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alfernex\Documents\Accréditation Ispef\"/>
    </mc:Choice>
  </mc:AlternateContent>
  <bookViews>
    <workbookView xWindow="0" yWindow="0" windowWidth="23040" windowHeight="9192" tabRatio="749" firstSheet="2" activeTab="13"/>
  </bookViews>
  <sheets>
    <sheet name="début" sheetId="41" state="hidden" r:id="rId1"/>
    <sheet name="Synthèse" sheetId="37" r:id="rId2"/>
    <sheet name="Feuil1" sheetId="63" r:id="rId3"/>
    <sheet name="M1MIFA" sheetId="43" r:id="rId4"/>
    <sheet name="M1MIFA IFCSTL" sheetId="44" r:id="rId5"/>
    <sheet name="M1DOE" sheetId="47" r:id="rId6"/>
    <sheet name="M1INEF" sheetId="49" r:id="rId7"/>
    <sheet name="M1PES" sheetId="51" r:id="rId8"/>
    <sheet name="M1ERE" sheetId="55" r:id="rId9"/>
    <sheet name="M1RefHdcp" sheetId="53" r:id="rId10"/>
    <sheet name="M2 MIFA" sheetId="45" r:id="rId11"/>
    <sheet name="M2 MIFA aménagé" sheetId="46" r:id="rId12"/>
    <sheet name="M2DOE" sheetId="48" r:id="rId13"/>
    <sheet name="M2INEF" sheetId="50" r:id="rId14"/>
    <sheet name="M2PES" sheetId="52" r:id="rId15"/>
    <sheet name="M2RefHdcp" sheetId="54" r:id="rId16"/>
    <sheet name="M2ERE" sheetId="56" r:id="rId17"/>
    <sheet name="M2ICF" sheetId="58" r:id="rId18"/>
    <sheet name="M2INPEF" sheetId="59" r:id="rId19"/>
    <sheet name="M2IESET" sheetId="60" r:id="rId20"/>
    <sheet name="M2MARDIF-MIFEF" sheetId="62" r:id="rId21"/>
    <sheet name="Paramétrage" sheetId="36" r:id="rId22"/>
    <sheet name="fin" sheetId="42" state="hidden" r:id="rId23"/>
  </sheets>
  <externalReferences>
    <externalReference r:id="rId24"/>
    <externalReference r:id="rId25"/>
  </externalReferences>
  <definedNames>
    <definedName name="_xlnm.Print_Area" localSheetId="13">M2INEF!$A$1:$AH$261</definedName>
  </definedNames>
  <calcPr calcId="162913"/>
  <extLst>
    <ext xmlns:x14="http://schemas.microsoft.com/office/spreadsheetml/2009/9/main" uri="{79F54976-1DA5-4618-B147-4CDE4B953A38}">
      <x14:workbookPr defaultImageDpi="330"/>
    </ext>
    <ext xmlns:mx="http://schemas.microsoft.com/office/mac/excel/2008/main" uri="{7523E5D3-25F3-A5E0-1632-64F254C22452}">
      <mx:ArchID Flags="2"/>
    </ext>
  </extLst>
</workbook>
</file>

<file path=xl/calcChain.xml><?xml version="1.0" encoding="utf-8"?>
<calcChain xmlns="http://schemas.openxmlformats.org/spreadsheetml/2006/main">
  <c r="AF155" i="62" l="1"/>
  <c r="AE155" i="62"/>
  <c r="AE156" i="62"/>
  <c r="AF156" i="62"/>
  <c r="AE157" i="62"/>
  <c r="AF157" i="62"/>
  <c r="AE158" i="62"/>
  <c r="AF158" i="62"/>
  <c r="AE159" i="62"/>
  <c r="AF159" i="62"/>
  <c r="AE160" i="62"/>
  <c r="AF160" i="62"/>
  <c r="AE161" i="62"/>
  <c r="AF161" i="62"/>
  <c r="AE162" i="62"/>
  <c r="AF162" i="62"/>
  <c r="AE163" i="62"/>
  <c r="AF163" i="62"/>
  <c r="AE164" i="62"/>
  <c r="AF164" i="62"/>
  <c r="AE165" i="62"/>
  <c r="AF165" i="62"/>
  <c r="AE166" i="62"/>
  <c r="AF142" i="62"/>
  <c r="AE142" i="62" s="1"/>
  <c r="AE154" i="62" s="1"/>
  <c r="AF143" i="62"/>
  <c r="AE143" i="62" s="1"/>
  <c r="AF145" i="62"/>
  <c r="AE145" i="62"/>
  <c r="AE146" i="62"/>
  <c r="AF146" i="62"/>
  <c r="AE147" i="62"/>
  <c r="AF147" i="62"/>
  <c r="AE148" i="62"/>
  <c r="AF148" i="62"/>
  <c r="AE149" i="62"/>
  <c r="AF149" i="62"/>
  <c r="AE150" i="62"/>
  <c r="AF150" i="62"/>
  <c r="AE151" i="62"/>
  <c r="AF151" i="62"/>
  <c r="AE152" i="62"/>
  <c r="AF152" i="62"/>
  <c r="AE153" i="62"/>
  <c r="AF153" i="62"/>
  <c r="AE24" i="62"/>
  <c r="AF24" i="62"/>
  <c r="AE25" i="62"/>
  <c r="AF25" i="62"/>
  <c r="AE26" i="62"/>
  <c r="AF26" i="62"/>
  <c r="AE27" i="62"/>
  <c r="AF27" i="62"/>
  <c r="AE28" i="62"/>
  <c r="AF28" i="62"/>
  <c r="AE29" i="62"/>
  <c r="AF29" i="62"/>
  <c r="AF30" i="62"/>
  <c r="AE30" i="62" s="1"/>
  <c r="AE31" i="62"/>
  <c r="AF31" i="62"/>
  <c r="AE32" i="62"/>
  <c r="AF32" i="62"/>
  <c r="AE33" i="62"/>
  <c r="AF33" i="62"/>
  <c r="AE34" i="62"/>
  <c r="AF34" i="62"/>
  <c r="AF12" i="62"/>
  <c r="AE12" i="62"/>
  <c r="AE13" i="62"/>
  <c r="AF13" i="62"/>
  <c r="AE14" i="62"/>
  <c r="AF14" i="62"/>
  <c r="AE15" i="62"/>
  <c r="AF15" i="62"/>
  <c r="AE16" i="62"/>
  <c r="AF16" i="62"/>
  <c r="AE17" i="62"/>
  <c r="AF17" i="62"/>
  <c r="AE18" i="62"/>
  <c r="AF18" i="62"/>
  <c r="AE19" i="62"/>
  <c r="AF19" i="62"/>
  <c r="AE20" i="62"/>
  <c r="AF20" i="62"/>
  <c r="AE21" i="62"/>
  <c r="AF21" i="62"/>
  <c r="AE22" i="62"/>
  <c r="AF22" i="62"/>
  <c r="AE35" i="62"/>
  <c r="AF35" i="62"/>
  <c r="AE37" i="62"/>
  <c r="AE38" i="62"/>
  <c r="AF38" i="62"/>
  <c r="AE39" i="62"/>
  <c r="AF39" i="62"/>
  <c r="AE40" i="62"/>
  <c r="AF40" i="62"/>
  <c r="AE41" i="62"/>
  <c r="AF41" i="62"/>
  <c r="AE42" i="62"/>
  <c r="AF42" i="62"/>
  <c r="AE43" i="62"/>
  <c r="AF43" i="62"/>
  <c r="AE44" i="62"/>
  <c r="AF44" i="62"/>
  <c r="AE45" i="62"/>
  <c r="AF45" i="62"/>
  <c r="AE46" i="62"/>
  <c r="AF46" i="62"/>
  <c r="AE47" i="62"/>
  <c r="AF47" i="62"/>
  <c r="AE48" i="62"/>
  <c r="AF48" i="62"/>
  <c r="AE50" i="62"/>
  <c r="AE51" i="62"/>
  <c r="AF51" i="62"/>
  <c r="AE52" i="62"/>
  <c r="AF52" i="62"/>
  <c r="AE53" i="62"/>
  <c r="AF53" i="62"/>
  <c r="AE54" i="62"/>
  <c r="AF54" i="62"/>
  <c r="AE55" i="62"/>
  <c r="AF55" i="62"/>
  <c r="AE56" i="62"/>
  <c r="AF56" i="62"/>
  <c r="AE57" i="62"/>
  <c r="AF57" i="62"/>
  <c r="AE58" i="62"/>
  <c r="AF58" i="62"/>
  <c r="AE59" i="62"/>
  <c r="AF59" i="62"/>
  <c r="AE60" i="62"/>
  <c r="AF60" i="62"/>
  <c r="AE61" i="62"/>
  <c r="AF61" i="62"/>
  <c r="AE63" i="62"/>
  <c r="AE64" i="62"/>
  <c r="AF64" i="62"/>
  <c r="AE65" i="62"/>
  <c r="AF65" i="62"/>
  <c r="AE66" i="62"/>
  <c r="AF66" i="62"/>
  <c r="AE67" i="62"/>
  <c r="AF67" i="62"/>
  <c r="AE68" i="62"/>
  <c r="AF68" i="62"/>
  <c r="AE69" i="62"/>
  <c r="AF69" i="62"/>
  <c r="AE70" i="62"/>
  <c r="AF70" i="62"/>
  <c r="AE71" i="62"/>
  <c r="AF71" i="62"/>
  <c r="AE72" i="62"/>
  <c r="AF72" i="62"/>
  <c r="AE73" i="62"/>
  <c r="AF73" i="62"/>
  <c r="AE74" i="62"/>
  <c r="AF74" i="62"/>
  <c r="AE76" i="62"/>
  <c r="AE77" i="62"/>
  <c r="AF77" i="62"/>
  <c r="AE78" i="62"/>
  <c r="AF78" i="62"/>
  <c r="AE79" i="62"/>
  <c r="AF79" i="62"/>
  <c r="AE80" i="62"/>
  <c r="AF80" i="62"/>
  <c r="AE81" i="62"/>
  <c r="AF81" i="62"/>
  <c r="AE82" i="62"/>
  <c r="AF82" i="62"/>
  <c r="AE83" i="62"/>
  <c r="AF83" i="62"/>
  <c r="AE84" i="62"/>
  <c r="AF84" i="62"/>
  <c r="AE85" i="62"/>
  <c r="AF85" i="62"/>
  <c r="AE86" i="62"/>
  <c r="AF86" i="62"/>
  <c r="AE87" i="62"/>
  <c r="AF87" i="62"/>
  <c r="AE89" i="62"/>
  <c r="AE90" i="62"/>
  <c r="AF90" i="62"/>
  <c r="AE91" i="62"/>
  <c r="AF91" i="62"/>
  <c r="AE92" i="62"/>
  <c r="AF92" i="62"/>
  <c r="AE93" i="62"/>
  <c r="AF93" i="62"/>
  <c r="AE94" i="62"/>
  <c r="AF94" i="62"/>
  <c r="AE95" i="62"/>
  <c r="AF95" i="62"/>
  <c r="AE96" i="62"/>
  <c r="AF96" i="62"/>
  <c r="AE97" i="62"/>
  <c r="AF97" i="62"/>
  <c r="AE98" i="62"/>
  <c r="AF98" i="62"/>
  <c r="AE99" i="62"/>
  <c r="AF99" i="62"/>
  <c r="AE100" i="62"/>
  <c r="AF100" i="62"/>
  <c r="AE102" i="62"/>
  <c r="AE114" i="62" s="1"/>
  <c r="AE103" i="62"/>
  <c r="AF103" i="62"/>
  <c r="AE104" i="62"/>
  <c r="AF104" i="62"/>
  <c r="AE105" i="62"/>
  <c r="AF105" i="62"/>
  <c r="AE106" i="62"/>
  <c r="AF106" i="62"/>
  <c r="AE107" i="62"/>
  <c r="AF107" i="62"/>
  <c r="AE108" i="62"/>
  <c r="AF108" i="62"/>
  <c r="AE109" i="62"/>
  <c r="AF109" i="62"/>
  <c r="AE110" i="62"/>
  <c r="AF110" i="62"/>
  <c r="AE111" i="62"/>
  <c r="AF111" i="62"/>
  <c r="AE112" i="62"/>
  <c r="AF112" i="62"/>
  <c r="AE113" i="62"/>
  <c r="AF113" i="62"/>
  <c r="AE115" i="62"/>
  <c r="AE116" i="62"/>
  <c r="AF116" i="62"/>
  <c r="AE117" i="62"/>
  <c r="AF117" i="62"/>
  <c r="AE118" i="62"/>
  <c r="AF118" i="62"/>
  <c r="AE119" i="62"/>
  <c r="AF119" i="62"/>
  <c r="AE120" i="62"/>
  <c r="AF120" i="62"/>
  <c r="AE121" i="62"/>
  <c r="AF121" i="62"/>
  <c r="AE122" i="62"/>
  <c r="AF122" i="62"/>
  <c r="AE123" i="62"/>
  <c r="AF123" i="62"/>
  <c r="AE124" i="62"/>
  <c r="AF124" i="62"/>
  <c r="AE125" i="62"/>
  <c r="AF125" i="62"/>
  <c r="AE126" i="62"/>
  <c r="AF126" i="62"/>
  <c r="AE128" i="62"/>
  <c r="AE129" i="62"/>
  <c r="AF129" i="62"/>
  <c r="AE130" i="62"/>
  <c r="AF130" i="62"/>
  <c r="AE131" i="62"/>
  <c r="AF131" i="62"/>
  <c r="AE132" i="62"/>
  <c r="AF132" i="62"/>
  <c r="AE133" i="62"/>
  <c r="AF133" i="62"/>
  <c r="AE134" i="62"/>
  <c r="AF134" i="62"/>
  <c r="AE135" i="62"/>
  <c r="AF135" i="62"/>
  <c r="AE136" i="62"/>
  <c r="AF136" i="62"/>
  <c r="AE137" i="62"/>
  <c r="AF137" i="62"/>
  <c r="AE138" i="62"/>
  <c r="AF138" i="62"/>
  <c r="AE139" i="62"/>
  <c r="AF139" i="62"/>
  <c r="AF144" i="62"/>
  <c r="AE144" i="62" s="1"/>
  <c r="AF166" i="62"/>
  <c r="AE168" i="62"/>
  <c r="AE169" i="62"/>
  <c r="AF169" i="62"/>
  <c r="AE170" i="62"/>
  <c r="AF170" i="62"/>
  <c r="AE171" i="62"/>
  <c r="AF171" i="62"/>
  <c r="AE172" i="62"/>
  <c r="AF172" i="62"/>
  <c r="AE173" i="62"/>
  <c r="AF173" i="62"/>
  <c r="AE174" i="62"/>
  <c r="AF174" i="62"/>
  <c r="AE175" i="62"/>
  <c r="AF175" i="62"/>
  <c r="AE176" i="62"/>
  <c r="AF176" i="62"/>
  <c r="AE177" i="62"/>
  <c r="AF177" i="62"/>
  <c r="AE178" i="62"/>
  <c r="AF178" i="62"/>
  <c r="AE179" i="62"/>
  <c r="AF179" i="62"/>
  <c r="AE181" i="62"/>
  <c r="AE182" i="62"/>
  <c r="AF182" i="62"/>
  <c r="AE183" i="62"/>
  <c r="AF183" i="62"/>
  <c r="AE184" i="62"/>
  <c r="AF184" i="62"/>
  <c r="AE185" i="62"/>
  <c r="AF185" i="62"/>
  <c r="AE186" i="62"/>
  <c r="AF186" i="62"/>
  <c r="AE187" i="62"/>
  <c r="AF187" i="62"/>
  <c r="AE188" i="62"/>
  <c r="AF188" i="62"/>
  <c r="AE189" i="62"/>
  <c r="AF189" i="62"/>
  <c r="AE190" i="62"/>
  <c r="AF190" i="62"/>
  <c r="AE191" i="62"/>
  <c r="AF191" i="62"/>
  <c r="AE192" i="62"/>
  <c r="AF192" i="62"/>
  <c r="AE194" i="62"/>
  <c r="AE195" i="62"/>
  <c r="AF195" i="62"/>
  <c r="AE196" i="62"/>
  <c r="AF196" i="62"/>
  <c r="AE197" i="62"/>
  <c r="AF197" i="62"/>
  <c r="AE198" i="62"/>
  <c r="AF198" i="62"/>
  <c r="AE199" i="62"/>
  <c r="AF199" i="62"/>
  <c r="AE200" i="62"/>
  <c r="AF200" i="62"/>
  <c r="AE201" i="62"/>
  <c r="AF201" i="62"/>
  <c r="AE202" i="62"/>
  <c r="AF202" i="62"/>
  <c r="AE203" i="62"/>
  <c r="AF203" i="62"/>
  <c r="AE204" i="62"/>
  <c r="AF204" i="62"/>
  <c r="AE205" i="62"/>
  <c r="AF205" i="62"/>
  <c r="AE207" i="62"/>
  <c r="AE208" i="62"/>
  <c r="AF208" i="62"/>
  <c r="AE209" i="62"/>
  <c r="AF209" i="62"/>
  <c r="AE210" i="62"/>
  <c r="AF210" i="62"/>
  <c r="AE211" i="62"/>
  <c r="AF211" i="62"/>
  <c r="AE212" i="62"/>
  <c r="AF212" i="62"/>
  <c r="AE213" i="62"/>
  <c r="AF213" i="62"/>
  <c r="AE214" i="62"/>
  <c r="AF214" i="62"/>
  <c r="AE215" i="62"/>
  <c r="AF215" i="62"/>
  <c r="AE216" i="62"/>
  <c r="AF216" i="62"/>
  <c r="AE217" i="62"/>
  <c r="AF217" i="62"/>
  <c r="AE218" i="62"/>
  <c r="AF218" i="62"/>
  <c r="AE220" i="62"/>
  <c r="AE221" i="62"/>
  <c r="AF221" i="62"/>
  <c r="AE222" i="62"/>
  <c r="AF222" i="62"/>
  <c r="AE223" i="62"/>
  <c r="AF223" i="62"/>
  <c r="AE224" i="62"/>
  <c r="AF224" i="62"/>
  <c r="AE225" i="62"/>
  <c r="AF225" i="62"/>
  <c r="AE226" i="62"/>
  <c r="AF226" i="62"/>
  <c r="AE227" i="62"/>
  <c r="AF227" i="62"/>
  <c r="AE228" i="62"/>
  <c r="AF228" i="62"/>
  <c r="AE229" i="62"/>
  <c r="AF229" i="62"/>
  <c r="AE230" i="62"/>
  <c r="AF230" i="62"/>
  <c r="AE231" i="62"/>
  <c r="AF231" i="62"/>
  <c r="AE233" i="62"/>
  <c r="AE234" i="62"/>
  <c r="AF234" i="62"/>
  <c r="AE235" i="62"/>
  <c r="AF235" i="62"/>
  <c r="AE236" i="62"/>
  <c r="AF236" i="62"/>
  <c r="AE237" i="62"/>
  <c r="AF237" i="62"/>
  <c r="AE238" i="62"/>
  <c r="AF238" i="62"/>
  <c r="AE239" i="62"/>
  <c r="AF239" i="62"/>
  <c r="AE240" i="62"/>
  <c r="AF240" i="62"/>
  <c r="AE241" i="62"/>
  <c r="AF241" i="62"/>
  <c r="AE242" i="62"/>
  <c r="AF242" i="62"/>
  <c r="AE243" i="62"/>
  <c r="AF243" i="62"/>
  <c r="AE244" i="62"/>
  <c r="AF244" i="62"/>
  <c r="AE246" i="62"/>
  <c r="AE247" i="62"/>
  <c r="AF247" i="62"/>
  <c r="AE248" i="62"/>
  <c r="AF248" i="62"/>
  <c r="AE249" i="62"/>
  <c r="AF249" i="62"/>
  <c r="AE250" i="62"/>
  <c r="AF250" i="62"/>
  <c r="AE251" i="62"/>
  <c r="AF251" i="62"/>
  <c r="AE252" i="62"/>
  <c r="AF252" i="62"/>
  <c r="AE253" i="62"/>
  <c r="AF253" i="62"/>
  <c r="AE254" i="62"/>
  <c r="AF254" i="62"/>
  <c r="AE255" i="62"/>
  <c r="AF255" i="62"/>
  <c r="AE256" i="62"/>
  <c r="AF256" i="62"/>
  <c r="AE257" i="62"/>
  <c r="AF257" i="62"/>
  <c r="AE259" i="62"/>
  <c r="AE260" i="62"/>
  <c r="AF260" i="62"/>
  <c r="AE261" i="62"/>
  <c r="AF261" i="62"/>
  <c r="AF262" i="62"/>
  <c r="AE270" i="62"/>
  <c r="AE271" i="62" s="1"/>
  <c r="AF180" i="60"/>
  <c r="AE180" i="60"/>
  <c r="AF179" i="60"/>
  <c r="AE179" i="60"/>
  <c r="AF178" i="60"/>
  <c r="AE178" i="60"/>
  <c r="AF177" i="60"/>
  <c r="AE177" i="60"/>
  <c r="AF176" i="60"/>
  <c r="AE176" i="60"/>
  <c r="AF175" i="60"/>
  <c r="AE175" i="60"/>
  <c r="AF174" i="60"/>
  <c r="AE174" i="60"/>
  <c r="AF173" i="60"/>
  <c r="AE173" i="60"/>
  <c r="AE181" i="60" s="1"/>
  <c r="AF172" i="60"/>
  <c r="AE172" i="60"/>
  <c r="AF171" i="60"/>
  <c r="AE171" i="60"/>
  <c r="AF170" i="60"/>
  <c r="AE170" i="60"/>
  <c r="AF169" i="60"/>
  <c r="AF181" i="60"/>
  <c r="AE169" i="60"/>
  <c r="AF167" i="60"/>
  <c r="AE167" i="60"/>
  <c r="AF166" i="60"/>
  <c r="AE166" i="60"/>
  <c r="AF165" i="60"/>
  <c r="AE165" i="60"/>
  <c r="AF164" i="60"/>
  <c r="AE164" i="60"/>
  <c r="AF163" i="60"/>
  <c r="AE163" i="60"/>
  <c r="AF162" i="60"/>
  <c r="AE162" i="60"/>
  <c r="AF161" i="60"/>
  <c r="AE161" i="60"/>
  <c r="AF160" i="60"/>
  <c r="AE160" i="60"/>
  <c r="AF159" i="60"/>
  <c r="AE159" i="60" s="1"/>
  <c r="AF158" i="60"/>
  <c r="AE158" i="60"/>
  <c r="AF157" i="60"/>
  <c r="AE157" i="60"/>
  <c r="AE168" i="60" s="1"/>
  <c r="AF156" i="60"/>
  <c r="AF168" i="60"/>
  <c r="AE156" i="60"/>
  <c r="AF154" i="60"/>
  <c r="AE154" i="60"/>
  <c r="AF153" i="60"/>
  <c r="AE153" i="60"/>
  <c r="AF152" i="60"/>
  <c r="AE152" i="60"/>
  <c r="AF151" i="60"/>
  <c r="AE151" i="60"/>
  <c r="AF150" i="60"/>
  <c r="AE150" i="60"/>
  <c r="AF149" i="60"/>
  <c r="AE149" i="60" s="1"/>
  <c r="AF148" i="60"/>
  <c r="AE148" i="60" s="1"/>
  <c r="AF147" i="60"/>
  <c r="AE147" i="60"/>
  <c r="AF146" i="60"/>
  <c r="AE146" i="60"/>
  <c r="AF145" i="60"/>
  <c r="AE145" i="60" s="1"/>
  <c r="AF144" i="60"/>
  <c r="AF143" i="60"/>
  <c r="AE143" i="60" s="1"/>
  <c r="AF62" i="60"/>
  <c r="AE62" i="60"/>
  <c r="AF61" i="60"/>
  <c r="AE61" i="60"/>
  <c r="AF60" i="60"/>
  <c r="AE60" i="60"/>
  <c r="AF59" i="60"/>
  <c r="AE59" i="60"/>
  <c r="AF58" i="60"/>
  <c r="AE58" i="60"/>
  <c r="AF57" i="60"/>
  <c r="AE57" i="60"/>
  <c r="AF56" i="60"/>
  <c r="AE56" i="60"/>
  <c r="AF55" i="60"/>
  <c r="AE55" i="60"/>
  <c r="AF54" i="60"/>
  <c r="AE54" i="60"/>
  <c r="AF53" i="60"/>
  <c r="AE53" i="60"/>
  <c r="AF52" i="60"/>
  <c r="AE52" i="60"/>
  <c r="AF51" i="60"/>
  <c r="AF63" i="60" s="1"/>
  <c r="AE51" i="60"/>
  <c r="AE63" i="60" s="1"/>
  <c r="AF49" i="60"/>
  <c r="AE49" i="60"/>
  <c r="AF48" i="60"/>
  <c r="AE48" i="60"/>
  <c r="AF47" i="60"/>
  <c r="AE47" i="60"/>
  <c r="AF46" i="60"/>
  <c r="AE46" i="60"/>
  <c r="AF45" i="60"/>
  <c r="AE45" i="60"/>
  <c r="AF44" i="60"/>
  <c r="AE44" i="60"/>
  <c r="AF43" i="60"/>
  <c r="AE43" i="60" s="1"/>
  <c r="AF42" i="60"/>
  <c r="AE42" i="60"/>
  <c r="AF41" i="60"/>
  <c r="AE41" i="60"/>
  <c r="AF40" i="60"/>
  <c r="AE40" i="60"/>
  <c r="AF39" i="60"/>
  <c r="AE39" i="60" s="1"/>
  <c r="AF38" i="60"/>
  <c r="AE38" i="60" s="1"/>
  <c r="AF50" i="60"/>
  <c r="AF36" i="60"/>
  <c r="AE36" i="60"/>
  <c r="AF35" i="60"/>
  <c r="AE35" i="60"/>
  <c r="AF34" i="60"/>
  <c r="AE34" i="60"/>
  <c r="AF33" i="60"/>
  <c r="AE33" i="60"/>
  <c r="AF32" i="60"/>
  <c r="AE32" i="60"/>
  <c r="AF31" i="60"/>
  <c r="AE31" i="60"/>
  <c r="AF30" i="60"/>
  <c r="AE30" i="60"/>
  <c r="AF29" i="60"/>
  <c r="AE29" i="60"/>
  <c r="AF28" i="60"/>
  <c r="AE28" i="60"/>
  <c r="AF27" i="60"/>
  <c r="AE27" i="60"/>
  <c r="AF26" i="60"/>
  <c r="AE26" i="60"/>
  <c r="AE37" i="60" s="1"/>
  <c r="AF25" i="60"/>
  <c r="AF37" i="60"/>
  <c r="AE25" i="60"/>
  <c r="AF23" i="60"/>
  <c r="AE23" i="60"/>
  <c r="AF22" i="60"/>
  <c r="AE22" i="60"/>
  <c r="AF21" i="60"/>
  <c r="AE21" i="60"/>
  <c r="AF20" i="60"/>
  <c r="AE20" i="60"/>
  <c r="AF19" i="60"/>
  <c r="AE19" i="60"/>
  <c r="AF18" i="60"/>
  <c r="AE18" i="60"/>
  <c r="AF17" i="60"/>
  <c r="AE17" i="60"/>
  <c r="AF16" i="60"/>
  <c r="AE16" i="60"/>
  <c r="AF15" i="60"/>
  <c r="AE15" i="60"/>
  <c r="AF14" i="60"/>
  <c r="AE14" i="60"/>
  <c r="AF13" i="60"/>
  <c r="AE13" i="60"/>
  <c r="AE24" i="60" s="1"/>
  <c r="AF12" i="60"/>
  <c r="AF24" i="60"/>
  <c r="AE12" i="60"/>
  <c r="AF271" i="47"/>
  <c r="AE271" i="47"/>
  <c r="AF262" i="47"/>
  <c r="AE262" i="47"/>
  <c r="AF261" i="47"/>
  <c r="AE261" i="47"/>
  <c r="AF260" i="47"/>
  <c r="AE260" i="47"/>
  <c r="AE272" i="47" s="1"/>
  <c r="AF258" i="47"/>
  <c r="AE258" i="47"/>
  <c r="AF257" i="47"/>
  <c r="AE257" i="47"/>
  <c r="AF256" i="47"/>
  <c r="AE256" i="47"/>
  <c r="AF255" i="47"/>
  <c r="AE255" i="47"/>
  <c r="AF254" i="47"/>
  <c r="AE254" i="47"/>
  <c r="AF253" i="47"/>
  <c r="AE253" i="47"/>
  <c r="AF252" i="47"/>
  <c r="AE252" i="47"/>
  <c r="AF251" i="47"/>
  <c r="AE251" i="47"/>
  <c r="AF250" i="47"/>
  <c r="AE250" i="47"/>
  <c r="AF249" i="47"/>
  <c r="AE249" i="47"/>
  <c r="AF248" i="47"/>
  <c r="AE248" i="47"/>
  <c r="AF247" i="47"/>
  <c r="AF259" i="47" s="1"/>
  <c r="AE247" i="47"/>
  <c r="AE259" i="47" s="1"/>
  <c r="AF245" i="47"/>
  <c r="AE245" i="47"/>
  <c r="AF244" i="47"/>
  <c r="AE244" i="47"/>
  <c r="AF243" i="47"/>
  <c r="AE243" i="47"/>
  <c r="AF242" i="47"/>
  <c r="AE242" i="47"/>
  <c r="AF241" i="47"/>
  <c r="AE241" i="47"/>
  <c r="AF240" i="47"/>
  <c r="AE240" i="47"/>
  <c r="AF239" i="47"/>
  <c r="AE239" i="47"/>
  <c r="AF238" i="47"/>
  <c r="AE238" i="47"/>
  <c r="AF237" i="47"/>
  <c r="AE237" i="47"/>
  <c r="AF236" i="47"/>
  <c r="AE236" i="47"/>
  <c r="AF235" i="47"/>
  <c r="AE235" i="47"/>
  <c r="AF234" i="47"/>
  <c r="AE234" i="47"/>
  <c r="AE246" i="47" s="1"/>
  <c r="AF232" i="47"/>
  <c r="AE232" i="47"/>
  <c r="AF231" i="47"/>
  <c r="AE231" i="47"/>
  <c r="AF230" i="47"/>
  <c r="AE230" i="47"/>
  <c r="AF229" i="47"/>
  <c r="AE229" i="47"/>
  <c r="AF228" i="47"/>
  <c r="AE228" i="47"/>
  <c r="AF227" i="47"/>
  <c r="AE227" i="47"/>
  <c r="AF226" i="47"/>
  <c r="AE226" i="47"/>
  <c r="AF225" i="47"/>
  <c r="AE225" i="47"/>
  <c r="AF224" i="47"/>
  <c r="AE224" i="47"/>
  <c r="AF223" i="47"/>
  <c r="AE223" i="47"/>
  <c r="AF222" i="47"/>
  <c r="AE222" i="47"/>
  <c r="AF221" i="47"/>
  <c r="AF233" i="47" s="1"/>
  <c r="AE221" i="47"/>
  <c r="AE233" i="47" s="1"/>
  <c r="AF219" i="47"/>
  <c r="AE219" i="47"/>
  <c r="AF218" i="47"/>
  <c r="AE218" i="47"/>
  <c r="AF217" i="47"/>
  <c r="AE217" i="47"/>
  <c r="AF216" i="47"/>
  <c r="AE216" i="47"/>
  <c r="AF215" i="47"/>
  <c r="AE215" i="47"/>
  <c r="AF214" i="47"/>
  <c r="AE214" i="47"/>
  <c r="AF213" i="47"/>
  <c r="AE213" i="47"/>
  <c r="AF212" i="47"/>
  <c r="AE212" i="47"/>
  <c r="AF211" i="47"/>
  <c r="AE211" i="47"/>
  <c r="AF210" i="47"/>
  <c r="AE210" i="47"/>
  <c r="AF209" i="47"/>
  <c r="AE209" i="47"/>
  <c r="AF208" i="47"/>
  <c r="AE208" i="47"/>
  <c r="AE220" i="47" s="1"/>
  <c r="AF206" i="47"/>
  <c r="AE206" i="47"/>
  <c r="AF205" i="47"/>
  <c r="AE205" i="47"/>
  <c r="AF204" i="47"/>
  <c r="AE204" i="47"/>
  <c r="AF203" i="47"/>
  <c r="AE203" i="47"/>
  <c r="AF202" i="47"/>
  <c r="AE202" i="47"/>
  <c r="AF201" i="47"/>
  <c r="AE201" i="47"/>
  <c r="AF200" i="47"/>
  <c r="AE200" i="47"/>
  <c r="AF199" i="47"/>
  <c r="AE199" i="47"/>
  <c r="AF198" i="47"/>
  <c r="AE198" i="47"/>
  <c r="AF197" i="47"/>
  <c r="AE197" i="47"/>
  <c r="AF196" i="47"/>
  <c r="AE196" i="47" s="1"/>
  <c r="AF195" i="47"/>
  <c r="AE195" i="47"/>
  <c r="AF193" i="47"/>
  <c r="AE193" i="47"/>
  <c r="AF192" i="47"/>
  <c r="AE192" i="47"/>
  <c r="AF191" i="47"/>
  <c r="AE191" i="47"/>
  <c r="AF190" i="47"/>
  <c r="AE190" i="47"/>
  <c r="AF189" i="47"/>
  <c r="AE189" i="47"/>
  <c r="AF188" i="47"/>
  <c r="AE188" i="47"/>
  <c r="AF187" i="47"/>
  <c r="AE187" i="47"/>
  <c r="AF186" i="47"/>
  <c r="AE186" i="47"/>
  <c r="AF185" i="47"/>
  <c r="AE185" i="47"/>
  <c r="AF184" i="47"/>
  <c r="AE184" i="47"/>
  <c r="AF183" i="47"/>
  <c r="AE183" i="47" s="1"/>
  <c r="AF182" i="47"/>
  <c r="AF194" i="47" s="1"/>
  <c r="AF180" i="47"/>
  <c r="AE180" i="47"/>
  <c r="AF179" i="47"/>
  <c r="AE179" i="47"/>
  <c r="AF178" i="47"/>
  <c r="AE178" i="47"/>
  <c r="AF177" i="47"/>
  <c r="AE177" i="47"/>
  <c r="AF176" i="47"/>
  <c r="AE176" i="47"/>
  <c r="AF175" i="47"/>
  <c r="AE175" i="47"/>
  <c r="AF174" i="47"/>
  <c r="AE174" i="47"/>
  <c r="AF173" i="47"/>
  <c r="AE173" i="47"/>
  <c r="AF172" i="47"/>
  <c r="AE172" i="47"/>
  <c r="AF171" i="47"/>
  <c r="AE171" i="47"/>
  <c r="AF170" i="47"/>
  <c r="AE170" i="47"/>
  <c r="AF169" i="47"/>
  <c r="AF181" i="47" s="1"/>
  <c r="AE169" i="47"/>
  <c r="AE181" i="47" s="1"/>
  <c r="AF167" i="47"/>
  <c r="AE167" i="47"/>
  <c r="AF166" i="47"/>
  <c r="AE166" i="47"/>
  <c r="AF165" i="47"/>
  <c r="AE165" i="47"/>
  <c r="AF164" i="47"/>
  <c r="AE164" i="47"/>
  <c r="AF163" i="47"/>
  <c r="AE163" i="47"/>
  <c r="AF162" i="47"/>
  <c r="AE162" i="47"/>
  <c r="AF161" i="47"/>
  <c r="AE161" i="47"/>
  <c r="AF160" i="47"/>
  <c r="AE160" i="47"/>
  <c r="AF159" i="47"/>
  <c r="AE159" i="47"/>
  <c r="AF158" i="47"/>
  <c r="AE158" i="47"/>
  <c r="AF157" i="47"/>
  <c r="AE157" i="47"/>
  <c r="AF156" i="47"/>
  <c r="AF168" i="47"/>
  <c r="AE156" i="47"/>
  <c r="AF154" i="47"/>
  <c r="AE154" i="47"/>
  <c r="AF153" i="47"/>
  <c r="AE153" i="47"/>
  <c r="AF152" i="47"/>
  <c r="AE152" i="47"/>
  <c r="AF151" i="47"/>
  <c r="AE151" i="47"/>
  <c r="AF150" i="47"/>
  <c r="AE150" i="47"/>
  <c r="AF149" i="47"/>
  <c r="AE149" i="47"/>
  <c r="AF148" i="47"/>
  <c r="AE148" i="47"/>
  <c r="AF147" i="47"/>
  <c r="AE147" i="47"/>
  <c r="AF146" i="47"/>
  <c r="AE146" i="47"/>
  <c r="AF145" i="47"/>
  <c r="AE145" i="47"/>
  <c r="AF144" i="47"/>
  <c r="AE144" i="47"/>
  <c r="AF143" i="47"/>
  <c r="AF155" i="47"/>
  <c r="AE143" i="47"/>
  <c r="AF140" i="47"/>
  <c r="AE140" i="47"/>
  <c r="AF139" i="47"/>
  <c r="AE139" i="47"/>
  <c r="AF138" i="47"/>
  <c r="AE138" i="47"/>
  <c r="AF137" i="47"/>
  <c r="AE137" i="47"/>
  <c r="AF136" i="47"/>
  <c r="AE136" i="47"/>
  <c r="AF135" i="47"/>
  <c r="AE135" i="47"/>
  <c r="AF134" i="47"/>
  <c r="AE134" i="47"/>
  <c r="AF133" i="47"/>
  <c r="AE133" i="47"/>
  <c r="AE141" i="47" s="1"/>
  <c r="AF132" i="47"/>
  <c r="AE132" i="47"/>
  <c r="AF131" i="47"/>
  <c r="AE131" i="47"/>
  <c r="AF130" i="47"/>
  <c r="AE130" i="47"/>
  <c r="AF129" i="47"/>
  <c r="AE129" i="47"/>
  <c r="AF127" i="47"/>
  <c r="AE127" i="47"/>
  <c r="AF126" i="47"/>
  <c r="AE126" i="47"/>
  <c r="AF125" i="47"/>
  <c r="AE125" i="47"/>
  <c r="AF124" i="47"/>
  <c r="AE124" i="47"/>
  <c r="AF123" i="47"/>
  <c r="AE123" i="47"/>
  <c r="AF122" i="47"/>
  <c r="AE122" i="47"/>
  <c r="AF121" i="47"/>
  <c r="AE121" i="47"/>
  <c r="AF120" i="47"/>
  <c r="AE120" i="47"/>
  <c r="AF119" i="47"/>
  <c r="AE119" i="47"/>
  <c r="AF118" i="47"/>
  <c r="AE118" i="47"/>
  <c r="AF117" i="47"/>
  <c r="AE117" i="47"/>
  <c r="AF116" i="47"/>
  <c r="AE116" i="47"/>
  <c r="AE128" i="47" s="1"/>
  <c r="AF114" i="47"/>
  <c r="AE114" i="47"/>
  <c r="AF113" i="47"/>
  <c r="AE113" i="47"/>
  <c r="AF112" i="47"/>
  <c r="AE112" i="47"/>
  <c r="AF111" i="47"/>
  <c r="AE111" i="47"/>
  <c r="AF110" i="47"/>
  <c r="AE110" i="47"/>
  <c r="AF109" i="47"/>
  <c r="AE109" i="47"/>
  <c r="AF108" i="47"/>
  <c r="AE108" i="47"/>
  <c r="AF107" i="47"/>
  <c r="AE107" i="47"/>
  <c r="AF106" i="47"/>
  <c r="AE106" i="47"/>
  <c r="AF105" i="47"/>
  <c r="AE105" i="47"/>
  <c r="AF104" i="47"/>
  <c r="AE104" i="47"/>
  <c r="AF103" i="47"/>
  <c r="AE103" i="47"/>
  <c r="AE115" i="47" s="1"/>
  <c r="AF101" i="47"/>
  <c r="AE101" i="47"/>
  <c r="AF100" i="47"/>
  <c r="AE100" i="47"/>
  <c r="AF99" i="47"/>
  <c r="AE99" i="47"/>
  <c r="AF98" i="47"/>
  <c r="AE98" i="47"/>
  <c r="AF97" i="47"/>
  <c r="AE97" i="47"/>
  <c r="AF96" i="47"/>
  <c r="AE96" i="47"/>
  <c r="AF95" i="47"/>
  <c r="AE95" i="47"/>
  <c r="AF94" i="47"/>
  <c r="AE94" i="47"/>
  <c r="AF93" i="47"/>
  <c r="AE93" i="47"/>
  <c r="AF92" i="47"/>
  <c r="AE92" i="47"/>
  <c r="AF91" i="47"/>
  <c r="AE91" i="47"/>
  <c r="AF90" i="47"/>
  <c r="AF102" i="47" s="1"/>
  <c r="AE90" i="47"/>
  <c r="AE102" i="47" s="1"/>
  <c r="AF88" i="47"/>
  <c r="AE88" i="47"/>
  <c r="AF87" i="47"/>
  <c r="AE87" i="47"/>
  <c r="AF86" i="47"/>
  <c r="AE86" i="47"/>
  <c r="AF85" i="47"/>
  <c r="AE85" i="47"/>
  <c r="AF84" i="47"/>
  <c r="AE84" i="47"/>
  <c r="AF83" i="47"/>
  <c r="AE83" i="47"/>
  <c r="AF82" i="47"/>
  <c r="AE82" i="47"/>
  <c r="AF81" i="47"/>
  <c r="AE81" i="47"/>
  <c r="AF80" i="47"/>
  <c r="AE80" i="47"/>
  <c r="AF79" i="47"/>
  <c r="AE79" i="47"/>
  <c r="AF78" i="47"/>
  <c r="AE78" i="47"/>
  <c r="AF77" i="47"/>
  <c r="AE77" i="47"/>
  <c r="AE89" i="47"/>
  <c r="AF75" i="47"/>
  <c r="AE75" i="47"/>
  <c r="AF74" i="47"/>
  <c r="AE74" i="47"/>
  <c r="AF73" i="47"/>
  <c r="AE73" i="47"/>
  <c r="AF72" i="47"/>
  <c r="AE72" i="47"/>
  <c r="AF71" i="47"/>
  <c r="AE71" i="47"/>
  <c r="AF70" i="47"/>
  <c r="AE70" i="47"/>
  <c r="AF69" i="47"/>
  <c r="AE69" i="47"/>
  <c r="AF68" i="47"/>
  <c r="AE68" i="47"/>
  <c r="AF67" i="47"/>
  <c r="AE67" i="47"/>
  <c r="AF66" i="47"/>
  <c r="AE66" i="47"/>
  <c r="AF65" i="47"/>
  <c r="AE65" i="47" s="1"/>
  <c r="AF64" i="47"/>
  <c r="AE64" i="47"/>
  <c r="AF62" i="47"/>
  <c r="AE62" i="47"/>
  <c r="AF61" i="47"/>
  <c r="AE61" i="47"/>
  <c r="AF60" i="47"/>
  <c r="AE60" i="47"/>
  <c r="AF59" i="47"/>
  <c r="AE59" i="47"/>
  <c r="AF58" i="47"/>
  <c r="AE58" i="47"/>
  <c r="AF57" i="47"/>
  <c r="AE57" i="47"/>
  <c r="AF56" i="47"/>
  <c r="AE56" i="47"/>
  <c r="AF55" i="47"/>
  <c r="AE55" i="47"/>
  <c r="AF54" i="47"/>
  <c r="AE54" i="47"/>
  <c r="AF53" i="47"/>
  <c r="AE53" i="47"/>
  <c r="AF52" i="47"/>
  <c r="AE52" i="47"/>
  <c r="AF51" i="47"/>
  <c r="AF63" i="47" s="1"/>
  <c r="AE51" i="47"/>
  <c r="AE63" i="47" s="1"/>
  <c r="AF49" i="47"/>
  <c r="AE49" i="47"/>
  <c r="AF48" i="47"/>
  <c r="AE48" i="47"/>
  <c r="AF47" i="47"/>
  <c r="AE47" i="47"/>
  <c r="AF46" i="47"/>
  <c r="AE46" i="47"/>
  <c r="AF45" i="47"/>
  <c r="AE45" i="47"/>
  <c r="AF44" i="47"/>
  <c r="AE44" i="47"/>
  <c r="AF43" i="47"/>
  <c r="AE43" i="47"/>
  <c r="AF42" i="47"/>
  <c r="AE42" i="47"/>
  <c r="AF41" i="47"/>
  <c r="AE41" i="47"/>
  <c r="AF40" i="47"/>
  <c r="AE40" i="47"/>
  <c r="AF39" i="47"/>
  <c r="AE39" i="47" s="1"/>
  <c r="AF38" i="47"/>
  <c r="AF36" i="47"/>
  <c r="AE36" i="47"/>
  <c r="AF35" i="47"/>
  <c r="AE35" i="47"/>
  <c r="AF34" i="47"/>
  <c r="AE34" i="47"/>
  <c r="AF33" i="47"/>
  <c r="AE33" i="47"/>
  <c r="AF32" i="47"/>
  <c r="AE32" i="47"/>
  <c r="AF31" i="47"/>
  <c r="AE31" i="47"/>
  <c r="AF30" i="47"/>
  <c r="AE30" i="47"/>
  <c r="AF29" i="47"/>
  <c r="AE29" i="47"/>
  <c r="AF28" i="47"/>
  <c r="AE28" i="47"/>
  <c r="AF27" i="47"/>
  <c r="AE27" i="47"/>
  <c r="AF26" i="47"/>
  <c r="AE26" i="47"/>
  <c r="AF25" i="47"/>
  <c r="AF23" i="47"/>
  <c r="AE23" i="47"/>
  <c r="AF22" i="47"/>
  <c r="AE22" i="47"/>
  <c r="AF21" i="47"/>
  <c r="AE21" i="47"/>
  <c r="AF20" i="47"/>
  <c r="AE20" i="47"/>
  <c r="AF19" i="47"/>
  <c r="AE19" i="47"/>
  <c r="AF18" i="47"/>
  <c r="AE18" i="47"/>
  <c r="AF17" i="47"/>
  <c r="AE17" i="47"/>
  <c r="AF16" i="47"/>
  <c r="AE16" i="47" s="1"/>
  <c r="AF15" i="47"/>
  <c r="AE15" i="47"/>
  <c r="AF14" i="47"/>
  <c r="AF13" i="47"/>
  <c r="AE13" i="47"/>
  <c r="AF12" i="47"/>
  <c r="AE12" i="47"/>
  <c r="AE157" i="49"/>
  <c r="AE153" i="49"/>
  <c r="AF269" i="49"/>
  <c r="AE269" i="49"/>
  <c r="AF260" i="49"/>
  <c r="AF270" i="49" s="1"/>
  <c r="AE260" i="49"/>
  <c r="AF259" i="49"/>
  <c r="AE259" i="49"/>
  <c r="AF258" i="49"/>
  <c r="AE258" i="49"/>
  <c r="AE270" i="49" s="1"/>
  <c r="AF256" i="49"/>
  <c r="AE256" i="49"/>
  <c r="AF255" i="49"/>
  <c r="AE255" i="49"/>
  <c r="AF254" i="49"/>
  <c r="AE254" i="49"/>
  <c r="AF253" i="49"/>
  <c r="AE253" i="49"/>
  <c r="AF252" i="49"/>
  <c r="AE252" i="49"/>
  <c r="AF251" i="49"/>
  <c r="AE251" i="49"/>
  <c r="AF250" i="49"/>
  <c r="AE250" i="49"/>
  <c r="AF249" i="49"/>
  <c r="AE249" i="49"/>
  <c r="AF248" i="49"/>
  <c r="AE248" i="49"/>
  <c r="AF247" i="49"/>
  <c r="AE247" i="49"/>
  <c r="AF246" i="49"/>
  <c r="AE246" i="49"/>
  <c r="AF245" i="49"/>
  <c r="AE245" i="49"/>
  <c r="AE257" i="49" s="1"/>
  <c r="AF243" i="49"/>
  <c r="AE243" i="49"/>
  <c r="AF242" i="49"/>
  <c r="AE242" i="49"/>
  <c r="AF241" i="49"/>
  <c r="AE241" i="49"/>
  <c r="AF240" i="49"/>
  <c r="AE240" i="49"/>
  <c r="AF239" i="49"/>
  <c r="AE239" i="49"/>
  <c r="AF238" i="49"/>
  <c r="AE238" i="49"/>
  <c r="AF237" i="49"/>
  <c r="AE237" i="49"/>
  <c r="AF236" i="49"/>
  <c r="AE236" i="49"/>
  <c r="AF235" i="49"/>
  <c r="AE235" i="49"/>
  <c r="AF234" i="49"/>
  <c r="AE234" i="49"/>
  <c r="AF233" i="49"/>
  <c r="AE233" i="49"/>
  <c r="AF232" i="49"/>
  <c r="AF244" i="49" s="1"/>
  <c r="AE232" i="49"/>
  <c r="AE244" i="49"/>
  <c r="AF230" i="49"/>
  <c r="AE230" i="49"/>
  <c r="AF229" i="49"/>
  <c r="AE229" i="49"/>
  <c r="AF228" i="49"/>
  <c r="AE228" i="49"/>
  <c r="AF227" i="49"/>
  <c r="AE227" i="49"/>
  <c r="AF226" i="49"/>
  <c r="AE226" i="49"/>
  <c r="AF225" i="49"/>
  <c r="AE225" i="49"/>
  <c r="AF224" i="49"/>
  <c r="AE224" i="49"/>
  <c r="AF223" i="49"/>
  <c r="AE223" i="49"/>
  <c r="AE231" i="49" s="1"/>
  <c r="AF222" i="49"/>
  <c r="AE222" i="49"/>
  <c r="AF221" i="49"/>
  <c r="AE221" i="49"/>
  <c r="AF220" i="49"/>
  <c r="AF231" i="49" s="1"/>
  <c r="AE220" i="49"/>
  <c r="AF219" i="49"/>
  <c r="AE219" i="49"/>
  <c r="AF217" i="49"/>
  <c r="AE217" i="49"/>
  <c r="AF216" i="49"/>
  <c r="AE216" i="49"/>
  <c r="AF215" i="49"/>
  <c r="AE215" i="49"/>
  <c r="AF214" i="49"/>
  <c r="AE214" i="49"/>
  <c r="AF213" i="49"/>
  <c r="AE213" i="49"/>
  <c r="AF212" i="49"/>
  <c r="AE212" i="49"/>
  <c r="AF211" i="49"/>
  <c r="AE211" i="49"/>
  <c r="AF210" i="49"/>
  <c r="AE210" i="49"/>
  <c r="AF209" i="49"/>
  <c r="AE209" i="49"/>
  <c r="AF208" i="49"/>
  <c r="AF218" i="49" s="1"/>
  <c r="AE208" i="49"/>
  <c r="AF207" i="49"/>
  <c r="AE207" i="49"/>
  <c r="AF206" i="49"/>
  <c r="AE206" i="49"/>
  <c r="AE218" i="49" s="1"/>
  <c r="AF204" i="49"/>
  <c r="AE204" i="49"/>
  <c r="AF203" i="49"/>
  <c r="AE203" i="49"/>
  <c r="AF202" i="49"/>
  <c r="AE202" i="49"/>
  <c r="AF201" i="49"/>
  <c r="AE201" i="49"/>
  <c r="AF200" i="49"/>
  <c r="AE200" i="49"/>
  <c r="AF199" i="49"/>
  <c r="AE199" i="49"/>
  <c r="AF198" i="49"/>
  <c r="AE198" i="49"/>
  <c r="AF197" i="49"/>
  <c r="AE197" i="49"/>
  <c r="AF196" i="49"/>
  <c r="AF205" i="49" s="1"/>
  <c r="AE196" i="49"/>
  <c r="AF195" i="49"/>
  <c r="AE195" i="49"/>
  <c r="AF194" i="49"/>
  <c r="AF192" i="49"/>
  <c r="AE192" i="49"/>
  <c r="AF191" i="49"/>
  <c r="AE191" i="49"/>
  <c r="AF190" i="49"/>
  <c r="AE190" i="49"/>
  <c r="AF189" i="49"/>
  <c r="AE189" i="49"/>
  <c r="AF188" i="49"/>
  <c r="AE188" i="49"/>
  <c r="AF187" i="49"/>
  <c r="AE187" i="49"/>
  <c r="AF186" i="49"/>
  <c r="AE186" i="49"/>
  <c r="AF185" i="49"/>
  <c r="AE185" i="49"/>
  <c r="AF184" i="49"/>
  <c r="AE184" i="49"/>
  <c r="AF183" i="49"/>
  <c r="AF193" i="49" s="1"/>
  <c r="AE183" i="49"/>
  <c r="AF182" i="49"/>
  <c r="AE182" i="49"/>
  <c r="AF181" i="49"/>
  <c r="AF179" i="49"/>
  <c r="AE179" i="49"/>
  <c r="AF178" i="49"/>
  <c r="AE178" i="49"/>
  <c r="AF177" i="49"/>
  <c r="AE177" i="49"/>
  <c r="AF176" i="49"/>
  <c r="AE176" i="49"/>
  <c r="AF175" i="49"/>
  <c r="AE175" i="49"/>
  <c r="AF174" i="49"/>
  <c r="AE174" i="49"/>
  <c r="AF173" i="49"/>
  <c r="AE173" i="49"/>
  <c r="AF172" i="49"/>
  <c r="AE172" i="49"/>
  <c r="AF171" i="49"/>
  <c r="AE171" i="49"/>
  <c r="AF170" i="49"/>
  <c r="AF180" i="49" s="1"/>
  <c r="AE170" i="49"/>
  <c r="AF169" i="49"/>
  <c r="AE169" i="49"/>
  <c r="AF168" i="49"/>
  <c r="AE168" i="49"/>
  <c r="AF166" i="49"/>
  <c r="AE166" i="49"/>
  <c r="AF165" i="49"/>
  <c r="AE165" i="49"/>
  <c r="AF164" i="49"/>
  <c r="AE164" i="49"/>
  <c r="AF163" i="49"/>
  <c r="AE163" i="49"/>
  <c r="AF162" i="49"/>
  <c r="AE162" i="49"/>
  <c r="AF161" i="49"/>
  <c r="AE161" i="49"/>
  <c r="AF160" i="49"/>
  <c r="AF167" i="49" s="1"/>
  <c r="AE160" i="49"/>
  <c r="AF159" i="49"/>
  <c r="AE159" i="49"/>
  <c r="AF158" i="49"/>
  <c r="AE158" i="49"/>
  <c r="AF157" i="49"/>
  <c r="AF156" i="49"/>
  <c r="AE156" i="49"/>
  <c r="AF155" i="49"/>
  <c r="AE155" i="49"/>
  <c r="AE167" i="49" s="1"/>
  <c r="AF153" i="49"/>
  <c r="AF154" i="49" s="1"/>
  <c r="AF152" i="49"/>
  <c r="AE152" i="49"/>
  <c r="AF151" i="49"/>
  <c r="AE151" i="49"/>
  <c r="AF150" i="49"/>
  <c r="AE150" i="49"/>
  <c r="AF149" i="49"/>
  <c r="AE149" i="49"/>
  <c r="AF148" i="49"/>
  <c r="AE148" i="49"/>
  <c r="AF147" i="49"/>
  <c r="AE147" i="49"/>
  <c r="AF146" i="49"/>
  <c r="AE146" i="49"/>
  <c r="AF145" i="49"/>
  <c r="AE145" i="49"/>
  <c r="AF144" i="49"/>
  <c r="AE144" i="49"/>
  <c r="AF143" i="49"/>
  <c r="AE143" i="49" s="1"/>
  <c r="AF142" i="49"/>
  <c r="AE142" i="49" s="1"/>
  <c r="AF139" i="49"/>
  <c r="AE139" i="49"/>
  <c r="AF138" i="49"/>
  <c r="AE138" i="49"/>
  <c r="AF137" i="49"/>
  <c r="AE137" i="49"/>
  <c r="AF136" i="49"/>
  <c r="AE136" i="49"/>
  <c r="AF135" i="49"/>
  <c r="AE135" i="49"/>
  <c r="AF134" i="49"/>
  <c r="AE134" i="49"/>
  <c r="AF133" i="49"/>
  <c r="AE133" i="49"/>
  <c r="AF132" i="49"/>
  <c r="AE132" i="49"/>
  <c r="AF131" i="49"/>
  <c r="AE131" i="49"/>
  <c r="AF130" i="49"/>
  <c r="AE130" i="49"/>
  <c r="AF129" i="49"/>
  <c r="AE129" i="49"/>
  <c r="AF128" i="49"/>
  <c r="AF140" i="49" s="1"/>
  <c r="AE128" i="49"/>
  <c r="AE140" i="49" s="1"/>
  <c r="AF126" i="49"/>
  <c r="AE126" i="49"/>
  <c r="AF125" i="49"/>
  <c r="AE125" i="49"/>
  <c r="AF124" i="49"/>
  <c r="AE124" i="49"/>
  <c r="AF123" i="49"/>
  <c r="AE123" i="49"/>
  <c r="AF122" i="49"/>
  <c r="AE122" i="49"/>
  <c r="AF121" i="49"/>
  <c r="AE121" i="49"/>
  <c r="AF120" i="49"/>
  <c r="AE120" i="49"/>
  <c r="AF119" i="49"/>
  <c r="AE119" i="49"/>
  <c r="AF118" i="49"/>
  <c r="AE118" i="49"/>
  <c r="AF117" i="49"/>
  <c r="AE117" i="49"/>
  <c r="AF116" i="49"/>
  <c r="AE116" i="49"/>
  <c r="AF115" i="49"/>
  <c r="AF127" i="49" s="1"/>
  <c r="AE115" i="49"/>
  <c r="AE127" i="49"/>
  <c r="AF113" i="49"/>
  <c r="AE113" i="49"/>
  <c r="AF112" i="49"/>
  <c r="AE112" i="49"/>
  <c r="AF111" i="49"/>
  <c r="AE111" i="49"/>
  <c r="AF110" i="49"/>
  <c r="AE110" i="49"/>
  <c r="AF109" i="49"/>
  <c r="AE109" i="49"/>
  <c r="AF108" i="49"/>
  <c r="AE108" i="49"/>
  <c r="AF107" i="49"/>
  <c r="AE107" i="49"/>
  <c r="AF106" i="49"/>
  <c r="AE106" i="49"/>
  <c r="AE114" i="49" s="1"/>
  <c r="AF105" i="49"/>
  <c r="AE105" i="49"/>
  <c r="AF104" i="49"/>
  <c r="AE104" i="49"/>
  <c r="AF103" i="49"/>
  <c r="AF114" i="49" s="1"/>
  <c r="AE103" i="49"/>
  <c r="AF102" i="49"/>
  <c r="AE102" i="49"/>
  <c r="AF100" i="49"/>
  <c r="AE100" i="49"/>
  <c r="AF99" i="49"/>
  <c r="AE99" i="49"/>
  <c r="AF98" i="49"/>
  <c r="AE98" i="49"/>
  <c r="AF97" i="49"/>
  <c r="AE97" i="49"/>
  <c r="AF96" i="49"/>
  <c r="AE96" i="49"/>
  <c r="AF95" i="49"/>
  <c r="AE95" i="49"/>
  <c r="AF94" i="49"/>
  <c r="AE94" i="49"/>
  <c r="AF93" i="49"/>
  <c r="AE93" i="49"/>
  <c r="AF92" i="49"/>
  <c r="AE92" i="49"/>
  <c r="AF91" i="49"/>
  <c r="AF101" i="49" s="1"/>
  <c r="AE91" i="49"/>
  <c r="AF90" i="49"/>
  <c r="AE90" i="49"/>
  <c r="AF89" i="49"/>
  <c r="AE89" i="49"/>
  <c r="AE101" i="49" s="1"/>
  <c r="AF87" i="49"/>
  <c r="AE87" i="49"/>
  <c r="AF86" i="49"/>
  <c r="AE86" i="49"/>
  <c r="AF85" i="49"/>
  <c r="AE85" i="49"/>
  <c r="AF84" i="49"/>
  <c r="AE84" i="49"/>
  <c r="AF83" i="49"/>
  <c r="AE83" i="49"/>
  <c r="AF82" i="49"/>
  <c r="AE82" i="49"/>
  <c r="AF81" i="49"/>
  <c r="AE81" i="49"/>
  <c r="AF80" i="49"/>
  <c r="AE80" i="49"/>
  <c r="AF79" i="49"/>
  <c r="AE79" i="49"/>
  <c r="AF78" i="49"/>
  <c r="AE78" i="49"/>
  <c r="AF77" i="49"/>
  <c r="AE77" i="49"/>
  <c r="AF76" i="49"/>
  <c r="AF88" i="49" s="1"/>
  <c r="AE76" i="49"/>
  <c r="AE88" i="49" s="1"/>
  <c r="AF74" i="49"/>
  <c r="AE74" i="49"/>
  <c r="AF73" i="49"/>
  <c r="AE73" i="49"/>
  <c r="AF72" i="49"/>
  <c r="AE72" i="49"/>
  <c r="AF71" i="49"/>
  <c r="AE71" i="49"/>
  <c r="AF70" i="49"/>
  <c r="AE70" i="49"/>
  <c r="AF69" i="49"/>
  <c r="AE69" i="49"/>
  <c r="AF68" i="49"/>
  <c r="AE68" i="49"/>
  <c r="AF67" i="49"/>
  <c r="AE67" i="49"/>
  <c r="AF66" i="49"/>
  <c r="AE66" i="49"/>
  <c r="AF65" i="49"/>
  <c r="AE65" i="49"/>
  <c r="AF64" i="49"/>
  <c r="AE64" i="49"/>
  <c r="AF63" i="49"/>
  <c r="AF75" i="49" s="1"/>
  <c r="AE63" i="49"/>
  <c r="AE75" i="49"/>
  <c r="AF61" i="49"/>
  <c r="AE61" i="49"/>
  <c r="AF60" i="49"/>
  <c r="AE60" i="49"/>
  <c r="AF59" i="49"/>
  <c r="AE59" i="49"/>
  <c r="AF58" i="49"/>
  <c r="AE58" i="49"/>
  <c r="AF57" i="49"/>
  <c r="AE57" i="49"/>
  <c r="AF56" i="49"/>
  <c r="AE56" i="49"/>
  <c r="AF55" i="49"/>
  <c r="AE55" i="49"/>
  <c r="AF54" i="49"/>
  <c r="AE54" i="49"/>
  <c r="AF53" i="49"/>
  <c r="AE53" i="49"/>
  <c r="AF52" i="49"/>
  <c r="AE52" i="49"/>
  <c r="AF51" i="49"/>
  <c r="AF50" i="49"/>
  <c r="AE50" i="49"/>
  <c r="AF48" i="49"/>
  <c r="AE48" i="49"/>
  <c r="AF47" i="49"/>
  <c r="AE47" i="49"/>
  <c r="AF46" i="49"/>
  <c r="AE46" i="49"/>
  <c r="AF45" i="49"/>
  <c r="AE45" i="49"/>
  <c r="AF44" i="49"/>
  <c r="AE44" i="49"/>
  <c r="AF43" i="49"/>
  <c r="AE43" i="49"/>
  <c r="AF42" i="49"/>
  <c r="AE42" i="49"/>
  <c r="AF41" i="49"/>
  <c r="AE41" i="49"/>
  <c r="AF40" i="49"/>
  <c r="AE40" i="49"/>
  <c r="AF39" i="49"/>
  <c r="AE39" i="49"/>
  <c r="AF38" i="49"/>
  <c r="AF36" i="49"/>
  <c r="AE36" i="49"/>
  <c r="AF35" i="49"/>
  <c r="AE35" i="49"/>
  <c r="AF34" i="49"/>
  <c r="AE34" i="49"/>
  <c r="AF33" i="49"/>
  <c r="AE33" i="49"/>
  <c r="AF32" i="49"/>
  <c r="AE32" i="49"/>
  <c r="AF31" i="49"/>
  <c r="AE31" i="49"/>
  <c r="AF30" i="49"/>
  <c r="AE30" i="49"/>
  <c r="AF29" i="49"/>
  <c r="AE29" i="49"/>
  <c r="AF28" i="49"/>
  <c r="AE28" i="49"/>
  <c r="AF27" i="49"/>
  <c r="AE27" i="49"/>
  <c r="AF26" i="49"/>
  <c r="AE26" i="49" s="1"/>
  <c r="AF25" i="49"/>
  <c r="AF23" i="49"/>
  <c r="AE23" i="49"/>
  <c r="AF22" i="49"/>
  <c r="AE22" i="49"/>
  <c r="AF21" i="49"/>
  <c r="AE21" i="49"/>
  <c r="AF20" i="49"/>
  <c r="AE20" i="49"/>
  <c r="AF19" i="49"/>
  <c r="AE19" i="49"/>
  <c r="AF18" i="49"/>
  <c r="AE18" i="49"/>
  <c r="AF17" i="49"/>
  <c r="AE17" i="49"/>
  <c r="AF16" i="49"/>
  <c r="AE16" i="49"/>
  <c r="AF15" i="49"/>
  <c r="AE15" i="49"/>
  <c r="AF14" i="49"/>
  <c r="AF24" i="49" s="1"/>
  <c r="AF13" i="49"/>
  <c r="AE13" i="49"/>
  <c r="AF12" i="49"/>
  <c r="AE12" i="49"/>
  <c r="AF271" i="51"/>
  <c r="AE271" i="51"/>
  <c r="AF262" i="51"/>
  <c r="AE262" i="51"/>
  <c r="AF261" i="51"/>
  <c r="AF272" i="51" s="1"/>
  <c r="AE261" i="51"/>
  <c r="AF260" i="51"/>
  <c r="AE260" i="51"/>
  <c r="AE272" i="51"/>
  <c r="AF258" i="51"/>
  <c r="AE258" i="51"/>
  <c r="AF257" i="51"/>
  <c r="AE257" i="51"/>
  <c r="AF256" i="51"/>
  <c r="AE256" i="51"/>
  <c r="AF255" i="51"/>
  <c r="AE255" i="51"/>
  <c r="AF254" i="51"/>
  <c r="AE254" i="51"/>
  <c r="AF253" i="51"/>
  <c r="AE253" i="51"/>
  <c r="AF252" i="51"/>
  <c r="AE252" i="51"/>
  <c r="AF251" i="51"/>
  <c r="AE251" i="51"/>
  <c r="AF250" i="51"/>
  <c r="AE250" i="51"/>
  <c r="AF249" i="51"/>
  <c r="AF259" i="51" s="1"/>
  <c r="AE249" i="51"/>
  <c r="AF248" i="51"/>
  <c r="AE248" i="51"/>
  <c r="AF247" i="51"/>
  <c r="AE247" i="51"/>
  <c r="AE259" i="51" s="1"/>
  <c r="AF245" i="51"/>
  <c r="AE245" i="51"/>
  <c r="AF244" i="51"/>
  <c r="AE244" i="51"/>
  <c r="AF243" i="51"/>
  <c r="AE243" i="51"/>
  <c r="AF242" i="51"/>
  <c r="AE242" i="51"/>
  <c r="AF241" i="51"/>
  <c r="AE241" i="51"/>
  <c r="AF240" i="51"/>
  <c r="AE240" i="51"/>
  <c r="AF239" i="51"/>
  <c r="AE239" i="51"/>
  <c r="AF238" i="51"/>
  <c r="AE238" i="51"/>
  <c r="AF237" i="51"/>
  <c r="AE237" i="51"/>
  <c r="AF236" i="51"/>
  <c r="AE236" i="51"/>
  <c r="AF235" i="51"/>
  <c r="AE235" i="51"/>
  <c r="AF234" i="51"/>
  <c r="AE234" i="51"/>
  <c r="AE246" i="51" s="1"/>
  <c r="AF232" i="51"/>
  <c r="AE232" i="51"/>
  <c r="AF231" i="51"/>
  <c r="AE231" i="51"/>
  <c r="AF230" i="51"/>
  <c r="AE230" i="51"/>
  <c r="AF229" i="51"/>
  <c r="AE229" i="51"/>
  <c r="AF228" i="51"/>
  <c r="AE228" i="51"/>
  <c r="AF227" i="51"/>
  <c r="AE227" i="51"/>
  <c r="AF226" i="51"/>
  <c r="AE226" i="51"/>
  <c r="AF225" i="51"/>
  <c r="AE225" i="51"/>
  <c r="AF224" i="51"/>
  <c r="AE224" i="51"/>
  <c r="AF223" i="51"/>
  <c r="AE223" i="51"/>
  <c r="AF222" i="51"/>
  <c r="AE222" i="51"/>
  <c r="AF221" i="51"/>
  <c r="AF233" i="51" s="1"/>
  <c r="AE221" i="51"/>
  <c r="AE233" i="51"/>
  <c r="AF219" i="51"/>
  <c r="AE219" i="51"/>
  <c r="AF218" i="51"/>
  <c r="AE218" i="51"/>
  <c r="AF217" i="51"/>
  <c r="AE217" i="51"/>
  <c r="AF216" i="51"/>
  <c r="AE216" i="51"/>
  <c r="AF215" i="51"/>
  <c r="AE215" i="51"/>
  <c r="AF214" i="51"/>
  <c r="AE214" i="51"/>
  <c r="AF213" i="51"/>
  <c r="AE213" i="51"/>
  <c r="AF212" i="51"/>
  <c r="AE212" i="51"/>
  <c r="AE220" i="51" s="1"/>
  <c r="AF211" i="51"/>
  <c r="AE211" i="51"/>
  <c r="AF210" i="51"/>
  <c r="AE210" i="51"/>
  <c r="AF209" i="51"/>
  <c r="AF220" i="51" s="1"/>
  <c r="AE209" i="51"/>
  <c r="AF208" i="51"/>
  <c r="AE208" i="51"/>
  <c r="AF206" i="51"/>
  <c r="AE206" i="51"/>
  <c r="AF205" i="51"/>
  <c r="AE205" i="51"/>
  <c r="AF204" i="51"/>
  <c r="AE204" i="51"/>
  <c r="AF203" i="51"/>
  <c r="AE203" i="51"/>
  <c r="AF202" i="51"/>
  <c r="AE202" i="51"/>
  <c r="AF201" i="51"/>
  <c r="AE201" i="51"/>
  <c r="AF200" i="51"/>
  <c r="AE200" i="51"/>
  <c r="AF199" i="51"/>
  <c r="AE199" i="51"/>
  <c r="AF198" i="51"/>
  <c r="AE198" i="51"/>
  <c r="AF197" i="51"/>
  <c r="AF196" i="51"/>
  <c r="AE196" i="51"/>
  <c r="AF195" i="51"/>
  <c r="AE195" i="51"/>
  <c r="AF193" i="51"/>
  <c r="AE193" i="51"/>
  <c r="AF192" i="51"/>
  <c r="AE192" i="51"/>
  <c r="AF191" i="51"/>
  <c r="AE191" i="51"/>
  <c r="AF190" i="51"/>
  <c r="AE190" i="51"/>
  <c r="AF189" i="51"/>
  <c r="AE189" i="51"/>
  <c r="AF188" i="51"/>
  <c r="AE188" i="51"/>
  <c r="AF187" i="51"/>
  <c r="AE187" i="51"/>
  <c r="AF186" i="51"/>
  <c r="AE186" i="51"/>
  <c r="AF185" i="51"/>
  <c r="AE185" i="51"/>
  <c r="AF184" i="51"/>
  <c r="AE184" i="51"/>
  <c r="AF183" i="51"/>
  <c r="AE183" i="51"/>
  <c r="AF182" i="51"/>
  <c r="AF180" i="51"/>
  <c r="AE180" i="51"/>
  <c r="AF179" i="51"/>
  <c r="AE179" i="51"/>
  <c r="AF178" i="51"/>
  <c r="AE178" i="51"/>
  <c r="AF177" i="51"/>
  <c r="AE177" i="51"/>
  <c r="AF176" i="51"/>
  <c r="AE176" i="51"/>
  <c r="AF175" i="51"/>
  <c r="AE175" i="51"/>
  <c r="AF174" i="51"/>
  <c r="AE174" i="51"/>
  <c r="AF173" i="51"/>
  <c r="AE173" i="51"/>
  <c r="AF172" i="51"/>
  <c r="AE172" i="51"/>
  <c r="AF171" i="51"/>
  <c r="AE171" i="51"/>
  <c r="AF170" i="51"/>
  <c r="AE170" i="51"/>
  <c r="AF169" i="51"/>
  <c r="AE169" i="51"/>
  <c r="AE181" i="51" s="1"/>
  <c r="AF167" i="51"/>
  <c r="AE167" i="51"/>
  <c r="AF166" i="51"/>
  <c r="AE166" i="51"/>
  <c r="AF165" i="51"/>
  <c r="AE165" i="51"/>
  <c r="AF164" i="51"/>
  <c r="AE164" i="51"/>
  <c r="AF163" i="51"/>
  <c r="AE163" i="51"/>
  <c r="AF162" i="51"/>
  <c r="AE162" i="51"/>
  <c r="AF161" i="51"/>
  <c r="AE161" i="51"/>
  <c r="AF160" i="51"/>
  <c r="AE160" i="51"/>
  <c r="AF159" i="51"/>
  <c r="AE159" i="51"/>
  <c r="AF158" i="51"/>
  <c r="AE158" i="51" s="1"/>
  <c r="AF157" i="51"/>
  <c r="AE157" i="51" s="1"/>
  <c r="AF156" i="51"/>
  <c r="AF168" i="51"/>
  <c r="AE156" i="51"/>
  <c r="AF154" i="51"/>
  <c r="AE154" i="51"/>
  <c r="AF153" i="51"/>
  <c r="AE153" i="51"/>
  <c r="AF152" i="51"/>
  <c r="AE152" i="51"/>
  <c r="AF151" i="51"/>
  <c r="AE151" i="51"/>
  <c r="AF150" i="51"/>
  <c r="AE150" i="51"/>
  <c r="AF149" i="51"/>
  <c r="AE149" i="51"/>
  <c r="AF148" i="51"/>
  <c r="AE148" i="51"/>
  <c r="AF147" i="51"/>
  <c r="AE147" i="51"/>
  <c r="AF146" i="51"/>
  <c r="AE146" i="51"/>
  <c r="AF145" i="51"/>
  <c r="AE145" i="51"/>
  <c r="AF144" i="51"/>
  <c r="AE144" i="51" s="1"/>
  <c r="AF143" i="51"/>
  <c r="AF75" i="51"/>
  <c r="AE75" i="51"/>
  <c r="AF74" i="51"/>
  <c r="AE74" i="51"/>
  <c r="AF73" i="51"/>
  <c r="AE73" i="51"/>
  <c r="AF72" i="51"/>
  <c r="AE72" i="51"/>
  <c r="AF71" i="51"/>
  <c r="AE71" i="51"/>
  <c r="AF70" i="51"/>
  <c r="AE70" i="51"/>
  <c r="AF69" i="51"/>
  <c r="AE69" i="51"/>
  <c r="AF68" i="51"/>
  <c r="AE68" i="51"/>
  <c r="AF67" i="51"/>
  <c r="AE67" i="51"/>
  <c r="AF66" i="51"/>
  <c r="AE66" i="51"/>
  <c r="AF65" i="51"/>
  <c r="AE65" i="51"/>
  <c r="AF64" i="51"/>
  <c r="AF76" i="51" s="1"/>
  <c r="AE64" i="51"/>
  <c r="AE76" i="51" s="1"/>
  <c r="AF62" i="51"/>
  <c r="AE62" i="51"/>
  <c r="AF61" i="51"/>
  <c r="AE61" i="51"/>
  <c r="AF60" i="51"/>
  <c r="AE60" i="51"/>
  <c r="AF59" i="51"/>
  <c r="AE59" i="51"/>
  <c r="AF58" i="51"/>
  <c r="AE58" i="51"/>
  <c r="AF57" i="51"/>
  <c r="AE57" i="51"/>
  <c r="AF56" i="51"/>
  <c r="AE56" i="51"/>
  <c r="AF55" i="51"/>
  <c r="AE55" i="51"/>
  <c r="AF54" i="51"/>
  <c r="AE54" i="51"/>
  <c r="AF53" i="51"/>
  <c r="AE53" i="51"/>
  <c r="AF52" i="51"/>
  <c r="AE52" i="51"/>
  <c r="AF51" i="51"/>
  <c r="AF63" i="51" s="1"/>
  <c r="AE51" i="51"/>
  <c r="AF49" i="51"/>
  <c r="AE49" i="51"/>
  <c r="AF48" i="51"/>
  <c r="AE48" i="51"/>
  <c r="AF47" i="51"/>
  <c r="AE47" i="51"/>
  <c r="AF46" i="51"/>
  <c r="AE46" i="51"/>
  <c r="AF45" i="51"/>
  <c r="AE45" i="51"/>
  <c r="AF44" i="51"/>
  <c r="AE44" i="51"/>
  <c r="AF43" i="51"/>
  <c r="AE43" i="51"/>
  <c r="AF42" i="51"/>
  <c r="AE42" i="51"/>
  <c r="AF41" i="51"/>
  <c r="AE41" i="51"/>
  <c r="AF40" i="51"/>
  <c r="AE40" i="51"/>
  <c r="AF39" i="51"/>
  <c r="AE39" i="51" s="1"/>
  <c r="AF38" i="51"/>
  <c r="AF50" i="51" s="1"/>
  <c r="AF36" i="51"/>
  <c r="AE36" i="51"/>
  <c r="AF35" i="51"/>
  <c r="AE35" i="51"/>
  <c r="AF34" i="51"/>
  <c r="AE34" i="51"/>
  <c r="AF33" i="51"/>
  <c r="AE33" i="51"/>
  <c r="AF32" i="51"/>
  <c r="AE32" i="51"/>
  <c r="AF31" i="51"/>
  <c r="AE31" i="51"/>
  <c r="AF30" i="51"/>
  <c r="AE30" i="51"/>
  <c r="AF29" i="51"/>
  <c r="AE29" i="51"/>
  <c r="AF28" i="51"/>
  <c r="AE28" i="51"/>
  <c r="AF27" i="51"/>
  <c r="AE27" i="51"/>
  <c r="AF26" i="51"/>
  <c r="AE26" i="51"/>
  <c r="AF25" i="51"/>
  <c r="AF37" i="51" s="1"/>
  <c r="AF23" i="51"/>
  <c r="AE23" i="51"/>
  <c r="AF22" i="51"/>
  <c r="AE22" i="51"/>
  <c r="AF21" i="51"/>
  <c r="AE21" i="51"/>
  <c r="AF20" i="51"/>
  <c r="AE20" i="51"/>
  <c r="AF19" i="51"/>
  <c r="AE19" i="51"/>
  <c r="AF18" i="51"/>
  <c r="AE18" i="51"/>
  <c r="AF17" i="51"/>
  <c r="AE17" i="51" s="1"/>
  <c r="AF16" i="51"/>
  <c r="AE16" i="51"/>
  <c r="AF15" i="51"/>
  <c r="AE15" i="51"/>
  <c r="AF14" i="51"/>
  <c r="AE14" i="51" s="1"/>
  <c r="AF13" i="51"/>
  <c r="AE13" i="51" s="1"/>
  <c r="AF12" i="51"/>
  <c r="AF24" i="51"/>
  <c r="AE12" i="51"/>
  <c r="AE77" i="51"/>
  <c r="AF77" i="51"/>
  <c r="AE78" i="51"/>
  <c r="AF78" i="51"/>
  <c r="AF89" i="51" s="1"/>
  <c r="AE79" i="51"/>
  <c r="AF79" i="51"/>
  <c r="AE80" i="51"/>
  <c r="AF80" i="51"/>
  <c r="AE81" i="51"/>
  <c r="AF81" i="51"/>
  <c r="AE82" i="51"/>
  <c r="AF82" i="51"/>
  <c r="AE83" i="51"/>
  <c r="AF83" i="51"/>
  <c r="AE84" i="51"/>
  <c r="AF84" i="51"/>
  <c r="AE85" i="51"/>
  <c r="AF85" i="51"/>
  <c r="AE86" i="51"/>
  <c r="AF86" i="51"/>
  <c r="AE87" i="51"/>
  <c r="AF87" i="51"/>
  <c r="AE88" i="51"/>
  <c r="AF88" i="51"/>
  <c r="AE90" i="51"/>
  <c r="AF90" i="51"/>
  <c r="AE91" i="51"/>
  <c r="AF91" i="51"/>
  <c r="AE92" i="51"/>
  <c r="AF92" i="51"/>
  <c r="AE93" i="51"/>
  <c r="AF93" i="51"/>
  <c r="AE94" i="51"/>
  <c r="AF94" i="51"/>
  <c r="AE95" i="51"/>
  <c r="AF95" i="51"/>
  <c r="AE96" i="51"/>
  <c r="AF96" i="51"/>
  <c r="AE97" i="51"/>
  <c r="AF97" i="51"/>
  <c r="AE98" i="51"/>
  <c r="AF98" i="51"/>
  <c r="AE99" i="51"/>
  <c r="AF99" i="51"/>
  <c r="AE100" i="51"/>
  <c r="AF100" i="51"/>
  <c r="AE101" i="51"/>
  <c r="AF101" i="51"/>
  <c r="AE103" i="51"/>
  <c r="AF103" i="51"/>
  <c r="AE104" i="51"/>
  <c r="AF104" i="51"/>
  <c r="AE105" i="51"/>
  <c r="AF105" i="51"/>
  <c r="AE106" i="51"/>
  <c r="AF106" i="51"/>
  <c r="AE107" i="51"/>
  <c r="AF107" i="51"/>
  <c r="AE108" i="51"/>
  <c r="AF108" i="51"/>
  <c r="AE109" i="51"/>
  <c r="AF109" i="51"/>
  <c r="AE110" i="51"/>
  <c r="AF110" i="51"/>
  <c r="AE111" i="51"/>
  <c r="AF111" i="51"/>
  <c r="AE112" i="51"/>
  <c r="AF112" i="51"/>
  <c r="AE113" i="51"/>
  <c r="AF113" i="51"/>
  <c r="AE114" i="51"/>
  <c r="AF114" i="51"/>
  <c r="AE116" i="51"/>
  <c r="AF116" i="51"/>
  <c r="AE117" i="51"/>
  <c r="AF117" i="51"/>
  <c r="AE118" i="51"/>
  <c r="AF118" i="51"/>
  <c r="AE119" i="51"/>
  <c r="AF119" i="51"/>
  <c r="AE120" i="51"/>
  <c r="AF120" i="51"/>
  <c r="AE121" i="51"/>
  <c r="AF121" i="51"/>
  <c r="AE122" i="51"/>
  <c r="AF122" i="51"/>
  <c r="AE123" i="51"/>
  <c r="AF123" i="51"/>
  <c r="AE124" i="51"/>
  <c r="AF124" i="51"/>
  <c r="AE125" i="51"/>
  <c r="AF125" i="51"/>
  <c r="AE126" i="51"/>
  <c r="AF126" i="51"/>
  <c r="AE127" i="51"/>
  <c r="AF127" i="51"/>
  <c r="AE129" i="51"/>
  <c r="AF129" i="51"/>
  <c r="AE130" i="51"/>
  <c r="AF130" i="51"/>
  <c r="AE131" i="51"/>
  <c r="AF131" i="51"/>
  <c r="AE132" i="51"/>
  <c r="AF132" i="51"/>
  <c r="AE133" i="51"/>
  <c r="AF133" i="51"/>
  <c r="AE134" i="51"/>
  <c r="AF134" i="51"/>
  <c r="AE135" i="51"/>
  <c r="AF135" i="51"/>
  <c r="AE136" i="51"/>
  <c r="AF136" i="51"/>
  <c r="AE137" i="51"/>
  <c r="AF137" i="51"/>
  <c r="AE138" i="51"/>
  <c r="AF138" i="51"/>
  <c r="AE139" i="51"/>
  <c r="AF139" i="51"/>
  <c r="AE140" i="51"/>
  <c r="AF140" i="51"/>
  <c r="AE18" i="55"/>
  <c r="AE19" i="55"/>
  <c r="AE20" i="55"/>
  <c r="AE21" i="55"/>
  <c r="AE22" i="55"/>
  <c r="AE23" i="55"/>
  <c r="AF195" i="53"/>
  <c r="AE195" i="53"/>
  <c r="AF196" i="53"/>
  <c r="AE196" i="53"/>
  <c r="AF197" i="53"/>
  <c r="AE197" i="53" s="1"/>
  <c r="AE198" i="53"/>
  <c r="AF198" i="53"/>
  <c r="AE199" i="53"/>
  <c r="AF199" i="53"/>
  <c r="AE200" i="53"/>
  <c r="AF200" i="53"/>
  <c r="AE201" i="53"/>
  <c r="AF201" i="53"/>
  <c r="AE202" i="53"/>
  <c r="AF202" i="53"/>
  <c r="AE203" i="53"/>
  <c r="AF203" i="53"/>
  <c r="AE204" i="53"/>
  <c r="AF204" i="53"/>
  <c r="AE205" i="53"/>
  <c r="AF205" i="53"/>
  <c r="AE206" i="53"/>
  <c r="AE182" i="53"/>
  <c r="AE183" i="53"/>
  <c r="AE184" i="53"/>
  <c r="AE185" i="53"/>
  <c r="AE186" i="53"/>
  <c r="AE187" i="53"/>
  <c r="AE188" i="53"/>
  <c r="AE189" i="53"/>
  <c r="AE190" i="53"/>
  <c r="AE191" i="53"/>
  <c r="AE192" i="53"/>
  <c r="AE193" i="53"/>
  <c r="AF180" i="53"/>
  <c r="AE180" i="53"/>
  <c r="AF179" i="53"/>
  <c r="AE179" i="53"/>
  <c r="AF178" i="53"/>
  <c r="AE178" i="53"/>
  <c r="AF177" i="53"/>
  <c r="AE177" i="53"/>
  <c r="AF176" i="53"/>
  <c r="AE176" i="53"/>
  <c r="AF175" i="53"/>
  <c r="AE175" i="53"/>
  <c r="AF174" i="53"/>
  <c r="AE174" i="53"/>
  <c r="AF173" i="53"/>
  <c r="AE173" i="53"/>
  <c r="AF172" i="53"/>
  <c r="AE172" i="53"/>
  <c r="AF171" i="53"/>
  <c r="AE171" i="53"/>
  <c r="AE181" i="53" s="1"/>
  <c r="AF170" i="53"/>
  <c r="AE170" i="53"/>
  <c r="AF169" i="53"/>
  <c r="AF181" i="53" s="1"/>
  <c r="AE169" i="53"/>
  <c r="AF167" i="53"/>
  <c r="AE167" i="53"/>
  <c r="AF166" i="53"/>
  <c r="AE166" i="53"/>
  <c r="AF165" i="53"/>
  <c r="AE165" i="53"/>
  <c r="AF164" i="53"/>
  <c r="AE164" i="53"/>
  <c r="AF163" i="53"/>
  <c r="AE163" i="53"/>
  <c r="AF162" i="53"/>
  <c r="AE162" i="53"/>
  <c r="AF161" i="53"/>
  <c r="AE161" i="53"/>
  <c r="AF160" i="53"/>
  <c r="AE160" i="53"/>
  <c r="AF159" i="53"/>
  <c r="AE159" i="53"/>
  <c r="AF158" i="53"/>
  <c r="AF168" i="53" s="1"/>
  <c r="AE158" i="53"/>
  <c r="AF157" i="53"/>
  <c r="AE157" i="53" s="1"/>
  <c r="AF156" i="53"/>
  <c r="AE156" i="53"/>
  <c r="AF154" i="53"/>
  <c r="AE154" i="53"/>
  <c r="AF153" i="53"/>
  <c r="AE153" i="53"/>
  <c r="AF152" i="53"/>
  <c r="AE152" i="53"/>
  <c r="AF151" i="53"/>
  <c r="AE151" i="53"/>
  <c r="AF150" i="53"/>
  <c r="AE150" i="53"/>
  <c r="AF149" i="53"/>
  <c r="AE149" i="53"/>
  <c r="AF148" i="53"/>
  <c r="AE148" i="53"/>
  <c r="AF147" i="53"/>
  <c r="AE147" i="53"/>
  <c r="AF146" i="53"/>
  <c r="AE146" i="53"/>
  <c r="AF145" i="53"/>
  <c r="AE145" i="53"/>
  <c r="AF144" i="53"/>
  <c r="AE144" i="53"/>
  <c r="AF143" i="53"/>
  <c r="AE143" i="53"/>
  <c r="AE155" i="53" s="1"/>
  <c r="AF64" i="53"/>
  <c r="AE64" i="53"/>
  <c r="AF65" i="53"/>
  <c r="AE65" i="53"/>
  <c r="AE66" i="53"/>
  <c r="AF66" i="53"/>
  <c r="AE67" i="53"/>
  <c r="AF67" i="53"/>
  <c r="AE68" i="53"/>
  <c r="AF68" i="53"/>
  <c r="AE69" i="53"/>
  <c r="AF69" i="53"/>
  <c r="AE70" i="53"/>
  <c r="AF70" i="53"/>
  <c r="AE71" i="53"/>
  <c r="AF71" i="53"/>
  <c r="AE72" i="53"/>
  <c r="AF72" i="53"/>
  <c r="AE73" i="53"/>
  <c r="AF73" i="53"/>
  <c r="AE74" i="53"/>
  <c r="AF74" i="53"/>
  <c r="AE75" i="53"/>
  <c r="AF62" i="53"/>
  <c r="AE62" i="53"/>
  <c r="AF61" i="53"/>
  <c r="AE61" i="53"/>
  <c r="AF60" i="53"/>
  <c r="AE60" i="53"/>
  <c r="AF59" i="53"/>
  <c r="AE59" i="53"/>
  <c r="AF58" i="53"/>
  <c r="AE58" i="53"/>
  <c r="AF57" i="53"/>
  <c r="AE57" i="53"/>
  <c r="AF56" i="53"/>
  <c r="AE56" i="53"/>
  <c r="AF55" i="53"/>
  <c r="AE55" i="53"/>
  <c r="AF54" i="53"/>
  <c r="AE54" i="53"/>
  <c r="AF53" i="53"/>
  <c r="AE53" i="53"/>
  <c r="AF52" i="53"/>
  <c r="AE52" i="53" s="1"/>
  <c r="AF51" i="53"/>
  <c r="AF63" i="53"/>
  <c r="AE51" i="53"/>
  <c r="AF49" i="53"/>
  <c r="AE49" i="53"/>
  <c r="AF48" i="53"/>
  <c r="AE48" i="53"/>
  <c r="AF47" i="53"/>
  <c r="AE47" i="53"/>
  <c r="AF46" i="53"/>
  <c r="AE46" i="53"/>
  <c r="AF45" i="53"/>
  <c r="AE45" i="53"/>
  <c r="AF44" i="53"/>
  <c r="AE44" i="53"/>
  <c r="AF43" i="53"/>
  <c r="AE43" i="53"/>
  <c r="AF42" i="53"/>
  <c r="AE42" i="53"/>
  <c r="AF41" i="53"/>
  <c r="AE41" i="53"/>
  <c r="AF40" i="53"/>
  <c r="AE40" i="53"/>
  <c r="AF39" i="53"/>
  <c r="AE39" i="53" s="1"/>
  <c r="AF38" i="53"/>
  <c r="AF50" i="53" s="1"/>
  <c r="AF36" i="53"/>
  <c r="AE36" i="53"/>
  <c r="AF35" i="53"/>
  <c r="AE35" i="53"/>
  <c r="AF34" i="53"/>
  <c r="AE34" i="53"/>
  <c r="AF33" i="53"/>
  <c r="AE33" i="53"/>
  <c r="AF32" i="53"/>
  <c r="AE32" i="53"/>
  <c r="AF31" i="53"/>
  <c r="AE31" i="53"/>
  <c r="AF30" i="53"/>
  <c r="AE30" i="53"/>
  <c r="AF29" i="53"/>
  <c r="AE29" i="53"/>
  <c r="AF28" i="53"/>
  <c r="AE28" i="53"/>
  <c r="AF27" i="53"/>
  <c r="AE27" i="53"/>
  <c r="AF26" i="53"/>
  <c r="AE26" i="53"/>
  <c r="AF25" i="53"/>
  <c r="AF37" i="53"/>
  <c r="AE25" i="53"/>
  <c r="AF23" i="53"/>
  <c r="AE23" i="53"/>
  <c r="AF22" i="53"/>
  <c r="AE22" i="53"/>
  <c r="AF21" i="53"/>
  <c r="AE21" i="53"/>
  <c r="AF20" i="53"/>
  <c r="AE20" i="53"/>
  <c r="AF19" i="53"/>
  <c r="AE19" i="53"/>
  <c r="AF18" i="53"/>
  <c r="AE18" i="53"/>
  <c r="AF17" i="53"/>
  <c r="AE17" i="53"/>
  <c r="AF16" i="53"/>
  <c r="AE16" i="53"/>
  <c r="AF15" i="53"/>
  <c r="AE15" i="53" s="1"/>
  <c r="AF14" i="53"/>
  <c r="AE14" i="53" s="1"/>
  <c r="AF13" i="53"/>
  <c r="AE13" i="53"/>
  <c r="AF12" i="53"/>
  <c r="AE12" i="53"/>
  <c r="AF167" i="48"/>
  <c r="AE167" i="48"/>
  <c r="AF166" i="48"/>
  <c r="AE166" i="48"/>
  <c r="AF165" i="48"/>
  <c r="AE165" i="48"/>
  <c r="AF164" i="48"/>
  <c r="AE164" i="48"/>
  <c r="AF163" i="48"/>
  <c r="AE163" i="48"/>
  <c r="AF162" i="48"/>
  <c r="AE162" i="48"/>
  <c r="AF161" i="48"/>
  <c r="AE161" i="48"/>
  <c r="AF160" i="48"/>
  <c r="AE160" i="48"/>
  <c r="AF159" i="48"/>
  <c r="AE159" i="48"/>
  <c r="AF158" i="48"/>
  <c r="AF168" i="48" s="1"/>
  <c r="AE158" i="48"/>
  <c r="AF157" i="48"/>
  <c r="AE157" i="48"/>
  <c r="AE168" i="48" s="1"/>
  <c r="AF156" i="48"/>
  <c r="AE156" i="48"/>
  <c r="AF154" i="48"/>
  <c r="AE154" i="48"/>
  <c r="AF153" i="48"/>
  <c r="AE153" i="48"/>
  <c r="AF152" i="48"/>
  <c r="AE152" i="48"/>
  <c r="AF151" i="48"/>
  <c r="AE151" i="48"/>
  <c r="AF150" i="48"/>
  <c r="AE150" i="48"/>
  <c r="AF149" i="48"/>
  <c r="AE149" i="48"/>
  <c r="AF148" i="48"/>
  <c r="AE148" i="48"/>
  <c r="AF147" i="48"/>
  <c r="AE147" i="48"/>
  <c r="AF146" i="48"/>
  <c r="AE146" i="48"/>
  <c r="AF145" i="48"/>
  <c r="AE145" i="48"/>
  <c r="AF144" i="48"/>
  <c r="AE144" i="48"/>
  <c r="AF143" i="48"/>
  <c r="AF88" i="48"/>
  <c r="AE88" i="48"/>
  <c r="AF87" i="48"/>
  <c r="AE87" i="48"/>
  <c r="AF86" i="48"/>
  <c r="AE86" i="48"/>
  <c r="AF85" i="48"/>
  <c r="AE85" i="48"/>
  <c r="AF84" i="48"/>
  <c r="AE84" i="48"/>
  <c r="AF83" i="48"/>
  <c r="AE83" i="48"/>
  <c r="AF82" i="48"/>
  <c r="AE82" i="48"/>
  <c r="AF81" i="48"/>
  <c r="AE81" i="48"/>
  <c r="AF80" i="48"/>
  <c r="AE80" i="48"/>
  <c r="AF79" i="48"/>
  <c r="AF89" i="48" s="1"/>
  <c r="AE79" i="48"/>
  <c r="AF78" i="48"/>
  <c r="AE78" i="48"/>
  <c r="AF77" i="48"/>
  <c r="AE77" i="48"/>
  <c r="AE89" i="48" s="1"/>
  <c r="AF75" i="48"/>
  <c r="AE75" i="48"/>
  <c r="AF74" i="48"/>
  <c r="AE74" i="48"/>
  <c r="AF73" i="48"/>
  <c r="AE73" i="48"/>
  <c r="AF72" i="48"/>
  <c r="AE72" i="48"/>
  <c r="AF71" i="48"/>
  <c r="AE71" i="48"/>
  <c r="AF70" i="48"/>
  <c r="AE70" i="48"/>
  <c r="AF69" i="48"/>
  <c r="AE69" i="48"/>
  <c r="AF68" i="48"/>
  <c r="AE68" i="48"/>
  <c r="AF67" i="48"/>
  <c r="AE67" i="48"/>
  <c r="AF66" i="48"/>
  <c r="AE66" i="48"/>
  <c r="AF65" i="48"/>
  <c r="AE65" i="48"/>
  <c r="AF64" i="48"/>
  <c r="AE64" i="48"/>
  <c r="AE76" i="48" s="1"/>
  <c r="AF62" i="48"/>
  <c r="AE62" i="48"/>
  <c r="AF61" i="48"/>
  <c r="AE61" i="48"/>
  <c r="AF60" i="48"/>
  <c r="AE60" i="48"/>
  <c r="AF59" i="48"/>
  <c r="AE59" i="48"/>
  <c r="AF58" i="48"/>
  <c r="AE58" i="48"/>
  <c r="AF57" i="48"/>
  <c r="AE57" i="48"/>
  <c r="AF56" i="48"/>
  <c r="AE56" i="48"/>
  <c r="AF55" i="48"/>
  <c r="AE55" i="48"/>
  <c r="AF54" i="48"/>
  <c r="AE54" i="48"/>
  <c r="AF53" i="48"/>
  <c r="AE53" i="48"/>
  <c r="AF52" i="48"/>
  <c r="AE52" i="48" s="1"/>
  <c r="AF51" i="48"/>
  <c r="AF49" i="48"/>
  <c r="AE49" i="48"/>
  <c r="AF48" i="48"/>
  <c r="AE48" i="48"/>
  <c r="AF47" i="48"/>
  <c r="AE47" i="48"/>
  <c r="AF46" i="48"/>
  <c r="AE46" i="48"/>
  <c r="AF45" i="48"/>
  <c r="AE45" i="48"/>
  <c r="AF44" i="48"/>
  <c r="AE44" i="48"/>
  <c r="AF43" i="48"/>
  <c r="AE43" i="48"/>
  <c r="AF42" i="48"/>
  <c r="AE42" i="48"/>
  <c r="AF41" i="48"/>
  <c r="AE41" i="48"/>
  <c r="AF40" i="48"/>
  <c r="AE40" i="48" s="1"/>
  <c r="AF39" i="48"/>
  <c r="AE39" i="48" s="1"/>
  <c r="AF38" i="48"/>
  <c r="AF36" i="48"/>
  <c r="AE36" i="48"/>
  <c r="AF35" i="48"/>
  <c r="AE35" i="48"/>
  <c r="AF34" i="48"/>
  <c r="AE34" i="48"/>
  <c r="AF33" i="48"/>
  <c r="AE33" i="48"/>
  <c r="AF32" i="48"/>
  <c r="AE32" i="48"/>
  <c r="AF31" i="48"/>
  <c r="AE31" i="48"/>
  <c r="AF30" i="48"/>
  <c r="AE30" i="48"/>
  <c r="AF29" i="48"/>
  <c r="AE29" i="48" s="1"/>
  <c r="AF28" i="48"/>
  <c r="AE28" i="48"/>
  <c r="AF27" i="48"/>
  <c r="AE27" i="48" s="1"/>
  <c r="AF26" i="48"/>
  <c r="AE26" i="48" s="1"/>
  <c r="AF25" i="48"/>
  <c r="AF23" i="48"/>
  <c r="AE23" i="48"/>
  <c r="AF22" i="48"/>
  <c r="AE22" i="48"/>
  <c r="AF21" i="48"/>
  <c r="AE21" i="48"/>
  <c r="AF20" i="48"/>
  <c r="AE20" i="48"/>
  <c r="AF19" i="48"/>
  <c r="AE19" i="48"/>
  <c r="AF18" i="48"/>
  <c r="AE18" i="48"/>
  <c r="AF17" i="48"/>
  <c r="AE17" i="48"/>
  <c r="AF16" i="48"/>
  <c r="AE16" i="48"/>
  <c r="AF15" i="48"/>
  <c r="AE15" i="48"/>
  <c r="AF14" i="48"/>
  <c r="AE14" i="48"/>
  <c r="AE24" i="48" s="1"/>
  <c r="AF13" i="48"/>
  <c r="AE13" i="48"/>
  <c r="AF12" i="48"/>
  <c r="AF24" i="48" s="1"/>
  <c r="AE12" i="48"/>
  <c r="U12" i="50"/>
  <c r="V12" i="50"/>
  <c r="X12" i="50"/>
  <c r="Y12" i="50"/>
  <c r="AF180" i="50"/>
  <c r="AE180" i="50"/>
  <c r="AF179" i="50"/>
  <c r="AE179" i="50"/>
  <c r="AF178" i="50"/>
  <c r="AE178" i="50"/>
  <c r="AF177" i="50"/>
  <c r="AE177" i="50"/>
  <c r="AF176" i="50"/>
  <c r="AE176" i="50"/>
  <c r="AF175" i="50"/>
  <c r="AE175" i="50"/>
  <c r="AF174" i="50"/>
  <c r="AE174" i="50"/>
  <c r="AF173" i="50"/>
  <c r="AE173" i="50"/>
  <c r="AF172" i="50"/>
  <c r="AE172" i="50"/>
  <c r="AF171" i="50"/>
  <c r="AE171" i="50"/>
  <c r="AF170" i="50"/>
  <c r="AE170" i="50"/>
  <c r="AF169" i="50"/>
  <c r="AF181" i="50" s="1"/>
  <c r="AE169" i="50"/>
  <c r="AE181" i="50" s="1"/>
  <c r="AF167" i="50"/>
  <c r="AE167" i="50"/>
  <c r="AF166" i="50"/>
  <c r="AE166" i="50"/>
  <c r="AF165" i="50"/>
  <c r="AE165" i="50"/>
  <c r="AF164" i="50"/>
  <c r="AE164" i="50"/>
  <c r="AF163" i="50"/>
  <c r="AE163" i="50"/>
  <c r="AF162" i="50"/>
  <c r="AE162" i="50"/>
  <c r="AF161" i="50"/>
  <c r="AE161" i="50"/>
  <c r="AF160" i="50"/>
  <c r="AE160" i="50"/>
  <c r="AF159" i="50"/>
  <c r="AE159" i="50"/>
  <c r="AF158" i="50"/>
  <c r="AE158" i="50" s="1"/>
  <c r="AF157" i="50"/>
  <c r="AE157" i="50" s="1"/>
  <c r="AF156" i="50"/>
  <c r="AF154" i="50"/>
  <c r="AE154" i="50"/>
  <c r="AF153" i="50"/>
  <c r="AE153" i="50"/>
  <c r="AF152" i="50"/>
  <c r="AE152" i="50"/>
  <c r="AF151" i="50"/>
  <c r="AE151" i="50"/>
  <c r="AF150" i="50"/>
  <c r="AE150" i="50"/>
  <c r="AF149" i="50"/>
  <c r="AE149" i="50"/>
  <c r="AF148" i="50"/>
  <c r="AE148" i="50"/>
  <c r="AF147" i="50"/>
  <c r="AE147" i="50"/>
  <c r="AF146" i="50"/>
  <c r="AE146" i="50"/>
  <c r="AF145" i="50"/>
  <c r="AE145" i="50"/>
  <c r="AF144" i="50"/>
  <c r="AE144" i="50"/>
  <c r="AF143" i="50"/>
  <c r="AF155" i="50" s="1"/>
  <c r="AE143" i="50"/>
  <c r="AF88" i="50"/>
  <c r="AE88" i="50"/>
  <c r="AF87" i="50"/>
  <c r="AE87" i="50"/>
  <c r="AF86" i="50"/>
  <c r="AE86" i="50"/>
  <c r="AF85" i="50"/>
  <c r="AE85" i="50"/>
  <c r="AF84" i="50"/>
  <c r="AE84" i="50"/>
  <c r="AF83" i="50"/>
  <c r="AE83" i="50"/>
  <c r="AF82" i="50"/>
  <c r="AE82" i="50"/>
  <c r="AF81" i="50"/>
  <c r="AE81" i="50"/>
  <c r="AF80" i="50"/>
  <c r="AE80" i="50"/>
  <c r="AF79" i="50"/>
  <c r="AE79" i="50"/>
  <c r="AF78" i="50"/>
  <c r="AE78" i="50" s="1"/>
  <c r="AF77" i="50"/>
  <c r="AE77" i="50" s="1"/>
  <c r="AE89" i="50" s="1"/>
  <c r="AF75" i="50"/>
  <c r="AE75" i="50"/>
  <c r="AF74" i="50"/>
  <c r="AE74" i="50"/>
  <c r="AF73" i="50"/>
  <c r="AE73" i="50"/>
  <c r="AF72" i="50"/>
  <c r="AE72" i="50"/>
  <c r="AF71" i="50"/>
  <c r="AE71" i="50"/>
  <c r="AF70" i="50"/>
  <c r="AE70" i="50"/>
  <c r="AF69" i="50"/>
  <c r="AE69" i="50"/>
  <c r="AF68" i="50"/>
  <c r="AE68" i="50" s="1"/>
  <c r="AF67" i="50"/>
  <c r="AE67" i="50"/>
  <c r="AF66" i="50"/>
  <c r="AE66" i="50"/>
  <c r="AF65" i="50"/>
  <c r="AE65" i="50"/>
  <c r="AF64" i="50"/>
  <c r="AF76" i="50" s="1"/>
  <c r="AF62" i="50"/>
  <c r="AE62" i="50"/>
  <c r="AF61" i="50"/>
  <c r="AE61" i="50"/>
  <c r="AF60" i="50"/>
  <c r="AE60" i="50"/>
  <c r="AF59" i="50"/>
  <c r="AE59" i="50"/>
  <c r="AF58" i="50"/>
  <c r="AE58" i="50"/>
  <c r="AF57" i="50"/>
  <c r="AE57" i="50"/>
  <c r="AF56" i="50"/>
  <c r="AE56" i="50"/>
  <c r="AF55" i="50"/>
  <c r="AE55" i="50"/>
  <c r="AF54" i="50"/>
  <c r="AE54" i="50"/>
  <c r="AF53" i="50"/>
  <c r="AE53" i="50" s="1"/>
  <c r="AF52" i="50"/>
  <c r="AE52" i="50"/>
  <c r="AF51" i="50"/>
  <c r="AF63" i="50" s="1"/>
  <c r="AE51" i="50"/>
  <c r="AF49" i="50"/>
  <c r="AE49" i="50"/>
  <c r="AF48" i="50"/>
  <c r="AE48" i="50"/>
  <c r="AF47" i="50"/>
  <c r="AE47" i="50"/>
  <c r="AF46" i="50"/>
  <c r="AE46" i="50"/>
  <c r="AF45" i="50"/>
  <c r="AE45" i="50"/>
  <c r="AF44" i="50"/>
  <c r="AE44" i="50"/>
  <c r="AF43" i="50"/>
  <c r="AE43" i="50"/>
  <c r="AF42" i="50"/>
  <c r="AE42" i="50"/>
  <c r="AF41" i="50"/>
  <c r="AE41" i="50"/>
  <c r="AF40" i="50"/>
  <c r="AE40" i="50"/>
  <c r="AF39" i="50"/>
  <c r="AE39" i="50" s="1"/>
  <c r="AF38" i="50"/>
  <c r="AF36" i="50"/>
  <c r="AE36" i="50"/>
  <c r="AF35" i="50"/>
  <c r="AE35" i="50"/>
  <c r="AF34" i="50"/>
  <c r="AE34" i="50"/>
  <c r="AF33" i="50"/>
  <c r="AE33" i="50"/>
  <c r="AF32" i="50"/>
  <c r="AE32" i="50"/>
  <c r="AF31" i="50"/>
  <c r="AE31" i="50"/>
  <c r="AF30" i="50"/>
  <c r="AE30" i="50"/>
  <c r="AF29" i="50"/>
  <c r="AE29" i="50"/>
  <c r="AF28" i="50"/>
  <c r="AE28" i="50"/>
  <c r="AF27" i="50"/>
  <c r="AE27" i="50"/>
  <c r="AF26" i="50"/>
  <c r="AE26" i="50"/>
  <c r="AF25" i="50"/>
  <c r="AF23" i="50"/>
  <c r="AE23" i="50"/>
  <c r="AF22" i="50"/>
  <c r="AE22" i="50"/>
  <c r="AF21" i="50"/>
  <c r="AE21" i="50"/>
  <c r="AF20" i="50"/>
  <c r="AE20" i="50"/>
  <c r="AF19" i="50"/>
  <c r="AE19" i="50"/>
  <c r="AF18" i="50"/>
  <c r="AE18" i="50"/>
  <c r="AF17" i="50"/>
  <c r="AE17" i="50"/>
  <c r="AF16" i="50"/>
  <c r="AE16" i="50"/>
  <c r="AF15" i="50"/>
  <c r="AE15" i="50"/>
  <c r="AF14" i="50"/>
  <c r="AF24" i="50" s="1"/>
  <c r="AF13" i="50"/>
  <c r="AE13" i="50"/>
  <c r="AF12" i="50"/>
  <c r="AE12" i="50"/>
  <c r="W259" i="50"/>
  <c r="Y258" i="50"/>
  <c r="X258" i="50"/>
  <c r="V258" i="50"/>
  <c r="U258" i="50"/>
  <c r="Y249" i="50"/>
  <c r="X249" i="50"/>
  <c r="V249" i="50"/>
  <c r="U249" i="50"/>
  <c r="Y248" i="50"/>
  <c r="Y259" i="50" s="1"/>
  <c r="X248" i="50"/>
  <c r="V248" i="50"/>
  <c r="U248" i="50"/>
  <c r="Y247" i="50"/>
  <c r="X247" i="50"/>
  <c r="X259" i="50" s="1"/>
  <c r="V247" i="50"/>
  <c r="V259" i="50" s="1"/>
  <c r="U247" i="50"/>
  <c r="W246" i="50"/>
  <c r="Y245" i="50"/>
  <c r="X245" i="50"/>
  <c r="V245" i="50"/>
  <c r="U245" i="50"/>
  <c r="Y244" i="50"/>
  <c r="X244" i="50"/>
  <c r="V244" i="50"/>
  <c r="U244" i="50"/>
  <c r="Y243" i="50"/>
  <c r="X243" i="50"/>
  <c r="V243" i="50"/>
  <c r="U243" i="50"/>
  <c r="Y242" i="50"/>
  <c r="X242" i="50"/>
  <c r="V242" i="50"/>
  <c r="U242" i="50"/>
  <c r="Y241" i="50"/>
  <c r="X241" i="50"/>
  <c r="V241" i="50"/>
  <c r="U241" i="50"/>
  <c r="Y240" i="50"/>
  <c r="X240" i="50"/>
  <c r="V240" i="50"/>
  <c r="U240" i="50"/>
  <c r="Y239" i="50"/>
  <c r="X239" i="50"/>
  <c r="V239" i="50"/>
  <c r="U239" i="50"/>
  <c r="Y238" i="50"/>
  <c r="X238" i="50"/>
  <c r="V238" i="50"/>
  <c r="U238" i="50"/>
  <c r="Y237" i="50"/>
  <c r="X237" i="50"/>
  <c r="V237" i="50"/>
  <c r="U237" i="50"/>
  <c r="Y236" i="50"/>
  <c r="X236" i="50"/>
  <c r="V236" i="50"/>
  <c r="U236" i="50"/>
  <c r="Y235" i="50"/>
  <c r="X235" i="50"/>
  <c r="V235" i="50"/>
  <c r="U235" i="50"/>
  <c r="Y234" i="50"/>
  <c r="Y246" i="50" s="1"/>
  <c r="X234" i="50"/>
  <c r="X246" i="50"/>
  <c r="V234" i="50"/>
  <c r="V246" i="50"/>
  <c r="U234" i="50"/>
  <c r="W233" i="50"/>
  <c r="Y232" i="50"/>
  <c r="X232" i="50"/>
  <c r="V232" i="50"/>
  <c r="U232" i="50"/>
  <c r="Y231" i="50"/>
  <c r="X231" i="50"/>
  <c r="V231" i="50"/>
  <c r="U231" i="50"/>
  <c r="Y230" i="50"/>
  <c r="X230" i="50"/>
  <c r="V230" i="50"/>
  <c r="U230" i="50"/>
  <c r="Y229" i="50"/>
  <c r="X229" i="50"/>
  <c r="V229" i="50"/>
  <c r="U229" i="50"/>
  <c r="Y228" i="50"/>
  <c r="X228" i="50"/>
  <c r="V228" i="50"/>
  <c r="U228" i="50"/>
  <c r="Y227" i="50"/>
  <c r="X227" i="50"/>
  <c r="V227" i="50"/>
  <c r="U227" i="50"/>
  <c r="Y226" i="50"/>
  <c r="X226" i="50"/>
  <c r="V226" i="50"/>
  <c r="U226" i="50"/>
  <c r="Y225" i="50"/>
  <c r="X225" i="50"/>
  <c r="V225" i="50"/>
  <c r="U225" i="50"/>
  <c r="Y224" i="50"/>
  <c r="X224" i="50"/>
  <c r="V224" i="50"/>
  <c r="U224" i="50"/>
  <c r="Y223" i="50"/>
  <c r="X223" i="50"/>
  <c r="X233" i="50" s="1"/>
  <c r="V223" i="50"/>
  <c r="U223" i="50"/>
  <c r="Y222" i="50"/>
  <c r="Y233" i="50" s="1"/>
  <c r="X222" i="50"/>
  <c r="V222" i="50"/>
  <c r="U222" i="50"/>
  <c r="Y221" i="50"/>
  <c r="X221" i="50"/>
  <c r="V221" i="50"/>
  <c r="V233" i="50" s="1"/>
  <c r="U221" i="50"/>
  <c r="W220" i="50"/>
  <c r="Y219" i="50"/>
  <c r="X219" i="50"/>
  <c r="V219" i="50"/>
  <c r="U219" i="50"/>
  <c r="Y218" i="50"/>
  <c r="X218" i="50"/>
  <c r="V218" i="50"/>
  <c r="U218" i="50"/>
  <c r="Y217" i="50"/>
  <c r="X217" i="50"/>
  <c r="V217" i="50"/>
  <c r="U217" i="50"/>
  <c r="Y216" i="50"/>
  <c r="X216" i="50"/>
  <c r="V216" i="50"/>
  <c r="U216" i="50"/>
  <c r="Y215" i="50"/>
  <c r="X215" i="50"/>
  <c r="V215" i="50"/>
  <c r="U215" i="50"/>
  <c r="Y214" i="50"/>
  <c r="X214" i="50"/>
  <c r="V214" i="50"/>
  <c r="U214" i="50"/>
  <c r="Y213" i="50"/>
  <c r="X213" i="50"/>
  <c r="V213" i="50"/>
  <c r="U213" i="50"/>
  <c r="Y212" i="50"/>
  <c r="X212" i="50"/>
  <c r="V212" i="50"/>
  <c r="U212" i="50"/>
  <c r="Y211" i="50"/>
  <c r="X211" i="50"/>
  <c r="V211" i="50"/>
  <c r="U211" i="50"/>
  <c r="Y210" i="50"/>
  <c r="X210" i="50"/>
  <c r="V210" i="50"/>
  <c r="U210" i="50"/>
  <c r="Y209" i="50"/>
  <c r="X209" i="50"/>
  <c r="V209" i="50"/>
  <c r="U209" i="50"/>
  <c r="Y208" i="50"/>
  <c r="Y220" i="50" s="1"/>
  <c r="X208" i="50"/>
  <c r="X220" i="50"/>
  <c r="V208" i="50"/>
  <c r="V220" i="50"/>
  <c r="U208" i="50"/>
  <c r="W207" i="50"/>
  <c r="Y206" i="50"/>
  <c r="X206" i="50"/>
  <c r="V206" i="50"/>
  <c r="U206" i="50"/>
  <c r="Y205" i="50"/>
  <c r="X205" i="50"/>
  <c r="V205" i="50"/>
  <c r="U205" i="50"/>
  <c r="Y204" i="50"/>
  <c r="X204" i="50"/>
  <c r="V204" i="50"/>
  <c r="U204" i="50"/>
  <c r="Y203" i="50"/>
  <c r="X203" i="50"/>
  <c r="V203" i="50"/>
  <c r="U203" i="50"/>
  <c r="Y202" i="50"/>
  <c r="X202" i="50"/>
  <c r="V202" i="50"/>
  <c r="U202" i="50"/>
  <c r="Y201" i="50"/>
  <c r="X201" i="50"/>
  <c r="V201" i="50"/>
  <c r="U201" i="50"/>
  <c r="Y200" i="50"/>
  <c r="X200" i="50"/>
  <c r="V200" i="50"/>
  <c r="U200" i="50"/>
  <c r="Y199" i="50"/>
  <c r="X199" i="50"/>
  <c r="V199" i="50"/>
  <c r="U199" i="50"/>
  <c r="Y198" i="50"/>
  <c r="X198" i="50"/>
  <c r="V198" i="50"/>
  <c r="U198" i="50"/>
  <c r="Y197" i="50"/>
  <c r="X197" i="50"/>
  <c r="V197" i="50"/>
  <c r="U197" i="50"/>
  <c r="Y196" i="50"/>
  <c r="Y207" i="50" s="1"/>
  <c r="X196" i="50"/>
  <c r="V196" i="50"/>
  <c r="U196" i="50"/>
  <c r="Y195" i="50"/>
  <c r="X195" i="50"/>
  <c r="X207" i="50"/>
  <c r="V195" i="50"/>
  <c r="V207" i="50" s="1"/>
  <c r="U195" i="50"/>
  <c r="W194" i="50"/>
  <c r="Y193" i="50"/>
  <c r="X193" i="50"/>
  <c r="V193" i="50"/>
  <c r="U193" i="50"/>
  <c r="Y192" i="50"/>
  <c r="X192" i="50"/>
  <c r="V192" i="50"/>
  <c r="U192" i="50"/>
  <c r="Y191" i="50"/>
  <c r="X191" i="50"/>
  <c r="V191" i="50"/>
  <c r="U191" i="50"/>
  <c r="Y190" i="50"/>
  <c r="X190" i="50"/>
  <c r="V190" i="50"/>
  <c r="U190" i="50"/>
  <c r="Y189" i="50"/>
  <c r="X189" i="50"/>
  <c r="V189" i="50"/>
  <c r="U189" i="50"/>
  <c r="Y188" i="50"/>
  <c r="X188" i="50"/>
  <c r="V188" i="50"/>
  <c r="U188" i="50"/>
  <c r="Y187" i="50"/>
  <c r="X187" i="50"/>
  <c r="V187" i="50"/>
  <c r="U187" i="50"/>
  <c r="Y186" i="50"/>
  <c r="X186" i="50"/>
  <c r="V186" i="50"/>
  <c r="U186" i="50"/>
  <c r="Y185" i="50"/>
  <c r="X185" i="50"/>
  <c r="V185" i="50"/>
  <c r="U185" i="50"/>
  <c r="Y184" i="50"/>
  <c r="X184" i="50"/>
  <c r="V184" i="50"/>
  <c r="U184" i="50"/>
  <c r="Y183" i="50"/>
  <c r="X183" i="50"/>
  <c r="V183" i="50"/>
  <c r="U183" i="50"/>
  <c r="Y182" i="50"/>
  <c r="Y194" i="50" s="1"/>
  <c r="X182" i="50"/>
  <c r="X194" i="50"/>
  <c r="V182" i="50"/>
  <c r="V194" i="50"/>
  <c r="U182" i="50"/>
  <c r="W181" i="50"/>
  <c r="Y180" i="50"/>
  <c r="X180" i="50"/>
  <c r="V180" i="50"/>
  <c r="U180" i="50"/>
  <c r="Y179" i="50"/>
  <c r="X179" i="50"/>
  <c r="V179" i="50"/>
  <c r="U179" i="50"/>
  <c r="Y178" i="50"/>
  <c r="X178" i="50"/>
  <c r="V178" i="50"/>
  <c r="U178" i="50"/>
  <c r="Y177" i="50"/>
  <c r="X177" i="50"/>
  <c r="V177" i="50"/>
  <c r="U177" i="50"/>
  <c r="Y176" i="50"/>
  <c r="X176" i="50"/>
  <c r="V176" i="50"/>
  <c r="U176" i="50"/>
  <c r="Y175" i="50"/>
  <c r="X175" i="50"/>
  <c r="V175" i="50"/>
  <c r="U175" i="50"/>
  <c r="Y174" i="50"/>
  <c r="X174" i="50"/>
  <c r="V174" i="50"/>
  <c r="U174" i="50"/>
  <c r="Y173" i="50"/>
  <c r="X173" i="50"/>
  <c r="V173" i="50"/>
  <c r="U173" i="50"/>
  <c r="Y172" i="50"/>
  <c r="X172" i="50"/>
  <c r="V172" i="50"/>
  <c r="U172" i="50"/>
  <c r="Y171" i="50"/>
  <c r="X171" i="50"/>
  <c r="V171" i="50"/>
  <c r="U171" i="50"/>
  <c r="Y170" i="50"/>
  <c r="Y181" i="50" s="1"/>
  <c r="X170" i="50"/>
  <c r="V170" i="50"/>
  <c r="U170" i="50"/>
  <c r="Y169" i="50"/>
  <c r="X169" i="50"/>
  <c r="X181" i="50"/>
  <c r="V169" i="50"/>
  <c r="V181" i="50" s="1"/>
  <c r="U169" i="50"/>
  <c r="W168" i="50"/>
  <c r="AF36" i="58"/>
  <c r="AE36" i="58"/>
  <c r="AF35" i="58"/>
  <c r="AE35" i="58"/>
  <c r="AF34" i="58"/>
  <c r="AE34" i="58"/>
  <c r="AF33" i="58"/>
  <c r="AE33" i="58"/>
  <c r="AF32" i="58"/>
  <c r="AE32" i="58"/>
  <c r="AF31" i="58"/>
  <c r="AE31" i="58"/>
  <c r="AF30" i="58"/>
  <c r="AE30" i="58"/>
  <c r="AF29" i="58"/>
  <c r="AE29" i="58"/>
  <c r="AF28" i="58"/>
  <c r="AE28" i="58"/>
  <c r="AF27" i="58"/>
  <c r="AE27" i="58"/>
  <c r="AF26" i="58"/>
  <c r="AE26" i="58" s="1"/>
  <c r="AF25" i="58"/>
  <c r="AE25" i="58"/>
  <c r="AF23" i="58"/>
  <c r="AE23" i="58"/>
  <c r="AF22" i="58"/>
  <c r="AE22" i="58"/>
  <c r="AF21" i="58"/>
  <c r="AE21" i="58"/>
  <c r="AF20" i="58"/>
  <c r="AE20" i="58"/>
  <c r="AF19" i="58"/>
  <c r="AE19" i="58"/>
  <c r="AF18" i="58"/>
  <c r="AE18" i="58"/>
  <c r="AF17" i="58"/>
  <c r="AE17" i="58" s="1"/>
  <c r="AF16" i="58"/>
  <c r="AE16" i="58"/>
  <c r="AF15" i="58"/>
  <c r="AE15" i="58"/>
  <c r="AF14" i="58"/>
  <c r="AE14" i="58"/>
  <c r="AF13" i="58"/>
  <c r="AE13" i="58" s="1"/>
  <c r="AF12" i="58"/>
  <c r="AF24" i="58"/>
  <c r="AE12" i="58"/>
  <c r="AF36" i="56"/>
  <c r="AE36" i="56"/>
  <c r="AF35" i="56"/>
  <c r="AE35" i="56"/>
  <c r="AF34" i="56"/>
  <c r="AE34" i="56"/>
  <c r="AF33" i="56"/>
  <c r="AE33" i="56"/>
  <c r="AF32" i="56"/>
  <c r="AE32" i="56"/>
  <c r="AF31" i="56"/>
  <c r="AE31" i="56"/>
  <c r="AF30" i="56"/>
  <c r="AE30" i="56"/>
  <c r="AF29" i="56"/>
  <c r="AE29" i="56"/>
  <c r="AF28" i="56"/>
  <c r="AE28" i="56" s="1"/>
  <c r="AF27" i="56"/>
  <c r="AE27" i="56" s="1"/>
  <c r="AF26" i="56"/>
  <c r="AE26" i="56" s="1"/>
  <c r="AF25" i="56"/>
  <c r="AF23" i="56"/>
  <c r="AE23" i="56"/>
  <c r="AF22" i="56"/>
  <c r="AE22" i="56"/>
  <c r="AF21" i="56"/>
  <c r="AE21" i="56"/>
  <c r="AF20" i="56"/>
  <c r="AE20" i="56"/>
  <c r="AF19" i="56"/>
  <c r="AE19" i="56"/>
  <c r="AF18" i="56"/>
  <c r="AE18" i="56"/>
  <c r="AF17" i="56"/>
  <c r="AE17" i="56"/>
  <c r="AF16" i="56"/>
  <c r="AE16" i="56" s="1"/>
  <c r="AF15" i="56"/>
  <c r="AE15" i="56" s="1"/>
  <c r="AF14" i="56"/>
  <c r="AE14" i="56" s="1"/>
  <c r="AF13" i="56"/>
  <c r="AE13" i="56" s="1"/>
  <c r="AF12" i="56"/>
  <c r="AE12" i="56"/>
  <c r="AF36" i="54"/>
  <c r="AE36" i="54"/>
  <c r="AF35" i="54"/>
  <c r="AE35" i="54"/>
  <c r="AF34" i="54"/>
  <c r="AE34" i="54"/>
  <c r="AF33" i="54"/>
  <c r="AE33" i="54"/>
  <c r="AF32" i="54"/>
  <c r="AE32" i="54"/>
  <c r="AF31" i="54"/>
  <c r="AE31" i="54"/>
  <c r="AF30" i="54"/>
  <c r="AE30" i="54"/>
  <c r="AF29" i="54"/>
  <c r="AE29" i="54"/>
  <c r="AF28" i="54"/>
  <c r="AE28" i="54"/>
  <c r="AF27" i="54"/>
  <c r="AE27" i="54"/>
  <c r="AF26" i="54"/>
  <c r="AE26" i="54" s="1"/>
  <c r="AF25" i="54"/>
  <c r="AF23" i="54"/>
  <c r="AE23" i="54"/>
  <c r="AF22" i="54"/>
  <c r="AE22" i="54"/>
  <c r="AF21" i="54"/>
  <c r="AE21" i="54"/>
  <c r="AF20" i="54"/>
  <c r="AE20" i="54"/>
  <c r="AF19" i="54"/>
  <c r="AE19" i="54"/>
  <c r="AF18" i="54"/>
  <c r="AE18" i="54"/>
  <c r="AF17" i="54"/>
  <c r="AE17" i="54"/>
  <c r="AF16" i="54"/>
  <c r="AE16" i="54"/>
  <c r="AF15" i="54"/>
  <c r="AE15" i="54"/>
  <c r="AF14" i="54"/>
  <c r="AE14" i="54"/>
  <c r="AF13" i="54"/>
  <c r="AE13" i="54" s="1"/>
  <c r="AF12" i="54"/>
  <c r="AF36" i="52"/>
  <c r="AE36" i="52"/>
  <c r="AF35" i="52"/>
  <c r="AE35" i="52"/>
  <c r="AF34" i="52"/>
  <c r="AE34" i="52"/>
  <c r="AF33" i="52"/>
  <c r="AE33" i="52"/>
  <c r="AF32" i="52"/>
  <c r="AE32" i="52"/>
  <c r="AF31" i="52"/>
  <c r="AE31" i="52"/>
  <c r="AF30" i="52"/>
  <c r="AE30" i="52"/>
  <c r="AF29" i="52"/>
  <c r="AE29" i="52"/>
  <c r="AF28" i="52"/>
  <c r="AE28" i="52" s="1"/>
  <c r="AF27" i="52"/>
  <c r="AE27" i="52"/>
  <c r="AF26" i="52"/>
  <c r="AE26" i="52" s="1"/>
  <c r="AF25" i="52"/>
  <c r="AE25" i="52" s="1"/>
  <c r="AF23" i="52"/>
  <c r="AE23" i="52"/>
  <c r="AF22" i="52"/>
  <c r="AE22" i="52"/>
  <c r="AF21" i="52"/>
  <c r="AE21" i="52"/>
  <c r="AF20" i="52"/>
  <c r="AE20" i="52"/>
  <c r="AF19" i="52"/>
  <c r="AE19" i="52"/>
  <c r="AF18" i="52"/>
  <c r="AE18" i="52"/>
  <c r="AF17" i="52"/>
  <c r="AE17" i="52"/>
  <c r="AF16" i="52"/>
  <c r="AE16" i="52"/>
  <c r="AF15" i="52"/>
  <c r="AE15" i="52"/>
  <c r="AF14" i="52"/>
  <c r="AE14" i="52"/>
  <c r="AF13" i="52"/>
  <c r="AE13" i="52" s="1"/>
  <c r="AF12" i="52"/>
  <c r="AE12" i="52"/>
  <c r="AF46" i="52"/>
  <c r="AE46" i="52"/>
  <c r="AF45" i="52"/>
  <c r="AE45" i="52"/>
  <c r="AF44" i="52"/>
  <c r="AE44" i="52"/>
  <c r="AF43" i="52"/>
  <c r="AE43" i="52"/>
  <c r="AF42" i="52"/>
  <c r="AE42" i="52"/>
  <c r="AF41" i="52"/>
  <c r="AE41" i="52"/>
  <c r="AF40" i="52"/>
  <c r="AE40" i="52" s="1"/>
  <c r="AF39" i="52"/>
  <c r="AE39" i="52"/>
  <c r="AF38" i="52"/>
  <c r="AE38" i="52" s="1"/>
  <c r="AF46" i="54"/>
  <c r="AE46" i="54"/>
  <c r="AF45" i="54"/>
  <c r="AE45" i="54"/>
  <c r="AF44" i="54"/>
  <c r="AE44" i="54"/>
  <c r="AF43" i="54"/>
  <c r="AE43" i="54"/>
  <c r="AF42" i="54"/>
  <c r="AE42" i="54"/>
  <c r="AF41" i="54"/>
  <c r="AE41" i="54"/>
  <c r="AF40" i="54"/>
  <c r="AE40" i="54" s="1"/>
  <c r="AF39" i="54"/>
  <c r="AF38" i="54"/>
  <c r="AE38" i="54"/>
  <c r="AE46" i="56"/>
  <c r="AF46" i="56"/>
  <c r="AE47" i="56"/>
  <c r="AF47" i="56"/>
  <c r="AE48" i="56"/>
  <c r="AF48" i="56"/>
  <c r="AE49" i="56"/>
  <c r="AF49" i="56"/>
  <c r="AF50" i="56" s="1"/>
  <c r="AF45" i="56"/>
  <c r="AE45" i="56"/>
  <c r="AF44" i="56"/>
  <c r="AE44" i="56"/>
  <c r="AF43" i="56"/>
  <c r="AE43" i="56"/>
  <c r="AF42" i="56"/>
  <c r="AE42" i="56"/>
  <c r="AF41" i="56"/>
  <c r="AE41" i="56"/>
  <c r="AF40" i="56"/>
  <c r="AE40" i="56"/>
  <c r="AF39" i="56"/>
  <c r="AE39" i="56" s="1"/>
  <c r="AF38" i="56"/>
  <c r="AE38" i="56"/>
  <c r="AF180" i="52"/>
  <c r="AE180" i="52"/>
  <c r="AF179" i="52"/>
  <c r="AE179" i="52"/>
  <c r="AF178" i="52"/>
  <c r="AE178" i="52"/>
  <c r="AF177" i="52"/>
  <c r="AE177" i="52"/>
  <c r="AF176" i="52"/>
  <c r="AE176" i="52"/>
  <c r="AF175" i="52"/>
  <c r="AE175" i="52"/>
  <c r="AF174" i="52"/>
  <c r="AE174" i="52"/>
  <c r="AF173" i="52"/>
  <c r="AE173" i="52"/>
  <c r="AF172" i="52"/>
  <c r="AE172" i="52"/>
  <c r="AF171" i="52"/>
  <c r="AE171" i="52"/>
  <c r="AF170" i="52"/>
  <c r="AE170" i="52"/>
  <c r="AF169" i="52"/>
  <c r="AF181" i="52"/>
  <c r="AE169" i="52"/>
  <c r="AF167" i="52"/>
  <c r="AE167" i="52"/>
  <c r="AF166" i="52"/>
  <c r="AE166" i="52"/>
  <c r="AF165" i="52"/>
  <c r="AE165" i="52"/>
  <c r="AF164" i="52"/>
  <c r="AE164" i="52"/>
  <c r="AF163" i="52"/>
  <c r="AE163" i="52"/>
  <c r="AF162" i="52"/>
  <c r="AE162" i="52"/>
  <c r="AF161" i="52"/>
  <c r="AE161" i="52"/>
  <c r="AF160" i="52"/>
  <c r="AE160" i="52"/>
  <c r="AF159" i="52"/>
  <c r="AE159" i="52"/>
  <c r="AF158" i="52"/>
  <c r="AE158" i="52"/>
  <c r="AF157" i="52"/>
  <c r="AE157" i="52"/>
  <c r="AF156" i="52"/>
  <c r="AE156" i="52"/>
  <c r="AE168" i="52" s="1"/>
  <c r="AF154" i="52"/>
  <c r="AE154" i="52"/>
  <c r="AF153" i="52"/>
  <c r="AE153" i="52"/>
  <c r="AF152" i="52"/>
  <c r="AE152" i="52"/>
  <c r="AF151" i="52"/>
  <c r="AE151" i="52"/>
  <c r="AF150" i="52"/>
  <c r="AE150" i="52"/>
  <c r="AF149" i="52"/>
  <c r="AE149" i="52"/>
  <c r="AF148" i="52"/>
  <c r="AE148" i="52"/>
  <c r="AF147" i="52"/>
  <c r="AE147" i="52"/>
  <c r="AF146" i="52"/>
  <c r="AE146" i="52"/>
  <c r="AF145" i="52"/>
  <c r="AE145" i="52"/>
  <c r="AF144" i="52"/>
  <c r="AE144" i="52" s="1"/>
  <c r="AF143" i="52"/>
  <c r="AF88" i="52"/>
  <c r="AE88" i="52"/>
  <c r="AF87" i="52"/>
  <c r="AE87" i="52"/>
  <c r="AF86" i="52"/>
  <c r="AE86" i="52"/>
  <c r="AF85" i="52"/>
  <c r="AE85" i="52"/>
  <c r="AF84" i="52"/>
  <c r="AE84" i="52"/>
  <c r="AF83" i="52"/>
  <c r="AE83" i="52"/>
  <c r="AF82" i="52"/>
  <c r="AE82" i="52"/>
  <c r="AF81" i="52"/>
  <c r="AE81" i="52"/>
  <c r="AF80" i="52"/>
  <c r="AE80" i="52"/>
  <c r="AF79" i="52"/>
  <c r="AE79" i="52"/>
  <c r="AF78" i="52"/>
  <c r="AE78" i="52"/>
  <c r="AF77" i="52"/>
  <c r="AF89" i="52" s="1"/>
  <c r="AE77" i="52"/>
  <c r="AE89" i="52" s="1"/>
  <c r="AF75" i="52"/>
  <c r="AE75" i="52"/>
  <c r="AF74" i="52"/>
  <c r="AE74" i="52"/>
  <c r="AF73" i="52"/>
  <c r="AE73" i="52"/>
  <c r="AF72" i="52"/>
  <c r="AE72" i="52"/>
  <c r="AF71" i="52"/>
  <c r="AE71" i="52"/>
  <c r="AF70" i="52"/>
  <c r="AE70" i="52"/>
  <c r="AF69" i="52"/>
  <c r="AE69" i="52"/>
  <c r="AF68" i="52"/>
  <c r="AE68" i="52"/>
  <c r="AF67" i="52"/>
  <c r="AE67" i="52"/>
  <c r="AF66" i="52"/>
  <c r="AE66" i="52"/>
  <c r="AF65" i="52"/>
  <c r="AE65" i="52" s="1"/>
  <c r="AF64" i="52"/>
  <c r="AF62" i="52"/>
  <c r="AE62" i="52"/>
  <c r="AF61" i="52"/>
  <c r="AE61" i="52"/>
  <c r="AF60" i="52"/>
  <c r="AE60" i="52"/>
  <c r="AF59" i="52"/>
  <c r="AE59" i="52"/>
  <c r="AF58" i="52"/>
  <c r="AE58" i="52"/>
  <c r="AF57" i="52"/>
  <c r="AE57" i="52"/>
  <c r="AF56" i="52"/>
  <c r="AE56" i="52"/>
  <c r="AF55" i="52"/>
  <c r="AE55" i="52"/>
  <c r="AF54" i="52"/>
  <c r="AE54" i="52" s="1"/>
  <c r="AF53" i="52"/>
  <c r="AE53" i="52"/>
  <c r="AF52" i="52"/>
  <c r="AE52" i="52" s="1"/>
  <c r="AF51" i="52"/>
  <c r="AF63" i="52" s="1"/>
  <c r="AE51" i="52"/>
  <c r="AF49" i="52"/>
  <c r="AE49" i="52"/>
  <c r="AF48" i="52"/>
  <c r="AF50" i="52" s="1"/>
  <c r="AE48" i="52"/>
  <c r="AF47" i="52"/>
  <c r="AE47" i="52"/>
  <c r="AF180" i="54"/>
  <c r="AE180" i="54"/>
  <c r="AF179" i="54"/>
  <c r="AE179" i="54"/>
  <c r="AF178" i="54"/>
  <c r="AE178" i="54"/>
  <c r="AF177" i="54"/>
  <c r="AE177" i="54"/>
  <c r="AF176" i="54"/>
  <c r="AE176" i="54"/>
  <c r="AF175" i="54"/>
  <c r="AE175" i="54"/>
  <c r="AF174" i="54"/>
  <c r="AE174" i="54"/>
  <c r="AF173" i="54"/>
  <c r="AE173" i="54"/>
  <c r="AF172" i="54"/>
  <c r="AE172" i="54"/>
  <c r="AF171" i="54"/>
  <c r="AE171" i="54"/>
  <c r="AF170" i="54"/>
  <c r="AE170" i="54"/>
  <c r="AF169" i="54"/>
  <c r="AE169" i="54" s="1"/>
  <c r="AF181" i="54"/>
  <c r="AF167" i="54"/>
  <c r="AE167" i="54"/>
  <c r="AF166" i="54"/>
  <c r="AE166" i="54"/>
  <c r="AF165" i="54"/>
  <c r="AE165" i="54"/>
  <c r="AF164" i="54"/>
  <c r="AE164" i="54"/>
  <c r="AF163" i="54"/>
  <c r="AE163" i="54"/>
  <c r="AF162" i="54"/>
  <c r="AE162" i="54"/>
  <c r="AF161" i="54"/>
  <c r="AE161" i="54"/>
  <c r="AF160" i="54"/>
  <c r="AE160" i="54"/>
  <c r="AF159" i="54"/>
  <c r="AE159" i="54"/>
  <c r="AF158" i="54"/>
  <c r="AE158" i="54"/>
  <c r="AF157" i="54"/>
  <c r="AE157" i="54"/>
  <c r="AF156" i="54"/>
  <c r="AF154" i="54"/>
  <c r="AE154" i="54"/>
  <c r="AF153" i="54"/>
  <c r="AE153" i="54"/>
  <c r="AF152" i="54"/>
  <c r="AE152" i="54"/>
  <c r="AF151" i="54"/>
  <c r="AE151" i="54"/>
  <c r="AF150" i="54"/>
  <c r="AE150" i="54"/>
  <c r="AF149" i="54"/>
  <c r="AE149" i="54"/>
  <c r="AF148" i="54"/>
  <c r="AE148" i="54"/>
  <c r="AF147" i="54"/>
  <c r="AE147" i="54"/>
  <c r="AF146" i="54"/>
  <c r="AE146" i="54"/>
  <c r="AF145" i="54"/>
  <c r="AE145" i="54"/>
  <c r="AF144" i="54"/>
  <c r="AE144" i="54"/>
  <c r="AF143" i="54"/>
  <c r="AE143" i="54" s="1"/>
  <c r="AF88" i="54"/>
  <c r="AE88" i="54"/>
  <c r="AF87" i="54"/>
  <c r="AE87" i="54"/>
  <c r="AF86" i="54"/>
  <c r="AE86" i="54"/>
  <c r="AF85" i="54"/>
  <c r="AE85" i="54"/>
  <c r="AF84" i="54"/>
  <c r="AE84" i="54"/>
  <c r="AF83" i="54"/>
  <c r="AE83" i="54"/>
  <c r="AF82" i="54"/>
  <c r="AE82" i="54"/>
  <c r="AF81" i="54"/>
  <c r="AE81" i="54"/>
  <c r="AF80" i="54"/>
  <c r="AE80" i="54"/>
  <c r="AF79" i="54"/>
  <c r="AE79" i="54"/>
  <c r="AF78" i="54"/>
  <c r="AF77" i="54"/>
  <c r="AE77" i="54" s="1"/>
  <c r="AF75" i="54"/>
  <c r="AE75" i="54"/>
  <c r="AF74" i="54"/>
  <c r="AE74" i="54"/>
  <c r="AF73" i="54"/>
  <c r="AE73" i="54"/>
  <c r="AF72" i="54"/>
  <c r="AE72" i="54"/>
  <c r="AF71" i="54"/>
  <c r="AE71" i="54"/>
  <c r="AF70" i="54"/>
  <c r="AE70" i="54"/>
  <c r="AF69" i="54"/>
  <c r="AE69" i="54"/>
  <c r="AF68" i="54"/>
  <c r="AE68" i="54"/>
  <c r="AF67" i="54"/>
  <c r="AE67" i="54"/>
  <c r="AF66" i="54"/>
  <c r="AE66" i="54"/>
  <c r="AF65" i="54"/>
  <c r="AE65" i="54"/>
  <c r="AF64" i="54"/>
  <c r="AE64" i="54"/>
  <c r="AE76" i="54" s="1"/>
  <c r="AF62" i="54"/>
  <c r="AE62" i="54"/>
  <c r="AF61" i="54"/>
  <c r="AE61" i="54"/>
  <c r="AF60" i="54"/>
  <c r="AE60" i="54"/>
  <c r="AF59" i="54"/>
  <c r="AE59" i="54"/>
  <c r="AF58" i="54"/>
  <c r="AE58" i="54"/>
  <c r="AF57" i="54"/>
  <c r="AE57" i="54"/>
  <c r="AF56" i="54"/>
  <c r="AE56" i="54"/>
  <c r="AF55" i="54"/>
  <c r="AE55" i="54"/>
  <c r="AF54" i="54"/>
  <c r="AE54" i="54"/>
  <c r="AF53" i="54"/>
  <c r="AE53" i="54"/>
  <c r="AF52" i="54"/>
  <c r="AE52" i="54" s="1"/>
  <c r="AF51" i="54"/>
  <c r="AF63" i="54" s="1"/>
  <c r="AF49" i="54"/>
  <c r="AE49" i="54"/>
  <c r="AF48" i="54"/>
  <c r="AE48" i="54"/>
  <c r="AF47" i="54"/>
  <c r="AE47" i="54"/>
  <c r="AE3" i="56"/>
  <c r="AE4" i="56"/>
  <c r="AF4" i="56"/>
  <c r="AE5" i="56"/>
  <c r="AF5" i="56"/>
  <c r="AE6" i="56"/>
  <c r="AF6" i="56"/>
  <c r="AE7" i="56"/>
  <c r="AF7" i="56"/>
  <c r="AE8" i="56"/>
  <c r="AF8" i="56"/>
  <c r="AF51" i="56"/>
  <c r="AE52" i="56"/>
  <c r="AF52" i="56"/>
  <c r="AE53" i="56"/>
  <c r="AF53" i="56"/>
  <c r="AE54" i="56"/>
  <c r="AF54" i="56"/>
  <c r="AE55" i="56"/>
  <c r="AF55" i="56"/>
  <c r="AE56" i="56"/>
  <c r="AF56" i="56"/>
  <c r="AE57" i="56"/>
  <c r="AF57" i="56"/>
  <c r="AE58" i="56"/>
  <c r="AF58" i="56"/>
  <c r="AE59" i="56"/>
  <c r="AF59" i="56"/>
  <c r="AE60" i="56"/>
  <c r="AF60" i="56"/>
  <c r="AE61" i="56"/>
  <c r="AF61" i="56"/>
  <c r="AE62" i="56"/>
  <c r="AF62" i="56"/>
  <c r="AF64" i="56"/>
  <c r="AE64" i="56" s="1"/>
  <c r="AF65" i="56"/>
  <c r="AE65" i="56" s="1"/>
  <c r="AF66" i="56"/>
  <c r="AE66" i="56" s="1"/>
  <c r="AF67" i="56"/>
  <c r="AE68" i="56"/>
  <c r="AF68" i="56"/>
  <c r="AF76" i="56" s="1"/>
  <c r="AE69" i="56"/>
  <c r="AF69" i="56"/>
  <c r="AE70" i="56"/>
  <c r="AF70" i="56"/>
  <c r="AE71" i="56"/>
  <c r="AF71" i="56"/>
  <c r="AE72" i="56"/>
  <c r="AF72" i="56"/>
  <c r="AE73" i="56"/>
  <c r="AF73" i="56"/>
  <c r="AE74" i="56"/>
  <c r="AF74" i="56"/>
  <c r="AE75" i="56"/>
  <c r="AF75" i="56"/>
  <c r="AF77" i="56"/>
  <c r="AE77" i="56"/>
  <c r="AE89" i="56" s="1"/>
  <c r="AE78" i="56"/>
  <c r="AF78" i="56"/>
  <c r="AE79" i="56"/>
  <c r="AF79" i="56"/>
  <c r="AE80" i="56"/>
  <c r="AF80" i="56"/>
  <c r="AE81" i="56"/>
  <c r="AF81" i="56"/>
  <c r="AE82" i="56"/>
  <c r="AF82" i="56"/>
  <c r="AE83" i="56"/>
  <c r="AF83" i="56"/>
  <c r="AE84" i="56"/>
  <c r="AF84" i="56"/>
  <c r="AE85" i="56"/>
  <c r="AF85" i="56"/>
  <c r="AE86" i="56"/>
  <c r="AF86" i="56"/>
  <c r="AE87" i="56"/>
  <c r="AF87" i="56"/>
  <c r="AE88" i="56"/>
  <c r="AF88" i="56"/>
  <c r="AE90" i="56"/>
  <c r="AF90" i="56"/>
  <c r="AE91" i="56"/>
  <c r="AF91" i="56"/>
  <c r="AE92" i="56"/>
  <c r="AF92" i="56"/>
  <c r="AE93" i="56"/>
  <c r="AF93" i="56"/>
  <c r="AE94" i="56"/>
  <c r="AF94" i="56"/>
  <c r="AE95" i="56"/>
  <c r="AF95" i="56"/>
  <c r="AE96" i="56"/>
  <c r="AF96" i="56"/>
  <c r="AE97" i="56"/>
  <c r="AF97" i="56"/>
  <c r="AE98" i="56"/>
  <c r="AF98" i="56"/>
  <c r="AE99" i="56"/>
  <c r="AF99" i="56"/>
  <c r="AE100" i="56"/>
  <c r="AF100" i="56"/>
  <c r="AE101" i="56"/>
  <c r="AF101" i="56"/>
  <c r="AE103" i="56"/>
  <c r="AF103" i="56"/>
  <c r="AE104" i="56"/>
  <c r="AF104" i="56"/>
  <c r="AE105" i="56"/>
  <c r="AF105" i="56"/>
  <c r="AE106" i="56"/>
  <c r="AF106" i="56"/>
  <c r="AE107" i="56"/>
  <c r="AF107" i="56"/>
  <c r="AE108" i="56"/>
  <c r="AF108" i="56"/>
  <c r="AE109" i="56"/>
  <c r="AF109" i="56"/>
  <c r="AE110" i="56"/>
  <c r="AF110" i="56"/>
  <c r="AE111" i="56"/>
  <c r="AF111" i="56"/>
  <c r="AE112" i="56"/>
  <c r="AF112" i="56"/>
  <c r="AE113" i="56"/>
  <c r="AF113" i="56"/>
  <c r="AE114" i="56"/>
  <c r="AF114" i="56"/>
  <c r="AE116" i="56"/>
  <c r="AF116" i="56"/>
  <c r="AE117" i="56"/>
  <c r="AF117" i="56"/>
  <c r="AE118" i="56"/>
  <c r="AF118" i="56"/>
  <c r="AE119" i="56"/>
  <c r="AF119" i="56"/>
  <c r="AE120" i="56"/>
  <c r="AF120" i="56"/>
  <c r="AE121" i="56"/>
  <c r="AF121" i="56"/>
  <c r="AE122" i="56"/>
  <c r="AF122" i="56"/>
  <c r="AE123" i="56"/>
  <c r="AF123" i="56"/>
  <c r="AE124" i="56"/>
  <c r="AF124" i="56"/>
  <c r="AE125" i="56"/>
  <c r="AF125" i="56"/>
  <c r="AE126" i="56"/>
  <c r="AF126" i="56"/>
  <c r="AE127" i="56"/>
  <c r="AF127" i="56"/>
  <c r="AE129" i="56"/>
  <c r="AF129" i="56"/>
  <c r="AE130" i="56"/>
  <c r="AF130" i="56"/>
  <c r="AE131" i="56"/>
  <c r="AF131" i="56"/>
  <c r="AE132" i="56"/>
  <c r="AF132" i="56"/>
  <c r="AE133" i="56"/>
  <c r="AF133" i="56"/>
  <c r="AE134" i="56"/>
  <c r="AF134" i="56"/>
  <c r="AE135" i="56"/>
  <c r="AF135" i="56"/>
  <c r="AE136" i="56"/>
  <c r="AF136" i="56"/>
  <c r="AE137" i="56"/>
  <c r="AF137" i="56"/>
  <c r="AE138" i="56"/>
  <c r="AF138" i="56"/>
  <c r="AE139" i="56"/>
  <c r="AF139" i="56"/>
  <c r="AE140" i="56"/>
  <c r="AF140" i="56"/>
  <c r="AF143" i="56"/>
  <c r="AE143" i="56" s="1"/>
  <c r="AF144" i="56"/>
  <c r="AE144" i="56" s="1"/>
  <c r="AF145" i="56"/>
  <c r="AE145" i="56" s="1"/>
  <c r="AE146" i="56"/>
  <c r="AF146" i="56"/>
  <c r="AE147" i="56"/>
  <c r="AF147" i="56"/>
  <c r="AE148" i="56"/>
  <c r="AF148" i="56"/>
  <c r="AE149" i="56"/>
  <c r="AF149" i="56"/>
  <c r="AE150" i="56"/>
  <c r="AF150" i="56"/>
  <c r="AE151" i="56"/>
  <c r="AF151" i="56"/>
  <c r="AE152" i="56"/>
  <c r="AF152" i="56"/>
  <c r="AE153" i="56"/>
  <c r="AF153" i="56"/>
  <c r="AE154" i="56"/>
  <c r="AF154" i="56"/>
  <c r="AF155" i="56"/>
  <c r="AF156" i="56"/>
  <c r="AE156" i="56"/>
  <c r="AF157" i="56"/>
  <c r="AE157" i="56"/>
  <c r="AF158" i="56"/>
  <c r="AE158" i="56"/>
  <c r="AE159" i="56"/>
  <c r="AF159" i="56"/>
  <c r="AE160" i="56"/>
  <c r="AF160" i="56"/>
  <c r="AE161" i="56"/>
  <c r="AF161" i="56"/>
  <c r="AE162" i="56"/>
  <c r="AF162" i="56"/>
  <c r="AE163" i="56"/>
  <c r="AF163" i="56"/>
  <c r="AE164" i="56"/>
  <c r="AF164" i="56"/>
  <c r="AE165" i="56"/>
  <c r="AF165" i="56"/>
  <c r="AE166" i="56"/>
  <c r="AF166" i="56"/>
  <c r="AF167" i="56"/>
  <c r="AE167" i="56" s="1"/>
  <c r="AF169" i="56"/>
  <c r="AE170" i="56"/>
  <c r="AF170" i="56"/>
  <c r="AE171" i="56"/>
  <c r="AF171" i="56"/>
  <c r="AE172" i="56"/>
  <c r="AF172" i="56"/>
  <c r="AE173" i="56"/>
  <c r="AF173" i="56"/>
  <c r="AE174" i="56"/>
  <c r="AF174" i="56"/>
  <c r="AE175" i="56"/>
  <c r="AF175" i="56"/>
  <c r="AE176" i="56"/>
  <c r="AF176" i="56"/>
  <c r="AE177" i="56"/>
  <c r="AF177" i="56"/>
  <c r="AE178" i="56"/>
  <c r="AF178" i="56"/>
  <c r="AE179" i="56"/>
  <c r="AF179" i="56"/>
  <c r="AE180" i="56"/>
  <c r="AF180" i="56"/>
  <c r="AE182" i="56"/>
  <c r="AF182" i="56"/>
  <c r="AE183" i="56"/>
  <c r="AF183" i="56"/>
  <c r="AE184" i="56"/>
  <c r="AF184" i="56"/>
  <c r="AE185" i="56"/>
  <c r="AF185" i="56"/>
  <c r="AE186" i="56"/>
  <c r="AF186" i="56"/>
  <c r="AE187" i="56"/>
  <c r="AF187" i="56"/>
  <c r="AE188" i="56"/>
  <c r="AF188" i="56"/>
  <c r="AE189" i="56"/>
  <c r="AF189" i="56"/>
  <c r="AE190" i="56"/>
  <c r="AF190" i="56"/>
  <c r="AE191" i="56"/>
  <c r="AF191" i="56"/>
  <c r="AE192" i="56"/>
  <c r="AF192" i="56"/>
  <c r="AE193" i="56"/>
  <c r="AF193" i="56"/>
  <c r="AE195" i="56"/>
  <c r="AF195" i="56"/>
  <c r="AE196" i="56"/>
  <c r="AF196" i="56"/>
  <c r="AE197" i="56"/>
  <c r="AF197" i="56"/>
  <c r="AE198" i="56"/>
  <c r="AF198" i="56"/>
  <c r="AE199" i="56"/>
  <c r="AF199" i="56"/>
  <c r="AE200" i="56"/>
  <c r="AF200" i="56"/>
  <c r="AE201" i="56"/>
  <c r="AF201" i="56"/>
  <c r="AE202" i="56"/>
  <c r="AF202" i="56"/>
  <c r="AE203" i="56"/>
  <c r="AF203" i="56"/>
  <c r="AE204" i="56"/>
  <c r="AF204" i="56"/>
  <c r="AE205" i="56"/>
  <c r="AF205" i="56"/>
  <c r="AE206" i="56"/>
  <c r="AF206" i="56"/>
  <c r="AE208" i="56"/>
  <c r="AF208" i="56"/>
  <c r="AE209" i="56"/>
  <c r="AF209" i="56"/>
  <c r="AE210" i="56"/>
  <c r="AF210" i="56"/>
  <c r="AE211" i="56"/>
  <c r="AF211" i="56"/>
  <c r="AE212" i="56"/>
  <c r="AF212" i="56"/>
  <c r="AE213" i="56"/>
  <c r="AF213" i="56"/>
  <c r="AE214" i="56"/>
  <c r="AF214" i="56"/>
  <c r="AE215" i="56"/>
  <c r="AF215" i="56"/>
  <c r="AE216" i="56"/>
  <c r="AF216" i="56"/>
  <c r="AE217" i="56"/>
  <c r="AF217" i="56"/>
  <c r="AE218" i="56"/>
  <c r="AF218" i="56"/>
  <c r="AE219" i="56"/>
  <c r="AF219" i="56"/>
  <c r="AE221" i="56"/>
  <c r="AF221" i="56"/>
  <c r="AE222" i="56"/>
  <c r="AF222" i="56"/>
  <c r="AE223" i="56"/>
  <c r="AF223" i="56"/>
  <c r="AE224" i="56"/>
  <c r="AF224" i="56"/>
  <c r="AE225" i="56"/>
  <c r="AF225" i="56"/>
  <c r="AE226" i="56"/>
  <c r="AF226" i="56"/>
  <c r="AE227" i="56"/>
  <c r="AF227" i="56"/>
  <c r="AE228" i="56"/>
  <c r="AF228" i="56"/>
  <c r="AE229" i="56"/>
  <c r="AF229" i="56"/>
  <c r="AE230" i="56"/>
  <c r="AF230" i="56"/>
  <c r="AE231" i="56"/>
  <c r="AF231" i="56"/>
  <c r="AE232" i="56"/>
  <c r="AF232" i="56"/>
  <c r="AE234" i="56"/>
  <c r="AF234" i="56"/>
  <c r="AE235" i="56"/>
  <c r="AF235" i="56"/>
  <c r="AE236" i="56"/>
  <c r="AF236" i="56"/>
  <c r="AE237" i="56"/>
  <c r="AF237" i="56"/>
  <c r="AE238" i="56"/>
  <c r="AF238" i="56"/>
  <c r="AE239" i="56"/>
  <c r="AF239" i="56"/>
  <c r="AE240" i="56"/>
  <c r="AF240" i="56"/>
  <c r="AE241" i="56"/>
  <c r="AF241" i="56"/>
  <c r="AE242" i="56"/>
  <c r="AF242" i="56"/>
  <c r="AE243" i="56"/>
  <c r="AF243" i="56"/>
  <c r="AE244" i="56"/>
  <c r="AF244" i="56"/>
  <c r="AE245" i="56"/>
  <c r="AF245" i="56"/>
  <c r="AE247" i="56"/>
  <c r="AF247" i="56"/>
  <c r="AE248" i="56"/>
  <c r="AF248" i="56"/>
  <c r="AE249" i="56"/>
  <c r="AF249" i="56"/>
  <c r="AE250" i="56"/>
  <c r="AF250" i="56"/>
  <c r="AE251" i="56"/>
  <c r="AF251" i="56"/>
  <c r="AE252" i="56"/>
  <c r="AF252" i="56"/>
  <c r="AE253" i="56"/>
  <c r="AF253" i="56"/>
  <c r="AE254" i="56"/>
  <c r="AF254" i="56"/>
  <c r="AE255" i="56"/>
  <c r="AF255" i="56"/>
  <c r="AE256" i="56"/>
  <c r="AF256" i="56"/>
  <c r="AE257" i="56"/>
  <c r="AF257" i="56"/>
  <c r="AE258" i="56"/>
  <c r="AF258" i="56"/>
  <c r="AE259" i="56"/>
  <c r="AE260" i="56"/>
  <c r="AF260" i="56"/>
  <c r="AF272" i="56" s="1"/>
  <c r="AE261" i="56"/>
  <c r="AF261" i="56"/>
  <c r="AE262" i="56"/>
  <c r="AF262" i="56"/>
  <c r="AE271" i="56"/>
  <c r="AF271" i="56"/>
  <c r="W167" i="58"/>
  <c r="W272" i="58" s="1"/>
  <c r="W154" i="58"/>
  <c r="U160" i="58"/>
  <c r="V160" i="58"/>
  <c r="X160" i="58" s="1"/>
  <c r="U159" i="58"/>
  <c r="V159" i="58"/>
  <c r="Y159" i="58" s="1"/>
  <c r="U158" i="58"/>
  <c r="V158" i="58" s="1"/>
  <c r="U157" i="58"/>
  <c r="V157" i="58"/>
  <c r="Y157" i="58"/>
  <c r="U156" i="58"/>
  <c r="V156" i="58"/>
  <c r="X156" i="58" s="1"/>
  <c r="U155" i="58"/>
  <c r="AF49" i="49"/>
  <c r="V155" i="58"/>
  <c r="AE272" i="56"/>
  <c r="AF259" i="56"/>
  <c r="AF246" i="56"/>
  <c r="AF233" i="56"/>
  <c r="AF220" i="56"/>
  <c r="AF207" i="56"/>
  <c r="AF194" i="56"/>
  <c r="AF141" i="56"/>
  <c r="AE141" i="56"/>
  <c r="AF128" i="56"/>
  <c r="AE115" i="56"/>
  <c r="AE102" i="56"/>
  <c r="AE67" i="56"/>
  <c r="AE141" i="51"/>
  <c r="AE128" i="51"/>
  <c r="AE115" i="51"/>
  <c r="AF102" i="51"/>
  <c r="AE102" i="51"/>
  <c r="AE245" i="62"/>
  <c r="AE180" i="62"/>
  <c r="AE140" i="62"/>
  <c r="AE167" i="62"/>
  <c r="AE219" i="62"/>
  <c r="AE88" i="62"/>
  <c r="AE62" i="62"/>
  <c r="AE14" i="47"/>
  <c r="AE182" i="47"/>
  <c r="AE194" i="47" s="1"/>
  <c r="AE180" i="49"/>
  <c r="AE14" i="49"/>
  <c r="AE38" i="49"/>
  <c r="AE49" i="49" s="1"/>
  <c r="AE181" i="49"/>
  <c r="AE193" i="49" s="1"/>
  <c r="AE194" i="49"/>
  <c r="AE205" i="49"/>
  <c r="AE168" i="51"/>
  <c r="AE182" i="51"/>
  <c r="AE194" i="51" s="1"/>
  <c r="AE38" i="51"/>
  <c r="AE50" i="51"/>
  <c r="AF24" i="53"/>
  <c r="AE38" i="48"/>
  <c r="AE50" i="48" s="1"/>
  <c r="AF89" i="50"/>
  <c r="AE38" i="50"/>
  <c r="AE50" i="50" s="1"/>
  <c r="AF24" i="52"/>
  <c r="Y160" i="58"/>
  <c r="Y156" i="58"/>
  <c r="X155" i="58"/>
  <c r="X157" i="58"/>
  <c r="X159" i="58"/>
  <c r="E142" i="43"/>
  <c r="Y155" i="58"/>
  <c r="W24" i="55"/>
  <c r="Y270" i="62"/>
  <c r="V270" i="62"/>
  <c r="U270" i="62"/>
  <c r="Y261" i="62"/>
  <c r="V261" i="62"/>
  <c r="U261" i="62"/>
  <c r="Y260" i="62"/>
  <c r="V260" i="62"/>
  <c r="U260" i="62"/>
  <c r="Y259" i="62"/>
  <c r="V259" i="62"/>
  <c r="U259" i="62"/>
  <c r="Y257" i="62"/>
  <c r="V257" i="62"/>
  <c r="U257" i="62"/>
  <c r="Y256" i="62"/>
  <c r="V256" i="62"/>
  <c r="U256" i="62"/>
  <c r="Y255" i="62"/>
  <c r="V255" i="62"/>
  <c r="U255" i="62"/>
  <c r="Y254" i="62"/>
  <c r="V254" i="62"/>
  <c r="U254" i="62"/>
  <c r="Y253" i="62"/>
  <c r="V253" i="62"/>
  <c r="U253" i="62"/>
  <c r="Y252" i="62"/>
  <c r="V252" i="62"/>
  <c r="U252" i="62"/>
  <c r="Y251" i="62"/>
  <c r="V251" i="62"/>
  <c r="U251" i="62"/>
  <c r="Y250" i="62"/>
  <c r="V250" i="62"/>
  <c r="U250" i="62"/>
  <c r="Y249" i="62"/>
  <c r="V249" i="62"/>
  <c r="U249" i="62"/>
  <c r="Y248" i="62"/>
  <c r="V248" i="62"/>
  <c r="U248" i="62"/>
  <c r="Y247" i="62"/>
  <c r="V247" i="62"/>
  <c r="U247" i="62"/>
  <c r="Y246" i="62"/>
  <c r="V246" i="62"/>
  <c r="U246" i="62"/>
  <c r="Y244" i="62"/>
  <c r="V244" i="62"/>
  <c r="U244" i="62"/>
  <c r="Y243" i="62"/>
  <c r="V243" i="62"/>
  <c r="U243" i="62"/>
  <c r="Y242" i="62"/>
  <c r="V242" i="62"/>
  <c r="U242" i="62"/>
  <c r="Y241" i="62"/>
  <c r="V241" i="62"/>
  <c r="U241" i="62"/>
  <c r="Y240" i="62"/>
  <c r="V240" i="62"/>
  <c r="U240" i="62"/>
  <c r="Y239" i="62"/>
  <c r="V239" i="62"/>
  <c r="U239" i="62"/>
  <c r="Y238" i="62"/>
  <c r="V238" i="62"/>
  <c r="U238" i="62"/>
  <c r="Y237" i="62"/>
  <c r="V237" i="62"/>
  <c r="U237" i="62"/>
  <c r="Y236" i="62"/>
  <c r="V236" i="62"/>
  <c r="U236" i="62"/>
  <c r="Y235" i="62"/>
  <c r="V235" i="62"/>
  <c r="U235" i="62"/>
  <c r="Y234" i="62"/>
  <c r="V234" i="62"/>
  <c r="U234" i="62"/>
  <c r="Y233" i="62"/>
  <c r="V233" i="62"/>
  <c r="U233" i="62"/>
  <c r="Y231" i="62"/>
  <c r="V231" i="62"/>
  <c r="U231" i="62"/>
  <c r="Y230" i="62"/>
  <c r="V230" i="62"/>
  <c r="U230" i="62"/>
  <c r="Y229" i="62"/>
  <c r="V229" i="62"/>
  <c r="U229" i="62"/>
  <c r="Y228" i="62"/>
  <c r="V228" i="62"/>
  <c r="U228" i="62"/>
  <c r="Y227" i="62"/>
  <c r="V227" i="62"/>
  <c r="U227" i="62"/>
  <c r="Y226" i="62"/>
  <c r="V226" i="62"/>
  <c r="U226" i="62"/>
  <c r="Y225" i="62"/>
  <c r="V225" i="62"/>
  <c r="U225" i="62"/>
  <c r="Y224" i="62"/>
  <c r="V224" i="62"/>
  <c r="U224" i="62"/>
  <c r="Y223" i="62"/>
  <c r="V223" i="62"/>
  <c r="U223" i="62"/>
  <c r="Y222" i="62"/>
  <c r="V222" i="62"/>
  <c r="U222" i="62"/>
  <c r="Y221" i="62"/>
  <c r="V221" i="62"/>
  <c r="U221" i="62"/>
  <c r="Y220" i="62"/>
  <c r="V220" i="62"/>
  <c r="U220" i="62"/>
  <c r="Y218" i="62"/>
  <c r="V218" i="62"/>
  <c r="U218" i="62"/>
  <c r="Y217" i="62"/>
  <c r="V217" i="62"/>
  <c r="U217" i="62"/>
  <c r="Y216" i="62"/>
  <c r="V216" i="62"/>
  <c r="U216" i="62"/>
  <c r="Y215" i="62"/>
  <c r="V215" i="62"/>
  <c r="U215" i="62"/>
  <c r="Y214" i="62"/>
  <c r="V214" i="62"/>
  <c r="U214" i="62"/>
  <c r="Y213" i="62"/>
  <c r="V213" i="62"/>
  <c r="U213" i="62"/>
  <c r="Y212" i="62"/>
  <c r="V212" i="62"/>
  <c r="U212" i="62"/>
  <c r="Y211" i="62"/>
  <c r="V211" i="62"/>
  <c r="U211" i="62"/>
  <c r="Y210" i="62"/>
  <c r="V210" i="62"/>
  <c r="U210" i="62"/>
  <c r="Y209" i="62"/>
  <c r="V209" i="62"/>
  <c r="U209" i="62"/>
  <c r="Y208" i="62"/>
  <c r="V208" i="62"/>
  <c r="U208" i="62"/>
  <c r="Y207" i="62"/>
  <c r="V207" i="62"/>
  <c r="U207" i="62"/>
  <c r="Y205" i="62"/>
  <c r="V205" i="62"/>
  <c r="U205" i="62"/>
  <c r="Y204" i="62"/>
  <c r="V204" i="62"/>
  <c r="U204" i="62"/>
  <c r="Y203" i="62"/>
  <c r="V203" i="62"/>
  <c r="U203" i="62"/>
  <c r="Y202" i="62"/>
  <c r="V202" i="62"/>
  <c r="U202" i="62"/>
  <c r="Y201" i="62"/>
  <c r="V201" i="62"/>
  <c r="U201" i="62"/>
  <c r="Y200" i="62"/>
  <c r="V200" i="62"/>
  <c r="U200" i="62"/>
  <c r="Y199" i="62"/>
  <c r="V199" i="62"/>
  <c r="U199" i="62"/>
  <c r="Y198" i="62"/>
  <c r="V198" i="62"/>
  <c r="U198" i="62"/>
  <c r="Y197" i="62"/>
  <c r="V197" i="62"/>
  <c r="U197" i="62"/>
  <c r="Y196" i="62"/>
  <c r="V196" i="62"/>
  <c r="U196" i="62"/>
  <c r="Y195" i="62"/>
  <c r="V195" i="62"/>
  <c r="U195" i="62"/>
  <c r="Y194" i="62"/>
  <c r="V194" i="62"/>
  <c r="U194" i="62"/>
  <c r="Y192" i="62"/>
  <c r="V192" i="62"/>
  <c r="U192" i="62"/>
  <c r="Y191" i="62"/>
  <c r="V191" i="62"/>
  <c r="U191" i="62"/>
  <c r="Y190" i="62"/>
  <c r="V190" i="62"/>
  <c r="U190" i="62"/>
  <c r="Y189" i="62"/>
  <c r="V189" i="62"/>
  <c r="U189" i="62"/>
  <c r="Y188" i="62"/>
  <c r="V188" i="62"/>
  <c r="U188" i="62"/>
  <c r="Y187" i="62"/>
  <c r="V187" i="62"/>
  <c r="U187" i="62"/>
  <c r="Y186" i="62"/>
  <c r="V186" i="62"/>
  <c r="U186" i="62"/>
  <c r="Y185" i="62"/>
  <c r="V185" i="62"/>
  <c r="U185" i="62"/>
  <c r="Y184" i="62"/>
  <c r="V184" i="62"/>
  <c r="U184" i="62"/>
  <c r="Y183" i="62"/>
  <c r="V183" i="62"/>
  <c r="U183" i="62"/>
  <c r="Y182" i="62"/>
  <c r="V182" i="62"/>
  <c r="U182" i="62"/>
  <c r="Y181" i="62"/>
  <c r="V181" i="62"/>
  <c r="U181" i="62"/>
  <c r="Y179" i="62"/>
  <c r="V179" i="62"/>
  <c r="U179" i="62"/>
  <c r="Y178" i="62"/>
  <c r="V178" i="62"/>
  <c r="U178" i="62"/>
  <c r="Y177" i="62"/>
  <c r="V177" i="62"/>
  <c r="U177" i="62"/>
  <c r="Y176" i="62"/>
  <c r="V176" i="62"/>
  <c r="U176" i="62"/>
  <c r="Y175" i="62"/>
  <c r="V175" i="62"/>
  <c r="U175" i="62"/>
  <c r="Y174" i="62"/>
  <c r="V174" i="62"/>
  <c r="U174" i="62"/>
  <c r="Y173" i="62"/>
  <c r="V173" i="62"/>
  <c r="U173" i="62"/>
  <c r="Y172" i="62"/>
  <c r="V172" i="62"/>
  <c r="U172" i="62"/>
  <c r="Y171" i="62"/>
  <c r="V171" i="62"/>
  <c r="U171" i="62"/>
  <c r="Y170" i="62"/>
  <c r="V170" i="62"/>
  <c r="U170" i="62"/>
  <c r="Y169" i="62"/>
  <c r="V169" i="62"/>
  <c r="U169" i="62"/>
  <c r="Y168" i="62"/>
  <c r="V168" i="62"/>
  <c r="U168" i="62"/>
  <c r="Y166" i="62"/>
  <c r="V166" i="62"/>
  <c r="U166" i="62"/>
  <c r="Y165" i="62"/>
  <c r="V165" i="62"/>
  <c r="U165" i="62"/>
  <c r="Y164" i="62"/>
  <c r="V164" i="62"/>
  <c r="U164" i="62"/>
  <c r="Y163" i="62"/>
  <c r="V163" i="62"/>
  <c r="U163" i="62"/>
  <c r="Y162" i="62"/>
  <c r="V162" i="62"/>
  <c r="U162" i="62"/>
  <c r="Y161" i="62"/>
  <c r="V161" i="62"/>
  <c r="U161" i="62"/>
  <c r="Y160" i="62"/>
  <c r="V160" i="62"/>
  <c r="U160" i="62"/>
  <c r="Y159" i="62"/>
  <c r="V159" i="62"/>
  <c r="U159" i="62"/>
  <c r="Y158" i="62"/>
  <c r="V158" i="62"/>
  <c r="U158" i="62"/>
  <c r="Y157" i="62"/>
  <c r="V157" i="62"/>
  <c r="U157" i="62"/>
  <c r="V156" i="62"/>
  <c r="Y156" i="62" s="1"/>
  <c r="U156" i="62"/>
  <c r="Y153" i="62"/>
  <c r="V153" i="62"/>
  <c r="U153" i="62"/>
  <c r="Y152" i="62"/>
  <c r="V152" i="62"/>
  <c r="U152" i="62"/>
  <c r="Y151" i="62"/>
  <c r="V151" i="62"/>
  <c r="U151" i="62"/>
  <c r="Y150" i="62"/>
  <c r="V150" i="62"/>
  <c r="U150" i="62"/>
  <c r="Y149" i="62"/>
  <c r="V149" i="62"/>
  <c r="U149" i="62"/>
  <c r="Y148" i="62"/>
  <c r="V148" i="62"/>
  <c r="U148" i="62"/>
  <c r="Y147" i="62"/>
  <c r="V147" i="62"/>
  <c r="U147" i="62"/>
  <c r="Y146" i="62"/>
  <c r="V146" i="62"/>
  <c r="U146" i="62"/>
  <c r="V145" i="62"/>
  <c r="Y145" i="62"/>
  <c r="U145" i="62"/>
  <c r="V144" i="62"/>
  <c r="Y144" i="62" s="1"/>
  <c r="U144" i="62"/>
  <c r="U143" i="62"/>
  <c r="V143" i="62"/>
  <c r="Y143" i="62" s="1"/>
  <c r="U142" i="62"/>
  <c r="V142" i="62" s="1"/>
  <c r="Y142" i="62" s="1"/>
  <c r="Y139" i="62"/>
  <c r="V139" i="62"/>
  <c r="U139" i="62"/>
  <c r="Y138" i="62"/>
  <c r="V138" i="62"/>
  <c r="U138" i="62"/>
  <c r="Y137" i="62"/>
  <c r="V137" i="62"/>
  <c r="U137" i="62"/>
  <c r="Y136" i="62"/>
  <c r="V136" i="62"/>
  <c r="U136" i="62"/>
  <c r="Y135" i="62"/>
  <c r="V135" i="62"/>
  <c r="U135" i="62"/>
  <c r="Y134" i="62"/>
  <c r="V134" i="62"/>
  <c r="U134" i="62"/>
  <c r="Y133" i="62"/>
  <c r="V133" i="62"/>
  <c r="U133" i="62"/>
  <c r="Y132" i="62"/>
  <c r="V132" i="62"/>
  <c r="U132" i="62"/>
  <c r="Y131" i="62"/>
  <c r="V131" i="62"/>
  <c r="U131" i="62"/>
  <c r="Y130" i="62"/>
  <c r="V130" i="62"/>
  <c r="U130" i="62"/>
  <c r="Y129" i="62"/>
  <c r="V129" i="62"/>
  <c r="U129" i="62"/>
  <c r="Y128" i="62"/>
  <c r="V128" i="62"/>
  <c r="U128" i="62"/>
  <c r="Y126" i="62"/>
  <c r="V126" i="62"/>
  <c r="U126" i="62"/>
  <c r="Y125" i="62"/>
  <c r="V125" i="62"/>
  <c r="U125" i="62"/>
  <c r="Y124" i="62"/>
  <c r="V124" i="62"/>
  <c r="U124" i="62"/>
  <c r="Y123" i="62"/>
  <c r="V123" i="62"/>
  <c r="U123" i="62"/>
  <c r="Y122" i="62"/>
  <c r="V122" i="62"/>
  <c r="U122" i="62"/>
  <c r="Y121" i="62"/>
  <c r="V121" i="62"/>
  <c r="U121" i="62"/>
  <c r="Y120" i="62"/>
  <c r="V120" i="62"/>
  <c r="U120" i="62"/>
  <c r="Y119" i="62"/>
  <c r="V119" i="62"/>
  <c r="U119" i="62"/>
  <c r="Y118" i="62"/>
  <c r="V118" i="62"/>
  <c r="U118" i="62"/>
  <c r="Y117" i="62"/>
  <c r="V117" i="62"/>
  <c r="U117" i="62"/>
  <c r="Y116" i="62"/>
  <c r="V116" i="62"/>
  <c r="U116" i="62"/>
  <c r="Y115" i="62"/>
  <c r="V115" i="62"/>
  <c r="U115" i="62"/>
  <c r="Y113" i="62"/>
  <c r="V113" i="62"/>
  <c r="U113" i="62"/>
  <c r="Y112" i="62"/>
  <c r="V112" i="62"/>
  <c r="U112" i="62"/>
  <c r="Y111" i="62"/>
  <c r="V111" i="62"/>
  <c r="U111" i="62"/>
  <c r="Y110" i="62"/>
  <c r="V110" i="62"/>
  <c r="U110" i="62"/>
  <c r="Y109" i="62"/>
  <c r="V109" i="62"/>
  <c r="U109" i="62"/>
  <c r="Y108" i="62"/>
  <c r="V108" i="62"/>
  <c r="U108" i="62"/>
  <c r="Y107" i="62"/>
  <c r="V107" i="62"/>
  <c r="U107" i="62"/>
  <c r="Y106" i="62"/>
  <c r="V106" i="62"/>
  <c r="U106" i="62"/>
  <c r="Y105" i="62"/>
  <c r="V105" i="62"/>
  <c r="U105" i="62"/>
  <c r="Y104" i="62"/>
  <c r="V104" i="62"/>
  <c r="U104" i="62"/>
  <c r="Y103" i="62"/>
  <c r="V103" i="62"/>
  <c r="U103" i="62"/>
  <c r="Y102" i="62"/>
  <c r="V102" i="62"/>
  <c r="U102" i="62"/>
  <c r="Y100" i="62"/>
  <c r="V100" i="62"/>
  <c r="U100" i="62"/>
  <c r="Y99" i="62"/>
  <c r="V99" i="62"/>
  <c r="U99" i="62"/>
  <c r="Y98" i="62"/>
  <c r="V98" i="62"/>
  <c r="U98" i="62"/>
  <c r="Y97" i="62"/>
  <c r="V97" i="62"/>
  <c r="U97" i="62"/>
  <c r="Y96" i="62"/>
  <c r="V96" i="62"/>
  <c r="U96" i="62"/>
  <c r="Y95" i="62"/>
  <c r="V95" i="62"/>
  <c r="U95" i="62"/>
  <c r="Y94" i="62"/>
  <c r="V94" i="62"/>
  <c r="U94" i="62"/>
  <c r="Y93" i="62"/>
  <c r="V93" i="62"/>
  <c r="U93" i="62"/>
  <c r="Y92" i="62"/>
  <c r="V92" i="62"/>
  <c r="U92" i="62"/>
  <c r="Y91" i="62"/>
  <c r="V91" i="62"/>
  <c r="U91" i="62"/>
  <c r="Y90" i="62"/>
  <c r="V90" i="62"/>
  <c r="U90" i="62"/>
  <c r="Y89" i="62"/>
  <c r="V89" i="62"/>
  <c r="U89" i="62"/>
  <c r="Y87" i="62"/>
  <c r="V87" i="62"/>
  <c r="U87" i="62"/>
  <c r="Y86" i="62"/>
  <c r="V86" i="62"/>
  <c r="U86" i="62"/>
  <c r="Y85" i="62"/>
  <c r="V85" i="62"/>
  <c r="U85" i="62"/>
  <c r="Y84" i="62"/>
  <c r="V84" i="62"/>
  <c r="U84" i="62"/>
  <c r="Y83" i="62"/>
  <c r="V83" i="62"/>
  <c r="U83" i="62"/>
  <c r="Y82" i="62"/>
  <c r="V82" i="62"/>
  <c r="U82" i="62"/>
  <c r="Y81" i="62"/>
  <c r="V81" i="62"/>
  <c r="U81" i="62"/>
  <c r="Y80" i="62"/>
  <c r="V80" i="62"/>
  <c r="U80" i="62"/>
  <c r="Y79" i="62"/>
  <c r="V79" i="62"/>
  <c r="U79" i="62"/>
  <c r="Y78" i="62"/>
  <c r="V78" i="62"/>
  <c r="U78" i="62"/>
  <c r="Y77" i="62"/>
  <c r="V77" i="62"/>
  <c r="U77" i="62"/>
  <c r="Y76" i="62"/>
  <c r="V76" i="62"/>
  <c r="U76" i="62"/>
  <c r="Y74" i="62"/>
  <c r="V74" i="62"/>
  <c r="U74" i="62"/>
  <c r="Y73" i="62"/>
  <c r="V73" i="62"/>
  <c r="U73" i="62"/>
  <c r="Y72" i="62"/>
  <c r="V72" i="62"/>
  <c r="U72" i="62"/>
  <c r="Y71" i="62"/>
  <c r="V71" i="62"/>
  <c r="U71" i="62"/>
  <c r="Y70" i="62"/>
  <c r="V70" i="62"/>
  <c r="U70" i="62"/>
  <c r="Y69" i="62"/>
  <c r="V69" i="62"/>
  <c r="U69" i="62"/>
  <c r="Y68" i="62"/>
  <c r="V68" i="62"/>
  <c r="U68" i="62"/>
  <c r="Y67" i="62"/>
  <c r="V67" i="62"/>
  <c r="U67" i="62"/>
  <c r="Y66" i="62"/>
  <c r="V66" i="62"/>
  <c r="U66" i="62"/>
  <c r="Y65" i="62"/>
  <c r="V65" i="62"/>
  <c r="U65" i="62"/>
  <c r="Y64" i="62"/>
  <c r="V64" i="62"/>
  <c r="U64" i="62"/>
  <c r="Y63" i="62"/>
  <c r="V63" i="62"/>
  <c r="U63" i="62"/>
  <c r="Y61" i="62"/>
  <c r="V61" i="62"/>
  <c r="U61" i="62"/>
  <c r="Y60" i="62"/>
  <c r="V60" i="62"/>
  <c r="U60" i="62"/>
  <c r="Y59" i="62"/>
  <c r="V59" i="62"/>
  <c r="U59" i="62"/>
  <c r="Y58" i="62"/>
  <c r="V58" i="62"/>
  <c r="U58" i="62"/>
  <c r="Y57" i="62"/>
  <c r="V57" i="62"/>
  <c r="U57" i="62"/>
  <c r="Y56" i="62"/>
  <c r="V56" i="62"/>
  <c r="U56" i="62"/>
  <c r="Y55" i="62"/>
  <c r="V55" i="62"/>
  <c r="U55" i="62"/>
  <c r="Y54" i="62"/>
  <c r="V54" i="62"/>
  <c r="U54" i="62"/>
  <c r="Y53" i="62"/>
  <c r="V53" i="62"/>
  <c r="U53" i="62"/>
  <c r="Y52" i="62"/>
  <c r="V52" i="62"/>
  <c r="U52" i="62"/>
  <c r="Y51" i="62"/>
  <c r="V51" i="62"/>
  <c r="U51" i="62"/>
  <c r="Y50" i="62"/>
  <c r="V50" i="62"/>
  <c r="U50" i="62"/>
  <c r="Y48" i="62"/>
  <c r="V48" i="62"/>
  <c r="U48" i="62"/>
  <c r="Y47" i="62"/>
  <c r="V47" i="62"/>
  <c r="U47" i="62"/>
  <c r="Y46" i="62"/>
  <c r="V46" i="62"/>
  <c r="U46" i="62"/>
  <c r="Y45" i="62"/>
  <c r="V45" i="62"/>
  <c r="U45" i="62"/>
  <c r="Y44" i="62"/>
  <c r="V44" i="62"/>
  <c r="U44" i="62"/>
  <c r="Y43" i="62"/>
  <c r="V43" i="62"/>
  <c r="U43" i="62"/>
  <c r="Y42" i="62"/>
  <c r="V42" i="62"/>
  <c r="U42" i="62"/>
  <c r="Y41" i="62"/>
  <c r="V41" i="62"/>
  <c r="U41" i="62"/>
  <c r="Y40" i="62"/>
  <c r="V40" i="62"/>
  <c r="U40" i="62"/>
  <c r="Y39" i="62"/>
  <c r="V39" i="62"/>
  <c r="U39" i="62"/>
  <c r="Y38" i="62"/>
  <c r="V38" i="62"/>
  <c r="U38" i="62"/>
  <c r="Y37" i="62"/>
  <c r="V37" i="62"/>
  <c r="U37" i="62"/>
  <c r="Y35" i="62"/>
  <c r="V35" i="62"/>
  <c r="U35" i="62"/>
  <c r="Y34" i="62"/>
  <c r="V34" i="62"/>
  <c r="U34" i="62"/>
  <c r="Y33" i="62"/>
  <c r="V33" i="62"/>
  <c r="U33" i="62"/>
  <c r="Y32" i="62"/>
  <c r="V32" i="62"/>
  <c r="U32" i="62"/>
  <c r="V31" i="62"/>
  <c r="Y31" i="62"/>
  <c r="U31" i="62"/>
  <c r="Y22" i="62"/>
  <c r="V22" i="62"/>
  <c r="U22" i="62"/>
  <c r="Y21" i="62"/>
  <c r="V21" i="62"/>
  <c r="U21" i="62"/>
  <c r="Y20" i="62"/>
  <c r="V20" i="62"/>
  <c r="U20" i="62"/>
  <c r="Y19" i="62"/>
  <c r="V19" i="62"/>
  <c r="U19" i="62"/>
  <c r="Y18" i="62"/>
  <c r="V18" i="62"/>
  <c r="U18" i="62"/>
  <c r="Y17" i="62"/>
  <c r="V17" i="62"/>
  <c r="U17" i="62"/>
  <c r="Y16" i="62"/>
  <c r="V16" i="62"/>
  <c r="U16" i="62"/>
  <c r="V15" i="62"/>
  <c r="Y15" i="62"/>
  <c r="U15" i="62"/>
  <c r="U7" i="62"/>
  <c r="U6" i="62"/>
  <c r="U5" i="62"/>
  <c r="U4" i="62"/>
  <c r="U3" i="62"/>
  <c r="Y268" i="59"/>
  <c r="V268" i="59"/>
  <c r="U268" i="59"/>
  <c r="Y259" i="59"/>
  <c r="V259" i="59"/>
  <c r="U259" i="59"/>
  <c r="Y258" i="59"/>
  <c r="V258" i="59"/>
  <c r="U258" i="59"/>
  <c r="Y257" i="59"/>
  <c r="V257" i="59"/>
  <c r="U257" i="59"/>
  <c r="Y255" i="59"/>
  <c r="V255" i="59"/>
  <c r="U255" i="59"/>
  <c r="Y254" i="59"/>
  <c r="V254" i="59"/>
  <c r="U254" i="59"/>
  <c r="Y253" i="59"/>
  <c r="V253" i="59"/>
  <c r="U253" i="59"/>
  <c r="Y252" i="59"/>
  <c r="V252" i="59"/>
  <c r="U252" i="59"/>
  <c r="Y251" i="59"/>
  <c r="V251" i="59"/>
  <c r="U251" i="59"/>
  <c r="Y250" i="59"/>
  <c r="V250" i="59"/>
  <c r="U250" i="59"/>
  <c r="Y249" i="59"/>
  <c r="V249" i="59"/>
  <c r="U249" i="59"/>
  <c r="Y248" i="59"/>
  <c r="V248" i="59"/>
  <c r="U248" i="59"/>
  <c r="Y247" i="59"/>
  <c r="V247" i="59"/>
  <c r="U247" i="59"/>
  <c r="Y246" i="59"/>
  <c r="V246" i="59"/>
  <c r="U246" i="59"/>
  <c r="Y245" i="59"/>
  <c r="V245" i="59"/>
  <c r="U245" i="59"/>
  <c r="Y244" i="59"/>
  <c r="V244" i="59"/>
  <c r="U244" i="59"/>
  <c r="Y242" i="59"/>
  <c r="V242" i="59"/>
  <c r="U242" i="59"/>
  <c r="Y241" i="59"/>
  <c r="V241" i="59"/>
  <c r="U241" i="59"/>
  <c r="Y240" i="59"/>
  <c r="V240" i="59"/>
  <c r="U240" i="59"/>
  <c r="Y239" i="59"/>
  <c r="V239" i="59"/>
  <c r="U239" i="59"/>
  <c r="Y238" i="59"/>
  <c r="V238" i="59"/>
  <c r="U238" i="59"/>
  <c r="Y237" i="59"/>
  <c r="V237" i="59"/>
  <c r="U237" i="59"/>
  <c r="Y236" i="59"/>
  <c r="V236" i="59"/>
  <c r="U236" i="59"/>
  <c r="Y235" i="59"/>
  <c r="V235" i="59"/>
  <c r="U235" i="59"/>
  <c r="Y234" i="59"/>
  <c r="V234" i="59"/>
  <c r="U234" i="59"/>
  <c r="Y233" i="59"/>
  <c r="V233" i="59"/>
  <c r="U233" i="59"/>
  <c r="Y232" i="59"/>
  <c r="V232" i="59"/>
  <c r="U232" i="59"/>
  <c r="Y231" i="59"/>
  <c r="V231" i="59"/>
  <c r="U231" i="59"/>
  <c r="Y229" i="59"/>
  <c r="V229" i="59"/>
  <c r="U229" i="59"/>
  <c r="Y228" i="59"/>
  <c r="V228" i="59"/>
  <c r="U228" i="59"/>
  <c r="Y227" i="59"/>
  <c r="V227" i="59"/>
  <c r="U227" i="59"/>
  <c r="Y226" i="59"/>
  <c r="V226" i="59"/>
  <c r="U226" i="59"/>
  <c r="Y225" i="59"/>
  <c r="V225" i="59"/>
  <c r="U225" i="59"/>
  <c r="Y224" i="59"/>
  <c r="V224" i="59"/>
  <c r="U224" i="59"/>
  <c r="Y223" i="59"/>
  <c r="V223" i="59"/>
  <c r="U223" i="59"/>
  <c r="Y222" i="59"/>
  <c r="V222" i="59"/>
  <c r="U222" i="59"/>
  <c r="Y221" i="59"/>
  <c r="V221" i="59"/>
  <c r="U221" i="59"/>
  <c r="Y220" i="59"/>
  <c r="V220" i="59"/>
  <c r="U220" i="59"/>
  <c r="Y219" i="59"/>
  <c r="V219" i="59"/>
  <c r="U219" i="59"/>
  <c r="Y218" i="59"/>
  <c r="V218" i="59"/>
  <c r="U218" i="59"/>
  <c r="Y216" i="59"/>
  <c r="V216" i="59"/>
  <c r="U216" i="59"/>
  <c r="Y215" i="59"/>
  <c r="V215" i="59"/>
  <c r="U215" i="59"/>
  <c r="Y214" i="59"/>
  <c r="V214" i="59"/>
  <c r="U214" i="59"/>
  <c r="Y213" i="59"/>
  <c r="V213" i="59"/>
  <c r="U213" i="59"/>
  <c r="Y212" i="59"/>
  <c r="V212" i="59"/>
  <c r="U212" i="59"/>
  <c r="Y211" i="59"/>
  <c r="V211" i="59"/>
  <c r="U211" i="59"/>
  <c r="Y210" i="59"/>
  <c r="V210" i="59"/>
  <c r="U210" i="59"/>
  <c r="Y209" i="59"/>
  <c r="V209" i="59"/>
  <c r="U209" i="59"/>
  <c r="Y208" i="59"/>
  <c r="V208" i="59"/>
  <c r="U208" i="59"/>
  <c r="Y207" i="59"/>
  <c r="V207" i="59"/>
  <c r="U207" i="59"/>
  <c r="Y206" i="59"/>
  <c r="V206" i="59"/>
  <c r="U206" i="59"/>
  <c r="Y205" i="59"/>
  <c r="V205" i="59"/>
  <c r="U205" i="59"/>
  <c r="Y203" i="59"/>
  <c r="V203" i="59"/>
  <c r="U203" i="59"/>
  <c r="Y202" i="59"/>
  <c r="V202" i="59"/>
  <c r="U202" i="59"/>
  <c r="Y201" i="59"/>
  <c r="V201" i="59"/>
  <c r="U201" i="59"/>
  <c r="Y200" i="59"/>
  <c r="V200" i="59"/>
  <c r="U200" i="59"/>
  <c r="Y199" i="59"/>
  <c r="V199" i="59"/>
  <c r="U199" i="59"/>
  <c r="Y198" i="59"/>
  <c r="V198" i="59"/>
  <c r="U198" i="59"/>
  <c r="Y197" i="59"/>
  <c r="V197" i="59"/>
  <c r="U197" i="59"/>
  <c r="Y196" i="59"/>
  <c r="V196" i="59"/>
  <c r="U196" i="59"/>
  <c r="Y195" i="59"/>
  <c r="V195" i="59"/>
  <c r="U195" i="59"/>
  <c r="Y194" i="59"/>
  <c r="V194" i="59"/>
  <c r="U194" i="59"/>
  <c r="Y193" i="59"/>
  <c r="V193" i="59"/>
  <c r="U193" i="59"/>
  <c r="Y192" i="59"/>
  <c r="V192" i="59"/>
  <c r="U192" i="59"/>
  <c r="Y190" i="59"/>
  <c r="V190" i="59"/>
  <c r="U190" i="59"/>
  <c r="Y189" i="59"/>
  <c r="V189" i="59"/>
  <c r="U189" i="59"/>
  <c r="Y188" i="59"/>
  <c r="V188" i="59"/>
  <c r="U188" i="59"/>
  <c r="Y187" i="59"/>
  <c r="V187" i="59"/>
  <c r="U187" i="59"/>
  <c r="Y186" i="59"/>
  <c r="V186" i="59"/>
  <c r="U186" i="59"/>
  <c r="Y185" i="59"/>
  <c r="V185" i="59"/>
  <c r="U185" i="59"/>
  <c r="Y184" i="59"/>
  <c r="V184" i="59"/>
  <c r="U184" i="59"/>
  <c r="Y183" i="59"/>
  <c r="V183" i="59"/>
  <c r="U183" i="59"/>
  <c r="Y182" i="59"/>
  <c r="V182" i="59"/>
  <c r="U182" i="59"/>
  <c r="Y181" i="59"/>
  <c r="V181" i="59"/>
  <c r="U181" i="59"/>
  <c r="Y180" i="59"/>
  <c r="V180" i="59"/>
  <c r="U180" i="59"/>
  <c r="Y179" i="59"/>
  <c r="V179" i="59"/>
  <c r="U179" i="59"/>
  <c r="Y177" i="59"/>
  <c r="V177" i="59"/>
  <c r="U177" i="59"/>
  <c r="Y176" i="59"/>
  <c r="V176" i="59"/>
  <c r="U176" i="59"/>
  <c r="Y175" i="59"/>
  <c r="V175" i="59"/>
  <c r="U175" i="59"/>
  <c r="Y174" i="59"/>
  <c r="V174" i="59"/>
  <c r="U174" i="59"/>
  <c r="Y173" i="59"/>
  <c r="V173" i="59"/>
  <c r="U173" i="59"/>
  <c r="Y172" i="59"/>
  <c r="V172" i="59"/>
  <c r="U172" i="59"/>
  <c r="Y171" i="59"/>
  <c r="V171" i="59"/>
  <c r="U171" i="59"/>
  <c r="Y164" i="59"/>
  <c r="V164" i="59"/>
  <c r="U164" i="59"/>
  <c r="Y163" i="59"/>
  <c r="V163" i="59"/>
  <c r="U163" i="59"/>
  <c r="Y162" i="59"/>
  <c r="V162" i="59"/>
  <c r="U162" i="59"/>
  <c r="Y161" i="59"/>
  <c r="V161" i="59"/>
  <c r="U161" i="59"/>
  <c r="Y140" i="59"/>
  <c r="V140" i="59"/>
  <c r="U140" i="59"/>
  <c r="Y139" i="59"/>
  <c r="V139" i="59"/>
  <c r="U139" i="59"/>
  <c r="Y138" i="59"/>
  <c r="V138" i="59"/>
  <c r="U138" i="59"/>
  <c r="Y137" i="59"/>
  <c r="V137" i="59"/>
  <c r="U137" i="59"/>
  <c r="Y136" i="59"/>
  <c r="V136" i="59"/>
  <c r="U136" i="59"/>
  <c r="Y135" i="59"/>
  <c r="V135" i="59"/>
  <c r="U135" i="59"/>
  <c r="Y134" i="59"/>
  <c r="V134" i="59"/>
  <c r="U134" i="59"/>
  <c r="Y133" i="59"/>
  <c r="V133" i="59"/>
  <c r="U133" i="59"/>
  <c r="Y132" i="59"/>
  <c r="V132" i="59"/>
  <c r="U132" i="59"/>
  <c r="Y131" i="59"/>
  <c r="V131" i="59"/>
  <c r="U131" i="59"/>
  <c r="Y130" i="59"/>
  <c r="V130" i="59"/>
  <c r="U130" i="59"/>
  <c r="Y129" i="59"/>
  <c r="V129" i="59"/>
  <c r="U129" i="59"/>
  <c r="Y127" i="59"/>
  <c r="V127" i="59"/>
  <c r="U127" i="59"/>
  <c r="Y126" i="59"/>
  <c r="V126" i="59"/>
  <c r="U126" i="59"/>
  <c r="Y125" i="59"/>
  <c r="V125" i="59"/>
  <c r="U125" i="59"/>
  <c r="Y124" i="59"/>
  <c r="V124" i="59"/>
  <c r="U124" i="59"/>
  <c r="Y123" i="59"/>
  <c r="V123" i="59"/>
  <c r="U123" i="59"/>
  <c r="Y122" i="59"/>
  <c r="V122" i="59"/>
  <c r="U122" i="59"/>
  <c r="Y121" i="59"/>
  <c r="V121" i="59"/>
  <c r="U121" i="59"/>
  <c r="Y120" i="59"/>
  <c r="V120" i="59"/>
  <c r="U120" i="59"/>
  <c r="Y119" i="59"/>
  <c r="V119" i="59"/>
  <c r="U119" i="59"/>
  <c r="Y118" i="59"/>
  <c r="V118" i="59"/>
  <c r="U118" i="59"/>
  <c r="Y117" i="59"/>
  <c r="V117" i="59"/>
  <c r="U117" i="59"/>
  <c r="Y116" i="59"/>
  <c r="V116" i="59"/>
  <c r="U116" i="59"/>
  <c r="Y114" i="59"/>
  <c r="V114" i="59"/>
  <c r="U114" i="59"/>
  <c r="Y113" i="59"/>
  <c r="V113" i="59"/>
  <c r="U113" i="59"/>
  <c r="Y112" i="59"/>
  <c r="V112" i="59"/>
  <c r="U112" i="59"/>
  <c r="Y111" i="59"/>
  <c r="V111" i="59"/>
  <c r="U111" i="59"/>
  <c r="Y110" i="59"/>
  <c r="V110" i="59"/>
  <c r="U110" i="59"/>
  <c r="Y109" i="59"/>
  <c r="V109" i="59"/>
  <c r="U109" i="59"/>
  <c r="Y108" i="59"/>
  <c r="V108" i="59"/>
  <c r="U108" i="59"/>
  <c r="Y107" i="59"/>
  <c r="V107" i="59"/>
  <c r="U107" i="59"/>
  <c r="Y106" i="59"/>
  <c r="V106" i="59"/>
  <c r="U106" i="59"/>
  <c r="Y105" i="59"/>
  <c r="V105" i="59"/>
  <c r="U105" i="59"/>
  <c r="Y104" i="59"/>
  <c r="V104" i="59"/>
  <c r="U104" i="59"/>
  <c r="Y103" i="59"/>
  <c r="V103" i="59"/>
  <c r="U103" i="59"/>
  <c r="Y101" i="59"/>
  <c r="V101" i="59"/>
  <c r="U101" i="59"/>
  <c r="Y100" i="59"/>
  <c r="V100" i="59"/>
  <c r="U100" i="59"/>
  <c r="Y99" i="59"/>
  <c r="V99" i="59"/>
  <c r="U99" i="59"/>
  <c r="Y98" i="59"/>
  <c r="V98" i="59"/>
  <c r="U98" i="59"/>
  <c r="Y97" i="59"/>
  <c r="V97" i="59"/>
  <c r="U97" i="59"/>
  <c r="Y96" i="59"/>
  <c r="V96" i="59"/>
  <c r="U96" i="59"/>
  <c r="Y95" i="59"/>
  <c r="V95" i="59"/>
  <c r="U95" i="59"/>
  <c r="Y94" i="59"/>
  <c r="V94" i="59"/>
  <c r="U94" i="59"/>
  <c r="Y93" i="59"/>
  <c r="V93" i="59"/>
  <c r="U93" i="59"/>
  <c r="Y92" i="59"/>
  <c r="V92" i="59"/>
  <c r="U92" i="59"/>
  <c r="Y91" i="59"/>
  <c r="V91" i="59"/>
  <c r="U91" i="59"/>
  <c r="Y90" i="59"/>
  <c r="V90" i="59"/>
  <c r="U90" i="59"/>
  <c r="Y88" i="59"/>
  <c r="V88" i="59"/>
  <c r="U88" i="59"/>
  <c r="Y87" i="59"/>
  <c r="V87" i="59"/>
  <c r="U87" i="59"/>
  <c r="Y86" i="59"/>
  <c r="V86" i="59"/>
  <c r="U86" i="59"/>
  <c r="Y85" i="59"/>
  <c r="V85" i="59"/>
  <c r="U85" i="59"/>
  <c r="Y84" i="59"/>
  <c r="V84" i="59"/>
  <c r="U84" i="59"/>
  <c r="Y83" i="59"/>
  <c r="V83" i="59"/>
  <c r="U83" i="59"/>
  <c r="Y82" i="59"/>
  <c r="V82" i="59"/>
  <c r="U82" i="59"/>
  <c r="Y81" i="59"/>
  <c r="V81" i="59"/>
  <c r="U81" i="59"/>
  <c r="Y80" i="59"/>
  <c r="V80" i="59"/>
  <c r="U80" i="59"/>
  <c r="Y79" i="59"/>
  <c r="V79" i="59"/>
  <c r="U79" i="59"/>
  <c r="Y78" i="59"/>
  <c r="V78" i="59"/>
  <c r="U78" i="59"/>
  <c r="Y77" i="59"/>
  <c r="V77" i="59"/>
  <c r="U77" i="59"/>
  <c r="Y75" i="59"/>
  <c r="V75" i="59"/>
  <c r="U75" i="59"/>
  <c r="Y74" i="59"/>
  <c r="V74" i="59"/>
  <c r="U74" i="59"/>
  <c r="Y73" i="59"/>
  <c r="V73" i="59"/>
  <c r="U73" i="59"/>
  <c r="Y72" i="59"/>
  <c r="V72" i="59"/>
  <c r="U72" i="59"/>
  <c r="Y71" i="59"/>
  <c r="V71" i="59"/>
  <c r="U71" i="59"/>
  <c r="Y70" i="59"/>
  <c r="V70" i="59"/>
  <c r="U70" i="59"/>
  <c r="Y69" i="59"/>
  <c r="V69" i="59"/>
  <c r="U69" i="59"/>
  <c r="Y68" i="59"/>
  <c r="V68" i="59"/>
  <c r="U68" i="59"/>
  <c r="Y67" i="59"/>
  <c r="V67" i="59"/>
  <c r="U67" i="59"/>
  <c r="Y66" i="59"/>
  <c r="V66" i="59"/>
  <c r="U66" i="59"/>
  <c r="Y65" i="59"/>
  <c r="V65" i="59"/>
  <c r="U65" i="59"/>
  <c r="Y64" i="59"/>
  <c r="V64" i="59"/>
  <c r="U64" i="59"/>
  <c r="U170" i="59"/>
  <c r="V170" i="59"/>
  <c r="Y170" i="59"/>
  <c r="U169" i="59"/>
  <c r="V169" i="59"/>
  <c r="Y169" i="59" s="1"/>
  <c r="U168" i="59"/>
  <c r="V168" i="59" s="1"/>
  <c r="Y168" i="59" s="1"/>
  <c r="U167" i="59"/>
  <c r="V167" i="59"/>
  <c r="Y167" i="59" s="1"/>
  <c r="U166" i="59"/>
  <c r="V166" i="59" s="1"/>
  <c r="Y166" i="59" s="1"/>
  <c r="V160" i="59"/>
  <c r="Y160" i="59" s="1"/>
  <c r="U160" i="59"/>
  <c r="U159" i="59"/>
  <c r="V159" i="59" s="1"/>
  <c r="Y159" i="59" s="1"/>
  <c r="U158" i="59"/>
  <c r="V158" i="59"/>
  <c r="Y158" i="59" s="1"/>
  <c r="U157" i="59"/>
  <c r="V157" i="59"/>
  <c r="Y157" i="59"/>
  <c r="U156" i="59"/>
  <c r="V156" i="59"/>
  <c r="Y156" i="59" s="1"/>
  <c r="Y154" i="59"/>
  <c r="V154" i="59"/>
  <c r="U154" i="59"/>
  <c r="Y153" i="59"/>
  <c r="V153" i="59"/>
  <c r="U153" i="59"/>
  <c r="Y152" i="59"/>
  <c r="V152" i="59"/>
  <c r="U152" i="59"/>
  <c r="Y151" i="59"/>
  <c r="V151" i="59"/>
  <c r="U151" i="59"/>
  <c r="Y150" i="59"/>
  <c r="V150" i="59"/>
  <c r="U150" i="59"/>
  <c r="Y149" i="59"/>
  <c r="V149" i="59"/>
  <c r="U149" i="59"/>
  <c r="Y148" i="59"/>
  <c r="V148" i="59"/>
  <c r="U148" i="59"/>
  <c r="Y147" i="59"/>
  <c r="V147" i="59"/>
  <c r="U147" i="59"/>
  <c r="U146" i="59"/>
  <c r="V146" i="59" s="1"/>
  <c r="Y146" i="59" s="1"/>
  <c r="U145" i="59"/>
  <c r="V145" i="59"/>
  <c r="Y145" i="59" s="1"/>
  <c r="U144" i="59"/>
  <c r="V144" i="59" s="1"/>
  <c r="Y144" i="59" s="1"/>
  <c r="U143" i="59"/>
  <c r="V143" i="59" s="1"/>
  <c r="Y143" i="59" s="1"/>
  <c r="Y62" i="59"/>
  <c r="V62" i="59"/>
  <c r="U62" i="59"/>
  <c r="Y61" i="59"/>
  <c r="V61" i="59"/>
  <c r="U61" i="59"/>
  <c r="Y60" i="59"/>
  <c r="V60" i="59"/>
  <c r="U60" i="59"/>
  <c r="Y59" i="59"/>
  <c r="V59" i="59"/>
  <c r="U59" i="59"/>
  <c r="Y58" i="59"/>
  <c r="V58" i="59"/>
  <c r="U58" i="59"/>
  <c r="Y57" i="59"/>
  <c r="V57" i="59"/>
  <c r="U57" i="59"/>
  <c r="Y56" i="59"/>
  <c r="V56" i="59"/>
  <c r="U56" i="59"/>
  <c r="Y55" i="59"/>
  <c r="V55" i="59"/>
  <c r="U55" i="59"/>
  <c r="Y54" i="59"/>
  <c r="V54" i="59"/>
  <c r="U54" i="59"/>
  <c r="Y53" i="59"/>
  <c r="V53" i="59"/>
  <c r="U53" i="59"/>
  <c r="Y52" i="59"/>
  <c r="V52" i="59"/>
  <c r="U52" i="59"/>
  <c r="U51" i="59"/>
  <c r="V51" i="59"/>
  <c r="Y51" i="59" s="1"/>
  <c r="Y49" i="59"/>
  <c r="V49" i="59"/>
  <c r="U49" i="59"/>
  <c r="Y48" i="59"/>
  <c r="V48" i="59"/>
  <c r="U48" i="59"/>
  <c r="Y47" i="59"/>
  <c r="V47" i="59"/>
  <c r="U47" i="59"/>
  <c r="Y46" i="59"/>
  <c r="V46" i="59"/>
  <c r="U46" i="59"/>
  <c r="Y45" i="59"/>
  <c r="V45" i="59"/>
  <c r="U45" i="59"/>
  <c r="Y44" i="59"/>
  <c r="V44" i="59"/>
  <c r="U44" i="59"/>
  <c r="Y43" i="59"/>
  <c r="V43" i="59"/>
  <c r="U43" i="59"/>
  <c r="Y42" i="59"/>
  <c r="V42" i="59"/>
  <c r="U42" i="59"/>
  <c r="U41" i="59"/>
  <c r="V41" i="59" s="1"/>
  <c r="Y41" i="59" s="1"/>
  <c r="U40" i="59"/>
  <c r="V40" i="59"/>
  <c r="Y40" i="59" s="1"/>
  <c r="U39" i="59"/>
  <c r="V39" i="59" s="1"/>
  <c r="Y39" i="59" s="1"/>
  <c r="U38" i="59"/>
  <c r="V38" i="59" s="1"/>
  <c r="Y38" i="59" s="1"/>
  <c r="Y36" i="59"/>
  <c r="V36" i="59"/>
  <c r="U36" i="59"/>
  <c r="Y35" i="59"/>
  <c r="V35" i="59"/>
  <c r="U35" i="59"/>
  <c r="Y34" i="59"/>
  <c r="V34" i="59"/>
  <c r="U34" i="59"/>
  <c r="Y33" i="59"/>
  <c r="V33" i="59"/>
  <c r="U33" i="59"/>
  <c r="Y32" i="59"/>
  <c r="V32" i="59"/>
  <c r="U32" i="59"/>
  <c r="Y31" i="59"/>
  <c r="V31" i="59"/>
  <c r="U31" i="59"/>
  <c r="Y30" i="59"/>
  <c r="V30" i="59"/>
  <c r="U30" i="59"/>
  <c r="U29" i="59"/>
  <c r="V29" i="59" s="1"/>
  <c r="Y29" i="59" s="1"/>
  <c r="U28" i="59"/>
  <c r="V28" i="59" s="1"/>
  <c r="Y28" i="59" s="1"/>
  <c r="Y27" i="59"/>
  <c r="V27" i="59"/>
  <c r="U27" i="59"/>
  <c r="U26" i="59"/>
  <c r="V26" i="59"/>
  <c r="Y26" i="59"/>
  <c r="U25" i="59"/>
  <c r="V25" i="59"/>
  <c r="Y25" i="59" s="1"/>
  <c r="Y23" i="59"/>
  <c r="V23" i="59"/>
  <c r="U23" i="59"/>
  <c r="Y22" i="59"/>
  <c r="V22" i="59"/>
  <c r="U22" i="59"/>
  <c r="Y21" i="59"/>
  <c r="V21" i="59"/>
  <c r="U21" i="59"/>
  <c r="Y20" i="59"/>
  <c r="V20" i="59"/>
  <c r="U20" i="59"/>
  <c r="Y19" i="59"/>
  <c r="V19" i="59"/>
  <c r="U19" i="59"/>
  <c r="Y18" i="59"/>
  <c r="V18" i="59"/>
  <c r="U18" i="59"/>
  <c r="Y17" i="59"/>
  <c r="V17" i="59"/>
  <c r="U17" i="59"/>
  <c r="Y16" i="59"/>
  <c r="V16" i="59"/>
  <c r="U16" i="59"/>
  <c r="U15" i="59"/>
  <c r="V15" i="59" s="1"/>
  <c r="Y15" i="59" s="1"/>
  <c r="U14" i="59"/>
  <c r="V14" i="59"/>
  <c r="Y14" i="59" s="1"/>
  <c r="U13" i="59"/>
  <c r="V13" i="59" s="1"/>
  <c r="Y13" i="59" s="1"/>
  <c r="U12" i="59"/>
  <c r="V12" i="59" s="1"/>
  <c r="Y12" i="59" s="1"/>
  <c r="AF12" i="55"/>
  <c r="AE12" i="55" s="1"/>
  <c r="U12" i="55"/>
  <c r="V12" i="55"/>
  <c r="X12" i="55"/>
  <c r="Y12" i="55"/>
  <c r="N154" i="62"/>
  <c r="AF154" i="62"/>
  <c r="N155" i="50"/>
  <c r="N168" i="50"/>
  <c r="N168" i="48"/>
  <c r="N207" i="44"/>
  <c r="N207" i="53"/>
  <c r="N167" i="62"/>
  <c r="AF167" i="62" s="1"/>
  <c r="N23" i="62"/>
  <c r="AF23" i="62" s="1"/>
  <c r="N36" i="62"/>
  <c r="AF36" i="62" s="1"/>
  <c r="AF37" i="62" s="1"/>
  <c r="U143" i="48"/>
  <c r="V143" i="48" s="1"/>
  <c r="Y143" i="48" s="1"/>
  <c r="Y144" i="48"/>
  <c r="Y145" i="48"/>
  <c r="Y146" i="48"/>
  <c r="Y147" i="48"/>
  <c r="Y148" i="48"/>
  <c r="Y149" i="48"/>
  <c r="Y150" i="48"/>
  <c r="Y151" i="48"/>
  <c r="Y152" i="48"/>
  <c r="Y153" i="48"/>
  <c r="Y154" i="48"/>
  <c r="U156" i="48"/>
  <c r="V156" i="48"/>
  <c r="Y156" i="48" s="1"/>
  <c r="Y157" i="48"/>
  <c r="Y158" i="48"/>
  <c r="Y159" i="48"/>
  <c r="Y160" i="48"/>
  <c r="Y161" i="48"/>
  <c r="Y162" i="48"/>
  <c r="Y163" i="48"/>
  <c r="Y164" i="48"/>
  <c r="Y165" i="48"/>
  <c r="Y166" i="48"/>
  <c r="Y167" i="48"/>
  <c r="Y169" i="48"/>
  <c r="Y170" i="48"/>
  <c r="Y171" i="48"/>
  <c r="Y172" i="48"/>
  <c r="Y173" i="48"/>
  <c r="Y174" i="48"/>
  <c r="Y175" i="48"/>
  <c r="Y176" i="48"/>
  <c r="Y177" i="48"/>
  <c r="Y178" i="48"/>
  <c r="Y179" i="48"/>
  <c r="Y180" i="48"/>
  <c r="Y182" i="48"/>
  <c r="Y183" i="48"/>
  <c r="Y184" i="48"/>
  <c r="Y185" i="48"/>
  <c r="Y186" i="48"/>
  <c r="Y187" i="48"/>
  <c r="Y188" i="48"/>
  <c r="Y189" i="48"/>
  <c r="Y190" i="48"/>
  <c r="Y191" i="48"/>
  <c r="Y192" i="48"/>
  <c r="Y193" i="48"/>
  <c r="Y195" i="48"/>
  <c r="Y196" i="48"/>
  <c r="Y197" i="48"/>
  <c r="Y198" i="48"/>
  <c r="Y199" i="48"/>
  <c r="Y200" i="48"/>
  <c r="Y201" i="48"/>
  <c r="Y202" i="48"/>
  <c r="Y203" i="48"/>
  <c r="Y204" i="48"/>
  <c r="Y205" i="48"/>
  <c r="Y206" i="48"/>
  <c r="Y208" i="48"/>
  <c r="Y220" i="48" s="1"/>
  <c r="Y209" i="48"/>
  <c r="Y210" i="48"/>
  <c r="Y211" i="48"/>
  <c r="Y212" i="48"/>
  <c r="Y213" i="48"/>
  <c r="Y214" i="48"/>
  <c r="Y215" i="48"/>
  <c r="Y216" i="48"/>
  <c r="Y217" i="48"/>
  <c r="Y218" i="48"/>
  <c r="Y219" i="48"/>
  <c r="Y221" i="48"/>
  <c r="Y222" i="48"/>
  <c r="Y223" i="48"/>
  <c r="Y224" i="48"/>
  <c r="Y225" i="48"/>
  <c r="Y226" i="48"/>
  <c r="Y227" i="48"/>
  <c r="Y228" i="48"/>
  <c r="Y229" i="48"/>
  <c r="Y230" i="48"/>
  <c r="Y231" i="48"/>
  <c r="Y232" i="48"/>
  <c r="Y234" i="48"/>
  <c r="Y235" i="48"/>
  <c r="Y236" i="48"/>
  <c r="Y237" i="48"/>
  <c r="Y238" i="48"/>
  <c r="Y239" i="48"/>
  <c r="Y240" i="48"/>
  <c r="Y241" i="48"/>
  <c r="Y242" i="48"/>
  <c r="Y243" i="48"/>
  <c r="Y244" i="48"/>
  <c r="Y245" i="48"/>
  <c r="Y246" i="48"/>
  <c r="Y247" i="48"/>
  <c r="Y248" i="48"/>
  <c r="Y249" i="48"/>
  <c r="Y250" i="48"/>
  <c r="Y251" i="48"/>
  <c r="Y252" i="48"/>
  <c r="Y253" i="48"/>
  <c r="Y254" i="48"/>
  <c r="Y259" i="48" s="1"/>
  <c r="Y255" i="48"/>
  <c r="Y256" i="48"/>
  <c r="Y257" i="48"/>
  <c r="Y258" i="48"/>
  <c r="Y260" i="48"/>
  <c r="Y261" i="48"/>
  <c r="Y262" i="48"/>
  <c r="Y272" i="48" s="1"/>
  <c r="Y271" i="48"/>
  <c r="U77" i="48"/>
  <c r="V77" i="48"/>
  <c r="Y77" i="48" s="1"/>
  <c r="Y78" i="48"/>
  <c r="Y79" i="48"/>
  <c r="Y80" i="48"/>
  <c r="Y81" i="48"/>
  <c r="Y82" i="48"/>
  <c r="Y83" i="48"/>
  <c r="Y84" i="48"/>
  <c r="Y85" i="48"/>
  <c r="Y86" i="48"/>
  <c r="Y87" i="48"/>
  <c r="Y88" i="48"/>
  <c r="U64" i="48"/>
  <c r="V64" i="48"/>
  <c r="Y64" i="48" s="1"/>
  <c r="Y76" i="48" s="1"/>
  <c r="Y65" i="48"/>
  <c r="Y66" i="48"/>
  <c r="Y67" i="48"/>
  <c r="Y68" i="48"/>
  <c r="Y69" i="48"/>
  <c r="Y70" i="48"/>
  <c r="Y71" i="48"/>
  <c r="Y72" i="48"/>
  <c r="Y73" i="48"/>
  <c r="Y74" i="48"/>
  <c r="Y75" i="48"/>
  <c r="U51" i="48"/>
  <c r="V51" i="48" s="1"/>
  <c r="U52" i="48"/>
  <c r="V52" i="48" s="1"/>
  <c r="Y52" i="48" s="1"/>
  <c r="Y53" i="48"/>
  <c r="Y54" i="48"/>
  <c r="Y55" i="48"/>
  <c r="Y56" i="48"/>
  <c r="Y57" i="48"/>
  <c r="Y58" i="48"/>
  <c r="Y59" i="48"/>
  <c r="Y60" i="48"/>
  <c r="Y61" i="48"/>
  <c r="Y62" i="48"/>
  <c r="U38" i="48"/>
  <c r="V38" i="48"/>
  <c r="Y38" i="48" s="1"/>
  <c r="U39" i="48"/>
  <c r="V39" i="48" s="1"/>
  <c r="Y39" i="48" s="1"/>
  <c r="U40" i="48"/>
  <c r="V40" i="48"/>
  <c r="Y40" i="48" s="1"/>
  <c r="U41" i="48"/>
  <c r="V41" i="48" s="1"/>
  <c r="Y41" i="48" s="1"/>
  <c r="Y42" i="48"/>
  <c r="Y43" i="48"/>
  <c r="Y44" i="48"/>
  <c r="Y45" i="48"/>
  <c r="Y46" i="48"/>
  <c r="Y47" i="48"/>
  <c r="Y48" i="48"/>
  <c r="Y49" i="48"/>
  <c r="U25" i="48"/>
  <c r="V25" i="48"/>
  <c r="Y25" i="48"/>
  <c r="U26" i="48"/>
  <c r="V26" i="48"/>
  <c r="Y26" i="48" s="1"/>
  <c r="U27" i="48"/>
  <c r="V27" i="48" s="1"/>
  <c r="Y27" i="48" s="1"/>
  <c r="U28" i="48"/>
  <c r="V28" i="48"/>
  <c r="Y28" i="48" s="1"/>
  <c r="U29" i="48"/>
  <c r="V29" i="48" s="1"/>
  <c r="Y30" i="48"/>
  <c r="Y31" i="48"/>
  <c r="Y32" i="48"/>
  <c r="Y33" i="48"/>
  <c r="Y34" i="48"/>
  <c r="Y35" i="48"/>
  <c r="Y36" i="48"/>
  <c r="U12" i="48"/>
  <c r="V12" i="48"/>
  <c r="Y12" i="48"/>
  <c r="U13" i="48"/>
  <c r="V13" i="48" s="1"/>
  <c r="Y13" i="48" s="1"/>
  <c r="U14" i="48"/>
  <c r="V14" i="48"/>
  <c r="Y14" i="48" s="1"/>
  <c r="Y15" i="48"/>
  <c r="Y16" i="48"/>
  <c r="Y17" i="48"/>
  <c r="Y18" i="48"/>
  <c r="Y19" i="48"/>
  <c r="Y20" i="48"/>
  <c r="Y21" i="48"/>
  <c r="Y22" i="48"/>
  <c r="Y23" i="48"/>
  <c r="Y90" i="48"/>
  <c r="Y91" i="48"/>
  <c r="Y92" i="48"/>
  <c r="Y93" i="48"/>
  <c r="Y94" i="48"/>
  <c r="Y95" i="48"/>
  <c r="Y96" i="48"/>
  <c r="Y97" i="48"/>
  <c r="Y98" i="48"/>
  <c r="Y99" i="48"/>
  <c r="Y100" i="48"/>
  <c r="Y101" i="48"/>
  <c r="Y103" i="48"/>
  <c r="Y104" i="48"/>
  <c r="Y105" i="48"/>
  <c r="Y106" i="48"/>
  <c r="Y107" i="48"/>
  <c r="Y108" i="48"/>
  <c r="Y109" i="48"/>
  <c r="Y110" i="48"/>
  <c r="Y111" i="48"/>
  <c r="Y112" i="48"/>
  <c r="Y113" i="48"/>
  <c r="Y114" i="48"/>
  <c r="Y116" i="48"/>
  <c r="Y117" i="48"/>
  <c r="Y118" i="48"/>
  <c r="Y119" i="48"/>
  <c r="Y120" i="48"/>
  <c r="Y121" i="48"/>
  <c r="Y122" i="48"/>
  <c r="Y123" i="48"/>
  <c r="Y124" i="48"/>
  <c r="Y125" i="48"/>
  <c r="Y126" i="48"/>
  <c r="Y127" i="48"/>
  <c r="Y129" i="48"/>
  <c r="Y130" i="48"/>
  <c r="Y131" i="48"/>
  <c r="Y132" i="48"/>
  <c r="Y133" i="48"/>
  <c r="Y134" i="48"/>
  <c r="Y135" i="48"/>
  <c r="Y136" i="48"/>
  <c r="Y137" i="48"/>
  <c r="Y138" i="48"/>
  <c r="Y139" i="48"/>
  <c r="Y140" i="48"/>
  <c r="X143" i="48"/>
  <c r="X155" i="48" s="1"/>
  <c r="X144" i="48"/>
  <c r="X145" i="48"/>
  <c r="X146" i="48"/>
  <c r="X147" i="48"/>
  <c r="X148" i="48"/>
  <c r="X149" i="48"/>
  <c r="X150" i="48"/>
  <c r="X151" i="48"/>
  <c r="X152" i="48"/>
  <c r="X153" i="48"/>
  <c r="X154" i="48"/>
  <c r="X156" i="48"/>
  <c r="X157" i="48"/>
  <c r="X158" i="48"/>
  <c r="X159" i="48"/>
  <c r="X160" i="48"/>
  <c r="X161" i="48"/>
  <c r="X162" i="48"/>
  <c r="X163" i="48"/>
  <c r="X164" i="48"/>
  <c r="X165" i="48"/>
  <c r="X166" i="48"/>
  <c r="X167" i="48"/>
  <c r="X169" i="48"/>
  <c r="X170" i="48"/>
  <c r="X171" i="48"/>
  <c r="X172" i="48"/>
  <c r="X173" i="48"/>
  <c r="X174" i="48"/>
  <c r="X175" i="48"/>
  <c r="X176" i="48"/>
  <c r="X177" i="48"/>
  <c r="X178" i="48"/>
  <c r="X179" i="48"/>
  <c r="X180" i="48"/>
  <c r="X181" i="48"/>
  <c r="X182" i="48"/>
  <c r="X183" i="48"/>
  <c r="X184" i="48"/>
  <c r="X185" i="48"/>
  <c r="X186" i="48"/>
  <c r="X187" i="48"/>
  <c r="X188" i="48"/>
  <c r="X189" i="48"/>
  <c r="X190" i="48"/>
  <c r="X191" i="48"/>
  <c r="X192" i="48"/>
  <c r="X193" i="48"/>
  <c r="X195" i="48"/>
  <c r="X207" i="48" s="1"/>
  <c r="X196" i="48"/>
  <c r="X197" i="48"/>
  <c r="X198" i="48"/>
  <c r="X199" i="48"/>
  <c r="X200" i="48"/>
  <c r="X201" i="48"/>
  <c r="X202" i="48"/>
  <c r="X203" i="48"/>
  <c r="X204" i="48"/>
  <c r="X205" i="48"/>
  <c r="X206" i="48"/>
  <c r="X208" i="48"/>
  <c r="X209" i="48"/>
  <c r="X210" i="48"/>
  <c r="X211" i="48"/>
  <c r="X212" i="48"/>
  <c r="X213" i="48"/>
  <c r="X214" i="48"/>
  <c r="X215" i="48"/>
  <c r="X216" i="48"/>
  <c r="X217" i="48"/>
  <c r="X218" i="48"/>
  <c r="X219" i="48"/>
  <c r="X221" i="48"/>
  <c r="X222" i="48"/>
  <c r="X223" i="48"/>
  <c r="X224" i="48"/>
  <c r="X225" i="48"/>
  <c r="X226" i="48"/>
  <c r="X227" i="48"/>
  <c r="X228" i="48"/>
  <c r="X229" i="48"/>
  <c r="X230" i="48"/>
  <c r="X231" i="48"/>
  <c r="X232" i="48"/>
  <c r="X234" i="48"/>
  <c r="X235" i="48"/>
  <c r="X236" i="48"/>
  <c r="X237" i="48"/>
  <c r="X238" i="48"/>
  <c r="X239" i="48"/>
  <c r="X240" i="48"/>
  <c r="X241" i="48"/>
  <c r="X242" i="48"/>
  <c r="X243" i="48"/>
  <c r="X244" i="48"/>
  <c r="X245" i="48"/>
  <c r="X247" i="48"/>
  <c r="X248" i="48"/>
  <c r="X249" i="48"/>
  <c r="X250" i="48"/>
  <c r="X251" i="48"/>
  <c r="X252" i="48"/>
  <c r="X253" i="48"/>
  <c r="X259" i="48" s="1"/>
  <c r="X254" i="48"/>
  <c r="X255" i="48"/>
  <c r="X256" i="48"/>
  <c r="X257" i="48"/>
  <c r="X258" i="48"/>
  <c r="X260" i="48"/>
  <c r="X261" i="48"/>
  <c r="X272" i="48" s="1"/>
  <c r="X262" i="48"/>
  <c r="X271" i="48"/>
  <c r="X77" i="48"/>
  <c r="X78" i="48"/>
  <c r="X79" i="48"/>
  <c r="X80" i="48"/>
  <c r="X81" i="48"/>
  <c r="X82" i="48"/>
  <c r="X83" i="48"/>
  <c r="X84" i="48"/>
  <c r="X85" i="48"/>
  <c r="X86" i="48"/>
  <c r="X87" i="48"/>
  <c r="X88" i="48"/>
  <c r="X64" i="48"/>
  <c r="X65" i="48"/>
  <c r="X66" i="48"/>
  <c r="X67" i="48"/>
  <c r="X68" i="48"/>
  <c r="X69" i="48"/>
  <c r="X70" i="48"/>
  <c r="X71" i="48"/>
  <c r="X72" i="48"/>
  <c r="X73" i="48"/>
  <c r="X74" i="48"/>
  <c r="X75" i="48"/>
  <c r="X53" i="48"/>
  <c r="X54" i="48"/>
  <c r="X55" i="48"/>
  <c r="X56" i="48"/>
  <c r="X57" i="48"/>
  <c r="X58" i="48"/>
  <c r="X59" i="48"/>
  <c r="X60" i="48"/>
  <c r="X61" i="48"/>
  <c r="X62" i="48"/>
  <c r="X38" i="48"/>
  <c r="X41" i="48"/>
  <c r="X42" i="48"/>
  <c r="X43" i="48"/>
  <c r="X44" i="48"/>
  <c r="X45" i="48"/>
  <c r="X46" i="48"/>
  <c r="X47" i="48"/>
  <c r="X48" i="48"/>
  <c r="X49" i="48"/>
  <c r="X25" i="48"/>
  <c r="X26" i="48"/>
  <c r="X27" i="48"/>
  <c r="X28" i="48"/>
  <c r="X30" i="48"/>
  <c r="X31" i="48"/>
  <c r="X32" i="48"/>
  <c r="X33" i="48"/>
  <c r="X34" i="48"/>
  <c r="X35" i="48"/>
  <c r="X36" i="48"/>
  <c r="X12" i="48"/>
  <c r="X13" i="48"/>
  <c r="X14" i="48"/>
  <c r="X15" i="48"/>
  <c r="X16" i="48"/>
  <c r="X17" i="48"/>
  <c r="X18" i="48"/>
  <c r="X19" i="48"/>
  <c r="X20" i="48"/>
  <c r="X21" i="48"/>
  <c r="X22" i="48"/>
  <c r="X23" i="48"/>
  <c r="X90" i="48"/>
  <c r="X91" i="48"/>
  <c r="X92" i="48"/>
  <c r="X93" i="48"/>
  <c r="X94" i="48"/>
  <c r="X95" i="48"/>
  <c r="X96" i="48"/>
  <c r="X97" i="48"/>
  <c r="X98" i="48"/>
  <c r="X99" i="48"/>
  <c r="X100" i="48"/>
  <c r="X101" i="48"/>
  <c r="X103" i="48"/>
  <c r="X104" i="48"/>
  <c r="X105" i="48"/>
  <c r="X106" i="48"/>
  <c r="X107" i="48"/>
  <c r="X108" i="48"/>
  <c r="X109" i="48"/>
  <c r="X110" i="48"/>
  <c r="X111" i="48"/>
  <c r="X112" i="48"/>
  <c r="X113" i="48"/>
  <c r="X114" i="48"/>
  <c r="X115" i="48"/>
  <c r="X116" i="48"/>
  <c r="X128" i="48" s="1"/>
  <c r="X117" i="48"/>
  <c r="X118" i="48"/>
  <c r="X119" i="48"/>
  <c r="X120" i="48"/>
  <c r="X121" i="48"/>
  <c r="X122" i="48"/>
  <c r="X123" i="48"/>
  <c r="X124" i="48"/>
  <c r="X125" i="48"/>
  <c r="X126" i="48"/>
  <c r="X127" i="48"/>
  <c r="X129" i="48"/>
  <c r="X130" i="48"/>
  <c r="X131" i="48"/>
  <c r="X132" i="48"/>
  <c r="X133" i="48"/>
  <c r="X134" i="48"/>
  <c r="X135" i="48"/>
  <c r="X136" i="48"/>
  <c r="X137" i="48"/>
  <c r="X138" i="48"/>
  <c r="X139" i="48"/>
  <c r="X140" i="48"/>
  <c r="W155" i="48"/>
  <c r="W273" i="48" s="1"/>
  <c r="W274" i="48" s="1"/>
  <c r="W168" i="48"/>
  <c r="W181" i="48"/>
  <c r="W194" i="48"/>
  <c r="W207" i="48"/>
  <c r="W220" i="48"/>
  <c r="W233" i="48"/>
  <c r="W246" i="48"/>
  <c r="W259" i="48"/>
  <c r="W272" i="48"/>
  <c r="W89" i="48"/>
  <c r="W76" i="48"/>
  <c r="W63" i="48"/>
  <c r="W50" i="48"/>
  <c r="W37" i="48"/>
  <c r="W24" i="48"/>
  <c r="W102" i="48"/>
  <c r="W115" i="48"/>
  <c r="W128" i="48"/>
  <c r="W141" i="48"/>
  <c r="W142" i="48"/>
  <c r="V144" i="48"/>
  <c r="V155" i="48" s="1"/>
  <c r="V145" i="48"/>
  <c r="V146" i="48"/>
  <c r="V147" i="48"/>
  <c r="V148" i="48"/>
  <c r="V149" i="48"/>
  <c r="V150" i="48"/>
  <c r="V151" i="48"/>
  <c r="V152" i="48"/>
  <c r="V153" i="48"/>
  <c r="V154" i="48"/>
  <c r="V157" i="48"/>
  <c r="V158" i="48"/>
  <c r="V159" i="48"/>
  <c r="V160" i="48"/>
  <c r="V161" i="48"/>
  <c r="V162" i="48"/>
  <c r="V163" i="48"/>
  <c r="V164" i="48"/>
  <c r="V165" i="48"/>
  <c r="V166" i="48"/>
  <c r="V167" i="48"/>
  <c r="V169" i="48"/>
  <c r="V170" i="48"/>
  <c r="V171" i="48"/>
  <c r="V172" i="48"/>
  <c r="V173" i="48"/>
  <c r="V174" i="48"/>
  <c r="V175" i="48"/>
  <c r="V176" i="48"/>
  <c r="V177" i="48"/>
  <c r="V178" i="48"/>
  <c r="V179" i="48"/>
  <c r="V180" i="48"/>
  <c r="V182" i="48"/>
  <c r="V183" i="48"/>
  <c r="V184" i="48"/>
  <c r="V185" i="48"/>
  <c r="V186" i="48"/>
  <c r="V187" i="48"/>
  <c r="V188" i="48"/>
  <c r="V189" i="48"/>
  <c r="V190" i="48"/>
  <c r="V191" i="48"/>
  <c r="V192" i="48"/>
  <c r="V193" i="48"/>
  <c r="V195" i="48"/>
  <c r="V196" i="48"/>
  <c r="V197" i="48"/>
  <c r="V198" i="48"/>
  <c r="V199" i="48"/>
  <c r="V200" i="48"/>
  <c r="V201" i="48"/>
  <c r="V202" i="48"/>
  <c r="V203" i="48"/>
  <c r="V204" i="48"/>
  <c r="V205" i="48"/>
  <c r="V206" i="48"/>
  <c r="V207" i="48"/>
  <c r="V208" i="48"/>
  <c r="V220" i="48" s="1"/>
  <c r="V209" i="48"/>
  <c r="V210" i="48"/>
  <c r="V211" i="48"/>
  <c r="V212" i="48"/>
  <c r="V213" i="48"/>
  <c r="V214" i="48"/>
  <c r="V215" i="48"/>
  <c r="V216" i="48"/>
  <c r="V217" i="48"/>
  <c r="V218" i="48"/>
  <c r="V219" i="48"/>
  <c r="V221" i="48"/>
  <c r="V222" i="48"/>
  <c r="V223" i="48"/>
  <c r="V224" i="48"/>
  <c r="V225" i="48"/>
  <c r="V226" i="48"/>
  <c r="V227" i="48"/>
  <c r="V228" i="48"/>
  <c r="V229" i="48"/>
  <c r="V230" i="48"/>
  <c r="V231" i="48"/>
  <c r="V232" i="48"/>
  <c r="V234" i="48"/>
  <c r="V235" i="48"/>
  <c r="V246" i="48" s="1"/>
  <c r="V236" i="48"/>
  <c r="V237" i="48"/>
  <c r="V238" i="48"/>
  <c r="V239" i="48"/>
  <c r="V240" i="48"/>
  <c r="V241" i="48"/>
  <c r="V242" i="48"/>
  <c r="V243" i="48"/>
  <c r="V244" i="48"/>
  <c r="V245" i="48"/>
  <c r="V247" i="48"/>
  <c r="V248" i="48"/>
  <c r="V249" i="48"/>
  <c r="V250" i="48"/>
  <c r="V251" i="48"/>
  <c r="V252" i="48"/>
  <c r="V253" i="48"/>
  <c r="V254" i="48"/>
  <c r="V255" i="48"/>
  <c r="V256" i="48"/>
  <c r="V257" i="48"/>
  <c r="V258" i="48"/>
  <c r="V260" i="48"/>
  <c r="V261" i="48"/>
  <c r="V262" i="48"/>
  <c r="V271" i="48"/>
  <c r="V272" i="48" s="1"/>
  <c r="V78" i="48"/>
  <c r="V79" i="48"/>
  <c r="V80" i="48"/>
  <c r="V81" i="48"/>
  <c r="V82" i="48"/>
  <c r="V83" i="48"/>
  <c r="V84" i="48"/>
  <c r="V85" i="48"/>
  <c r="V86" i="48"/>
  <c r="V87" i="48"/>
  <c r="V88" i="48"/>
  <c r="V65" i="48"/>
  <c r="V66" i="48"/>
  <c r="V67" i="48"/>
  <c r="V68" i="48"/>
  <c r="V69" i="48"/>
  <c r="V70" i="48"/>
  <c r="V71" i="48"/>
  <c r="V72" i="48"/>
  <c r="V73" i="48"/>
  <c r="V74" i="48"/>
  <c r="V75" i="48"/>
  <c r="V53" i="48"/>
  <c r="V54" i="48"/>
  <c r="V55" i="48"/>
  <c r="V56" i="48"/>
  <c r="V57" i="48"/>
  <c r="V58" i="48"/>
  <c r="V59" i="48"/>
  <c r="V60" i="48"/>
  <c r="V61" i="48"/>
  <c r="V62" i="48"/>
  <c r="V42" i="48"/>
  <c r="V43" i="48"/>
  <c r="V44" i="48"/>
  <c r="V45" i="48"/>
  <c r="V46" i="48"/>
  <c r="V47" i="48"/>
  <c r="V48" i="48"/>
  <c r="V49" i="48"/>
  <c r="V30" i="48"/>
  <c r="V31" i="48"/>
  <c r="V32" i="48"/>
  <c r="V33" i="48"/>
  <c r="V34" i="48"/>
  <c r="V35" i="48"/>
  <c r="V36" i="48"/>
  <c r="V15" i="48"/>
  <c r="V16" i="48"/>
  <c r="V17" i="48"/>
  <c r="V24" i="48" s="1"/>
  <c r="V18" i="48"/>
  <c r="V19" i="48"/>
  <c r="V20" i="48"/>
  <c r="V21" i="48"/>
  <c r="V22" i="48"/>
  <c r="V23" i="48"/>
  <c r="V90" i="48"/>
  <c r="V91" i="48"/>
  <c r="V92" i="48"/>
  <c r="V93" i="48"/>
  <c r="V94" i="48"/>
  <c r="V95" i="48"/>
  <c r="V96" i="48"/>
  <c r="V97" i="48"/>
  <c r="V98" i="48"/>
  <c r="V99" i="48"/>
  <c r="V100" i="48"/>
  <c r="V101" i="48"/>
  <c r="V103" i="48"/>
  <c r="V104" i="48"/>
  <c r="V105" i="48"/>
  <c r="V106" i="48"/>
  <c r="V107" i="48"/>
  <c r="V108" i="48"/>
  <c r="V109" i="48"/>
  <c r="V110" i="48"/>
  <c r="V111" i="48"/>
  <c r="V112" i="48"/>
  <c r="V113" i="48"/>
  <c r="V114" i="48"/>
  <c r="V116" i="48"/>
  <c r="V117" i="48"/>
  <c r="V118" i="48"/>
  <c r="V128" i="48" s="1"/>
  <c r="V119" i="48"/>
  <c r="V120" i="48"/>
  <c r="V121" i="48"/>
  <c r="V122" i="48"/>
  <c r="V123" i="48"/>
  <c r="V124" i="48"/>
  <c r="V125" i="48"/>
  <c r="V126" i="48"/>
  <c r="V127" i="48"/>
  <c r="V129" i="48"/>
  <c r="V141" i="48" s="1"/>
  <c r="V130" i="48"/>
  <c r="V131" i="48"/>
  <c r="V132" i="48"/>
  <c r="V133" i="48"/>
  <c r="V134" i="48"/>
  <c r="V135" i="48"/>
  <c r="V136" i="48"/>
  <c r="V137" i="48"/>
  <c r="V138" i="48"/>
  <c r="V139" i="48"/>
  <c r="V140" i="48"/>
  <c r="U271" i="48"/>
  <c r="U262" i="48"/>
  <c r="U261" i="48"/>
  <c r="U260" i="48"/>
  <c r="U258" i="48"/>
  <c r="U257" i="48"/>
  <c r="U256" i="48"/>
  <c r="U255" i="48"/>
  <c r="U254" i="48"/>
  <c r="U253" i="48"/>
  <c r="U252" i="48"/>
  <c r="U251" i="48"/>
  <c r="U250" i="48"/>
  <c r="U249" i="48"/>
  <c r="U248" i="48"/>
  <c r="U247" i="48"/>
  <c r="U245" i="48"/>
  <c r="U244" i="48"/>
  <c r="U243" i="48"/>
  <c r="U242" i="48"/>
  <c r="U241" i="48"/>
  <c r="U240" i="48"/>
  <c r="U239" i="48"/>
  <c r="U238" i="48"/>
  <c r="U237" i="48"/>
  <c r="U236" i="48"/>
  <c r="U235" i="48"/>
  <c r="U234" i="48"/>
  <c r="U232" i="48"/>
  <c r="U231" i="48"/>
  <c r="U230" i="48"/>
  <c r="U229" i="48"/>
  <c r="U228" i="48"/>
  <c r="U227" i="48"/>
  <c r="U226" i="48"/>
  <c r="U225" i="48"/>
  <c r="U224" i="48"/>
  <c r="U223" i="48"/>
  <c r="U222" i="48"/>
  <c r="U221" i="48"/>
  <c r="U219" i="48"/>
  <c r="U218" i="48"/>
  <c r="U217" i="48"/>
  <c r="U216" i="48"/>
  <c r="U215" i="48"/>
  <c r="U214" i="48"/>
  <c r="U213" i="48"/>
  <c r="U212" i="48"/>
  <c r="U211" i="48"/>
  <c r="U210" i="48"/>
  <c r="U209" i="48"/>
  <c r="U208" i="48"/>
  <c r="U206" i="48"/>
  <c r="U205" i="48"/>
  <c r="U204" i="48"/>
  <c r="U203" i="48"/>
  <c r="U202" i="48"/>
  <c r="U201" i="48"/>
  <c r="U200" i="48"/>
  <c r="U199" i="48"/>
  <c r="U198" i="48"/>
  <c r="U197" i="48"/>
  <c r="U196" i="48"/>
  <c r="U195" i="48"/>
  <c r="U193" i="48"/>
  <c r="U192" i="48"/>
  <c r="U191" i="48"/>
  <c r="U190" i="48"/>
  <c r="U189" i="48"/>
  <c r="U188" i="48"/>
  <c r="U187" i="48"/>
  <c r="U186" i="48"/>
  <c r="U185" i="48"/>
  <c r="U184" i="48"/>
  <c r="U183" i="48"/>
  <c r="U182" i="48"/>
  <c r="U180" i="48"/>
  <c r="U179" i="48"/>
  <c r="U178" i="48"/>
  <c r="U177" i="48"/>
  <c r="U176" i="48"/>
  <c r="U175" i="48"/>
  <c r="U174" i="48"/>
  <c r="U173" i="48"/>
  <c r="U172" i="48"/>
  <c r="U171" i="48"/>
  <c r="U170" i="48"/>
  <c r="U169" i="48"/>
  <c r="U167" i="48"/>
  <c r="U166" i="48"/>
  <c r="U165" i="48"/>
  <c r="U164" i="48"/>
  <c r="U163" i="48"/>
  <c r="U162" i="48"/>
  <c r="U161" i="48"/>
  <c r="U160" i="48"/>
  <c r="U159" i="48"/>
  <c r="U158" i="48"/>
  <c r="U157" i="48"/>
  <c r="U154" i="48"/>
  <c r="U153" i="48"/>
  <c r="U152" i="48"/>
  <c r="U151" i="48"/>
  <c r="U150" i="48"/>
  <c r="U149" i="48"/>
  <c r="U148" i="48"/>
  <c r="U147" i="48"/>
  <c r="U146" i="48"/>
  <c r="U145" i="48"/>
  <c r="U144" i="48"/>
  <c r="U140" i="48"/>
  <c r="U139" i="48"/>
  <c r="U138" i="48"/>
  <c r="U137" i="48"/>
  <c r="U136" i="48"/>
  <c r="U135" i="48"/>
  <c r="U134" i="48"/>
  <c r="U133" i="48"/>
  <c r="U132" i="48"/>
  <c r="U131" i="48"/>
  <c r="U130" i="48"/>
  <c r="U129" i="48"/>
  <c r="U127" i="48"/>
  <c r="U126" i="48"/>
  <c r="U125" i="48"/>
  <c r="U124" i="48"/>
  <c r="U123" i="48"/>
  <c r="U122" i="48"/>
  <c r="U121" i="48"/>
  <c r="U120" i="48"/>
  <c r="U119" i="48"/>
  <c r="U118" i="48"/>
  <c r="U117" i="48"/>
  <c r="U116" i="48"/>
  <c r="U114" i="48"/>
  <c r="U113" i="48"/>
  <c r="U112" i="48"/>
  <c r="U111" i="48"/>
  <c r="U110" i="48"/>
  <c r="U109" i="48"/>
  <c r="U108" i="48"/>
  <c r="U107" i="48"/>
  <c r="U106" i="48"/>
  <c r="U105" i="48"/>
  <c r="U104" i="48"/>
  <c r="U103" i="48"/>
  <c r="U101" i="48"/>
  <c r="U100" i="48"/>
  <c r="U99" i="48"/>
  <c r="U98" i="48"/>
  <c r="U97" i="48"/>
  <c r="U96" i="48"/>
  <c r="U95" i="48"/>
  <c r="U94" i="48"/>
  <c r="U93" i="48"/>
  <c r="U92" i="48"/>
  <c r="U91" i="48"/>
  <c r="U90" i="48"/>
  <c r="U88" i="48"/>
  <c r="U87" i="48"/>
  <c r="U86" i="48"/>
  <c r="U85" i="48"/>
  <c r="U84" i="48"/>
  <c r="U83" i="48"/>
  <c r="U82" i="48"/>
  <c r="U81" i="48"/>
  <c r="U80" i="48"/>
  <c r="U79" i="48"/>
  <c r="U78" i="48"/>
  <c r="U75" i="48"/>
  <c r="U74" i="48"/>
  <c r="U73" i="48"/>
  <c r="U72" i="48"/>
  <c r="U71" i="48"/>
  <c r="U70" i="48"/>
  <c r="U69" i="48"/>
  <c r="U68" i="48"/>
  <c r="U67" i="48"/>
  <c r="U66" i="48"/>
  <c r="U65" i="48"/>
  <c r="U62" i="48"/>
  <c r="U61" i="48"/>
  <c r="U60" i="48"/>
  <c r="U59" i="48"/>
  <c r="U58" i="48"/>
  <c r="U57" i="48"/>
  <c r="U56" i="48"/>
  <c r="U55" i="48"/>
  <c r="U54" i="48"/>
  <c r="U53" i="48"/>
  <c r="U49" i="48"/>
  <c r="U48" i="48"/>
  <c r="U47" i="48"/>
  <c r="U46" i="48"/>
  <c r="U45" i="48"/>
  <c r="U44" i="48"/>
  <c r="U43" i="48"/>
  <c r="U42" i="48"/>
  <c r="U36" i="48"/>
  <c r="U35" i="48"/>
  <c r="U34" i="48"/>
  <c r="U33" i="48"/>
  <c r="U32" i="48"/>
  <c r="U31" i="48"/>
  <c r="U30" i="48"/>
  <c r="U23" i="48"/>
  <c r="U22" i="48"/>
  <c r="U21" i="48"/>
  <c r="U20" i="48"/>
  <c r="U19" i="48"/>
  <c r="U18" i="48"/>
  <c r="U17" i="48"/>
  <c r="U16" i="48"/>
  <c r="U15" i="48"/>
  <c r="U7" i="48"/>
  <c r="W7" i="48" s="1"/>
  <c r="X7" i="48"/>
  <c r="AH8" i="48" s="1"/>
  <c r="U6" i="48"/>
  <c r="X6" i="48" s="1"/>
  <c r="AH7" i="48" s="1"/>
  <c r="W6" i="48"/>
  <c r="U5" i="48"/>
  <c r="X5" i="48" s="1"/>
  <c r="AH6" i="48" s="1"/>
  <c r="U4" i="48"/>
  <c r="X4" i="48" s="1"/>
  <c r="AH5" i="48" s="1"/>
  <c r="U3" i="48"/>
  <c r="W3" i="48"/>
  <c r="AG4" i="48" s="1"/>
  <c r="U143" i="60"/>
  <c r="V143" i="60"/>
  <c r="Y143" i="60"/>
  <c r="Y144" i="60"/>
  <c r="U145" i="60"/>
  <c r="V145" i="60" s="1"/>
  <c r="X145" i="60" s="1"/>
  <c r="U146" i="60"/>
  <c r="V146" i="60" s="1"/>
  <c r="U147" i="60"/>
  <c r="V147" i="60" s="1"/>
  <c r="Y147" i="60" s="1"/>
  <c r="U148" i="60"/>
  <c r="V148" i="60"/>
  <c r="V149" i="60"/>
  <c r="Y149" i="60"/>
  <c r="Y150" i="60"/>
  <c r="Y151" i="60"/>
  <c r="Y152" i="60"/>
  <c r="Y153" i="60"/>
  <c r="Y154" i="60"/>
  <c r="U156" i="60"/>
  <c r="V156" i="60"/>
  <c r="Y156" i="60"/>
  <c r="U157" i="60"/>
  <c r="V157" i="60"/>
  <c r="Y157" i="60" s="1"/>
  <c r="U158" i="60"/>
  <c r="V158" i="60" s="1"/>
  <c r="U159" i="60"/>
  <c r="V159" i="60"/>
  <c r="Y159" i="60" s="1"/>
  <c r="U160" i="60"/>
  <c r="V160" i="60" s="1"/>
  <c r="X160" i="60" s="1"/>
  <c r="Y160" i="60"/>
  <c r="U161" i="60"/>
  <c r="V161" i="60" s="1"/>
  <c r="Y162" i="60"/>
  <c r="Y163" i="60"/>
  <c r="Y164" i="60"/>
  <c r="Y165" i="60"/>
  <c r="Y166" i="60"/>
  <c r="Y167" i="60"/>
  <c r="Y169" i="60"/>
  <c r="Y170" i="60"/>
  <c r="Y171" i="60"/>
  <c r="Y172" i="60"/>
  <c r="Y173" i="60"/>
  <c r="Y174" i="60"/>
  <c r="Y175" i="60"/>
  <c r="Y176" i="60"/>
  <c r="Y177" i="60"/>
  <c r="Y178" i="60"/>
  <c r="Y179" i="60"/>
  <c r="Y180" i="60"/>
  <c r="Y182" i="60"/>
  <c r="Y183" i="60"/>
  <c r="Y184" i="60"/>
  <c r="Y185" i="60"/>
  <c r="Y186" i="60"/>
  <c r="Y187" i="60"/>
  <c r="Y188" i="60"/>
  <c r="Y189" i="60"/>
  <c r="Y190" i="60"/>
  <c r="Y191" i="60"/>
  <c r="Y192" i="60"/>
  <c r="Y193" i="60"/>
  <c r="Y195" i="60"/>
  <c r="Y196" i="60"/>
  <c r="Y197" i="60"/>
  <c r="Y198" i="60"/>
  <c r="Y199" i="60"/>
  <c r="Y200" i="60"/>
  <c r="Y201" i="60"/>
  <c r="Y202" i="60"/>
  <c r="Y203" i="60"/>
  <c r="Y204" i="60"/>
  <c r="Y205" i="60"/>
  <c r="Y206" i="60"/>
  <c r="Y208" i="60"/>
  <c r="Y209" i="60"/>
  <c r="Y210" i="60"/>
  <c r="Y211" i="60"/>
  <c r="Y212" i="60"/>
  <c r="Y213" i="60"/>
  <c r="Y214" i="60"/>
  <c r="Y215" i="60"/>
  <c r="Y216" i="60"/>
  <c r="Y217" i="60"/>
  <c r="Y218" i="60"/>
  <c r="Y219" i="60"/>
  <c r="Y221" i="60"/>
  <c r="Y233" i="60" s="1"/>
  <c r="Y222" i="60"/>
  <c r="Y223" i="60"/>
  <c r="Y224" i="60"/>
  <c r="Y225" i="60"/>
  <c r="Y226" i="60"/>
  <c r="Y227" i="60"/>
  <c r="Y228" i="60"/>
  <c r="Y229" i="60"/>
  <c r="Y230" i="60"/>
  <c r="Y231" i="60"/>
  <c r="Y232" i="60"/>
  <c r="Y234" i="60"/>
  <c r="Y235" i="60"/>
  <c r="Y236" i="60"/>
  <c r="Y237" i="60"/>
  <c r="Y238" i="60"/>
  <c r="Y239" i="60"/>
  <c r="Y240" i="60"/>
  <c r="Y241" i="60"/>
  <c r="Y242" i="60"/>
  <c r="Y243" i="60"/>
  <c r="Y244" i="60"/>
  <c r="Y245" i="60"/>
  <c r="Y246" i="60"/>
  <c r="Y247" i="60"/>
  <c r="Y248" i="60"/>
  <c r="Y249" i="60"/>
  <c r="Y250" i="60"/>
  <c r="Y251" i="60"/>
  <c r="Y252" i="60"/>
  <c r="Y253" i="60"/>
  <c r="Y254" i="60"/>
  <c r="Y255" i="60"/>
  <c r="Y256" i="60"/>
  <c r="Y257" i="60"/>
  <c r="Y258" i="60"/>
  <c r="Y260" i="60"/>
  <c r="Y272" i="60" s="1"/>
  <c r="Y261" i="60"/>
  <c r="Y262" i="60"/>
  <c r="Y271" i="60"/>
  <c r="Y77" i="60"/>
  <c r="Y78" i="60"/>
  <c r="Y79" i="60"/>
  <c r="Y80" i="60"/>
  <c r="Y81" i="60"/>
  <c r="Y82" i="60"/>
  <c r="Y83" i="60"/>
  <c r="Y84" i="60"/>
  <c r="Y85" i="60"/>
  <c r="Y86" i="60"/>
  <c r="Y87" i="60"/>
  <c r="Y88" i="60"/>
  <c r="Y89" i="60"/>
  <c r="Y64" i="60"/>
  <c r="Y65" i="60"/>
  <c r="Y66" i="60"/>
  <c r="Y67" i="60"/>
  <c r="Y68" i="60"/>
  <c r="Y69" i="60"/>
  <c r="Y70" i="60"/>
  <c r="Y71" i="60"/>
  <c r="Y72" i="60"/>
  <c r="Y73" i="60"/>
  <c r="Y74" i="60"/>
  <c r="Y75" i="60"/>
  <c r="Y51" i="60"/>
  <c r="Y52" i="60"/>
  <c r="Y53" i="60"/>
  <c r="Y54" i="60"/>
  <c r="Y55" i="60"/>
  <c r="Y56" i="60"/>
  <c r="Y57" i="60"/>
  <c r="Y58" i="60"/>
  <c r="Y59" i="60"/>
  <c r="Y60" i="60"/>
  <c r="Y61" i="60"/>
  <c r="Y62" i="60"/>
  <c r="U38" i="60"/>
  <c r="V38" i="60"/>
  <c r="Y38" i="60" s="1"/>
  <c r="U39" i="60"/>
  <c r="V39" i="60" s="1"/>
  <c r="X39" i="60" s="1"/>
  <c r="U40" i="60"/>
  <c r="V40" i="60" s="1"/>
  <c r="Y40" i="60" s="1"/>
  <c r="U41" i="60"/>
  <c r="V41" i="60" s="1"/>
  <c r="U42" i="60"/>
  <c r="V42" i="60"/>
  <c r="U43" i="60"/>
  <c r="V43" i="60"/>
  <c r="Y43" i="60"/>
  <c r="Y44" i="60"/>
  <c r="Y45" i="60"/>
  <c r="Y46" i="60"/>
  <c r="Y47" i="60"/>
  <c r="Y48" i="60"/>
  <c r="Y49" i="60"/>
  <c r="U25" i="60"/>
  <c r="V25" i="60" s="1"/>
  <c r="U26" i="60"/>
  <c r="V26" i="60"/>
  <c r="U27" i="60"/>
  <c r="V27" i="60"/>
  <c r="Y27" i="60"/>
  <c r="U28" i="60"/>
  <c r="V28" i="60"/>
  <c r="Y28" i="60" s="1"/>
  <c r="U29" i="60"/>
  <c r="V29" i="60" s="1"/>
  <c r="U30" i="60"/>
  <c r="V30" i="60"/>
  <c r="Y30" i="60" s="1"/>
  <c r="Y31" i="60"/>
  <c r="Y32" i="60"/>
  <c r="Y33" i="60"/>
  <c r="Y34" i="60"/>
  <c r="Y35" i="60"/>
  <c r="Y36" i="60"/>
  <c r="U12" i="60"/>
  <c r="V12" i="60"/>
  <c r="Y12" i="60" s="1"/>
  <c r="U13" i="60"/>
  <c r="V13" i="60" s="1"/>
  <c r="U14" i="60"/>
  <c r="V14" i="60"/>
  <c r="X14" i="60" s="1"/>
  <c r="U15" i="60"/>
  <c r="V15" i="60" s="1"/>
  <c r="X15" i="60" s="1"/>
  <c r="U16" i="60"/>
  <c r="V16" i="60" s="1"/>
  <c r="U17" i="60"/>
  <c r="V17" i="60" s="1"/>
  <c r="Y18" i="60"/>
  <c r="Y19" i="60"/>
  <c r="Y20" i="60"/>
  <c r="Y21" i="60"/>
  <c r="Y22" i="60"/>
  <c r="Y23" i="60"/>
  <c r="Y90" i="60"/>
  <c r="Y91" i="60"/>
  <c r="Y92" i="60"/>
  <c r="Y93" i="60"/>
  <c r="Y94" i="60"/>
  <c r="Y95" i="60"/>
  <c r="Y96" i="60"/>
  <c r="Y97" i="60"/>
  <c r="Y98" i="60"/>
  <c r="Y99" i="60"/>
  <c r="Y100" i="60"/>
  <c r="Y101" i="60"/>
  <c r="Y103" i="60"/>
  <c r="Y104" i="60"/>
  <c r="Y115" i="60" s="1"/>
  <c r="Y105" i="60"/>
  <c r="Y106" i="60"/>
  <c r="Y107" i="60"/>
  <c r="Y108" i="60"/>
  <c r="Y109" i="60"/>
  <c r="Y110" i="60"/>
  <c r="Y111" i="60"/>
  <c r="Y112" i="60"/>
  <c r="Y113" i="60"/>
  <c r="Y114" i="60"/>
  <c r="Y116" i="60"/>
  <c r="Y117" i="60"/>
  <c r="Y118" i="60"/>
  <c r="Y119" i="60"/>
  <c r="Y120" i="60"/>
  <c r="Y121" i="60"/>
  <c r="Y122" i="60"/>
  <c r="Y123" i="60"/>
  <c r="Y124" i="60"/>
  <c r="Y125" i="60"/>
  <c r="Y126" i="60"/>
  <c r="Y127" i="60"/>
  <c r="Y129" i="60"/>
  <c r="Y130" i="60"/>
  <c r="Y131" i="60"/>
  <c r="Y132" i="60"/>
  <c r="Y133" i="60"/>
  <c r="Y134" i="60"/>
  <c r="Y135" i="60"/>
  <c r="Y136" i="60"/>
  <c r="Y137" i="60"/>
  <c r="Y138" i="60"/>
  <c r="Y139" i="60"/>
  <c r="Y140" i="60"/>
  <c r="X143" i="60"/>
  <c r="X144" i="60"/>
  <c r="X149" i="60"/>
  <c r="X150" i="60"/>
  <c r="X151" i="60"/>
  <c r="X152" i="60"/>
  <c r="X153" i="60"/>
  <c r="X154" i="60"/>
  <c r="X156" i="60"/>
  <c r="X157" i="60"/>
  <c r="X159" i="60"/>
  <c r="X162" i="60"/>
  <c r="X163" i="60"/>
  <c r="X164" i="60"/>
  <c r="X165" i="60"/>
  <c r="X166" i="60"/>
  <c r="X167" i="60"/>
  <c r="X169" i="60"/>
  <c r="X170" i="60"/>
  <c r="X171" i="60"/>
  <c r="X172" i="60"/>
  <c r="X173" i="60"/>
  <c r="X174" i="60"/>
  <c r="X175" i="60"/>
  <c r="X176" i="60"/>
  <c r="X177" i="60"/>
  <c r="X178" i="60"/>
  <c r="X179" i="60"/>
  <c r="X180" i="60"/>
  <c r="X182" i="60"/>
  <c r="X183" i="60"/>
  <c r="X194" i="60" s="1"/>
  <c r="X184" i="60"/>
  <c r="X185" i="60"/>
  <c r="X186" i="60"/>
  <c r="X187" i="60"/>
  <c r="X188" i="60"/>
  <c r="X189" i="60"/>
  <c r="X190" i="60"/>
  <c r="X191" i="60"/>
  <c r="X192" i="60"/>
  <c r="X193" i="60"/>
  <c r="X195" i="60"/>
  <c r="X196" i="60"/>
  <c r="X197" i="60"/>
  <c r="X198" i="60"/>
  <c r="X199" i="60"/>
  <c r="X200" i="60"/>
  <c r="X201" i="60"/>
  <c r="X202" i="60"/>
  <c r="X203" i="60"/>
  <c r="X204" i="60"/>
  <c r="X205" i="60"/>
  <c r="X206" i="60"/>
  <c r="X208" i="60"/>
  <c r="X209" i="60"/>
  <c r="X210" i="60"/>
  <c r="X211" i="60"/>
  <c r="X212" i="60"/>
  <c r="X213" i="60"/>
  <c r="X214" i="60"/>
  <c r="X215" i="60"/>
  <c r="X216" i="60"/>
  <c r="X217" i="60"/>
  <c r="X218" i="60"/>
  <c r="X219" i="60"/>
  <c r="X221" i="60"/>
  <c r="X222" i="60"/>
  <c r="X223" i="60"/>
  <c r="X233" i="60" s="1"/>
  <c r="X224" i="60"/>
  <c r="X225" i="60"/>
  <c r="X226" i="60"/>
  <c r="X227" i="60"/>
  <c r="X228" i="60"/>
  <c r="X229" i="60"/>
  <c r="X230" i="60"/>
  <c r="X231" i="60"/>
  <c r="X232" i="60"/>
  <c r="X234" i="60"/>
  <c r="X235" i="60"/>
  <c r="X236" i="60"/>
  <c r="X237" i="60"/>
  <c r="X238" i="60"/>
  <c r="X239" i="60"/>
  <c r="X240" i="60"/>
  <c r="X241" i="60"/>
  <c r="X242" i="60"/>
  <c r="X243" i="60"/>
  <c r="X244" i="60"/>
  <c r="X245" i="60"/>
  <c r="X247" i="60"/>
  <c r="X248" i="60"/>
  <c r="X249" i="60"/>
  <c r="X250" i="60"/>
  <c r="X251" i="60"/>
  <c r="X252" i="60"/>
  <c r="X253" i="60"/>
  <c r="X254" i="60"/>
  <c r="X255" i="60"/>
  <c r="X256" i="60"/>
  <c r="X257" i="60"/>
  <c r="X258" i="60"/>
  <c r="X259" i="60"/>
  <c r="X260" i="60"/>
  <c r="X272" i="60" s="1"/>
  <c r="X261" i="60"/>
  <c r="X262" i="60"/>
  <c r="X271" i="60"/>
  <c r="X77" i="60"/>
  <c r="X78" i="60"/>
  <c r="X79" i="60"/>
  <c r="X80" i="60"/>
  <c r="X81" i="60"/>
  <c r="X82" i="60"/>
  <c r="X83" i="60"/>
  <c r="X84" i="60"/>
  <c r="X85" i="60"/>
  <c r="X86" i="60"/>
  <c r="X87" i="60"/>
  <c r="X88" i="60"/>
  <c r="X64" i="60"/>
  <c r="X65" i="60"/>
  <c r="X66" i="60"/>
  <c r="X67" i="60"/>
  <c r="X68" i="60"/>
  <c r="X69" i="60"/>
  <c r="X70" i="60"/>
  <c r="X71" i="60"/>
  <c r="X72" i="60"/>
  <c r="X73" i="60"/>
  <c r="X74" i="60"/>
  <c r="X75" i="60"/>
  <c r="X76" i="60"/>
  <c r="X51" i="60"/>
  <c r="X63" i="60" s="1"/>
  <c r="X52" i="60"/>
  <c r="X53" i="60"/>
  <c r="X54" i="60"/>
  <c r="X55" i="60"/>
  <c r="X56" i="60"/>
  <c r="X57" i="60"/>
  <c r="X58" i="60"/>
  <c r="X59" i="60"/>
  <c r="X60" i="60"/>
  <c r="X61" i="60"/>
  <c r="X62" i="60"/>
  <c r="X43" i="60"/>
  <c r="X44" i="60"/>
  <c r="X45" i="60"/>
  <c r="X46" i="60"/>
  <c r="X47" i="60"/>
  <c r="X48" i="60"/>
  <c r="X49" i="60"/>
  <c r="X27" i="60"/>
  <c r="X28" i="60"/>
  <c r="X30" i="60"/>
  <c r="X31" i="60"/>
  <c r="X32" i="60"/>
  <c r="X33" i="60"/>
  <c r="X34" i="60"/>
  <c r="X35" i="60"/>
  <c r="X36" i="60"/>
  <c r="X12" i="60"/>
  <c r="X18" i="60"/>
  <c r="X19" i="60"/>
  <c r="X20" i="60"/>
  <c r="X21" i="60"/>
  <c r="X22" i="60"/>
  <c r="X23" i="60"/>
  <c r="X90" i="60"/>
  <c r="X91" i="60"/>
  <c r="X92" i="60"/>
  <c r="X93" i="60"/>
  <c r="X94" i="60"/>
  <c r="X95" i="60"/>
  <c r="X96" i="60"/>
  <c r="X97" i="60"/>
  <c r="X98" i="60"/>
  <c r="X99" i="60"/>
  <c r="X100" i="60"/>
  <c r="X101" i="60"/>
  <c r="X103" i="60"/>
  <c r="X104" i="60"/>
  <c r="X105" i="60"/>
  <c r="X106" i="60"/>
  <c r="X107" i="60"/>
  <c r="X108" i="60"/>
  <c r="X109" i="60"/>
  <c r="X110" i="60"/>
  <c r="X111" i="60"/>
  <c r="X112" i="60"/>
  <c r="X113" i="60"/>
  <c r="X114" i="60"/>
  <c r="X116" i="60"/>
  <c r="X117" i="60"/>
  <c r="X118" i="60"/>
  <c r="X119" i="60"/>
  <c r="X120" i="60"/>
  <c r="X121" i="60"/>
  <c r="X122" i="60"/>
  <c r="X123" i="60"/>
  <c r="X124" i="60"/>
  <c r="X125" i="60"/>
  <c r="X126" i="60"/>
  <c r="X127" i="60"/>
  <c r="X129" i="60"/>
  <c r="X130" i="60"/>
  <c r="X131" i="60"/>
  <c r="X132" i="60"/>
  <c r="X133" i="60"/>
  <c r="X134" i="60"/>
  <c r="X135" i="60"/>
  <c r="X136" i="60"/>
  <c r="X137" i="60"/>
  <c r="X138" i="60"/>
  <c r="X139" i="60"/>
  <c r="X140" i="60"/>
  <c r="X141" i="60"/>
  <c r="W155" i="60"/>
  <c r="W168" i="60"/>
  <c r="W181" i="60"/>
  <c r="W194" i="60"/>
  <c r="W207" i="60"/>
  <c r="W220" i="60"/>
  <c r="W233" i="60"/>
  <c r="W273" i="60" s="1"/>
  <c r="W246" i="60"/>
  <c r="W259" i="60"/>
  <c r="W272" i="60"/>
  <c r="W89" i="60"/>
  <c r="W76" i="60"/>
  <c r="W142" i="60" s="1"/>
  <c r="W63" i="60"/>
  <c r="W50" i="60"/>
  <c r="W37" i="60"/>
  <c r="W24" i="60"/>
  <c r="W102" i="60"/>
  <c r="W115" i="60"/>
  <c r="W128" i="60"/>
  <c r="W141" i="60"/>
  <c r="V144" i="60"/>
  <c r="V150" i="60"/>
  <c r="V151" i="60"/>
  <c r="V152" i="60"/>
  <c r="V153" i="60"/>
  <c r="V154" i="60"/>
  <c r="V162" i="60"/>
  <c r="V163" i="60"/>
  <c r="V164" i="60"/>
  <c r="V165" i="60"/>
  <c r="V166" i="60"/>
  <c r="V167" i="60"/>
  <c r="V169" i="60"/>
  <c r="V170" i="60"/>
  <c r="V171" i="60"/>
  <c r="V172" i="60"/>
  <c r="V173" i="60"/>
  <c r="V174" i="60"/>
  <c r="V175" i="60"/>
  <c r="V176" i="60"/>
  <c r="V177" i="60"/>
  <c r="V178" i="60"/>
  <c r="V179" i="60"/>
  <c r="V180" i="60"/>
  <c r="V182" i="60"/>
  <c r="V183" i="60"/>
  <c r="V184" i="60"/>
  <c r="V185" i="60"/>
  <c r="V186" i="60"/>
  <c r="V187" i="60"/>
  <c r="V188" i="60"/>
  <c r="V189" i="60"/>
  <c r="V190" i="60"/>
  <c r="V191" i="60"/>
  <c r="V192" i="60"/>
  <c r="V193" i="60"/>
  <c r="V194" i="60"/>
  <c r="V195" i="60"/>
  <c r="V196" i="60"/>
  <c r="V197" i="60"/>
  <c r="V198" i="60"/>
  <c r="V199" i="60"/>
  <c r="V200" i="60"/>
  <c r="V201" i="60"/>
  <c r="V202" i="60"/>
  <c r="V203" i="60"/>
  <c r="V204" i="60"/>
  <c r="V205" i="60"/>
  <c r="V206" i="60"/>
  <c r="V208" i="60"/>
  <c r="V209" i="60"/>
  <c r="V210" i="60"/>
  <c r="V211" i="60"/>
  <c r="V212" i="60"/>
  <c r="V213" i="60"/>
  <c r="V214" i="60"/>
  <c r="V215" i="60"/>
  <c r="V216" i="60"/>
  <c r="V217" i="60"/>
  <c r="V218" i="60"/>
  <c r="V219" i="60"/>
  <c r="V221" i="60"/>
  <c r="V222" i="60"/>
  <c r="V233" i="60" s="1"/>
  <c r="V223" i="60"/>
  <c r="V224" i="60"/>
  <c r="V225" i="60"/>
  <c r="V226" i="60"/>
  <c r="V227" i="60"/>
  <c r="V228" i="60"/>
  <c r="V229" i="60"/>
  <c r="V230" i="60"/>
  <c r="V231" i="60"/>
  <c r="V232" i="60"/>
  <c r="V234" i="60"/>
  <c r="V235" i="60"/>
  <c r="V236" i="60"/>
  <c r="V237" i="60"/>
  <c r="V238" i="60"/>
  <c r="V239" i="60"/>
  <c r="V240" i="60"/>
  <c r="V241" i="60"/>
  <c r="V242" i="60"/>
  <c r="V243" i="60"/>
  <c r="V244" i="60"/>
  <c r="V245" i="60"/>
  <c r="V247" i="60"/>
  <c r="V248" i="60"/>
  <c r="V249" i="60"/>
  <c r="V250" i="60"/>
  <c r="V251" i="60"/>
  <c r="V252" i="60"/>
  <c r="V253" i="60"/>
  <c r="V254" i="60"/>
  <c r="V255" i="60"/>
  <c r="V256" i="60"/>
  <c r="V257" i="60"/>
  <c r="V258" i="60"/>
  <c r="V260" i="60"/>
  <c r="V261" i="60"/>
  <c r="V272" i="60" s="1"/>
  <c r="V262" i="60"/>
  <c r="V271" i="60"/>
  <c r="V77" i="60"/>
  <c r="V78" i="60"/>
  <c r="V79" i="60"/>
  <c r="V80" i="60"/>
  <c r="V81" i="60"/>
  <c r="V82" i="60"/>
  <c r="V83" i="60"/>
  <c r="V84" i="60"/>
  <c r="V85" i="60"/>
  <c r="V86" i="60"/>
  <c r="V87" i="60"/>
  <c r="V88" i="60"/>
  <c r="V64" i="60"/>
  <c r="V65" i="60"/>
  <c r="V66" i="60"/>
  <c r="V67" i="60"/>
  <c r="V68" i="60"/>
  <c r="V69" i="60"/>
  <c r="V70" i="60"/>
  <c r="V71" i="60"/>
  <c r="V72" i="60"/>
  <c r="V73" i="60"/>
  <c r="V74" i="60"/>
  <c r="V75" i="60"/>
  <c r="V51" i="60"/>
  <c r="V52" i="60"/>
  <c r="V63" i="60" s="1"/>
  <c r="V53" i="60"/>
  <c r="V54" i="60"/>
  <c r="V55" i="60"/>
  <c r="V56" i="60"/>
  <c r="V57" i="60"/>
  <c r="V58" i="60"/>
  <c r="V59" i="60"/>
  <c r="V60" i="60"/>
  <c r="V61" i="60"/>
  <c r="V62" i="60"/>
  <c r="V44" i="60"/>
  <c r="V45" i="60"/>
  <c r="V46" i="60"/>
  <c r="V47" i="60"/>
  <c r="V48" i="60"/>
  <c r="V49" i="60"/>
  <c r="V31" i="60"/>
  <c r="V32" i="60"/>
  <c r="V33" i="60"/>
  <c r="V34" i="60"/>
  <c r="V35" i="60"/>
  <c r="V36" i="60"/>
  <c r="V18" i="60"/>
  <c r="V19" i="60"/>
  <c r="V20" i="60"/>
  <c r="V21" i="60"/>
  <c r="V22" i="60"/>
  <c r="V23" i="60"/>
  <c r="V90" i="60"/>
  <c r="V91" i="60"/>
  <c r="V92" i="60"/>
  <c r="V93" i="60"/>
  <c r="V94" i="60"/>
  <c r="V95" i="60"/>
  <c r="V96" i="60"/>
  <c r="V97" i="60"/>
  <c r="V98" i="60"/>
  <c r="V99" i="60"/>
  <c r="V100" i="60"/>
  <c r="V101" i="60"/>
  <c r="V102" i="60"/>
  <c r="V103" i="60"/>
  <c r="V104" i="60"/>
  <c r="V105" i="60"/>
  <c r="V106" i="60"/>
  <c r="V107" i="60"/>
  <c r="V108" i="60"/>
  <c r="V109" i="60"/>
  <c r="V110" i="60"/>
  <c r="V111" i="60"/>
  <c r="V112" i="60"/>
  <c r="V113" i="60"/>
  <c r="V114" i="60"/>
  <c r="V116" i="60"/>
  <c r="V117" i="60"/>
  <c r="V118" i="60"/>
  <c r="V119" i="60"/>
  <c r="V120" i="60"/>
  <c r="V121" i="60"/>
  <c r="V122" i="60"/>
  <c r="V123" i="60"/>
  <c r="V124" i="60"/>
  <c r="V125" i="60"/>
  <c r="V126" i="60"/>
  <c r="V127" i="60"/>
  <c r="V129" i="60"/>
  <c r="V130" i="60"/>
  <c r="V141" i="60" s="1"/>
  <c r="V131" i="60"/>
  <c r="V132" i="60"/>
  <c r="V133" i="60"/>
  <c r="V134" i="60"/>
  <c r="V135" i="60"/>
  <c r="V136" i="60"/>
  <c r="V137" i="60"/>
  <c r="V138" i="60"/>
  <c r="V139" i="60"/>
  <c r="V140" i="60"/>
  <c r="U271" i="60"/>
  <c r="U262" i="60"/>
  <c r="U261" i="60"/>
  <c r="U260" i="60"/>
  <c r="U258" i="60"/>
  <c r="U257" i="60"/>
  <c r="U256" i="60"/>
  <c r="U255" i="60"/>
  <c r="U254" i="60"/>
  <c r="U253" i="60"/>
  <c r="U252" i="60"/>
  <c r="U251" i="60"/>
  <c r="U250" i="60"/>
  <c r="U249" i="60"/>
  <c r="U248" i="60"/>
  <c r="U247" i="60"/>
  <c r="U245" i="60"/>
  <c r="U244" i="60"/>
  <c r="U243" i="60"/>
  <c r="U242" i="60"/>
  <c r="U241" i="60"/>
  <c r="U240" i="60"/>
  <c r="U239" i="60"/>
  <c r="U238" i="60"/>
  <c r="U237" i="60"/>
  <c r="U236" i="60"/>
  <c r="U235" i="60"/>
  <c r="U234" i="60"/>
  <c r="U232" i="60"/>
  <c r="U231" i="60"/>
  <c r="U230" i="60"/>
  <c r="U229" i="60"/>
  <c r="U228" i="60"/>
  <c r="U227" i="60"/>
  <c r="U226" i="60"/>
  <c r="U225" i="60"/>
  <c r="U224" i="60"/>
  <c r="U223" i="60"/>
  <c r="U222" i="60"/>
  <c r="U221" i="60"/>
  <c r="U219" i="60"/>
  <c r="U218" i="60"/>
  <c r="U217" i="60"/>
  <c r="U216" i="60"/>
  <c r="U215" i="60"/>
  <c r="U214" i="60"/>
  <c r="U213" i="60"/>
  <c r="U212" i="60"/>
  <c r="U211" i="60"/>
  <c r="U210" i="60"/>
  <c r="U209" i="60"/>
  <c r="U208" i="60"/>
  <c r="U206" i="60"/>
  <c r="U205" i="60"/>
  <c r="U204" i="60"/>
  <c r="U203" i="60"/>
  <c r="U202" i="60"/>
  <c r="U201" i="60"/>
  <c r="U200" i="60"/>
  <c r="U199" i="60"/>
  <c r="U198" i="60"/>
  <c r="U197" i="60"/>
  <c r="U196" i="60"/>
  <c r="U195" i="60"/>
  <c r="U193" i="60"/>
  <c r="U192" i="60"/>
  <c r="U191" i="60"/>
  <c r="U190" i="60"/>
  <c r="U189" i="60"/>
  <c r="U188" i="60"/>
  <c r="U187" i="60"/>
  <c r="U186" i="60"/>
  <c r="U185" i="60"/>
  <c r="U184" i="60"/>
  <c r="U183" i="60"/>
  <c r="U182" i="60"/>
  <c r="U180" i="60"/>
  <c r="U179" i="60"/>
  <c r="U178" i="60"/>
  <c r="U177" i="60"/>
  <c r="U176" i="60"/>
  <c r="U175" i="60"/>
  <c r="U174" i="60"/>
  <c r="U173" i="60"/>
  <c r="U172" i="60"/>
  <c r="U171" i="60"/>
  <c r="U170" i="60"/>
  <c r="U169" i="60"/>
  <c r="U167" i="60"/>
  <c r="U166" i="60"/>
  <c r="U165" i="60"/>
  <c r="U164" i="60"/>
  <c r="U163" i="60"/>
  <c r="U162" i="60"/>
  <c r="U154" i="60"/>
  <c r="U153" i="60"/>
  <c r="U152" i="60"/>
  <c r="U151" i="60"/>
  <c r="U150" i="60"/>
  <c r="U149" i="60"/>
  <c r="U144" i="60"/>
  <c r="U140" i="60"/>
  <c r="U139" i="60"/>
  <c r="U138" i="60"/>
  <c r="U137" i="60"/>
  <c r="U136" i="60"/>
  <c r="U135" i="60"/>
  <c r="U134" i="60"/>
  <c r="U133" i="60"/>
  <c r="U132" i="60"/>
  <c r="U131" i="60"/>
  <c r="U130" i="60"/>
  <c r="U129" i="60"/>
  <c r="U127" i="60"/>
  <c r="U126" i="60"/>
  <c r="U125" i="60"/>
  <c r="U124" i="60"/>
  <c r="U123" i="60"/>
  <c r="U122" i="60"/>
  <c r="U121" i="60"/>
  <c r="U120" i="60"/>
  <c r="U119" i="60"/>
  <c r="U118" i="60"/>
  <c r="U117" i="60"/>
  <c r="U116" i="60"/>
  <c r="U114" i="60"/>
  <c r="U113" i="60"/>
  <c r="U112" i="60"/>
  <c r="U111" i="60"/>
  <c r="U110" i="60"/>
  <c r="U109" i="60"/>
  <c r="U108" i="60"/>
  <c r="U107" i="60"/>
  <c r="U106" i="60"/>
  <c r="U105" i="60"/>
  <c r="U104" i="60"/>
  <c r="U103" i="60"/>
  <c r="U101" i="60"/>
  <c r="U100" i="60"/>
  <c r="U99" i="60"/>
  <c r="U98" i="60"/>
  <c r="U97" i="60"/>
  <c r="U96" i="60"/>
  <c r="U95" i="60"/>
  <c r="U94" i="60"/>
  <c r="U93" i="60"/>
  <c r="U92" i="60"/>
  <c r="U91" i="60"/>
  <c r="U90" i="60"/>
  <c r="U88" i="60"/>
  <c r="U87" i="60"/>
  <c r="U86" i="60"/>
  <c r="U85" i="60"/>
  <c r="U84" i="60"/>
  <c r="U83" i="60"/>
  <c r="U82" i="60"/>
  <c r="U81" i="60"/>
  <c r="U80" i="60"/>
  <c r="U79" i="60"/>
  <c r="U78" i="60"/>
  <c r="U77" i="60"/>
  <c r="U75" i="60"/>
  <c r="U74" i="60"/>
  <c r="U73" i="60"/>
  <c r="U72" i="60"/>
  <c r="U71" i="60"/>
  <c r="U70" i="60"/>
  <c r="U69" i="60"/>
  <c r="U68" i="60"/>
  <c r="U67" i="60"/>
  <c r="U66" i="60"/>
  <c r="U65" i="60"/>
  <c r="U64" i="60"/>
  <c r="U62" i="60"/>
  <c r="U61" i="60"/>
  <c r="U60" i="60"/>
  <c r="U59" i="60"/>
  <c r="U58" i="60"/>
  <c r="U57" i="60"/>
  <c r="U56" i="60"/>
  <c r="U55" i="60"/>
  <c r="U54" i="60"/>
  <c r="U53" i="60"/>
  <c r="U52" i="60"/>
  <c r="U51" i="60"/>
  <c r="U49" i="60"/>
  <c r="U48" i="60"/>
  <c r="U47" i="60"/>
  <c r="U46" i="60"/>
  <c r="U45" i="60"/>
  <c r="U44" i="60"/>
  <c r="U36" i="60"/>
  <c r="U35" i="60"/>
  <c r="U34" i="60"/>
  <c r="U33" i="60"/>
  <c r="U32" i="60"/>
  <c r="U31" i="60"/>
  <c r="U23" i="60"/>
  <c r="U22" i="60"/>
  <c r="U21" i="60"/>
  <c r="U20" i="60"/>
  <c r="U19" i="60"/>
  <c r="U18" i="60"/>
  <c r="U7" i="60"/>
  <c r="U6" i="60"/>
  <c r="X6" i="60" s="1"/>
  <c r="AH7" i="60" s="1"/>
  <c r="U5" i="60"/>
  <c r="X5" i="60" s="1"/>
  <c r="AH6" i="60" s="1"/>
  <c r="U4" i="60"/>
  <c r="X4" i="60"/>
  <c r="AH5" i="60" s="1"/>
  <c r="W4" i="60"/>
  <c r="U3" i="60"/>
  <c r="X3" i="60"/>
  <c r="AH4" i="60" s="1"/>
  <c r="W3" i="60"/>
  <c r="U143" i="58"/>
  <c r="V143" i="58"/>
  <c r="Y143" i="58"/>
  <c r="U144" i="58"/>
  <c r="V144" i="58" s="1"/>
  <c r="U145" i="58"/>
  <c r="V145" i="58"/>
  <c r="X145" i="58" s="1"/>
  <c r="U146" i="58"/>
  <c r="V146" i="58"/>
  <c r="Y146" i="58"/>
  <c r="U147" i="58"/>
  <c r="V147" i="58" s="1"/>
  <c r="U148" i="58"/>
  <c r="V148" i="58" s="1"/>
  <c r="U149" i="58"/>
  <c r="V149" i="58"/>
  <c r="V150" i="58"/>
  <c r="Y150" i="58"/>
  <c r="Y151" i="58"/>
  <c r="Y152" i="58"/>
  <c r="Y153" i="58"/>
  <c r="U161" i="58"/>
  <c r="V161" i="58"/>
  <c r="Y162" i="58"/>
  <c r="Y163" i="58"/>
  <c r="Y164" i="58"/>
  <c r="Y165" i="58"/>
  <c r="Y166" i="58"/>
  <c r="Y169" i="58"/>
  <c r="Y170" i="58"/>
  <c r="Y171" i="58"/>
  <c r="Y172" i="58"/>
  <c r="Y173" i="58"/>
  <c r="Y174" i="58"/>
  <c r="Y175" i="58"/>
  <c r="Y176" i="58"/>
  <c r="Y177" i="58"/>
  <c r="Y178" i="58"/>
  <c r="Y179" i="58"/>
  <c r="Y180" i="58"/>
  <c r="Y182" i="58"/>
  <c r="Y183" i="58"/>
  <c r="Y184" i="58"/>
  <c r="Y185" i="58"/>
  <c r="Y186" i="58"/>
  <c r="Y187" i="58"/>
  <c r="Y188" i="58"/>
  <c r="Y189" i="58"/>
  <c r="Y190" i="58"/>
  <c r="Y191" i="58"/>
  <c r="Y192" i="58"/>
  <c r="Y193" i="58"/>
  <c r="Y194" i="58"/>
  <c r="Y195" i="58"/>
  <c r="Y207" i="58" s="1"/>
  <c r="Y196" i="58"/>
  <c r="Y197" i="58"/>
  <c r="Y198" i="58"/>
  <c r="Y199" i="58"/>
  <c r="Y200" i="58"/>
  <c r="Y201" i="58"/>
  <c r="Y202" i="58"/>
  <c r="Y203" i="58"/>
  <c r="Y204" i="58"/>
  <c r="Y205" i="58"/>
  <c r="Y206" i="58"/>
  <c r="Y208" i="58"/>
  <c r="Y209" i="58"/>
  <c r="Y210" i="58"/>
  <c r="Y211" i="58"/>
  <c r="Y212" i="58"/>
  <c r="Y213" i="58"/>
  <c r="Y214" i="58"/>
  <c r="Y215" i="58"/>
  <c r="Y216" i="58"/>
  <c r="Y217" i="58"/>
  <c r="Y218" i="58"/>
  <c r="Y219" i="58"/>
  <c r="Y221" i="58"/>
  <c r="Y233" i="58" s="1"/>
  <c r="Y222" i="58"/>
  <c r="Y223" i="58"/>
  <c r="Y224" i="58"/>
  <c r="Y225" i="58"/>
  <c r="Y226" i="58"/>
  <c r="Y227" i="58"/>
  <c r="Y228" i="58"/>
  <c r="Y229" i="58"/>
  <c r="Y230" i="58"/>
  <c r="Y231" i="58"/>
  <c r="Y232" i="58"/>
  <c r="Y234" i="58"/>
  <c r="Y235" i="58"/>
  <c r="Y236" i="58"/>
  <c r="Y237" i="58"/>
  <c r="Y238" i="58"/>
  <c r="Y239" i="58"/>
  <c r="Y240" i="58"/>
  <c r="Y241" i="58"/>
  <c r="Y242" i="58"/>
  <c r="Y243" i="58"/>
  <c r="Y244" i="58"/>
  <c r="Y245" i="58"/>
  <c r="Y247" i="58"/>
  <c r="Y248" i="58"/>
  <c r="Y249" i="58"/>
  <c r="Y250" i="58"/>
  <c r="Y251" i="58"/>
  <c r="Y252" i="58"/>
  <c r="Y253" i="58"/>
  <c r="Y254" i="58"/>
  <c r="Y255" i="58"/>
  <c r="Y256" i="58"/>
  <c r="Y257" i="58"/>
  <c r="Y258" i="58"/>
  <c r="Y260" i="58"/>
  <c r="Y261" i="58"/>
  <c r="Y262" i="58"/>
  <c r="Y271" i="58"/>
  <c r="Y77" i="58"/>
  <c r="Y78" i="58"/>
  <c r="Y79" i="58"/>
  <c r="Y80" i="58"/>
  <c r="Y81" i="58"/>
  <c r="Y82" i="58"/>
  <c r="Y83" i="58"/>
  <c r="Y84" i="58"/>
  <c r="Y85" i="58"/>
  <c r="Y86" i="58"/>
  <c r="Y87" i="58"/>
  <c r="Y88" i="58"/>
  <c r="Y64" i="58"/>
  <c r="Y76" i="58" s="1"/>
  <c r="Y65" i="58"/>
  <c r="Y66" i="58"/>
  <c r="Y67" i="58"/>
  <c r="Y68" i="58"/>
  <c r="Y69" i="58"/>
  <c r="Y70" i="58"/>
  <c r="Y71" i="58"/>
  <c r="Y72" i="58"/>
  <c r="Y73" i="58"/>
  <c r="Y74" i="58"/>
  <c r="Y75" i="58"/>
  <c r="Y51" i="58"/>
  <c r="Y52" i="58"/>
  <c r="Y53" i="58"/>
  <c r="Y54" i="58"/>
  <c r="Y55" i="58"/>
  <c r="Y56" i="58"/>
  <c r="Y57" i="58"/>
  <c r="Y58" i="58"/>
  <c r="Y59" i="58"/>
  <c r="Y60" i="58"/>
  <c r="Y61" i="58"/>
  <c r="Y62" i="58"/>
  <c r="U38" i="58"/>
  <c r="V38" i="58"/>
  <c r="Y38" i="58"/>
  <c r="U39" i="58"/>
  <c r="V39" i="58" s="1"/>
  <c r="Y40" i="58"/>
  <c r="U41" i="58"/>
  <c r="V41" i="58" s="1"/>
  <c r="U42" i="58"/>
  <c r="V42" i="58"/>
  <c r="U43" i="58"/>
  <c r="V43" i="58"/>
  <c r="Y43" i="58"/>
  <c r="U44" i="58"/>
  <c r="V44" i="58"/>
  <c r="Y44" i="58"/>
  <c r="Y45" i="58"/>
  <c r="Y46" i="58"/>
  <c r="Y47" i="58"/>
  <c r="Y48" i="58"/>
  <c r="Y49" i="58"/>
  <c r="U25" i="58"/>
  <c r="V25" i="58"/>
  <c r="U26" i="58"/>
  <c r="V26" i="58"/>
  <c r="U27" i="58"/>
  <c r="V27" i="58"/>
  <c r="Y27" i="58"/>
  <c r="U28" i="58"/>
  <c r="V28" i="58"/>
  <c r="Y28" i="58"/>
  <c r="U29" i="58"/>
  <c r="V29" i="58" s="1"/>
  <c r="Y30" i="58"/>
  <c r="Y31" i="58"/>
  <c r="Y32" i="58"/>
  <c r="Y33" i="58"/>
  <c r="Y34" i="58"/>
  <c r="Y35" i="58"/>
  <c r="Y36" i="58"/>
  <c r="U12" i="58"/>
  <c r="V12" i="58"/>
  <c r="Y12" i="58"/>
  <c r="U13" i="58"/>
  <c r="V13" i="58"/>
  <c r="Y13" i="58"/>
  <c r="U14" i="58"/>
  <c r="V14" i="58" s="1"/>
  <c r="U15" i="58"/>
  <c r="V15" i="58"/>
  <c r="Y15" i="58"/>
  <c r="U16" i="58"/>
  <c r="V16" i="58"/>
  <c r="Y16" i="58"/>
  <c r="U17" i="58"/>
  <c r="V17" i="58" s="1"/>
  <c r="U18" i="58"/>
  <c r="V18" i="58"/>
  <c r="X18" i="58" s="1"/>
  <c r="U19" i="58"/>
  <c r="V19" i="58"/>
  <c r="Y19" i="58"/>
  <c r="Y20" i="58"/>
  <c r="Y21" i="58"/>
  <c r="Y22" i="58"/>
  <c r="Y23" i="58"/>
  <c r="Y90" i="58"/>
  <c r="Y91" i="58"/>
  <c r="Y92" i="58"/>
  <c r="Y93" i="58"/>
  <c r="Y94" i="58"/>
  <c r="Y95" i="58"/>
  <c r="Y96" i="58"/>
  <c r="Y97" i="58"/>
  <c r="Y98" i="58"/>
  <c r="Y99" i="58"/>
  <c r="Y100" i="58"/>
  <c r="Y101" i="58"/>
  <c r="Y103" i="58"/>
  <c r="Y104" i="58"/>
  <c r="Y105" i="58"/>
  <c r="Y106" i="58"/>
  <c r="Y107" i="58"/>
  <c r="Y108" i="58"/>
  <c r="Y109" i="58"/>
  <c r="Y110" i="58"/>
  <c r="Y111" i="58"/>
  <c r="Y112" i="58"/>
  <c r="Y113" i="58"/>
  <c r="Y114" i="58"/>
  <c r="Y116" i="58"/>
  <c r="Y117" i="58"/>
  <c r="Y118" i="58"/>
  <c r="Y119" i="58"/>
  <c r="Y120" i="58"/>
  <c r="Y121" i="58"/>
  <c r="Y122" i="58"/>
  <c r="Y123" i="58"/>
  <c r="Y124" i="58"/>
  <c r="Y125" i="58"/>
  <c r="Y126" i="58"/>
  <c r="Y127" i="58"/>
  <c r="Y129" i="58"/>
  <c r="Y130" i="58"/>
  <c r="Y131" i="58"/>
  <c r="Y132" i="58"/>
  <c r="Y133" i="58"/>
  <c r="Y134" i="58"/>
  <c r="Y135" i="58"/>
  <c r="Y136" i="58"/>
  <c r="Y137" i="58"/>
  <c r="Y138" i="58"/>
  <c r="Y139" i="58"/>
  <c r="Y140" i="58"/>
  <c r="Y141" i="58"/>
  <c r="X143" i="58"/>
  <c r="X146" i="58"/>
  <c r="X150" i="58"/>
  <c r="X151" i="58"/>
  <c r="X152" i="58"/>
  <c r="X153" i="58"/>
  <c r="X162" i="58"/>
  <c r="X163" i="58"/>
  <c r="X164" i="58"/>
  <c r="X165" i="58"/>
  <c r="X166" i="58"/>
  <c r="X169" i="58"/>
  <c r="X170" i="58"/>
  <c r="X171" i="58"/>
  <c r="X172" i="58"/>
  <c r="X173" i="58"/>
  <c r="X174" i="58"/>
  <c r="X175" i="58"/>
  <c r="X176" i="58"/>
  <c r="X177" i="58"/>
  <c r="X178" i="58"/>
  <c r="X179" i="58"/>
  <c r="X180" i="58"/>
  <c r="X182" i="58"/>
  <c r="X183" i="58"/>
  <c r="X184" i="58"/>
  <c r="X185" i="58"/>
  <c r="X186" i="58"/>
  <c r="X187" i="58"/>
  <c r="X188" i="58"/>
  <c r="X189" i="58"/>
  <c r="X190" i="58"/>
  <c r="X191" i="58"/>
  <c r="X192" i="58"/>
  <c r="X193" i="58"/>
  <c r="X195" i="58"/>
  <c r="X196" i="58"/>
  <c r="X197" i="58"/>
  <c r="X198" i="58"/>
  <c r="X199" i="58"/>
  <c r="X200" i="58"/>
  <c r="X201" i="58"/>
  <c r="X202" i="58"/>
  <c r="X203" i="58"/>
  <c r="X204" i="58"/>
  <c r="X205" i="58"/>
  <c r="X206" i="58"/>
  <c r="X207" i="58"/>
  <c r="X208" i="58"/>
  <c r="X209" i="58"/>
  <c r="X210" i="58"/>
  <c r="X211" i="58"/>
  <c r="X212" i="58"/>
  <c r="X213" i="58"/>
  <c r="X214" i="58"/>
  <c r="X215" i="58"/>
  <c r="X216" i="58"/>
  <c r="X217" i="58"/>
  <c r="X218" i="58"/>
  <c r="X219" i="58"/>
  <c r="X221" i="58"/>
  <c r="X222" i="58"/>
  <c r="X223" i="58"/>
  <c r="X224" i="58"/>
  <c r="X225" i="58"/>
  <c r="X226" i="58"/>
  <c r="X227" i="58"/>
  <c r="X228" i="58"/>
  <c r="X229" i="58"/>
  <c r="X230" i="58"/>
  <c r="X231" i="58"/>
  <c r="X232" i="58"/>
  <c r="X234" i="58"/>
  <c r="X235" i="58"/>
  <c r="X246" i="58" s="1"/>
  <c r="X236" i="58"/>
  <c r="X237" i="58"/>
  <c r="X238" i="58"/>
  <c r="X239" i="58"/>
  <c r="X240" i="58"/>
  <c r="X241" i="58"/>
  <c r="X242" i="58"/>
  <c r="X243" i="58"/>
  <c r="X244" i="58"/>
  <c r="X245" i="58"/>
  <c r="X247" i="58"/>
  <c r="X248" i="58"/>
  <c r="X249" i="58"/>
  <c r="X250" i="58"/>
  <c r="X251" i="58"/>
  <c r="X252" i="58"/>
  <c r="X253" i="58"/>
  <c r="X254" i="58"/>
  <c r="X255" i="58"/>
  <c r="X256" i="58"/>
  <c r="X257" i="58"/>
  <c r="X258" i="58"/>
  <c r="X260" i="58"/>
  <c r="X261" i="58"/>
  <c r="X262" i="58"/>
  <c r="X271" i="58"/>
  <c r="X77" i="58"/>
  <c r="X78" i="58"/>
  <c r="X79" i="58"/>
  <c r="X80" i="58"/>
  <c r="X81" i="58"/>
  <c r="X82" i="58"/>
  <c r="X83" i="58"/>
  <c r="X84" i="58"/>
  <c r="X85" i="58"/>
  <c r="X86" i="58"/>
  <c r="X87" i="58"/>
  <c r="X88" i="58"/>
  <c r="X64" i="58"/>
  <c r="X65" i="58"/>
  <c r="X66" i="58"/>
  <c r="X67" i="58"/>
  <c r="X68" i="58"/>
  <c r="X69" i="58"/>
  <c r="X70" i="58"/>
  <c r="X71" i="58"/>
  <c r="X72" i="58"/>
  <c r="X73" i="58"/>
  <c r="X74" i="58"/>
  <c r="X75" i="58"/>
  <c r="X51" i="58"/>
  <c r="X52" i="58"/>
  <c r="X53" i="58"/>
  <c r="X54" i="58"/>
  <c r="X55" i="58"/>
  <c r="X56" i="58"/>
  <c r="X57" i="58"/>
  <c r="X58" i="58"/>
  <c r="X59" i="58"/>
  <c r="X60" i="58"/>
  <c r="X61" i="58"/>
  <c r="X62" i="58"/>
  <c r="X38" i="58"/>
  <c r="X40" i="58"/>
  <c r="X43" i="58"/>
  <c r="X44" i="58"/>
  <c r="X45" i="58"/>
  <c r="X46" i="58"/>
  <c r="X47" i="58"/>
  <c r="X48" i="58"/>
  <c r="X49" i="58"/>
  <c r="X27" i="58"/>
  <c r="X28" i="58"/>
  <c r="X30" i="58"/>
  <c r="X31" i="58"/>
  <c r="X32" i="58"/>
  <c r="X33" i="58"/>
  <c r="X34" i="58"/>
  <c r="X35" i="58"/>
  <c r="X36" i="58"/>
  <c r="X12" i="58"/>
  <c r="X13" i="58"/>
  <c r="X16" i="58"/>
  <c r="X19" i="58"/>
  <c r="X20" i="58"/>
  <c r="X21" i="58"/>
  <c r="X22" i="58"/>
  <c r="X23" i="58"/>
  <c r="X90" i="58"/>
  <c r="X91" i="58"/>
  <c r="X92" i="58"/>
  <c r="X93" i="58"/>
  <c r="X94" i="58"/>
  <c r="X95" i="58"/>
  <c r="X96" i="58"/>
  <c r="X97" i="58"/>
  <c r="X98" i="58"/>
  <c r="X99" i="58"/>
  <c r="X100" i="58"/>
  <c r="X101" i="58"/>
  <c r="X103" i="58"/>
  <c r="X115" i="58" s="1"/>
  <c r="X104" i="58"/>
  <c r="X105" i="58"/>
  <c r="X106" i="58"/>
  <c r="X107" i="58"/>
  <c r="X108" i="58"/>
  <c r="X109" i="58"/>
  <c r="X110" i="58"/>
  <c r="X111" i="58"/>
  <c r="X112" i="58"/>
  <c r="X113" i="58"/>
  <c r="X114" i="58"/>
  <c r="X116" i="58"/>
  <c r="X117" i="58"/>
  <c r="X118" i="58"/>
  <c r="X119" i="58"/>
  <c r="X120" i="58"/>
  <c r="X121" i="58"/>
  <c r="X122" i="58"/>
  <c r="X123" i="58"/>
  <c r="X124" i="58"/>
  <c r="X125" i="58"/>
  <c r="X126" i="58"/>
  <c r="X127" i="58"/>
  <c r="X129" i="58"/>
  <c r="X130" i="58"/>
  <c r="X131" i="58"/>
  <c r="X132" i="58"/>
  <c r="X133" i="58"/>
  <c r="X134" i="58"/>
  <c r="X135" i="58"/>
  <c r="X136" i="58"/>
  <c r="X137" i="58"/>
  <c r="X138" i="58"/>
  <c r="X139" i="58"/>
  <c r="X140" i="58"/>
  <c r="W168" i="58"/>
  <c r="W181" i="58"/>
  <c r="W194" i="58"/>
  <c r="W207" i="58"/>
  <c r="W220" i="58"/>
  <c r="W233" i="58"/>
  <c r="W246" i="58"/>
  <c r="W259" i="58"/>
  <c r="W89" i="58"/>
  <c r="W76" i="58"/>
  <c r="W63" i="58"/>
  <c r="W50" i="58"/>
  <c r="W37" i="58"/>
  <c r="W24" i="58"/>
  <c r="W102" i="58"/>
  <c r="W115" i="58"/>
  <c r="W128" i="58"/>
  <c r="W141" i="58"/>
  <c r="V151" i="58"/>
  <c r="V152" i="58"/>
  <c r="V153" i="58"/>
  <c r="V162" i="58"/>
  <c r="V163" i="58"/>
  <c r="V164" i="58"/>
  <c r="V165" i="58"/>
  <c r="V166" i="58"/>
  <c r="V169" i="58"/>
  <c r="V170" i="58"/>
  <c r="V171" i="58"/>
  <c r="V172" i="58"/>
  <c r="V173" i="58"/>
  <c r="V174" i="58"/>
  <c r="V175" i="58"/>
  <c r="V176" i="58"/>
  <c r="V177" i="58"/>
  <c r="V178" i="58"/>
  <c r="V179" i="58"/>
  <c r="V180" i="58"/>
  <c r="V182" i="58"/>
  <c r="V183" i="58"/>
  <c r="V184" i="58"/>
  <c r="V185" i="58"/>
  <c r="V186" i="58"/>
  <c r="V187" i="58"/>
  <c r="V188" i="58"/>
  <c r="V189" i="58"/>
  <c r="V190" i="58"/>
  <c r="V191" i="58"/>
  <c r="V192" i="58"/>
  <c r="V193" i="58"/>
  <c r="V194" i="58"/>
  <c r="V195" i="58"/>
  <c r="V207" i="58" s="1"/>
  <c r="V196" i="58"/>
  <c r="V197" i="58"/>
  <c r="V198" i="58"/>
  <c r="V199" i="58"/>
  <c r="V200" i="58"/>
  <c r="V201" i="58"/>
  <c r="V202" i="58"/>
  <c r="V203" i="58"/>
  <c r="V204" i="58"/>
  <c r="V205" i="58"/>
  <c r="V206" i="58"/>
  <c r="V208" i="58"/>
  <c r="V209" i="58"/>
  <c r="V220" i="58" s="1"/>
  <c r="V210" i="58"/>
  <c r="V211" i="58"/>
  <c r="V212" i="58"/>
  <c r="V213" i="58"/>
  <c r="V214" i="58"/>
  <c r="V215" i="58"/>
  <c r="V216" i="58"/>
  <c r="V217" i="58"/>
  <c r="V218" i="58"/>
  <c r="V219" i="58"/>
  <c r="V221" i="58"/>
  <c r="V222" i="58"/>
  <c r="V233" i="58" s="1"/>
  <c r="V223" i="58"/>
  <c r="V224" i="58"/>
  <c r="V225" i="58"/>
  <c r="V226" i="58"/>
  <c r="V227" i="58"/>
  <c r="V228" i="58"/>
  <c r="V229" i="58"/>
  <c r="V230" i="58"/>
  <c r="V231" i="58"/>
  <c r="V232" i="58"/>
  <c r="V234" i="58"/>
  <c r="V235" i="58"/>
  <c r="V236" i="58"/>
  <c r="V237" i="58"/>
  <c r="V238" i="58"/>
  <c r="V239" i="58"/>
  <c r="V240" i="58"/>
  <c r="V241" i="58"/>
  <c r="V242" i="58"/>
  <c r="V243" i="58"/>
  <c r="V244" i="58"/>
  <c r="V245" i="58"/>
  <c r="V247" i="58"/>
  <c r="V248" i="58"/>
  <c r="V249" i="58"/>
  <c r="V250" i="58"/>
  <c r="V251" i="58"/>
  <c r="V252" i="58"/>
  <c r="V253" i="58"/>
  <c r="V254" i="58"/>
  <c r="V255" i="58"/>
  <c r="V256" i="58"/>
  <c r="V257" i="58"/>
  <c r="V258" i="58"/>
  <c r="V260" i="58"/>
  <c r="V261" i="58"/>
  <c r="V262" i="58"/>
  <c r="V271" i="58"/>
  <c r="V77" i="58"/>
  <c r="V78" i="58"/>
  <c r="V79" i="58"/>
  <c r="V80" i="58"/>
  <c r="V81" i="58"/>
  <c r="V82" i="58"/>
  <c r="V83" i="58"/>
  <c r="V84" i="58"/>
  <c r="V85" i="58"/>
  <c r="V86" i="58"/>
  <c r="V87" i="58"/>
  <c r="V88" i="58"/>
  <c r="V64" i="58"/>
  <c r="V65" i="58"/>
  <c r="V66" i="58"/>
  <c r="V67" i="58"/>
  <c r="V68" i="58"/>
  <c r="V69" i="58"/>
  <c r="V70" i="58"/>
  <c r="V71" i="58"/>
  <c r="V72" i="58"/>
  <c r="V73" i="58"/>
  <c r="V74" i="58"/>
  <c r="V75" i="58"/>
  <c r="V51" i="58"/>
  <c r="V52" i="58"/>
  <c r="V53" i="58"/>
  <c r="V54" i="58"/>
  <c r="V55" i="58"/>
  <c r="V56" i="58"/>
  <c r="V57" i="58"/>
  <c r="V58" i="58"/>
  <c r="V59" i="58"/>
  <c r="V60" i="58"/>
  <c r="V61" i="58"/>
  <c r="V62" i="58"/>
  <c r="V40" i="58"/>
  <c r="V45" i="58"/>
  <c r="V46" i="58"/>
  <c r="V47" i="58"/>
  <c r="V48" i="58"/>
  <c r="V49" i="58"/>
  <c r="V30" i="58"/>
  <c r="V31" i="58"/>
  <c r="V32" i="58"/>
  <c r="V33" i="58"/>
  <c r="V34" i="58"/>
  <c r="V35" i="58"/>
  <c r="V36" i="58"/>
  <c r="V20" i="58"/>
  <c r="V21" i="58"/>
  <c r="V22" i="58"/>
  <c r="V23" i="58"/>
  <c r="V90" i="58"/>
  <c r="V91" i="58"/>
  <c r="V102" i="58" s="1"/>
  <c r="V92" i="58"/>
  <c r="V93" i="58"/>
  <c r="V94" i="58"/>
  <c r="V95" i="58"/>
  <c r="V96" i="58"/>
  <c r="V97" i="58"/>
  <c r="V98" i="58"/>
  <c r="V99" i="58"/>
  <c r="V100" i="58"/>
  <c r="V101" i="58"/>
  <c r="V103" i="58"/>
  <c r="V104" i="58"/>
  <c r="V115" i="58" s="1"/>
  <c r="V105" i="58"/>
  <c r="V106" i="58"/>
  <c r="V107" i="58"/>
  <c r="V108" i="58"/>
  <c r="V109" i="58"/>
  <c r="V110" i="58"/>
  <c r="V111" i="58"/>
  <c r="V112" i="58"/>
  <c r="V113" i="58"/>
  <c r="V114" i="58"/>
  <c r="V116" i="58"/>
  <c r="V117" i="58"/>
  <c r="V118" i="58"/>
  <c r="V119" i="58"/>
  <c r="V120" i="58"/>
  <c r="V121" i="58"/>
  <c r="V122" i="58"/>
  <c r="V123" i="58"/>
  <c r="V124" i="58"/>
  <c r="V125" i="58"/>
  <c r="V126" i="58"/>
  <c r="V127" i="58"/>
  <c r="V129" i="58"/>
  <c r="V130" i="58"/>
  <c r="V131" i="58"/>
  <c r="V132" i="58"/>
  <c r="V133" i="58"/>
  <c r="V134" i="58"/>
  <c r="V135" i="58"/>
  <c r="V136" i="58"/>
  <c r="V137" i="58"/>
  <c r="V138" i="58"/>
  <c r="V139" i="58"/>
  <c r="V140" i="58"/>
  <c r="U271" i="58"/>
  <c r="U262" i="58"/>
  <c r="U261" i="58"/>
  <c r="U260" i="58"/>
  <c r="U258" i="58"/>
  <c r="U257" i="58"/>
  <c r="U256" i="58"/>
  <c r="U255" i="58"/>
  <c r="U254" i="58"/>
  <c r="U253" i="58"/>
  <c r="U252" i="58"/>
  <c r="U251" i="58"/>
  <c r="U250" i="58"/>
  <c r="U249" i="58"/>
  <c r="U248" i="58"/>
  <c r="U247" i="58"/>
  <c r="U245" i="58"/>
  <c r="U244" i="58"/>
  <c r="U243" i="58"/>
  <c r="U242" i="58"/>
  <c r="U241" i="58"/>
  <c r="U240" i="58"/>
  <c r="U239" i="58"/>
  <c r="U238" i="58"/>
  <c r="U237" i="58"/>
  <c r="U236" i="58"/>
  <c r="U235" i="58"/>
  <c r="U234" i="58"/>
  <c r="U232" i="58"/>
  <c r="U231" i="58"/>
  <c r="U230" i="58"/>
  <c r="U229" i="58"/>
  <c r="U228" i="58"/>
  <c r="U227" i="58"/>
  <c r="U226" i="58"/>
  <c r="U225" i="58"/>
  <c r="U224" i="58"/>
  <c r="U223" i="58"/>
  <c r="U222" i="58"/>
  <c r="U221" i="58"/>
  <c r="U219" i="58"/>
  <c r="U218" i="58"/>
  <c r="U217" i="58"/>
  <c r="U216" i="58"/>
  <c r="U215" i="58"/>
  <c r="U214" i="58"/>
  <c r="U213" i="58"/>
  <c r="U212" i="58"/>
  <c r="U211" i="58"/>
  <c r="U210" i="58"/>
  <c r="U209" i="58"/>
  <c r="U208" i="58"/>
  <c r="U206" i="58"/>
  <c r="U205" i="58"/>
  <c r="U204" i="58"/>
  <c r="U203" i="58"/>
  <c r="U202" i="58"/>
  <c r="U201" i="58"/>
  <c r="U200" i="58"/>
  <c r="U199" i="58"/>
  <c r="U198" i="58"/>
  <c r="U197" i="58"/>
  <c r="U196" i="58"/>
  <c r="U195" i="58"/>
  <c r="U193" i="58"/>
  <c r="U192" i="58"/>
  <c r="U191" i="58"/>
  <c r="U190" i="58"/>
  <c r="U189" i="58"/>
  <c r="U188" i="58"/>
  <c r="U187" i="58"/>
  <c r="U186" i="58"/>
  <c r="U185" i="58"/>
  <c r="U184" i="58"/>
  <c r="U183" i="58"/>
  <c r="U182" i="58"/>
  <c r="U180" i="58"/>
  <c r="U179" i="58"/>
  <c r="U178" i="58"/>
  <c r="U177" i="58"/>
  <c r="U176" i="58"/>
  <c r="U175" i="58"/>
  <c r="U174" i="58"/>
  <c r="U173" i="58"/>
  <c r="U172" i="58"/>
  <c r="U171" i="58"/>
  <c r="U170" i="58"/>
  <c r="U169" i="58"/>
  <c r="U166" i="58"/>
  <c r="U165" i="58"/>
  <c r="U164" i="58"/>
  <c r="U163" i="58"/>
  <c r="U162" i="58"/>
  <c r="U153" i="58"/>
  <c r="U152" i="58"/>
  <c r="U151" i="58"/>
  <c r="U150" i="58"/>
  <c r="U140" i="58"/>
  <c r="U139" i="58"/>
  <c r="U138" i="58"/>
  <c r="U137" i="58"/>
  <c r="U136" i="58"/>
  <c r="U135" i="58"/>
  <c r="U134" i="58"/>
  <c r="U133" i="58"/>
  <c r="U132" i="58"/>
  <c r="U131" i="58"/>
  <c r="U130" i="58"/>
  <c r="U129" i="58"/>
  <c r="U127" i="58"/>
  <c r="U126" i="58"/>
  <c r="U125" i="58"/>
  <c r="U124" i="58"/>
  <c r="U123" i="58"/>
  <c r="U122" i="58"/>
  <c r="U121" i="58"/>
  <c r="U120" i="58"/>
  <c r="U119" i="58"/>
  <c r="U118" i="58"/>
  <c r="U117" i="58"/>
  <c r="U116" i="58"/>
  <c r="U114" i="58"/>
  <c r="U113" i="58"/>
  <c r="U112" i="58"/>
  <c r="U111" i="58"/>
  <c r="U110" i="58"/>
  <c r="U109" i="58"/>
  <c r="U108" i="58"/>
  <c r="U107" i="58"/>
  <c r="U106" i="58"/>
  <c r="U105" i="58"/>
  <c r="U104" i="58"/>
  <c r="U103" i="58"/>
  <c r="U101" i="58"/>
  <c r="U100" i="58"/>
  <c r="U99" i="58"/>
  <c r="U98" i="58"/>
  <c r="U97" i="58"/>
  <c r="U96" i="58"/>
  <c r="U95" i="58"/>
  <c r="U94" i="58"/>
  <c r="U93" i="58"/>
  <c r="U92" i="58"/>
  <c r="U91" i="58"/>
  <c r="U90" i="58"/>
  <c r="U88" i="58"/>
  <c r="U87" i="58"/>
  <c r="U86" i="58"/>
  <c r="U85" i="58"/>
  <c r="U84" i="58"/>
  <c r="U83" i="58"/>
  <c r="U82" i="58"/>
  <c r="U81" i="58"/>
  <c r="U80" i="58"/>
  <c r="U79" i="58"/>
  <c r="U78" i="58"/>
  <c r="U77" i="58"/>
  <c r="U75" i="58"/>
  <c r="U74" i="58"/>
  <c r="U73" i="58"/>
  <c r="U72" i="58"/>
  <c r="U71" i="58"/>
  <c r="U70" i="58"/>
  <c r="U69" i="58"/>
  <c r="U68" i="58"/>
  <c r="U67" i="58"/>
  <c r="U66" i="58"/>
  <c r="U65" i="58"/>
  <c r="U64" i="58"/>
  <c r="U62" i="58"/>
  <c r="U61" i="58"/>
  <c r="U60" i="58"/>
  <c r="U59" i="58"/>
  <c r="U58" i="58"/>
  <c r="U57" i="58"/>
  <c r="U56" i="58"/>
  <c r="U55" i="58"/>
  <c r="U54" i="58"/>
  <c r="U53" i="58"/>
  <c r="U52" i="58"/>
  <c r="U51" i="58"/>
  <c r="U49" i="58"/>
  <c r="U48" i="58"/>
  <c r="U47" i="58"/>
  <c r="U46" i="58"/>
  <c r="U45" i="58"/>
  <c r="U40" i="58"/>
  <c r="U36" i="58"/>
  <c r="U35" i="58"/>
  <c r="U34" i="58"/>
  <c r="U33" i="58"/>
  <c r="U32" i="58"/>
  <c r="U31" i="58"/>
  <c r="U30" i="58"/>
  <c r="U23" i="58"/>
  <c r="U22" i="58"/>
  <c r="U21" i="58"/>
  <c r="U20" i="58"/>
  <c r="U7" i="58"/>
  <c r="U6" i="58"/>
  <c r="X6" i="58" s="1"/>
  <c r="AH7" i="58" s="1"/>
  <c r="U5" i="58"/>
  <c r="X5" i="58" s="1"/>
  <c r="AH6" i="58" s="1"/>
  <c r="W5" i="58"/>
  <c r="AG6" i="58"/>
  <c r="U4" i="58"/>
  <c r="X4" i="58" s="1"/>
  <c r="AH5" i="58" s="1"/>
  <c r="U3" i="58"/>
  <c r="X3" i="58" s="1"/>
  <c r="AH4" i="58" s="1"/>
  <c r="W3" i="58"/>
  <c r="U143" i="47"/>
  <c r="V143" i="47" s="1"/>
  <c r="U144" i="47"/>
  <c r="V144" i="47"/>
  <c r="Y144" i="47" s="1"/>
  <c r="Y145" i="47"/>
  <c r="Y146" i="47"/>
  <c r="Y147" i="47"/>
  <c r="Y148" i="47"/>
  <c r="Y149" i="47"/>
  <c r="Y150" i="47"/>
  <c r="Y151" i="47"/>
  <c r="Y152" i="47"/>
  <c r="Y153" i="47"/>
  <c r="Y154" i="47"/>
  <c r="U156" i="47"/>
  <c r="V156" i="47" s="1"/>
  <c r="U157" i="47"/>
  <c r="V157" i="47" s="1"/>
  <c r="Y158" i="47"/>
  <c r="Y159" i="47"/>
  <c r="Y160" i="47"/>
  <c r="Y161" i="47"/>
  <c r="Y162" i="47"/>
  <c r="Y163" i="47"/>
  <c r="Y164" i="47"/>
  <c r="Y165" i="47"/>
  <c r="Y166" i="47"/>
  <c r="Y167" i="47"/>
  <c r="U169" i="47"/>
  <c r="V169" i="47"/>
  <c r="Y169" i="47"/>
  <c r="U170" i="47"/>
  <c r="V170" i="47" s="1"/>
  <c r="Y171" i="47"/>
  <c r="Y172" i="47"/>
  <c r="Y173" i="47"/>
  <c r="Y174" i="47"/>
  <c r="Y175" i="47"/>
  <c r="Y176" i="47"/>
  <c r="Y177" i="47"/>
  <c r="Y178" i="47"/>
  <c r="Y179" i="47"/>
  <c r="Y180" i="47"/>
  <c r="U182" i="47"/>
  <c r="V182" i="47"/>
  <c r="X182" i="47" s="1"/>
  <c r="X194" i="47" s="1"/>
  <c r="U183" i="47"/>
  <c r="V183" i="47"/>
  <c r="Y183" i="47"/>
  <c r="Y184" i="47"/>
  <c r="Y185" i="47"/>
  <c r="Y186" i="47"/>
  <c r="Y187" i="47"/>
  <c r="Y188" i="47"/>
  <c r="Y189" i="47"/>
  <c r="Y190" i="47"/>
  <c r="Y191" i="47"/>
  <c r="Y192" i="47"/>
  <c r="Y193" i="47"/>
  <c r="U195" i="47"/>
  <c r="V195" i="47" s="1"/>
  <c r="V196" i="47"/>
  <c r="Y196" i="47"/>
  <c r="Y197" i="47"/>
  <c r="Y198" i="47"/>
  <c r="Y199" i="47"/>
  <c r="Y200" i="47"/>
  <c r="Y201" i="47"/>
  <c r="Y202" i="47"/>
  <c r="Y203" i="47"/>
  <c r="Y204" i="47"/>
  <c r="Y205" i="47"/>
  <c r="Y206" i="47"/>
  <c r="Y208" i="47"/>
  <c r="Y209" i="47"/>
  <c r="Y210" i="47"/>
  <c r="Y211" i="47"/>
  <c r="Y212" i="47"/>
  <c r="Y213" i="47"/>
  <c r="Y214" i="47"/>
  <c r="Y215" i="47"/>
  <c r="Y216" i="47"/>
  <c r="Y217" i="47"/>
  <c r="Y218" i="47"/>
  <c r="Y219" i="47"/>
  <c r="Y220" i="47"/>
  <c r="Y221" i="47"/>
  <c r="Y233" i="47" s="1"/>
  <c r="Y222" i="47"/>
  <c r="Y223" i="47"/>
  <c r="Y224" i="47"/>
  <c r="Y225" i="47"/>
  <c r="Y226" i="47"/>
  <c r="Y227" i="47"/>
  <c r="Y228" i="47"/>
  <c r="Y229" i="47"/>
  <c r="Y230" i="47"/>
  <c r="Y231" i="47"/>
  <c r="Y232" i="47"/>
  <c r="Y234" i="47"/>
  <c r="Y235" i="47"/>
  <c r="Y236" i="47"/>
  <c r="Y237" i="47"/>
  <c r="Y238" i="47"/>
  <c r="Y239" i="47"/>
  <c r="Y240" i="47"/>
  <c r="Y241" i="47"/>
  <c r="Y242" i="47"/>
  <c r="Y243" i="47"/>
  <c r="Y244" i="47"/>
  <c r="Y245" i="47"/>
  <c r="Y247" i="47"/>
  <c r="Y248" i="47"/>
  <c r="Y249" i="47"/>
  <c r="Y250" i="47"/>
  <c r="Y251" i="47"/>
  <c r="Y252" i="47"/>
  <c r="Y253" i="47"/>
  <c r="Y254" i="47"/>
  <c r="Y255" i="47"/>
  <c r="Y256" i="47"/>
  <c r="Y257" i="47"/>
  <c r="Y258" i="47"/>
  <c r="Y260" i="47"/>
  <c r="Y272" i="47" s="1"/>
  <c r="Y261" i="47"/>
  <c r="Y262" i="47"/>
  <c r="Y271" i="47"/>
  <c r="Y77" i="47"/>
  <c r="Y78" i="47"/>
  <c r="Y89" i="47" s="1"/>
  <c r="Y79" i="47"/>
  <c r="Y80" i="47"/>
  <c r="Y81" i="47"/>
  <c r="Y82" i="47"/>
  <c r="Y83" i="47"/>
  <c r="Y84" i="47"/>
  <c r="Y85" i="47"/>
  <c r="Y86" i="47"/>
  <c r="Y87" i="47"/>
  <c r="Y88" i="47"/>
  <c r="U64" i="47"/>
  <c r="V64" i="47"/>
  <c r="Y64" i="47" s="1"/>
  <c r="U65" i="47"/>
  <c r="V65" i="47"/>
  <c r="X65" i="47" s="1"/>
  <c r="Y65" i="47"/>
  <c r="Y66" i="47"/>
  <c r="Y67" i="47"/>
  <c r="Y68" i="47"/>
  <c r="Y69" i="47"/>
  <c r="Y70" i="47"/>
  <c r="Y71" i="47"/>
  <c r="Y72" i="47"/>
  <c r="Y73" i="47"/>
  <c r="Y74" i="47"/>
  <c r="Y75" i="47"/>
  <c r="U51" i="47"/>
  <c r="V51" i="47" s="1"/>
  <c r="Y52" i="47"/>
  <c r="Y53" i="47"/>
  <c r="Y54" i="47"/>
  <c r="Y55" i="47"/>
  <c r="Y56" i="47"/>
  <c r="Y57" i="47"/>
  <c r="Y58" i="47"/>
  <c r="Y59" i="47"/>
  <c r="Y60" i="47"/>
  <c r="Y61" i="47"/>
  <c r="Y62" i="47"/>
  <c r="U38" i="47"/>
  <c r="V38" i="47"/>
  <c r="V50" i="47" s="1"/>
  <c r="U39" i="47"/>
  <c r="V39" i="47"/>
  <c r="Y39" i="47"/>
  <c r="Y40" i="47"/>
  <c r="Y41" i="47"/>
  <c r="Y42" i="47"/>
  <c r="Y43" i="47"/>
  <c r="Y44" i="47"/>
  <c r="Y45" i="47"/>
  <c r="Y46" i="47"/>
  <c r="Y47" i="47"/>
  <c r="Y48" i="47"/>
  <c r="Y49" i="47"/>
  <c r="U25" i="47"/>
  <c r="V25" i="47" s="1"/>
  <c r="Y26" i="47"/>
  <c r="Y27" i="47"/>
  <c r="Y28" i="47"/>
  <c r="Y29" i="47"/>
  <c r="Y30" i="47"/>
  <c r="Y31" i="47"/>
  <c r="Y32" i="47"/>
  <c r="Y33" i="47"/>
  <c r="Y34" i="47"/>
  <c r="Y35" i="47"/>
  <c r="Y36" i="47"/>
  <c r="U12" i="47"/>
  <c r="V12" i="47"/>
  <c r="Y12" i="47" s="1"/>
  <c r="U13" i="47"/>
  <c r="V13" i="47"/>
  <c r="Y13" i="47"/>
  <c r="U14" i="47"/>
  <c r="V14" i="47" s="1"/>
  <c r="U15" i="47"/>
  <c r="V15" i="47"/>
  <c r="U16" i="47"/>
  <c r="V16" i="47"/>
  <c r="X16" i="47" s="1"/>
  <c r="Y16" i="47"/>
  <c r="Y17" i="47"/>
  <c r="Y18" i="47"/>
  <c r="Y19" i="47"/>
  <c r="Y20" i="47"/>
  <c r="Y21" i="47"/>
  <c r="Y22" i="47"/>
  <c r="Y23" i="47"/>
  <c r="Y90" i="47"/>
  <c r="Y91" i="47"/>
  <c r="Y92" i="47"/>
  <c r="Y93" i="47"/>
  <c r="Y94" i="47"/>
  <c r="Y95" i="47"/>
  <c r="Y96" i="47"/>
  <c r="Y97" i="47"/>
  <c r="Y98" i="47"/>
  <c r="Y99" i="47"/>
  <c r="Y100" i="47"/>
  <c r="Y101" i="47"/>
  <c r="Y102" i="47"/>
  <c r="Y103" i="47"/>
  <c r="Y104" i="47"/>
  <c r="Y105" i="47"/>
  <c r="Y106" i="47"/>
  <c r="Y107" i="47"/>
  <c r="Y108" i="47"/>
  <c r="Y109" i="47"/>
  <c r="Y110" i="47"/>
  <c r="Y111" i="47"/>
  <c r="Y112" i="47"/>
  <c r="Y113" i="47"/>
  <c r="Y114" i="47"/>
  <c r="Y116" i="47"/>
  <c r="Y117" i="47"/>
  <c r="Y128" i="47" s="1"/>
  <c r="Y118" i="47"/>
  <c r="Y119" i="47"/>
  <c r="Y120" i="47"/>
  <c r="Y121" i="47"/>
  <c r="Y122" i="47"/>
  <c r="Y123" i="47"/>
  <c r="Y124" i="47"/>
  <c r="Y125" i="47"/>
  <c r="Y126" i="47"/>
  <c r="Y127" i="47"/>
  <c r="Y129" i="47"/>
  <c r="Y130" i="47"/>
  <c r="Y131" i="47"/>
  <c r="Y132" i="47"/>
  <c r="Y133" i="47"/>
  <c r="Y134" i="47"/>
  <c r="Y135" i="47"/>
  <c r="Y136" i="47"/>
  <c r="Y137" i="47"/>
  <c r="Y138" i="47"/>
  <c r="Y139" i="47"/>
  <c r="Y140" i="47"/>
  <c r="X143" i="47"/>
  <c r="X145" i="47"/>
  <c r="X146" i="47"/>
  <c r="X147" i="47"/>
  <c r="X148" i="47"/>
  <c r="X149" i="47"/>
  <c r="X150" i="47"/>
  <c r="X151" i="47"/>
  <c r="X152" i="47"/>
  <c r="X153" i="47"/>
  <c r="X154" i="47"/>
  <c r="X158" i="47"/>
  <c r="X159" i="47"/>
  <c r="X160" i="47"/>
  <c r="X161" i="47"/>
  <c r="X162" i="47"/>
  <c r="X163" i="47"/>
  <c r="X164" i="47"/>
  <c r="X165" i="47"/>
  <c r="X166" i="47"/>
  <c r="X167" i="47"/>
  <c r="X169" i="47"/>
  <c r="X171" i="47"/>
  <c r="X172" i="47"/>
  <c r="X173" i="47"/>
  <c r="X174" i="47"/>
  <c r="X175" i="47"/>
  <c r="X176" i="47"/>
  <c r="X177" i="47"/>
  <c r="X178" i="47"/>
  <c r="X179" i="47"/>
  <c r="X180" i="47"/>
  <c r="X183" i="47"/>
  <c r="X184" i="47"/>
  <c r="X185" i="47"/>
  <c r="X186" i="47"/>
  <c r="X187" i="47"/>
  <c r="X188" i="47"/>
  <c r="X189" i="47"/>
  <c r="X190" i="47"/>
  <c r="X191" i="47"/>
  <c r="X192" i="47"/>
  <c r="X193" i="47"/>
  <c r="X196" i="47"/>
  <c r="X197" i="47"/>
  <c r="X198" i="47"/>
  <c r="X199" i="47"/>
  <c r="X200" i="47"/>
  <c r="X201" i="47"/>
  <c r="X202" i="47"/>
  <c r="X203" i="47"/>
  <c r="X204" i="47"/>
  <c r="X205" i="47"/>
  <c r="X206" i="47"/>
  <c r="X208" i="47"/>
  <c r="X209" i="47"/>
  <c r="X210" i="47"/>
  <c r="X220" i="47" s="1"/>
  <c r="X211" i="47"/>
  <c r="X212" i="47"/>
  <c r="X213" i="47"/>
  <c r="X214" i="47"/>
  <c r="X215" i="47"/>
  <c r="X216" i="47"/>
  <c r="X217" i="47"/>
  <c r="X218" i="47"/>
  <c r="X219" i="47"/>
  <c r="X221" i="47"/>
  <c r="X222" i="47"/>
  <c r="X223" i="47"/>
  <c r="X224" i="47"/>
  <c r="X225" i="47"/>
  <c r="X226" i="47"/>
  <c r="X227" i="47"/>
  <c r="X228" i="47"/>
  <c r="X229" i="47"/>
  <c r="X230" i="47"/>
  <c r="X231" i="47"/>
  <c r="X232" i="47"/>
  <c r="X234" i="47"/>
  <c r="X246" i="47" s="1"/>
  <c r="X235" i="47"/>
  <c r="X236" i="47"/>
  <c r="X237" i="47"/>
  <c r="X238" i="47"/>
  <c r="X239" i="47"/>
  <c r="X240" i="47"/>
  <c r="X241" i="47"/>
  <c r="X242" i="47"/>
  <c r="X243" i="47"/>
  <c r="X244" i="47"/>
  <c r="X245" i="47"/>
  <c r="X247" i="47"/>
  <c r="X248" i="47"/>
  <c r="X249" i="47"/>
  <c r="X250" i="47"/>
  <c r="X251" i="47"/>
  <c r="X252" i="47"/>
  <c r="X253" i="47"/>
  <c r="X254" i="47"/>
  <c r="X255" i="47"/>
  <c r="X256" i="47"/>
  <c r="X257" i="47"/>
  <c r="X258" i="47"/>
  <c r="X259" i="47"/>
  <c r="X260" i="47"/>
  <c r="X272" i="47" s="1"/>
  <c r="X261" i="47"/>
  <c r="X262" i="47"/>
  <c r="X271" i="47"/>
  <c r="X77" i="47"/>
  <c r="X78" i="47"/>
  <c r="X79" i="47"/>
  <c r="X80" i="47"/>
  <c r="X81" i="47"/>
  <c r="X82" i="47"/>
  <c r="X83" i="47"/>
  <c r="X84" i="47"/>
  <c r="X85" i="47"/>
  <c r="X86" i="47"/>
  <c r="X87" i="47"/>
  <c r="X88" i="47"/>
  <c r="X64" i="47"/>
  <c r="X76" i="47" s="1"/>
  <c r="X66" i="47"/>
  <c r="X67" i="47"/>
  <c r="X68" i="47"/>
  <c r="X69" i="47"/>
  <c r="X70" i="47"/>
  <c r="X71" i="47"/>
  <c r="X72" i="47"/>
  <c r="X73" i="47"/>
  <c r="X74" i="47"/>
  <c r="X75" i="47"/>
  <c r="X52" i="47"/>
  <c r="X53" i="47"/>
  <c r="X54" i="47"/>
  <c r="X55" i="47"/>
  <c r="X56" i="47"/>
  <c r="X57" i="47"/>
  <c r="X58" i="47"/>
  <c r="X59" i="47"/>
  <c r="X60" i="47"/>
  <c r="X61" i="47"/>
  <c r="X62" i="47"/>
  <c r="X39" i="47"/>
  <c r="X40" i="47"/>
  <c r="X41" i="47"/>
  <c r="X42" i="47"/>
  <c r="X43" i="47"/>
  <c r="X44" i="47"/>
  <c r="X45" i="47"/>
  <c r="X46" i="47"/>
  <c r="X47" i="47"/>
  <c r="X48" i="47"/>
  <c r="X49" i="47"/>
  <c r="X26" i="47"/>
  <c r="X27" i="47"/>
  <c r="X28" i="47"/>
  <c r="X29" i="47"/>
  <c r="X30" i="47"/>
  <c r="X31" i="47"/>
  <c r="X32" i="47"/>
  <c r="X33" i="47"/>
  <c r="X34" i="47"/>
  <c r="X35" i="47"/>
  <c r="X36" i="47"/>
  <c r="X12" i="47"/>
  <c r="X13" i="47"/>
  <c r="X17" i="47"/>
  <c r="X18" i="47"/>
  <c r="X19" i="47"/>
  <c r="X20" i="47"/>
  <c r="X21" i="47"/>
  <c r="X22" i="47"/>
  <c r="X23" i="47"/>
  <c r="X90" i="47"/>
  <c r="X91" i="47"/>
  <c r="X92" i="47"/>
  <c r="X93" i="47"/>
  <c r="X94" i="47"/>
  <c r="X95" i="47"/>
  <c r="X96" i="47"/>
  <c r="X97" i="47"/>
  <c r="X98" i="47"/>
  <c r="X99" i="47"/>
  <c r="X100" i="47"/>
  <c r="X101" i="47"/>
  <c r="X103" i="47"/>
  <c r="X104" i="47"/>
  <c r="X105" i="47"/>
  <c r="X106" i="47"/>
  <c r="X107" i="47"/>
  <c r="X108" i="47"/>
  <c r="X109" i="47"/>
  <c r="X110" i="47"/>
  <c r="X111" i="47"/>
  <c r="X112" i="47"/>
  <c r="X113" i="47"/>
  <c r="X114" i="47"/>
  <c r="X115" i="47"/>
  <c r="X116" i="47"/>
  <c r="X117" i="47"/>
  <c r="X118" i="47"/>
  <c r="X128" i="47" s="1"/>
  <c r="X119" i="47"/>
  <c r="X120" i="47"/>
  <c r="X121" i="47"/>
  <c r="X122" i="47"/>
  <c r="X123" i="47"/>
  <c r="X124" i="47"/>
  <c r="X125" i="47"/>
  <c r="X126" i="47"/>
  <c r="X127" i="47"/>
  <c r="X129" i="47"/>
  <c r="X130" i="47"/>
  <c r="X131" i="47"/>
  <c r="X132" i="47"/>
  <c r="X133" i="47"/>
  <c r="X134" i="47"/>
  <c r="X135" i="47"/>
  <c r="X136" i="47"/>
  <c r="X137" i="47"/>
  <c r="X138" i="47"/>
  <c r="X139" i="47"/>
  <c r="X140" i="47"/>
  <c r="W155" i="47"/>
  <c r="W273" i="47" s="1"/>
  <c r="W168" i="47"/>
  <c r="W181" i="47"/>
  <c r="W194" i="47"/>
  <c r="W207" i="47"/>
  <c r="W220" i="47"/>
  <c r="W233" i="47"/>
  <c r="W246" i="47"/>
  <c r="W259" i="47"/>
  <c r="W272" i="47"/>
  <c r="W89" i="47"/>
  <c r="W76" i="47"/>
  <c r="W63" i="47"/>
  <c r="W50" i="47"/>
  <c r="W37" i="47"/>
  <c r="W24" i="47"/>
  <c r="W102" i="47"/>
  <c r="W115" i="47"/>
  <c r="W128" i="47"/>
  <c r="W141" i="47"/>
  <c r="V145" i="47"/>
  <c r="V146" i="47"/>
  <c r="V147" i="47"/>
  <c r="V148" i="47"/>
  <c r="V149" i="47"/>
  <c r="V150" i="47"/>
  <c r="V151" i="47"/>
  <c r="V152" i="47"/>
  <c r="V153" i="47"/>
  <c r="V154" i="47"/>
  <c r="V158" i="47"/>
  <c r="V159" i="47"/>
  <c r="V160" i="47"/>
  <c r="V161" i="47"/>
  <c r="V162" i="47"/>
  <c r="V163" i="47"/>
  <c r="V164" i="47"/>
  <c r="V165" i="47"/>
  <c r="V166" i="47"/>
  <c r="V167" i="47"/>
  <c r="V171" i="47"/>
  <c r="V172" i="47"/>
  <c r="V173" i="47"/>
  <c r="V174" i="47"/>
  <c r="V175" i="47"/>
  <c r="V176" i="47"/>
  <c r="V177" i="47"/>
  <c r="V178" i="47"/>
  <c r="V179" i="47"/>
  <c r="V180" i="47"/>
  <c r="V181" i="47"/>
  <c r="V184" i="47"/>
  <c r="V185" i="47"/>
  <c r="V186" i="47"/>
  <c r="V187" i="47"/>
  <c r="V188" i="47"/>
  <c r="V189" i="47"/>
  <c r="V190" i="47"/>
  <c r="V191" i="47"/>
  <c r="V192" i="47"/>
  <c r="V193" i="47"/>
  <c r="V197" i="47"/>
  <c r="V198" i="47"/>
  <c r="V199" i="47"/>
  <c r="V200" i="47"/>
  <c r="V201" i="47"/>
  <c r="V202" i="47"/>
  <c r="V203" i="47"/>
  <c r="V204" i="47"/>
  <c r="V205" i="47"/>
  <c r="V206" i="47"/>
  <c r="V208" i="47"/>
  <c r="V209" i="47"/>
  <c r="V210" i="47"/>
  <c r="V211" i="47"/>
  <c r="V212" i="47"/>
  <c r="V213" i="47"/>
  <c r="V214" i="47"/>
  <c r="V215" i="47"/>
  <c r="V216" i="47"/>
  <c r="V217" i="47"/>
  <c r="V218" i="47"/>
  <c r="V219" i="47"/>
  <c r="V221" i="47"/>
  <c r="V222" i="47"/>
  <c r="V223" i="47"/>
  <c r="V224" i="47"/>
  <c r="V225" i="47"/>
  <c r="V226" i="47"/>
  <c r="V227" i="47"/>
  <c r="V228" i="47"/>
  <c r="V229" i="47"/>
  <c r="V230" i="47"/>
  <c r="V231" i="47"/>
  <c r="V232" i="47"/>
  <c r="V233" i="47"/>
  <c r="V234" i="47"/>
  <c r="V235" i="47"/>
  <c r="V236" i="47"/>
  <c r="V246" i="47" s="1"/>
  <c r="V237" i="47"/>
  <c r="V238" i="47"/>
  <c r="V239" i="47"/>
  <c r="V240" i="47"/>
  <c r="V241" i="47"/>
  <c r="V242" i="47"/>
  <c r="V243" i="47"/>
  <c r="V244" i="47"/>
  <c r="V245" i="47"/>
  <c r="V247" i="47"/>
  <c r="V248" i="47"/>
  <c r="V249" i="47"/>
  <c r="V250" i="47"/>
  <c r="V251" i="47"/>
  <c r="V252" i="47"/>
  <c r="V253" i="47"/>
  <c r="V254" i="47"/>
  <c r="V255" i="47"/>
  <c r="V256" i="47"/>
  <c r="V257" i="47"/>
  <c r="V258" i="47"/>
  <c r="V260" i="47"/>
  <c r="V272" i="47" s="1"/>
  <c r="V261" i="47"/>
  <c r="V262" i="47"/>
  <c r="V271" i="47"/>
  <c r="V77" i="47"/>
  <c r="V78" i="47"/>
  <c r="V79" i="47"/>
  <c r="V80" i="47"/>
  <c r="V81" i="47"/>
  <c r="V82" i="47"/>
  <c r="V83" i="47"/>
  <c r="V84" i="47"/>
  <c r="V85" i="47"/>
  <c r="V86" i="47"/>
  <c r="V87" i="47"/>
  <c r="V88" i="47"/>
  <c r="V66" i="47"/>
  <c r="V67" i="47"/>
  <c r="V68" i="47"/>
  <c r="V69" i="47"/>
  <c r="V70" i="47"/>
  <c r="V71" i="47"/>
  <c r="V72" i="47"/>
  <c r="V73" i="47"/>
  <c r="V74" i="47"/>
  <c r="V75" i="47"/>
  <c r="V76" i="47"/>
  <c r="V52" i="47"/>
  <c r="V53" i="47"/>
  <c r="V54" i="47"/>
  <c r="V55" i="47"/>
  <c r="V56" i="47"/>
  <c r="V57" i="47"/>
  <c r="V58" i="47"/>
  <c r="V59" i="47"/>
  <c r="V63" i="47" s="1"/>
  <c r="V60" i="47"/>
  <c r="V61" i="47"/>
  <c r="V62" i="47"/>
  <c r="V40" i="47"/>
  <c r="V41" i="47"/>
  <c r="V42" i="47"/>
  <c r="V43" i="47"/>
  <c r="V44" i="47"/>
  <c r="V45" i="47"/>
  <c r="V46" i="47"/>
  <c r="V47" i="47"/>
  <c r="V48" i="47"/>
  <c r="V49" i="47"/>
  <c r="V26" i="47"/>
  <c r="V27" i="47"/>
  <c r="V28" i="47"/>
  <c r="V29" i="47"/>
  <c r="V30" i="47"/>
  <c r="V31" i="47"/>
  <c r="V32" i="47"/>
  <c r="V33" i="47"/>
  <c r="V34" i="47"/>
  <c r="V35" i="47"/>
  <c r="V36" i="47"/>
  <c r="V17" i="47"/>
  <c r="V18" i="47"/>
  <c r="V19" i="47"/>
  <c r="V20" i="47"/>
  <c r="V21" i="47"/>
  <c r="V22" i="47"/>
  <c r="V23" i="47"/>
  <c r="V90" i="47"/>
  <c r="V91" i="47"/>
  <c r="V92" i="47"/>
  <c r="V93" i="47"/>
  <c r="V94" i="47"/>
  <c r="V95" i="47"/>
  <c r="V96" i="47"/>
  <c r="V97" i="47"/>
  <c r="V98" i="47"/>
  <c r="V99" i="47"/>
  <c r="V100" i="47"/>
  <c r="V101" i="47"/>
  <c r="V103" i="47"/>
  <c r="V115" i="47" s="1"/>
  <c r="V104" i="47"/>
  <c r="V105" i="47"/>
  <c r="V106" i="47"/>
  <c r="V107" i="47"/>
  <c r="V108" i="47"/>
  <c r="V109" i="47"/>
  <c r="V110" i="47"/>
  <c r="V111" i="47"/>
  <c r="V112" i="47"/>
  <c r="V113" i="47"/>
  <c r="V114" i="47"/>
  <c r="V116" i="47"/>
  <c r="V117" i="47"/>
  <c r="V118" i="47"/>
  <c r="V119" i="47"/>
  <c r="V120" i="47"/>
  <c r="V121" i="47"/>
  <c r="V122" i="47"/>
  <c r="V123" i="47"/>
  <c r="V124" i="47"/>
  <c r="V125" i="47"/>
  <c r="V126" i="47"/>
  <c r="V127" i="47"/>
  <c r="V129" i="47"/>
  <c r="V130" i="47"/>
  <c r="V131" i="47"/>
  <c r="V132" i="47"/>
  <c r="V133" i="47"/>
  <c r="V134" i="47"/>
  <c r="V135" i="47"/>
  <c r="V136" i="47"/>
  <c r="V137" i="47"/>
  <c r="V138" i="47"/>
  <c r="V139" i="47"/>
  <c r="V140" i="47"/>
  <c r="U271" i="47"/>
  <c r="U262" i="47"/>
  <c r="U261" i="47"/>
  <c r="U260" i="47"/>
  <c r="U258" i="47"/>
  <c r="U257" i="47"/>
  <c r="U256" i="47"/>
  <c r="U255" i="47"/>
  <c r="U254" i="47"/>
  <c r="U253" i="47"/>
  <c r="U252" i="47"/>
  <c r="U251" i="47"/>
  <c r="U250" i="47"/>
  <c r="U249" i="47"/>
  <c r="U248" i="47"/>
  <c r="U247" i="47"/>
  <c r="U245" i="47"/>
  <c r="U244" i="47"/>
  <c r="U243" i="47"/>
  <c r="U242" i="47"/>
  <c r="U241" i="47"/>
  <c r="U240" i="47"/>
  <c r="U239" i="47"/>
  <c r="U238" i="47"/>
  <c r="U237" i="47"/>
  <c r="U236" i="47"/>
  <c r="U235" i="47"/>
  <c r="U234" i="47"/>
  <c r="U232" i="47"/>
  <c r="U231" i="47"/>
  <c r="U230" i="47"/>
  <c r="U229" i="47"/>
  <c r="U228" i="47"/>
  <c r="U227" i="47"/>
  <c r="U226" i="47"/>
  <c r="U225" i="47"/>
  <c r="U224" i="47"/>
  <c r="U223" i="47"/>
  <c r="U222" i="47"/>
  <c r="U221" i="47"/>
  <c r="U219" i="47"/>
  <c r="U218" i="47"/>
  <c r="U217" i="47"/>
  <c r="U216" i="47"/>
  <c r="U215" i="47"/>
  <c r="U214" i="47"/>
  <c r="U213" i="47"/>
  <c r="U212" i="47"/>
  <c r="U211" i="47"/>
  <c r="U210" i="47"/>
  <c r="U209" i="47"/>
  <c r="U208" i="47"/>
  <c r="U206" i="47"/>
  <c r="U205" i="47"/>
  <c r="U204" i="47"/>
  <c r="U203" i="47"/>
  <c r="U202" i="47"/>
  <c r="U201" i="47"/>
  <c r="U200" i="47"/>
  <c r="U199" i="47"/>
  <c r="U198" i="47"/>
  <c r="U197" i="47"/>
  <c r="U196" i="47"/>
  <c r="U193" i="47"/>
  <c r="U192" i="47"/>
  <c r="U191" i="47"/>
  <c r="U190" i="47"/>
  <c r="U189" i="47"/>
  <c r="U188" i="47"/>
  <c r="U187" i="47"/>
  <c r="U186" i="47"/>
  <c r="U185" i="47"/>
  <c r="U184" i="47"/>
  <c r="U180" i="47"/>
  <c r="U179" i="47"/>
  <c r="U178" i="47"/>
  <c r="U177" i="47"/>
  <c r="U176" i="47"/>
  <c r="U175" i="47"/>
  <c r="U174" i="47"/>
  <c r="U173" i="47"/>
  <c r="U172" i="47"/>
  <c r="U171" i="47"/>
  <c r="U167" i="47"/>
  <c r="U166" i="47"/>
  <c r="U165" i="47"/>
  <c r="U164" i="47"/>
  <c r="U163" i="47"/>
  <c r="U162" i="47"/>
  <c r="U161" i="47"/>
  <c r="U160" i="47"/>
  <c r="U159" i="47"/>
  <c r="U158" i="47"/>
  <c r="U154" i="47"/>
  <c r="U153" i="47"/>
  <c r="U152" i="47"/>
  <c r="U151" i="47"/>
  <c r="U150" i="47"/>
  <c r="U149" i="47"/>
  <c r="U148" i="47"/>
  <c r="U147" i="47"/>
  <c r="U146" i="47"/>
  <c r="U145" i="47"/>
  <c r="U140" i="47"/>
  <c r="U139" i="47"/>
  <c r="U138" i="47"/>
  <c r="U137" i="47"/>
  <c r="U136" i="47"/>
  <c r="U135" i="47"/>
  <c r="U134" i="47"/>
  <c r="U133" i="47"/>
  <c r="U132" i="47"/>
  <c r="U131" i="47"/>
  <c r="U130" i="47"/>
  <c r="U129" i="47"/>
  <c r="U127" i="47"/>
  <c r="U126" i="47"/>
  <c r="U125" i="47"/>
  <c r="U124" i="47"/>
  <c r="U123" i="47"/>
  <c r="U122" i="47"/>
  <c r="U121" i="47"/>
  <c r="U120" i="47"/>
  <c r="U119" i="47"/>
  <c r="U118" i="47"/>
  <c r="U117" i="47"/>
  <c r="U116" i="47"/>
  <c r="U114" i="47"/>
  <c r="U113" i="47"/>
  <c r="U112" i="47"/>
  <c r="U111" i="47"/>
  <c r="U110" i="47"/>
  <c r="U109" i="47"/>
  <c r="U108" i="47"/>
  <c r="U107" i="47"/>
  <c r="U106" i="47"/>
  <c r="U105" i="47"/>
  <c r="U104" i="47"/>
  <c r="U103" i="47"/>
  <c r="U101" i="47"/>
  <c r="U100" i="47"/>
  <c r="U99" i="47"/>
  <c r="U98" i="47"/>
  <c r="U97" i="47"/>
  <c r="U96" i="47"/>
  <c r="U95" i="47"/>
  <c r="U94" i="47"/>
  <c r="U93" i="47"/>
  <c r="U92" i="47"/>
  <c r="U91" i="47"/>
  <c r="U90" i="47"/>
  <c r="U88" i="47"/>
  <c r="U87" i="47"/>
  <c r="U86" i="47"/>
  <c r="U85" i="47"/>
  <c r="U84" i="47"/>
  <c r="U83" i="47"/>
  <c r="U82" i="47"/>
  <c r="U81" i="47"/>
  <c r="U80" i="47"/>
  <c r="U79" i="47"/>
  <c r="U78" i="47"/>
  <c r="U77" i="47"/>
  <c r="U75" i="47"/>
  <c r="U74" i="47"/>
  <c r="U73" i="47"/>
  <c r="U72" i="47"/>
  <c r="U71" i="47"/>
  <c r="U70" i="47"/>
  <c r="U69" i="47"/>
  <c r="U68" i="47"/>
  <c r="U67" i="47"/>
  <c r="U66" i="47"/>
  <c r="U62" i="47"/>
  <c r="U61" i="47"/>
  <c r="U60" i="47"/>
  <c r="U59" i="47"/>
  <c r="U58" i="47"/>
  <c r="U57" i="47"/>
  <c r="U56" i="47"/>
  <c r="U55" i="47"/>
  <c r="U54" i="47"/>
  <c r="U53" i="47"/>
  <c r="U52" i="47"/>
  <c r="U49" i="47"/>
  <c r="U48" i="47"/>
  <c r="U47" i="47"/>
  <c r="U46" i="47"/>
  <c r="U45" i="47"/>
  <c r="U44" i="47"/>
  <c r="U43" i="47"/>
  <c r="U42" i="47"/>
  <c r="U41" i="47"/>
  <c r="U40" i="47"/>
  <c r="U36" i="47"/>
  <c r="U35" i="47"/>
  <c r="U34" i="47"/>
  <c r="U33" i="47"/>
  <c r="U32" i="47"/>
  <c r="U31" i="47"/>
  <c r="U30" i="47"/>
  <c r="U29" i="47"/>
  <c r="U28" i="47"/>
  <c r="U27" i="47"/>
  <c r="U26" i="47"/>
  <c r="U23" i="47"/>
  <c r="U22" i="47"/>
  <c r="U21" i="47"/>
  <c r="U20" i="47"/>
  <c r="U19" i="47"/>
  <c r="U18" i="47"/>
  <c r="U17" i="47"/>
  <c r="U7" i="47"/>
  <c r="W7" i="47" s="1"/>
  <c r="X7" i="47"/>
  <c r="AF8" i="47" s="1"/>
  <c r="U6" i="47"/>
  <c r="X6" i="47"/>
  <c r="AF7" i="47" s="1"/>
  <c r="W6" i="47"/>
  <c r="U5" i="47"/>
  <c r="X5" i="47" s="1"/>
  <c r="AF6" i="47" s="1"/>
  <c r="W5" i="47"/>
  <c r="U4" i="47"/>
  <c r="W4" i="47" s="1"/>
  <c r="X4" i="47"/>
  <c r="AF5" i="47" s="1"/>
  <c r="U3" i="47"/>
  <c r="W3" i="47" s="1"/>
  <c r="U142" i="49"/>
  <c r="V142" i="49" s="1"/>
  <c r="Y142" i="49"/>
  <c r="U143" i="49"/>
  <c r="V143" i="49"/>
  <c r="Y143" i="49" s="1"/>
  <c r="Y144" i="49"/>
  <c r="Y145" i="49"/>
  <c r="Y146" i="49"/>
  <c r="Y147" i="49"/>
  <c r="Y148" i="49"/>
  <c r="Y149" i="49"/>
  <c r="Y150" i="49"/>
  <c r="Y151" i="49"/>
  <c r="Y152" i="49"/>
  <c r="Y153" i="49"/>
  <c r="U155" i="49"/>
  <c r="V155" i="49"/>
  <c r="Y155" i="49"/>
  <c r="U156" i="49"/>
  <c r="V156" i="49" s="1"/>
  <c r="X156" i="49" s="1"/>
  <c r="Y157" i="49"/>
  <c r="Y158" i="49"/>
  <c r="Y159" i="49"/>
  <c r="Y160" i="49"/>
  <c r="Y161" i="49"/>
  <c r="Y162" i="49"/>
  <c r="Y163" i="49"/>
  <c r="Y164" i="49"/>
  <c r="Y165" i="49"/>
  <c r="Y166" i="49"/>
  <c r="U168" i="49"/>
  <c r="V168" i="49" s="1"/>
  <c r="U169" i="49"/>
  <c r="V169" i="49"/>
  <c r="Y169" i="49" s="1"/>
  <c r="Y170" i="49"/>
  <c r="Y171" i="49"/>
  <c r="Y172" i="49"/>
  <c r="Y173" i="49"/>
  <c r="Y174" i="49"/>
  <c r="Y175" i="49"/>
  <c r="Y176" i="49"/>
  <c r="Y177" i="49"/>
  <c r="Y178" i="49"/>
  <c r="Y179" i="49"/>
  <c r="U181" i="49"/>
  <c r="V181" i="49" s="1"/>
  <c r="U182" i="49"/>
  <c r="V182" i="49"/>
  <c r="Y182" i="49" s="1"/>
  <c r="Y183" i="49"/>
  <c r="Y184" i="49"/>
  <c r="Y185" i="49"/>
  <c r="Y186" i="49"/>
  <c r="Y187" i="49"/>
  <c r="Y188" i="49"/>
  <c r="Y189" i="49"/>
  <c r="Y190" i="49"/>
  <c r="Y191" i="49"/>
  <c r="Y192" i="49"/>
  <c r="U194" i="49"/>
  <c r="V194" i="49" s="1"/>
  <c r="Y195" i="49"/>
  <c r="Y196" i="49"/>
  <c r="Y197" i="49"/>
  <c r="Y198" i="49"/>
  <c r="Y199" i="49"/>
  <c r="Y200" i="49"/>
  <c r="Y201" i="49"/>
  <c r="Y202" i="49"/>
  <c r="Y203" i="49"/>
  <c r="Y204" i="49"/>
  <c r="Y206" i="49"/>
  <c r="Y207" i="49"/>
  <c r="Y208" i="49"/>
  <c r="Y209" i="49"/>
  <c r="Y210" i="49"/>
  <c r="Y211" i="49"/>
  <c r="Y212" i="49"/>
  <c r="Y213" i="49"/>
  <c r="Y214" i="49"/>
  <c r="Y215" i="49"/>
  <c r="Y216" i="49"/>
  <c r="Y217" i="49"/>
  <c r="Y218" i="49"/>
  <c r="Y219" i="49"/>
  <c r="Y231" i="49" s="1"/>
  <c r="Y220" i="49"/>
  <c r="Y221" i="49"/>
  <c r="Y222" i="49"/>
  <c r="Y223" i="49"/>
  <c r="Y224" i="49"/>
  <c r="Y225" i="49"/>
  <c r="Y226" i="49"/>
  <c r="Y227" i="49"/>
  <c r="Y228" i="49"/>
  <c r="Y229" i="49"/>
  <c r="Y230" i="49"/>
  <c r="Y232" i="49"/>
  <c r="Y233" i="49"/>
  <c r="Y234" i="49"/>
  <c r="Y235" i="49"/>
  <c r="Y236" i="49"/>
  <c r="Y237" i="49"/>
  <c r="Y238" i="49"/>
  <c r="Y239" i="49"/>
  <c r="Y240" i="49"/>
  <c r="Y241" i="49"/>
  <c r="Y242" i="49"/>
  <c r="Y243" i="49"/>
  <c r="Y245" i="49"/>
  <c r="Y246" i="49"/>
  <c r="Y247" i="49"/>
  <c r="Y248" i="49"/>
  <c r="Y249" i="49"/>
  <c r="Y250" i="49"/>
  <c r="Y251" i="49"/>
  <c r="Y252" i="49"/>
  <c r="Y253" i="49"/>
  <c r="Y254" i="49"/>
  <c r="Y255" i="49"/>
  <c r="Y256" i="49"/>
  <c r="Y258" i="49"/>
  <c r="Y259" i="49"/>
  <c r="Y260" i="49"/>
  <c r="Y269" i="49"/>
  <c r="Y76" i="49"/>
  <c r="Y77" i="49"/>
  <c r="Y78" i="49"/>
  <c r="Y79" i="49"/>
  <c r="Y80" i="49"/>
  <c r="Y81" i="49"/>
  <c r="Y82" i="49"/>
  <c r="Y83" i="49"/>
  <c r="Y84" i="49"/>
  <c r="Y85" i="49"/>
  <c r="Y86" i="49"/>
  <c r="Y87" i="49"/>
  <c r="Y63" i="49"/>
  <c r="Y64" i="49"/>
  <c r="Y65" i="49"/>
  <c r="Y66" i="49"/>
  <c r="Y67" i="49"/>
  <c r="Y68" i="49"/>
  <c r="Y69" i="49"/>
  <c r="Y70" i="49"/>
  <c r="Y71" i="49"/>
  <c r="Y72" i="49"/>
  <c r="Y73" i="49"/>
  <c r="Y74" i="49"/>
  <c r="U50" i="49"/>
  <c r="V50" i="49"/>
  <c r="Y50" i="49"/>
  <c r="U51" i="49"/>
  <c r="V51" i="49"/>
  <c r="Y51" i="49"/>
  <c r="Y52" i="49"/>
  <c r="Y53" i="49"/>
  <c r="Y54" i="49"/>
  <c r="Y55" i="49"/>
  <c r="Y56" i="49"/>
  <c r="Y57" i="49"/>
  <c r="Y58" i="49"/>
  <c r="Y59" i="49"/>
  <c r="Y60" i="49"/>
  <c r="Y61" i="49"/>
  <c r="U38" i="49"/>
  <c r="V38" i="49"/>
  <c r="Y39" i="49"/>
  <c r="Y40" i="49"/>
  <c r="Y41" i="49"/>
  <c r="Y42" i="49"/>
  <c r="Y43" i="49"/>
  <c r="Y44" i="49"/>
  <c r="Y45" i="49"/>
  <c r="Y46" i="49"/>
  <c r="Y47" i="49"/>
  <c r="Y48" i="49"/>
  <c r="U25" i="49"/>
  <c r="V25" i="49"/>
  <c r="X25" i="49" s="1"/>
  <c r="U26" i="49"/>
  <c r="U27" i="49"/>
  <c r="V27" i="49"/>
  <c r="X27" i="49" s="1"/>
  <c r="Y28" i="49"/>
  <c r="Y29" i="49"/>
  <c r="Y30" i="49"/>
  <c r="Y31" i="49"/>
  <c r="Y32" i="49"/>
  <c r="Y33" i="49"/>
  <c r="Y34" i="49"/>
  <c r="Y35" i="49"/>
  <c r="Y36" i="49"/>
  <c r="Y12" i="49"/>
  <c r="Y13" i="49"/>
  <c r="Y14" i="49"/>
  <c r="U15" i="49"/>
  <c r="V15" i="49"/>
  <c r="X15" i="49" s="1"/>
  <c r="U16" i="49"/>
  <c r="V16" i="49" s="1"/>
  <c r="X16" i="49" s="1"/>
  <c r="Y16" i="49"/>
  <c r="Y17" i="49"/>
  <c r="Y18" i="49"/>
  <c r="Y19" i="49"/>
  <c r="Y20" i="49"/>
  <c r="Y21" i="49"/>
  <c r="Y22" i="49"/>
  <c r="Y23" i="49"/>
  <c r="Y89" i="49"/>
  <c r="Y90" i="49"/>
  <c r="Y91" i="49"/>
  <c r="Y92" i="49"/>
  <c r="Y93" i="49"/>
  <c r="Y94" i="49"/>
  <c r="Y95" i="49"/>
  <c r="Y96" i="49"/>
  <c r="Y97" i="49"/>
  <c r="Y98" i="49"/>
  <c r="Y99" i="49"/>
  <c r="Y100" i="49"/>
  <c r="Y102" i="49"/>
  <c r="Y103" i="49"/>
  <c r="Y104" i="49"/>
  <c r="Y105" i="49"/>
  <c r="Y106" i="49"/>
  <c r="Y107" i="49"/>
  <c r="Y108" i="49"/>
  <c r="Y109" i="49"/>
  <c r="Y110" i="49"/>
  <c r="Y111" i="49"/>
  <c r="Y112" i="49"/>
  <c r="Y113" i="49"/>
  <c r="Y115" i="49"/>
  <c r="Y116" i="49"/>
  <c r="Y117" i="49"/>
  <c r="Y118" i="49"/>
  <c r="Y119" i="49"/>
  <c r="Y120" i="49"/>
  <c r="Y121" i="49"/>
  <c r="Y122" i="49"/>
  <c r="Y123" i="49"/>
  <c r="Y124" i="49"/>
  <c r="Y125" i="49"/>
  <c r="Y126" i="49"/>
  <c r="Y128" i="49"/>
  <c r="Y129" i="49"/>
  <c r="Y130" i="49"/>
  <c r="Y131" i="49"/>
  <c r="Y132" i="49"/>
  <c r="Y133" i="49"/>
  <c r="Y134" i="49"/>
  <c r="Y135" i="49"/>
  <c r="Y136" i="49"/>
  <c r="Y137" i="49"/>
  <c r="Y138" i="49"/>
  <c r="Y139" i="49"/>
  <c r="U12" i="49"/>
  <c r="V12" i="49"/>
  <c r="U13" i="49"/>
  <c r="V13" i="49"/>
  <c r="U14" i="49"/>
  <c r="V14" i="49"/>
  <c r="X142" i="49"/>
  <c r="X144" i="49"/>
  <c r="X145" i="49"/>
  <c r="X146" i="49"/>
  <c r="X147" i="49"/>
  <c r="X148" i="49"/>
  <c r="X149" i="49"/>
  <c r="X150" i="49"/>
  <c r="X151" i="49"/>
  <c r="X152" i="49"/>
  <c r="X153" i="49"/>
  <c r="X155" i="49"/>
  <c r="X167" i="49" s="1"/>
  <c r="X157" i="49"/>
  <c r="X158" i="49"/>
  <c r="X159" i="49"/>
  <c r="X160" i="49"/>
  <c r="X161" i="49"/>
  <c r="X162" i="49"/>
  <c r="X163" i="49"/>
  <c r="X164" i="49"/>
  <c r="X165" i="49"/>
  <c r="X166" i="49"/>
  <c r="X170" i="49"/>
  <c r="X171" i="49"/>
  <c r="X172" i="49"/>
  <c r="X173" i="49"/>
  <c r="X174" i="49"/>
  <c r="X175" i="49"/>
  <c r="X176" i="49"/>
  <c r="X177" i="49"/>
  <c r="X178" i="49"/>
  <c r="X179" i="49"/>
  <c r="X182" i="49"/>
  <c r="X183" i="49"/>
  <c r="X184" i="49"/>
  <c r="X185" i="49"/>
  <c r="X186" i="49"/>
  <c r="X187" i="49"/>
  <c r="X188" i="49"/>
  <c r="X189" i="49"/>
  <c r="X190" i="49"/>
  <c r="X191" i="49"/>
  <c r="X192" i="49"/>
  <c r="X195" i="49"/>
  <c r="X196" i="49"/>
  <c r="X197" i="49"/>
  <c r="X198" i="49"/>
  <c r="X199" i="49"/>
  <c r="X200" i="49"/>
  <c r="X201" i="49"/>
  <c r="X202" i="49"/>
  <c r="X203" i="49"/>
  <c r="X204" i="49"/>
  <c r="X206" i="49"/>
  <c r="X207" i="49"/>
  <c r="X208" i="49"/>
  <c r="X209" i="49"/>
  <c r="X210" i="49"/>
  <c r="X211" i="49"/>
  <c r="X212" i="49"/>
  <c r="X213" i="49"/>
  <c r="X214" i="49"/>
  <c r="X215" i="49"/>
  <c r="X216" i="49"/>
  <c r="X217" i="49"/>
  <c r="X218" i="49"/>
  <c r="X219" i="49"/>
  <c r="X231" i="49" s="1"/>
  <c r="X220" i="49"/>
  <c r="X221" i="49"/>
  <c r="X222" i="49"/>
  <c r="X223" i="49"/>
  <c r="X224" i="49"/>
  <c r="X225" i="49"/>
  <c r="X226" i="49"/>
  <c r="X227" i="49"/>
  <c r="X228" i="49"/>
  <c r="X229" i="49"/>
  <c r="X230" i="49"/>
  <c r="X232" i="49"/>
  <c r="X244" i="49" s="1"/>
  <c r="X233" i="49"/>
  <c r="X234" i="49"/>
  <c r="X235" i="49"/>
  <c r="X236" i="49"/>
  <c r="X237" i="49"/>
  <c r="X238" i="49"/>
  <c r="X239" i="49"/>
  <c r="X240" i="49"/>
  <c r="X241" i="49"/>
  <c r="X242" i="49"/>
  <c r="X243" i="49"/>
  <c r="X245" i="49"/>
  <c r="X246" i="49"/>
  <c r="X247" i="49"/>
  <c r="X248" i="49"/>
  <c r="X249" i="49"/>
  <c r="X250" i="49"/>
  <c r="X251" i="49"/>
  <c r="X252" i="49"/>
  <c r="X253" i="49"/>
  <c r="X254" i="49"/>
  <c r="X255" i="49"/>
  <c r="X256" i="49"/>
  <c r="X258" i="49"/>
  <c r="X270" i="49" s="1"/>
  <c r="X259" i="49"/>
  <c r="X260" i="49"/>
  <c r="X269" i="49"/>
  <c r="X76" i="49"/>
  <c r="X88" i="49" s="1"/>
  <c r="X77" i="49"/>
  <c r="X78" i="49"/>
  <c r="X79" i="49"/>
  <c r="X80" i="49"/>
  <c r="X81" i="49"/>
  <c r="X82" i="49"/>
  <c r="X83" i="49"/>
  <c r="X84" i="49"/>
  <c r="X85" i="49"/>
  <c r="X86" i="49"/>
  <c r="X87" i="49"/>
  <c r="X63" i="49"/>
  <c r="X64" i="49"/>
  <c r="X75" i="49" s="1"/>
  <c r="X65" i="49"/>
  <c r="X66" i="49"/>
  <c r="X67" i="49"/>
  <c r="X68" i="49"/>
  <c r="X69" i="49"/>
  <c r="X70" i="49"/>
  <c r="X71" i="49"/>
  <c r="X72" i="49"/>
  <c r="X73" i="49"/>
  <c r="X74" i="49"/>
  <c r="X50" i="49"/>
  <c r="X51" i="49"/>
  <c r="X52" i="49"/>
  <c r="X53" i="49"/>
  <c r="X54" i="49"/>
  <c r="X55" i="49"/>
  <c r="X56" i="49"/>
  <c r="X57" i="49"/>
  <c r="X58" i="49"/>
  <c r="X59" i="49"/>
  <c r="X60" i="49"/>
  <c r="X61" i="49"/>
  <c r="X39" i="49"/>
  <c r="X40" i="49"/>
  <c r="X41" i="49"/>
  <c r="X42" i="49"/>
  <c r="X43" i="49"/>
  <c r="X44" i="49"/>
  <c r="X45" i="49"/>
  <c r="X46" i="49"/>
  <c r="X47" i="49"/>
  <c r="X48" i="49"/>
  <c r="X28" i="49"/>
  <c r="X29" i="49"/>
  <c r="X30" i="49"/>
  <c r="X31" i="49"/>
  <c r="X32" i="49"/>
  <c r="X33" i="49"/>
  <c r="X34" i="49"/>
  <c r="X35" i="49"/>
  <c r="X36" i="49"/>
  <c r="X12" i="49"/>
  <c r="X13" i="49"/>
  <c r="X14" i="49"/>
  <c r="X17" i="49"/>
  <c r="X18" i="49"/>
  <c r="X19" i="49"/>
  <c r="X20" i="49"/>
  <c r="X21" i="49"/>
  <c r="X22" i="49"/>
  <c r="X23" i="49"/>
  <c r="X89" i="49"/>
  <c r="X90" i="49"/>
  <c r="X101" i="49" s="1"/>
  <c r="X91" i="49"/>
  <c r="X92" i="49"/>
  <c r="X93" i="49"/>
  <c r="X94" i="49"/>
  <c r="X95" i="49"/>
  <c r="X96" i="49"/>
  <c r="X97" i="49"/>
  <c r="X98" i="49"/>
  <c r="X99" i="49"/>
  <c r="X100" i="49"/>
  <c r="X102" i="49"/>
  <c r="X103" i="49"/>
  <c r="X104" i="49"/>
  <c r="X105" i="49"/>
  <c r="X106" i="49"/>
  <c r="X107" i="49"/>
  <c r="X108" i="49"/>
  <c r="X109" i="49"/>
  <c r="X110" i="49"/>
  <c r="X111" i="49"/>
  <c r="X112" i="49"/>
  <c r="X113" i="49"/>
  <c r="X115" i="49"/>
  <c r="X116" i="49"/>
  <c r="X117" i="49"/>
  <c r="X118" i="49"/>
  <c r="X119" i="49"/>
  <c r="X120" i="49"/>
  <c r="X121" i="49"/>
  <c r="X122" i="49"/>
  <c r="X123" i="49"/>
  <c r="X124" i="49"/>
  <c r="X125" i="49"/>
  <c r="X126" i="49"/>
  <c r="X128" i="49"/>
  <c r="X129" i="49"/>
  <c r="X130" i="49"/>
  <c r="X131" i="49"/>
  <c r="X132" i="49"/>
  <c r="X133" i="49"/>
  <c r="X134" i="49"/>
  <c r="X140" i="49" s="1"/>
  <c r="X135" i="49"/>
  <c r="X136" i="49"/>
  <c r="X137" i="49"/>
  <c r="X138" i="49"/>
  <c r="X139" i="49"/>
  <c r="W154" i="49"/>
  <c r="W167" i="49"/>
  <c r="W180" i="49"/>
  <c r="W193" i="49"/>
  <c r="W205" i="49"/>
  <c r="W218" i="49"/>
  <c r="W231" i="49"/>
  <c r="W244" i="49"/>
  <c r="W257" i="49"/>
  <c r="W270" i="49"/>
  <c r="W88" i="49"/>
  <c r="W75" i="49"/>
  <c r="W141" i="49" s="1"/>
  <c r="W62" i="49"/>
  <c r="W49" i="49"/>
  <c r="W37" i="49"/>
  <c r="W24" i="49"/>
  <c r="W101" i="49"/>
  <c r="W114" i="49"/>
  <c r="W127" i="49"/>
  <c r="W140" i="49"/>
  <c r="V144" i="49"/>
  <c r="V145" i="49"/>
  <c r="V146" i="49"/>
  <c r="V147" i="49"/>
  <c r="V148" i="49"/>
  <c r="V149" i="49"/>
  <c r="V150" i="49"/>
  <c r="V151" i="49"/>
  <c r="V152" i="49"/>
  <c r="V153" i="49"/>
  <c r="V157" i="49"/>
  <c r="V158" i="49"/>
  <c r="V159" i="49"/>
  <c r="V160" i="49"/>
  <c r="V161" i="49"/>
  <c r="V167" i="49" s="1"/>
  <c r="V162" i="49"/>
  <c r="V163" i="49"/>
  <c r="V164" i="49"/>
  <c r="V165" i="49"/>
  <c r="V166" i="49"/>
  <c r="V170" i="49"/>
  <c r="V171" i="49"/>
  <c r="V172" i="49"/>
  <c r="V173" i="49"/>
  <c r="V174" i="49"/>
  <c r="V175" i="49"/>
  <c r="V176" i="49"/>
  <c r="V177" i="49"/>
  <c r="V178" i="49"/>
  <c r="V179" i="49"/>
  <c r="V183" i="49"/>
  <c r="V184" i="49"/>
  <c r="V185" i="49"/>
  <c r="V186" i="49"/>
  <c r="V187" i="49"/>
  <c r="V188" i="49"/>
  <c r="V189" i="49"/>
  <c r="V190" i="49"/>
  <c r="V191" i="49"/>
  <c r="V192" i="49"/>
  <c r="V195" i="49"/>
  <c r="V196" i="49"/>
  <c r="V197" i="49"/>
  <c r="V198" i="49"/>
  <c r="V199" i="49"/>
  <c r="V200" i="49"/>
  <c r="V201" i="49"/>
  <c r="V202" i="49"/>
  <c r="V203" i="49"/>
  <c r="V204" i="49"/>
  <c r="V206" i="49"/>
  <c r="V218" i="49" s="1"/>
  <c r="V207" i="49"/>
  <c r="V208" i="49"/>
  <c r="V209" i="49"/>
  <c r="V210" i="49"/>
  <c r="V211" i="49"/>
  <c r="V212" i="49"/>
  <c r="V213" i="49"/>
  <c r="V214" i="49"/>
  <c r="V215" i="49"/>
  <c r="V216" i="49"/>
  <c r="V217" i="49"/>
  <c r="V219" i="49"/>
  <c r="V220" i="49"/>
  <c r="V231" i="49" s="1"/>
  <c r="V221" i="49"/>
  <c r="V222" i="49"/>
  <c r="V223" i="49"/>
  <c r="V224" i="49"/>
  <c r="V225" i="49"/>
  <c r="V226" i="49"/>
  <c r="V227" i="49"/>
  <c r="V228" i="49"/>
  <c r="V229" i="49"/>
  <c r="V230" i="49"/>
  <c r="V232" i="49"/>
  <c r="V233" i="49"/>
  <c r="V234" i="49"/>
  <c r="V235" i="49"/>
  <c r="V236" i="49"/>
  <c r="V237" i="49"/>
  <c r="V238" i="49"/>
  <c r="V239" i="49"/>
  <c r="V240" i="49"/>
  <c r="V241" i="49"/>
  <c r="V242" i="49"/>
  <c r="V243" i="49"/>
  <c r="V245" i="49"/>
  <c r="V246" i="49"/>
  <c r="V257" i="49" s="1"/>
  <c r="V247" i="49"/>
  <c r="V248" i="49"/>
  <c r="V249" i="49"/>
  <c r="V250" i="49"/>
  <c r="V251" i="49"/>
  <c r="V252" i="49"/>
  <c r="V253" i="49"/>
  <c r="V254" i="49"/>
  <c r="V255" i="49"/>
  <c r="V256" i="49"/>
  <c r="V258" i="49"/>
  <c r="V259" i="49"/>
  <c r="V260" i="49"/>
  <c r="V269" i="49"/>
  <c r="V270" i="49"/>
  <c r="V76" i="49"/>
  <c r="V77" i="49"/>
  <c r="V78" i="49"/>
  <c r="V79" i="49"/>
  <c r="V80" i="49"/>
  <c r="V81" i="49"/>
  <c r="V82" i="49"/>
  <c r="V83" i="49"/>
  <c r="V84" i="49"/>
  <c r="V85" i="49"/>
  <c r="V86" i="49"/>
  <c r="V87" i="49"/>
  <c r="V63" i="49"/>
  <c r="V64" i="49"/>
  <c r="V65" i="49"/>
  <c r="V66" i="49"/>
  <c r="V67" i="49"/>
  <c r="V68" i="49"/>
  <c r="V69" i="49"/>
  <c r="V70" i="49"/>
  <c r="V71" i="49"/>
  <c r="V72" i="49"/>
  <c r="V73" i="49"/>
  <c r="V74" i="49"/>
  <c r="V52" i="49"/>
  <c r="V53" i="49"/>
  <c r="V54" i="49"/>
  <c r="V55" i="49"/>
  <c r="V56" i="49"/>
  <c r="V57" i="49"/>
  <c r="V58" i="49"/>
  <c r="V59" i="49"/>
  <c r="V60" i="49"/>
  <c r="V61" i="49"/>
  <c r="V39" i="49"/>
  <c r="V40" i="49"/>
  <c r="V41" i="49"/>
  <c r="V42" i="49"/>
  <c r="V43" i="49"/>
  <c r="V44" i="49"/>
  <c r="V45" i="49"/>
  <c r="V46" i="49"/>
  <c r="V47" i="49"/>
  <c r="V48" i="49"/>
  <c r="V28" i="49"/>
  <c r="V29" i="49"/>
  <c r="V30" i="49"/>
  <c r="V31" i="49"/>
  <c r="V32" i="49"/>
  <c r="V33" i="49"/>
  <c r="V34" i="49"/>
  <c r="V35" i="49"/>
  <c r="V36" i="49"/>
  <c r="V17" i="49"/>
  <c r="V18" i="49"/>
  <c r="V19" i="49"/>
  <c r="V20" i="49"/>
  <c r="V21" i="49"/>
  <c r="V22" i="49"/>
  <c r="V23" i="49"/>
  <c r="V89" i="49"/>
  <c r="V90" i="49"/>
  <c r="V91" i="49"/>
  <c r="V92" i="49"/>
  <c r="V93" i="49"/>
  <c r="V94" i="49"/>
  <c r="V95" i="49"/>
  <c r="V101" i="49" s="1"/>
  <c r="V96" i="49"/>
  <c r="V97" i="49"/>
  <c r="V98" i="49"/>
  <c r="V99" i="49"/>
  <c r="V100" i="49"/>
  <c r="V102" i="49"/>
  <c r="V114" i="49" s="1"/>
  <c r="V103" i="49"/>
  <c r="V104" i="49"/>
  <c r="V105" i="49"/>
  <c r="V106" i="49"/>
  <c r="V107" i="49"/>
  <c r="V108" i="49"/>
  <c r="V109" i="49"/>
  <c r="V110" i="49"/>
  <c r="V111" i="49"/>
  <c r="V112" i="49"/>
  <c r="V113" i="49"/>
  <c r="V115" i="49"/>
  <c r="V116" i="49"/>
  <c r="V117" i="49"/>
  <c r="V118" i="49"/>
  <c r="V119" i="49"/>
  <c r="V120" i="49"/>
  <c r="V121" i="49"/>
  <c r="V122" i="49"/>
  <c r="V123" i="49"/>
  <c r="V124" i="49"/>
  <c r="V125" i="49"/>
  <c r="V126" i="49"/>
  <c r="V127" i="49"/>
  <c r="V128" i="49"/>
  <c r="V129" i="49"/>
  <c r="V130" i="49"/>
  <c r="V131" i="49"/>
  <c r="V132" i="49"/>
  <c r="V133" i="49"/>
  <c r="V134" i="49"/>
  <c r="V135" i="49"/>
  <c r="V136" i="49"/>
  <c r="V137" i="49"/>
  <c r="V138" i="49"/>
  <c r="V139" i="49"/>
  <c r="U269" i="49"/>
  <c r="U260" i="49"/>
  <c r="U259" i="49"/>
  <c r="U258" i="49"/>
  <c r="U256" i="49"/>
  <c r="U255" i="49"/>
  <c r="U254" i="49"/>
  <c r="U253" i="49"/>
  <c r="U252" i="49"/>
  <c r="U251" i="49"/>
  <c r="U250" i="49"/>
  <c r="U249" i="49"/>
  <c r="U248" i="49"/>
  <c r="U247" i="49"/>
  <c r="U246" i="49"/>
  <c r="U245" i="49"/>
  <c r="U243" i="49"/>
  <c r="U242" i="49"/>
  <c r="U241" i="49"/>
  <c r="U240" i="49"/>
  <c r="U239" i="49"/>
  <c r="U238" i="49"/>
  <c r="U237" i="49"/>
  <c r="U236" i="49"/>
  <c r="U235" i="49"/>
  <c r="U234" i="49"/>
  <c r="U233" i="49"/>
  <c r="U232" i="49"/>
  <c r="U230" i="49"/>
  <c r="U229" i="49"/>
  <c r="U228" i="49"/>
  <c r="U227" i="49"/>
  <c r="U226" i="49"/>
  <c r="U225" i="49"/>
  <c r="U224" i="49"/>
  <c r="U223" i="49"/>
  <c r="U222" i="49"/>
  <c r="U221" i="49"/>
  <c r="U220" i="49"/>
  <c r="U219" i="49"/>
  <c r="U217" i="49"/>
  <c r="U216" i="49"/>
  <c r="U215" i="49"/>
  <c r="U214" i="49"/>
  <c r="U213" i="49"/>
  <c r="U212" i="49"/>
  <c r="U211" i="49"/>
  <c r="U210" i="49"/>
  <c r="U209" i="49"/>
  <c r="U208" i="49"/>
  <c r="U207" i="49"/>
  <c r="U206" i="49"/>
  <c r="U204" i="49"/>
  <c r="U203" i="49"/>
  <c r="U202" i="49"/>
  <c r="U201" i="49"/>
  <c r="U200" i="49"/>
  <c r="U199" i="49"/>
  <c r="U198" i="49"/>
  <c r="U197" i="49"/>
  <c r="U196" i="49"/>
  <c r="U195" i="49"/>
  <c r="U192" i="49"/>
  <c r="U191" i="49"/>
  <c r="U190" i="49"/>
  <c r="U189" i="49"/>
  <c r="U188" i="49"/>
  <c r="U187" i="49"/>
  <c r="U186" i="49"/>
  <c r="U185" i="49"/>
  <c r="U184" i="49"/>
  <c r="U183" i="49"/>
  <c r="U179" i="49"/>
  <c r="U178" i="49"/>
  <c r="U177" i="49"/>
  <c r="U176" i="49"/>
  <c r="U175" i="49"/>
  <c r="U174" i="49"/>
  <c r="U173" i="49"/>
  <c r="U172" i="49"/>
  <c r="U171" i="49"/>
  <c r="U170" i="49"/>
  <c r="U166" i="49"/>
  <c r="U165" i="49"/>
  <c r="U164" i="49"/>
  <c r="U163" i="49"/>
  <c r="U162" i="49"/>
  <c r="U161" i="49"/>
  <c r="U160" i="49"/>
  <c r="U159" i="49"/>
  <c r="U158" i="49"/>
  <c r="U157" i="49"/>
  <c r="U153" i="49"/>
  <c r="U152" i="49"/>
  <c r="U151" i="49"/>
  <c r="U150" i="49"/>
  <c r="U149" i="49"/>
  <c r="U148" i="49"/>
  <c r="U147" i="49"/>
  <c r="U146" i="49"/>
  <c r="U145" i="49"/>
  <c r="U144" i="49"/>
  <c r="U139" i="49"/>
  <c r="U138" i="49"/>
  <c r="U137" i="49"/>
  <c r="U136" i="49"/>
  <c r="U135" i="49"/>
  <c r="U134" i="49"/>
  <c r="U133" i="49"/>
  <c r="U132" i="49"/>
  <c r="U131" i="49"/>
  <c r="U130" i="49"/>
  <c r="U129" i="49"/>
  <c r="U128" i="49"/>
  <c r="U126" i="49"/>
  <c r="U125" i="49"/>
  <c r="U124" i="49"/>
  <c r="U123" i="49"/>
  <c r="U122" i="49"/>
  <c r="U121" i="49"/>
  <c r="U120" i="49"/>
  <c r="U119" i="49"/>
  <c r="U118" i="49"/>
  <c r="U117" i="49"/>
  <c r="U116" i="49"/>
  <c r="U115" i="49"/>
  <c r="U113" i="49"/>
  <c r="U112" i="49"/>
  <c r="U111" i="49"/>
  <c r="U110" i="49"/>
  <c r="U109" i="49"/>
  <c r="U108" i="49"/>
  <c r="U107" i="49"/>
  <c r="U106" i="49"/>
  <c r="U105" i="49"/>
  <c r="U104" i="49"/>
  <c r="U103" i="49"/>
  <c r="U102" i="49"/>
  <c r="U100" i="49"/>
  <c r="U99" i="49"/>
  <c r="U98" i="49"/>
  <c r="U97" i="49"/>
  <c r="U96" i="49"/>
  <c r="U95" i="49"/>
  <c r="U94" i="49"/>
  <c r="U93" i="49"/>
  <c r="U92" i="49"/>
  <c r="U91" i="49"/>
  <c r="U90" i="49"/>
  <c r="U89" i="49"/>
  <c r="U87" i="49"/>
  <c r="U86" i="49"/>
  <c r="U85" i="49"/>
  <c r="U84" i="49"/>
  <c r="U83" i="49"/>
  <c r="U82" i="49"/>
  <c r="U81" i="49"/>
  <c r="U80" i="49"/>
  <c r="U79" i="49"/>
  <c r="U78" i="49"/>
  <c r="U77" i="49"/>
  <c r="U76" i="49"/>
  <c r="U74" i="49"/>
  <c r="U73" i="49"/>
  <c r="U72" i="49"/>
  <c r="U71" i="49"/>
  <c r="U70" i="49"/>
  <c r="U69" i="49"/>
  <c r="U68" i="49"/>
  <c r="U67" i="49"/>
  <c r="U66" i="49"/>
  <c r="U65" i="49"/>
  <c r="U64" i="49"/>
  <c r="U63" i="49"/>
  <c r="U61" i="49"/>
  <c r="U60" i="49"/>
  <c r="U59" i="49"/>
  <c r="U58" i="49"/>
  <c r="U57" i="49"/>
  <c r="U56" i="49"/>
  <c r="U55" i="49"/>
  <c r="U54" i="49"/>
  <c r="U53" i="49"/>
  <c r="U52" i="49"/>
  <c r="U48" i="49"/>
  <c r="U47" i="49"/>
  <c r="U46" i="49"/>
  <c r="U45" i="49"/>
  <c r="U44" i="49"/>
  <c r="U43" i="49"/>
  <c r="U42" i="49"/>
  <c r="U41" i="49"/>
  <c r="U40" i="49"/>
  <c r="U39" i="49"/>
  <c r="U36" i="49"/>
  <c r="U35" i="49"/>
  <c r="U34" i="49"/>
  <c r="U33" i="49"/>
  <c r="U32" i="49"/>
  <c r="U31" i="49"/>
  <c r="U30" i="49"/>
  <c r="U29" i="49"/>
  <c r="U28" i="49"/>
  <c r="U23" i="49"/>
  <c r="U22" i="49"/>
  <c r="U21" i="49"/>
  <c r="U20" i="49"/>
  <c r="U19" i="49"/>
  <c r="U18" i="49"/>
  <c r="U17" i="49"/>
  <c r="U7" i="49"/>
  <c r="X7" i="49" s="1"/>
  <c r="AF8" i="49" s="1"/>
  <c r="U6" i="49"/>
  <c r="X6" i="49" s="1"/>
  <c r="AF7" i="49" s="1"/>
  <c r="W6" i="49"/>
  <c r="U5" i="49"/>
  <c r="W5" i="49" s="1"/>
  <c r="X5" i="49"/>
  <c r="AF6" i="49" s="1"/>
  <c r="U4" i="49"/>
  <c r="X4" i="49"/>
  <c r="AF5" i="49" s="1"/>
  <c r="W4" i="49"/>
  <c r="U3" i="49"/>
  <c r="U143" i="50"/>
  <c r="V143" i="50" s="1"/>
  <c r="U144" i="50"/>
  <c r="V144" i="50"/>
  <c r="Y145" i="50"/>
  <c r="Y146" i="50"/>
  <c r="Y147" i="50"/>
  <c r="Y148" i="50"/>
  <c r="Y149" i="50"/>
  <c r="Y150" i="50"/>
  <c r="Y151" i="50"/>
  <c r="Y152" i="50"/>
  <c r="Y153" i="50"/>
  <c r="Y154" i="50"/>
  <c r="U156" i="50"/>
  <c r="V156" i="50"/>
  <c r="U157" i="50"/>
  <c r="V157" i="50"/>
  <c r="Y157" i="50"/>
  <c r="Y158" i="50"/>
  <c r="Y159" i="50"/>
  <c r="Y160" i="50"/>
  <c r="Y161" i="50"/>
  <c r="Y162" i="50"/>
  <c r="Y163" i="50"/>
  <c r="Y164" i="50"/>
  <c r="Y165" i="50"/>
  <c r="Y166" i="50"/>
  <c r="Y167" i="50"/>
  <c r="U77" i="50"/>
  <c r="V77" i="50"/>
  <c r="Y77" i="50" s="1"/>
  <c r="U78" i="50"/>
  <c r="V78" i="50"/>
  <c r="Y78" i="50"/>
  <c r="U79" i="50"/>
  <c r="V79" i="50"/>
  <c r="X79" i="50" s="1"/>
  <c r="Y80" i="50"/>
  <c r="Y81" i="50"/>
  <c r="Y82" i="50"/>
  <c r="Y83" i="50"/>
  <c r="Y84" i="50"/>
  <c r="Y85" i="50"/>
  <c r="Y86" i="50"/>
  <c r="Y87" i="50"/>
  <c r="Y88" i="50"/>
  <c r="U64" i="50"/>
  <c r="V64" i="50"/>
  <c r="Y64" i="50"/>
  <c r="U65" i="50"/>
  <c r="V65" i="50" s="1"/>
  <c r="U66" i="50"/>
  <c r="V66" i="50"/>
  <c r="U67" i="50"/>
  <c r="V67" i="50"/>
  <c r="Y67" i="50"/>
  <c r="U68" i="50"/>
  <c r="V68" i="50"/>
  <c r="Y68" i="50" s="1"/>
  <c r="Y69" i="50"/>
  <c r="Y70" i="50"/>
  <c r="Y71" i="50"/>
  <c r="Y72" i="50"/>
  <c r="Y73" i="50"/>
  <c r="Y74" i="50"/>
  <c r="Y75" i="50"/>
  <c r="U51" i="50"/>
  <c r="V51" i="50" s="1"/>
  <c r="U52" i="50"/>
  <c r="V52" i="50"/>
  <c r="X52" i="50" s="1"/>
  <c r="U53" i="50"/>
  <c r="V53" i="50" s="1"/>
  <c r="X53" i="50" s="1"/>
  <c r="Y53" i="50"/>
  <c r="Y54" i="50"/>
  <c r="Y55" i="50"/>
  <c r="Y56" i="50"/>
  <c r="Y57" i="50"/>
  <c r="Y58" i="50"/>
  <c r="Y59" i="50"/>
  <c r="Y60" i="50"/>
  <c r="Y61" i="50"/>
  <c r="Y62" i="50"/>
  <c r="U38" i="50"/>
  <c r="V38" i="50"/>
  <c r="Y38" i="50" s="1"/>
  <c r="U39" i="50"/>
  <c r="V39" i="50"/>
  <c r="Y39" i="50"/>
  <c r="Y40" i="50"/>
  <c r="Y41" i="50"/>
  <c r="Y42" i="50"/>
  <c r="Y43" i="50"/>
  <c r="Y44" i="50"/>
  <c r="Y45" i="50"/>
  <c r="Y46" i="50"/>
  <c r="Y47" i="50"/>
  <c r="Y48" i="50"/>
  <c r="Y49" i="50"/>
  <c r="U25" i="50"/>
  <c r="V25" i="50" s="1"/>
  <c r="U26" i="50"/>
  <c r="V26" i="50"/>
  <c r="Y27" i="50"/>
  <c r="Y28" i="50"/>
  <c r="Y29" i="50"/>
  <c r="Y30" i="50"/>
  <c r="Y31" i="50"/>
  <c r="Y32" i="50"/>
  <c r="Y33" i="50"/>
  <c r="Y34" i="50"/>
  <c r="Y35" i="50"/>
  <c r="Y36" i="50"/>
  <c r="U13" i="50"/>
  <c r="V13" i="50"/>
  <c r="U14" i="50"/>
  <c r="V14" i="50" s="1"/>
  <c r="Y15" i="50"/>
  <c r="Y16" i="50"/>
  <c r="Y17" i="50"/>
  <c r="Y18" i="50"/>
  <c r="Y19" i="50"/>
  <c r="Y20" i="50"/>
  <c r="Y21" i="50"/>
  <c r="Y22" i="50"/>
  <c r="Y23" i="50"/>
  <c r="Y90" i="50"/>
  <c r="Y91" i="50"/>
  <c r="Y92" i="50"/>
  <c r="Y93" i="50"/>
  <c r="Y94" i="50"/>
  <c r="Y95" i="50"/>
  <c r="Y96" i="50"/>
  <c r="Y97" i="50"/>
  <c r="Y98" i="50"/>
  <c r="Y99" i="50"/>
  <c r="Y100" i="50"/>
  <c r="Y101" i="50"/>
  <c r="Y103" i="50"/>
  <c r="Y104" i="50"/>
  <c r="Y105" i="50"/>
  <c r="Y106" i="50"/>
  <c r="Y107" i="50"/>
  <c r="Y108" i="50"/>
  <c r="Y109" i="50"/>
  <c r="Y115" i="50" s="1"/>
  <c r="Y110" i="50"/>
  <c r="Y111" i="50"/>
  <c r="Y112" i="50"/>
  <c r="Y113" i="50"/>
  <c r="Y114" i="50"/>
  <c r="Y116" i="50"/>
  <c r="Y117" i="50"/>
  <c r="Y118" i="50"/>
  <c r="Y119" i="50"/>
  <c r="Y120" i="50"/>
  <c r="Y121" i="50"/>
  <c r="Y122" i="50"/>
  <c r="Y123" i="50"/>
  <c r="Y124" i="50"/>
  <c r="Y125" i="50"/>
  <c r="Y126" i="50"/>
  <c r="Y127" i="50"/>
  <c r="Y129" i="50"/>
  <c r="Y130" i="50"/>
  <c r="Y131" i="50"/>
  <c r="Y132" i="50"/>
  <c r="Y133" i="50"/>
  <c r="Y134" i="50"/>
  <c r="Y135" i="50"/>
  <c r="Y136" i="50"/>
  <c r="Y137" i="50"/>
  <c r="Y138" i="50"/>
  <c r="Y139" i="50"/>
  <c r="Y140" i="50"/>
  <c r="Y141" i="50"/>
  <c r="X145" i="50"/>
  <c r="X146" i="50"/>
  <c r="X147" i="50"/>
  <c r="X148" i="50"/>
  <c r="X149" i="50"/>
  <c r="X150" i="50"/>
  <c r="X151" i="50"/>
  <c r="X152" i="50"/>
  <c r="X153" i="50"/>
  <c r="X154" i="50"/>
  <c r="X157" i="50"/>
  <c r="X158" i="50"/>
  <c r="X159" i="50"/>
  <c r="X160" i="50"/>
  <c r="X161" i="50"/>
  <c r="X162" i="50"/>
  <c r="X163" i="50"/>
  <c r="X164" i="50"/>
  <c r="X165" i="50"/>
  <c r="X166" i="50"/>
  <c r="X167" i="50"/>
  <c r="X77" i="50"/>
  <c r="X78" i="50"/>
  <c r="X80" i="50"/>
  <c r="X81" i="50"/>
  <c r="X82" i="50"/>
  <c r="X83" i="50"/>
  <c r="X84" i="50"/>
  <c r="X85" i="50"/>
  <c r="X86" i="50"/>
  <c r="X87" i="50"/>
  <c r="X88" i="50"/>
  <c r="X64" i="50"/>
  <c r="X67" i="50"/>
  <c r="X68" i="50"/>
  <c r="X69" i="50"/>
  <c r="X70" i="50"/>
  <c r="X71" i="50"/>
  <c r="X72" i="50"/>
  <c r="X73" i="50"/>
  <c r="X74" i="50"/>
  <c r="X75" i="50"/>
  <c r="X54" i="50"/>
  <c r="X55" i="50"/>
  <c r="X56" i="50"/>
  <c r="X57" i="50"/>
  <c r="X58" i="50"/>
  <c r="X59" i="50"/>
  <c r="X60" i="50"/>
  <c r="X61" i="50"/>
  <c r="X62" i="50"/>
  <c r="X38" i="50"/>
  <c r="X39" i="50"/>
  <c r="X40" i="50"/>
  <c r="X41" i="50"/>
  <c r="X42" i="50"/>
  <c r="X43" i="50"/>
  <c r="X44" i="50"/>
  <c r="X45" i="50"/>
  <c r="X46" i="50"/>
  <c r="X47" i="50"/>
  <c r="X48" i="50"/>
  <c r="X49" i="50"/>
  <c r="X27" i="50"/>
  <c r="X28" i="50"/>
  <c r="X29" i="50"/>
  <c r="X30" i="50"/>
  <c r="X31" i="50"/>
  <c r="X32" i="50"/>
  <c r="X33" i="50"/>
  <c r="X34" i="50"/>
  <c r="X35" i="50"/>
  <c r="X36" i="50"/>
  <c r="X13" i="50"/>
  <c r="X15" i="50"/>
  <c r="X16" i="50"/>
  <c r="X17" i="50"/>
  <c r="X18" i="50"/>
  <c r="X19" i="50"/>
  <c r="X20" i="50"/>
  <c r="X21" i="50"/>
  <c r="X22" i="50"/>
  <c r="X23" i="50"/>
  <c r="X90" i="50"/>
  <c r="X91" i="50"/>
  <c r="X92" i="50"/>
  <c r="X93" i="50"/>
  <c r="X94" i="50"/>
  <c r="X95" i="50"/>
  <c r="X96" i="50"/>
  <c r="X97" i="50"/>
  <c r="X98" i="50"/>
  <c r="X99" i="50"/>
  <c r="X100" i="50"/>
  <c r="X101" i="50"/>
  <c r="X103" i="50"/>
  <c r="X104" i="50"/>
  <c r="X105" i="50"/>
  <c r="X106" i="50"/>
  <c r="X107" i="50"/>
  <c r="X108" i="50"/>
  <c r="X109" i="50"/>
  <c r="X110" i="50"/>
  <c r="X111" i="50"/>
  <c r="X112" i="50"/>
  <c r="X113" i="50"/>
  <c r="X114" i="50"/>
  <c r="X116" i="50"/>
  <c r="X117" i="50"/>
  <c r="X128" i="50" s="1"/>
  <c r="X118" i="50"/>
  <c r="X119" i="50"/>
  <c r="X120" i="50"/>
  <c r="X121" i="50"/>
  <c r="X122" i="50"/>
  <c r="X123" i="50"/>
  <c r="X124" i="50"/>
  <c r="X125" i="50"/>
  <c r="X126" i="50"/>
  <c r="X127" i="50"/>
  <c r="X129" i="50"/>
  <c r="X130" i="50"/>
  <c r="X131" i="50"/>
  <c r="X132" i="50"/>
  <c r="X133" i="50"/>
  <c r="X134" i="50"/>
  <c r="X135" i="50"/>
  <c r="X141" i="50" s="1"/>
  <c r="X136" i="50"/>
  <c r="X137" i="50"/>
  <c r="X138" i="50"/>
  <c r="X139" i="50"/>
  <c r="X140" i="50"/>
  <c r="W155" i="50"/>
  <c r="W260" i="50"/>
  <c r="W89" i="50"/>
  <c r="W76" i="50"/>
  <c r="W63" i="50"/>
  <c r="W50" i="50"/>
  <c r="W37" i="50"/>
  <c r="W24" i="50"/>
  <c r="W102" i="50"/>
  <c r="W115" i="50"/>
  <c r="W128" i="50"/>
  <c r="W141" i="50"/>
  <c r="V145" i="50"/>
  <c r="V146" i="50"/>
  <c r="V147" i="50"/>
  <c r="V148" i="50"/>
  <c r="V149" i="50"/>
  <c r="V150" i="50"/>
  <c r="V151" i="50"/>
  <c r="V152" i="50"/>
  <c r="V153" i="50"/>
  <c r="V154" i="50"/>
  <c r="V158" i="50"/>
  <c r="V159" i="50"/>
  <c r="V160" i="50"/>
  <c r="V161" i="50"/>
  <c r="V162" i="50"/>
  <c r="V163" i="50"/>
  <c r="V164" i="50"/>
  <c r="V165" i="50"/>
  <c r="V166" i="50"/>
  <c r="V167" i="50"/>
  <c r="V80" i="50"/>
  <c r="V81" i="50"/>
  <c r="V82" i="50"/>
  <c r="V83" i="50"/>
  <c r="V84" i="50"/>
  <c r="V85" i="50"/>
  <c r="V86" i="50"/>
  <c r="V87" i="50"/>
  <c r="V88" i="50"/>
  <c r="V69" i="50"/>
  <c r="V70" i="50"/>
  <c r="V71" i="50"/>
  <c r="V72" i="50"/>
  <c r="V73" i="50"/>
  <c r="V74" i="50"/>
  <c r="V75" i="50"/>
  <c r="V54" i="50"/>
  <c r="V55" i="50"/>
  <c r="V56" i="50"/>
  <c r="V57" i="50"/>
  <c r="V58" i="50"/>
  <c r="V59" i="50"/>
  <c r="V60" i="50"/>
  <c r="V61" i="50"/>
  <c r="V62" i="50"/>
  <c r="V40" i="50"/>
  <c r="V41" i="50"/>
  <c r="V42" i="50"/>
  <c r="V43" i="50"/>
  <c r="V44" i="50"/>
  <c r="V45" i="50"/>
  <c r="V46" i="50"/>
  <c r="V47" i="50"/>
  <c r="V48" i="50"/>
  <c r="V49" i="50"/>
  <c r="V27" i="50"/>
  <c r="V28" i="50"/>
  <c r="V29" i="50"/>
  <c r="V30" i="50"/>
  <c r="V31" i="50"/>
  <c r="V32" i="50"/>
  <c r="V33" i="50"/>
  <c r="V34" i="50"/>
  <c r="V35" i="50"/>
  <c r="V36" i="50"/>
  <c r="V15" i="50"/>
  <c r="V16" i="50"/>
  <c r="V17" i="50"/>
  <c r="V18" i="50"/>
  <c r="V19" i="50"/>
  <c r="V20" i="50"/>
  <c r="V21" i="50"/>
  <c r="V22" i="50"/>
  <c r="V23" i="50"/>
  <c r="V90" i="50"/>
  <c r="V91" i="50"/>
  <c r="V92" i="50"/>
  <c r="V93" i="50"/>
  <c r="V94" i="50"/>
  <c r="V95" i="50"/>
  <c r="V96" i="50"/>
  <c r="V102" i="50" s="1"/>
  <c r="V97" i="50"/>
  <c r="V98" i="50"/>
  <c r="V99" i="50"/>
  <c r="V100" i="50"/>
  <c r="V101" i="50"/>
  <c r="V103" i="50"/>
  <c r="V115" i="50" s="1"/>
  <c r="V104" i="50"/>
  <c r="V105" i="50"/>
  <c r="V106" i="50"/>
  <c r="V107" i="50"/>
  <c r="V108" i="50"/>
  <c r="V109" i="50"/>
  <c r="V110" i="50"/>
  <c r="V111" i="50"/>
  <c r="V112" i="50"/>
  <c r="V113" i="50"/>
  <c r="V114" i="50"/>
  <c r="V116" i="50"/>
  <c r="V117" i="50"/>
  <c r="V118" i="50"/>
  <c r="V119" i="50"/>
  <c r="V120" i="50"/>
  <c r="V121" i="50"/>
  <c r="V122" i="50"/>
  <c r="V123" i="50"/>
  <c r="V124" i="50"/>
  <c r="V125" i="50"/>
  <c r="V126" i="50"/>
  <c r="V127" i="50"/>
  <c r="V128" i="50"/>
  <c r="V129" i="50"/>
  <c r="V130" i="50"/>
  <c r="V131" i="50"/>
  <c r="V132" i="50"/>
  <c r="V133" i="50"/>
  <c r="V134" i="50"/>
  <c r="V135" i="50"/>
  <c r="V136" i="50"/>
  <c r="V137" i="50"/>
  <c r="V138" i="50"/>
  <c r="V139" i="50"/>
  <c r="V140" i="50"/>
  <c r="U167" i="50"/>
  <c r="U166" i="50"/>
  <c r="U165" i="50"/>
  <c r="U164" i="50"/>
  <c r="U163" i="50"/>
  <c r="U162" i="50"/>
  <c r="U161" i="50"/>
  <c r="U160" i="50"/>
  <c r="U159" i="50"/>
  <c r="U158" i="50"/>
  <c r="U154" i="50"/>
  <c r="U153" i="50"/>
  <c r="U152" i="50"/>
  <c r="U151" i="50"/>
  <c r="U150" i="50"/>
  <c r="U149" i="50"/>
  <c r="U148" i="50"/>
  <c r="U147" i="50"/>
  <c r="U146" i="50"/>
  <c r="U145" i="50"/>
  <c r="U140" i="50"/>
  <c r="U139" i="50"/>
  <c r="U138" i="50"/>
  <c r="U137" i="50"/>
  <c r="U136" i="50"/>
  <c r="U135" i="50"/>
  <c r="U134" i="50"/>
  <c r="U133" i="50"/>
  <c r="U132" i="50"/>
  <c r="U131" i="50"/>
  <c r="U130" i="50"/>
  <c r="U129" i="50"/>
  <c r="U127" i="50"/>
  <c r="U126" i="50"/>
  <c r="U125" i="50"/>
  <c r="U124" i="50"/>
  <c r="U123" i="50"/>
  <c r="U122" i="50"/>
  <c r="U121" i="50"/>
  <c r="U120" i="50"/>
  <c r="U119" i="50"/>
  <c r="U118" i="50"/>
  <c r="U117" i="50"/>
  <c r="U116" i="50"/>
  <c r="U114" i="50"/>
  <c r="U113" i="50"/>
  <c r="U112" i="50"/>
  <c r="U111" i="50"/>
  <c r="U110" i="50"/>
  <c r="U109" i="50"/>
  <c r="U108" i="50"/>
  <c r="U107" i="50"/>
  <c r="U106" i="50"/>
  <c r="U105" i="50"/>
  <c r="U104" i="50"/>
  <c r="U103" i="50"/>
  <c r="U101" i="50"/>
  <c r="U100" i="50"/>
  <c r="U99" i="50"/>
  <c r="U98" i="50"/>
  <c r="U97" i="50"/>
  <c r="U96" i="50"/>
  <c r="U95" i="50"/>
  <c r="U94" i="50"/>
  <c r="U93" i="50"/>
  <c r="U92" i="50"/>
  <c r="U91" i="50"/>
  <c r="U90" i="50"/>
  <c r="U88" i="50"/>
  <c r="U87" i="50"/>
  <c r="U86" i="50"/>
  <c r="U85" i="50"/>
  <c r="U84" i="50"/>
  <c r="U83" i="50"/>
  <c r="U82" i="50"/>
  <c r="U81" i="50"/>
  <c r="U80" i="50"/>
  <c r="U75" i="50"/>
  <c r="U74" i="50"/>
  <c r="U73" i="50"/>
  <c r="U72" i="50"/>
  <c r="U71" i="50"/>
  <c r="U70" i="50"/>
  <c r="U69" i="50"/>
  <c r="U62" i="50"/>
  <c r="U61" i="50"/>
  <c r="U60" i="50"/>
  <c r="U59" i="50"/>
  <c r="U58" i="50"/>
  <c r="U57" i="50"/>
  <c r="U56" i="50"/>
  <c r="U55" i="50"/>
  <c r="U54" i="50"/>
  <c r="U49" i="50"/>
  <c r="U48" i="50"/>
  <c r="U47" i="50"/>
  <c r="U46" i="50"/>
  <c r="U45" i="50"/>
  <c r="U44" i="50"/>
  <c r="U43" i="50"/>
  <c r="U42" i="50"/>
  <c r="U41" i="50"/>
  <c r="U40" i="50"/>
  <c r="U36" i="50"/>
  <c r="U35" i="50"/>
  <c r="U34" i="50"/>
  <c r="U33" i="50"/>
  <c r="U32" i="50"/>
  <c r="U31" i="50"/>
  <c r="U30" i="50"/>
  <c r="U29" i="50"/>
  <c r="U28" i="50"/>
  <c r="U27" i="50"/>
  <c r="U23" i="50"/>
  <c r="U22" i="50"/>
  <c r="U21" i="50"/>
  <c r="U20" i="50"/>
  <c r="U19" i="50"/>
  <c r="U18" i="50"/>
  <c r="U17" i="50"/>
  <c r="U16" i="50"/>
  <c r="U15" i="50"/>
  <c r="U7" i="50"/>
  <c r="U6" i="50"/>
  <c r="X6" i="50" s="1"/>
  <c r="AH7" i="50" s="1"/>
  <c r="W6" i="50"/>
  <c r="U5" i="50"/>
  <c r="W5" i="50" s="1"/>
  <c r="AG6" i="50" s="1"/>
  <c r="X5" i="50"/>
  <c r="AH6" i="50" s="1"/>
  <c r="U4" i="50"/>
  <c r="X4" i="50"/>
  <c r="AH5" i="50" s="1"/>
  <c r="W4" i="50"/>
  <c r="AG5" i="50"/>
  <c r="U3" i="50"/>
  <c r="U143" i="52"/>
  <c r="V143" i="52" s="1"/>
  <c r="Y144" i="52"/>
  <c r="Y145" i="52"/>
  <c r="Y146" i="52"/>
  <c r="Y147" i="52"/>
  <c r="Y148" i="52"/>
  <c r="Y149" i="52"/>
  <c r="Y150" i="52"/>
  <c r="Y151" i="52"/>
  <c r="Y152" i="52"/>
  <c r="Y153" i="52"/>
  <c r="Y156" i="52"/>
  <c r="Y157" i="52"/>
  <c r="Y158" i="52"/>
  <c r="Y159" i="52"/>
  <c r="Y160" i="52"/>
  <c r="Y161" i="52"/>
  <c r="Y162" i="52"/>
  <c r="Y163" i="52"/>
  <c r="Y164" i="52"/>
  <c r="Y165" i="52"/>
  <c r="Y166" i="52"/>
  <c r="Y167" i="52"/>
  <c r="Y169" i="52"/>
  <c r="Y170" i="52"/>
  <c r="Y171" i="52"/>
  <c r="Y172" i="52"/>
  <c r="Y173" i="52"/>
  <c r="Y174" i="52"/>
  <c r="Y175" i="52"/>
  <c r="Y176" i="52"/>
  <c r="Y177" i="52"/>
  <c r="Y178" i="52"/>
  <c r="Y179" i="52"/>
  <c r="Y180" i="52"/>
  <c r="Y182" i="52"/>
  <c r="Y183" i="52"/>
  <c r="Y184" i="52"/>
  <c r="Y185" i="52"/>
  <c r="Y186" i="52"/>
  <c r="Y187" i="52"/>
  <c r="Y188" i="52"/>
  <c r="Y194" i="52" s="1"/>
  <c r="Y189" i="52"/>
  <c r="Y190" i="52"/>
  <c r="Y191" i="52"/>
  <c r="Y192" i="52"/>
  <c r="Y193" i="52"/>
  <c r="Y195" i="52"/>
  <c r="Y196" i="52"/>
  <c r="Y197" i="52"/>
  <c r="Y198" i="52"/>
  <c r="Y199" i="52"/>
  <c r="Y200" i="52"/>
  <c r="Y201" i="52"/>
  <c r="Y202" i="52"/>
  <c r="Y203" i="52"/>
  <c r="Y204" i="52"/>
  <c r="Y205" i="52"/>
  <c r="Y206" i="52"/>
  <c r="Y208" i="52"/>
  <c r="Y209" i="52"/>
  <c r="Y210" i="52"/>
  <c r="Y211" i="52"/>
  <c r="Y212" i="52"/>
  <c r="Y213" i="52"/>
  <c r="Y214" i="52"/>
  <c r="Y215" i="52"/>
  <c r="Y216" i="52"/>
  <c r="Y217" i="52"/>
  <c r="Y218" i="52"/>
  <c r="Y219" i="52"/>
  <c r="Y220" i="52"/>
  <c r="Y221" i="52"/>
  <c r="Y222" i="52"/>
  <c r="Y223" i="52"/>
  <c r="Y224" i="52"/>
  <c r="Y225" i="52"/>
  <c r="Y226" i="52"/>
  <c r="Y227" i="52"/>
  <c r="Y228" i="52"/>
  <c r="Y229" i="52"/>
  <c r="Y230" i="52"/>
  <c r="Y231" i="52"/>
  <c r="Y232" i="52"/>
  <c r="Y234" i="52"/>
  <c r="Y246" i="52" s="1"/>
  <c r="Y235" i="52"/>
  <c r="Y236" i="52"/>
  <c r="Y237" i="52"/>
  <c r="Y238" i="52"/>
  <c r="Y239" i="52"/>
  <c r="Y240" i="52"/>
  <c r="Y241" i="52"/>
  <c r="Y242" i="52"/>
  <c r="Y243" i="52"/>
  <c r="Y244" i="52"/>
  <c r="Y245" i="52"/>
  <c r="Y247" i="52"/>
  <c r="Y248" i="52"/>
  <c r="Y259" i="52" s="1"/>
  <c r="Y249" i="52"/>
  <c r="Y250" i="52"/>
  <c r="Y251" i="52"/>
  <c r="Y252" i="52"/>
  <c r="Y253" i="52"/>
  <c r="Y254" i="52"/>
  <c r="Y255" i="52"/>
  <c r="Y256" i="52"/>
  <c r="Y257" i="52"/>
  <c r="Y258" i="52"/>
  <c r="Y260" i="52"/>
  <c r="Y272" i="52" s="1"/>
  <c r="Y261" i="52"/>
  <c r="Y262" i="52"/>
  <c r="Y271" i="52"/>
  <c r="U77" i="52"/>
  <c r="V77" i="52" s="1"/>
  <c r="Y77" i="52" s="1"/>
  <c r="Y89" i="52" s="1"/>
  <c r="Y78" i="52"/>
  <c r="Y79" i="52"/>
  <c r="Y80" i="52"/>
  <c r="Y81" i="52"/>
  <c r="Y82" i="52"/>
  <c r="Y83" i="52"/>
  <c r="Y84" i="52"/>
  <c r="Y85" i="52"/>
  <c r="Y86" i="52"/>
  <c r="Y87" i="52"/>
  <c r="Y88" i="52"/>
  <c r="U64" i="52"/>
  <c r="V64" i="52"/>
  <c r="Y64" i="52" s="1"/>
  <c r="U65" i="52"/>
  <c r="V65" i="52" s="1"/>
  <c r="Y65" i="52" s="1"/>
  <c r="Y66" i="52"/>
  <c r="Y67" i="52"/>
  <c r="Y68" i="52"/>
  <c r="Y69" i="52"/>
  <c r="Y70" i="52"/>
  <c r="Y71" i="52"/>
  <c r="Y72" i="52"/>
  <c r="Y73" i="52"/>
  <c r="Y74" i="52"/>
  <c r="Y75" i="52"/>
  <c r="U51" i="52"/>
  <c r="V51" i="52" s="1"/>
  <c r="U52" i="52"/>
  <c r="V52" i="52" s="1"/>
  <c r="U53" i="52"/>
  <c r="V53" i="52" s="1"/>
  <c r="Y54" i="52"/>
  <c r="Y55" i="52"/>
  <c r="Y56" i="52"/>
  <c r="Y57" i="52"/>
  <c r="Y58" i="52"/>
  <c r="Y59" i="52"/>
  <c r="Y60" i="52"/>
  <c r="Y61" i="52"/>
  <c r="Y62" i="52"/>
  <c r="Y38" i="52"/>
  <c r="Y39" i="52"/>
  <c r="U40" i="52"/>
  <c r="V40" i="52"/>
  <c r="X40" i="52" s="1"/>
  <c r="X50" i="52" s="1"/>
  <c r="Y41" i="52"/>
  <c r="Y42" i="52"/>
  <c r="Y43" i="52"/>
  <c r="Y44" i="52"/>
  <c r="Y45" i="52"/>
  <c r="Y46" i="52"/>
  <c r="Y47" i="52"/>
  <c r="Y48" i="52"/>
  <c r="Y49" i="52"/>
  <c r="Y25" i="52"/>
  <c r="Y26" i="52"/>
  <c r="Y27" i="52"/>
  <c r="U28" i="52"/>
  <c r="V28" i="52"/>
  <c r="Y29" i="52"/>
  <c r="Y30" i="52"/>
  <c r="Y31" i="52"/>
  <c r="Y32" i="52"/>
  <c r="Y33" i="52"/>
  <c r="Y34" i="52"/>
  <c r="Y35" i="52"/>
  <c r="Y36" i="52"/>
  <c r="Y12" i="52"/>
  <c r="U13" i="52"/>
  <c r="V13" i="52" s="1"/>
  <c r="X13" i="52" s="1"/>
  <c r="Y13" i="52"/>
  <c r="Y14" i="52"/>
  <c r="Y15" i="52"/>
  <c r="Y16" i="52"/>
  <c r="Y17" i="52"/>
  <c r="Y18" i="52"/>
  <c r="Y19" i="52"/>
  <c r="Y20" i="52"/>
  <c r="Y21" i="52"/>
  <c r="Y22" i="52"/>
  <c r="Y23" i="52"/>
  <c r="Y90" i="52"/>
  <c r="Y91" i="52"/>
  <c r="Y102" i="52" s="1"/>
  <c r="Y92" i="52"/>
  <c r="Y93" i="52"/>
  <c r="Y94" i="52"/>
  <c r="Y95" i="52"/>
  <c r="Y96" i="52"/>
  <c r="Y97" i="52"/>
  <c r="Y98" i="52"/>
  <c r="Y99" i="52"/>
  <c r="Y100" i="52"/>
  <c r="Y101" i="52"/>
  <c r="Y103" i="52"/>
  <c r="Y104" i="52"/>
  <c r="Y105" i="52"/>
  <c r="Y106" i="52"/>
  <c r="Y107" i="52"/>
  <c r="Y108" i="52"/>
  <c r="Y109" i="52"/>
  <c r="Y110" i="52"/>
  <c r="Y111" i="52"/>
  <c r="Y112" i="52"/>
  <c r="Y113" i="52"/>
  <c r="Y114" i="52"/>
  <c r="Y116" i="52"/>
  <c r="Y117" i="52"/>
  <c r="Y118" i="52"/>
  <c r="Y119" i="52"/>
  <c r="Y120" i="52"/>
  <c r="Y121" i="52"/>
  <c r="Y122" i="52"/>
  <c r="Y123" i="52"/>
  <c r="Y124" i="52"/>
  <c r="Y125" i="52"/>
  <c r="Y126" i="52"/>
  <c r="Y127" i="52"/>
  <c r="Y129" i="52"/>
  <c r="Y130" i="52"/>
  <c r="Y131" i="52"/>
  <c r="Y132" i="52"/>
  <c r="Y133" i="52"/>
  <c r="Y134" i="52"/>
  <c r="Y135" i="52"/>
  <c r="Y141" i="52" s="1"/>
  <c r="Y136" i="52"/>
  <c r="Y137" i="52"/>
  <c r="Y138" i="52"/>
  <c r="Y139" i="52"/>
  <c r="Y140" i="52"/>
  <c r="X144" i="52"/>
  <c r="X145" i="52"/>
  <c r="X146" i="52"/>
  <c r="X147" i="52"/>
  <c r="X148" i="52"/>
  <c r="X149" i="52"/>
  <c r="X150" i="52"/>
  <c r="X151" i="52"/>
  <c r="X152" i="52"/>
  <c r="X153" i="52"/>
  <c r="X156" i="52"/>
  <c r="X157" i="52"/>
  <c r="X158" i="52"/>
  <c r="X159" i="52"/>
  <c r="X160" i="52"/>
  <c r="X161" i="52"/>
  <c r="X162" i="52"/>
  <c r="X163" i="52"/>
  <c r="X164" i="52"/>
  <c r="X165" i="52"/>
  <c r="X166" i="52"/>
  <c r="X167" i="52"/>
  <c r="X168" i="52"/>
  <c r="X169" i="52"/>
  <c r="X170" i="52"/>
  <c r="X171" i="52"/>
  <c r="X172" i="52"/>
  <c r="X181" i="52" s="1"/>
  <c r="X173" i="52"/>
  <c r="X174" i="52"/>
  <c r="X175" i="52"/>
  <c r="X176" i="52"/>
  <c r="X177" i="52"/>
  <c r="X178" i="52"/>
  <c r="X179" i="52"/>
  <c r="X180" i="52"/>
  <c r="X182" i="52"/>
  <c r="X183" i="52"/>
  <c r="X184" i="52"/>
  <c r="X185" i="52"/>
  <c r="X186" i="52"/>
  <c r="X187" i="52"/>
  <c r="X188" i="52"/>
  <c r="X189" i="52"/>
  <c r="X190" i="52"/>
  <c r="X191" i="52"/>
  <c r="X192" i="52"/>
  <c r="X193" i="52"/>
  <c r="X195" i="52"/>
  <c r="X196" i="52"/>
  <c r="X207" i="52" s="1"/>
  <c r="X197" i="52"/>
  <c r="X198" i="52"/>
  <c r="X199" i="52"/>
  <c r="X200" i="52"/>
  <c r="X201" i="52"/>
  <c r="X202" i="52"/>
  <c r="X203" i="52"/>
  <c r="X204" i="52"/>
  <c r="X205" i="52"/>
  <c r="X206" i="52"/>
  <c r="X208" i="52"/>
  <c r="X209" i="52"/>
  <c r="X210" i="52"/>
  <c r="X211" i="52"/>
  <c r="X212" i="52"/>
  <c r="X213" i="52"/>
  <c r="X214" i="52"/>
  <c r="X215" i="52"/>
  <c r="X216" i="52"/>
  <c r="X217" i="52"/>
  <c r="X218" i="52"/>
  <c r="X219" i="52"/>
  <c r="X221" i="52"/>
  <c r="X222" i="52"/>
  <c r="X223" i="52"/>
  <c r="X224" i="52"/>
  <c r="X225" i="52"/>
  <c r="X226" i="52"/>
  <c r="X227" i="52"/>
  <c r="X228" i="52"/>
  <c r="X229" i="52"/>
  <c r="X230" i="52"/>
  <c r="X231" i="52"/>
  <c r="X232" i="52"/>
  <c r="X234" i="52"/>
  <c r="X235" i="52"/>
  <c r="X236" i="52"/>
  <c r="X237" i="52"/>
  <c r="X238" i="52"/>
  <c r="X239" i="52"/>
  <c r="X240" i="52"/>
  <c r="X246" i="52" s="1"/>
  <c r="X241" i="52"/>
  <c r="X242" i="52"/>
  <c r="X243" i="52"/>
  <c r="X244" i="52"/>
  <c r="X245" i="52"/>
  <c r="X247" i="52"/>
  <c r="X248" i="52"/>
  <c r="X249" i="52"/>
  <c r="X250" i="52"/>
  <c r="X251" i="52"/>
  <c r="X252" i="52"/>
  <c r="X253" i="52"/>
  <c r="X254" i="52"/>
  <c r="X255" i="52"/>
  <c r="X256" i="52"/>
  <c r="X257" i="52"/>
  <c r="X258" i="52"/>
  <c r="X260" i="52"/>
  <c r="X261" i="52"/>
  <c r="X262" i="52"/>
  <c r="X271" i="52"/>
  <c r="X272" i="52"/>
  <c r="X78" i="52"/>
  <c r="X79" i="52"/>
  <c r="X80" i="52"/>
  <c r="X81" i="52"/>
  <c r="X82" i="52"/>
  <c r="X83" i="52"/>
  <c r="X84" i="52"/>
  <c r="X85" i="52"/>
  <c r="X86" i="52"/>
  <c r="X87" i="52"/>
  <c r="X88" i="52"/>
  <c r="X66" i="52"/>
  <c r="X67" i="52"/>
  <c r="X68" i="52"/>
  <c r="X69" i="52"/>
  <c r="X70" i="52"/>
  <c r="X71" i="52"/>
  <c r="X72" i="52"/>
  <c r="X73" i="52"/>
  <c r="X74" i="52"/>
  <c r="X75" i="52"/>
  <c r="X54" i="52"/>
  <c r="X55" i="52"/>
  <c r="X56" i="52"/>
  <c r="X57" i="52"/>
  <c r="X58" i="52"/>
  <c r="X59" i="52"/>
  <c r="X60" i="52"/>
  <c r="X61" i="52"/>
  <c r="X62" i="52"/>
  <c r="X38" i="52"/>
  <c r="X39" i="52"/>
  <c r="X41" i="52"/>
  <c r="X42" i="52"/>
  <c r="X43" i="52"/>
  <c r="X44" i="52"/>
  <c r="X45" i="52"/>
  <c r="X46" i="52"/>
  <c r="X47" i="52"/>
  <c r="X48" i="52"/>
  <c r="X49" i="52"/>
  <c r="X25" i="52"/>
  <c r="X26" i="52"/>
  <c r="X27" i="52"/>
  <c r="X37" i="52" s="1"/>
  <c r="X29" i="52"/>
  <c r="X30" i="52"/>
  <c r="X31" i="52"/>
  <c r="X32" i="52"/>
  <c r="X33" i="52"/>
  <c r="X34" i="52"/>
  <c r="X35" i="52"/>
  <c r="X36" i="52"/>
  <c r="X12" i="52"/>
  <c r="X14" i="52"/>
  <c r="X15" i="52"/>
  <c r="X16" i="52"/>
  <c r="X17" i="52"/>
  <c r="X18" i="52"/>
  <c r="X19" i="52"/>
  <c r="X20" i="52"/>
  <c r="X21" i="52"/>
  <c r="X22" i="52"/>
  <c r="X23" i="52"/>
  <c r="X90" i="52"/>
  <c r="X102" i="52" s="1"/>
  <c r="X91" i="52"/>
  <c r="X92" i="52"/>
  <c r="X93" i="52"/>
  <c r="X94" i="52"/>
  <c r="X95" i="52"/>
  <c r="X96" i="52"/>
  <c r="X97" i="52"/>
  <c r="X98" i="52"/>
  <c r="X99" i="52"/>
  <c r="X100" i="52"/>
  <c r="X101" i="52"/>
  <c r="X103" i="52"/>
  <c r="X104" i="52"/>
  <c r="X105" i="52"/>
  <c r="X106" i="52"/>
  <c r="X107" i="52"/>
  <c r="X108" i="52"/>
  <c r="X109" i="52"/>
  <c r="X115" i="52" s="1"/>
  <c r="X110" i="52"/>
  <c r="X111" i="52"/>
  <c r="X112" i="52"/>
  <c r="X113" i="52"/>
  <c r="X114" i="52"/>
  <c r="X116" i="52"/>
  <c r="X117" i="52"/>
  <c r="X118" i="52"/>
  <c r="X119" i="52"/>
  <c r="X120" i="52"/>
  <c r="X121" i="52"/>
  <c r="X122" i="52"/>
  <c r="X123" i="52"/>
  <c r="X124" i="52"/>
  <c r="X125" i="52"/>
  <c r="X126" i="52"/>
  <c r="X127" i="52"/>
  <c r="X129" i="52"/>
  <c r="X130" i="52"/>
  <c r="X131" i="52"/>
  <c r="X132" i="52"/>
  <c r="X133" i="52"/>
  <c r="X134" i="52"/>
  <c r="X135" i="52"/>
  <c r="X136" i="52"/>
  <c r="X137" i="52"/>
  <c r="X138" i="52"/>
  <c r="X139" i="52"/>
  <c r="X140" i="52"/>
  <c r="X141" i="52"/>
  <c r="W155" i="52"/>
  <c r="W273" i="52" s="1"/>
  <c r="W274" i="52" s="1"/>
  <c r="W168" i="52"/>
  <c r="W181" i="52"/>
  <c r="W194" i="52"/>
  <c r="W207" i="52"/>
  <c r="W220" i="52"/>
  <c r="W233" i="52"/>
  <c r="W246" i="52"/>
  <c r="W259" i="52"/>
  <c r="W272" i="52"/>
  <c r="W89" i="52"/>
  <c r="W76" i="52"/>
  <c r="W63" i="52"/>
  <c r="W50" i="52"/>
  <c r="W37" i="52"/>
  <c r="W142" i="52" s="1"/>
  <c r="W24" i="52"/>
  <c r="W102" i="52"/>
  <c r="W115" i="52"/>
  <c r="W128" i="52"/>
  <c r="W141" i="52"/>
  <c r="V144" i="52"/>
  <c r="V145" i="52"/>
  <c r="V146" i="52"/>
  <c r="V147" i="52"/>
  <c r="V148" i="52"/>
  <c r="V149" i="52"/>
  <c r="V150" i="52"/>
  <c r="V151" i="52"/>
  <c r="V152" i="52"/>
  <c r="V153" i="52"/>
  <c r="V156" i="52"/>
  <c r="V157" i="52"/>
  <c r="V158" i="52"/>
  <c r="V159" i="52"/>
  <c r="V160" i="52"/>
  <c r="V161" i="52"/>
  <c r="V162" i="52"/>
  <c r="V163" i="52"/>
  <c r="V164" i="52"/>
  <c r="V165" i="52"/>
  <c r="V166" i="52"/>
  <c r="V167" i="52"/>
  <c r="V168" i="52"/>
  <c r="V169" i="52"/>
  <c r="V170" i="52"/>
  <c r="V171" i="52"/>
  <c r="V172" i="52"/>
  <c r="V181" i="52" s="1"/>
  <c r="V173" i="52"/>
  <c r="V174" i="52"/>
  <c r="V175" i="52"/>
  <c r="V176" i="52"/>
  <c r="V177" i="52"/>
  <c r="V178" i="52"/>
  <c r="V179" i="52"/>
  <c r="V180" i="52"/>
  <c r="V182" i="52"/>
  <c r="V194" i="52" s="1"/>
  <c r="V183" i="52"/>
  <c r="V184" i="52"/>
  <c r="V185" i="52"/>
  <c r="V186" i="52"/>
  <c r="V187" i="52"/>
  <c r="V188" i="52"/>
  <c r="V189" i="52"/>
  <c r="V190" i="52"/>
  <c r="V191" i="52"/>
  <c r="V192" i="52"/>
  <c r="V193" i="52"/>
  <c r="V195" i="52"/>
  <c r="V196" i="52"/>
  <c r="V207" i="52" s="1"/>
  <c r="V197" i="52"/>
  <c r="V198" i="52"/>
  <c r="V199" i="52"/>
  <c r="V200" i="52"/>
  <c r="V201" i="52"/>
  <c r="V202" i="52"/>
  <c r="V203" i="52"/>
  <c r="V204" i="52"/>
  <c r="V205" i="52"/>
  <c r="V206" i="52"/>
  <c r="V208" i="52"/>
  <c r="V209" i="52"/>
  <c r="V210" i="52"/>
  <c r="V211" i="52"/>
  <c r="V212" i="52"/>
  <c r="V213" i="52"/>
  <c r="V214" i="52"/>
  <c r="V215" i="52"/>
  <c r="V216" i="52"/>
  <c r="V217" i="52"/>
  <c r="V218" i="52"/>
  <c r="V219" i="52"/>
  <c r="V221" i="52"/>
  <c r="V222" i="52"/>
  <c r="V223" i="52"/>
  <c r="V224" i="52"/>
  <c r="V225" i="52"/>
  <c r="V226" i="52"/>
  <c r="V227" i="52"/>
  <c r="V228" i="52"/>
  <c r="V229" i="52"/>
  <c r="V230" i="52"/>
  <c r="V231" i="52"/>
  <c r="V232" i="52"/>
  <c r="V234" i="52"/>
  <c r="V235" i="52"/>
  <c r="V236" i="52"/>
  <c r="V237" i="52"/>
  <c r="V238" i="52"/>
  <c r="V239" i="52"/>
  <c r="V240" i="52"/>
  <c r="V246" i="52" s="1"/>
  <c r="V241" i="52"/>
  <c r="V242" i="52"/>
  <c r="V243" i="52"/>
  <c r="V244" i="52"/>
  <c r="V245" i="52"/>
  <c r="V247" i="52"/>
  <c r="V248" i="52"/>
  <c r="V249" i="52"/>
  <c r="V250" i="52"/>
  <c r="V251" i="52"/>
  <c r="V252" i="52"/>
  <c r="V253" i="52"/>
  <c r="V254" i="52"/>
  <c r="V255" i="52"/>
  <c r="V256" i="52"/>
  <c r="V257" i="52"/>
  <c r="V258" i="52"/>
  <c r="V260" i="52"/>
  <c r="V261" i="52"/>
  <c r="V262" i="52"/>
  <c r="V271" i="52"/>
  <c r="V272" i="52"/>
  <c r="V78" i="52"/>
  <c r="V79" i="52"/>
  <c r="V80" i="52"/>
  <c r="V81" i="52"/>
  <c r="V82" i="52"/>
  <c r="V83" i="52"/>
  <c r="V84" i="52"/>
  <c r="V85" i="52"/>
  <c r="V86" i="52"/>
  <c r="V87" i="52"/>
  <c r="V88" i="52"/>
  <c r="V66" i="52"/>
  <c r="V67" i="52"/>
  <c r="V68" i="52"/>
  <c r="V69" i="52"/>
  <c r="V70" i="52"/>
  <c r="V71" i="52"/>
  <c r="V72" i="52"/>
  <c r="V73" i="52"/>
  <c r="V74" i="52"/>
  <c r="V75" i="52"/>
  <c r="V76" i="52"/>
  <c r="V54" i="52"/>
  <c r="V55" i="52"/>
  <c r="V56" i="52"/>
  <c r="V57" i="52"/>
  <c r="V58" i="52"/>
  <c r="V59" i="52"/>
  <c r="V60" i="52"/>
  <c r="V61" i="52"/>
  <c r="V62" i="52"/>
  <c r="V38" i="52"/>
  <c r="V39" i="52"/>
  <c r="V41" i="52"/>
  <c r="V42" i="52"/>
  <c r="V43" i="52"/>
  <c r="V44" i="52"/>
  <c r="V50" i="52" s="1"/>
  <c r="V45" i="52"/>
  <c r="V46" i="52"/>
  <c r="V47" i="52"/>
  <c r="V48" i="52"/>
  <c r="V49" i="52"/>
  <c r="V25" i="52"/>
  <c r="V26" i="52"/>
  <c r="V27" i="52"/>
  <c r="V29" i="52"/>
  <c r="V30" i="52"/>
  <c r="V31" i="52"/>
  <c r="V32" i="52"/>
  <c r="V33" i="52"/>
  <c r="V34" i="52"/>
  <c r="V35" i="52"/>
  <c r="V36" i="52"/>
  <c r="V12" i="52"/>
  <c r="V14" i="52"/>
  <c r="V15" i="52"/>
  <c r="V16" i="52"/>
  <c r="V17" i="52"/>
  <c r="V18" i="52"/>
  <c r="V19" i="52"/>
  <c r="V20" i="52"/>
  <c r="V21" i="52"/>
  <c r="V22" i="52"/>
  <c r="V23" i="52"/>
  <c r="V90" i="52"/>
  <c r="V91" i="52"/>
  <c r="V92" i="52"/>
  <c r="V93" i="52"/>
  <c r="V94" i="52"/>
  <c r="V95" i="52"/>
  <c r="V96" i="52"/>
  <c r="V97" i="52"/>
  <c r="V98" i="52"/>
  <c r="V99" i="52"/>
  <c r="V100" i="52"/>
  <c r="V101" i="52"/>
  <c r="V103" i="52"/>
  <c r="V104" i="52"/>
  <c r="V105" i="52"/>
  <c r="V106" i="52"/>
  <c r="V107" i="52"/>
  <c r="V108" i="52"/>
  <c r="V109" i="52"/>
  <c r="V115" i="52" s="1"/>
  <c r="V110" i="52"/>
  <c r="V111" i="52"/>
  <c r="V112" i="52"/>
  <c r="V113" i="52"/>
  <c r="V114" i="52"/>
  <c r="V116" i="52"/>
  <c r="V117" i="52"/>
  <c r="V118" i="52"/>
  <c r="V119" i="52"/>
  <c r="V120" i="52"/>
  <c r="V121" i="52"/>
  <c r="V122" i="52"/>
  <c r="V123" i="52"/>
  <c r="V124" i="52"/>
  <c r="V125" i="52"/>
  <c r="V126" i="52"/>
  <c r="V127" i="52"/>
  <c r="V129" i="52"/>
  <c r="V130" i="52"/>
  <c r="V131" i="52"/>
  <c r="V132" i="52"/>
  <c r="V133" i="52"/>
  <c r="V134" i="52"/>
  <c r="V135" i="52"/>
  <c r="V136" i="52"/>
  <c r="V137" i="52"/>
  <c r="V138" i="52"/>
  <c r="V139" i="52"/>
  <c r="V140" i="52"/>
  <c r="V141" i="52"/>
  <c r="U271" i="52"/>
  <c r="U262" i="52"/>
  <c r="U261" i="52"/>
  <c r="U260" i="52"/>
  <c r="U258" i="52"/>
  <c r="U257" i="52"/>
  <c r="U256" i="52"/>
  <c r="U255" i="52"/>
  <c r="U254" i="52"/>
  <c r="U253" i="52"/>
  <c r="U252" i="52"/>
  <c r="U251" i="52"/>
  <c r="U250" i="52"/>
  <c r="U249" i="52"/>
  <c r="U248" i="52"/>
  <c r="U247" i="52"/>
  <c r="U245" i="52"/>
  <c r="U244" i="52"/>
  <c r="U243" i="52"/>
  <c r="U242" i="52"/>
  <c r="U241" i="52"/>
  <c r="U240" i="52"/>
  <c r="U239" i="52"/>
  <c r="U238" i="52"/>
  <c r="U237" i="52"/>
  <c r="U236" i="52"/>
  <c r="U235" i="52"/>
  <c r="U234" i="52"/>
  <c r="U232" i="52"/>
  <c r="U231" i="52"/>
  <c r="U230" i="52"/>
  <c r="U229" i="52"/>
  <c r="U228" i="52"/>
  <c r="U227" i="52"/>
  <c r="U226" i="52"/>
  <c r="U225" i="52"/>
  <c r="U224" i="52"/>
  <c r="U223" i="52"/>
  <c r="U222" i="52"/>
  <c r="U221" i="52"/>
  <c r="U219" i="52"/>
  <c r="U218" i="52"/>
  <c r="U217" i="52"/>
  <c r="U216" i="52"/>
  <c r="U215" i="52"/>
  <c r="U214" i="52"/>
  <c r="U213" i="52"/>
  <c r="U212" i="52"/>
  <c r="U211" i="52"/>
  <c r="U210" i="52"/>
  <c r="U209" i="52"/>
  <c r="U208" i="52"/>
  <c r="U206" i="52"/>
  <c r="U205" i="52"/>
  <c r="U204" i="52"/>
  <c r="U203" i="52"/>
  <c r="U202" i="52"/>
  <c r="U201" i="52"/>
  <c r="U200" i="52"/>
  <c r="U199" i="52"/>
  <c r="U198" i="52"/>
  <c r="U197" i="52"/>
  <c r="U196" i="52"/>
  <c r="U195" i="52"/>
  <c r="U193" i="52"/>
  <c r="U192" i="52"/>
  <c r="U191" i="52"/>
  <c r="U190" i="52"/>
  <c r="U189" i="52"/>
  <c r="U188" i="52"/>
  <c r="U187" i="52"/>
  <c r="U186" i="52"/>
  <c r="U185" i="52"/>
  <c r="U184" i="52"/>
  <c r="U183" i="52"/>
  <c r="U182" i="52"/>
  <c r="U180" i="52"/>
  <c r="U179" i="52"/>
  <c r="U178" i="52"/>
  <c r="U177" i="52"/>
  <c r="U176" i="52"/>
  <c r="U175" i="52"/>
  <c r="U174" i="52"/>
  <c r="U173" i="52"/>
  <c r="U172" i="52"/>
  <c r="U171" i="52"/>
  <c r="U170" i="52"/>
  <c r="U169" i="52"/>
  <c r="U167" i="52"/>
  <c r="U166" i="52"/>
  <c r="U165" i="52"/>
  <c r="U164" i="52"/>
  <c r="U163" i="52"/>
  <c r="U162" i="52"/>
  <c r="U161" i="52"/>
  <c r="U160" i="52"/>
  <c r="U159" i="52"/>
  <c r="U158" i="52"/>
  <c r="U157" i="52"/>
  <c r="U156" i="52"/>
  <c r="U154" i="52"/>
  <c r="V154" i="52" s="1"/>
  <c r="X154" i="52" s="1"/>
  <c r="Y154" i="52" s="1"/>
  <c r="U153" i="52"/>
  <c r="U152" i="52"/>
  <c r="U151" i="52"/>
  <c r="U150" i="52"/>
  <c r="U149" i="52"/>
  <c r="U148" i="52"/>
  <c r="U147" i="52"/>
  <c r="U146" i="52"/>
  <c r="U145" i="52"/>
  <c r="U144" i="52"/>
  <c r="U140" i="52"/>
  <c r="U139" i="52"/>
  <c r="U138" i="52"/>
  <c r="U137" i="52"/>
  <c r="U136" i="52"/>
  <c r="U135" i="52"/>
  <c r="U134" i="52"/>
  <c r="U133" i="52"/>
  <c r="U132" i="52"/>
  <c r="U131" i="52"/>
  <c r="U130" i="52"/>
  <c r="U129" i="52"/>
  <c r="U127" i="52"/>
  <c r="U126" i="52"/>
  <c r="U125" i="52"/>
  <c r="U124" i="52"/>
  <c r="U123" i="52"/>
  <c r="U122" i="52"/>
  <c r="U121" i="52"/>
  <c r="U120" i="52"/>
  <c r="U119" i="52"/>
  <c r="U118" i="52"/>
  <c r="U117" i="52"/>
  <c r="U116" i="52"/>
  <c r="U114" i="52"/>
  <c r="U113" i="52"/>
  <c r="U112" i="52"/>
  <c r="U111" i="52"/>
  <c r="U110" i="52"/>
  <c r="U109" i="52"/>
  <c r="U108" i="52"/>
  <c r="U107" i="52"/>
  <c r="U106" i="52"/>
  <c r="U105" i="52"/>
  <c r="U104" i="52"/>
  <c r="U103" i="52"/>
  <c r="U101" i="52"/>
  <c r="U100" i="52"/>
  <c r="U99" i="52"/>
  <c r="U98" i="52"/>
  <c r="U97" i="52"/>
  <c r="U96" i="52"/>
  <c r="U95" i="52"/>
  <c r="U94" i="52"/>
  <c r="U93" i="52"/>
  <c r="U92" i="52"/>
  <c r="U91" i="52"/>
  <c r="U90" i="52"/>
  <c r="U88" i="52"/>
  <c r="U87" i="52"/>
  <c r="U86" i="52"/>
  <c r="U85" i="52"/>
  <c r="U84" i="52"/>
  <c r="U83" i="52"/>
  <c r="U82" i="52"/>
  <c r="U81" i="52"/>
  <c r="U80" i="52"/>
  <c r="U79" i="52"/>
  <c r="U78" i="52"/>
  <c r="U75" i="52"/>
  <c r="U74" i="52"/>
  <c r="U73" i="52"/>
  <c r="U72" i="52"/>
  <c r="U71" i="52"/>
  <c r="U70" i="52"/>
  <c r="U69" i="52"/>
  <c r="U68" i="52"/>
  <c r="U67" i="52"/>
  <c r="U66" i="52"/>
  <c r="U62" i="52"/>
  <c r="U61" i="52"/>
  <c r="U60" i="52"/>
  <c r="U59" i="52"/>
  <c r="U58" i="52"/>
  <c r="U57" i="52"/>
  <c r="U56" i="52"/>
  <c r="U55" i="52"/>
  <c r="U54" i="52"/>
  <c r="U49" i="52"/>
  <c r="U48" i="52"/>
  <c r="U47" i="52"/>
  <c r="U46" i="52"/>
  <c r="U45" i="52"/>
  <c r="U44" i="52"/>
  <c r="U43" i="52"/>
  <c r="U42" i="52"/>
  <c r="U41" i="52"/>
  <c r="U39" i="52"/>
  <c r="U38" i="52"/>
  <c r="U36" i="52"/>
  <c r="U35" i="52"/>
  <c r="U34" i="52"/>
  <c r="U33" i="52"/>
  <c r="U32" i="52"/>
  <c r="U31" i="52"/>
  <c r="U30" i="52"/>
  <c r="U29" i="52"/>
  <c r="U27" i="52"/>
  <c r="U26" i="52"/>
  <c r="U25" i="52"/>
  <c r="U23" i="52"/>
  <c r="U22" i="52"/>
  <c r="U21" i="52"/>
  <c r="U20" i="52"/>
  <c r="U19" i="52"/>
  <c r="U18" i="52"/>
  <c r="U17" i="52"/>
  <c r="U16" i="52"/>
  <c r="U15" i="52"/>
  <c r="U14" i="52"/>
  <c r="U12" i="52"/>
  <c r="U7" i="52"/>
  <c r="U6" i="52"/>
  <c r="X6" i="52"/>
  <c r="AH7" i="52" s="1"/>
  <c r="W6" i="52"/>
  <c r="AG7" i="52" s="1"/>
  <c r="U5" i="52"/>
  <c r="X5" i="52" s="1"/>
  <c r="AH6" i="52" s="1"/>
  <c r="W5" i="52"/>
  <c r="AG6" i="52" s="1"/>
  <c r="U4" i="52"/>
  <c r="X4" i="52"/>
  <c r="AH5" i="52" s="1"/>
  <c r="W4" i="52"/>
  <c r="AG5" i="52" s="1"/>
  <c r="U3" i="52"/>
  <c r="W3" i="52" s="1"/>
  <c r="AG4" i="52" s="1"/>
  <c r="U143" i="51"/>
  <c r="V143" i="51" s="1"/>
  <c r="Y145" i="51"/>
  <c r="Y146" i="51"/>
  <c r="Y147" i="51"/>
  <c r="Y148" i="51"/>
  <c r="Y149" i="51"/>
  <c r="Y150" i="51"/>
  <c r="Y151" i="51"/>
  <c r="Y152" i="51"/>
  <c r="Y153" i="51"/>
  <c r="Y154" i="51"/>
  <c r="U156" i="51"/>
  <c r="V156" i="51"/>
  <c r="U157" i="51"/>
  <c r="V157" i="51"/>
  <c r="Y157" i="51"/>
  <c r="U158" i="51"/>
  <c r="V158" i="51"/>
  <c r="Y158" i="51" s="1"/>
  <c r="Y159" i="51"/>
  <c r="Y160" i="51"/>
  <c r="Y161" i="51"/>
  <c r="Y162" i="51"/>
  <c r="Y163" i="51"/>
  <c r="Y164" i="51"/>
  <c r="Y165" i="51"/>
  <c r="Y166" i="51"/>
  <c r="Y167" i="51"/>
  <c r="U169" i="51"/>
  <c r="V169" i="51"/>
  <c r="Y169" i="51"/>
  <c r="U170" i="51"/>
  <c r="V170" i="51"/>
  <c r="Y170" i="51" s="1"/>
  <c r="Y171" i="51"/>
  <c r="Y172" i="51"/>
  <c r="Y173" i="51"/>
  <c r="Y174" i="51"/>
  <c r="Y175" i="51"/>
  <c r="Y176" i="51"/>
  <c r="Y177" i="51"/>
  <c r="Y178" i="51"/>
  <c r="Y179" i="51"/>
  <c r="Y180" i="51"/>
  <c r="Y182" i="51"/>
  <c r="Y183" i="51"/>
  <c r="Y184" i="51"/>
  <c r="Y185" i="51"/>
  <c r="Y186" i="51"/>
  <c r="Y187" i="51"/>
  <c r="Y188" i="51"/>
  <c r="Y189" i="51"/>
  <c r="Y190" i="51"/>
  <c r="Y191" i="51"/>
  <c r="Y192" i="51"/>
  <c r="Y193" i="51"/>
  <c r="U195" i="51"/>
  <c r="V195" i="51" s="1"/>
  <c r="U196" i="51"/>
  <c r="V196" i="51"/>
  <c r="X196" i="51" s="1"/>
  <c r="Y196" i="51"/>
  <c r="Y197" i="51"/>
  <c r="Y198" i="51"/>
  <c r="Y199" i="51"/>
  <c r="Y200" i="51"/>
  <c r="Y201" i="51"/>
  <c r="Y202" i="51"/>
  <c r="Y203" i="51"/>
  <c r="Y204" i="51"/>
  <c r="Y205" i="51"/>
  <c r="Y206" i="51"/>
  <c r="Y208" i="51"/>
  <c r="Y209" i="51"/>
  <c r="Y210" i="51"/>
  <c r="Y211" i="51"/>
  <c r="Y212" i="51"/>
  <c r="Y213" i="51"/>
  <c r="Y214" i="51"/>
  <c r="Y220" i="51" s="1"/>
  <c r="Y215" i="51"/>
  <c r="Y216" i="51"/>
  <c r="Y217" i="51"/>
  <c r="Y218" i="51"/>
  <c r="Y219" i="51"/>
  <c r="Y221" i="51"/>
  <c r="Y222" i="51"/>
  <c r="Y223" i="51"/>
  <c r="Y224" i="51"/>
  <c r="Y225" i="51"/>
  <c r="Y226" i="51"/>
  <c r="Y227" i="51"/>
  <c r="Y228" i="51"/>
  <c r="Y229" i="51"/>
  <c r="Y230" i="51"/>
  <c r="Y231" i="51"/>
  <c r="Y232" i="51"/>
  <c r="Y234" i="51"/>
  <c r="Y235" i="51"/>
  <c r="Y236" i="51"/>
  <c r="Y237" i="51"/>
  <c r="Y238" i="51"/>
  <c r="Y239" i="51"/>
  <c r="Y240" i="51"/>
  <c r="Y241" i="51"/>
  <c r="Y242" i="51"/>
  <c r="Y243" i="51"/>
  <c r="Y244" i="51"/>
  <c r="Y245" i="51"/>
  <c r="Y246" i="51"/>
  <c r="Y247" i="51"/>
  <c r="Y248" i="51"/>
  <c r="Y249" i="51"/>
  <c r="Y250" i="51"/>
  <c r="Y251" i="51"/>
  <c r="Y252" i="51"/>
  <c r="Y253" i="51"/>
  <c r="Y254" i="51"/>
  <c r="Y255" i="51"/>
  <c r="Y256" i="51"/>
  <c r="Y257" i="51"/>
  <c r="Y258" i="51"/>
  <c r="Y260" i="51"/>
  <c r="Y261" i="51"/>
  <c r="Y262" i="51"/>
  <c r="Y271" i="51"/>
  <c r="Y77" i="51"/>
  <c r="Y78" i="51"/>
  <c r="Y79" i="51"/>
  <c r="Y80" i="51"/>
  <c r="Y81" i="51"/>
  <c r="Y82" i="51"/>
  <c r="Y83" i="51"/>
  <c r="Y84" i="51"/>
  <c r="Y85" i="51"/>
  <c r="Y86" i="51"/>
  <c r="Y87" i="51"/>
  <c r="Y88" i="51"/>
  <c r="Y89" i="51"/>
  <c r="U64" i="51"/>
  <c r="V64" i="51"/>
  <c r="Y64" i="51"/>
  <c r="U65" i="51"/>
  <c r="V65" i="51" s="1"/>
  <c r="Y66" i="51"/>
  <c r="Y67" i="51"/>
  <c r="Y68" i="51"/>
  <c r="Y69" i="51"/>
  <c r="Y70" i="51"/>
  <c r="Y71" i="51"/>
  <c r="Y72" i="51"/>
  <c r="Y73" i="51"/>
  <c r="Y74" i="51"/>
  <c r="Y75" i="51"/>
  <c r="U51" i="51"/>
  <c r="V51" i="51"/>
  <c r="Y51" i="51"/>
  <c r="U52" i="51"/>
  <c r="V52" i="51"/>
  <c r="Y53" i="51"/>
  <c r="Y54" i="51"/>
  <c r="Y55" i="51"/>
  <c r="Y56" i="51"/>
  <c r="Y57" i="51"/>
  <c r="Y58" i="51"/>
  <c r="Y59" i="51"/>
  <c r="Y60" i="51"/>
  <c r="Y61" i="51"/>
  <c r="Y62" i="51"/>
  <c r="U38" i="51"/>
  <c r="V38" i="51"/>
  <c r="X38" i="51" s="1"/>
  <c r="U39" i="51"/>
  <c r="V39" i="51" s="1"/>
  <c r="X39" i="51" s="1"/>
  <c r="Y39" i="51"/>
  <c r="U40" i="51"/>
  <c r="V40" i="51" s="1"/>
  <c r="Y41" i="51"/>
  <c r="Y42" i="51"/>
  <c r="Y43" i="51"/>
  <c r="Y44" i="51"/>
  <c r="Y45" i="51"/>
  <c r="Y46" i="51"/>
  <c r="Y47" i="51"/>
  <c r="Y48" i="51"/>
  <c r="Y49" i="51"/>
  <c r="U25" i="51"/>
  <c r="V25" i="51" s="1"/>
  <c r="Y26" i="51"/>
  <c r="Y27" i="51"/>
  <c r="Y28" i="51"/>
  <c r="Y29" i="51"/>
  <c r="Y30" i="51"/>
  <c r="Y31" i="51"/>
  <c r="Y32" i="51"/>
  <c r="Y33" i="51"/>
  <c r="Y34" i="51"/>
  <c r="Y35" i="51"/>
  <c r="Y36" i="51"/>
  <c r="U12" i="51"/>
  <c r="V12" i="51"/>
  <c r="Y12" i="51"/>
  <c r="U13" i="51"/>
  <c r="V13" i="51"/>
  <c r="Y13" i="51"/>
  <c r="U14" i="51"/>
  <c r="V14" i="51"/>
  <c r="Y14" i="51"/>
  <c r="U15" i="51"/>
  <c r="V15" i="51" s="1"/>
  <c r="X15" i="51" s="1"/>
  <c r="U16" i="51"/>
  <c r="V16" i="51" s="1"/>
  <c r="Y16" i="51" s="1"/>
  <c r="U17" i="51"/>
  <c r="V17" i="51" s="1"/>
  <c r="Y18" i="51"/>
  <c r="Y19" i="51"/>
  <c r="Y20" i="51"/>
  <c r="Y21" i="51"/>
  <c r="Y22" i="51"/>
  <c r="Y23" i="51"/>
  <c r="Y90" i="51"/>
  <c r="Y102" i="51" s="1"/>
  <c r="Y91" i="51"/>
  <c r="Y92" i="51"/>
  <c r="Y93" i="51"/>
  <c r="Y94" i="51"/>
  <c r="Y95" i="51"/>
  <c r="Y96" i="51"/>
  <c r="Y97" i="51"/>
  <c r="Y98" i="51"/>
  <c r="Y99" i="51"/>
  <c r="Y100" i="51"/>
  <c r="Y101" i="51"/>
  <c r="Y103" i="51"/>
  <c r="Y104" i="51"/>
  <c r="Y105" i="51"/>
  <c r="Y106" i="51"/>
  <c r="Y107" i="51"/>
  <c r="Y108" i="51"/>
  <c r="Y109" i="51"/>
  <c r="Y115" i="51" s="1"/>
  <c r="Y110" i="51"/>
  <c r="Y111" i="51"/>
  <c r="Y112" i="51"/>
  <c r="Y113" i="51"/>
  <c r="Y114" i="51"/>
  <c r="Y116" i="51"/>
  <c r="Y117" i="51"/>
  <c r="Y118" i="51"/>
  <c r="Y119" i="51"/>
  <c r="Y120" i="51"/>
  <c r="Y121" i="51"/>
  <c r="Y122" i="51"/>
  <c r="Y123" i="51"/>
  <c r="Y124" i="51"/>
  <c r="Y125" i="51"/>
  <c r="Y126" i="51"/>
  <c r="Y127" i="51"/>
  <c r="Y129" i="51"/>
  <c r="Y130" i="51"/>
  <c r="Y131" i="51"/>
  <c r="Y132" i="51"/>
  <c r="Y133" i="51"/>
  <c r="Y134" i="51"/>
  <c r="Y135" i="51"/>
  <c r="Y136" i="51"/>
  <c r="Y137" i="51"/>
  <c r="Y138" i="51"/>
  <c r="Y139" i="51"/>
  <c r="Y140" i="51"/>
  <c r="Y141" i="51"/>
  <c r="X145" i="51"/>
  <c r="X146" i="51"/>
  <c r="X147" i="51"/>
  <c r="X148" i="51"/>
  <c r="X149" i="51"/>
  <c r="X150" i="51"/>
  <c r="X151" i="51"/>
  <c r="X152" i="51"/>
  <c r="X153" i="51"/>
  <c r="X154" i="51"/>
  <c r="X157" i="51"/>
  <c r="X158" i="51"/>
  <c r="X159" i="51"/>
  <c r="X160" i="51"/>
  <c r="X161" i="51"/>
  <c r="X162" i="51"/>
  <c r="X163" i="51"/>
  <c r="X164" i="51"/>
  <c r="X165" i="51"/>
  <c r="X166" i="51"/>
  <c r="X167" i="51"/>
  <c r="X169" i="51"/>
  <c r="X170" i="51"/>
  <c r="X181" i="51" s="1"/>
  <c r="X171" i="51"/>
  <c r="X172" i="51"/>
  <c r="X173" i="51"/>
  <c r="X174" i="51"/>
  <c r="X175" i="51"/>
  <c r="X176" i="51"/>
  <c r="X177" i="51"/>
  <c r="X178" i="51"/>
  <c r="X179" i="51"/>
  <c r="X180" i="51"/>
  <c r="X182" i="51"/>
  <c r="X183" i="51"/>
  <c r="X184" i="51"/>
  <c r="X185" i="51"/>
  <c r="X186" i="51"/>
  <c r="X187" i="51"/>
  <c r="X188" i="51"/>
  <c r="X189" i="51"/>
  <c r="X190" i="51"/>
  <c r="X191" i="51"/>
  <c r="X192" i="51"/>
  <c r="X193" i="51"/>
  <c r="X197" i="51"/>
  <c r="X198" i="51"/>
  <c r="X199" i="51"/>
  <c r="X200" i="51"/>
  <c r="X201" i="51"/>
  <c r="X202" i="51"/>
  <c r="X203" i="51"/>
  <c r="X204" i="51"/>
  <c r="X205" i="51"/>
  <c r="X206" i="51"/>
  <c r="X208" i="51"/>
  <c r="X209" i="51"/>
  <c r="X210" i="51"/>
  <c r="X211" i="51"/>
  <c r="X220" i="51" s="1"/>
  <c r="X212" i="51"/>
  <c r="X213" i="51"/>
  <c r="X214" i="51"/>
  <c r="X215" i="51"/>
  <c r="X216" i="51"/>
  <c r="X217" i="51"/>
  <c r="X218" i="51"/>
  <c r="X219" i="51"/>
  <c r="X221" i="51"/>
  <c r="X222" i="51"/>
  <c r="X223" i="51"/>
  <c r="X224" i="51"/>
  <c r="X225" i="51"/>
  <c r="X226" i="51"/>
  <c r="X227" i="51"/>
  <c r="X228" i="51"/>
  <c r="X229" i="51"/>
  <c r="X230" i="51"/>
  <c r="X231" i="51"/>
  <c r="X232" i="51"/>
  <c r="X234" i="51"/>
  <c r="X235" i="51"/>
  <c r="X236" i="51"/>
  <c r="X237" i="51"/>
  <c r="X238" i="51"/>
  <c r="X239" i="51"/>
  <c r="X240" i="51"/>
  <c r="X241" i="51"/>
  <c r="X242" i="51"/>
  <c r="X243" i="51"/>
  <c r="X244" i="51"/>
  <c r="X245" i="51"/>
  <c r="X247" i="51"/>
  <c r="X248" i="51"/>
  <c r="X249" i="51"/>
  <c r="X250" i="51"/>
  <c r="X251" i="51"/>
  <c r="X252" i="51"/>
  <c r="X253" i="51"/>
  <c r="X254" i="51"/>
  <c r="X255" i="51"/>
  <c r="X256" i="51"/>
  <c r="X257" i="51"/>
  <c r="X258" i="51"/>
  <c r="X260" i="51"/>
  <c r="X261" i="51"/>
  <c r="X262" i="51"/>
  <c r="X271" i="51"/>
  <c r="X77" i="51"/>
  <c r="X78" i="51"/>
  <c r="X89" i="51" s="1"/>
  <c r="X79" i="51"/>
  <c r="X80" i="51"/>
  <c r="X81" i="51"/>
  <c r="X82" i="51"/>
  <c r="X83" i="51"/>
  <c r="X84" i="51"/>
  <c r="X85" i="51"/>
  <c r="X86" i="51"/>
  <c r="X87" i="51"/>
  <c r="X88" i="51"/>
  <c r="X64" i="51"/>
  <c r="X66" i="51"/>
  <c r="X67" i="51"/>
  <c r="X68" i="51"/>
  <c r="X69" i="51"/>
  <c r="X70" i="51"/>
  <c r="X71" i="51"/>
  <c r="X72" i="51"/>
  <c r="X73" i="51"/>
  <c r="X74" i="51"/>
  <c r="X75" i="51"/>
  <c r="X51" i="51"/>
  <c r="X52" i="51"/>
  <c r="X53" i="51"/>
  <c r="X54" i="51"/>
  <c r="X55" i="51"/>
  <c r="X56" i="51"/>
  <c r="X57" i="51"/>
  <c r="X58" i="51"/>
  <c r="X59" i="51"/>
  <c r="X60" i="51"/>
  <c r="X61" i="51"/>
  <c r="X62" i="51"/>
  <c r="X41" i="51"/>
  <c r="X42" i="51"/>
  <c r="X43" i="51"/>
  <c r="X44" i="51"/>
  <c r="X45" i="51"/>
  <c r="X46" i="51"/>
  <c r="X47" i="51"/>
  <c r="X48" i="51"/>
  <c r="X49" i="51"/>
  <c r="X26" i="51"/>
  <c r="X27" i="51"/>
  <c r="X28" i="51"/>
  <c r="X29" i="51"/>
  <c r="X30" i="51"/>
  <c r="X31" i="51"/>
  <c r="X32" i="51"/>
  <c r="X33" i="51"/>
  <c r="X34" i="51"/>
  <c r="X35" i="51"/>
  <c r="X36" i="51"/>
  <c r="X12" i="51"/>
  <c r="X13" i="51"/>
  <c r="X14" i="51"/>
  <c r="X16" i="51"/>
  <c r="X18" i="51"/>
  <c r="X19" i="51"/>
  <c r="X20" i="51"/>
  <c r="X21" i="51"/>
  <c r="X22" i="51"/>
  <c r="X23" i="51"/>
  <c r="X90" i="51"/>
  <c r="X91" i="51"/>
  <c r="X92" i="51"/>
  <c r="X93" i="51"/>
  <c r="X94" i="51"/>
  <c r="X95" i="51"/>
  <c r="X96" i="51"/>
  <c r="X97" i="51"/>
  <c r="X98" i="51"/>
  <c r="X99" i="51"/>
  <c r="X100" i="51"/>
  <c r="X101" i="51"/>
  <c r="X103" i="51"/>
  <c r="X104" i="51"/>
  <c r="X105" i="51"/>
  <c r="X106" i="51"/>
  <c r="X107" i="51"/>
  <c r="X108" i="51"/>
  <c r="X109" i="51"/>
  <c r="X110" i="51"/>
  <c r="X111" i="51"/>
  <c r="X112" i="51"/>
  <c r="X113" i="51"/>
  <c r="X114" i="51"/>
  <c r="X116" i="51"/>
  <c r="X117" i="51"/>
  <c r="X118" i="51"/>
  <c r="X119" i="51"/>
  <c r="X120" i="51"/>
  <c r="X121" i="51"/>
  <c r="X122" i="51"/>
  <c r="X123" i="51"/>
  <c r="X124" i="51"/>
  <c r="X125" i="51"/>
  <c r="X126" i="51"/>
  <c r="X127" i="51"/>
  <c r="X129" i="51"/>
  <c r="X130" i="51"/>
  <c r="X131" i="51"/>
  <c r="X132" i="51"/>
  <c r="X133" i="51"/>
  <c r="X134" i="51"/>
  <c r="X135" i="51"/>
  <c r="X136" i="51"/>
  <c r="X137" i="51"/>
  <c r="X138" i="51"/>
  <c r="X139" i="51"/>
  <c r="X140" i="51"/>
  <c r="W155" i="51"/>
  <c r="W168" i="51"/>
  <c r="W181" i="51"/>
  <c r="W194" i="51"/>
  <c r="W207" i="51"/>
  <c r="W220" i="51"/>
  <c r="W233" i="51"/>
  <c r="W246" i="51"/>
  <c r="W259" i="51"/>
  <c r="W272" i="51"/>
  <c r="W89" i="51"/>
  <c r="W76" i="51"/>
  <c r="W63" i="51"/>
  <c r="W50" i="51"/>
  <c r="W37" i="51"/>
  <c r="W24" i="51"/>
  <c r="W102" i="51"/>
  <c r="W115" i="51"/>
  <c r="W128" i="51"/>
  <c r="W141" i="51"/>
  <c r="V144" i="51"/>
  <c r="Y144" i="51" s="1"/>
  <c r="V145" i="51"/>
  <c r="V146" i="51"/>
  <c r="V147" i="51"/>
  <c r="V148" i="51"/>
  <c r="V149" i="51"/>
  <c r="V150" i="51"/>
  <c r="V151" i="51"/>
  <c r="V152" i="51"/>
  <c r="V153" i="51"/>
  <c r="V154" i="51"/>
  <c r="V159" i="51"/>
  <c r="V160" i="51"/>
  <c r="V161" i="51"/>
  <c r="V162" i="51"/>
  <c r="V163" i="51"/>
  <c r="V164" i="51"/>
  <c r="V165" i="51"/>
  <c r="V166" i="51"/>
  <c r="V167" i="51"/>
  <c r="V171" i="51"/>
  <c r="V172" i="51"/>
  <c r="V173" i="51"/>
  <c r="V174" i="51"/>
  <c r="V175" i="51"/>
  <c r="V176" i="51"/>
  <c r="V177" i="51"/>
  <c r="V178" i="51"/>
  <c r="V179" i="51"/>
  <c r="V180" i="51"/>
  <c r="V181" i="51"/>
  <c r="V182" i="51"/>
  <c r="V183" i="51"/>
  <c r="V184" i="51"/>
  <c r="V185" i="51"/>
  <c r="V186" i="51"/>
  <c r="V187" i="51"/>
  <c r="V188" i="51"/>
  <c r="V189" i="51"/>
  <c r="V190" i="51"/>
  <c r="V191" i="51"/>
  <c r="V192" i="51"/>
  <c r="V193" i="51"/>
  <c r="V197" i="51"/>
  <c r="V198" i="51"/>
  <c r="V199" i="51"/>
  <c r="V200" i="51"/>
  <c r="V201" i="51"/>
  <c r="V202" i="51"/>
  <c r="V203" i="51"/>
  <c r="V204" i="51"/>
  <c r="V205" i="51"/>
  <c r="V206" i="51"/>
  <c r="V208" i="51"/>
  <c r="V220" i="51" s="1"/>
  <c r="V209" i="51"/>
  <c r="V210" i="51"/>
  <c r="V211" i="51"/>
  <c r="V212" i="51"/>
  <c r="V213" i="51"/>
  <c r="V214" i="51"/>
  <c r="V215" i="51"/>
  <c r="V216" i="51"/>
  <c r="V217" i="51"/>
  <c r="V218" i="51"/>
  <c r="V219" i="51"/>
  <c r="V221" i="51"/>
  <c r="V222" i="51"/>
  <c r="V223" i="51"/>
  <c r="V233" i="51" s="1"/>
  <c r="V224" i="51"/>
  <c r="V225" i="51"/>
  <c r="V226" i="51"/>
  <c r="V227" i="51"/>
  <c r="V228" i="51"/>
  <c r="V229" i="51"/>
  <c r="V230" i="51"/>
  <c r="V231" i="51"/>
  <c r="V232" i="51"/>
  <c r="V234" i="51"/>
  <c r="V235" i="51"/>
  <c r="V236" i="51"/>
  <c r="V237" i="51"/>
  <c r="V238" i="51"/>
  <c r="V239" i="51"/>
  <c r="V240" i="51"/>
  <c r="V241" i="51"/>
  <c r="V242" i="51"/>
  <c r="V243" i="51"/>
  <c r="V244" i="51"/>
  <c r="V245" i="51"/>
  <c r="V247" i="51"/>
  <c r="V248" i="51"/>
  <c r="V249" i="51"/>
  <c r="V250" i="51"/>
  <c r="V251" i="51"/>
  <c r="V252" i="51"/>
  <c r="V253" i="51"/>
  <c r="V254" i="51"/>
  <c r="V255" i="51"/>
  <c r="V256" i="51"/>
  <c r="V257" i="51"/>
  <c r="V258" i="51"/>
  <c r="V260" i="51"/>
  <c r="V261" i="51"/>
  <c r="V262" i="51"/>
  <c r="V271" i="51"/>
  <c r="V77" i="51"/>
  <c r="V78" i="51"/>
  <c r="V79" i="51"/>
  <c r="V80" i="51"/>
  <c r="V81" i="51"/>
  <c r="V82" i="51"/>
  <c r="V83" i="51"/>
  <c r="V84" i="51"/>
  <c r="V85" i="51"/>
  <c r="V86" i="51"/>
  <c r="V87" i="51"/>
  <c r="V88" i="51"/>
  <c r="V66" i="51"/>
  <c r="V67" i="51"/>
  <c r="V68" i="51"/>
  <c r="V69" i="51"/>
  <c r="V70" i="51"/>
  <c r="V71" i="51"/>
  <c r="V72" i="51"/>
  <c r="V73" i="51"/>
  <c r="V74" i="51"/>
  <c r="V75" i="51"/>
  <c r="V53" i="51"/>
  <c r="V54" i="51"/>
  <c r="V55" i="51"/>
  <c r="V56" i="51"/>
  <c r="V57" i="51"/>
  <c r="V58" i="51"/>
  <c r="V59" i="51"/>
  <c r="V60" i="51"/>
  <c r="V61" i="51"/>
  <c r="V62" i="51"/>
  <c r="V41" i="51"/>
  <c r="V42" i="51"/>
  <c r="V43" i="51"/>
  <c r="V44" i="51"/>
  <c r="V45" i="51"/>
  <c r="V46" i="51"/>
  <c r="V47" i="51"/>
  <c r="V48" i="51"/>
  <c r="V49" i="51"/>
  <c r="V26" i="51"/>
  <c r="V27" i="51"/>
  <c r="V28" i="51"/>
  <c r="V29" i="51"/>
  <c r="V30" i="51"/>
  <c r="V31" i="51"/>
  <c r="V32" i="51"/>
  <c r="V33" i="51"/>
  <c r="V34" i="51"/>
  <c r="V35" i="51"/>
  <c r="V36" i="51"/>
  <c r="V18" i="51"/>
  <c r="V19" i="51"/>
  <c r="V20" i="51"/>
  <c r="V21" i="51"/>
  <c r="V22" i="51"/>
  <c r="V23" i="51"/>
  <c r="V90" i="51"/>
  <c r="V91" i="51"/>
  <c r="V92" i="51"/>
  <c r="V93" i="51"/>
  <c r="V102" i="51" s="1"/>
  <c r="V94" i="51"/>
  <c r="V95" i="51"/>
  <c r="V96" i="51"/>
  <c r="V97" i="51"/>
  <c r="V98" i="51"/>
  <c r="V99" i="51"/>
  <c r="V100" i="51"/>
  <c r="V101" i="51"/>
  <c r="V103" i="51"/>
  <c r="V104" i="51"/>
  <c r="V105" i="51"/>
  <c r="V106" i="51"/>
  <c r="V107" i="51"/>
  <c r="V108" i="51"/>
  <c r="V109" i="51"/>
  <c r="V110" i="51"/>
  <c r="V111" i="51"/>
  <c r="V112" i="51"/>
  <c r="V113" i="51"/>
  <c r="V114" i="51"/>
  <c r="V116" i="51"/>
  <c r="V117" i="51"/>
  <c r="V128" i="51" s="1"/>
  <c r="V118" i="51"/>
  <c r="V119" i="51"/>
  <c r="V120" i="51"/>
  <c r="V121" i="51"/>
  <c r="V122" i="51"/>
  <c r="V123" i="51"/>
  <c r="V124" i="51"/>
  <c r="V125" i="51"/>
  <c r="V126" i="51"/>
  <c r="V127" i="51"/>
  <c r="V129" i="51"/>
  <c r="V130" i="51"/>
  <c r="V131" i="51"/>
  <c r="V132" i="51"/>
  <c r="V133" i="51"/>
  <c r="V134" i="51"/>
  <c r="V135" i="51"/>
  <c r="V136" i="51"/>
  <c r="V137" i="51"/>
  <c r="V138" i="51"/>
  <c r="V139" i="51"/>
  <c r="V140" i="51"/>
  <c r="U271" i="51"/>
  <c r="U262" i="51"/>
  <c r="U261" i="51"/>
  <c r="U260" i="51"/>
  <c r="U258" i="51"/>
  <c r="U257" i="51"/>
  <c r="U256" i="51"/>
  <c r="U255" i="51"/>
  <c r="U254" i="51"/>
  <c r="U253" i="51"/>
  <c r="U252" i="51"/>
  <c r="U251" i="51"/>
  <c r="U250" i="51"/>
  <c r="U249" i="51"/>
  <c r="U248" i="51"/>
  <c r="U247" i="51"/>
  <c r="U245" i="51"/>
  <c r="U244" i="51"/>
  <c r="U243" i="51"/>
  <c r="U242" i="51"/>
  <c r="U241" i="51"/>
  <c r="U240" i="51"/>
  <c r="U239" i="51"/>
  <c r="U238" i="51"/>
  <c r="U237" i="51"/>
  <c r="U236" i="51"/>
  <c r="U235" i="51"/>
  <c r="U234" i="51"/>
  <c r="U232" i="51"/>
  <c r="U231" i="51"/>
  <c r="U230" i="51"/>
  <c r="U229" i="51"/>
  <c r="U228" i="51"/>
  <c r="U227" i="51"/>
  <c r="U226" i="51"/>
  <c r="U225" i="51"/>
  <c r="U224" i="51"/>
  <c r="U223" i="51"/>
  <c r="U222" i="51"/>
  <c r="U221" i="51"/>
  <c r="U219" i="51"/>
  <c r="U218" i="51"/>
  <c r="U217" i="51"/>
  <c r="U216" i="51"/>
  <c r="U215" i="51"/>
  <c r="U214" i="51"/>
  <c r="U213" i="51"/>
  <c r="U212" i="51"/>
  <c r="U211" i="51"/>
  <c r="U210" i="51"/>
  <c r="U209" i="51"/>
  <c r="U208" i="51"/>
  <c r="U206" i="51"/>
  <c r="U205" i="51"/>
  <c r="U204" i="51"/>
  <c r="U203" i="51"/>
  <c r="U202" i="51"/>
  <c r="U201" i="51"/>
  <c r="U200" i="51"/>
  <c r="U199" i="51"/>
  <c r="U198" i="51"/>
  <c r="U197" i="51"/>
  <c r="U193" i="51"/>
  <c r="U192" i="51"/>
  <c r="U191" i="51"/>
  <c r="U190" i="51"/>
  <c r="U189" i="51"/>
  <c r="U188" i="51"/>
  <c r="U187" i="51"/>
  <c r="U186" i="51"/>
  <c r="U185" i="51"/>
  <c r="U184" i="51"/>
  <c r="U183" i="51"/>
  <c r="U182" i="51"/>
  <c r="U180" i="51"/>
  <c r="U179" i="51"/>
  <c r="U178" i="51"/>
  <c r="U177" i="51"/>
  <c r="U176" i="51"/>
  <c r="U175" i="51"/>
  <c r="U174" i="51"/>
  <c r="U173" i="51"/>
  <c r="U172" i="51"/>
  <c r="U171" i="51"/>
  <c r="U167" i="51"/>
  <c r="U166" i="51"/>
  <c r="U165" i="51"/>
  <c r="U164" i="51"/>
  <c r="U163" i="51"/>
  <c r="U162" i="51"/>
  <c r="U161" i="51"/>
  <c r="U160" i="51"/>
  <c r="U159" i="51"/>
  <c r="U154" i="51"/>
  <c r="U153" i="51"/>
  <c r="U152" i="51"/>
  <c r="U151" i="51"/>
  <c r="U150" i="51"/>
  <c r="U149" i="51"/>
  <c r="U148" i="51"/>
  <c r="U147" i="51"/>
  <c r="U146" i="51"/>
  <c r="U145" i="51"/>
  <c r="U144" i="51"/>
  <c r="U140" i="51"/>
  <c r="U139" i="51"/>
  <c r="U138" i="51"/>
  <c r="U137" i="51"/>
  <c r="U136" i="51"/>
  <c r="U135" i="51"/>
  <c r="U134" i="51"/>
  <c r="U133" i="51"/>
  <c r="U132" i="51"/>
  <c r="U131" i="51"/>
  <c r="U130" i="51"/>
  <c r="U129" i="51"/>
  <c r="U127" i="51"/>
  <c r="U126" i="51"/>
  <c r="U125" i="51"/>
  <c r="U124" i="51"/>
  <c r="U123" i="51"/>
  <c r="U122" i="51"/>
  <c r="U121" i="51"/>
  <c r="U120" i="51"/>
  <c r="U119" i="51"/>
  <c r="U118" i="51"/>
  <c r="U117" i="51"/>
  <c r="U116" i="51"/>
  <c r="U114" i="51"/>
  <c r="U113" i="51"/>
  <c r="U112" i="51"/>
  <c r="U111" i="51"/>
  <c r="U110" i="51"/>
  <c r="U109" i="51"/>
  <c r="U108" i="51"/>
  <c r="U107" i="51"/>
  <c r="U106" i="51"/>
  <c r="U105" i="51"/>
  <c r="U104" i="51"/>
  <c r="U103" i="51"/>
  <c r="U101" i="51"/>
  <c r="U100" i="51"/>
  <c r="U99" i="51"/>
  <c r="U98" i="51"/>
  <c r="U97" i="51"/>
  <c r="U96" i="51"/>
  <c r="U95" i="51"/>
  <c r="U94" i="51"/>
  <c r="U93" i="51"/>
  <c r="U92" i="51"/>
  <c r="U91" i="51"/>
  <c r="U90" i="51"/>
  <c r="U88" i="51"/>
  <c r="U87" i="51"/>
  <c r="U86" i="51"/>
  <c r="U85" i="51"/>
  <c r="U84" i="51"/>
  <c r="U83" i="51"/>
  <c r="U82" i="51"/>
  <c r="U81" i="51"/>
  <c r="U80" i="51"/>
  <c r="U79" i="51"/>
  <c r="U78" i="51"/>
  <c r="U77" i="51"/>
  <c r="U75" i="51"/>
  <c r="U74" i="51"/>
  <c r="U73" i="51"/>
  <c r="U72" i="51"/>
  <c r="U71" i="51"/>
  <c r="U70" i="51"/>
  <c r="U69" i="51"/>
  <c r="U68" i="51"/>
  <c r="U67" i="51"/>
  <c r="U66" i="51"/>
  <c r="U62" i="51"/>
  <c r="U61" i="51"/>
  <c r="U60" i="51"/>
  <c r="U59" i="51"/>
  <c r="U58" i="51"/>
  <c r="U57" i="51"/>
  <c r="U56" i="51"/>
  <c r="U55" i="51"/>
  <c r="U54" i="51"/>
  <c r="U53" i="51"/>
  <c r="U49" i="51"/>
  <c r="U48" i="51"/>
  <c r="U47" i="51"/>
  <c r="U46" i="51"/>
  <c r="U45" i="51"/>
  <c r="U44" i="51"/>
  <c r="U43" i="51"/>
  <c r="U42" i="51"/>
  <c r="U41" i="51"/>
  <c r="U36" i="51"/>
  <c r="U35" i="51"/>
  <c r="U34" i="51"/>
  <c r="U33" i="51"/>
  <c r="U32" i="51"/>
  <c r="U31" i="51"/>
  <c r="U30" i="51"/>
  <c r="U29" i="51"/>
  <c r="U28" i="51"/>
  <c r="U27" i="51"/>
  <c r="U26" i="51"/>
  <c r="U23" i="51"/>
  <c r="U22" i="51"/>
  <c r="U21" i="51"/>
  <c r="U20" i="51"/>
  <c r="U19" i="51"/>
  <c r="U18" i="51"/>
  <c r="U7" i="51"/>
  <c r="X7" i="51" s="1"/>
  <c r="AF8" i="51" s="1"/>
  <c r="W7" i="51"/>
  <c r="U6" i="51"/>
  <c r="W6" i="51" s="1"/>
  <c r="AE7" i="51" s="1"/>
  <c r="X6" i="51"/>
  <c r="AF7" i="51" s="1"/>
  <c r="U5" i="51"/>
  <c r="X5" i="51"/>
  <c r="AF6" i="51" s="1"/>
  <c r="W5" i="51"/>
  <c r="U4" i="51"/>
  <c r="W4" i="51" s="1"/>
  <c r="X4" i="51"/>
  <c r="AF5" i="51" s="1"/>
  <c r="U3" i="51"/>
  <c r="AF160" i="58"/>
  <c r="AE160" i="58"/>
  <c r="AE49" i="58"/>
  <c r="AF62" i="58"/>
  <c r="AE62" i="58"/>
  <c r="AF61" i="58"/>
  <c r="AE61" i="58"/>
  <c r="AF60" i="58"/>
  <c r="AE60" i="58"/>
  <c r="AF59" i="58"/>
  <c r="AE59" i="58"/>
  <c r="AF58" i="58"/>
  <c r="AE58" i="58"/>
  <c r="AF57" i="58"/>
  <c r="AE57" i="58"/>
  <c r="AF56" i="58"/>
  <c r="AE56" i="58"/>
  <c r="AF55" i="58"/>
  <c r="AE55" i="58"/>
  <c r="AF54" i="58"/>
  <c r="AE54" i="58"/>
  <c r="AF53" i="58"/>
  <c r="AE53" i="58"/>
  <c r="AF52" i="58"/>
  <c r="AE52" i="58"/>
  <c r="AF51" i="58"/>
  <c r="AF146" i="58"/>
  <c r="AE146" i="58"/>
  <c r="AF133" i="58"/>
  <c r="AE133" i="58"/>
  <c r="AF147" i="58"/>
  <c r="AE147" i="58" s="1"/>
  <c r="AF170" i="59"/>
  <c r="AE170" i="59"/>
  <c r="X170" i="59"/>
  <c r="AF169" i="59"/>
  <c r="AE169" i="59" s="1"/>
  <c r="X169" i="59"/>
  <c r="AF168" i="59"/>
  <c r="AE168" i="59" s="1"/>
  <c r="X168" i="59"/>
  <c r="AF167" i="59"/>
  <c r="AE167" i="59" s="1"/>
  <c r="X167" i="59"/>
  <c r="AF166" i="59"/>
  <c r="AE166" i="59"/>
  <c r="X166" i="59"/>
  <c r="AF160" i="59"/>
  <c r="AE160" i="59"/>
  <c r="X160" i="59"/>
  <c r="AF159" i="59"/>
  <c r="AE159" i="59"/>
  <c r="X159" i="59"/>
  <c r="AF158" i="59"/>
  <c r="AE158" i="59" s="1"/>
  <c r="X158" i="59"/>
  <c r="AF157" i="59"/>
  <c r="AE157" i="59"/>
  <c r="X157" i="59"/>
  <c r="AF156" i="59"/>
  <c r="X156" i="59"/>
  <c r="X165" i="59" s="1"/>
  <c r="X161" i="59"/>
  <c r="AE161" i="59"/>
  <c r="AF161" i="59"/>
  <c r="X162" i="59"/>
  <c r="AE162" i="59"/>
  <c r="AF162" i="59"/>
  <c r="X163" i="59"/>
  <c r="AE163" i="59"/>
  <c r="AF163" i="59"/>
  <c r="X164" i="59"/>
  <c r="AE164" i="59"/>
  <c r="AF164" i="59"/>
  <c r="V165" i="59"/>
  <c r="W165" i="59"/>
  <c r="Y165" i="59"/>
  <c r="AF154" i="59"/>
  <c r="AE154" i="59"/>
  <c r="X154" i="59"/>
  <c r="AF153" i="59"/>
  <c r="AE153" i="59"/>
  <c r="X153" i="59"/>
  <c r="AF152" i="59"/>
  <c r="AE152" i="59"/>
  <c r="X152" i="59"/>
  <c r="AF151" i="59"/>
  <c r="AE151" i="59"/>
  <c r="X151" i="59"/>
  <c r="AF150" i="59"/>
  <c r="AE150" i="59"/>
  <c r="X150" i="59"/>
  <c r="AF149" i="59"/>
  <c r="AE149" i="59"/>
  <c r="X149" i="59"/>
  <c r="AF148" i="59"/>
  <c r="AE148" i="59"/>
  <c r="X148" i="59"/>
  <c r="AF147" i="59"/>
  <c r="AE147" i="59"/>
  <c r="X147" i="59"/>
  <c r="AF146" i="59"/>
  <c r="AE146" i="59"/>
  <c r="X146" i="59"/>
  <c r="AF145" i="59"/>
  <c r="AE145" i="59"/>
  <c r="X145" i="59"/>
  <c r="AF144" i="59"/>
  <c r="AE144" i="59" s="1"/>
  <c r="X144" i="59"/>
  <c r="AF143" i="59"/>
  <c r="AE143" i="59"/>
  <c r="X143" i="59"/>
  <c r="AF62" i="59"/>
  <c r="AE62" i="59"/>
  <c r="X62" i="59"/>
  <c r="AF61" i="59"/>
  <c r="AE61" i="59"/>
  <c r="X61" i="59"/>
  <c r="AF60" i="59"/>
  <c r="AE60" i="59"/>
  <c r="X60" i="59"/>
  <c r="AF59" i="59"/>
  <c r="AE59" i="59"/>
  <c r="X59" i="59"/>
  <c r="AF58" i="59"/>
  <c r="AE58" i="59"/>
  <c r="X58" i="59"/>
  <c r="AF57" i="59"/>
  <c r="AE57" i="59"/>
  <c r="X57" i="59"/>
  <c r="AF56" i="59"/>
  <c r="AE56" i="59"/>
  <c r="X56" i="59"/>
  <c r="AF55" i="59"/>
  <c r="AE55" i="59"/>
  <c r="X55" i="59"/>
  <c r="AF54" i="59"/>
  <c r="AE54" i="59"/>
  <c r="X54" i="59"/>
  <c r="AF53" i="59"/>
  <c r="AE53" i="59"/>
  <c r="X53" i="59"/>
  <c r="AF52" i="59"/>
  <c r="AE52" i="59"/>
  <c r="X52" i="59"/>
  <c r="AF51" i="59"/>
  <c r="AE51" i="59"/>
  <c r="X51" i="59"/>
  <c r="AF49" i="59"/>
  <c r="AE49" i="59"/>
  <c r="X49" i="59"/>
  <c r="AF48" i="59"/>
  <c r="AE48" i="59"/>
  <c r="X48" i="59"/>
  <c r="AF47" i="59"/>
  <c r="AE47" i="59"/>
  <c r="X47" i="59"/>
  <c r="AF46" i="59"/>
  <c r="AE46" i="59"/>
  <c r="X46" i="59"/>
  <c r="AF45" i="59"/>
  <c r="AE45" i="59"/>
  <c r="X45" i="59"/>
  <c r="AF44" i="59"/>
  <c r="AE44" i="59"/>
  <c r="X44" i="59"/>
  <c r="AF43" i="59"/>
  <c r="AE43" i="59"/>
  <c r="X43" i="59"/>
  <c r="AF42" i="59"/>
  <c r="AE42" i="59"/>
  <c r="X42" i="59"/>
  <c r="AF41" i="59"/>
  <c r="AE41" i="59"/>
  <c r="X41" i="59"/>
  <c r="AF40" i="59"/>
  <c r="AE40" i="59"/>
  <c r="X40" i="59"/>
  <c r="AF39" i="59"/>
  <c r="AE39" i="59" s="1"/>
  <c r="X39" i="59"/>
  <c r="AF38" i="59"/>
  <c r="AE38" i="59"/>
  <c r="X38" i="59"/>
  <c r="AF23" i="59"/>
  <c r="AE23" i="59"/>
  <c r="X23" i="59"/>
  <c r="AF22" i="59"/>
  <c r="AE22" i="59"/>
  <c r="X22" i="59"/>
  <c r="AF21" i="59"/>
  <c r="AE21" i="59"/>
  <c r="X21" i="59"/>
  <c r="AF20" i="59"/>
  <c r="AE20" i="59"/>
  <c r="X20" i="59"/>
  <c r="AF19" i="59"/>
  <c r="AE19" i="59"/>
  <c r="X19" i="59"/>
  <c r="AF18" i="59"/>
  <c r="AE18" i="59"/>
  <c r="X18" i="59"/>
  <c r="AF17" i="59"/>
  <c r="AE17" i="59"/>
  <c r="X17" i="59"/>
  <c r="AF16" i="59"/>
  <c r="AE16" i="59"/>
  <c r="X16" i="59"/>
  <c r="AF15" i="59"/>
  <c r="AE15" i="59" s="1"/>
  <c r="X15" i="59"/>
  <c r="AF14" i="59"/>
  <c r="AE14" i="59" s="1"/>
  <c r="X14" i="59"/>
  <c r="AF13" i="59"/>
  <c r="AE13" i="59" s="1"/>
  <c r="X13" i="59"/>
  <c r="AF12" i="59"/>
  <c r="AE12" i="59"/>
  <c r="X12" i="59"/>
  <c r="AF36" i="59"/>
  <c r="AE36" i="59"/>
  <c r="X36" i="59"/>
  <c r="AF35" i="59"/>
  <c r="AE35" i="59"/>
  <c r="X35" i="59"/>
  <c r="AF34" i="59"/>
  <c r="AE34" i="59"/>
  <c r="X34" i="59"/>
  <c r="AF33" i="59"/>
  <c r="AE33" i="59"/>
  <c r="X33" i="59"/>
  <c r="AF32" i="59"/>
  <c r="AE32" i="59"/>
  <c r="X32" i="59"/>
  <c r="AF31" i="59"/>
  <c r="AE31" i="59"/>
  <c r="X31" i="59"/>
  <c r="AF30" i="59"/>
  <c r="AE30" i="59"/>
  <c r="X30" i="59"/>
  <c r="AF29" i="59"/>
  <c r="AE29" i="59"/>
  <c r="X29" i="59"/>
  <c r="AF28" i="59"/>
  <c r="AE28" i="59"/>
  <c r="X28" i="59"/>
  <c r="AF27" i="59"/>
  <c r="AE27" i="59"/>
  <c r="X27" i="59"/>
  <c r="AF26" i="59"/>
  <c r="AE26" i="59" s="1"/>
  <c r="X26" i="59"/>
  <c r="AF25" i="59"/>
  <c r="AE25" i="59"/>
  <c r="X25" i="59"/>
  <c r="U7" i="59"/>
  <c r="W7" i="59" s="1"/>
  <c r="AG8" i="59" s="1"/>
  <c r="U6" i="59"/>
  <c r="X6" i="59" s="1"/>
  <c r="AH7" i="59" s="1"/>
  <c r="W6" i="59"/>
  <c r="U5" i="59"/>
  <c r="X5" i="59" s="1"/>
  <c r="AH6" i="59" s="1"/>
  <c r="U4" i="59"/>
  <c r="X4" i="59"/>
  <c r="AH5" i="59" s="1"/>
  <c r="W4" i="59"/>
  <c r="AG5" i="59" s="1"/>
  <c r="U3" i="59"/>
  <c r="W3" i="59" s="1"/>
  <c r="X3" i="59"/>
  <c r="AH4" i="59" s="1"/>
  <c r="V144" i="54"/>
  <c r="Y144" i="54"/>
  <c r="X144" i="54"/>
  <c r="U144" i="54"/>
  <c r="U143" i="53"/>
  <c r="V143" i="53"/>
  <c r="X143" i="53" s="1"/>
  <c r="X155" i="53" s="1"/>
  <c r="U144" i="53"/>
  <c r="V144" i="53"/>
  <c r="Y144" i="53" s="1"/>
  <c r="Y145" i="53"/>
  <c r="Y146" i="53"/>
  <c r="Y147" i="53"/>
  <c r="Y148" i="53"/>
  <c r="Y149" i="53"/>
  <c r="Y150" i="53"/>
  <c r="Y151" i="53"/>
  <c r="Y152" i="53"/>
  <c r="Y153" i="53"/>
  <c r="Y154" i="53"/>
  <c r="U156" i="53"/>
  <c r="V156" i="53"/>
  <c r="X156" i="53" s="1"/>
  <c r="U157" i="53"/>
  <c r="V157" i="53"/>
  <c r="Y157" i="53" s="1"/>
  <c r="Y158" i="53"/>
  <c r="Y159" i="53"/>
  <c r="Y160" i="53"/>
  <c r="Y161" i="53"/>
  <c r="Y162" i="53"/>
  <c r="Y163" i="53"/>
  <c r="Y164" i="53"/>
  <c r="Y165" i="53"/>
  <c r="Y166" i="53"/>
  <c r="Y167" i="53"/>
  <c r="U169" i="53"/>
  <c r="V169" i="53"/>
  <c r="Y169" i="53"/>
  <c r="U170" i="53"/>
  <c r="V170" i="53"/>
  <c r="Y170" i="53" s="1"/>
  <c r="Y181" i="53" s="1"/>
  <c r="U171" i="53"/>
  <c r="V171" i="53"/>
  <c r="Y171" i="53" s="1"/>
  <c r="Y172" i="53"/>
  <c r="Y173" i="53"/>
  <c r="Y174" i="53"/>
  <c r="Y175" i="53"/>
  <c r="Y176" i="53"/>
  <c r="Y177" i="53"/>
  <c r="Y178" i="53"/>
  <c r="Y179" i="53"/>
  <c r="Y180" i="53"/>
  <c r="U182" i="53"/>
  <c r="V182" i="53"/>
  <c r="Y182" i="53" s="1"/>
  <c r="U183" i="53"/>
  <c r="V183" i="53"/>
  <c r="V194" i="53" s="1"/>
  <c r="Y183" i="53"/>
  <c r="Y184" i="53"/>
  <c r="Y194" i="53" s="1"/>
  <c r="Y185" i="53"/>
  <c r="Y186" i="53"/>
  <c r="Y187" i="53"/>
  <c r="Y188" i="53"/>
  <c r="Y189" i="53"/>
  <c r="Y190" i="53"/>
  <c r="Y191" i="53"/>
  <c r="Y192" i="53"/>
  <c r="Y193" i="53"/>
  <c r="U195" i="53"/>
  <c r="V195" i="53"/>
  <c r="X195" i="53" s="1"/>
  <c r="Y195" i="53"/>
  <c r="V196" i="53"/>
  <c r="Y196" i="53" s="1"/>
  <c r="U197" i="53"/>
  <c r="V197" i="53"/>
  <c r="Y197" i="53" s="1"/>
  <c r="Y198" i="53"/>
  <c r="Y199" i="53"/>
  <c r="Y200" i="53"/>
  <c r="Y201" i="53"/>
  <c r="Y202" i="53"/>
  <c r="Y203" i="53"/>
  <c r="Y204" i="53"/>
  <c r="Y205" i="53"/>
  <c r="Y206" i="53"/>
  <c r="Y208" i="53"/>
  <c r="Y209" i="53"/>
  <c r="Y210" i="53"/>
  <c r="Y211" i="53"/>
  <c r="Y212" i="53"/>
  <c r="Y213" i="53"/>
  <c r="Y214" i="53"/>
  <c r="Y215" i="53"/>
  <c r="Y216" i="53"/>
  <c r="Y217" i="53"/>
  <c r="Y218" i="53"/>
  <c r="Y219" i="53"/>
  <c r="Y220" i="53"/>
  <c r="Y221" i="53"/>
  <c r="Y222" i="53"/>
  <c r="Y223" i="53"/>
  <c r="Y224" i="53"/>
  <c r="Y225" i="53"/>
  <c r="Y226" i="53"/>
  <c r="Y227" i="53"/>
  <c r="Y228" i="53"/>
  <c r="Y233" i="53" s="1"/>
  <c r="Y229" i="53"/>
  <c r="Y230" i="53"/>
  <c r="Y231" i="53"/>
  <c r="Y232" i="53"/>
  <c r="Y234" i="53"/>
  <c r="Y235" i="53"/>
  <c r="Y236" i="53"/>
  <c r="Y246" i="53" s="1"/>
  <c r="Y237" i="53"/>
  <c r="Y238" i="53"/>
  <c r="Y239" i="53"/>
  <c r="Y240" i="53"/>
  <c r="Y241" i="53"/>
  <c r="Y242" i="53"/>
  <c r="Y243" i="53"/>
  <c r="Y244" i="53"/>
  <c r="Y245" i="53"/>
  <c r="Y247" i="53"/>
  <c r="Y248" i="53"/>
  <c r="Y249" i="53"/>
  <c r="Y259" i="53" s="1"/>
  <c r="Y250" i="53"/>
  <c r="Y251" i="53"/>
  <c r="Y252" i="53"/>
  <c r="Y253" i="53"/>
  <c r="Y254" i="53"/>
  <c r="Y255" i="53"/>
  <c r="Y256" i="53"/>
  <c r="Y257" i="53"/>
  <c r="Y258" i="53"/>
  <c r="Y260" i="53"/>
  <c r="Y272" i="53" s="1"/>
  <c r="Y261" i="53"/>
  <c r="Y262" i="53"/>
  <c r="Y271" i="53"/>
  <c r="Y77" i="53"/>
  <c r="Y89" i="53" s="1"/>
  <c r="Y78" i="53"/>
  <c r="Y79" i="53"/>
  <c r="Y80" i="53"/>
  <c r="Y81" i="53"/>
  <c r="Y82" i="53"/>
  <c r="Y83" i="53"/>
  <c r="Y84" i="53"/>
  <c r="Y85" i="53"/>
  <c r="Y86" i="53"/>
  <c r="Y87" i="53"/>
  <c r="Y88" i="53"/>
  <c r="U64" i="53"/>
  <c r="V64" i="53"/>
  <c r="Y64" i="53"/>
  <c r="U65" i="53"/>
  <c r="V65" i="53" s="1"/>
  <c r="X65" i="53" s="1"/>
  <c r="Y65" i="53"/>
  <c r="Y76" i="53" s="1"/>
  <c r="Y66" i="53"/>
  <c r="Y67" i="53"/>
  <c r="Y68" i="53"/>
  <c r="Y69" i="53"/>
  <c r="Y70" i="53"/>
  <c r="Y71" i="53"/>
  <c r="Y72" i="53"/>
  <c r="Y73" i="53"/>
  <c r="Y74" i="53"/>
  <c r="Y75" i="53"/>
  <c r="U51" i="53"/>
  <c r="V51" i="53" s="1"/>
  <c r="U52" i="53"/>
  <c r="V52" i="53" s="1"/>
  <c r="Y53" i="53"/>
  <c r="Y54" i="53"/>
  <c r="Y55" i="53"/>
  <c r="Y56" i="53"/>
  <c r="Y57" i="53"/>
  <c r="Y58" i="53"/>
  <c r="Y59" i="53"/>
  <c r="Y60" i="53"/>
  <c r="Y61" i="53"/>
  <c r="Y62" i="53"/>
  <c r="U38" i="53"/>
  <c r="V38" i="53"/>
  <c r="X38" i="53" s="1"/>
  <c r="Y38" i="53"/>
  <c r="U39" i="53"/>
  <c r="V39" i="53"/>
  <c r="Y39" i="53" s="1"/>
  <c r="Y40" i="53"/>
  <c r="Y41" i="53"/>
  <c r="Y42" i="53"/>
  <c r="Y43" i="53"/>
  <c r="Y44" i="53"/>
  <c r="Y45" i="53"/>
  <c r="Y46" i="53"/>
  <c r="Y47" i="53"/>
  <c r="Y48" i="53"/>
  <c r="Y49" i="53"/>
  <c r="U25" i="53"/>
  <c r="V25" i="53"/>
  <c r="Y25" i="53" s="1"/>
  <c r="Y37" i="53" s="1"/>
  <c r="Y26" i="53"/>
  <c r="Y27" i="53"/>
  <c r="Y28" i="53"/>
  <c r="Y29" i="53"/>
  <c r="Y30" i="53"/>
  <c r="Y31" i="53"/>
  <c r="Y32" i="53"/>
  <c r="Y33" i="53"/>
  <c r="Y34" i="53"/>
  <c r="Y35" i="53"/>
  <c r="Y36" i="53"/>
  <c r="U12" i="53"/>
  <c r="V12" i="53"/>
  <c r="Y12" i="53"/>
  <c r="U13" i="53"/>
  <c r="V13" i="53"/>
  <c r="Y13" i="53"/>
  <c r="U14" i="53"/>
  <c r="V14" i="53"/>
  <c r="Y14" i="53"/>
  <c r="U15" i="53"/>
  <c r="V15" i="53"/>
  <c r="Y15" i="53" s="1"/>
  <c r="U16" i="53"/>
  <c r="V16" i="53" s="1"/>
  <c r="Y17" i="53"/>
  <c r="Y18" i="53"/>
  <c r="Y19" i="53"/>
  <c r="Y20" i="53"/>
  <c r="Y21" i="53"/>
  <c r="Y22" i="53"/>
  <c r="Y23" i="53"/>
  <c r="Y90" i="53"/>
  <c r="Y102" i="53" s="1"/>
  <c r="Y91" i="53"/>
  <c r="Y92" i="53"/>
  <c r="Y93" i="53"/>
  <c r="Y94" i="53"/>
  <c r="Y95" i="53"/>
  <c r="Y96" i="53"/>
  <c r="Y97" i="53"/>
  <c r="Y98" i="53"/>
  <c r="Y99" i="53"/>
  <c r="Y100" i="53"/>
  <c r="Y101" i="53"/>
  <c r="Y103" i="53"/>
  <c r="Y104" i="53"/>
  <c r="Y105" i="53"/>
  <c r="Y106" i="53"/>
  <c r="Y107" i="53"/>
  <c r="Y108" i="53"/>
  <c r="Y109" i="53"/>
  <c r="Y115" i="53" s="1"/>
  <c r="Y110" i="53"/>
  <c r="Y111" i="53"/>
  <c r="Y112" i="53"/>
  <c r="Y113" i="53"/>
  <c r="Y114" i="53"/>
  <c r="Y116" i="53"/>
  <c r="Y128" i="53" s="1"/>
  <c r="Y117" i="53"/>
  <c r="Y118" i="53"/>
  <c r="Y119" i="53"/>
  <c r="Y120" i="53"/>
  <c r="Y121" i="53"/>
  <c r="Y122" i="53"/>
  <c r="Y123" i="53"/>
  <c r="Y124" i="53"/>
  <c r="Y125" i="53"/>
  <c r="Y126" i="53"/>
  <c r="Y127" i="53"/>
  <c r="Y129" i="53"/>
  <c r="Y130" i="53"/>
  <c r="Y131" i="53"/>
  <c r="Y132" i="53"/>
  <c r="Y133" i="53"/>
  <c r="Y134" i="53"/>
  <c r="Y135" i="53"/>
  <c r="Y136" i="53"/>
  <c r="Y137" i="53"/>
  <c r="Y138" i="53"/>
  <c r="Y139" i="53"/>
  <c r="Y140" i="53"/>
  <c r="Y141" i="53"/>
  <c r="X144" i="53"/>
  <c r="X145" i="53"/>
  <c r="X146" i="53"/>
  <c r="X147" i="53"/>
  <c r="X148" i="53"/>
  <c r="X149" i="53"/>
  <c r="X150" i="53"/>
  <c r="X151" i="53"/>
  <c r="X152" i="53"/>
  <c r="X153" i="53"/>
  <c r="X154" i="53"/>
  <c r="X157" i="53"/>
  <c r="X158" i="53"/>
  <c r="X159" i="53"/>
  <c r="X160" i="53"/>
  <c r="X161" i="53"/>
  <c r="X162" i="53"/>
  <c r="X163" i="53"/>
  <c r="X164" i="53"/>
  <c r="X165" i="53"/>
  <c r="X166" i="53"/>
  <c r="X167" i="53"/>
  <c r="X169" i="53"/>
  <c r="X172" i="53"/>
  <c r="X173" i="53"/>
  <c r="X174" i="53"/>
  <c r="X175" i="53"/>
  <c r="X176" i="53"/>
  <c r="X177" i="53"/>
  <c r="X178" i="53"/>
  <c r="X179" i="53"/>
  <c r="X180" i="53"/>
  <c r="X182" i="53"/>
  <c r="X194" i="53" s="1"/>
  <c r="X183" i="53"/>
  <c r="X184" i="53"/>
  <c r="X185" i="53"/>
  <c r="X186" i="53"/>
  <c r="X187" i="53"/>
  <c r="X188" i="53"/>
  <c r="X189" i="53"/>
  <c r="X190" i="53"/>
  <c r="X191" i="53"/>
  <c r="X192" i="53"/>
  <c r="X193" i="53"/>
  <c r="X198" i="53"/>
  <c r="X199" i="53"/>
  <c r="X200" i="53"/>
  <c r="X201" i="53"/>
  <c r="X202" i="53"/>
  <c r="X203" i="53"/>
  <c r="X204" i="53"/>
  <c r="X205" i="53"/>
  <c r="X206" i="53"/>
  <c r="X208" i="53"/>
  <c r="X220" i="53" s="1"/>
  <c r="X209" i="53"/>
  <c r="X210" i="53"/>
  <c r="X211" i="53"/>
  <c r="X212" i="53"/>
  <c r="X213" i="53"/>
  <c r="X214" i="53"/>
  <c r="X215" i="53"/>
  <c r="X216" i="53"/>
  <c r="X217" i="53"/>
  <c r="X218" i="53"/>
  <c r="X219" i="53"/>
  <c r="X221" i="53"/>
  <c r="X233" i="53" s="1"/>
  <c r="X222" i="53"/>
  <c r="X223" i="53"/>
  <c r="X224" i="53"/>
  <c r="X225" i="53"/>
  <c r="X226" i="53"/>
  <c r="X227" i="53"/>
  <c r="X228" i="53"/>
  <c r="X229" i="53"/>
  <c r="X230" i="53"/>
  <c r="X231" i="53"/>
  <c r="X232" i="53"/>
  <c r="X234" i="53"/>
  <c r="X235" i="53"/>
  <c r="X236" i="53"/>
  <c r="X237" i="53"/>
  <c r="X238" i="53"/>
  <c r="X239" i="53"/>
  <c r="X240" i="53"/>
  <c r="X246" i="53" s="1"/>
  <c r="X241" i="53"/>
  <c r="X242" i="53"/>
  <c r="X243" i="53"/>
  <c r="X244" i="53"/>
  <c r="X245" i="53"/>
  <c r="X247" i="53"/>
  <c r="X259" i="53" s="1"/>
  <c r="X248" i="53"/>
  <c r="X249" i="53"/>
  <c r="X250" i="53"/>
  <c r="X251" i="53"/>
  <c r="X252" i="53"/>
  <c r="X253" i="53"/>
  <c r="X254" i="53"/>
  <c r="X255" i="53"/>
  <c r="X256" i="53"/>
  <c r="X257" i="53"/>
  <c r="X258" i="53"/>
  <c r="X260" i="53"/>
  <c r="X261" i="53"/>
  <c r="X262" i="53"/>
  <c r="X271" i="53"/>
  <c r="X272" i="53"/>
  <c r="X77" i="53"/>
  <c r="X78" i="53"/>
  <c r="X79" i="53"/>
  <c r="X80" i="53"/>
  <c r="X81" i="53"/>
  <c r="X82" i="53"/>
  <c r="X89" i="53" s="1"/>
  <c r="X83" i="53"/>
  <c r="X84" i="53"/>
  <c r="X85" i="53"/>
  <c r="X86" i="53"/>
  <c r="X87" i="53"/>
  <c r="X88" i="53"/>
  <c r="X64" i="53"/>
  <c r="X76" i="53" s="1"/>
  <c r="X66" i="53"/>
  <c r="X67" i="53"/>
  <c r="X68" i="53"/>
  <c r="X69" i="53"/>
  <c r="X70" i="53"/>
  <c r="X71" i="53"/>
  <c r="X72" i="53"/>
  <c r="X73" i="53"/>
  <c r="X74" i="53"/>
  <c r="X75" i="53"/>
  <c r="X53" i="53"/>
  <c r="X54" i="53"/>
  <c r="X55" i="53"/>
  <c r="X56" i="53"/>
  <c r="X57" i="53"/>
  <c r="X58" i="53"/>
  <c r="X59" i="53"/>
  <c r="X60" i="53"/>
  <c r="X61" i="53"/>
  <c r="X62" i="53"/>
  <c r="X39" i="53"/>
  <c r="X40" i="53"/>
  <c r="X41" i="53"/>
  <c r="X42" i="53"/>
  <c r="X43" i="53"/>
  <c r="X44" i="53"/>
  <c r="X45" i="53"/>
  <c r="X46" i="53"/>
  <c r="X47" i="53"/>
  <c r="X48" i="53"/>
  <c r="X49" i="53"/>
  <c r="X26" i="53"/>
  <c r="X27" i="53"/>
  <c r="X28" i="53"/>
  <c r="X29" i="53"/>
  <c r="X30" i="53"/>
  <c r="X31" i="53"/>
  <c r="X32" i="53"/>
  <c r="X33" i="53"/>
  <c r="X34" i="53"/>
  <c r="X35" i="53"/>
  <c r="X36" i="53"/>
  <c r="X12" i="53"/>
  <c r="X13" i="53"/>
  <c r="X14" i="53"/>
  <c r="X17" i="53"/>
  <c r="X18" i="53"/>
  <c r="X19" i="53"/>
  <c r="X20" i="53"/>
  <c r="X21" i="53"/>
  <c r="X22" i="53"/>
  <c r="X23" i="53"/>
  <c r="X90" i="53"/>
  <c r="X91" i="53"/>
  <c r="X92" i="53"/>
  <c r="X102" i="53" s="1"/>
  <c r="X93" i="53"/>
  <c r="X94" i="53"/>
  <c r="X95" i="53"/>
  <c r="X96" i="53"/>
  <c r="X97" i="53"/>
  <c r="X98" i="53"/>
  <c r="X99" i="53"/>
  <c r="X100" i="53"/>
  <c r="X101" i="53"/>
  <c r="X103" i="53"/>
  <c r="X115" i="53" s="1"/>
  <c r="X104" i="53"/>
  <c r="X105" i="53"/>
  <c r="X106" i="53"/>
  <c r="X107" i="53"/>
  <c r="X108" i="53"/>
  <c r="X109" i="53"/>
  <c r="X110" i="53"/>
  <c r="X111" i="53"/>
  <c r="X112" i="53"/>
  <c r="X113" i="53"/>
  <c r="X114" i="53"/>
  <c r="X116" i="53"/>
  <c r="X128" i="53" s="1"/>
  <c r="X117" i="53"/>
  <c r="X118" i="53"/>
  <c r="X119" i="53"/>
  <c r="X120" i="53"/>
  <c r="X121" i="53"/>
  <c r="X122" i="53"/>
  <c r="X123" i="53"/>
  <c r="X124" i="53"/>
  <c r="X125" i="53"/>
  <c r="X126" i="53"/>
  <c r="X127" i="53"/>
  <c r="X129" i="53"/>
  <c r="X130" i="53"/>
  <c r="X131" i="53"/>
  <c r="X132" i="53"/>
  <c r="X133" i="53"/>
  <c r="X134" i="53"/>
  <c r="X135" i="53"/>
  <c r="X141" i="53" s="1"/>
  <c r="X136" i="53"/>
  <c r="X137" i="53"/>
  <c r="X138" i="53"/>
  <c r="X139" i="53"/>
  <c r="X140" i="53"/>
  <c r="W155" i="53"/>
  <c r="W273" i="53" s="1"/>
  <c r="W168" i="53"/>
  <c r="W181" i="53"/>
  <c r="W194" i="53"/>
  <c r="W207" i="53"/>
  <c r="W220" i="53"/>
  <c r="W233" i="53"/>
  <c r="W246" i="53"/>
  <c r="W259" i="53"/>
  <c r="W272" i="53"/>
  <c r="W89" i="53"/>
  <c r="W142" i="53" s="1"/>
  <c r="W11" i="53" s="1"/>
  <c r="W76" i="53"/>
  <c r="W63" i="53"/>
  <c r="W50" i="53"/>
  <c r="W37" i="53"/>
  <c r="W24" i="53"/>
  <c r="W102" i="53"/>
  <c r="W115" i="53"/>
  <c r="W128" i="53"/>
  <c r="W141" i="53"/>
  <c r="V145" i="53"/>
  <c r="V146" i="53"/>
  <c r="V147" i="53"/>
  <c r="V148" i="53"/>
  <c r="V149" i="53"/>
  <c r="V150" i="53"/>
  <c r="V151" i="53"/>
  <c r="V152" i="53"/>
  <c r="V153" i="53"/>
  <c r="V154" i="53"/>
  <c r="V155" i="53"/>
  <c r="V158" i="53"/>
  <c r="V159" i="53"/>
  <c r="V160" i="53"/>
  <c r="V161" i="53"/>
  <c r="V162" i="53"/>
  <c r="V163" i="53"/>
  <c r="V164" i="53"/>
  <c r="V165" i="53"/>
  <c r="V166" i="53"/>
  <c r="V167" i="53"/>
  <c r="V172" i="53"/>
  <c r="V173" i="53"/>
  <c r="V174" i="53"/>
  <c r="V175" i="53"/>
  <c r="V176" i="53"/>
  <c r="V177" i="53"/>
  <c r="V178" i="53"/>
  <c r="V179" i="53"/>
  <c r="V180" i="53"/>
  <c r="V184" i="53"/>
  <c r="V185" i="53"/>
  <c r="V186" i="53"/>
  <c r="V187" i="53"/>
  <c r="V188" i="53"/>
  <c r="V189" i="53"/>
  <c r="V190" i="53"/>
  <c r="V191" i="53"/>
  <c r="V192" i="53"/>
  <c r="V193" i="53"/>
  <c r="V198" i="53"/>
  <c r="V199" i="53"/>
  <c r="V200" i="53"/>
  <c r="V201" i="53"/>
  <c r="V202" i="53"/>
  <c r="V203" i="53"/>
  <c r="V204" i="53"/>
  <c r="V205" i="53"/>
  <c r="V206" i="53"/>
  <c r="V208" i="53"/>
  <c r="V209" i="53"/>
  <c r="V210" i="53"/>
  <c r="V211" i="53"/>
  <c r="V212" i="53"/>
  <c r="V213" i="53"/>
  <c r="V214" i="53"/>
  <c r="V220" i="53" s="1"/>
  <c r="V215" i="53"/>
  <c r="V216" i="53"/>
  <c r="V217" i="53"/>
  <c r="V218" i="53"/>
  <c r="V219" i="53"/>
  <c r="V221" i="53"/>
  <c r="V233" i="53" s="1"/>
  <c r="V222" i="53"/>
  <c r="V223" i="53"/>
  <c r="V224" i="53"/>
  <c r="V225" i="53"/>
  <c r="V226" i="53"/>
  <c r="V227" i="53"/>
  <c r="V228" i="53"/>
  <c r="V229" i="53"/>
  <c r="V230" i="53"/>
  <c r="V231" i="53"/>
  <c r="V232" i="53"/>
  <c r="V234" i="53"/>
  <c r="V235" i="53"/>
  <c r="V236" i="53"/>
  <c r="V237" i="53"/>
  <c r="V238" i="53"/>
  <c r="V239" i="53"/>
  <c r="V240" i="53"/>
  <c r="V241" i="53"/>
  <c r="V242" i="53"/>
  <c r="V243" i="53"/>
  <c r="V244" i="53"/>
  <c r="V245" i="53"/>
  <c r="V246" i="53"/>
  <c r="V247" i="53"/>
  <c r="V248" i="53"/>
  <c r="V249" i="53"/>
  <c r="V250" i="53"/>
  <c r="V251" i="53"/>
  <c r="V252" i="53"/>
  <c r="V259" i="53" s="1"/>
  <c r="V253" i="53"/>
  <c r="V254" i="53"/>
  <c r="V255" i="53"/>
  <c r="V256" i="53"/>
  <c r="V257" i="53"/>
  <c r="V258" i="53"/>
  <c r="V260" i="53"/>
  <c r="V272" i="53" s="1"/>
  <c r="V261" i="53"/>
  <c r="V262" i="53"/>
  <c r="V271" i="53"/>
  <c r="V77" i="53"/>
  <c r="V78" i="53"/>
  <c r="V79" i="53"/>
  <c r="V89" i="53" s="1"/>
  <c r="V80" i="53"/>
  <c r="V81" i="53"/>
  <c r="V82" i="53"/>
  <c r="V83" i="53"/>
  <c r="V84" i="53"/>
  <c r="V85" i="53"/>
  <c r="V86" i="53"/>
  <c r="V87" i="53"/>
  <c r="V88" i="53"/>
  <c r="V66" i="53"/>
  <c r="V76" i="53" s="1"/>
  <c r="V67" i="53"/>
  <c r="V68" i="53"/>
  <c r="V69" i="53"/>
  <c r="V70" i="53"/>
  <c r="V71" i="53"/>
  <c r="V72" i="53"/>
  <c r="V73" i="53"/>
  <c r="V74" i="53"/>
  <c r="V75" i="53"/>
  <c r="V53" i="53"/>
  <c r="V54" i="53"/>
  <c r="V55" i="53"/>
  <c r="V56" i="53"/>
  <c r="V57" i="53"/>
  <c r="V58" i="53"/>
  <c r="V59" i="53"/>
  <c r="V60" i="53"/>
  <c r="V61" i="53"/>
  <c r="V62" i="53"/>
  <c r="V40" i="53"/>
  <c r="V41" i="53"/>
  <c r="V42" i="53"/>
  <c r="V43" i="53"/>
  <c r="V44" i="53"/>
  <c r="V45" i="53"/>
  <c r="V46" i="53"/>
  <c r="V47" i="53"/>
  <c r="V48" i="53"/>
  <c r="V49" i="53"/>
  <c r="V26" i="53"/>
  <c r="V27" i="53"/>
  <c r="V28" i="53"/>
  <c r="V29" i="53"/>
  <c r="V30" i="53"/>
  <c r="V31" i="53"/>
  <c r="V32" i="53"/>
  <c r="V33" i="53"/>
  <c r="V34" i="53"/>
  <c r="V35" i="53"/>
  <c r="V36" i="53"/>
  <c r="V17" i="53"/>
  <c r="V18" i="53"/>
  <c r="V19" i="53"/>
  <c r="V20" i="53"/>
  <c r="V21" i="53"/>
  <c r="V22" i="53"/>
  <c r="V23" i="53"/>
  <c r="V90" i="53"/>
  <c r="V91" i="53"/>
  <c r="V92" i="53"/>
  <c r="V102" i="53" s="1"/>
  <c r="V93" i="53"/>
  <c r="V94" i="53"/>
  <c r="V95" i="53"/>
  <c r="V96" i="53"/>
  <c r="V97" i="53"/>
  <c r="V98" i="53"/>
  <c r="V99" i="53"/>
  <c r="V100" i="53"/>
  <c r="V101" i="53"/>
  <c r="V103" i="53"/>
  <c r="V115" i="53" s="1"/>
  <c r="V104" i="53"/>
  <c r="V105" i="53"/>
  <c r="V106" i="53"/>
  <c r="V107" i="53"/>
  <c r="V108" i="53"/>
  <c r="V109" i="53"/>
  <c r="V110" i="53"/>
  <c r="V111" i="53"/>
  <c r="V112" i="53"/>
  <c r="V113" i="53"/>
  <c r="V114" i="53"/>
  <c r="V116" i="53"/>
  <c r="V128" i="53" s="1"/>
  <c r="V117" i="53"/>
  <c r="V118" i="53"/>
  <c r="V119" i="53"/>
  <c r="V120" i="53"/>
  <c r="V121" i="53"/>
  <c r="V122" i="53"/>
  <c r="V123" i="53"/>
  <c r="V124" i="53"/>
  <c r="V125" i="53"/>
  <c r="V126" i="53"/>
  <c r="V127" i="53"/>
  <c r="V129" i="53"/>
  <c r="V130" i="53"/>
  <c r="V131" i="53"/>
  <c r="V132" i="53"/>
  <c r="V133" i="53"/>
  <c r="V134" i="53"/>
  <c r="V135" i="53"/>
  <c r="V141" i="53" s="1"/>
  <c r="V136" i="53"/>
  <c r="V137" i="53"/>
  <c r="V138" i="53"/>
  <c r="V139" i="53"/>
  <c r="V140" i="53"/>
  <c r="U271" i="53"/>
  <c r="U262" i="53"/>
  <c r="U261" i="53"/>
  <c r="U260" i="53"/>
  <c r="U258" i="53"/>
  <c r="U257" i="53"/>
  <c r="U256" i="53"/>
  <c r="U255" i="53"/>
  <c r="U254" i="53"/>
  <c r="U253" i="53"/>
  <c r="U252" i="53"/>
  <c r="U251" i="53"/>
  <c r="U250" i="53"/>
  <c r="U249" i="53"/>
  <c r="U248" i="53"/>
  <c r="U247" i="53"/>
  <c r="U245" i="53"/>
  <c r="U244" i="53"/>
  <c r="U243" i="53"/>
  <c r="U242" i="53"/>
  <c r="U241" i="53"/>
  <c r="U240" i="53"/>
  <c r="U239" i="53"/>
  <c r="U238" i="53"/>
  <c r="U237" i="53"/>
  <c r="U236" i="53"/>
  <c r="U235" i="53"/>
  <c r="U234" i="53"/>
  <c r="U232" i="53"/>
  <c r="U231" i="53"/>
  <c r="U230" i="53"/>
  <c r="U229" i="53"/>
  <c r="U228" i="53"/>
  <c r="U227" i="53"/>
  <c r="U226" i="53"/>
  <c r="U225" i="53"/>
  <c r="U224" i="53"/>
  <c r="U223" i="53"/>
  <c r="U222" i="53"/>
  <c r="U221" i="53"/>
  <c r="U219" i="53"/>
  <c r="U218" i="53"/>
  <c r="U217" i="53"/>
  <c r="U216" i="53"/>
  <c r="U215" i="53"/>
  <c r="U214" i="53"/>
  <c r="U213" i="53"/>
  <c r="U212" i="53"/>
  <c r="U211" i="53"/>
  <c r="U210" i="53"/>
  <c r="U209" i="53"/>
  <c r="U208" i="53"/>
  <c r="U206" i="53"/>
  <c r="U205" i="53"/>
  <c r="U204" i="53"/>
  <c r="U203" i="53"/>
  <c r="U202" i="53"/>
  <c r="U201" i="53"/>
  <c r="U200" i="53"/>
  <c r="U199" i="53"/>
  <c r="U198" i="53"/>
  <c r="U196" i="53"/>
  <c r="U193" i="53"/>
  <c r="U192" i="53"/>
  <c r="U191" i="53"/>
  <c r="U190" i="53"/>
  <c r="U189" i="53"/>
  <c r="U188" i="53"/>
  <c r="U187" i="53"/>
  <c r="U186" i="53"/>
  <c r="U185" i="53"/>
  <c r="U184" i="53"/>
  <c r="U180" i="53"/>
  <c r="U179" i="53"/>
  <c r="U178" i="53"/>
  <c r="U177" i="53"/>
  <c r="U176" i="53"/>
  <c r="U175" i="53"/>
  <c r="U174" i="53"/>
  <c r="U173" i="53"/>
  <c r="U172" i="53"/>
  <c r="U167" i="53"/>
  <c r="U166" i="53"/>
  <c r="U165" i="53"/>
  <c r="U164" i="53"/>
  <c r="U163" i="53"/>
  <c r="U162" i="53"/>
  <c r="U161" i="53"/>
  <c r="U160" i="53"/>
  <c r="U159" i="53"/>
  <c r="U158" i="53"/>
  <c r="U154" i="53"/>
  <c r="U153" i="53"/>
  <c r="U152" i="53"/>
  <c r="U151" i="53"/>
  <c r="U150" i="53"/>
  <c r="U149" i="53"/>
  <c r="U148" i="53"/>
  <c r="U147" i="53"/>
  <c r="U146" i="53"/>
  <c r="U145" i="53"/>
  <c r="U140" i="53"/>
  <c r="U139" i="53"/>
  <c r="U138" i="53"/>
  <c r="U137" i="53"/>
  <c r="U136" i="53"/>
  <c r="U135" i="53"/>
  <c r="U134" i="53"/>
  <c r="U133" i="53"/>
  <c r="U132" i="53"/>
  <c r="U131" i="53"/>
  <c r="U130" i="53"/>
  <c r="U129" i="53"/>
  <c r="U127" i="53"/>
  <c r="U126" i="53"/>
  <c r="U125" i="53"/>
  <c r="U124" i="53"/>
  <c r="U123" i="53"/>
  <c r="U122" i="53"/>
  <c r="U121" i="53"/>
  <c r="U120" i="53"/>
  <c r="U119" i="53"/>
  <c r="U118" i="53"/>
  <c r="U117" i="53"/>
  <c r="U116" i="53"/>
  <c r="U114" i="53"/>
  <c r="U113" i="53"/>
  <c r="U112" i="53"/>
  <c r="U111" i="53"/>
  <c r="U110" i="53"/>
  <c r="U109" i="53"/>
  <c r="U108" i="53"/>
  <c r="U107" i="53"/>
  <c r="U106" i="53"/>
  <c r="U105" i="53"/>
  <c r="U104" i="53"/>
  <c r="U103" i="53"/>
  <c r="U101" i="53"/>
  <c r="U100" i="53"/>
  <c r="U99" i="53"/>
  <c r="U98" i="53"/>
  <c r="U97" i="53"/>
  <c r="U96" i="53"/>
  <c r="U95" i="53"/>
  <c r="U94" i="53"/>
  <c r="U93" i="53"/>
  <c r="U92" i="53"/>
  <c r="U91" i="53"/>
  <c r="U90" i="53"/>
  <c r="U88" i="53"/>
  <c r="U87" i="53"/>
  <c r="U86" i="53"/>
  <c r="U85" i="53"/>
  <c r="U84" i="53"/>
  <c r="U83" i="53"/>
  <c r="U82" i="53"/>
  <c r="U81" i="53"/>
  <c r="U80" i="53"/>
  <c r="U79" i="53"/>
  <c r="U78" i="53"/>
  <c r="U77" i="53"/>
  <c r="U75" i="53"/>
  <c r="U74" i="53"/>
  <c r="U73" i="53"/>
  <c r="U72" i="53"/>
  <c r="U71" i="53"/>
  <c r="U70" i="53"/>
  <c r="U69" i="53"/>
  <c r="U68" i="53"/>
  <c r="U67" i="53"/>
  <c r="U66" i="53"/>
  <c r="U62" i="53"/>
  <c r="U61" i="53"/>
  <c r="U60" i="53"/>
  <c r="U59" i="53"/>
  <c r="U58" i="53"/>
  <c r="U57" i="53"/>
  <c r="U56" i="53"/>
  <c r="U55" i="53"/>
  <c r="U54" i="53"/>
  <c r="U53" i="53"/>
  <c r="U49" i="53"/>
  <c r="U48" i="53"/>
  <c r="U47" i="53"/>
  <c r="U46" i="53"/>
  <c r="U45" i="53"/>
  <c r="U44" i="53"/>
  <c r="U43" i="53"/>
  <c r="U42" i="53"/>
  <c r="U41" i="53"/>
  <c r="U40" i="53"/>
  <c r="U36" i="53"/>
  <c r="U35" i="53"/>
  <c r="U34" i="53"/>
  <c r="U33" i="53"/>
  <c r="U32" i="53"/>
  <c r="U31" i="53"/>
  <c r="U30" i="53"/>
  <c r="U29" i="53"/>
  <c r="U28" i="53"/>
  <c r="U27" i="53"/>
  <c r="U26" i="53"/>
  <c r="U23" i="53"/>
  <c r="U22" i="53"/>
  <c r="U21" i="53"/>
  <c r="U20" i="53"/>
  <c r="U19" i="53"/>
  <c r="U18" i="53"/>
  <c r="U17" i="53"/>
  <c r="U7" i="53"/>
  <c r="W7" i="53" s="1"/>
  <c r="X7" i="53"/>
  <c r="AF8" i="53" s="1"/>
  <c r="U6" i="53"/>
  <c r="X6" i="53"/>
  <c r="AF7" i="53" s="1"/>
  <c r="W6" i="53"/>
  <c r="AE7" i="53" s="1"/>
  <c r="U5" i="53"/>
  <c r="W5" i="53" s="1"/>
  <c r="AE6" i="53" s="1"/>
  <c r="X5" i="53"/>
  <c r="AF6" i="53" s="1"/>
  <c r="U4" i="53"/>
  <c r="X4" i="53" s="1"/>
  <c r="AF5" i="53" s="1"/>
  <c r="U3" i="53"/>
  <c r="V143" i="54"/>
  <c r="Y143" i="54" s="1"/>
  <c r="Y145" i="54"/>
  <c r="Y146" i="54"/>
  <c r="Y147" i="54"/>
  <c r="Y148" i="54"/>
  <c r="Y149" i="54"/>
  <c r="Y150" i="54"/>
  <c r="Y151" i="54"/>
  <c r="Y152" i="54"/>
  <c r="Y153" i="54"/>
  <c r="Y154" i="54"/>
  <c r="U156" i="54"/>
  <c r="V156" i="54"/>
  <c r="Y156" i="54" s="1"/>
  <c r="U157" i="54"/>
  <c r="V157" i="54"/>
  <c r="Y157" i="54"/>
  <c r="Y158" i="54"/>
  <c r="Y159" i="54"/>
  <c r="Y160" i="54"/>
  <c r="Y161" i="54"/>
  <c r="Y162" i="54"/>
  <c r="Y163" i="54"/>
  <c r="Y164" i="54"/>
  <c r="Y165" i="54"/>
  <c r="Y166" i="54"/>
  <c r="Y167" i="54"/>
  <c r="U169" i="54"/>
  <c r="V169" i="54" s="1"/>
  <c r="Y169" i="54" s="1"/>
  <c r="U170" i="54"/>
  <c r="V170" i="54" s="1"/>
  <c r="U171" i="54"/>
  <c r="V171" i="54"/>
  <c r="X171" i="54" s="1"/>
  <c r="V172" i="54"/>
  <c r="Y172" i="54" s="1"/>
  <c r="V173" i="54"/>
  <c r="Y173" i="54"/>
  <c r="V174" i="54"/>
  <c r="Y174" i="54" s="1"/>
  <c r="Y175" i="54"/>
  <c r="Y176" i="54"/>
  <c r="Y177" i="54"/>
  <c r="Y178" i="54"/>
  <c r="Y179" i="54"/>
  <c r="Y180" i="54"/>
  <c r="Y182" i="54"/>
  <c r="Y183" i="54"/>
  <c r="Y184" i="54"/>
  <c r="Y185" i="54"/>
  <c r="Y186" i="54"/>
  <c r="Y187" i="54"/>
  <c r="Y188" i="54"/>
  <c r="Y194" i="54" s="1"/>
  <c r="Y189" i="54"/>
  <c r="Y190" i="54"/>
  <c r="Y191" i="54"/>
  <c r="Y192" i="54"/>
  <c r="Y193" i="54"/>
  <c r="Y195" i="54"/>
  <c r="Y207" i="54" s="1"/>
  <c r="Y196" i="54"/>
  <c r="Y197" i="54"/>
  <c r="Y198" i="54"/>
  <c r="Y199" i="54"/>
  <c r="Y200" i="54"/>
  <c r="Y201" i="54"/>
  <c r="Y202" i="54"/>
  <c r="Y203" i="54"/>
  <c r="Y204" i="54"/>
  <c r="Y205" i="54"/>
  <c r="Y206" i="54"/>
  <c r="Y208" i="54"/>
  <c r="Y209" i="54"/>
  <c r="Y210" i="54"/>
  <c r="Y211" i="54"/>
  <c r="Y212" i="54"/>
  <c r="Y213" i="54"/>
  <c r="Y214" i="54"/>
  <c r="Y215" i="54"/>
  <c r="Y216" i="54"/>
  <c r="Y217" i="54"/>
  <c r="Y218" i="54"/>
  <c r="Y219" i="54"/>
  <c r="Y220" i="54"/>
  <c r="Y221" i="54"/>
  <c r="Y222" i="54"/>
  <c r="Y233" i="54" s="1"/>
  <c r="Y223" i="54"/>
  <c r="Y224" i="54"/>
  <c r="Y225" i="54"/>
  <c r="Y226" i="54"/>
  <c r="Y227" i="54"/>
  <c r="Y228" i="54"/>
  <c r="Y229" i="54"/>
  <c r="Y230" i="54"/>
  <c r="Y231" i="54"/>
  <c r="Y232" i="54"/>
  <c r="Y234" i="54"/>
  <c r="Y246" i="54" s="1"/>
  <c r="Y235" i="54"/>
  <c r="Y236" i="54"/>
  <c r="Y237" i="54"/>
  <c r="Y238" i="54"/>
  <c r="Y239" i="54"/>
  <c r="Y240" i="54"/>
  <c r="Y241" i="54"/>
  <c r="Y242" i="54"/>
  <c r="Y243" i="54"/>
  <c r="Y244" i="54"/>
  <c r="Y245" i="54"/>
  <c r="Y247" i="54"/>
  <c r="Y248" i="54"/>
  <c r="Y249" i="54"/>
  <c r="Y259" i="54" s="1"/>
  <c r="Y250" i="54"/>
  <c r="Y251" i="54"/>
  <c r="Y252" i="54"/>
  <c r="Y253" i="54"/>
  <c r="Y254" i="54"/>
  <c r="Y255" i="54"/>
  <c r="Y256" i="54"/>
  <c r="Y257" i="54"/>
  <c r="Y258" i="54"/>
  <c r="Y260" i="54"/>
  <c r="Y272" i="54" s="1"/>
  <c r="Y261" i="54"/>
  <c r="Y262" i="54"/>
  <c r="Y271" i="54"/>
  <c r="U77" i="54"/>
  <c r="V77" i="54"/>
  <c r="Y77" i="54" s="1"/>
  <c r="U78" i="54"/>
  <c r="V78" i="54" s="1"/>
  <c r="U79" i="54"/>
  <c r="V79" i="54"/>
  <c r="Y79" i="54"/>
  <c r="V80" i="54"/>
  <c r="Y80" i="54" s="1"/>
  <c r="Y81" i="54"/>
  <c r="Y82" i="54"/>
  <c r="Y83" i="54"/>
  <c r="Y84" i="54"/>
  <c r="Y85" i="54"/>
  <c r="Y86" i="54"/>
  <c r="Y87" i="54"/>
  <c r="Y88" i="54"/>
  <c r="U64" i="54"/>
  <c r="V64" i="54"/>
  <c r="Y64" i="54" s="1"/>
  <c r="Y76" i="54" s="1"/>
  <c r="Y65" i="54"/>
  <c r="Y66" i="54"/>
  <c r="Y67" i="54"/>
  <c r="Y68" i="54"/>
  <c r="Y69" i="54"/>
  <c r="Y70" i="54"/>
  <c r="Y71" i="54"/>
  <c r="Y72" i="54"/>
  <c r="Y73" i="54"/>
  <c r="Y74" i="54"/>
  <c r="Y75" i="54"/>
  <c r="U51" i="54"/>
  <c r="V51" i="54" s="1"/>
  <c r="U52" i="54"/>
  <c r="V52" i="54" s="1"/>
  <c r="Y53" i="54"/>
  <c r="Y54" i="54"/>
  <c r="Y55" i="54"/>
  <c r="Y56" i="54"/>
  <c r="Y57" i="54"/>
  <c r="Y58" i="54"/>
  <c r="Y59" i="54"/>
  <c r="Y60" i="54"/>
  <c r="Y61" i="54"/>
  <c r="Y62" i="54"/>
  <c r="U38" i="54"/>
  <c r="V38" i="54"/>
  <c r="X38" i="54" s="1"/>
  <c r="U39" i="54"/>
  <c r="V39" i="54" s="1"/>
  <c r="Y39" i="54" s="1"/>
  <c r="U40" i="54"/>
  <c r="V40" i="54"/>
  <c r="Y40" i="54" s="1"/>
  <c r="Y41" i="54"/>
  <c r="Y42" i="54"/>
  <c r="Y43" i="54"/>
  <c r="Y44" i="54"/>
  <c r="Y45" i="54"/>
  <c r="Y46" i="54"/>
  <c r="Y47" i="54"/>
  <c r="Y48" i="54"/>
  <c r="Y49" i="54"/>
  <c r="U25" i="54"/>
  <c r="V25" i="54"/>
  <c r="Y25" i="54" s="1"/>
  <c r="U26" i="54"/>
  <c r="V26" i="54" s="1"/>
  <c r="Y27" i="54"/>
  <c r="Y28" i="54"/>
  <c r="Y29" i="54"/>
  <c r="Y30" i="54"/>
  <c r="Y31" i="54"/>
  <c r="Y32" i="54"/>
  <c r="Y33" i="54"/>
  <c r="Y34" i="54"/>
  <c r="Y35" i="54"/>
  <c r="Y36" i="54"/>
  <c r="U12" i="54"/>
  <c r="V12" i="54"/>
  <c r="U13" i="54"/>
  <c r="V13" i="54" s="1"/>
  <c r="V14" i="54"/>
  <c r="Y14" i="54"/>
  <c r="Y15" i="54"/>
  <c r="Y16" i="54"/>
  <c r="Y17" i="54"/>
  <c r="Y18" i="54"/>
  <c r="Y19" i="54"/>
  <c r="Y20" i="54"/>
  <c r="Y21" i="54"/>
  <c r="Y22" i="54"/>
  <c r="Y23" i="54"/>
  <c r="Y90" i="54"/>
  <c r="Y91" i="54"/>
  <c r="Y92" i="54"/>
  <c r="Y102" i="54" s="1"/>
  <c r="Y93" i="54"/>
  <c r="Y94" i="54"/>
  <c r="Y95" i="54"/>
  <c r="Y96" i="54"/>
  <c r="Y97" i="54"/>
  <c r="Y98" i="54"/>
  <c r="Y99" i="54"/>
  <c r="Y100" i="54"/>
  <c r="Y101" i="54"/>
  <c r="Y103" i="54"/>
  <c r="Y115" i="54" s="1"/>
  <c r="Y104" i="54"/>
  <c r="Y105" i="54"/>
  <c r="Y106" i="54"/>
  <c r="Y107" i="54"/>
  <c r="Y108" i="54"/>
  <c r="Y109" i="54"/>
  <c r="Y110" i="54"/>
  <c r="Y111" i="54"/>
  <c r="Y112" i="54"/>
  <c r="Y113" i="54"/>
  <c r="Y114" i="54"/>
  <c r="Y116" i="54"/>
  <c r="Y128" i="54" s="1"/>
  <c r="Y117" i="54"/>
  <c r="Y118" i="54"/>
  <c r="Y119" i="54"/>
  <c r="Y120" i="54"/>
  <c r="Y121" i="54"/>
  <c r="Y122" i="54"/>
  <c r="Y123" i="54"/>
  <c r="Y124" i="54"/>
  <c r="Y125" i="54"/>
  <c r="Y126" i="54"/>
  <c r="Y127" i="54"/>
  <c r="Y129" i="54"/>
  <c r="Y130" i="54"/>
  <c r="Y131" i="54"/>
  <c r="Y132" i="54"/>
  <c r="Y133" i="54"/>
  <c r="Y134" i="54"/>
  <c r="Y135" i="54"/>
  <c r="Y141" i="54" s="1"/>
  <c r="Y136" i="54"/>
  <c r="Y137" i="54"/>
  <c r="Y138" i="54"/>
  <c r="Y139" i="54"/>
  <c r="Y140" i="54"/>
  <c r="X145" i="54"/>
  <c r="X146" i="54"/>
  <c r="X147" i="54"/>
  <c r="X148" i="54"/>
  <c r="X149" i="54"/>
  <c r="X150" i="54"/>
  <c r="X151" i="54"/>
  <c r="X152" i="54"/>
  <c r="X153" i="54"/>
  <c r="X154" i="54"/>
  <c r="X157" i="54"/>
  <c r="X158" i="54"/>
  <c r="X159" i="54"/>
  <c r="X160" i="54"/>
  <c r="X161" i="54"/>
  <c r="X162" i="54"/>
  <c r="X163" i="54"/>
  <c r="X164" i="54"/>
  <c r="X165" i="54"/>
  <c r="X166" i="54"/>
  <c r="X167" i="54"/>
  <c r="X173" i="54"/>
  <c r="X175" i="54"/>
  <c r="X176" i="54"/>
  <c r="X177" i="54"/>
  <c r="X178" i="54"/>
  <c r="X179" i="54"/>
  <c r="X180" i="54"/>
  <c r="X182" i="54"/>
  <c r="X194" i="54" s="1"/>
  <c r="X183" i="54"/>
  <c r="X184" i="54"/>
  <c r="X185" i="54"/>
  <c r="X186" i="54"/>
  <c r="X187" i="54"/>
  <c r="X188" i="54"/>
  <c r="X189" i="54"/>
  <c r="X190" i="54"/>
  <c r="X191" i="54"/>
  <c r="X192" i="54"/>
  <c r="X193" i="54"/>
  <c r="X195" i="54"/>
  <c r="X196" i="54"/>
  <c r="X197" i="54"/>
  <c r="X198" i="54"/>
  <c r="X199" i="54"/>
  <c r="X200" i="54"/>
  <c r="X201" i="54"/>
  <c r="X207" i="54" s="1"/>
  <c r="X202" i="54"/>
  <c r="X203" i="54"/>
  <c r="X204" i="54"/>
  <c r="X205" i="54"/>
  <c r="X206" i="54"/>
  <c r="X208" i="54"/>
  <c r="X220" i="54" s="1"/>
  <c r="X209" i="54"/>
  <c r="X210" i="54"/>
  <c r="X211" i="54"/>
  <c r="X212" i="54"/>
  <c r="X213" i="54"/>
  <c r="X214" i="54"/>
  <c r="X215" i="54"/>
  <c r="X216" i="54"/>
  <c r="X217" i="54"/>
  <c r="X218" i="54"/>
  <c r="X219" i="54"/>
  <c r="X221" i="54"/>
  <c r="X222" i="54"/>
  <c r="X223" i="54"/>
  <c r="X224" i="54"/>
  <c r="X225" i="54"/>
  <c r="X226" i="54"/>
  <c r="X227" i="54"/>
  <c r="X228" i="54"/>
  <c r="X229" i="54"/>
  <c r="X230" i="54"/>
  <c r="X231" i="54"/>
  <c r="X232" i="54"/>
  <c r="X233" i="54"/>
  <c r="X234" i="54"/>
  <c r="X235" i="54"/>
  <c r="X236" i="54"/>
  <c r="X237" i="54"/>
  <c r="X238" i="54"/>
  <c r="X239" i="54"/>
  <c r="X246" i="54" s="1"/>
  <c r="X240" i="54"/>
  <c r="X241" i="54"/>
  <c r="X242" i="54"/>
  <c r="X243" i="54"/>
  <c r="X244" i="54"/>
  <c r="X245" i="54"/>
  <c r="X247" i="54"/>
  <c r="X259" i="54" s="1"/>
  <c r="X248" i="54"/>
  <c r="X249" i="54"/>
  <c r="X250" i="54"/>
  <c r="X251" i="54"/>
  <c r="X252" i="54"/>
  <c r="X253" i="54"/>
  <c r="X254" i="54"/>
  <c r="X255" i="54"/>
  <c r="X256" i="54"/>
  <c r="X257" i="54"/>
  <c r="X258" i="54"/>
  <c r="X260" i="54"/>
  <c r="X261" i="54"/>
  <c r="X262" i="54"/>
  <c r="X272" i="54" s="1"/>
  <c r="X271" i="54"/>
  <c r="X77" i="54"/>
  <c r="X79" i="54"/>
  <c r="X80" i="54"/>
  <c r="X81" i="54"/>
  <c r="X82" i="54"/>
  <c r="X83" i="54"/>
  <c r="X84" i="54"/>
  <c r="X85" i="54"/>
  <c r="X86" i="54"/>
  <c r="X87" i="54"/>
  <c r="X88" i="54"/>
  <c r="X65" i="54"/>
  <c r="X66" i="54"/>
  <c r="X67" i="54"/>
  <c r="X68" i="54"/>
  <c r="X69" i="54"/>
  <c r="X70" i="54"/>
  <c r="X71" i="54"/>
  <c r="X72" i="54"/>
  <c r="X73" i="54"/>
  <c r="X74" i="54"/>
  <c r="X75" i="54"/>
  <c r="X53" i="54"/>
  <c r="X54" i="54"/>
  <c r="X55" i="54"/>
  <c r="X56" i="54"/>
  <c r="X57" i="54"/>
  <c r="X58" i="54"/>
  <c r="X59" i="54"/>
  <c r="X60" i="54"/>
  <c r="X61" i="54"/>
  <c r="X62" i="54"/>
  <c r="X40" i="54"/>
  <c r="X41" i="54"/>
  <c r="X42" i="54"/>
  <c r="X43" i="54"/>
  <c r="X44" i="54"/>
  <c r="X45" i="54"/>
  <c r="X46" i="54"/>
  <c r="X47" i="54"/>
  <c r="X48" i="54"/>
  <c r="X49" i="54"/>
  <c r="X25" i="54"/>
  <c r="X27" i="54"/>
  <c r="X28" i="54"/>
  <c r="X29" i="54"/>
  <c r="X30" i="54"/>
  <c r="X31" i="54"/>
  <c r="X32" i="54"/>
  <c r="X33" i="54"/>
  <c r="X34" i="54"/>
  <c r="X35" i="54"/>
  <c r="X36" i="54"/>
  <c r="X14" i="54"/>
  <c r="X15" i="54"/>
  <c r="X16" i="54"/>
  <c r="X17" i="54"/>
  <c r="X18" i="54"/>
  <c r="X19" i="54"/>
  <c r="X20" i="54"/>
  <c r="X21" i="54"/>
  <c r="X22" i="54"/>
  <c r="X23" i="54"/>
  <c r="X90" i="54"/>
  <c r="X102" i="54" s="1"/>
  <c r="X91" i="54"/>
  <c r="X92" i="54"/>
  <c r="X93" i="54"/>
  <c r="X94" i="54"/>
  <c r="X95" i="54"/>
  <c r="X96" i="54"/>
  <c r="X97" i="54"/>
  <c r="X98" i="54"/>
  <c r="X99" i="54"/>
  <c r="X100" i="54"/>
  <c r="X101" i="54"/>
  <c r="X103" i="54"/>
  <c r="X104" i="54"/>
  <c r="X105" i="54"/>
  <c r="X115" i="54" s="1"/>
  <c r="X106" i="54"/>
  <c r="X107" i="54"/>
  <c r="X108" i="54"/>
  <c r="X109" i="54"/>
  <c r="X110" i="54"/>
  <c r="X111" i="54"/>
  <c r="X112" i="54"/>
  <c r="X113" i="54"/>
  <c r="X114" i="54"/>
  <c r="X116" i="54"/>
  <c r="X128" i="54" s="1"/>
  <c r="X117" i="54"/>
  <c r="X118" i="54"/>
  <c r="X119" i="54"/>
  <c r="X120" i="54"/>
  <c r="X121" i="54"/>
  <c r="X122" i="54"/>
  <c r="X123" i="54"/>
  <c r="X124" i="54"/>
  <c r="X125" i="54"/>
  <c r="X126" i="54"/>
  <c r="X127" i="54"/>
  <c r="X129" i="54"/>
  <c r="X141" i="54" s="1"/>
  <c r="X130" i="54"/>
  <c r="X131" i="54"/>
  <c r="X132" i="54"/>
  <c r="X133" i="54"/>
  <c r="X134" i="54"/>
  <c r="X135" i="54"/>
  <c r="X136" i="54"/>
  <c r="X137" i="54"/>
  <c r="X138" i="54"/>
  <c r="X139" i="54"/>
  <c r="X140" i="54"/>
  <c r="W155" i="54"/>
  <c r="W168" i="54"/>
  <c r="W181" i="54"/>
  <c r="W194" i="54"/>
  <c r="W207" i="54"/>
  <c r="W220" i="54"/>
  <c r="W233" i="54"/>
  <c r="W246" i="54"/>
  <c r="W259" i="54"/>
  <c r="W272" i="54"/>
  <c r="W89" i="54"/>
  <c r="W76" i="54"/>
  <c r="W63" i="54"/>
  <c r="W50" i="54"/>
  <c r="W37" i="54"/>
  <c r="W24" i="54"/>
  <c r="W102" i="54"/>
  <c r="W115" i="54"/>
  <c r="W128" i="54"/>
  <c r="W141" i="54"/>
  <c r="V145" i="54"/>
  <c r="V146" i="54"/>
  <c r="V147" i="54"/>
  <c r="V148" i="54"/>
  <c r="V149" i="54"/>
  <c r="V150" i="54"/>
  <c r="V151" i="54"/>
  <c r="V152" i="54"/>
  <c r="V153" i="54"/>
  <c r="V154" i="54"/>
  <c r="V158" i="54"/>
  <c r="V168" i="54" s="1"/>
  <c r="V159" i="54"/>
  <c r="V160" i="54"/>
  <c r="V161" i="54"/>
  <c r="V162" i="54"/>
  <c r="V163" i="54"/>
  <c r="V164" i="54"/>
  <c r="V165" i="54"/>
  <c r="V166" i="54"/>
  <c r="V167" i="54"/>
  <c r="V175" i="54"/>
  <c r="V176" i="54"/>
  <c r="V177" i="54"/>
  <c r="V178" i="54"/>
  <c r="V179" i="54"/>
  <c r="V180" i="54"/>
  <c r="V182" i="54"/>
  <c r="V183" i="54"/>
  <c r="V184" i="54"/>
  <c r="V185" i="54"/>
  <c r="V186" i="54"/>
  <c r="V187" i="54"/>
  <c r="V194" i="54" s="1"/>
  <c r="V188" i="54"/>
  <c r="V189" i="54"/>
  <c r="V190" i="54"/>
  <c r="V191" i="54"/>
  <c r="V192" i="54"/>
  <c r="V193" i="54"/>
  <c r="V195" i="54"/>
  <c r="V207" i="54" s="1"/>
  <c r="V196" i="54"/>
  <c r="V197" i="54"/>
  <c r="V198" i="54"/>
  <c r="V199" i="54"/>
  <c r="V200" i="54"/>
  <c r="V201" i="54"/>
  <c r="V202" i="54"/>
  <c r="V203" i="54"/>
  <c r="V204" i="54"/>
  <c r="V205" i="54"/>
  <c r="V206" i="54"/>
  <c r="V208" i="54"/>
  <c r="V209" i="54"/>
  <c r="V210" i="54"/>
  <c r="V220" i="54" s="1"/>
  <c r="V211" i="54"/>
  <c r="V212" i="54"/>
  <c r="V213" i="54"/>
  <c r="V214" i="54"/>
  <c r="V215" i="54"/>
  <c r="V216" i="54"/>
  <c r="V217" i="54"/>
  <c r="V218" i="54"/>
  <c r="V219" i="54"/>
  <c r="V221" i="54"/>
  <c r="V233" i="54" s="1"/>
  <c r="V222" i="54"/>
  <c r="V223" i="54"/>
  <c r="V224" i="54"/>
  <c r="V225" i="54"/>
  <c r="V226" i="54"/>
  <c r="V227" i="54"/>
  <c r="V228" i="54"/>
  <c r="V229" i="54"/>
  <c r="V230" i="54"/>
  <c r="V231" i="54"/>
  <c r="V232" i="54"/>
  <c r="V234" i="54"/>
  <c r="V246" i="54" s="1"/>
  <c r="V235" i="54"/>
  <c r="V236" i="54"/>
  <c r="V237" i="54"/>
  <c r="V238" i="54"/>
  <c r="V239" i="54"/>
  <c r="V240" i="54"/>
  <c r="V241" i="54"/>
  <c r="V242" i="54"/>
  <c r="V243" i="54"/>
  <c r="V244" i="54"/>
  <c r="V245" i="54"/>
  <c r="V247" i="54"/>
  <c r="V248" i="54"/>
  <c r="V249" i="54"/>
  <c r="V250" i="54"/>
  <c r="V251" i="54"/>
  <c r="V252" i="54"/>
  <c r="V253" i="54"/>
  <c r="V259" i="54" s="1"/>
  <c r="V254" i="54"/>
  <c r="V255" i="54"/>
  <c r="V256" i="54"/>
  <c r="V257" i="54"/>
  <c r="V258" i="54"/>
  <c r="V260" i="54"/>
  <c r="V272" i="54" s="1"/>
  <c r="V261" i="54"/>
  <c r="V262" i="54"/>
  <c r="V271" i="54"/>
  <c r="V81" i="54"/>
  <c r="V82" i="54"/>
  <c r="V83" i="54"/>
  <c r="V84" i="54"/>
  <c r="V85" i="54"/>
  <c r="V86" i="54"/>
  <c r="V87" i="54"/>
  <c r="V88" i="54"/>
  <c r="V65" i="54"/>
  <c r="V66" i="54"/>
  <c r="V67" i="54"/>
  <c r="V68" i="54"/>
  <c r="V69" i="54"/>
  <c r="V70" i="54"/>
  <c r="V71" i="54"/>
  <c r="V72" i="54"/>
  <c r="V73" i="54"/>
  <c r="V74" i="54"/>
  <c r="V75" i="54"/>
  <c r="V53" i="54"/>
  <c r="V54" i="54"/>
  <c r="V55" i="54"/>
  <c r="V56" i="54"/>
  <c r="V57" i="54"/>
  <c r="V58" i="54"/>
  <c r="V59" i="54"/>
  <c r="V60" i="54"/>
  <c r="V61" i="54"/>
  <c r="V62" i="54"/>
  <c r="V41" i="54"/>
  <c r="V42" i="54"/>
  <c r="V43" i="54"/>
  <c r="V44" i="54"/>
  <c r="V45" i="54"/>
  <c r="V46" i="54"/>
  <c r="V47" i="54"/>
  <c r="V48" i="54"/>
  <c r="V49" i="54"/>
  <c r="V27" i="54"/>
  <c r="V28" i="54"/>
  <c r="V29" i="54"/>
  <c r="V30" i="54"/>
  <c r="V31" i="54"/>
  <c r="V32" i="54"/>
  <c r="V33" i="54"/>
  <c r="V34" i="54"/>
  <c r="V35" i="54"/>
  <c r="V36" i="54"/>
  <c r="V15" i="54"/>
  <c r="V16" i="54"/>
  <c r="V17" i="54"/>
  <c r="V18" i="54"/>
  <c r="V19" i="54"/>
  <c r="V20" i="54"/>
  <c r="V21" i="54"/>
  <c r="V22" i="54"/>
  <c r="V23" i="54"/>
  <c r="V90" i="54"/>
  <c r="V102" i="54" s="1"/>
  <c r="V91" i="54"/>
  <c r="V92" i="54"/>
  <c r="V93" i="54"/>
  <c r="V94" i="54"/>
  <c r="V95" i="54"/>
  <c r="V96" i="54"/>
  <c r="V97" i="54"/>
  <c r="V98" i="54"/>
  <c r="V99" i="54"/>
  <c r="V100" i="54"/>
  <c r="V101" i="54"/>
  <c r="V103" i="54"/>
  <c r="V104" i="54"/>
  <c r="V105" i="54"/>
  <c r="V115" i="54" s="1"/>
  <c r="V106" i="54"/>
  <c r="V107" i="54"/>
  <c r="V108" i="54"/>
  <c r="V109" i="54"/>
  <c r="V110" i="54"/>
  <c r="V111" i="54"/>
  <c r="V112" i="54"/>
  <c r="V113" i="54"/>
  <c r="V114" i="54"/>
  <c r="V116" i="54"/>
  <c r="V128" i="54" s="1"/>
  <c r="V117" i="54"/>
  <c r="V118" i="54"/>
  <c r="V119" i="54"/>
  <c r="V120" i="54"/>
  <c r="V121" i="54"/>
  <c r="V122" i="54"/>
  <c r="V123" i="54"/>
  <c r="V124" i="54"/>
  <c r="V125" i="54"/>
  <c r="V126" i="54"/>
  <c r="V127" i="54"/>
  <c r="V129" i="54"/>
  <c r="V141" i="54" s="1"/>
  <c r="V130" i="54"/>
  <c r="V131" i="54"/>
  <c r="V132" i="54"/>
  <c r="V133" i="54"/>
  <c r="V134" i="54"/>
  <c r="V135" i="54"/>
  <c r="V136" i="54"/>
  <c r="V137" i="54"/>
  <c r="V138" i="54"/>
  <c r="V139" i="54"/>
  <c r="V140" i="54"/>
  <c r="U271" i="54"/>
  <c r="U262" i="54"/>
  <c r="U261" i="54"/>
  <c r="U260" i="54"/>
  <c r="U258" i="54"/>
  <c r="U257" i="54"/>
  <c r="U256" i="54"/>
  <c r="U255" i="54"/>
  <c r="U254" i="54"/>
  <c r="U253" i="54"/>
  <c r="U252" i="54"/>
  <c r="U251" i="54"/>
  <c r="U250" i="54"/>
  <c r="U249" i="54"/>
  <c r="U248" i="54"/>
  <c r="U247" i="54"/>
  <c r="U245" i="54"/>
  <c r="U244" i="54"/>
  <c r="U243" i="54"/>
  <c r="U242" i="54"/>
  <c r="U241" i="54"/>
  <c r="U240" i="54"/>
  <c r="U239" i="54"/>
  <c r="U238" i="54"/>
  <c r="U237" i="54"/>
  <c r="U236" i="54"/>
  <c r="U235" i="54"/>
  <c r="U234" i="54"/>
  <c r="U232" i="54"/>
  <c r="U231" i="54"/>
  <c r="U230" i="54"/>
  <c r="U229" i="54"/>
  <c r="U228" i="54"/>
  <c r="U227" i="54"/>
  <c r="U226" i="54"/>
  <c r="U225" i="54"/>
  <c r="U224" i="54"/>
  <c r="U223" i="54"/>
  <c r="U222" i="54"/>
  <c r="U221" i="54"/>
  <c r="U219" i="54"/>
  <c r="U218" i="54"/>
  <c r="U217" i="54"/>
  <c r="U216" i="54"/>
  <c r="U215" i="54"/>
  <c r="U214" i="54"/>
  <c r="U213" i="54"/>
  <c r="U212" i="54"/>
  <c r="U211" i="54"/>
  <c r="U210" i="54"/>
  <c r="U209" i="54"/>
  <c r="U208" i="54"/>
  <c r="U206" i="54"/>
  <c r="U205" i="54"/>
  <c r="U204" i="54"/>
  <c r="U203" i="54"/>
  <c r="U202" i="54"/>
  <c r="U201" i="54"/>
  <c r="U200" i="54"/>
  <c r="U199" i="54"/>
  <c r="U198" i="54"/>
  <c r="U197" i="54"/>
  <c r="U196" i="54"/>
  <c r="U195" i="54"/>
  <c r="U193" i="54"/>
  <c r="U192" i="54"/>
  <c r="U191" i="54"/>
  <c r="U190" i="54"/>
  <c r="U189" i="54"/>
  <c r="U188" i="54"/>
  <c r="U187" i="54"/>
  <c r="U186" i="54"/>
  <c r="U185" i="54"/>
  <c r="U184" i="54"/>
  <c r="U183" i="54"/>
  <c r="U182" i="54"/>
  <c r="U180" i="54"/>
  <c r="U179" i="54"/>
  <c r="U178" i="54"/>
  <c r="U177" i="54"/>
  <c r="U176" i="54"/>
  <c r="U175" i="54"/>
  <c r="U174" i="54"/>
  <c r="U173" i="54"/>
  <c r="U172" i="54"/>
  <c r="U167" i="54"/>
  <c r="U166" i="54"/>
  <c r="U165" i="54"/>
  <c r="U164" i="54"/>
  <c r="U163" i="54"/>
  <c r="U162" i="54"/>
  <c r="U161" i="54"/>
  <c r="U160" i="54"/>
  <c r="U159" i="54"/>
  <c r="U158" i="54"/>
  <c r="U154" i="54"/>
  <c r="U153" i="54"/>
  <c r="U152" i="54"/>
  <c r="U151" i="54"/>
  <c r="U150" i="54"/>
  <c r="U149" i="54"/>
  <c r="U148" i="54"/>
  <c r="U147" i="54"/>
  <c r="U146" i="54"/>
  <c r="U145" i="54"/>
  <c r="U140" i="54"/>
  <c r="U139" i="54"/>
  <c r="U138" i="54"/>
  <c r="U137" i="54"/>
  <c r="U136" i="54"/>
  <c r="U135" i="54"/>
  <c r="U134" i="54"/>
  <c r="U133" i="54"/>
  <c r="U132" i="54"/>
  <c r="U131" i="54"/>
  <c r="U130" i="54"/>
  <c r="U129" i="54"/>
  <c r="U127" i="54"/>
  <c r="U126" i="54"/>
  <c r="U125" i="54"/>
  <c r="U124" i="54"/>
  <c r="U123" i="54"/>
  <c r="U122" i="54"/>
  <c r="U121" i="54"/>
  <c r="U120" i="54"/>
  <c r="U119" i="54"/>
  <c r="U118" i="54"/>
  <c r="U117" i="54"/>
  <c r="U116" i="54"/>
  <c r="U114" i="54"/>
  <c r="U113" i="54"/>
  <c r="U112" i="54"/>
  <c r="U111" i="54"/>
  <c r="U110" i="54"/>
  <c r="U109" i="54"/>
  <c r="U108" i="54"/>
  <c r="U107" i="54"/>
  <c r="U106" i="54"/>
  <c r="U105" i="54"/>
  <c r="U104" i="54"/>
  <c r="U103" i="54"/>
  <c r="U101" i="54"/>
  <c r="U100" i="54"/>
  <c r="U99" i="54"/>
  <c r="U98" i="54"/>
  <c r="U97" i="54"/>
  <c r="U96" i="54"/>
  <c r="U95" i="54"/>
  <c r="U94" i="54"/>
  <c r="U93" i="54"/>
  <c r="U92" i="54"/>
  <c r="U91" i="54"/>
  <c r="U90" i="54"/>
  <c r="U88" i="54"/>
  <c r="U87" i="54"/>
  <c r="U86" i="54"/>
  <c r="U85" i="54"/>
  <c r="U84" i="54"/>
  <c r="U83" i="54"/>
  <c r="U82" i="54"/>
  <c r="U81" i="54"/>
  <c r="U80" i="54"/>
  <c r="U75" i="54"/>
  <c r="U74" i="54"/>
  <c r="U73" i="54"/>
  <c r="U72" i="54"/>
  <c r="U71" i="54"/>
  <c r="U70" i="54"/>
  <c r="U69" i="54"/>
  <c r="U68" i="54"/>
  <c r="U67" i="54"/>
  <c r="U66" i="54"/>
  <c r="U65" i="54"/>
  <c r="U62" i="54"/>
  <c r="U61" i="54"/>
  <c r="U60" i="54"/>
  <c r="U59" i="54"/>
  <c r="U58" i="54"/>
  <c r="U57" i="54"/>
  <c r="U56" i="54"/>
  <c r="U55" i="54"/>
  <c r="U54" i="54"/>
  <c r="U53" i="54"/>
  <c r="U49" i="54"/>
  <c r="U48" i="54"/>
  <c r="U47" i="54"/>
  <c r="U46" i="54"/>
  <c r="U45" i="54"/>
  <c r="U44" i="54"/>
  <c r="U43" i="54"/>
  <c r="U42" i="54"/>
  <c r="U41" i="54"/>
  <c r="U36" i="54"/>
  <c r="U35" i="54"/>
  <c r="U34" i="54"/>
  <c r="U33" i="54"/>
  <c r="U32" i="54"/>
  <c r="U31" i="54"/>
  <c r="U30" i="54"/>
  <c r="U29" i="54"/>
  <c r="U28" i="54"/>
  <c r="U27" i="54"/>
  <c r="U23" i="54"/>
  <c r="U22" i="54"/>
  <c r="U21" i="54"/>
  <c r="U20" i="54"/>
  <c r="U19" i="54"/>
  <c r="U18" i="54"/>
  <c r="U17" i="54"/>
  <c r="U16" i="54"/>
  <c r="U15" i="54"/>
  <c r="U14" i="54"/>
  <c r="U7" i="54"/>
  <c r="X7" i="54" s="1"/>
  <c r="AH8" i="54" s="1"/>
  <c r="W7" i="54"/>
  <c r="AG8" i="54" s="1"/>
  <c r="U6" i="54"/>
  <c r="W6" i="54"/>
  <c r="AG7" i="54" s="1"/>
  <c r="U5" i="54"/>
  <c r="X5" i="54"/>
  <c r="AH6" i="54" s="1"/>
  <c r="W5" i="54"/>
  <c r="AG6" i="54" s="1"/>
  <c r="U4" i="54"/>
  <c r="X4" i="54" s="1"/>
  <c r="AH5" i="54" s="1"/>
  <c r="W4" i="54"/>
  <c r="AG5" i="54" s="1"/>
  <c r="U3" i="54"/>
  <c r="U142" i="55"/>
  <c r="V142" i="55"/>
  <c r="U143" i="55"/>
  <c r="V143" i="55"/>
  <c r="U144" i="55"/>
  <c r="V144" i="55"/>
  <c r="U145" i="55"/>
  <c r="V145" i="55"/>
  <c r="Y146" i="55"/>
  <c r="Y147" i="55"/>
  <c r="Y148" i="55"/>
  <c r="Y149" i="55"/>
  <c r="Y150" i="55"/>
  <c r="Y151" i="55"/>
  <c r="Y152" i="55"/>
  <c r="Y153" i="55"/>
  <c r="U155" i="55"/>
  <c r="V155" i="55"/>
  <c r="Y155" i="55"/>
  <c r="U156" i="55"/>
  <c r="V156" i="55" s="1"/>
  <c r="U157" i="55"/>
  <c r="V157" i="55" s="1"/>
  <c r="U158" i="55"/>
  <c r="V158" i="55" s="1"/>
  <c r="Y158" i="55" s="1"/>
  <c r="Y159" i="55"/>
  <c r="Y160" i="55"/>
  <c r="Y161" i="55"/>
  <c r="Y162" i="55"/>
  <c r="Y163" i="55"/>
  <c r="Y164" i="55"/>
  <c r="Y165" i="55"/>
  <c r="Y166" i="55"/>
  <c r="U168" i="55"/>
  <c r="V168" i="55"/>
  <c r="U169" i="55"/>
  <c r="V169" i="55"/>
  <c r="U170" i="55"/>
  <c r="V170" i="55"/>
  <c r="U171" i="55"/>
  <c r="V171" i="55"/>
  <c r="U172" i="55"/>
  <c r="V172" i="55"/>
  <c r="Y172" i="55"/>
  <c r="Y173" i="55"/>
  <c r="Y174" i="55"/>
  <c r="Y175" i="55"/>
  <c r="Y176" i="55"/>
  <c r="Y177" i="55"/>
  <c r="Y178" i="55"/>
  <c r="Y179" i="55"/>
  <c r="U181" i="55"/>
  <c r="V181" i="55"/>
  <c r="Y182" i="55"/>
  <c r="Y183" i="55"/>
  <c r="Y184" i="55"/>
  <c r="Y185" i="55"/>
  <c r="Y186" i="55"/>
  <c r="Y187" i="55"/>
  <c r="Y188" i="55"/>
  <c r="Y189" i="55"/>
  <c r="Y190" i="55"/>
  <c r="Y191" i="55"/>
  <c r="Y192" i="55"/>
  <c r="Y194" i="55"/>
  <c r="Y195" i="55"/>
  <c r="Y196" i="55"/>
  <c r="Y197" i="55"/>
  <c r="Y198" i="55"/>
  <c r="Y199" i="55"/>
  <c r="Y200" i="55"/>
  <c r="Y201" i="55"/>
  <c r="Y202" i="55"/>
  <c r="Y203" i="55"/>
  <c r="Y204" i="55"/>
  <c r="Y205" i="55"/>
  <c r="Y207" i="55"/>
  <c r="Y208" i="55"/>
  <c r="Y209" i="55"/>
  <c r="Y210" i="55"/>
  <c r="Y211" i="55"/>
  <c r="Y212" i="55"/>
  <c r="Y213" i="55"/>
  <c r="Y214" i="55"/>
  <c r="Y215" i="55"/>
  <c r="Y216" i="55"/>
  <c r="Y217" i="55"/>
  <c r="Y218" i="55"/>
  <c r="Y220" i="55"/>
  <c r="Y221" i="55"/>
  <c r="Y222" i="55"/>
  <c r="Y223" i="55"/>
  <c r="Y224" i="55"/>
  <c r="Y225" i="55"/>
  <c r="Y226" i="55"/>
  <c r="Y227" i="55"/>
  <c r="Y228" i="55"/>
  <c r="Y229" i="55"/>
  <c r="Y230" i="55"/>
  <c r="Y231" i="55"/>
  <c r="Y233" i="55"/>
  <c r="Y234" i="55"/>
  <c r="Y235" i="55"/>
  <c r="Y236" i="55"/>
  <c r="Y237" i="55"/>
  <c r="Y238" i="55"/>
  <c r="Y239" i="55"/>
  <c r="Y240" i="55"/>
  <c r="Y241" i="55"/>
  <c r="Y242" i="55"/>
  <c r="Y243" i="55"/>
  <c r="Y244" i="55"/>
  <c r="Y246" i="55"/>
  <c r="Y247" i="55"/>
  <c r="Y248" i="55"/>
  <c r="Y249" i="55"/>
  <c r="Y250" i="55"/>
  <c r="Y251" i="55"/>
  <c r="Y252" i="55"/>
  <c r="Y253" i="55"/>
  <c r="Y254" i="55"/>
  <c r="Y255" i="55"/>
  <c r="Y256" i="55"/>
  <c r="Y257" i="55"/>
  <c r="Y259" i="55"/>
  <c r="Y260" i="55"/>
  <c r="Y261" i="55"/>
  <c r="Y270" i="55"/>
  <c r="Y76" i="55"/>
  <c r="Y77" i="55"/>
  <c r="Y78" i="55"/>
  <c r="Y79" i="55"/>
  <c r="Y80" i="55"/>
  <c r="Y81" i="55"/>
  <c r="Y82" i="55"/>
  <c r="Y83" i="55"/>
  <c r="Y84" i="55"/>
  <c r="Y85" i="55"/>
  <c r="Y86" i="55"/>
  <c r="Y87" i="55"/>
  <c r="U63" i="55"/>
  <c r="V63" i="55"/>
  <c r="Y63" i="55"/>
  <c r="U64" i="55"/>
  <c r="V64" i="55"/>
  <c r="Y64" i="55"/>
  <c r="Y65" i="55"/>
  <c r="Y66" i="55"/>
  <c r="Y67" i="55"/>
  <c r="Y68" i="55"/>
  <c r="Y69" i="55"/>
  <c r="Y70" i="55"/>
  <c r="Y71" i="55"/>
  <c r="Y72" i="55"/>
  <c r="Y73" i="55"/>
  <c r="Y74" i="55"/>
  <c r="U50" i="55"/>
  <c r="V50" i="55" s="1"/>
  <c r="U51" i="55"/>
  <c r="V51" i="55" s="1"/>
  <c r="Y53" i="55"/>
  <c r="Y54" i="55"/>
  <c r="Y55" i="55"/>
  <c r="Y56" i="55"/>
  <c r="Y57" i="55"/>
  <c r="Y58" i="55"/>
  <c r="Y59" i="55"/>
  <c r="Y60" i="55"/>
  <c r="Y61" i="55"/>
  <c r="U37" i="55"/>
  <c r="V37" i="55"/>
  <c r="Y37" i="55" s="1"/>
  <c r="U38" i="55"/>
  <c r="V38" i="55" s="1"/>
  <c r="U39" i="55"/>
  <c r="V39" i="55" s="1"/>
  <c r="Y40" i="55"/>
  <c r="Y41" i="55"/>
  <c r="Y42" i="55"/>
  <c r="Y43" i="55"/>
  <c r="Y44" i="55"/>
  <c r="Y45" i="55"/>
  <c r="Y46" i="55"/>
  <c r="Y47" i="55"/>
  <c r="Y48" i="55"/>
  <c r="U25" i="55"/>
  <c r="V25" i="55"/>
  <c r="Y26" i="55"/>
  <c r="Y27" i="55"/>
  <c r="Y28" i="55"/>
  <c r="Y29" i="55"/>
  <c r="Y30" i="55"/>
  <c r="Y31" i="55"/>
  <c r="Y32" i="55"/>
  <c r="Y33" i="55"/>
  <c r="Y34" i="55"/>
  <c r="Y35" i="55"/>
  <c r="U13" i="55"/>
  <c r="V13" i="55"/>
  <c r="Y13" i="55"/>
  <c r="U14" i="55"/>
  <c r="V14" i="55"/>
  <c r="Y14" i="55"/>
  <c r="U15" i="55"/>
  <c r="V15" i="55"/>
  <c r="U16" i="55"/>
  <c r="V16" i="55"/>
  <c r="Y16" i="55" s="1"/>
  <c r="U17" i="55"/>
  <c r="V17" i="55"/>
  <c r="Y18" i="55"/>
  <c r="Y19" i="55"/>
  <c r="Y20" i="55"/>
  <c r="Y21" i="55"/>
  <c r="Y22" i="55"/>
  <c r="Y23" i="55"/>
  <c r="Y89" i="55"/>
  <c r="Y90" i="55"/>
  <c r="Y91" i="55"/>
  <c r="Y92" i="55"/>
  <c r="Y93" i="55"/>
  <c r="Y94" i="55"/>
  <c r="Y95" i="55"/>
  <c r="Y96" i="55"/>
  <c r="Y97" i="55"/>
  <c r="Y98" i="55"/>
  <c r="Y99" i="55"/>
  <c r="Y100" i="55"/>
  <c r="Y102" i="55"/>
  <c r="Y103" i="55"/>
  <c r="Y104" i="55"/>
  <c r="Y105" i="55"/>
  <c r="Y106" i="55"/>
  <c r="Y107" i="55"/>
  <c r="Y108" i="55"/>
  <c r="Y109" i="55"/>
  <c r="Y110" i="55"/>
  <c r="Y111" i="55"/>
  <c r="Y112" i="55"/>
  <c r="Y113" i="55"/>
  <c r="Y115" i="55"/>
  <c r="Y116" i="55"/>
  <c r="Y117" i="55"/>
  <c r="Y118" i="55"/>
  <c r="Y119" i="55"/>
  <c r="Y120" i="55"/>
  <c r="Y121" i="55"/>
  <c r="Y122" i="55"/>
  <c r="Y123" i="55"/>
  <c r="Y124" i="55"/>
  <c r="Y125" i="55"/>
  <c r="Y126" i="55"/>
  <c r="Y128" i="55"/>
  <c r="Y129" i="55"/>
  <c r="Y130" i="55"/>
  <c r="Y131" i="55"/>
  <c r="Y132" i="55"/>
  <c r="Y133" i="55"/>
  <c r="Y134" i="55"/>
  <c r="Y135" i="55"/>
  <c r="Y136" i="55"/>
  <c r="Y137" i="55"/>
  <c r="Y138" i="55"/>
  <c r="Y139" i="55"/>
  <c r="X146" i="55"/>
  <c r="X147" i="55"/>
  <c r="X148" i="55"/>
  <c r="X149" i="55"/>
  <c r="X150" i="55"/>
  <c r="X151" i="55"/>
  <c r="X152" i="55"/>
  <c r="X153" i="55"/>
  <c r="X159" i="55"/>
  <c r="X160" i="55"/>
  <c r="X161" i="55"/>
  <c r="X162" i="55"/>
  <c r="X163" i="55"/>
  <c r="X164" i="55"/>
  <c r="X165" i="55"/>
  <c r="X166" i="55"/>
  <c r="X173" i="55"/>
  <c r="X174" i="55"/>
  <c r="X175" i="55"/>
  <c r="X176" i="55"/>
  <c r="X177" i="55"/>
  <c r="X178" i="55"/>
  <c r="X179" i="55"/>
  <c r="X182" i="55"/>
  <c r="X183" i="55"/>
  <c r="X184" i="55"/>
  <c r="X185" i="55"/>
  <c r="X186" i="55"/>
  <c r="X187" i="55"/>
  <c r="X188" i="55"/>
  <c r="X189" i="55"/>
  <c r="X190" i="55"/>
  <c r="X191" i="55"/>
  <c r="X192" i="55"/>
  <c r="X194" i="55"/>
  <c r="X195" i="55"/>
  <c r="X196" i="55"/>
  <c r="X197" i="55"/>
  <c r="X198" i="55"/>
  <c r="X199" i="55"/>
  <c r="X200" i="55"/>
  <c r="X201" i="55"/>
  <c r="X202" i="55"/>
  <c r="X203" i="55"/>
  <c r="X204" i="55"/>
  <c r="X205" i="55"/>
  <c r="X207" i="55"/>
  <c r="X208" i="55"/>
  <c r="X209" i="55"/>
  <c r="X210" i="55"/>
  <c r="X211" i="55"/>
  <c r="X212" i="55"/>
  <c r="X213" i="55"/>
  <c r="X214" i="55"/>
  <c r="X215" i="55"/>
  <c r="X216" i="55"/>
  <c r="X217" i="55"/>
  <c r="X218" i="55"/>
  <c r="X220" i="55"/>
  <c r="X221" i="55"/>
  <c r="X222" i="55"/>
  <c r="X223" i="55"/>
  <c r="X224" i="55"/>
  <c r="X225" i="55"/>
  <c r="X226" i="55"/>
  <c r="X227" i="55"/>
  <c r="X228" i="55"/>
  <c r="X229" i="55"/>
  <c r="X230" i="55"/>
  <c r="X231" i="55"/>
  <c r="X233" i="55"/>
  <c r="X234" i="55"/>
  <c r="X235" i="55"/>
  <c r="X236" i="55"/>
  <c r="X237" i="55"/>
  <c r="X238" i="55"/>
  <c r="X239" i="55"/>
  <c r="X240" i="55"/>
  <c r="X241" i="55"/>
  <c r="X242" i="55"/>
  <c r="X243" i="55"/>
  <c r="X244" i="55"/>
  <c r="X246" i="55"/>
  <c r="X247" i="55"/>
  <c r="X248" i="55"/>
  <c r="X249" i="55"/>
  <c r="X250" i="55"/>
  <c r="X251" i="55"/>
  <c r="X252" i="55"/>
  <c r="X253" i="55"/>
  <c r="X254" i="55"/>
  <c r="X255" i="55"/>
  <c r="X256" i="55"/>
  <c r="X257" i="55"/>
  <c r="X259" i="55"/>
  <c r="X260" i="55"/>
  <c r="X261" i="55"/>
  <c r="X270" i="55"/>
  <c r="X76" i="55"/>
  <c r="X77" i="55"/>
  <c r="X78" i="55"/>
  <c r="X79" i="55"/>
  <c r="X80" i="55"/>
  <c r="X81" i="55"/>
  <c r="X82" i="55"/>
  <c r="X83" i="55"/>
  <c r="X84" i="55"/>
  <c r="X85" i="55"/>
  <c r="X86" i="55"/>
  <c r="X87" i="55"/>
  <c r="X63" i="55"/>
  <c r="X65" i="55"/>
  <c r="X66" i="55"/>
  <c r="X67" i="55"/>
  <c r="X68" i="55"/>
  <c r="X69" i="55"/>
  <c r="X70" i="55"/>
  <c r="X71" i="55"/>
  <c r="X72" i="55"/>
  <c r="X73" i="55"/>
  <c r="X74" i="55"/>
  <c r="X53" i="55"/>
  <c r="X54" i="55"/>
  <c r="X55" i="55"/>
  <c r="X56" i="55"/>
  <c r="X57" i="55"/>
  <c r="X58" i="55"/>
  <c r="X59" i="55"/>
  <c r="X60" i="55"/>
  <c r="X61" i="55"/>
  <c r="X40" i="55"/>
  <c r="X41" i="55"/>
  <c r="X42" i="55"/>
  <c r="X43" i="55"/>
  <c r="X44" i="55"/>
  <c r="X45" i="55"/>
  <c r="X46" i="55"/>
  <c r="X47" i="55"/>
  <c r="X48" i="55"/>
  <c r="X26" i="55"/>
  <c r="X27" i="55"/>
  <c r="X28" i="55"/>
  <c r="X29" i="55"/>
  <c r="X30" i="55"/>
  <c r="X31" i="55"/>
  <c r="X32" i="55"/>
  <c r="X33" i="55"/>
  <c r="X34" i="55"/>
  <c r="X35" i="55"/>
  <c r="X13" i="55"/>
  <c r="X14" i="55"/>
  <c r="X18" i="55"/>
  <c r="X19" i="55"/>
  <c r="X20" i="55"/>
  <c r="X21" i="55"/>
  <c r="X22" i="55"/>
  <c r="X23" i="55"/>
  <c r="X89" i="55"/>
  <c r="X90" i="55"/>
  <c r="X91" i="55"/>
  <c r="X92" i="55"/>
  <c r="X93" i="55"/>
  <c r="X94" i="55"/>
  <c r="X95" i="55"/>
  <c r="X96" i="55"/>
  <c r="X97" i="55"/>
  <c r="X98" i="55"/>
  <c r="X99" i="55"/>
  <c r="X100" i="55"/>
  <c r="X102" i="55"/>
  <c r="X103" i="55"/>
  <c r="X104" i="55"/>
  <c r="X105" i="55"/>
  <c r="X106" i="55"/>
  <c r="X107" i="55"/>
  <c r="X108" i="55"/>
  <c r="X109" i="55"/>
  <c r="X110" i="55"/>
  <c r="X111" i="55"/>
  <c r="X112" i="55"/>
  <c r="X113" i="55"/>
  <c r="X115" i="55"/>
  <c r="X116" i="55"/>
  <c r="X117" i="55"/>
  <c r="X118" i="55"/>
  <c r="X119" i="55"/>
  <c r="X120" i="55"/>
  <c r="X121" i="55"/>
  <c r="X122" i="55"/>
  <c r="X123" i="55"/>
  <c r="X124" i="55"/>
  <c r="X125" i="55"/>
  <c r="X126" i="55"/>
  <c r="X128" i="55"/>
  <c r="X129" i="55"/>
  <c r="X130" i="55"/>
  <c r="X131" i="55"/>
  <c r="X132" i="55"/>
  <c r="X133" i="55"/>
  <c r="X134" i="55"/>
  <c r="X135" i="55"/>
  <c r="X136" i="55"/>
  <c r="X137" i="55"/>
  <c r="X138" i="55"/>
  <c r="X139" i="55"/>
  <c r="W154" i="55"/>
  <c r="W167" i="55"/>
  <c r="W180" i="55"/>
  <c r="W193" i="55"/>
  <c r="W206" i="55"/>
  <c r="W219" i="55"/>
  <c r="W232" i="55"/>
  <c r="W245" i="55"/>
  <c r="W258" i="55"/>
  <c r="W271" i="55"/>
  <c r="W88" i="55"/>
  <c r="W75" i="55"/>
  <c r="W62" i="55"/>
  <c r="W49" i="55"/>
  <c r="W36" i="55"/>
  <c r="W101" i="55"/>
  <c r="W114" i="55"/>
  <c r="W127" i="55"/>
  <c r="W140" i="55"/>
  <c r="V146" i="55"/>
  <c r="V147" i="55"/>
  <c r="V148" i="55"/>
  <c r="V149" i="55"/>
  <c r="V150" i="55"/>
  <c r="V151" i="55"/>
  <c r="V152" i="55"/>
  <c r="V153" i="55"/>
  <c r="V159" i="55"/>
  <c r="V160" i="55"/>
  <c r="V161" i="55"/>
  <c r="V162" i="55"/>
  <c r="V163" i="55"/>
  <c r="V164" i="55"/>
  <c r="V165" i="55"/>
  <c r="V166" i="55"/>
  <c r="V173" i="55"/>
  <c r="V174" i="55"/>
  <c r="V175" i="55"/>
  <c r="V176" i="55"/>
  <c r="V177" i="55"/>
  <c r="V178" i="55"/>
  <c r="V179" i="55"/>
  <c r="V182" i="55"/>
  <c r="V183" i="55"/>
  <c r="V184" i="55"/>
  <c r="V185" i="55"/>
  <c r="V186" i="55"/>
  <c r="V187" i="55"/>
  <c r="V188" i="55"/>
  <c r="V189" i="55"/>
  <c r="V190" i="55"/>
  <c r="V191" i="55"/>
  <c r="V192" i="55"/>
  <c r="V194" i="55"/>
  <c r="V195" i="55"/>
  <c r="V196" i="55"/>
  <c r="V197" i="55"/>
  <c r="V198" i="55"/>
  <c r="V199" i="55"/>
  <c r="V200" i="55"/>
  <c r="V201" i="55"/>
  <c r="V202" i="55"/>
  <c r="V203" i="55"/>
  <c r="V204" i="55"/>
  <c r="V205" i="55"/>
  <c r="V207" i="55"/>
  <c r="V208" i="55"/>
  <c r="V209" i="55"/>
  <c r="V210" i="55"/>
  <c r="V211" i="55"/>
  <c r="V212" i="55"/>
  <c r="V213" i="55"/>
  <c r="V214" i="55"/>
  <c r="V215" i="55"/>
  <c r="V216" i="55"/>
  <c r="V217" i="55"/>
  <c r="V218" i="55"/>
  <c r="V220" i="55"/>
  <c r="V221" i="55"/>
  <c r="V222" i="55"/>
  <c r="V223" i="55"/>
  <c r="V224" i="55"/>
  <c r="V225" i="55"/>
  <c r="V226" i="55"/>
  <c r="V227" i="55"/>
  <c r="V228" i="55"/>
  <c r="V229" i="55"/>
  <c r="V230" i="55"/>
  <c r="V231" i="55"/>
  <c r="V233" i="55"/>
  <c r="V234" i="55"/>
  <c r="V235" i="55"/>
  <c r="V236" i="55"/>
  <c r="V237" i="55"/>
  <c r="V238" i="55"/>
  <c r="V239" i="55"/>
  <c r="V240" i="55"/>
  <c r="V241" i="55"/>
  <c r="V242" i="55"/>
  <c r="V243" i="55"/>
  <c r="V244" i="55"/>
  <c r="V246" i="55"/>
  <c r="V247" i="55"/>
  <c r="V248" i="55"/>
  <c r="V249" i="55"/>
  <c r="V250" i="55"/>
  <c r="V251" i="55"/>
  <c r="V252" i="55"/>
  <c r="V253" i="55"/>
  <c r="V254" i="55"/>
  <c r="V255" i="55"/>
  <c r="V256" i="55"/>
  <c r="V257" i="55"/>
  <c r="V259" i="55"/>
  <c r="V260" i="55"/>
  <c r="V261" i="55"/>
  <c r="V270" i="55"/>
  <c r="V76" i="55"/>
  <c r="V77" i="55"/>
  <c r="V78" i="55"/>
  <c r="V79" i="55"/>
  <c r="V80" i="55"/>
  <c r="V81" i="55"/>
  <c r="V82" i="55"/>
  <c r="V83" i="55"/>
  <c r="V84" i="55"/>
  <c r="V85" i="55"/>
  <c r="V86" i="55"/>
  <c r="V87" i="55"/>
  <c r="V65" i="55"/>
  <c r="V66" i="55"/>
  <c r="V67" i="55"/>
  <c r="V68" i="55"/>
  <c r="V69" i="55"/>
  <c r="V70" i="55"/>
  <c r="V71" i="55"/>
  <c r="V72" i="55"/>
  <c r="V73" i="55"/>
  <c r="V74" i="55"/>
  <c r="V53" i="55"/>
  <c r="V54" i="55"/>
  <c r="V55" i="55"/>
  <c r="V56" i="55"/>
  <c r="V57" i="55"/>
  <c r="V58" i="55"/>
  <c r="V59" i="55"/>
  <c r="V60" i="55"/>
  <c r="V61" i="55"/>
  <c r="V40" i="55"/>
  <c r="V41" i="55"/>
  <c r="V42" i="55"/>
  <c r="V43" i="55"/>
  <c r="V44" i="55"/>
  <c r="V45" i="55"/>
  <c r="V46" i="55"/>
  <c r="V47" i="55"/>
  <c r="V48" i="55"/>
  <c r="V26" i="55"/>
  <c r="V27" i="55"/>
  <c r="V28" i="55"/>
  <c r="V29" i="55"/>
  <c r="V30" i="55"/>
  <c r="V31" i="55"/>
  <c r="V32" i="55"/>
  <c r="V33" i="55"/>
  <c r="V34" i="55"/>
  <c r="V35" i="55"/>
  <c r="V18" i="55"/>
  <c r="V19" i="55"/>
  <c r="V20" i="55"/>
  <c r="V21" i="55"/>
  <c r="V22" i="55"/>
  <c r="V23" i="55"/>
  <c r="V89" i="55"/>
  <c r="V90" i="55"/>
  <c r="V91" i="55"/>
  <c r="V92" i="55"/>
  <c r="V93" i="55"/>
  <c r="V94" i="55"/>
  <c r="V95" i="55"/>
  <c r="V96" i="55"/>
  <c r="V97" i="55"/>
  <c r="V98" i="55"/>
  <c r="V99" i="55"/>
  <c r="V100" i="55"/>
  <c r="V102" i="55"/>
  <c r="V103" i="55"/>
  <c r="V104" i="55"/>
  <c r="V105" i="55"/>
  <c r="V106" i="55"/>
  <c r="V107" i="55"/>
  <c r="V108" i="55"/>
  <c r="V109" i="55"/>
  <c r="V110" i="55"/>
  <c r="V111" i="55"/>
  <c r="V112" i="55"/>
  <c r="V113" i="55"/>
  <c r="V115" i="55"/>
  <c r="V116" i="55"/>
  <c r="V117" i="55"/>
  <c r="V118" i="55"/>
  <c r="V119" i="55"/>
  <c r="V120" i="55"/>
  <c r="V121" i="55"/>
  <c r="V122" i="55"/>
  <c r="V123" i="55"/>
  <c r="V124" i="55"/>
  <c r="V125" i="55"/>
  <c r="V126" i="55"/>
  <c r="V128" i="55"/>
  <c r="V129" i="55"/>
  <c r="V130" i="55"/>
  <c r="V131" i="55"/>
  <c r="V132" i="55"/>
  <c r="V133" i="55"/>
  <c r="V134" i="55"/>
  <c r="V135" i="55"/>
  <c r="V136" i="55"/>
  <c r="V137" i="55"/>
  <c r="V138" i="55"/>
  <c r="V139" i="55"/>
  <c r="U270" i="55"/>
  <c r="U261" i="55"/>
  <c r="U260" i="55"/>
  <c r="U259" i="55"/>
  <c r="U257" i="55"/>
  <c r="U256" i="55"/>
  <c r="U255" i="55"/>
  <c r="U254" i="55"/>
  <c r="U253" i="55"/>
  <c r="U252" i="55"/>
  <c r="U251" i="55"/>
  <c r="U250" i="55"/>
  <c r="U249" i="55"/>
  <c r="U248" i="55"/>
  <c r="U247" i="55"/>
  <c r="U246" i="55"/>
  <c r="U244" i="55"/>
  <c r="U243" i="55"/>
  <c r="U242" i="55"/>
  <c r="U241" i="55"/>
  <c r="U240" i="55"/>
  <c r="U239" i="55"/>
  <c r="U238" i="55"/>
  <c r="U237" i="55"/>
  <c r="U236" i="55"/>
  <c r="U235" i="55"/>
  <c r="U234" i="55"/>
  <c r="U233" i="55"/>
  <c r="U231" i="55"/>
  <c r="U230" i="55"/>
  <c r="U229" i="55"/>
  <c r="U228" i="55"/>
  <c r="U227" i="55"/>
  <c r="U226" i="55"/>
  <c r="U225" i="55"/>
  <c r="U224" i="55"/>
  <c r="U223" i="55"/>
  <c r="U222" i="55"/>
  <c r="U221" i="55"/>
  <c r="U220" i="55"/>
  <c r="U218" i="55"/>
  <c r="U217" i="55"/>
  <c r="U216" i="55"/>
  <c r="U215" i="55"/>
  <c r="U214" i="55"/>
  <c r="U213" i="55"/>
  <c r="U212" i="55"/>
  <c r="U211" i="55"/>
  <c r="U210" i="55"/>
  <c r="U209" i="55"/>
  <c r="U208" i="55"/>
  <c r="U207" i="55"/>
  <c r="U205" i="55"/>
  <c r="U204" i="55"/>
  <c r="U203" i="55"/>
  <c r="U202" i="55"/>
  <c r="U201" i="55"/>
  <c r="U200" i="55"/>
  <c r="U199" i="55"/>
  <c r="U198" i="55"/>
  <c r="U197" i="55"/>
  <c r="U196" i="55"/>
  <c r="U195" i="55"/>
  <c r="U194" i="55"/>
  <c r="U192" i="55"/>
  <c r="U191" i="55"/>
  <c r="U190" i="55"/>
  <c r="U189" i="55"/>
  <c r="U188" i="55"/>
  <c r="U187" i="55"/>
  <c r="U186" i="55"/>
  <c r="U185" i="55"/>
  <c r="U184" i="55"/>
  <c r="U183" i="55"/>
  <c r="U182" i="55"/>
  <c r="U179" i="55"/>
  <c r="U178" i="55"/>
  <c r="U177" i="55"/>
  <c r="U176" i="55"/>
  <c r="U175" i="55"/>
  <c r="U174" i="55"/>
  <c r="U173" i="55"/>
  <c r="U166" i="55"/>
  <c r="U165" i="55"/>
  <c r="U164" i="55"/>
  <c r="U163" i="55"/>
  <c r="U162" i="55"/>
  <c r="U161" i="55"/>
  <c r="U160" i="55"/>
  <c r="U159" i="55"/>
  <c r="U153" i="55"/>
  <c r="U152" i="55"/>
  <c r="U151" i="55"/>
  <c r="U150" i="55"/>
  <c r="U149" i="55"/>
  <c r="U148" i="55"/>
  <c r="U147" i="55"/>
  <c r="U146" i="55"/>
  <c r="U139" i="55"/>
  <c r="U138" i="55"/>
  <c r="U137" i="55"/>
  <c r="U136" i="55"/>
  <c r="U135" i="55"/>
  <c r="U134" i="55"/>
  <c r="U133" i="55"/>
  <c r="U132" i="55"/>
  <c r="U131" i="55"/>
  <c r="U130" i="55"/>
  <c r="U129" i="55"/>
  <c r="U128" i="55"/>
  <c r="U126" i="55"/>
  <c r="U125" i="55"/>
  <c r="U124" i="55"/>
  <c r="U123" i="55"/>
  <c r="U122" i="55"/>
  <c r="U121" i="55"/>
  <c r="U120" i="55"/>
  <c r="U119" i="55"/>
  <c r="U118" i="55"/>
  <c r="U117" i="55"/>
  <c r="U116" i="55"/>
  <c r="U115" i="55"/>
  <c r="U113" i="55"/>
  <c r="U112" i="55"/>
  <c r="U111" i="55"/>
  <c r="U110" i="55"/>
  <c r="U109" i="55"/>
  <c r="U108" i="55"/>
  <c r="U107" i="55"/>
  <c r="U106" i="55"/>
  <c r="U105" i="55"/>
  <c r="U104" i="55"/>
  <c r="U103" i="55"/>
  <c r="U102" i="55"/>
  <c r="U100" i="55"/>
  <c r="U99" i="55"/>
  <c r="U98" i="55"/>
  <c r="U97" i="55"/>
  <c r="U96" i="55"/>
  <c r="U95" i="55"/>
  <c r="U94" i="55"/>
  <c r="U93" i="55"/>
  <c r="U92" i="55"/>
  <c r="U91" i="55"/>
  <c r="U90" i="55"/>
  <c r="U89" i="55"/>
  <c r="U87" i="55"/>
  <c r="U86" i="55"/>
  <c r="U85" i="55"/>
  <c r="U84" i="55"/>
  <c r="U83" i="55"/>
  <c r="U82" i="55"/>
  <c r="U81" i="55"/>
  <c r="U80" i="55"/>
  <c r="U79" i="55"/>
  <c r="U78" i="55"/>
  <c r="U77" i="55"/>
  <c r="U76" i="55"/>
  <c r="U74" i="55"/>
  <c r="U73" i="55"/>
  <c r="U72" i="55"/>
  <c r="U71" i="55"/>
  <c r="U70" i="55"/>
  <c r="U69" i="55"/>
  <c r="U68" i="55"/>
  <c r="U67" i="55"/>
  <c r="U66" i="55"/>
  <c r="U65" i="55"/>
  <c r="U61" i="55"/>
  <c r="U60" i="55"/>
  <c r="U59" i="55"/>
  <c r="U58" i="55"/>
  <c r="U57" i="55"/>
  <c r="U56" i="55"/>
  <c r="U55" i="55"/>
  <c r="U54" i="55"/>
  <c r="U53" i="55"/>
  <c r="U52" i="55"/>
  <c r="V52" i="55"/>
  <c r="X52" i="55" s="1"/>
  <c r="U48" i="55"/>
  <c r="U47" i="55"/>
  <c r="U46" i="55"/>
  <c r="U45" i="55"/>
  <c r="U44" i="55"/>
  <c r="U43" i="55"/>
  <c r="U42" i="55"/>
  <c r="U41" i="55"/>
  <c r="U40" i="55"/>
  <c r="U35" i="55"/>
  <c r="U34" i="55"/>
  <c r="U33" i="55"/>
  <c r="U32" i="55"/>
  <c r="U31" i="55"/>
  <c r="U30" i="55"/>
  <c r="U29" i="55"/>
  <c r="U28" i="55"/>
  <c r="U27" i="55"/>
  <c r="U26" i="55"/>
  <c r="U23" i="55"/>
  <c r="U22" i="55"/>
  <c r="U21" i="55"/>
  <c r="U20" i="55"/>
  <c r="U19" i="55"/>
  <c r="U18" i="55"/>
  <c r="U7" i="55"/>
  <c r="U6" i="55"/>
  <c r="U5" i="55"/>
  <c r="U4" i="55"/>
  <c r="U3" i="55"/>
  <c r="U143" i="56"/>
  <c r="V143" i="56"/>
  <c r="Y143" i="56"/>
  <c r="V144" i="56"/>
  <c r="X144" i="56"/>
  <c r="Y144" i="56"/>
  <c r="U145" i="56"/>
  <c r="V145" i="56" s="1"/>
  <c r="Y146" i="56"/>
  <c r="Y147" i="56"/>
  <c r="Y148" i="56"/>
  <c r="Y149" i="56"/>
  <c r="Y150" i="56"/>
  <c r="Y151" i="56"/>
  <c r="Y152" i="56"/>
  <c r="Y153" i="56"/>
  <c r="Y154" i="56"/>
  <c r="U156" i="56"/>
  <c r="V156" i="56"/>
  <c r="Y156" i="56"/>
  <c r="U157" i="56"/>
  <c r="V157" i="56" s="1"/>
  <c r="U158" i="56"/>
  <c r="V158" i="56"/>
  <c r="Y158" i="56" s="1"/>
  <c r="Y159" i="56"/>
  <c r="Y160" i="56"/>
  <c r="Y161" i="56"/>
  <c r="Y162" i="56"/>
  <c r="Y163" i="56"/>
  <c r="Y164" i="56"/>
  <c r="Y165" i="56"/>
  <c r="Y166" i="56"/>
  <c r="Y169" i="56"/>
  <c r="Y170" i="56"/>
  <c r="Y171" i="56"/>
  <c r="Y181" i="56" s="1"/>
  <c r="Y172" i="56"/>
  <c r="Y173" i="56"/>
  <c r="Y174" i="56"/>
  <c r="Y175" i="56"/>
  <c r="Y176" i="56"/>
  <c r="Y177" i="56"/>
  <c r="Y178" i="56"/>
  <c r="Y179" i="56"/>
  <c r="Y180" i="56"/>
  <c r="Y182" i="56"/>
  <c r="Y194" i="56" s="1"/>
  <c r="Y183" i="56"/>
  <c r="Y184" i="56"/>
  <c r="Y185" i="56"/>
  <c r="Y186" i="56"/>
  <c r="Y187" i="56"/>
  <c r="Y188" i="56"/>
  <c r="Y189" i="56"/>
  <c r="Y190" i="56"/>
  <c r="Y191" i="56"/>
  <c r="Y192" i="56"/>
  <c r="Y193" i="56"/>
  <c r="Y195" i="56"/>
  <c r="Y207" i="56" s="1"/>
  <c r="Y196" i="56"/>
  <c r="Y197" i="56"/>
  <c r="Y198" i="56"/>
  <c r="Y199" i="56"/>
  <c r="Y200" i="56"/>
  <c r="Y201" i="56"/>
  <c r="Y202" i="56"/>
  <c r="Y203" i="56"/>
  <c r="Y204" i="56"/>
  <c r="Y205" i="56"/>
  <c r="Y206" i="56"/>
  <c r="Y208" i="56"/>
  <c r="Y209" i="56"/>
  <c r="Y210" i="56"/>
  <c r="Y211" i="56"/>
  <c r="Y212" i="56"/>
  <c r="Y213" i="56"/>
  <c r="Y214" i="56"/>
  <c r="Y220" i="56" s="1"/>
  <c r="Y215" i="56"/>
  <c r="Y216" i="56"/>
  <c r="Y217" i="56"/>
  <c r="Y218" i="56"/>
  <c r="Y219" i="56"/>
  <c r="Y221" i="56"/>
  <c r="Y233" i="56" s="1"/>
  <c r="Y222" i="56"/>
  <c r="Y223" i="56"/>
  <c r="Y224" i="56"/>
  <c r="Y225" i="56"/>
  <c r="Y226" i="56"/>
  <c r="Y227" i="56"/>
  <c r="Y228" i="56"/>
  <c r="Y229" i="56"/>
  <c r="Y230" i="56"/>
  <c r="Y231" i="56"/>
  <c r="Y232" i="56"/>
  <c r="Y234" i="56"/>
  <c r="Y235" i="56"/>
  <c r="Y236" i="56"/>
  <c r="Y237" i="56"/>
  <c r="Y238" i="56"/>
  <c r="Y239" i="56"/>
  <c r="Y240" i="56"/>
  <c r="Y241" i="56"/>
  <c r="Y242" i="56"/>
  <c r="Y243" i="56"/>
  <c r="Y244" i="56"/>
  <c r="Y245" i="56"/>
  <c r="Y246" i="56"/>
  <c r="Y247" i="56"/>
  <c r="Y248" i="56"/>
  <c r="Y249" i="56"/>
  <c r="Y250" i="56"/>
  <c r="Y251" i="56"/>
  <c r="Y252" i="56"/>
  <c r="Y259" i="56" s="1"/>
  <c r="Y253" i="56"/>
  <c r="Y254" i="56"/>
  <c r="Y255" i="56"/>
  <c r="Y256" i="56"/>
  <c r="Y257" i="56"/>
  <c r="Y258" i="56"/>
  <c r="Y260" i="56"/>
  <c r="Y272" i="56" s="1"/>
  <c r="Y261" i="56"/>
  <c r="Y262" i="56"/>
  <c r="Y271" i="56"/>
  <c r="U77" i="56"/>
  <c r="V77" i="56"/>
  <c r="Y77" i="56"/>
  <c r="Y89" i="56" s="1"/>
  <c r="Y78" i="56"/>
  <c r="Y79" i="56"/>
  <c r="Y80" i="56"/>
  <c r="Y81" i="56"/>
  <c r="Y82" i="56"/>
  <c r="Y83" i="56"/>
  <c r="Y84" i="56"/>
  <c r="Y85" i="56"/>
  <c r="Y86" i="56"/>
  <c r="Y87" i="56"/>
  <c r="Y88" i="56"/>
  <c r="U64" i="56"/>
  <c r="V64" i="56"/>
  <c r="Y64" i="56"/>
  <c r="U65" i="56"/>
  <c r="V65" i="56" s="1"/>
  <c r="Y65" i="56" s="1"/>
  <c r="U66" i="56"/>
  <c r="V66" i="56"/>
  <c r="Y66" i="56"/>
  <c r="U67" i="56"/>
  <c r="V67" i="56" s="1"/>
  <c r="Y67" i="56" s="1"/>
  <c r="Y68" i="56"/>
  <c r="Y69" i="56"/>
  <c r="Y70" i="56"/>
  <c r="Y71" i="56"/>
  <c r="Y72" i="56"/>
  <c r="Y73" i="56"/>
  <c r="Y74" i="56"/>
  <c r="Y75" i="56"/>
  <c r="U51" i="56"/>
  <c r="V51" i="56"/>
  <c r="Y51" i="56"/>
  <c r="Y63" i="56" s="1"/>
  <c r="Y52" i="56"/>
  <c r="Y53" i="56"/>
  <c r="Y54" i="56"/>
  <c r="Y55" i="56"/>
  <c r="Y56" i="56"/>
  <c r="Y57" i="56"/>
  <c r="Y58" i="56"/>
  <c r="Y59" i="56"/>
  <c r="Y60" i="56"/>
  <c r="Y61" i="56"/>
  <c r="Y62" i="56"/>
  <c r="U38" i="56"/>
  <c r="V38" i="56" s="1"/>
  <c r="Y38" i="56" s="1"/>
  <c r="U39" i="56"/>
  <c r="V39" i="56" s="1"/>
  <c r="U40" i="56"/>
  <c r="V40" i="56" s="1"/>
  <c r="Y40" i="56" s="1"/>
  <c r="U41" i="56"/>
  <c r="V41" i="56" s="1"/>
  <c r="U42" i="56"/>
  <c r="V42" i="56"/>
  <c r="Y42" i="56"/>
  <c r="U43" i="56"/>
  <c r="V43" i="56"/>
  <c r="Y43" i="56"/>
  <c r="U44" i="56"/>
  <c r="V44" i="56"/>
  <c r="Y44" i="56"/>
  <c r="U45" i="56"/>
  <c r="V45" i="56"/>
  <c r="Y45" i="56"/>
  <c r="Y46" i="56"/>
  <c r="Y47" i="56"/>
  <c r="Y48" i="56"/>
  <c r="Y49" i="56"/>
  <c r="U25" i="56"/>
  <c r="V25" i="56" s="1"/>
  <c r="U26" i="56"/>
  <c r="V26" i="56" s="1"/>
  <c r="U27" i="56"/>
  <c r="V27" i="56" s="1"/>
  <c r="U28" i="56"/>
  <c r="V28" i="56" s="1"/>
  <c r="Y29" i="56"/>
  <c r="Y30" i="56"/>
  <c r="Y31" i="56"/>
  <c r="Y32" i="56"/>
  <c r="Y33" i="56"/>
  <c r="Y34" i="56"/>
  <c r="Y35" i="56"/>
  <c r="Y36" i="56"/>
  <c r="U12" i="56"/>
  <c r="V12" i="56" s="1"/>
  <c r="U13" i="56"/>
  <c r="V13" i="56" s="1"/>
  <c r="U14" i="56"/>
  <c r="V14" i="56" s="1"/>
  <c r="U15" i="56"/>
  <c r="V15" i="56"/>
  <c r="Y15" i="56" s="1"/>
  <c r="U16" i="56"/>
  <c r="V16" i="56"/>
  <c r="Y16" i="56" s="1"/>
  <c r="Y17" i="56"/>
  <c r="Y18" i="56"/>
  <c r="Y19" i="56"/>
  <c r="Y20" i="56"/>
  <c r="Y21" i="56"/>
  <c r="Y22" i="56"/>
  <c r="Y23" i="56"/>
  <c r="Y90" i="56"/>
  <c r="Y91" i="56"/>
  <c r="Y92" i="56"/>
  <c r="Y102" i="56" s="1"/>
  <c r="Y93" i="56"/>
  <c r="Y94" i="56"/>
  <c r="Y95" i="56"/>
  <c r="Y96" i="56"/>
  <c r="Y97" i="56"/>
  <c r="Y98" i="56"/>
  <c r="Y99" i="56"/>
  <c r="Y100" i="56"/>
  <c r="Y101" i="56"/>
  <c r="Y103" i="56"/>
  <c r="Y104" i="56"/>
  <c r="Y105" i="56"/>
  <c r="Y115" i="56" s="1"/>
  <c r="Y106" i="56"/>
  <c r="Y107" i="56"/>
  <c r="Y108" i="56"/>
  <c r="Y109" i="56"/>
  <c r="Y110" i="56"/>
  <c r="Y111" i="56"/>
  <c r="Y112" i="56"/>
  <c r="Y113" i="56"/>
  <c r="Y114" i="56"/>
  <c r="Y116" i="56"/>
  <c r="Y128" i="56" s="1"/>
  <c r="Y117" i="56"/>
  <c r="Y118" i="56"/>
  <c r="Y119" i="56"/>
  <c r="Y120" i="56"/>
  <c r="Y121" i="56"/>
  <c r="Y122" i="56"/>
  <c r="Y123" i="56"/>
  <c r="Y124" i="56"/>
  <c r="Y125" i="56"/>
  <c r="Y126" i="56"/>
  <c r="Y127" i="56"/>
  <c r="Y129" i="56"/>
  <c r="Y141" i="56" s="1"/>
  <c r="Y130" i="56"/>
  <c r="Y131" i="56"/>
  <c r="Y132" i="56"/>
  <c r="Y133" i="56"/>
  <c r="Y134" i="56"/>
  <c r="Y135" i="56"/>
  <c r="Y136" i="56"/>
  <c r="Y137" i="56"/>
  <c r="Y138" i="56"/>
  <c r="Y139" i="56"/>
  <c r="Y140" i="56"/>
  <c r="X143" i="56"/>
  <c r="X146" i="56"/>
  <c r="X147" i="56"/>
  <c r="X148" i="56"/>
  <c r="X149" i="56"/>
  <c r="X150" i="56"/>
  <c r="X151" i="56"/>
  <c r="X152" i="56"/>
  <c r="X153" i="56"/>
  <c r="X154" i="56"/>
  <c r="X156" i="56"/>
  <c r="X158" i="56"/>
  <c r="X159" i="56"/>
  <c r="X160" i="56"/>
  <c r="X161" i="56"/>
  <c r="X162" i="56"/>
  <c r="X163" i="56"/>
  <c r="X164" i="56"/>
  <c r="X165" i="56"/>
  <c r="X166" i="56"/>
  <c r="X169" i="56"/>
  <c r="X170" i="56"/>
  <c r="X181" i="56" s="1"/>
  <c r="X171" i="56"/>
  <c r="X172" i="56"/>
  <c r="X173" i="56"/>
  <c r="X174" i="56"/>
  <c r="X175" i="56"/>
  <c r="X176" i="56"/>
  <c r="X177" i="56"/>
  <c r="X178" i="56"/>
  <c r="X179" i="56"/>
  <c r="X180" i="56"/>
  <c r="X182" i="56"/>
  <c r="X183" i="56"/>
  <c r="X184" i="56"/>
  <c r="X194" i="56" s="1"/>
  <c r="X185" i="56"/>
  <c r="X186" i="56"/>
  <c r="X187" i="56"/>
  <c r="X188" i="56"/>
  <c r="X189" i="56"/>
  <c r="X190" i="56"/>
  <c r="X191" i="56"/>
  <c r="X192" i="56"/>
  <c r="X193" i="56"/>
  <c r="X195" i="56"/>
  <c r="X196" i="56"/>
  <c r="X197" i="56"/>
  <c r="X207" i="56" s="1"/>
  <c r="X198" i="56"/>
  <c r="X199" i="56"/>
  <c r="X200" i="56"/>
  <c r="X201" i="56"/>
  <c r="X202" i="56"/>
  <c r="X203" i="56"/>
  <c r="X204" i="56"/>
  <c r="X205" i="56"/>
  <c r="X206" i="56"/>
  <c r="X208" i="56"/>
  <c r="X220" i="56" s="1"/>
  <c r="X209" i="56"/>
  <c r="X210" i="56"/>
  <c r="X211" i="56"/>
  <c r="X212" i="56"/>
  <c r="X213" i="56"/>
  <c r="X214" i="56"/>
  <c r="X215" i="56"/>
  <c r="X216" i="56"/>
  <c r="X217" i="56"/>
  <c r="X218" i="56"/>
  <c r="X219" i="56"/>
  <c r="X221" i="56"/>
  <c r="X233" i="56" s="1"/>
  <c r="X222" i="56"/>
  <c r="X223" i="56"/>
  <c r="X224" i="56"/>
  <c r="X225" i="56"/>
  <c r="X226" i="56"/>
  <c r="X227" i="56"/>
  <c r="X228" i="56"/>
  <c r="X229" i="56"/>
  <c r="X230" i="56"/>
  <c r="X231" i="56"/>
  <c r="X232" i="56"/>
  <c r="X234" i="56"/>
  <c r="X246" i="56" s="1"/>
  <c r="X235" i="56"/>
  <c r="X236" i="56"/>
  <c r="X237" i="56"/>
  <c r="X238" i="56"/>
  <c r="X239" i="56"/>
  <c r="X240" i="56"/>
  <c r="X241" i="56"/>
  <c r="X242" i="56"/>
  <c r="X243" i="56"/>
  <c r="X244" i="56"/>
  <c r="X245" i="56"/>
  <c r="X247" i="56"/>
  <c r="X248" i="56"/>
  <c r="X259" i="56" s="1"/>
  <c r="X249" i="56"/>
  <c r="X250" i="56"/>
  <c r="X251" i="56"/>
  <c r="X252" i="56"/>
  <c r="X253" i="56"/>
  <c r="X254" i="56"/>
  <c r="X255" i="56"/>
  <c r="X256" i="56"/>
  <c r="X257" i="56"/>
  <c r="X258" i="56"/>
  <c r="X260" i="56"/>
  <c r="X261" i="56"/>
  <c r="X262" i="56"/>
  <c r="X271" i="56"/>
  <c r="X272" i="56"/>
  <c r="X77" i="56"/>
  <c r="X78" i="56"/>
  <c r="X89" i="56" s="1"/>
  <c r="X79" i="56"/>
  <c r="X80" i="56"/>
  <c r="X81" i="56"/>
  <c r="X82" i="56"/>
  <c r="X83" i="56"/>
  <c r="X84" i="56"/>
  <c r="X85" i="56"/>
  <c r="X86" i="56"/>
  <c r="X87" i="56"/>
  <c r="X88" i="56"/>
  <c r="X64" i="56"/>
  <c r="X66" i="56"/>
  <c r="X68" i="56"/>
  <c r="X69" i="56"/>
  <c r="X70" i="56"/>
  <c r="X71" i="56"/>
  <c r="X72" i="56"/>
  <c r="X73" i="56"/>
  <c r="X74" i="56"/>
  <c r="X75" i="56"/>
  <c r="X51" i="56"/>
  <c r="X63" i="56" s="1"/>
  <c r="X52" i="56"/>
  <c r="X53" i="56"/>
  <c r="X54" i="56"/>
  <c r="X55" i="56"/>
  <c r="X56" i="56"/>
  <c r="X57" i="56"/>
  <c r="X58" i="56"/>
  <c r="X59" i="56"/>
  <c r="X60" i="56"/>
  <c r="X61" i="56"/>
  <c r="X62" i="56"/>
  <c r="X42" i="56"/>
  <c r="X43" i="56"/>
  <c r="X44" i="56"/>
  <c r="X45" i="56"/>
  <c r="X46" i="56"/>
  <c r="X47" i="56"/>
  <c r="X48" i="56"/>
  <c r="X49" i="56"/>
  <c r="X29" i="56"/>
  <c r="X30" i="56"/>
  <c r="X31" i="56"/>
  <c r="X32" i="56"/>
  <c r="X33" i="56"/>
  <c r="X34" i="56"/>
  <c r="X35" i="56"/>
  <c r="X36" i="56"/>
  <c r="X16" i="56"/>
  <c r="X17" i="56"/>
  <c r="X18" i="56"/>
  <c r="X19" i="56"/>
  <c r="X20" i="56"/>
  <c r="X21" i="56"/>
  <c r="X22" i="56"/>
  <c r="X23" i="56"/>
  <c r="X90" i="56"/>
  <c r="X102" i="56" s="1"/>
  <c r="X91" i="56"/>
  <c r="X92" i="56"/>
  <c r="X93" i="56"/>
  <c r="X94" i="56"/>
  <c r="X95" i="56"/>
  <c r="X96" i="56"/>
  <c r="X97" i="56"/>
  <c r="X98" i="56"/>
  <c r="X99" i="56"/>
  <c r="X100" i="56"/>
  <c r="X101" i="56"/>
  <c r="X103" i="56"/>
  <c r="X115" i="56" s="1"/>
  <c r="X104" i="56"/>
  <c r="X105" i="56"/>
  <c r="X106" i="56"/>
  <c r="X107" i="56"/>
  <c r="X108" i="56"/>
  <c r="X109" i="56"/>
  <c r="X110" i="56"/>
  <c r="X111" i="56"/>
  <c r="X112" i="56"/>
  <c r="X113" i="56"/>
  <c r="X114" i="56"/>
  <c r="X116" i="56"/>
  <c r="X117" i="56"/>
  <c r="X128" i="56" s="1"/>
  <c r="X118" i="56"/>
  <c r="X119" i="56"/>
  <c r="X120" i="56"/>
  <c r="X121" i="56"/>
  <c r="X122" i="56"/>
  <c r="X123" i="56"/>
  <c r="X124" i="56"/>
  <c r="X125" i="56"/>
  <c r="X126" i="56"/>
  <c r="X127" i="56"/>
  <c r="X129" i="56"/>
  <c r="X130" i="56"/>
  <c r="X131" i="56"/>
  <c r="X132" i="56"/>
  <c r="X133" i="56"/>
  <c r="X134" i="56"/>
  <c r="X135" i="56"/>
  <c r="X136" i="56"/>
  <c r="X137" i="56"/>
  <c r="X138" i="56"/>
  <c r="X139" i="56"/>
  <c r="X140" i="56"/>
  <c r="X141" i="56"/>
  <c r="W155" i="56"/>
  <c r="W168" i="56"/>
  <c r="W273" i="56" s="1"/>
  <c r="W181" i="56"/>
  <c r="W194" i="56"/>
  <c r="W207" i="56"/>
  <c r="W220" i="56"/>
  <c r="W233" i="56"/>
  <c r="W246" i="56"/>
  <c r="W259" i="56"/>
  <c r="W272" i="56"/>
  <c r="W89" i="56"/>
  <c r="W76" i="56"/>
  <c r="W142" i="56" s="1"/>
  <c r="W11" i="56" s="1"/>
  <c r="W63" i="56"/>
  <c r="W50" i="56"/>
  <c r="W37" i="56"/>
  <c r="W24" i="56"/>
  <c r="W102" i="56"/>
  <c r="W115" i="56"/>
  <c r="W128" i="56"/>
  <c r="W141" i="56"/>
  <c r="V146" i="56"/>
  <c r="V147" i="56"/>
  <c r="V148" i="56"/>
  <c r="V149" i="56"/>
  <c r="V150" i="56"/>
  <c r="V151" i="56"/>
  <c r="V152" i="56"/>
  <c r="V153" i="56"/>
  <c r="V154" i="56"/>
  <c r="V159" i="56"/>
  <c r="V160" i="56"/>
  <c r="V161" i="56"/>
  <c r="V162" i="56"/>
  <c r="V163" i="56"/>
  <c r="V164" i="56"/>
  <c r="V165" i="56"/>
  <c r="V166" i="56"/>
  <c r="V169" i="56"/>
  <c r="V181" i="56" s="1"/>
  <c r="V170" i="56"/>
  <c r="V171" i="56"/>
  <c r="V172" i="56"/>
  <c r="V173" i="56"/>
  <c r="V174" i="56"/>
  <c r="V175" i="56"/>
  <c r="V176" i="56"/>
  <c r="V177" i="56"/>
  <c r="V178" i="56"/>
  <c r="V179" i="56"/>
  <c r="V180" i="56"/>
  <c r="V182" i="56"/>
  <c r="V183" i="56"/>
  <c r="V194" i="56" s="1"/>
  <c r="V184" i="56"/>
  <c r="V185" i="56"/>
  <c r="V186" i="56"/>
  <c r="V187" i="56"/>
  <c r="V188" i="56"/>
  <c r="V189" i="56"/>
  <c r="V190" i="56"/>
  <c r="V191" i="56"/>
  <c r="V192" i="56"/>
  <c r="V193" i="56"/>
  <c r="V195" i="56"/>
  <c r="V196" i="56"/>
  <c r="V197" i="56"/>
  <c r="V198" i="56"/>
  <c r="V199" i="56"/>
  <c r="V200" i="56"/>
  <c r="V201" i="56"/>
  <c r="V202" i="56"/>
  <c r="V203" i="56"/>
  <c r="V204" i="56"/>
  <c r="V205" i="56"/>
  <c r="V206" i="56"/>
  <c r="V207" i="56"/>
  <c r="V208" i="56"/>
  <c r="V209" i="56"/>
  <c r="V220" i="56" s="1"/>
  <c r="V210" i="56"/>
  <c r="V211" i="56"/>
  <c r="V212" i="56"/>
  <c r="V213" i="56"/>
  <c r="V214" i="56"/>
  <c r="V215" i="56"/>
  <c r="V216" i="56"/>
  <c r="V217" i="56"/>
  <c r="V218" i="56"/>
  <c r="V219" i="56"/>
  <c r="V221" i="56"/>
  <c r="V222" i="56"/>
  <c r="V223" i="56"/>
  <c r="V233" i="56" s="1"/>
  <c r="V224" i="56"/>
  <c r="V225" i="56"/>
  <c r="V226" i="56"/>
  <c r="V227" i="56"/>
  <c r="V228" i="56"/>
  <c r="V229" i="56"/>
  <c r="V230" i="56"/>
  <c r="V231" i="56"/>
  <c r="V232" i="56"/>
  <c r="V234" i="56"/>
  <c r="V246" i="56" s="1"/>
  <c r="V235" i="56"/>
  <c r="V236" i="56"/>
  <c r="V237" i="56"/>
  <c r="V238" i="56"/>
  <c r="V239" i="56"/>
  <c r="V240" i="56"/>
  <c r="V241" i="56"/>
  <c r="V242" i="56"/>
  <c r="V243" i="56"/>
  <c r="V244" i="56"/>
  <c r="V245" i="56"/>
  <c r="V247" i="56"/>
  <c r="V259" i="56" s="1"/>
  <c r="V248" i="56"/>
  <c r="V249" i="56"/>
  <c r="V250" i="56"/>
  <c r="V251" i="56"/>
  <c r="V252" i="56"/>
  <c r="V253" i="56"/>
  <c r="V254" i="56"/>
  <c r="V255" i="56"/>
  <c r="V256" i="56"/>
  <c r="V257" i="56"/>
  <c r="V258" i="56"/>
  <c r="V260" i="56"/>
  <c r="V272" i="56" s="1"/>
  <c r="V261" i="56"/>
  <c r="V262" i="56"/>
  <c r="V271" i="56"/>
  <c r="V78" i="56"/>
  <c r="V89" i="56" s="1"/>
  <c r="V79" i="56"/>
  <c r="V80" i="56"/>
  <c r="V81" i="56"/>
  <c r="V82" i="56"/>
  <c r="V83" i="56"/>
  <c r="V84" i="56"/>
  <c r="V85" i="56"/>
  <c r="V86" i="56"/>
  <c r="V87" i="56"/>
  <c r="V88" i="56"/>
  <c r="V68" i="56"/>
  <c r="V69" i="56"/>
  <c r="V70" i="56"/>
  <c r="V71" i="56"/>
  <c r="V72" i="56"/>
  <c r="V73" i="56"/>
  <c r="V74" i="56"/>
  <c r="V75" i="56"/>
  <c r="V52" i="56"/>
  <c r="V63" i="56" s="1"/>
  <c r="V53" i="56"/>
  <c r="V54" i="56"/>
  <c r="V55" i="56"/>
  <c r="V56" i="56"/>
  <c r="V57" i="56"/>
  <c r="V58" i="56"/>
  <c r="V59" i="56"/>
  <c r="V60" i="56"/>
  <c r="V61" i="56"/>
  <c r="V62" i="56"/>
  <c r="V46" i="56"/>
  <c r="V47" i="56"/>
  <c r="V48" i="56"/>
  <c r="V49" i="56"/>
  <c r="V29" i="56"/>
  <c r="V30" i="56"/>
  <c r="V31" i="56"/>
  <c r="V32" i="56"/>
  <c r="V33" i="56"/>
  <c r="V34" i="56"/>
  <c r="V35" i="56"/>
  <c r="V36" i="56"/>
  <c r="V17" i="56"/>
  <c r="V18" i="56"/>
  <c r="V19" i="56"/>
  <c r="V20" i="56"/>
  <c r="V21" i="56"/>
  <c r="V22" i="56"/>
  <c r="V23" i="56"/>
  <c r="V90" i="56"/>
  <c r="V91" i="56"/>
  <c r="V92" i="56"/>
  <c r="V102" i="56" s="1"/>
  <c r="V93" i="56"/>
  <c r="V94" i="56"/>
  <c r="V95" i="56"/>
  <c r="V96" i="56"/>
  <c r="V97" i="56"/>
  <c r="V98" i="56"/>
  <c r="V99" i="56"/>
  <c r="V100" i="56"/>
  <c r="V101" i="56"/>
  <c r="V103" i="56"/>
  <c r="V115" i="56" s="1"/>
  <c r="V104" i="56"/>
  <c r="V105" i="56"/>
  <c r="V106" i="56"/>
  <c r="V107" i="56"/>
  <c r="V108" i="56"/>
  <c r="V109" i="56"/>
  <c r="V110" i="56"/>
  <c r="V111" i="56"/>
  <c r="V112" i="56"/>
  <c r="V113" i="56"/>
  <c r="V114" i="56"/>
  <c r="V116" i="56"/>
  <c r="V128" i="56" s="1"/>
  <c r="V117" i="56"/>
  <c r="V118" i="56"/>
  <c r="V119" i="56"/>
  <c r="V120" i="56"/>
  <c r="V121" i="56"/>
  <c r="V122" i="56"/>
  <c r="V123" i="56"/>
  <c r="V124" i="56"/>
  <c r="V125" i="56"/>
  <c r="V126" i="56"/>
  <c r="V127" i="56"/>
  <c r="V129" i="56"/>
  <c r="V141" i="56" s="1"/>
  <c r="V130" i="56"/>
  <c r="V131" i="56"/>
  <c r="V132" i="56"/>
  <c r="V133" i="56"/>
  <c r="V134" i="56"/>
  <c r="V135" i="56"/>
  <c r="V136" i="56"/>
  <c r="V137" i="56"/>
  <c r="V138" i="56"/>
  <c r="V139" i="56"/>
  <c r="V140" i="56"/>
  <c r="U271" i="56"/>
  <c r="U262" i="56"/>
  <c r="U261" i="56"/>
  <c r="U260" i="56"/>
  <c r="U258" i="56"/>
  <c r="U257" i="56"/>
  <c r="U256" i="56"/>
  <c r="U255" i="56"/>
  <c r="U254" i="56"/>
  <c r="U253" i="56"/>
  <c r="U252" i="56"/>
  <c r="U251" i="56"/>
  <c r="U250" i="56"/>
  <c r="U249" i="56"/>
  <c r="U248" i="56"/>
  <c r="U247" i="56"/>
  <c r="U245" i="56"/>
  <c r="U244" i="56"/>
  <c r="U243" i="56"/>
  <c r="U242" i="56"/>
  <c r="U241" i="56"/>
  <c r="U240" i="56"/>
  <c r="U239" i="56"/>
  <c r="U238" i="56"/>
  <c r="U237" i="56"/>
  <c r="U236" i="56"/>
  <c r="U235" i="56"/>
  <c r="U234" i="56"/>
  <c r="U232" i="56"/>
  <c r="U231" i="56"/>
  <c r="U230" i="56"/>
  <c r="U229" i="56"/>
  <c r="U228" i="56"/>
  <c r="U227" i="56"/>
  <c r="U226" i="56"/>
  <c r="U225" i="56"/>
  <c r="U224" i="56"/>
  <c r="U223" i="56"/>
  <c r="U222" i="56"/>
  <c r="U221" i="56"/>
  <c r="U219" i="56"/>
  <c r="U218" i="56"/>
  <c r="U217" i="56"/>
  <c r="U216" i="56"/>
  <c r="U215" i="56"/>
  <c r="U214" i="56"/>
  <c r="U213" i="56"/>
  <c r="U212" i="56"/>
  <c r="U211" i="56"/>
  <c r="U210" i="56"/>
  <c r="U209" i="56"/>
  <c r="U208" i="56"/>
  <c r="U206" i="56"/>
  <c r="U205" i="56"/>
  <c r="U204" i="56"/>
  <c r="U203" i="56"/>
  <c r="U202" i="56"/>
  <c r="U201" i="56"/>
  <c r="U200" i="56"/>
  <c r="U199" i="56"/>
  <c r="U198" i="56"/>
  <c r="U197" i="56"/>
  <c r="U196" i="56"/>
  <c r="U195" i="56"/>
  <c r="U193" i="56"/>
  <c r="U192" i="56"/>
  <c r="U191" i="56"/>
  <c r="U190" i="56"/>
  <c r="U189" i="56"/>
  <c r="U188" i="56"/>
  <c r="U187" i="56"/>
  <c r="U186" i="56"/>
  <c r="U185" i="56"/>
  <c r="U184" i="56"/>
  <c r="U183" i="56"/>
  <c r="U182" i="56"/>
  <c r="U180" i="56"/>
  <c r="U179" i="56"/>
  <c r="U178" i="56"/>
  <c r="U177" i="56"/>
  <c r="U176" i="56"/>
  <c r="U175" i="56"/>
  <c r="U174" i="56"/>
  <c r="U173" i="56"/>
  <c r="U172" i="56"/>
  <c r="U171" i="56"/>
  <c r="U170" i="56"/>
  <c r="U169" i="56"/>
  <c r="U167" i="56"/>
  <c r="V167" i="56" s="1"/>
  <c r="U166" i="56"/>
  <c r="U165" i="56"/>
  <c r="U164" i="56"/>
  <c r="U163" i="56"/>
  <c r="U162" i="56"/>
  <c r="U161" i="56"/>
  <c r="U160" i="56"/>
  <c r="U159" i="56"/>
  <c r="U154" i="56"/>
  <c r="U153" i="56"/>
  <c r="U152" i="56"/>
  <c r="U151" i="56"/>
  <c r="U150" i="56"/>
  <c r="U149" i="56"/>
  <c r="U148" i="56"/>
  <c r="U147" i="56"/>
  <c r="U146" i="56"/>
  <c r="U144" i="56"/>
  <c r="U140" i="56"/>
  <c r="U139" i="56"/>
  <c r="U138" i="56"/>
  <c r="U137" i="56"/>
  <c r="U136" i="56"/>
  <c r="U135" i="56"/>
  <c r="U134" i="56"/>
  <c r="U133" i="56"/>
  <c r="U132" i="56"/>
  <c r="U131" i="56"/>
  <c r="U130" i="56"/>
  <c r="U129" i="56"/>
  <c r="U127" i="56"/>
  <c r="U126" i="56"/>
  <c r="U125" i="56"/>
  <c r="U124" i="56"/>
  <c r="U123" i="56"/>
  <c r="U122" i="56"/>
  <c r="U121" i="56"/>
  <c r="U120" i="56"/>
  <c r="U119" i="56"/>
  <c r="U118" i="56"/>
  <c r="U117" i="56"/>
  <c r="U116" i="56"/>
  <c r="U114" i="56"/>
  <c r="U113" i="56"/>
  <c r="U112" i="56"/>
  <c r="U111" i="56"/>
  <c r="U110" i="56"/>
  <c r="U109" i="56"/>
  <c r="U108" i="56"/>
  <c r="U107" i="56"/>
  <c r="U106" i="56"/>
  <c r="U105" i="56"/>
  <c r="U104" i="56"/>
  <c r="U103" i="56"/>
  <c r="U101" i="56"/>
  <c r="U100" i="56"/>
  <c r="U99" i="56"/>
  <c r="U98" i="56"/>
  <c r="U97" i="56"/>
  <c r="U96" i="56"/>
  <c r="U95" i="56"/>
  <c r="U94" i="56"/>
  <c r="U93" i="56"/>
  <c r="U92" i="56"/>
  <c r="U91" i="56"/>
  <c r="U90" i="56"/>
  <c r="U88" i="56"/>
  <c r="U87" i="56"/>
  <c r="U86" i="56"/>
  <c r="U85" i="56"/>
  <c r="U84" i="56"/>
  <c r="U83" i="56"/>
  <c r="U82" i="56"/>
  <c r="U81" i="56"/>
  <c r="U80" i="56"/>
  <c r="U79" i="56"/>
  <c r="U78" i="56"/>
  <c r="U75" i="56"/>
  <c r="U74" i="56"/>
  <c r="U73" i="56"/>
  <c r="U72" i="56"/>
  <c r="U71" i="56"/>
  <c r="U70" i="56"/>
  <c r="U69" i="56"/>
  <c r="U68" i="56"/>
  <c r="U62" i="56"/>
  <c r="U61" i="56"/>
  <c r="U60" i="56"/>
  <c r="U59" i="56"/>
  <c r="U58" i="56"/>
  <c r="U57" i="56"/>
  <c r="U56" i="56"/>
  <c r="U55" i="56"/>
  <c r="U54" i="56"/>
  <c r="U53" i="56"/>
  <c r="U52" i="56"/>
  <c r="U49" i="56"/>
  <c r="U48" i="56"/>
  <c r="U47" i="56"/>
  <c r="U46" i="56"/>
  <c r="U36" i="56"/>
  <c r="U35" i="56"/>
  <c r="U34" i="56"/>
  <c r="U33" i="56"/>
  <c r="U32" i="56"/>
  <c r="U31" i="56"/>
  <c r="U30" i="56"/>
  <c r="U29" i="56"/>
  <c r="U23" i="56"/>
  <c r="U22" i="56"/>
  <c r="U21" i="56"/>
  <c r="U20" i="56"/>
  <c r="U19" i="56"/>
  <c r="U18" i="56"/>
  <c r="U17" i="56"/>
  <c r="U7" i="56"/>
  <c r="X7" i="56" s="1"/>
  <c r="AH8" i="56" s="1"/>
  <c r="W7" i="56"/>
  <c r="AG8" i="56" s="1"/>
  <c r="U6" i="56"/>
  <c r="W6" i="56" s="1"/>
  <c r="AG7" i="56" s="1"/>
  <c r="X6" i="56"/>
  <c r="AH7" i="56" s="1"/>
  <c r="U5" i="56"/>
  <c r="X5" i="56"/>
  <c r="AH6" i="56" s="1"/>
  <c r="W5" i="56"/>
  <c r="AG6" i="56" s="1"/>
  <c r="U4" i="56"/>
  <c r="X4" i="56"/>
  <c r="AH5" i="56" s="1"/>
  <c r="W4" i="56"/>
  <c r="AG5" i="56" s="1"/>
  <c r="U3" i="56"/>
  <c r="AF192" i="55"/>
  <c r="AE192" i="55"/>
  <c r="AF191" i="55"/>
  <c r="AE191" i="55"/>
  <c r="AF190" i="55"/>
  <c r="AE190" i="55"/>
  <c r="AF189" i="55"/>
  <c r="AE189" i="55"/>
  <c r="AF188" i="55"/>
  <c r="AE188" i="55"/>
  <c r="AF187" i="55"/>
  <c r="AE187" i="55"/>
  <c r="AF186" i="55"/>
  <c r="AE186" i="55"/>
  <c r="AF185" i="55"/>
  <c r="AE185" i="55"/>
  <c r="AF184" i="55"/>
  <c r="AE184" i="55"/>
  <c r="AF183" i="55"/>
  <c r="AE183" i="55"/>
  <c r="AF182" i="55"/>
  <c r="AE182" i="55"/>
  <c r="AF181" i="55"/>
  <c r="AE181" i="55"/>
  <c r="AF179" i="55"/>
  <c r="AE179" i="55"/>
  <c r="AF178" i="55"/>
  <c r="AE178" i="55"/>
  <c r="AF177" i="55"/>
  <c r="AE177" i="55"/>
  <c r="AF176" i="55"/>
  <c r="AE176" i="55"/>
  <c r="AF175" i="55"/>
  <c r="AE175" i="55"/>
  <c r="AF174" i="55"/>
  <c r="AE174" i="55"/>
  <c r="AF173" i="55"/>
  <c r="AE173" i="55"/>
  <c r="AF172" i="55"/>
  <c r="AE172" i="55"/>
  <c r="AF171" i="55"/>
  <c r="AE171" i="55"/>
  <c r="AF170" i="55"/>
  <c r="AE170" i="55" s="1"/>
  <c r="AF169" i="55"/>
  <c r="AE169" i="55"/>
  <c r="AF168" i="55"/>
  <c r="AE168" i="55"/>
  <c r="AF166" i="55"/>
  <c r="AE166" i="55"/>
  <c r="AF165" i="55"/>
  <c r="AE165" i="55"/>
  <c r="AF164" i="55"/>
  <c r="AE164" i="55"/>
  <c r="AF163" i="55"/>
  <c r="AE163" i="55"/>
  <c r="AF162" i="55"/>
  <c r="AE162" i="55"/>
  <c r="AF161" i="55"/>
  <c r="AE161" i="55"/>
  <c r="AF160" i="55"/>
  <c r="AE160" i="55"/>
  <c r="AF159" i="55"/>
  <c r="AE159" i="55"/>
  <c r="AF158" i="55"/>
  <c r="AE158" i="55"/>
  <c r="AF157" i="55"/>
  <c r="AE157" i="55"/>
  <c r="AF156" i="55"/>
  <c r="AE156" i="55"/>
  <c r="AF155" i="55"/>
  <c r="AE155" i="55"/>
  <c r="AF153" i="55"/>
  <c r="AE153" i="55"/>
  <c r="AF152" i="55"/>
  <c r="AE152" i="55"/>
  <c r="AF151" i="55"/>
  <c r="AE151" i="55"/>
  <c r="AF150" i="55"/>
  <c r="AE150" i="55"/>
  <c r="AF149" i="55"/>
  <c r="AE149" i="55"/>
  <c r="AF148" i="55"/>
  <c r="AE148" i="55"/>
  <c r="AF147" i="55"/>
  <c r="AE147" i="55"/>
  <c r="AF146" i="55"/>
  <c r="AE146" i="55"/>
  <c r="AF145" i="55"/>
  <c r="AE145" i="55"/>
  <c r="AF144" i="55"/>
  <c r="AE144" i="55"/>
  <c r="AF143" i="55"/>
  <c r="AE143" i="55"/>
  <c r="AF142" i="55"/>
  <c r="AE142" i="55"/>
  <c r="AF194" i="55"/>
  <c r="AF195" i="55"/>
  <c r="AF196" i="55"/>
  <c r="AF197" i="55"/>
  <c r="AF198" i="55"/>
  <c r="AF199" i="55"/>
  <c r="AF200" i="55"/>
  <c r="AF201" i="55"/>
  <c r="AF202" i="55"/>
  <c r="AF203" i="55"/>
  <c r="AF204" i="55"/>
  <c r="AF205" i="55"/>
  <c r="AF207" i="55"/>
  <c r="AF208" i="55"/>
  <c r="AF209" i="55"/>
  <c r="AF210" i="55"/>
  <c r="AF211" i="55"/>
  <c r="AF212" i="55"/>
  <c r="AF213" i="55"/>
  <c r="AF214" i="55"/>
  <c r="AF215" i="55"/>
  <c r="AF216" i="55"/>
  <c r="AF217" i="55"/>
  <c r="AF218" i="55"/>
  <c r="AF220" i="55"/>
  <c r="AF221" i="55"/>
  <c r="AF222" i="55"/>
  <c r="AF223" i="55"/>
  <c r="AF224" i="55"/>
  <c r="AF225" i="55"/>
  <c r="AF226" i="55"/>
  <c r="AF227" i="55"/>
  <c r="AF228" i="55"/>
  <c r="AF229" i="55"/>
  <c r="AF230" i="55"/>
  <c r="AF231" i="55"/>
  <c r="AF233" i="55"/>
  <c r="AF234" i="55"/>
  <c r="AF235" i="55"/>
  <c r="AF236" i="55"/>
  <c r="AF237" i="55"/>
  <c r="AF238" i="55"/>
  <c r="AF239" i="55"/>
  <c r="AF240" i="55"/>
  <c r="AF241" i="55"/>
  <c r="AF242" i="55"/>
  <c r="AF243" i="55"/>
  <c r="AF244" i="55"/>
  <c r="AE194" i="55"/>
  <c r="AE195" i="55"/>
  <c r="AE196" i="55"/>
  <c r="AE197" i="55"/>
  <c r="AE198" i="55"/>
  <c r="AE199" i="55"/>
  <c r="AE200" i="55"/>
  <c r="AE201" i="55"/>
  <c r="AE202" i="55"/>
  <c r="AE203" i="55"/>
  <c r="AE204" i="55"/>
  <c r="AE205" i="55"/>
  <c r="AE207" i="55"/>
  <c r="AE208" i="55"/>
  <c r="AE209" i="55"/>
  <c r="AE210" i="55"/>
  <c r="AE211" i="55"/>
  <c r="AE212" i="55"/>
  <c r="AE213" i="55"/>
  <c r="AE214" i="55"/>
  <c r="AE215" i="55"/>
  <c r="AE216" i="55"/>
  <c r="AE217" i="55"/>
  <c r="AE218" i="55"/>
  <c r="AE220" i="55"/>
  <c r="AE221" i="55"/>
  <c r="AE222" i="55"/>
  <c r="AE223" i="55"/>
  <c r="AE224" i="55"/>
  <c r="AE225" i="55"/>
  <c r="AE226" i="55"/>
  <c r="AE227" i="55"/>
  <c r="AE228" i="55"/>
  <c r="AE229" i="55"/>
  <c r="AE230" i="55"/>
  <c r="AE231" i="55"/>
  <c r="AE233" i="55"/>
  <c r="AE234" i="55"/>
  <c r="AE235" i="55"/>
  <c r="AE236" i="55"/>
  <c r="AE237" i="55"/>
  <c r="AE238" i="55"/>
  <c r="AE239" i="55"/>
  <c r="AE240" i="55"/>
  <c r="AE241" i="55"/>
  <c r="AE242" i="55"/>
  <c r="AE243" i="55"/>
  <c r="AE244" i="55"/>
  <c r="AF13" i="55"/>
  <c r="AE13" i="55"/>
  <c r="AF14" i="55"/>
  <c r="AE14" i="55"/>
  <c r="AF15" i="55"/>
  <c r="AE15" i="55"/>
  <c r="AF16" i="55"/>
  <c r="AE16" i="55"/>
  <c r="AF17" i="55"/>
  <c r="AE17" i="55"/>
  <c r="AF25" i="55"/>
  <c r="AE25" i="55"/>
  <c r="AE26" i="55"/>
  <c r="AE27" i="55"/>
  <c r="AE28" i="55"/>
  <c r="AE29" i="55"/>
  <c r="AE30" i="55"/>
  <c r="AE31" i="55"/>
  <c r="AE32" i="55"/>
  <c r="AE33" i="55"/>
  <c r="AE34" i="55"/>
  <c r="AE35" i="55"/>
  <c r="AF37" i="55"/>
  <c r="AE37" i="55"/>
  <c r="AF38" i="55"/>
  <c r="AE38" i="55"/>
  <c r="AF39" i="55"/>
  <c r="AE39" i="55"/>
  <c r="AE40" i="55"/>
  <c r="AE41" i="55"/>
  <c r="AE42" i="55"/>
  <c r="AE43" i="55"/>
  <c r="AE44" i="55"/>
  <c r="AE45" i="55"/>
  <c r="AE46" i="55"/>
  <c r="AE47" i="55"/>
  <c r="AE48" i="55"/>
  <c r="AF50" i="55"/>
  <c r="AE50" i="55" s="1"/>
  <c r="AF51" i="55"/>
  <c r="AE51" i="55" s="1"/>
  <c r="AF52" i="55"/>
  <c r="AE52" i="55"/>
  <c r="AE53" i="55"/>
  <c r="AE54" i="55"/>
  <c r="AE55" i="55"/>
  <c r="AE56" i="55"/>
  <c r="AE57" i="55"/>
  <c r="AE58" i="55"/>
  <c r="AE59" i="55"/>
  <c r="AE60" i="55"/>
  <c r="AE61" i="55"/>
  <c r="AF63" i="55"/>
  <c r="AE63" i="55"/>
  <c r="AF64" i="55"/>
  <c r="AE64" i="55"/>
  <c r="AE65" i="55"/>
  <c r="AE66" i="55"/>
  <c r="AE67" i="55"/>
  <c r="AE68" i="55"/>
  <c r="AE69" i="55"/>
  <c r="AE70" i="55"/>
  <c r="AE71" i="55"/>
  <c r="AE72" i="55"/>
  <c r="AE73" i="55"/>
  <c r="AE74" i="55"/>
  <c r="AE76" i="55"/>
  <c r="AE77" i="55"/>
  <c r="AE78" i="55"/>
  <c r="AE79" i="55"/>
  <c r="AE80" i="55"/>
  <c r="AE81" i="55"/>
  <c r="AE82" i="55"/>
  <c r="AE83" i="55"/>
  <c r="AE84" i="55"/>
  <c r="AE85" i="55"/>
  <c r="AE86" i="55"/>
  <c r="AE87" i="55"/>
  <c r="AF259" i="55"/>
  <c r="AF260" i="55"/>
  <c r="AF261" i="55"/>
  <c r="AF270" i="55"/>
  <c r="AE259" i="55"/>
  <c r="AE260" i="55"/>
  <c r="AE261" i="55"/>
  <c r="AE270" i="55"/>
  <c r="AF246" i="55"/>
  <c r="AF247" i="55"/>
  <c r="AF248" i="55"/>
  <c r="AF249" i="55"/>
  <c r="AF250" i="55"/>
  <c r="AF251" i="55"/>
  <c r="AF252" i="55"/>
  <c r="AF253" i="55"/>
  <c r="AF254" i="55"/>
  <c r="AF255" i="55"/>
  <c r="AF256" i="55"/>
  <c r="AF257" i="55"/>
  <c r="AE246" i="55"/>
  <c r="AE247" i="55"/>
  <c r="AE248" i="55"/>
  <c r="AE249" i="55"/>
  <c r="AE250" i="55"/>
  <c r="AE251" i="55"/>
  <c r="AE252" i="55"/>
  <c r="AE253" i="55"/>
  <c r="AE254" i="55"/>
  <c r="AE255" i="55"/>
  <c r="AE256" i="55"/>
  <c r="AE257" i="55"/>
  <c r="AF18" i="55"/>
  <c r="AF19" i="55"/>
  <c r="AF20" i="55"/>
  <c r="AF21" i="55"/>
  <c r="AF22" i="55"/>
  <c r="AF23" i="55"/>
  <c r="AF26" i="55"/>
  <c r="AF27" i="55"/>
  <c r="AF28" i="55"/>
  <c r="AF29" i="55"/>
  <c r="AF30" i="55"/>
  <c r="AF31" i="55"/>
  <c r="AF32" i="55"/>
  <c r="AF33" i="55"/>
  <c r="AF34" i="55"/>
  <c r="AF35" i="55"/>
  <c r="AF40" i="55"/>
  <c r="AF41" i="55"/>
  <c r="AF42" i="55"/>
  <c r="AF43" i="55"/>
  <c r="AF44" i="55"/>
  <c r="AF45" i="55"/>
  <c r="AF46" i="55"/>
  <c r="AF47" i="55"/>
  <c r="AF48" i="55"/>
  <c r="AF53" i="55"/>
  <c r="AF54" i="55"/>
  <c r="AF55" i="55"/>
  <c r="AF56" i="55"/>
  <c r="AF57" i="55"/>
  <c r="AF58" i="55"/>
  <c r="AF59" i="55"/>
  <c r="AF60" i="55"/>
  <c r="AF61" i="55"/>
  <c r="AF65" i="55"/>
  <c r="AF66" i="55"/>
  <c r="AF67" i="55"/>
  <c r="AF68" i="55"/>
  <c r="AF69" i="55"/>
  <c r="AF70" i="55"/>
  <c r="AF71" i="55"/>
  <c r="AF72" i="55"/>
  <c r="AF73" i="55"/>
  <c r="AF74" i="55"/>
  <c r="AF128" i="55"/>
  <c r="AF129" i="55"/>
  <c r="AF130" i="55"/>
  <c r="AF131" i="55"/>
  <c r="AF132" i="55"/>
  <c r="AF133" i="55"/>
  <c r="AF134" i="55"/>
  <c r="AF135" i="55"/>
  <c r="AF136" i="55"/>
  <c r="AF137" i="55"/>
  <c r="AF138" i="55"/>
  <c r="AF139" i="55"/>
  <c r="AE128" i="55"/>
  <c r="AE129" i="55"/>
  <c r="AE130" i="55"/>
  <c r="AE131" i="55"/>
  <c r="AE132" i="55"/>
  <c r="AE133" i="55"/>
  <c r="AE134" i="55"/>
  <c r="AE135" i="55"/>
  <c r="AE136" i="55"/>
  <c r="AE137" i="55"/>
  <c r="AE138" i="55"/>
  <c r="AE139" i="55"/>
  <c r="AF115" i="55"/>
  <c r="AF116" i="55"/>
  <c r="AF117" i="55"/>
  <c r="AF118" i="55"/>
  <c r="AF119" i="55"/>
  <c r="AF120" i="55"/>
  <c r="AF121" i="55"/>
  <c r="AF122" i="55"/>
  <c r="AF123" i="55"/>
  <c r="AF124" i="55"/>
  <c r="AF125" i="55"/>
  <c r="AF126" i="55"/>
  <c r="AE115" i="55"/>
  <c r="AE116" i="55"/>
  <c r="AE117" i="55"/>
  <c r="AE118" i="55"/>
  <c r="AE119" i="55"/>
  <c r="AE120" i="55"/>
  <c r="AE121" i="55"/>
  <c r="AE122" i="55"/>
  <c r="AE123" i="55"/>
  <c r="AE124" i="55"/>
  <c r="AE125" i="55"/>
  <c r="AE126" i="55"/>
  <c r="AF102" i="55"/>
  <c r="AF103" i="55"/>
  <c r="AF104" i="55"/>
  <c r="AF105" i="55"/>
  <c r="AF106" i="55"/>
  <c r="AF107" i="55"/>
  <c r="AF108" i="55"/>
  <c r="AF109" i="55"/>
  <c r="AF110" i="55"/>
  <c r="AF111" i="55"/>
  <c r="AF112" i="55"/>
  <c r="AF113" i="55"/>
  <c r="AE102" i="55"/>
  <c r="AE103" i="55"/>
  <c r="AE104" i="55"/>
  <c r="AE105" i="55"/>
  <c r="AE106" i="55"/>
  <c r="AE107" i="55"/>
  <c r="AE108" i="55"/>
  <c r="AE109" i="55"/>
  <c r="AE110" i="55"/>
  <c r="AE111" i="55"/>
  <c r="AE112" i="55"/>
  <c r="AE113" i="55"/>
  <c r="AF89" i="55"/>
  <c r="AF90" i="55"/>
  <c r="AF91" i="55"/>
  <c r="AF92" i="55"/>
  <c r="AF93" i="55"/>
  <c r="AF94" i="55"/>
  <c r="AF95" i="55"/>
  <c r="AF96" i="55"/>
  <c r="AF97" i="55"/>
  <c r="AF98" i="55"/>
  <c r="AF99" i="55"/>
  <c r="AF100" i="55"/>
  <c r="AE89" i="55"/>
  <c r="AE90" i="55"/>
  <c r="AE91" i="55"/>
  <c r="AE92" i="55"/>
  <c r="AE93" i="55"/>
  <c r="AE94" i="55"/>
  <c r="AE95" i="55"/>
  <c r="AE96" i="55"/>
  <c r="AE97" i="55"/>
  <c r="AE98" i="55"/>
  <c r="AE99" i="55"/>
  <c r="AE100" i="55"/>
  <c r="AF76" i="55"/>
  <c r="AF77" i="55"/>
  <c r="AF78" i="55"/>
  <c r="AF79" i="55"/>
  <c r="AF80" i="55"/>
  <c r="AF81" i="55"/>
  <c r="AF82" i="55"/>
  <c r="AF83" i="55"/>
  <c r="AF84" i="55"/>
  <c r="AF85" i="55"/>
  <c r="AF86" i="55"/>
  <c r="AF87" i="55"/>
  <c r="AE3" i="55"/>
  <c r="N180" i="62"/>
  <c r="AF180" i="62" s="1"/>
  <c r="AF181" i="62" s="1"/>
  <c r="N219" i="62"/>
  <c r="AF219" i="62"/>
  <c r="AF220" i="62"/>
  <c r="N245" i="62"/>
  <c r="AF245" i="62"/>
  <c r="AF246" i="62" s="1"/>
  <c r="N271" i="62"/>
  <c r="AF271" i="62"/>
  <c r="N62" i="62"/>
  <c r="AF62" i="62"/>
  <c r="AF63" i="62"/>
  <c r="N140" i="62"/>
  <c r="AF140" i="62"/>
  <c r="AF141" i="62" s="1"/>
  <c r="N114" i="62"/>
  <c r="AF114" i="62"/>
  <c r="AF115" i="62" s="1"/>
  <c r="N88" i="62"/>
  <c r="AF88" i="62"/>
  <c r="AF89" i="62" s="1"/>
  <c r="AF8" i="62"/>
  <c r="AF7" i="62"/>
  <c r="AF6" i="62"/>
  <c r="AF5" i="62"/>
  <c r="AF4" i="62"/>
  <c r="AF130" i="50"/>
  <c r="AF131" i="50"/>
  <c r="AF132" i="50"/>
  <c r="AF133" i="50"/>
  <c r="AF134" i="50"/>
  <c r="AF135" i="50"/>
  <c r="AF136" i="50"/>
  <c r="AF137" i="50"/>
  <c r="AF138" i="50"/>
  <c r="AF139" i="50"/>
  <c r="AF140" i="50"/>
  <c r="AF129" i="50"/>
  <c r="AF141" i="50" s="1"/>
  <c r="AF182" i="50"/>
  <c r="AF183" i="50"/>
  <c r="AF184" i="50"/>
  <c r="AF185" i="50"/>
  <c r="AF186" i="50"/>
  <c r="AF187" i="50"/>
  <c r="AF188" i="50"/>
  <c r="AF189" i="50"/>
  <c r="AF190" i="50"/>
  <c r="AF191" i="50"/>
  <c r="AF192" i="50"/>
  <c r="AF193" i="50"/>
  <c r="AF195" i="50"/>
  <c r="AF196" i="50"/>
  <c r="AF197" i="50"/>
  <c r="AF198" i="50"/>
  <c r="AF199" i="50"/>
  <c r="AF200" i="50"/>
  <c r="AF201" i="50"/>
  <c r="AF202" i="50"/>
  <c r="AF203" i="50"/>
  <c r="AF204" i="50"/>
  <c r="AF205" i="50"/>
  <c r="AF206" i="50"/>
  <c r="AF208" i="50"/>
  <c r="AF220" i="50" s="1"/>
  <c r="AF209" i="50"/>
  <c r="AF210" i="50"/>
  <c r="AF211" i="50"/>
  <c r="AF212" i="50"/>
  <c r="AF213" i="50"/>
  <c r="AF214" i="50"/>
  <c r="AF215" i="50"/>
  <c r="AF216" i="50"/>
  <c r="AF217" i="50"/>
  <c r="AF218" i="50"/>
  <c r="AF219" i="50"/>
  <c r="AF221" i="50"/>
  <c r="AF222" i="50"/>
  <c r="AF223" i="50"/>
  <c r="AF224" i="50"/>
  <c r="AF225" i="50"/>
  <c r="AF226" i="50"/>
  <c r="AF227" i="50"/>
  <c r="AF228" i="50"/>
  <c r="AF229" i="50"/>
  <c r="AF230" i="50"/>
  <c r="AF231" i="50"/>
  <c r="AF232" i="50"/>
  <c r="AE130" i="50"/>
  <c r="AE131" i="50"/>
  <c r="AE132" i="50"/>
  <c r="AE133" i="50"/>
  <c r="AE134" i="50"/>
  <c r="AE135" i="50"/>
  <c r="AE136" i="50"/>
  <c r="AE137" i="50"/>
  <c r="AE138" i="50"/>
  <c r="AE139" i="50"/>
  <c r="AE140" i="50"/>
  <c r="AE129" i="50"/>
  <c r="AE182" i="50"/>
  <c r="AE183" i="50"/>
  <c r="AE184" i="50"/>
  <c r="AE185" i="50"/>
  <c r="AE186" i="50"/>
  <c r="AE187" i="50"/>
  <c r="AE188" i="50"/>
  <c r="AE189" i="50"/>
  <c r="AE190" i="50"/>
  <c r="AE191" i="50"/>
  <c r="AE192" i="50"/>
  <c r="AE193" i="50"/>
  <c r="AE195" i="50"/>
  <c r="AE196" i="50"/>
  <c r="AE197" i="50"/>
  <c r="AE198" i="50"/>
  <c r="AE199" i="50"/>
  <c r="AE200" i="50"/>
  <c r="AE201" i="50"/>
  <c r="AE202" i="50"/>
  <c r="AE203" i="50"/>
  <c r="AE204" i="50"/>
  <c r="AE205" i="50"/>
  <c r="AE206" i="50"/>
  <c r="AE208" i="50"/>
  <c r="AE209" i="50"/>
  <c r="AE210" i="50"/>
  <c r="AE211" i="50"/>
  <c r="AE212" i="50"/>
  <c r="AE213" i="50"/>
  <c r="AE214" i="50"/>
  <c r="AE215" i="50"/>
  <c r="AE216" i="50"/>
  <c r="AE217" i="50"/>
  <c r="AE218" i="50"/>
  <c r="AE219" i="50"/>
  <c r="AE221" i="50"/>
  <c r="AE222" i="50"/>
  <c r="AE223" i="50"/>
  <c r="AE224" i="50"/>
  <c r="AE225" i="50"/>
  <c r="AE226" i="50"/>
  <c r="AE227" i="50"/>
  <c r="AE233" i="50" s="1"/>
  <c r="N233" i="50" s="1"/>
  <c r="AE228" i="50"/>
  <c r="AE229" i="50"/>
  <c r="AE230" i="50"/>
  <c r="AE231" i="50"/>
  <c r="AE232" i="50"/>
  <c r="AE247" i="50"/>
  <c r="AE248" i="50"/>
  <c r="AE259" i="50" s="1"/>
  <c r="N259" i="50" s="1"/>
  <c r="AE249" i="50"/>
  <c r="AE258" i="50"/>
  <c r="N50" i="50"/>
  <c r="N89" i="50"/>
  <c r="AE90" i="50"/>
  <c r="AE91" i="50"/>
  <c r="AE92" i="50"/>
  <c r="AE93" i="50"/>
  <c r="AE94" i="50"/>
  <c r="AE95" i="50"/>
  <c r="AE96" i="50"/>
  <c r="AE97" i="50"/>
  <c r="AE98" i="50"/>
  <c r="AE99" i="50"/>
  <c r="AE100" i="50"/>
  <c r="AE101" i="50"/>
  <c r="AE103" i="50"/>
  <c r="AE104" i="50"/>
  <c r="AE105" i="50"/>
  <c r="AE106" i="50"/>
  <c r="AE107" i="50"/>
  <c r="AE108" i="50"/>
  <c r="AE109" i="50"/>
  <c r="AE110" i="50"/>
  <c r="AE111" i="50"/>
  <c r="AE112" i="50"/>
  <c r="AE113" i="50"/>
  <c r="AE114" i="50"/>
  <c r="AE116" i="50"/>
  <c r="AE117" i="50"/>
  <c r="AE118" i="50"/>
  <c r="AE119" i="50"/>
  <c r="AE120" i="50"/>
  <c r="AE121" i="50"/>
  <c r="AE122" i="50"/>
  <c r="AE123" i="50"/>
  <c r="AE124" i="50"/>
  <c r="AE125" i="50"/>
  <c r="AE126" i="50"/>
  <c r="AE127" i="50"/>
  <c r="N181" i="50"/>
  <c r="AE234" i="50"/>
  <c r="AE246" i="50" s="1"/>
  <c r="N246" i="50" s="1"/>
  <c r="AE235" i="50"/>
  <c r="AE236" i="50"/>
  <c r="AE237" i="50"/>
  <c r="AE238" i="50"/>
  <c r="AE239" i="50"/>
  <c r="AE240" i="50"/>
  <c r="AE241" i="50"/>
  <c r="AE242" i="50"/>
  <c r="AE243" i="50"/>
  <c r="AE244" i="50"/>
  <c r="AE245" i="50"/>
  <c r="E260" i="50"/>
  <c r="AF247" i="50"/>
  <c r="AF259" i="50" s="1"/>
  <c r="AF248" i="50"/>
  <c r="AF249" i="50"/>
  <c r="AF258" i="50"/>
  <c r="X15" i="62"/>
  <c r="X145" i="62"/>
  <c r="X156" i="62"/>
  <c r="X31" i="62"/>
  <c r="X142" i="62"/>
  <c r="X143" i="62"/>
  <c r="AE255" i="60"/>
  <c r="AF255" i="60"/>
  <c r="AE256" i="60"/>
  <c r="AF256" i="60"/>
  <c r="V155" i="59"/>
  <c r="W155" i="59"/>
  <c r="Y155" i="59"/>
  <c r="X171" i="59"/>
  <c r="AE171" i="59"/>
  <c r="AF171" i="59"/>
  <c r="X172" i="59"/>
  <c r="AE172" i="59"/>
  <c r="AF172" i="59"/>
  <c r="X173" i="59"/>
  <c r="AE173" i="59"/>
  <c r="AF173" i="59"/>
  <c r="X174" i="59"/>
  <c r="AE174" i="59"/>
  <c r="AF174" i="59"/>
  <c r="X175" i="59"/>
  <c r="AE175" i="59"/>
  <c r="AF175" i="59"/>
  <c r="X176" i="59"/>
  <c r="AE176" i="59"/>
  <c r="AF176" i="59"/>
  <c r="X177" i="59"/>
  <c r="AE177" i="59"/>
  <c r="AF177" i="59"/>
  <c r="V178" i="59"/>
  <c r="W178" i="59"/>
  <c r="Y178" i="59"/>
  <c r="X179" i="59"/>
  <c r="AE179" i="59"/>
  <c r="AF179" i="59"/>
  <c r="X180" i="59"/>
  <c r="AE180" i="59"/>
  <c r="AF180" i="59"/>
  <c r="X181" i="59"/>
  <c r="AE181" i="59"/>
  <c r="AF181" i="59"/>
  <c r="X182" i="59"/>
  <c r="AE182" i="59"/>
  <c r="AF182" i="59"/>
  <c r="X183" i="59"/>
  <c r="AE183" i="59"/>
  <c r="AF183" i="59"/>
  <c r="X184" i="59"/>
  <c r="AE184" i="59"/>
  <c r="AF184" i="59"/>
  <c r="X185" i="59"/>
  <c r="AE185" i="59"/>
  <c r="AF185" i="59"/>
  <c r="X186" i="59"/>
  <c r="AE186" i="59"/>
  <c r="AF186" i="59"/>
  <c r="X187" i="59"/>
  <c r="AE187" i="59"/>
  <c r="AF187" i="59"/>
  <c r="X188" i="59"/>
  <c r="AE188" i="59"/>
  <c r="AF188" i="59"/>
  <c r="X189" i="59"/>
  <c r="AE189" i="59"/>
  <c r="AF189" i="59"/>
  <c r="X190" i="59"/>
  <c r="AE190" i="59"/>
  <c r="AF190" i="59"/>
  <c r="V191" i="59"/>
  <c r="W191" i="59"/>
  <c r="Y191" i="59"/>
  <c r="X192" i="59"/>
  <c r="AE192" i="59"/>
  <c r="AF192" i="59"/>
  <c r="X193" i="59"/>
  <c r="AE193" i="59"/>
  <c r="AF193" i="59"/>
  <c r="X194" i="59"/>
  <c r="AE194" i="59"/>
  <c r="AF194" i="59"/>
  <c r="X195" i="59"/>
  <c r="AE195" i="59"/>
  <c r="AF195" i="59"/>
  <c r="X196" i="59"/>
  <c r="AE196" i="59"/>
  <c r="AF196" i="59"/>
  <c r="X197" i="59"/>
  <c r="AE197" i="59"/>
  <c r="AF197" i="59"/>
  <c r="X198" i="59"/>
  <c r="AE198" i="59"/>
  <c r="AF198" i="59"/>
  <c r="X199" i="59"/>
  <c r="AE199" i="59"/>
  <c r="AF199" i="59"/>
  <c r="X200" i="59"/>
  <c r="AE200" i="59"/>
  <c r="AF200" i="59"/>
  <c r="X201" i="59"/>
  <c r="AE201" i="59"/>
  <c r="AF201" i="59"/>
  <c r="X202" i="59"/>
  <c r="AE202" i="59"/>
  <c r="AF202" i="59"/>
  <c r="X203" i="59"/>
  <c r="AE203" i="59"/>
  <c r="AF203" i="59"/>
  <c r="V204" i="59"/>
  <c r="W204" i="59"/>
  <c r="Y204" i="59"/>
  <c r="X205" i="59"/>
  <c r="AE205" i="59"/>
  <c r="AF205" i="59"/>
  <c r="X206" i="59"/>
  <c r="AE206" i="59"/>
  <c r="AF206" i="59"/>
  <c r="X207" i="59"/>
  <c r="AE207" i="59"/>
  <c r="AF207" i="59"/>
  <c r="X208" i="59"/>
  <c r="AE208" i="59"/>
  <c r="AF208" i="59"/>
  <c r="X209" i="59"/>
  <c r="AE209" i="59"/>
  <c r="AF209" i="59"/>
  <c r="X210" i="59"/>
  <c r="AE210" i="59"/>
  <c r="AF210" i="59"/>
  <c r="X211" i="59"/>
  <c r="AE211" i="59"/>
  <c r="AF211" i="59"/>
  <c r="X212" i="59"/>
  <c r="AE212" i="59"/>
  <c r="AF212" i="59"/>
  <c r="X213" i="59"/>
  <c r="AE213" i="59"/>
  <c r="AF213" i="59"/>
  <c r="X214" i="59"/>
  <c r="AE214" i="59"/>
  <c r="AF214" i="59"/>
  <c r="X215" i="59"/>
  <c r="AE215" i="59"/>
  <c r="AF215" i="59"/>
  <c r="X216" i="59"/>
  <c r="AE216" i="59"/>
  <c r="AF216" i="59"/>
  <c r="V217" i="59"/>
  <c r="W217" i="59"/>
  <c r="Y217" i="59"/>
  <c r="AF217" i="59"/>
  <c r="X218" i="59"/>
  <c r="AE218" i="59"/>
  <c r="AF218" i="59"/>
  <c r="X219" i="59"/>
  <c r="AE219" i="59"/>
  <c r="AF219" i="59"/>
  <c r="AF230" i="59" s="1"/>
  <c r="X220" i="59"/>
  <c r="AE220" i="59"/>
  <c r="AF220" i="59"/>
  <c r="X221" i="59"/>
  <c r="AE221" i="59"/>
  <c r="AF221" i="59"/>
  <c r="X222" i="59"/>
  <c r="AE222" i="59"/>
  <c r="AF222" i="59"/>
  <c r="X223" i="59"/>
  <c r="AE223" i="59"/>
  <c r="AF223" i="59"/>
  <c r="X224" i="59"/>
  <c r="AE224" i="59"/>
  <c r="AF224" i="59"/>
  <c r="X225" i="59"/>
  <c r="AE225" i="59"/>
  <c r="AF225" i="59"/>
  <c r="X226" i="59"/>
  <c r="AE226" i="59"/>
  <c r="AF226" i="59"/>
  <c r="X227" i="59"/>
  <c r="AE227" i="59"/>
  <c r="AF227" i="59"/>
  <c r="X228" i="59"/>
  <c r="AE228" i="59"/>
  <c r="AF228" i="59"/>
  <c r="X229" i="59"/>
  <c r="AE229" i="59"/>
  <c r="AF229" i="59"/>
  <c r="V230" i="59"/>
  <c r="W230" i="59"/>
  <c r="Y230" i="59"/>
  <c r="X231" i="59"/>
  <c r="AE231" i="59"/>
  <c r="AF231" i="59"/>
  <c r="X232" i="59"/>
  <c r="AE232" i="59"/>
  <c r="AF232" i="59"/>
  <c r="X233" i="59"/>
  <c r="AE233" i="59"/>
  <c r="AF233" i="59"/>
  <c r="X234" i="59"/>
  <c r="AE234" i="59"/>
  <c r="AF234" i="59"/>
  <c r="X235" i="59"/>
  <c r="AE235" i="59"/>
  <c r="AF235" i="59"/>
  <c r="X236" i="59"/>
  <c r="AE236" i="59"/>
  <c r="AF236" i="59"/>
  <c r="X237" i="59"/>
  <c r="AE237" i="59"/>
  <c r="AF237" i="59"/>
  <c r="X238" i="59"/>
  <c r="AE238" i="59"/>
  <c r="AF238" i="59"/>
  <c r="X239" i="59"/>
  <c r="AE239" i="59"/>
  <c r="AF239" i="59"/>
  <c r="X240" i="59"/>
  <c r="AE240" i="59"/>
  <c r="AF240" i="59"/>
  <c r="X241" i="59"/>
  <c r="AE241" i="59"/>
  <c r="AF241" i="59"/>
  <c r="X242" i="59"/>
  <c r="AE242" i="59"/>
  <c r="AF242" i="59"/>
  <c r="V243" i="59"/>
  <c r="W243" i="59"/>
  <c r="Y243" i="59"/>
  <c r="X244" i="59"/>
  <c r="AE244" i="59"/>
  <c r="AF244" i="59"/>
  <c r="X245" i="59"/>
  <c r="AE245" i="59"/>
  <c r="AF245" i="59"/>
  <c r="X246" i="59"/>
  <c r="AE246" i="59"/>
  <c r="AF246" i="59"/>
  <c r="X247" i="59"/>
  <c r="AE247" i="59"/>
  <c r="AF247" i="59"/>
  <c r="X248" i="59"/>
  <c r="AE248" i="59"/>
  <c r="AF248" i="59"/>
  <c r="X249" i="59"/>
  <c r="AE249" i="59"/>
  <c r="AF249" i="59"/>
  <c r="X250" i="59"/>
  <c r="AE250" i="59"/>
  <c r="AF250" i="59"/>
  <c r="X251" i="59"/>
  <c r="AE251" i="59"/>
  <c r="AF251" i="59"/>
  <c r="X252" i="59"/>
  <c r="AE252" i="59"/>
  <c r="AF252" i="59"/>
  <c r="X253" i="59"/>
  <c r="AE253" i="59"/>
  <c r="AF253" i="59"/>
  <c r="X254" i="59"/>
  <c r="AE254" i="59"/>
  <c r="AF254" i="59"/>
  <c r="X255" i="59"/>
  <c r="AE255" i="59"/>
  <c r="AF255" i="59"/>
  <c r="V256" i="59"/>
  <c r="W256" i="59"/>
  <c r="Y256" i="59"/>
  <c r="X257" i="59"/>
  <c r="AE257" i="59"/>
  <c r="AF257" i="59"/>
  <c r="X258" i="59"/>
  <c r="AE258" i="59"/>
  <c r="AF258" i="59"/>
  <c r="X259" i="59"/>
  <c r="AE259" i="59"/>
  <c r="AF259" i="59"/>
  <c r="X268" i="59"/>
  <c r="AE268" i="59"/>
  <c r="AE269" i="59" s="1"/>
  <c r="N269" i="59" s="1"/>
  <c r="AF268" i="59"/>
  <c r="V269" i="59"/>
  <c r="W269" i="59"/>
  <c r="Y269" i="59"/>
  <c r="E270" i="59"/>
  <c r="AF149" i="58"/>
  <c r="AE149" i="58"/>
  <c r="AF45" i="58"/>
  <c r="AE45" i="58"/>
  <c r="AF148" i="58"/>
  <c r="AE148" i="58"/>
  <c r="Y154" i="62"/>
  <c r="Y167" i="62"/>
  <c r="Y180" i="62"/>
  <c r="Y193" i="62"/>
  <c r="Y206" i="62"/>
  <c r="Y219" i="62"/>
  <c r="Y232" i="62"/>
  <c r="Y245" i="62"/>
  <c r="Y258" i="62"/>
  <c r="Y271" i="62"/>
  <c r="Y88" i="62"/>
  <c r="Y75" i="62"/>
  <c r="Y62" i="62"/>
  <c r="Y49" i="62"/>
  <c r="Y36" i="62"/>
  <c r="Y23" i="62"/>
  <c r="Y101" i="62"/>
  <c r="Y114" i="62"/>
  <c r="Y127" i="62"/>
  <c r="Y140" i="62"/>
  <c r="X144" i="62"/>
  <c r="X146" i="62"/>
  <c r="X147" i="62"/>
  <c r="X148" i="62"/>
  <c r="X149" i="62"/>
  <c r="X150" i="62"/>
  <c r="X151" i="62"/>
  <c r="X152" i="62"/>
  <c r="X153" i="62"/>
  <c r="X157" i="62"/>
  <c r="X158" i="62"/>
  <c r="X159" i="62"/>
  <c r="X160" i="62"/>
  <c r="X161" i="62"/>
  <c r="X162" i="62"/>
  <c r="X163" i="62"/>
  <c r="X164" i="62"/>
  <c r="X165" i="62"/>
  <c r="X166" i="62"/>
  <c r="X168" i="62"/>
  <c r="X169" i="62"/>
  <c r="X170" i="62"/>
  <c r="X171" i="62"/>
  <c r="X172" i="62"/>
  <c r="X173" i="62"/>
  <c r="X174" i="62"/>
  <c r="X175" i="62"/>
  <c r="X176" i="62"/>
  <c r="X177" i="62"/>
  <c r="X178" i="62"/>
  <c r="X179" i="62"/>
  <c r="X181" i="62"/>
  <c r="X182" i="62"/>
  <c r="X183" i="62"/>
  <c r="X184" i="62"/>
  <c r="X185" i="62"/>
  <c r="X186" i="62"/>
  <c r="X187" i="62"/>
  <c r="X188" i="62"/>
  <c r="X189" i="62"/>
  <c r="X190" i="62"/>
  <c r="X191" i="62"/>
  <c r="X192" i="62"/>
  <c r="X194" i="62"/>
  <c r="X195" i="62"/>
  <c r="X196" i="62"/>
  <c r="X197" i="62"/>
  <c r="X198" i="62"/>
  <c r="X199" i="62"/>
  <c r="X200" i="62"/>
  <c r="X201" i="62"/>
  <c r="X202" i="62"/>
  <c r="X203" i="62"/>
  <c r="X204" i="62"/>
  <c r="X205" i="62"/>
  <c r="X207" i="62"/>
  <c r="X208" i="62"/>
  <c r="X209" i="62"/>
  <c r="X210" i="62"/>
  <c r="X211" i="62"/>
  <c r="X212" i="62"/>
  <c r="X213" i="62"/>
  <c r="X214" i="62"/>
  <c r="X215" i="62"/>
  <c r="X216" i="62"/>
  <c r="X217" i="62"/>
  <c r="X218" i="62"/>
  <c r="X220" i="62"/>
  <c r="X221" i="62"/>
  <c r="X222" i="62"/>
  <c r="X223" i="62"/>
  <c r="X224" i="62"/>
  <c r="X225" i="62"/>
  <c r="X226" i="62"/>
  <c r="X227" i="62"/>
  <c r="X228" i="62"/>
  <c r="X229" i="62"/>
  <c r="X230" i="62"/>
  <c r="X231" i="62"/>
  <c r="X233" i="62"/>
  <c r="X234" i="62"/>
  <c r="X235" i="62"/>
  <c r="X236" i="62"/>
  <c r="X237" i="62"/>
  <c r="X238" i="62"/>
  <c r="X239" i="62"/>
  <c r="X240" i="62"/>
  <c r="X241" i="62"/>
  <c r="X242" i="62"/>
  <c r="X243" i="62"/>
  <c r="X244" i="62"/>
  <c r="X246" i="62"/>
  <c r="X247" i="62"/>
  <c r="X248" i="62"/>
  <c r="X249" i="62"/>
  <c r="X250" i="62"/>
  <c r="X251" i="62"/>
  <c r="X252" i="62"/>
  <c r="X253" i="62"/>
  <c r="X254" i="62"/>
  <c r="X255" i="62"/>
  <c r="X256" i="62"/>
  <c r="X257" i="62"/>
  <c r="X259" i="62"/>
  <c r="X260" i="62"/>
  <c r="X261" i="62"/>
  <c r="X270" i="62"/>
  <c r="X76" i="62"/>
  <c r="X77" i="62"/>
  <c r="X78" i="62"/>
  <c r="X79" i="62"/>
  <c r="X80" i="62"/>
  <c r="X81" i="62"/>
  <c r="X82" i="62"/>
  <c r="X83" i="62"/>
  <c r="X84" i="62"/>
  <c r="X85" i="62"/>
  <c r="X86" i="62"/>
  <c r="X87" i="62"/>
  <c r="X63" i="62"/>
  <c r="X64" i="62"/>
  <c r="X65" i="62"/>
  <c r="X66" i="62"/>
  <c r="X67" i="62"/>
  <c r="X68" i="62"/>
  <c r="X69" i="62"/>
  <c r="X70" i="62"/>
  <c r="X71" i="62"/>
  <c r="X72" i="62"/>
  <c r="X73" i="62"/>
  <c r="X74" i="62"/>
  <c r="X50" i="62"/>
  <c r="X51" i="62"/>
  <c r="X52" i="62"/>
  <c r="X53" i="62"/>
  <c r="X54" i="62"/>
  <c r="X55" i="62"/>
  <c r="X56" i="62"/>
  <c r="X57" i="62"/>
  <c r="X58" i="62"/>
  <c r="X59" i="62"/>
  <c r="X60" i="62"/>
  <c r="X61" i="62"/>
  <c r="X37" i="62"/>
  <c r="X38" i="62"/>
  <c r="X39" i="62"/>
  <c r="X40" i="62"/>
  <c r="X41" i="62"/>
  <c r="X42" i="62"/>
  <c r="X43" i="62"/>
  <c r="X44" i="62"/>
  <c r="X45" i="62"/>
  <c r="X46" i="62"/>
  <c r="X47" i="62"/>
  <c r="X48" i="62"/>
  <c r="X32" i="62"/>
  <c r="X33" i="62"/>
  <c r="X34" i="62"/>
  <c r="X35" i="62"/>
  <c r="X16" i="62"/>
  <c r="X17" i="62"/>
  <c r="X18" i="62"/>
  <c r="X19" i="62"/>
  <c r="X20" i="62"/>
  <c r="X21" i="62"/>
  <c r="X22" i="62"/>
  <c r="X89" i="62"/>
  <c r="X90" i="62"/>
  <c r="X91" i="62"/>
  <c r="X92" i="62"/>
  <c r="X93" i="62"/>
  <c r="X94" i="62"/>
  <c r="X95" i="62"/>
  <c r="X96" i="62"/>
  <c r="X97" i="62"/>
  <c r="X98" i="62"/>
  <c r="X99" i="62"/>
  <c r="X100" i="62"/>
  <c r="X102" i="62"/>
  <c r="X103" i="62"/>
  <c r="X104" i="62"/>
  <c r="X105" i="62"/>
  <c r="X106" i="62"/>
  <c r="X107" i="62"/>
  <c r="X108" i="62"/>
  <c r="X109" i="62"/>
  <c r="X110" i="62"/>
  <c r="X111" i="62"/>
  <c r="X112" i="62"/>
  <c r="X113" i="62"/>
  <c r="X115" i="62"/>
  <c r="X116" i="62"/>
  <c r="X117" i="62"/>
  <c r="X118" i="62"/>
  <c r="X119" i="62"/>
  <c r="X120" i="62"/>
  <c r="X121" i="62"/>
  <c r="X122" i="62"/>
  <c r="X123" i="62"/>
  <c r="X124" i="62"/>
  <c r="X125" i="62"/>
  <c r="X126" i="62"/>
  <c r="X127" i="62"/>
  <c r="X128" i="62"/>
  <c r="X129" i="62"/>
  <c r="X130" i="62"/>
  <c r="X131" i="62"/>
  <c r="X132" i="62"/>
  <c r="X133" i="62"/>
  <c r="X134" i="62"/>
  <c r="X135" i="62"/>
  <c r="X136" i="62"/>
  <c r="X137" i="62"/>
  <c r="X138" i="62"/>
  <c r="X139" i="62"/>
  <c r="W154" i="62"/>
  <c r="W167" i="62"/>
  <c r="W180" i="62"/>
  <c r="W193" i="62"/>
  <c r="W206" i="62"/>
  <c r="W219" i="62"/>
  <c r="W232" i="62"/>
  <c r="W245" i="62"/>
  <c r="W258" i="62"/>
  <c r="W271" i="62"/>
  <c r="W88" i="62"/>
  <c r="W75" i="62"/>
  <c r="W62" i="62"/>
  <c r="W49" i="62"/>
  <c r="W36" i="62"/>
  <c r="W23" i="62"/>
  <c r="W101" i="62"/>
  <c r="W114" i="62"/>
  <c r="W127" i="62"/>
  <c r="W140" i="62"/>
  <c r="V154" i="62"/>
  <c r="V167" i="62"/>
  <c r="V180" i="62"/>
  <c r="V193" i="62"/>
  <c r="V206" i="62"/>
  <c r="V219" i="62"/>
  <c r="V232" i="62"/>
  <c r="V245" i="62"/>
  <c r="V258" i="62"/>
  <c r="V271" i="62"/>
  <c r="V88" i="62"/>
  <c r="V75" i="62"/>
  <c r="V62" i="62"/>
  <c r="V49" i="62"/>
  <c r="V36" i="62"/>
  <c r="V23" i="62"/>
  <c r="V101" i="62"/>
  <c r="V114" i="62"/>
  <c r="V127" i="62"/>
  <c r="V140" i="62"/>
  <c r="E272" i="62"/>
  <c r="E141" i="62"/>
  <c r="X7" i="62"/>
  <c r="AH8" i="62" s="1"/>
  <c r="W7" i="62"/>
  <c r="AG8" i="62"/>
  <c r="AE8" i="62"/>
  <c r="X6" i="62"/>
  <c r="AH7" i="62" s="1"/>
  <c r="W6" i="62"/>
  <c r="AG7" i="62"/>
  <c r="AE7" i="62"/>
  <c r="X5" i="62"/>
  <c r="AH6" i="62" s="1"/>
  <c r="W5" i="62"/>
  <c r="AG6" i="62"/>
  <c r="AE6" i="62"/>
  <c r="X4" i="62"/>
  <c r="AH5" i="62" s="1"/>
  <c r="W4" i="62"/>
  <c r="AG5" i="62"/>
  <c r="AE5" i="62"/>
  <c r="X3" i="62"/>
  <c r="AH4" i="62" s="1"/>
  <c r="W3" i="62"/>
  <c r="AG4" i="62"/>
  <c r="AE4" i="62"/>
  <c r="AG3" i="62"/>
  <c r="AE3" i="62"/>
  <c r="AF182" i="60"/>
  <c r="AF194" i="60" s="1"/>
  <c r="AF183" i="60"/>
  <c r="AF184" i="60"/>
  <c r="AF185" i="60"/>
  <c r="AF186" i="60"/>
  <c r="AF187" i="60"/>
  <c r="AF188" i="60"/>
  <c r="AF189" i="60"/>
  <c r="AF190" i="60"/>
  <c r="AF191" i="60"/>
  <c r="AF192" i="60"/>
  <c r="AF193" i="60"/>
  <c r="AF195" i="60"/>
  <c r="AF196" i="60"/>
  <c r="AF197" i="60"/>
  <c r="AF198" i="60"/>
  <c r="AF199" i="60"/>
  <c r="AF200" i="60"/>
  <c r="AF201" i="60"/>
  <c r="AF202" i="60"/>
  <c r="AF203" i="60"/>
  <c r="AF204" i="60"/>
  <c r="AF205" i="60"/>
  <c r="AF206" i="60"/>
  <c r="AF208" i="60"/>
  <c r="AF209" i="60"/>
  <c r="AF210" i="60"/>
  <c r="AF211" i="60"/>
  <c r="AF212" i="60"/>
  <c r="AF213" i="60"/>
  <c r="AF214" i="60"/>
  <c r="AF215" i="60"/>
  <c r="AF216" i="60"/>
  <c r="AF217" i="60"/>
  <c r="AF218" i="60"/>
  <c r="AF219" i="60"/>
  <c r="AF221" i="60"/>
  <c r="AF222" i="60"/>
  <c r="AF223" i="60"/>
  <c r="AF224" i="60"/>
  <c r="AF225" i="60"/>
  <c r="AF226" i="60"/>
  <c r="AF227" i="60"/>
  <c r="AF228" i="60"/>
  <c r="AF229" i="60"/>
  <c r="AF230" i="60"/>
  <c r="AF231" i="60"/>
  <c r="AF232" i="60"/>
  <c r="AF234" i="60"/>
  <c r="AF235" i="60"/>
  <c r="AF236" i="60"/>
  <c r="AF237" i="60"/>
  <c r="AF238" i="60"/>
  <c r="AF239" i="60"/>
  <c r="AF240" i="60"/>
  <c r="AF241" i="60"/>
  <c r="AF242" i="60"/>
  <c r="AF243" i="60"/>
  <c r="AF244" i="60"/>
  <c r="AF245" i="60"/>
  <c r="AF246" i="60"/>
  <c r="AE182" i="60"/>
  <c r="AE183" i="60"/>
  <c r="AE184" i="60"/>
  <c r="AE185" i="60"/>
  <c r="AE186" i="60"/>
  <c r="AE187" i="60"/>
  <c r="AE188" i="60"/>
  <c r="AE189" i="60"/>
  <c r="AE190" i="60"/>
  <c r="AE191" i="60"/>
  <c r="AE192" i="60"/>
  <c r="AE193" i="60"/>
  <c r="AE195" i="60"/>
  <c r="AE196" i="60"/>
  <c r="AE197" i="60"/>
  <c r="AE198" i="60"/>
  <c r="AE199" i="60"/>
  <c r="AE200" i="60"/>
  <c r="AE201" i="60"/>
  <c r="AE202" i="60"/>
  <c r="AE203" i="60"/>
  <c r="AE204" i="60"/>
  <c r="AE205" i="60"/>
  <c r="AE206" i="60"/>
  <c r="AE208" i="60"/>
  <c r="AE209" i="60"/>
  <c r="AE210" i="60"/>
  <c r="AE211" i="60"/>
  <c r="AE212" i="60"/>
  <c r="AE213" i="60"/>
  <c r="AE214" i="60"/>
  <c r="AE215" i="60"/>
  <c r="AE216" i="60"/>
  <c r="AE217" i="60"/>
  <c r="AE218" i="60"/>
  <c r="AE219" i="60"/>
  <c r="AE220" i="60"/>
  <c r="N220" i="60" s="1"/>
  <c r="AE221" i="60"/>
  <c r="AE222" i="60"/>
  <c r="AE223" i="60"/>
  <c r="AE224" i="60"/>
  <c r="AE225" i="60"/>
  <c r="AE226" i="60"/>
  <c r="AE227" i="60"/>
  <c r="AE228" i="60"/>
  <c r="AE229" i="60"/>
  <c r="AE230" i="60"/>
  <c r="AE231" i="60"/>
  <c r="AE232" i="60"/>
  <c r="AE234" i="60"/>
  <c r="AE235" i="60"/>
  <c r="AE236" i="60"/>
  <c r="AE237" i="60"/>
  <c r="AE238" i="60"/>
  <c r="AE239" i="60"/>
  <c r="AE240" i="60"/>
  <c r="AE241" i="60"/>
  <c r="AE242" i="60"/>
  <c r="AE243" i="60"/>
  <c r="AE244" i="60"/>
  <c r="AE245" i="60"/>
  <c r="AE246" i="60"/>
  <c r="N246" i="60" s="1"/>
  <c r="AE64" i="60"/>
  <c r="AE65" i="60"/>
  <c r="AE66" i="60"/>
  <c r="AE67" i="60"/>
  <c r="AE68" i="60"/>
  <c r="AE69" i="60"/>
  <c r="AE70" i="60"/>
  <c r="AE76" i="60" s="1"/>
  <c r="N76" i="60" s="1"/>
  <c r="AE71" i="60"/>
  <c r="AE72" i="60"/>
  <c r="AE73" i="60"/>
  <c r="AE74" i="60"/>
  <c r="AE75" i="60"/>
  <c r="AE77" i="60"/>
  <c r="AE78" i="60"/>
  <c r="AE79" i="60"/>
  <c r="AE80" i="60"/>
  <c r="AE81" i="60"/>
  <c r="AE82" i="60"/>
  <c r="AE83" i="60"/>
  <c r="AE84" i="60"/>
  <c r="AE85" i="60"/>
  <c r="AE86" i="60"/>
  <c r="AE87" i="60"/>
  <c r="AE88" i="60"/>
  <c r="N168" i="60"/>
  <c r="N181" i="60"/>
  <c r="AE247" i="60"/>
  <c r="AE248" i="60"/>
  <c r="AE259" i="60" s="1"/>
  <c r="N259" i="60" s="1"/>
  <c r="AE249" i="60"/>
  <c r="AE250" i="60"/>
  <c r="AE251" i="60"/>
  <c r="AE252" i="60"/>
  <c r="AE253" i="60"/>
  <c r="AE254" i="60"/>
  <c r="AE257" i="60"/>
  <c r="AE258" i="60"/>
  <c r="AE260" i="60"/>
  <c r="AE270" i="60" s="1"/>
  <c r="AE261" i="60"/>
  <c r="AE262" i="60"/>
  <c r="AE269" i="60"/>
  <c r="N270" i="60"/>
  <c r="N63" i="60"/>
  <c r="N37" i="60"/>
  <c r="N24" i="60"/>
  <c r="AE90" i="60"/>
  <c r="AE91" i="60"/>
  <c r="AE92" i="60"/>
  <c r="AE93" i="60"/>
  <c r="AE94" i="60"/>
  <c r="AE95" i="60"/>
  <c r="AE96" i="60"/>
  <c r="AE97" i="60"/>
  <c r="AE98" i="60"/>
  <c r="AE99" i="60"/>
  <c r="AE100" i="60"/>
  <c r="AE101" i="60"/>
  <c r="AE103" i="60"/>
  <c r="AE104" i="60"/>
  <c r="AE105" i="60"/>
  <c r="AE106" i="60"/>
  <c r="AE107" i="60"/>
  <c r="AE108" i="60"/>
  <c r="AE109" i="60"/>
  <c r="AE110" i="60"/>
  <c r="AE111" i="60"/>
  <c r="AE112" i="60"/>
  <c r="AE113" i="60"/>
  <c r="AE114" i="60"/>
  <c r="AE116" i="60"/>
  <c r="AE117" i="60"/>
  <c r="AE128" i="60" s="1"/>
  <c r="N128" i="60" s="1"/>
  <c r="AE118" i="60"/>
  <c r="AE119" i="60"/>
  <c r="AE120" i="60"/>
  <c r="AE121" i="60"/>
  <c r="AE122" i="60"/>
  <c r="AE123" i="60"/>
  <c r="AE124" i="60"/>
  <c r="AE125" i="60"/>
  <c r="AE126" i="60"/>
  <c r="AE127" i="60"/>
  <c r="AE129" i="60"/>
  <c r="AE130" i="60"/>
  <c r="AE131" i="60"/>
  <c r="AE132" i="60"/>
  <c r="AE133" i="60"/>
  <c r="AE134" i="60"/>
  <c r="AE135" i="60"/>
  <c r="AE136" i="60"/>
  <c r="AE137" i="60"/>
  <c r="AE138" i="60"/>
  <c r="AE139" i="60"/>
  <c r="AE140" i="60"/>
  <c r="E271" i="60"/>
  <c r="AF260" i="60"/>
  <c r="AF261" i="60"/>
  <c r="AF262" i="60"/>
  <c r="AF269" i="60"/>
  <c r="AF247" i="60"/>
  <c r="AF248" i="60"/>
  <c r="AF259" i="60" s="1"/>
  <c r="AF249" i="60"/>
  <c r="AF250" i="60"/>
  <c r="AF251" i="60"/>
  <c r="AF252" i="60"/>
  <c r="AF253" i="60"/>
  <c r="AF254" i="60"/>
  <c r="AF257" i="60"/>
  <c r="AF258" i="60"/>
  <c r="AF64" i="60"/>
  <c r="AF65" i="60"/>
  <c r="AF66" i="60"/>
  <c r="AF67" i="60"/>
  <c r="AF68" i="60"/>
  <c r="AF69" i="60"/>
  <c r="AF70" i="60"/>
  <c r="AF71" i="60"/>
  <c r="AF72" i="60"/>
  <c r="AF73" i="60"/>
  <c r="AF74" i="60"/>
  <c r="AF75" i="60"/>
  <c r="E142" i="60"/>
  <c r="AF129" i="60"/>
  <c r="AF130" i="60"/>
  <c r="AF131" i="60"/>
  <c r="AF141" i="60" s="1"/>
  <c r="AF132" i="60"/>
  <c r="AF133" i="60"/>
  <c r="AF134" i="60"/>
  <c r="AF135" i="60"/>
  <c r="AF136" i="60"/>
  <c r="AF137" i="60"/>
  <c r="AF138" i="60"/>
  <c r="AF139" i="60"/>
  <c r="AF140" i="60"/>
  <c r="AF116" i="60"/>
  <c r="AF117" i="60"/>
  <c r="AF118" i="60"/>
  <c r="AF119" i="60"/>
  <c r="AF120" i="60"/>
  <c r="AF121" i="60"/>
  <c r="AF122" i="60"/>
  <c r="AF123" i="60"/>
  <c r="AF124" i="60"/>
  <c r="AF125" i="60"/>
  <c r="AF126" i="60"/>
  <c r="AF127" i="60"/>
  <c r="AF103" i="60"/>
  <c r="AF104" i="60"/>
  <c r="AF105" i="60"/>
  <c r="AF106" i="60"/>
  <c r="AF107" i="60"/>
  <c r="AF108" i="60"/>
  <c r="AF109" i="60"/>
  <c r="AF110" i="60"/>
  <c r="AF111" i="60"/>
  <c r="AF112" i="60"/>
  <c r="AF113" i="60"/>
  <c r="AF114" i="60"/>
  <c r="AF90" i="60"/>
  <c r="AF91" i="60"/>
  <c r="AF92" i="60"/>
  <c r="AF93" i="60"/>
  <c r="AF94" i="60"/>
  <c r="AF95" i="60"/>
  <c r="AF96" i="60"/>
  <c r="AF97" i="60"/>
  <c r="AF98" i="60"/>
  <c r="AF99" i="60"/>
  <c r="AF100" i="60"/>
  <c r="AF101" i="60"/>
  <c r="AF102" i="60"/>
  <c r="AF77" i="60"/>
  <c r="AF89" i="60" s="1"/>
  <c r="AF78" i="60"/>
  <c r="AF79" i="60"/>
  <c r="AF80" i="60"/>
  <c r="AF81" i="60"/>
  <c r="AF82" i="60"/>
  <c r="AF83" i="60"/>
  <c r="AF84" i="60"/>
  <c r="AF85" i="60"/>
  <c r="AF86" i="60"/>
  <c r="AF87" i="60"/>
  <c r="AF88" i="60"/>
  <c r="AF8" i="60"/>
  <c r="AE8" i="60"/>
  <c r="AF7" i="60"/>
  <c r="AE7" i="60"/>
  <c r="AF6" i="60"/>
  <c r="AE6" i="60"/>
  <c r="AG5" i="60"/>
  <c r="AF5" i="60"/>
  <c r="AE5" i="60"/>
  <c r="AG4" i="60"/>
  <c r="AF4" i="60"/>
  <c r="AE4" i="60"/>
  <c r="AG3" i="60"/>
  <c r="AE3" i="60"/>
  <c r="AF182" i="54"/>
  <c r="AF183" i="54"/>
  <c r="AF184" i="54"/>
  <c r="AF185" i="54"/>
  <c r="AF186" i="54"/>
  <c r="AF187" i="54"/>
  <c r="AF188" i="54"/>
  <c r="AF189" i="54"/>
  <c r="AF190" i="54"/>
  <c r="AF191" i="54"/>
  <c r="AF192" i="54"/>
  <c r="AF193" i="54"/>
  <c r="AF195" i="54"/>
  <c r="AF196" i="54"/>
  <c r="AF207" i="54" s="1"/>
  <c r="AF197" i="54"/>
  <c r="AF198" i="54"/>
  <c r="AF199" i="54"/>
  <c r="AF200" i="54"/>
  <c r="AF201" i="54"/>
  <c r="AF202" i="54"/>
  <c r="AF203" i="54"/>
  <c r="AF204" i="54"/>
  <c r="AF205" i="54"/>
  <c r="AF206" i="54"/>
  <c r="AF208" i="54"/>
  <c r="AF209" i="54"/>
  <c r="AF210" i="54"/>
  <c r="AF211" i="54"/>
  <c r="AF212" i="54"/>
  <c r="AF213" i="54"/>
  <c r="AF214" i="54"/>
  <c r="AF215" i="54"/>
  <c r="AF216" i="54"/>
  <c r="AF217" i="54"/>
  <c r="AF218" i="54"/>
  <c r="AF219" i="54"/>
  <c r="AF220" i="54"/>
  <c r="AF221" i="54"/>
  <c r="AF222" i="54"/>
  <c r="AF223" i="54"/>
  <c r="AF224" i="54"/>
  <c r="AF225" i="54"/>
  <c r="AF226" i="54"/>
  <c r="AF227" i="54"/>
  <c r="AF228" i="54"/>
  <c r="AF229" i="54"/>
  <c r="AF230" i="54"/>
  <c r="AF231" i="54"/>
  <c r="AF232" i="54"/>
  <c r="AF234" i="54"/>
  <c r="AF235" i="54"/>
  <c r="AF246" i="54" s="1"/>
  <c r="AF236" i="54"/>
  <c r="AF237" i="54"/>
  <c r="AF238" i="54"/>
  <c r="AF239" i="54"/>
  <c r="AF240" i="54"/>
  <c r="AF241" i="54"/>
  <c r="AF242" i="54"/>
  <c r="AF243" i="54"/>
  <c r="AF244" i="54"/>
  <c r="AF245" i="54"/>
  <c r="AE182" i="54"/>
  <c r="AE183" i="54"/>
  <c r="AE184" i="54"/>
  <c r="AE185" i="54"/>
  <c r="AE186" i="54"/>
  <c r="AE187" i="54"/>
  <c r="AE188" i="54"/>
  <c r="AE189" i="54"/>
  <c r="AE190" i="54"/>
  <c r="AE191" i="54"/>
  <c r="AE192" i="54"/>
  <c r="AE193" i="54"/>
  <c r="AE194" i="54"/>
  <c r="N194" i="54" s="1"/>
  <c r="AE195" i="54"/>
  <c r="AE196" i="54"/>
  <c r="AE197" i="54"/>
  <c r="AE198" i="54"/>
  <c r="AE199" i="54"/>
  <c r="AE200" i="54"/>
  <c r="AE201" i="54"/>
  <c r="AE202" i="54"/>
  <c r="AE207" i="54" s="1"/>
  <c r="N207" i="54" s="1"/>
  <c r="AE203" i="54"/>
  <c r="AE204" i="54"/>
  <c r="AE205" i="54"/>
  <c r="AE206" i="54"/>
  <c r="AE208" i="54"/>
  <c r="AE209" i="54"/>
  <c r="AE210" i="54"/>
  <c r="AE211" i="54"/>
  <c r="AE212" i="54"/>
  <c r="AE213" i="54"/>
  <c r="AE214" i="54"/>
  <c r="AE215" i="54"/>
  <c r="AE216" i="54"/>
  <c r="AE217" i="54"/>
  <c r="AE218" i="54"/>
  <c r="AE219" i="54"/>
  <c r="AE221" i="54"/>
  <c r="AE233" i="54" s="1"/>
  <c r="N233" i="54" s="1"/>
  <c r="AE222" i="54"/>
  <c r="AE223" i="54"/>
  <c r="AE224" i="54"/>
  <c r="AE225" i="54"/>
  <c r="AE226" i="54"/>
  <c r="AE227" i="54"/>
  <c r="AE228" i="54"/>
  <c r="AE229" i="54"/>
  <c r="AE230" i="54"/>
  <c r="AE231" i="54"/>
  <c r="AE232" i="54"/>
  <c r="AE234" i="54"/>
  <c r="AE246" i="54" s="1"/>
  <c r="N246" i="54" s="1"/>
  <c r="AE235" i="54"/>
  <c r="AE236" i="54"/>
  <c r="AE237" i="54"/>
  <c r="AE238" i="54"/>
  <c r="AE239" i="54"/>
  <c r="AE240" i="54"/>
  <c r="AE241" i="54"/>
  <c r="AE242" i="54"/>
  <c r="AE243" i="54"/>
  <c r="AE244" i="54"/>
  <c r="AE245" i="54"/>
  <c r="AE247" i="54"/>
  <c r="AE248" i="54"/>
  <c r="AE249" i="54"/>
  <c r="AE250" i="54"/>
  <c r="AE251" i="54"/>
  <c r="AE252" i="54"/>
  <c r="AE253" i="54"/>
  <c r="AE254" i="54"/>
  <c r="AE255" i="54"/>
  <c r="AE256" i="54"/>
  <c r="AE257" i="54"/>
  <c r="AE258" i="54"/>
  <c r="AE260" i="54"/>
  <c r="AE272" i="54" s="1"/>
  <c r="N272" i="54" s="1"/>
  <c r="AE261" i="54"/>
  <c r="AE262" i="54"/>
  <c r="AE271" i="54"/>
  <c r="N76" i="54"/>
  <c r="AE90" i="54"/>
  <c r="AE91" i="54"/>
  <c r="AE92" i="54"/>
  <c r="AE93" i="54"/>
  <c r="AE94" i="54"/>
  <c r="AE95" i="54"/>
  <c r="AE96" i="54"/>
  <c r="AE97" i="54"/>
  <c r="AE98" i="54"/>
  <c r="AE99" i="54"/>
  <c r="AE100" i="54"/>
  <c r="AE101" i="54"/>
  <c r="AE102" i="54"/>
  <c r="N102" i="54" s="1"/>
  <c r="AE103" i="54"/>
  <c r="AE115" i="54" s="1"/>
  <c r="N115" i="54" s="1"/>
  <c r="AE104" i="54"/>
  <c r="AE105" i="54"/>
  <c r="AE106" i="54"/>
  <c r="AE107" i="54"/>
  <c r="AE108" i="54"/>
  <c r="AE109" i="54"/>
  <c r="AE110" i="54"/>
  <c r="AE111" i="54"/>
  <c r="AE112" i="54"/>
  <c r="AE113" i="54"/>
  <c r="AE114" i="54"/>
  <c r="AE116" i="54"/>
  <c r="AE128" i="54" s="1"/>
  <c r="N128" i="54" s="1"/>
  <c r="AE117" i="54"/>
  <c r="AE118" i="54"/>
  <c r="AE119" i="54"/>
  <c r="AE120" i="54"/>
  <c r="AE121" i="54"/>
  <c r="AE122" i="54"/>
  <c r="AE123" i="54"/>
  <c r="AE124" i="54"/>
  <c r="AE125" i="54"/>
  <c r="AE126" i="54"/>
  <c r="AE127" i="54"/>
  <c r="AE129" i="54"/>
  <c r="AE141" i="54" s="1"/>
  <c r="N141" i="54" s="1"/>
  <c r="AE130" i="54"/>
  <c r="AE131" i="54"/>
  <c r="AE132" i="54"/>
  <c r="AE133" i="54"/>
  <c r="AE134" i="54"/>
  <c r="AE135" i="54"/>
  <c r="AE136" i="54"/>
  <c r="AE137" i="54"/>
  <c r="AE138" i="54"/>
  <c r="AE139" i="54"/>
  <c r="AE140" i="54"/>
  <c r="E273" i="54"/>
  <c r="AF260" i="54"/>
  <c r="AF261" i="54"/>
  <c r="AF262" i="54"/>
  <c r="AF271" i="54"/>
  <c r="AF272" i="54"/>
  <c r="AF247" i="54"/>
  <c r="AF259" i="54" s="1"/>
  <c r="AF248" i="54"/>
  <c r="AF249" i="54"/>
  <c r="AF250" i="54"/>
  <c r="AF251" i="54"/>
  <c r="AF252" i="54"/>
  <c r="AF253" i="54"/>
  <c r="AF254" i="54"/>
  <c r="AF255" i="54"/>
  <c r="AF256" i="54"/>
  <c r="AF257" i="54"/>
  <c r="AF258" i="54"/>
  <c r="E142" i="54"/>
  <c r="AF129" i="54"/>
  <c r="AF130" i="54"/>
  <c r="AF141" i="54" s="1"/>
  <c r="AF131" i="54"/>
  <c r="AF132" i="54"/>
  <c r="AF133" i="54"/>
  <c r="AF134" i="54"/>
  <c r="AF135" i="54"/>
  <c r="AF136" i="54"/>
  <c r="AF137" i="54"/>
  <c r="AF138" i="54"/>
  <c r="AF139" i="54"/>
  <c r="AF140" i="54"/>
  <c r="AF116" i="54"/>
  <c r="AF117" i="54"/>
  <c r="AF118" i="54"/>
  <c r="AF119" i="54"/>
  <c r="AF120" i="54"/>
  <c r="AF121" i="54"/>
  <c r="AF122" i="54"/>
  <c r="AF123" i="54"/>
  <c r="AF124" i="54"/>
  <c r="AF125" i="54"/>
  <c r="AF126" i="54"/>
  <c r="AF127" i="54"/>
  <c r="AF128" i="54"/>
  <c r="AF103" i="54"/>
  <c r="AF115" i="54" s="1"/>
  <c r="AF104" i="54"/>
  <c r="AF105" i="54"/>
  <c r="AF106" i="54"/>
  <c r="AF107" i="54"/>
  <c r="AF108" i="54"/>
  <c r="AF109" i="54"/>
  <c r="AF110" i="54"/>
  <c r="AF111" i="54"/>
  <c r="AF112" i="54"/>
  <c r="AF113" i="54"/>
  <c r="AF114" i="54"/>
  <c r="AF90" i="54"/>
  <c r="AF91" i="54"/>
  <c r="AF92" i="54"/>
  <c r="AF93" i="54"/>
  <c r="AF94" i="54"/>
  <c r="AF95" i="54"/>
  <c r="AF96" i="54"/>
  <c r="AF97" i="54"/>
  <c r="AF98" i="54"/>
  <c r="AF99" i="54"/>
  <c r="AF100" i="54"/>
  <c r="AF101" i="54"/>
  <c r="AF8" i="54"/>
  <c r="AE8" i="54"/>
  <c r="AF7" i="54"/>
  <c r="AE7" i="54"/>
  <c r="AF6" i="54"/>
  <c r="AE6" i="54"/>
  <c r="AF5" i="54"/>
  <c r="AE5" i="54"/>
  <c r="AF4" i="54"/>
  <c r="AE4" i="54"/>
  <c r="AG3" i="54"/>
  <c r="AE3" i="54"/>
  <c r="AE64" i="59"/>
  <c r="AE65" i="59"/>
  <c r="AE66" i="59"/>
  <c r="AE67" i="59"/>
  <c r="AE68" i="59"/>
  <c r="AE69" i="59"/>
  <c r="AE70" i="59"/>
  <c r="AE71" i="59"/>
  <c r="AE72" i="59"/>
  <c r="AE73" i="59"/>
  <c r="AE74" i="59"/>
  <c r="AE75" i="59"/>
  <c r="AE77" i="59"/>
  <c r="AE78" i="59"/>
  <c r="AE79" i="59"/>
  <c r="AE80" i="59"/>
  <c r="AE81" i="59"/>
  <c r="AE82" i="59"/>
  <c r="AE83" i="59"/>
  <c r="AE84" i="59"/>
  <c r="AE85" i="59"/>
  <c r="AE86" i="59"/>
  <c r="AE87" i="59"/>
  <c r="AE88" i="59"/>
  <c r="Y89" i="59"/>
  <c r="Y76" i="59"/>
  <c r="Y63" i="59"/>
  <c r="Y50" i="59"/>
  <c r="Y37" i="59"/>
  <c r="Y102" i="59"/>
  <c r="Y115" i="59"/>
  <c r="Y128" i="59"/>
  <c r="Y141" i="59"/>
  <c r="X77" i="59"/>
  <c r="X78" i="59"/>
  <c r="X79" i="59"/>
  <c r="X80" i="59"/>
  <c r="X81" i="59"/>
  <c r="X82" i="59"/>
  <c r="X83" i="59"/>
  <c r="X84" i="59"/>
  <c r="X85" i="59"/>
  <c r="X86" i="59"/>
  <c r="X87" i="59"/>
  <c r="X88" i="59"/>
  <c r="X64" i="59"/>
  <c r="X65" i="59"/>
  <c r="X66" i="59"/>
  <c r="X67" i="59"/>
  <c r="X68" i="59"/>
  <c r="X69" i="59"/>
  <c r="X70" i="59"/>
  <c r="X71" i="59"/>
  <c r="X72" i="59"/>
  <c r="X73" i="59"/>
  <c r="X74" i="59"/>
  <c r="X75" i="59"/>
  <c r="X90" i="59"/>
  <c r="X91" i="59"/>
  <c r="X92" i="59"/>
  <c r="X93" i="59"/>
  <c r="X94" i="59"/>
  <c r="X95" i="59"/>
  <c r="X96" i="59"/>
  <c r="X97" i="59"/>
  <c r="X98" i="59"/>
  <c r="X99" i="59"/>
  <c r="X100" i="59"/>
  <c r="X101" i="59"/>
  <c r="X103" i="59"/>
  <c r="X104" i="59"/>
  <c r="X105" i="59"/>
  <c r="X106" i="59"/>
  <c r="X107" i="59"/>
  <c r="X108" i="59"/>
  <c r="X109" i="59"/>
  <c r="X110" i="59"/>
  <c r="X111" i="59"/>
  <c r="X112" i="59"/>
  <c r="X113" i="59"/>
  <c r="X114" i="59"/>
  <c r="X116" i="59"/>
  <c r="X117" i="59"/>
  <c r="X118" i="59"/>
  <c r="X119" i="59"/>
  <c r="X120" i="59"/>
  <c r="X121" i="59"/>
  <c r="X122" i="59"/>
  <c r="X123" i="59"/>
  <c r="X124" i="59"/>
  <c r="X125" i="59"/>
  <c r="X126" i="59"/>
  <c r="X127" i="59"/>
  <c r="X129" i="59"/>
  <c r="X130" i="59"/>
  <c r="X131" i="59"/>
  <c r="X132" i="59"/>
  <c r="X133" i="59"/>
  <c r="X134" i="59"/>
  <c r="X135" i="59"/>
  <c r="X136" i="59"/>
  <c r="X137" i="59"/>
  <c r="X138" i="59"/>
  <c r="X139" i="59"/>
  <c r="X140" i="59"/>
  <c r="W89" i="59"/>
  <c r="W76" i="59"/>
  <c r="W63" i="59"/>
  <c r="W50" i="59"/>
  <c r="W37" i="59"/>
  <c r="W24" i="59"/>
  <c r="W102" i="59"/>
  <c r="W115" i="59"/>
  <c r="W128" i="59"/>
  <c r="W141" i="59"/>
  <c r="V89" i="59"/>
  <c r="V76" i="59"/>
  <c r="V63" i="59"/>
  <c r="V50" i="59"/>
  <c r="V37" i="59"/>
  <c r="V24" i="59"/>
  <c r="V102" i="59"/>
  <c r="V115" i="59"/>
  <c r="V128" i="59"/>
  <c r="V141" i="59"/>
  <c r="AE90" i="59"/>
  <c r="AE91" i="59"/>
  <c r="AE92" i="59"/>
  <c r="AE93" i="59"/>
  <c r="AE94" i="59"/>
  <c r="AE95" i="59"/>
  <c r="AE96" i="59"/>
  <c r="AE97" i="59"/>
  <c r="AE98" i="59"/>
  <c r="AE99" i="59"/>
  <c r="AE100" i="59"/>
  <c r="AE101" i="59"/>
  <c r="AE103" i="59"/>
  <c r="AE104" i="59"/>
  <c r="AE105" i="59"/>
  <c r="AE106" i="59"/>
  <c r="AE107" i="59"/>
  <c r="AE108" i="59"/>
  <c r="AE109" i="59"/>
  <c r="AE110" i="59"/>
  <c r="AE111" i="59"/>
  <c r="AE112" i="59"/>
  <c r="AE113" i="59"/>
  <c r="AE114" i="59"/>
  <c r="AE116" i="59"/>
  <c r="AE117" i="59"/>
  <c r="AE118" i="59"/>
  <c r="AE119" i="59"/>
  <c r="AE120" i="59"/>
  <c r="AE121" i="59"/>
  <c r="AE122" i="59"/>
  <c r="AE123" i="59"/>
  <c r="AE124" i="59"/>
  <c r="AE125" i="59"/>
  <c r="AE126" i="59"/>
  <c r="AE127" i="59"/>
  <c r="AE129" i="59"/>
  <c r="AE130" i="59"/>
  <c r="AE131" i="59"/>
  <c r="AE132" i="59"/>
  <c r="AE133" i="59"/>
  <c r="AE134" i="59"/>
  <c r="AE135" i="59"/>
  <c r="AE136" i="59"/>
  <c r="AE137" i="59"/>
  <c r="AE138" i="59"/>
  <c r="AE139" i="59"/>
  <c r="AE140" i="59"/>
  <c r="AF37" i="59"/>
  <c r="AF64" i="59"/>
  <c r="AF65" i="59"/>
  <c r="AF66" i="59"/>
  <c r="AF67" i="59"/>
  <c r="AF68" i="59"/>
  <c r="AF69" i="59"/>
  <c r="AF70" i="59"/>
  <c r="AF71" i="59"/>
  <c r="AF72" i="59"/>
  <c r="AF73" i="59"/>
  <c r="AF74" i="59"/>
  <c r="AF75" i="59"/>
  <c r="E142" i="59"/>
  <c r="AF129" i="59"/>
  <c r="AF130" i="59"/>
  <c r="AF131" i="59"/>
  <c r="AF132" i="59"/>
  <c r="AF133" i="59"/>
  <c r="AF134" i="59"/>
  <c r="AF135" i="59"/>
  <c r="AF136" i="59"/>
  <c r="AF137" i="59"/>
  <c r="AF138" i="59"/>
  <c r="AF139" i="59"/>
  <c r="AF140" i="59"/>
  <c r="AF116" i="59"/>
  <c r="AF117" i="59"/>
  <c r="AF118" i="59"/>
  <c r="AF119" i="59"/>
  <c r="AF120" i="59"/>
  <c r="AF121" i="59"/>
  <c r="AF122" i="59"/>
  <c r="AF123" i="59"/>
  <c r="AF124" i="59"/>
  <c r="AF125" i="59"/>
  <c r="AF126" i="59"/>
  <c r="AF127" i="59"/>
  <c r="AF103" i="59"/>
  <c r="AF104" i="59"/>
  <c r="AF105" i="59"/>
  <c r="AF106" i="59"/>
  <c r="AF107" i="59"/>
  <c r="AF108" i="59"/>
  <c r="AF109" i="59"/>
  <c r="AF110" i="59"/>
  <c r="AF111" i="59"/>
  <c r="AF112" i="59"/>
  <c r="AF113" i="59"/>
  <c r="AF114" i="59"/>
  <c r="AF90" i="59"/>
  <c r="AF91" i="59"/>
  <c r="AF92" i="59"/>
  <c r="AF93" i="59"/>
  <c r="AF94" i="59"/>
  <c r="AF95" i="59"/>
  <c r="AF96" i="59"/>
  <c r="AF97" i="59"/>
  <c r="AF98" i="59"/>
  <c r="AF99" i="59"/>
  <c r="AF100" i="59"/>
  <c r="AF101" i="59"/>
  <c r="AF77" i="59"/>
  <c r="AF78" i="59"/>
  <c r="AF79" i="59"/>
  <c r="AF80" i="59"/>
  <c r="AF81" i="59"/>
  <c r="AF82" i="59"/>
  <c r="AF83" i="59"/>
  <c r="AF84" i="59"/>
  <c r="AF85" i="59"/>
  <c r="AF86" i="59"/>
  <c r="AF87" i="59"/>
  <c r="AF88" i="59"/>
  <c r="AF8" i="59"/>
  <c r="AE8" i="59"/>
  <c r="AG7" i="59"/>
  <c r="AF7" i="59"/>
  <c r="AE7" i="59"/>
  <c r="AF6" i="59"/>
  <c r="AE6" i="59"/>
  <c r="AF5" i="59"/>
  <c r="AE5" i="59"/>
  <c r="AG4" i="59"/>
  <c r="AF4" i="59"/>
  <c r="AE4" i="59"/>
  <c r="AG3" i="59"/>
  <c r="AE3" i="59"/>
  <c r="AF143" i="58"/>
  <c r="AF144" i="58"/>
  <c r="AF145" i="58"/>
  <c r="AF150" i="58"/>
  <c r="AE150" i="58" s="1"/>
  <c r="AF151" i="58"/>
  <c r="AF154" i="58" s="1"/>
  <c r="AF152" i="58"/>
  <c r="AF153" i="58"/>
  <c r="AF155" i="58"/>
  <c r="AE155" i="58" s="1"/>
  <c r="AF156" i="58"/>
  <c r="AF157" i="58"/>
  <c r="AF167" i="58" s="1"/>
  <c r="AF158" i="58"/>
  <c r="AF159" i="58"/>
  <c r="AE159" i="58" s="1"/>
  <c r="AF161" i="58"/>
  <c r="AF162" i="58"/>
  <c r="AF163" i="58"/>
  <c r="AF164" i="58"/>
  <c r="AF165" i="58"/>
  <c r="AF166" i="58"/>
  <c r="AF168" i="58"/>
  <c r="AF180" i="58" s="1"/>
  <c r="AF169" i="58"/>
  <c r="AF170" i="58"/>
  <c r="AF171" i="58"/>
  <c r="AF172" i="58"/>
  <c r="AF173" i="58"/>
  <c r="AF174" i="58"/>
  <c r="AF175" i="58"/>
  <c r="AF176" i="58"/>
  <c r="AF177" i="58"/>
  <c r="AF178" i="58"/>
  <c r="AF179" i="58"/>
  <c r="AF181" i="58"/>
  <c r="AF182" i="58"/>
  <c r="AF183" i="58"/>
  <c r="AF184" i="58"/>
  <c r="AF185" i="58"/>
  <c r="AF186" i="58"/>
  <c r="AF187" i="58"/>
  <c r="AF188" i="58"/>
  <c r="AF189" i="58"/>
  <c r="AF190" i="58"/>
  <c r="AF191" i="58"/>
  <c r="AF192" i="58"/>
  <c r="AF194" i="58"/>
  <c r="AF206" i="58" s="1"/>
  <c r="AF195" i="58"/>
  <c r="AF196" i="58"/>
  <c r="AF197" i="58"/>
  <c r="AF198" i="58"/>
  <c r="AF199" i="58"/>
  <c r="AF200" i="58"/>
  <c r="AF201" i="58"/>
  <c r="AF202" i="58"/>
  <c r="AF203" i="58"/>
  <c r="AF204" i="58"/>
  <c r="AF205" i="58"/>
  <c r="AF207" i="58"/>
  <c r="AF219" i="58" s="1"/>
  <c r="AF208" i="58"/>
  <c r="AF209" i="58"/>
  <c r="AF210" i="58"/>
  <c r="AF211" i="58"/>
  <c r="AF212" i="58"/>
  <c r="AF213" i="58"/>
  <c r="AF214" i="58"/>
  <c r="AF215" i="58"/>
  <c r="AF216" i="58"/>
  <c r="AF217" i="58"/>
  <c r="AF218" i="58"/>
  <c r="AF220" i="58"/>
  <c r="AF232" i="58" s="1"/>
  <c r="AF221" i="58"/>
  <c r="AF222" i="58"/>
  <c r="AF223" i="58"/>
  <c r="AF224" i="58"/>
  <c r="AF225" i="58"/>
  <c r="AF226" i="58"/>
  <c r="AF227" i="58"/>
  <c r="AF228" i="58"/>
  <c r="AF229" i="58"/>
  <c r="AF230" i="58"/>
  <c r="AF231" i="58"/>
  <c r="AF233" i="58"/>
  <c r="AF245" i="58" s="1"/>
  <c r="AF234" i="58"/>
  <c r="AF235" i="58"/>
  <c r="AF236" i="58"/>
  <c r="AF237" i="58"/>
  <c r="AF238" i="58"/>
  <c r="AF239" i="58"/>
  <c r="AF240" i="58"/>
  <c r="AF241" i="58"/>
  <c r="AF242" i="58"/>
  <c r="AF243" i="58"/>
  <c r="AF244" i="58"/>
  <c r="AE143" i="58"/>
  <c r="AE144" i="58"/>
  <c r="AE145" i="58"/>
  <c r="AE151" i="58"/>
  <c r="AE152" i="58"/>
  <c r="AE153" i="58"/>
  <c r="AE156" i="58"/>
  <c r="AE157" i="58"/>
  <c r="AE158" i="58"/>
  <c r="AE161" i="58"/>
  <c r="AE162" i="58"/>
  <c r="AE163" i="58"/>
  <c r="AE164" i="58"/>
  <c r="AE165" i="58"/>
  <c r="AE166" i="58"/>
  <c r="AE168" i="58"/>
  <c r="AE169" i="58"/>
  <c r="AE170" i="58"/>
  <c r="AE171" i="58"/>
  <c r="AE172" i="58"/>
  <c r="AE173" i="58"/>
  <c r="AE174" i="58"/>
  <c r="AE175" i="58"/>
  <c r="AE176" i="58"/>
  <c r="AE177" i="58"/>
  <c r="AE178" i="58"/>
  <c r="AE179" i="58"/>
  <c r="AE181" i="58"/>
  <c r="AE182" i="58"/>
  <c r="AE183" i="58"/>
  <c r="AE193" i="58" s="1"/>
  <c r="N193" i="58" s="1"/>
  <c r="AE184" i="58"/>
  <c r="AE185" i="58"/>
  <c r="AE186" i="58"/>
  <c r="AE187" i="58"/>
  <c r="AE188" i="58"/>
  <c r="AE189" i="58"/>
  <c r="AE190" i="58"/>
  <c r="AE191" i="58"/>
  <c r="AE192" i="58"/>
  <c r="AE194" i="58"/>
  <c r="AE195" i="58"/>
  <c r="AE196" i="58"/>
  <c r="AE197" i="58"/>
  <c r="AE198" i="58"/>
  <c r="AE199" i="58"/>
  <c r="AE200" i="58"/>
  <c r="AE201" i="58"/>
  <c r="AE202" i="58"/>
  <c r="AE203" i="58"/>
  <c r="AE204" i="58"/>
  <c r="AE205" i="58"/>
  <c r="AE207" i="58"/>
  <c r="AE219" i="58" s="1"/>
  <c r="N219" i="58" s="1"/>
  <c r="AE208" i="58"/>
  <c r="AE209" i="58"/>
  <c r="AE210" i="58"/>
  <c r="AE211" i="58"/>
  <c r="AE212" i="58"/>
  <c r="AE213" i="58"/>
  <c r="AE214" i="58"/>
  <c r="AE215" i="58"/>
  <c r="AE216" i="58"/>
  <c r="AE217" i="58"/>
  <c r="AE218" i="58"/>
  <c r="AE220" i="58"/>
  <c r="AE221" i="58"/>
  <c r="AE222" i="58"/>
  <c r="AE223" i="58"/>
  <c r="AE232" i="58" s="1"/>
  <c r="N232" i="58" s="1"/>
  <c r="AE224" i="58"/>
  <c r="AE225" i="58"/>
  <c r="AE226" i="58"/>
  <c r="AE227" i="58"/>
  <c r="AE228" i="58"/>
  <c r="AE229" i="58"/>
  <c r="AE230" i="58"/>
  <c r="AE231" i="58"/>
  <c r="AE233" i="58"/>
  <c r="AE234" i="58"/>
  <c r="AE235" i="58"/>
  <c r="AE236" i="58"/>
  <c r="AE237" i="58"/>
  <c r="AE238" i="58"/>
  <c r="AE239" i="58"/>
  <c r="AE245" i="58" s="1"/>
  <c r="N245" i="58" s="1"/>
  <c r="AE240" i="58"/>
  <c r="AE241" i="58"/>
  <c r="AE242" i="58"/>
  <c r="AE243" i="58"/>
  <c r="AE244" i="58"/>
  <c r="AE37" i="58"/>
  <c r="N37" i="58"/>
  <c r="AF38" i="58"/>
  <c r="AE38" i="58" s="1"/>
  <c r="AF39" i="58"/>
  <c r="AE39" i="58"/>
  <c r="AF40" i="58"/>
  <c r="AE40" i="58" s="1"/>
  <c r="AF41" i="58"/>
  <c r="AE41" i="58"/>
  <c r="AF42" i="58"/>
  <c r="AE42" i="58" s="1"/>
  <c r="AF43" i="58"/>
  <c r="AE43" i="58" s="1"/>
  <c r="AF44" i="58"/>
  <c r="AE44" i="58" s="1"/>
  <c r="AE46" i="58"/>
  <c r="AE47" i="58"/>
  <c r="AE48" i="58"/>
  <c r="AE63" i="58"/>
  <c r="AE64" i="58"/>
  <c r="AE65" i="58"/>
  <c r="AE76" i="58" s="1"/>
  <c r="N76" i="58" s="1"/>
  <c r="AE66" i="58"/>
  <c r="AE67" i="58"/>
  <c r="AE68" i="58"/>
  <c r="AE69" i="58"/>
  <c r="AE70" i="58"/>
  <c r="AE71" i="58"/>
  <c r="AE72" i="58"/>
  <c r="AE73" i="58"/>
  <c r="AE74" i="58"/>
  <c r="AE75" i="58"/>
  <c r="AE77" i="58"/>
  <c r="AE78" i="58"/>
  <c r="AE79" i="58"/>
  <c r="AE80" i="58"/>
  <c r="AE81" i="58"/>
  <c r="AE82" i="58"/>
  <c r="AE83" i="58"/>
  <c r="AE84" i="58"/>
  <c r="AE85" i="58"/>
  <c r="AE86" i="58"/>
  <c r="AE87" i="58"/>
  <c r="AE88" i="58"/>
  <c r="AE89" i="58"/>
  <c r="N89" i="58" s="1"/>
  <c r="AE246" i="58"/>
  <c r="AE247" i="58"/>
  <c r="AE248" i="58"/>
  <c r="AE249" i="58"/>
  <c r="AE250" i="58"/>
  <c r="AE251" i="58"/>
  <c r="AE252" i="58"/>
  <c r="AE253" i="58"/>
  <c r="AE254" i="58"/>
  <c r="AE255" i="58"/>
  <c r="AE256" i="58"/>
  <c r="AE257" i="58"/>
  <c r="AE259" i="58"/>
  <c r="AE260" i="58"/>
  <c r="AE271" i="58" s="1"/>
  <c r="N271" i="58" s="1"/>
  <c r="AE261" i="58"/>
  <c r="AE270" i="58"/>
  <c r="N63" i="58"/>
  <c r="AE90" i="58"/>
  <c r="AE91" i="58"/>
  <c r="AE102" i="58" s="1"/>
  <c r="N102" i="58" s="1"/>
  <c r="AE92" i="58"/>
  <c r="AE93" i="58"/>
  <c r="AE94" i="58"/>
  <c r="AE95" i="58"/>
  <c r="AE96" i="58"/>
  <c r="AE97" i="58"/>
  <c r="AE98" i="58"/>
  <c r="AE99" i="58"/>
  <c r="AE100" i="58"/>
  <c r="AE101" i="58"/>
  <c r="AE103" i="58"/>
  <c r="AE104" i="58"/>
  <c r="AE115" i="58" s="1"/>
  <c r="N115" i="58" s="1"/>
  <c r="AE105" i="58"/>
  <c r="AE106" i="58"/>
  <c r="AE107" i="58"/>
  <c r="AE108" i="58"/>
  <c r="AE109" i="58"/>
  <c r="AE110" i="58"/>
  <c r="AE111" i="58"/>
  <c r="AE112" i="58"/>
  <c r="AE113" i="58"/>
  <c r="AE114" i="58"/>
  <c r="AE116" i="58"/>
  <c r="AE117" i="58"/>
  <c r="AE118" i="58"/>
  <c r="AE119" i="58"/>
  <c r="AE128" i="58" s="1"/>
  <c r="N128" i="58" s="1"/>
  <c r="AE120" i="58"/>
  <c r="AE121" i="58"/>
  <c r="AE122" i="58"/>
  <c r="AE123" i="58"/>
  <c r="AE124" i="58"/>
  <c r="AE125" i="58"/>
  <c r="AE126" i="58"/>
  <c r="AE127" i="58"/>
  <c r="AE129" i="58"/>
  <c r="AE130" i="58"/>
  <c r="AE131" i="58"/>
  <c r="AE132" i="58"/>
  <c r="AE134" i="58"/>
  <c r="AE135" i="58"/>
  <c r="AE136" i="58"/>
  <c r="AE137" i="58"/>
  <c r="AE138" i="58"/>
  <c r="AE139" i="58"/>
  <c r="AE140" i="58"/>
  <c r="E272" i="58"/>
  <c r="AF259" i="58"/>
  <c r="AF271" i="58" s="1"/>
  <c r="AF260" i="58"/>
  <c r="AF261" i="58"/>
  <c r="AF270" i="58"/>
  <c r="AF246" i="58"/>
  <c r="AF247" i="58"/>
  <c r="AF248" i="58"/>
  <c r="AF249" i="58"/>
  <c r="AF258" i="58" s="1"/>
  <c r="AF250" i="58"/>
  <c r="AF251" i="58"/>
  <c r="AF252" i="58"/>
  <c r="AF253" i="58"/>
  <c r="AF254" i="58"/>
  <c r="AF255" i="58"/>
  <c r="AF256" i="58"/>
  <c r="AF257" i="58"/>
  <c r="AF37" i="58"/>
  <c r="AF46" i="58"/>
  <c r="AF47" i="58"/>
  <c r="AF48" i="58"/>
  <c r="AF49" i="58"/>
  <c r="AF63" i="58"/>
  <c r="AF64" i="58"/>
  <c r="AF65" i="58"/>
  <c r="AF66" i="58"/>
  <c r="AF67" i="58"/>
  <c r="AF68" i="58"/>
  <c r="AF69" i="58"/>
  <c r="AF70" i="58"/>
  <c r="AF71" i="58"/>
  <c r="AF72" i="58"/>
  <c r="AF73" i="58"/>
  <c r="AF74" i="58"/>
  <c r="AF75" i="58"/>
  <c r="E142" i="58"/>
  <c r="AF129" i="58"/>
  <c r="AF130" i="58"/>
  <c r="AF131" i="58"/>
  <c r="AF132" i="58"/>
  <c r="AF134" i="58"/>
  <c r="AF135" i="58"/>
  <c r="AF136" i="58"/>
  <c r="AF137" i="58"/>
  <c r="AF138" i="58"/>
  <c r="AF139" i="58"/>
  <c r="AF140" i="58"/>
  <c r="AF141" i="58"/>
  <c r="AF116" i="58"/>
  <c r="AF128" i="58" s="1"/>
  <c r="AF117" i="58"/>
  <c r="AF118" i="58"/>
  <c r="AF119" i="58"/>
  <c r="AF120" i="58"/>
  <c r="AF121" i="58"/>
  <c r="AF122" i="58"/>
  <c r="AF123" i="58"/>
  <c r="AF124" i="58"/>
  <c r="AF125" i="58"/>
  <c r="AF126" i="58"/>
  <c r="AF127" i="58"/>
  <c r="AF103" i="58"/>
  <c r="AF115" i="58" s="1"/>
  <c r="AF104" i="58"/>
  <c r="AF105" i="58"/>
  <c r="AF106" i="58"/>
  <c r="AF107" i="58"/>
  <c r="AF108" i="58"/>
  <c r="AF109" i="58"/>
  <c r="AF110" i="58"/>
  <c r="AF111" i="58"/>
  <c r="AF112" i="58"/>
  <c r="AF113" i="58"/>
  <c r="AF114" i="58"/>
  <c r="AF90" i="58"/>
  <c r="AF102" i="58" s="1"/>
  <c r="AF91" i="58"/>
  <c r="AF92" i="58"/>
  <c r="AF93" i="58"/>
  <c r="AF94" i="58"/>
  <c r="AF95" i="58"/>
  <c r="AF96" i="58"/>
  <c r="AF97" i="58"/>
  <c r="AF98" i="58"/>
  <c r="AF99" i="58"/>
  <c r="AF100" i="58"/>
  <c r="AF101" i="58"/>
  <c r="AF77" i="58"/>
  <c r="AF89" i="58" s="1"/>
  <c r="AF78" i="58"/>
  <c r="AF79" i="58"/>
  <c r="AF80" i="58"/>
  <c r="AF81" i="58"/>
  <c r="AF82" i="58"/>
  <c r="AF83" i="58"/>
  <c r="AF84" i="58"/>
  <c r="AF85" i="58"/>
  <c r="AF86" i="58"/>
  <c r="AF87" i="58"/>
  <c r="AF88" i="58"/>
  <c r="AF8" i="58"/>
  <c r="AE8" i="58"/>
  <c r="AF7" i="58"/>
  <c r="AE7" i="58"/>
  <c r="AF6" i="58"/>
  <c r="AE6" i="58"/>
  <c r="AF5" i="58"/>
  <c r="AE5" i="58"/>
  <c r="AG4" i="58"/>
  <c r="AF4" i="58"/>
  <c r="AE4" i="58"/>
  <c r="AG3" i="58"/>
  <c r="AE3" i="58"/>
  <c r="N89" i="56"/>
  <c r="N259" i="56"/>
  <c r="N272" i="56"/>
  <c r="N102" i="56"/>
  <c r="N115" i="56"/>
  <c r="N141" i="56"/>
  <c r="E273" i="56"/>
  <c r="E142" i="56"/>
  <c r="AG3" i="56"/>
  <c r="E272" i="55"/>
  <c r="E141" i="55"/>
  <c r="AH8" i="55"/>
  <c r="AG8" i="55"/>
  <c r="AH7" i="55"/>
  <c r="AG7" i="55"/>
  <c r="AH6" i="55"/>
  <c r="AG6" i="55"/>
  <c r="AH5" i="55"/>
  <c r="AG5" i="55"/>
  <c r="AH4" i="55"/>
  <c r="AG4" i="55"/>
  <c r="AG3" i="55"/>
  <c r="AF184" i="53"/>
  <c r="AF194" i="53" s="1"/>
  <c r="AF185" i="53"/>
  <c r="AF186" i="53"/>
  <c r="AF187" i="53"/>
  <c r="AF188" i="53"/>
  <c r="AF189" i="53"/>
  <c r="AF190" i="53"/>
  <c r="AF191" i="53"/>
  <c r="AF192" i="53"/>
  <c r="AF193" i="53"/>
  <c r="AF206" i="53"/>
  <c r="AF207" i="53" s="1"/>
  <c r="AF208" i="53"/>
  <c r="AF220" i="53" s="1"/>
  <c r="AF209" i="53"/>
  <c r="AF210" i="53"/>
  <c r="AF211" i="53"/>
  <c r="AF212" i="53"/>
  <c r="AF213" i="53"/>
  <c r="AF214" i="53"/>
  <c r="AF215" i="53"/>
  <c r="AF216" i="53"/>
  <c r="AF217" i="53"/>
  <c r="AF218" i="53"/>
  <c r="AF219" i="53"/>
  <c r="AF221" i="53"/>
  <c r="AF222" i="53"/>
  <c r="AF223" i="53"/>
  <c r="AF224" i="53"/>
  <c r="AF233" i="53" s="1"/>
  <c r="AF225" i="53"/>
  <c r="AF226" i="53"/>
  <c r="AF227" i="53"/>
  <c r="AF228" i="53"/>
  <c r="AF229" i="53"/>
  <c r="AF230" i="53"/>
  <c r="AF231" i="53"/>
  <c r="AF232" i="53"/>
  <c r="AF234" i="53"/>
  <c r="AF235" i="53"/>
  <c r="AF246" i="53" s="1"/>
  <c r="AF236" i="53"/>
  <c r="AF237" i="53"/>
  <c r="AF238" i="53"/>
  <c r="AF239" i="53"/>
  <c r="AF240" i="53"/>
  <c r="AF241" i="53"/>
  <c r="AF242" i="53"/>
  <c r="AF243" i="53"/>
  <c r="AF244" i="53"/>
  <c r="AF245" i="53"/>
  <c r="AE194" i="53"/>
  <c r="N194" i="53" s="1"/>
  <c r="AE207" i="53"/>
  <c r="AE208" i="53"/>
  <c r="AE209" i="53"/>
  <c r="AE220" i="53" s="1"/>
  <c r="N220" i="53" s="1"/>
  <c r="AE210" i="53"/>
  <c r="AE211" i="53"/>
  <c r="AE212" i="53"/>
  <c r="AE213" i="53"/>
  <c r="AE214" i="53"/>
  <c r="AE215" i="53"/>
  <c r="AE216" i="53"/>
  <c r="AE217" i="53"/>
  <c r="AE218" i="53"/>
  <c r="AE219" i="53"/>
  <c r="AE221" i="53"/>
  <c r="AE222" i="53"/>
  <c r="AE233" i="53" s="1"/>
  <c r="N233" i="53" s="1"/>
  <c r="AE223" i="53"/>
  <c r="AE224" i="53"/>
  <c r="AE225" i="53"/>
  <c r="AE226" i="53"/>
  <c r="AE227" i="53"/>
  <c r="AE228" i="53"/>
  <c r="AE229" i="53"/>
  <c r="AE230" i="53"/>
  <c r="AE231" i="53"/>
  <c r="AE232" i="53"/>
  <c r="AE234" i="53"/>
  <c r="AE235" i="53"/>
  <c r="AE236" i="53"/>
  <c r="AE237" i="53"/>
  <c r="AE238" i="53"/>
  <c r="AE239" i="53"/>
  <c r="AE240" i="53"/>
  <c r="AE241" i="53"/>
  <c r="AE242" i="53"/>
  <c r="AE243" i="53"/>
  <c r="AE244" i="53"/>
  <c r="AE245" i="53"/>
  <c r="AE246" i="53"/>
  <c r="N246" i="53" s="1"/>
  <c r="AE76" i="53"/>
  <c r="N76" i="53"/>
  <c r="AE77" i="53"/>
  <c r="AE78" i="53"/>
  <c r="AE79" i="53"/>
  <c r="AE80" i="53"/>
  <c r="AE81" i="53"/>
  <c r="AE82" i="53"/>
  <c r="AE83" i="53"/>
  <c r="AE84" i="53"/>
  <c r="AE85" i="53"/>
  <c r="AE86" i="53"/>
  <c r="AE87" i="53"/>
  <c r="AE88" i="53"/>
  <c r="AE89" i="53"/>
  <c r="N89" i="53" s="1"/>
  <c r="N155" i="53"/>
  <c r="N181" i="53"/>
  <c r="AE247" i="53"/>
  <c r="AE259" i="53" s="1"/>
  <c r="N259" i="53" s="1"/>
  <c r="AE248" i="53"/>
  <c r="AE249" i="53"/>
  <c r="AE250" i="53"/>
  <c r="AE251" i="53"/>
  <c r="AE252" i="53"/>
  <c r="AE253" i="53"/>
  <c r="AE254" i="53"/>
  <c r="AE255" i="53"/>
  <c r="AE256" i="53"/>
  <c r="AE257" i="53"/>
  <c r="AE258" i="53"/>
  <c r="AE260" i="53"/>
  <c r="AE272" i="53" s="1"/>
  <c r="N272" i="53" s="1"/>
  <c r="AE261" i="53"/>
  <c r="AE262" i="53"/>
  <c r="AE271" i="53"/>
  <c r="AE90" i="53"/>
  <c r="AE102" i="53" s="1"/>
  <c r="N102" i="53" s="1"/>
  <c r="AE91" i="53"/>
  <c r="AE92" i="53"/>
  <c r="AE93" i="53"/>
  <c r="AE94" i="53"/>
  <c r="AE95" i="53"/>
  <c r="AE96" i="53"/>
  <c r="AE97" i="53"/>
  <c r="AE98" i="53"/>
  <c r="AE99" i="53"/>
  <c r="AE100" i="53"/>
  <c r="AE101" i="53"/>
  <c r="AE103" i="53"/>
  <c r="AE115" i="53" s="1"/>
  <c r="N115" i="53" s="1"/>
  <c r="AE104" i="53"/>
  <c r="AE105" i="53"/>
  <c r="AE106" i="53"/>
  <c r="AE107" i="53"/>
  <c r="AE108" i="53"/>
  <c r="AE109" i="53"/>
  <c r="AE110" i="53"/>
  <c r="AE111" i="53"/>
  <c r="AE112" i="53"/>
  <c r="AE113" i="53"/>
  <c r="AE114" i="53"/>
  <c r="AE116" i="53"/>
  <c r="AE117" i="53"/>
  <c r="AE118" i="53"/>
  <c r="AE119" i="53"/>
  <c r="AE120" i="53"/>
  <c r="AE121" i="53"/>
  <c r="AE122" i="53"/>
  <c r="AE123" i="53"/>
  <c r="AE124" i="53"/>
  <c r="AE125" i="53"/>
  <c r="AE126" i="53"/>
  <c r="AE127" i="53"/>
  <c r="AE128" i="53"/>
  <c r="N128" i="53" s="1"/>
  <c r="AE129" i="53"/>
  <c r="AE130" i="53"/>
  <c r="AE141" i="53" s="1"/>
  <c r="N141" i="53" s="1"/>
  <c r="AE131" i="53"/>
  <c r="AE132" i="53"/>
  <c r="AE133" i="53"/>
  <c r="AE134" i="53"/>
  <c r="AE135" i="53"/>
  <c r="AE136" i="53"/>
  <c r="AE137" i="53"/>
  <c r="AE138" i="53"/>
  <c r="AE139" i="53"/>
  <c r="AE140" i="53"/>
  <c r="E273" i="53"/>
  <c r="AF260" i="53"/>
  <c r="AF272" i="53" s="1"/>
  <c r="AF261" i="53"/>
  <c r="AF262" i="53"/>
  <c r="AF271" i="53"/>
  <c r="AF247" i="53"/>
  <c r="AF259" i="53" s="1"/>
  <c r="AF248" i="53"/>
  <c r="AF249" i="53"/>
  <c r="AF250" i="53"/>
  <c r="AF251" i="53"/>
  <c r="AF252" i="53"/>
  <c r="AF253" i="53"/>
  <c r="AF254" i="53"/>
  <c r="AF255" i="53"/>
  <c r="AF256" i="53"/>
  <c r="AF257" i="53"/>
  <c r="AF258" i="53"/>
  <c r="AF75" i="53"/>
  <c r="AF76" i="53" s="1"/>
  <c r="E142" i="53"/>
  <c r="AF129" i="53"/>
  <c r="AF141" i="53" s="1"/>
  <c r="AF130" i="53"/>
  <c r="AF131" i="53"/>
  <c r="AF132" i="53"/>
  <c r="AF133" i="53"/>
  <c r="AF134" i="53"/>
  <c r="AF135" i="53"/>
  <c r="AF136" i="53"/>
  <c r="AF137" i="53"/>
  <c r="AF138" i="53"/>
  <c r="AF139" i="53"/>
  <c r="AF140" i="53"/>
  <c r="AF116" i="53"/>
  <c r="AF128" i="53" s="1"/>
  <c r="AF117" i="53"/>
  <c r="AF118" i="53"/>
  <c r="AF119" i="53"/>
  <c r="AF120" i="53"/>
  <c r="AF121" i="53"/>
  <c r="AF122" i="53"/>
  <c r="AF123" i="53"/>
  <c r="AF124" i="53"/>
  <c r="AF125" i="53"/>
  <c r="AF126" i="53"/>
  <c r="AF127" i="53"/>
  <c r="AF103" i="53"/>
  <c r="AF115" i="53" s="1"/>
  <c r="AF104" i="53"/>
  <c r="AF105" i="53"/>
  <c r="AF106" i="53"/>
  <c r="AF107" i="53"/>
  <c r="AF108" i="53"/>
  <c r="AF109" i="53"/>
  <c r="AF110" i="53"/>
  <c r="AF111" i="53"/>
  <c r="AF112" i="53"/>
  <c r="AF113" i="53"/>
  <c r="AF114" i="53"/>
  <c r="AF90" i="53"/>
  <c r="AF91" i="53"/>
  <c r="AF92" i="53"/>
  <c r="AF93" i="53"/>
  <c r="AF102" i="53" s="1"/>
  <c r="AF94" i="53"/>
  <c r="AF95" i="53"/>
  <c r="AF96" i="53"/>
  <c r="AF97" i="53"/>
  <c r="AF98" i="53"/>
  <c r="AF99" i="53"/>
  <c r="AF100" i="53"/>
  <c r="AF101" i="53"/>
  <c r="AF77" i="53"/>
  <c r="AF78" i="53"/>
  <c r="AF89" i="53" s="1"/>
  <c r="AF79" i="53"/>
  <c r="AF80" i="53"/>
  <c r="AF81" i="53"/>
  <c r="AF82" i="53"/>
  <c r="AF83" i="53"/>
  <c r="AF84" i="53"/>
  <c r="AF85" i="53"/>
  <c r="AF86" i="53"/>
  <c r="AF87" i="53"/>
  <c r="AF88" i="53"/>
  <c r="AH8" i="53"/>
  <c r="AG8" i="53"/>
  <c r="AE8" i="53"/>
  <c r="AH7" i="53"/>
  <c r="AG7" i="53"/>
  <c r="AH6" i="53"/>
  <c r="AG6" i="53"/>
  <c r="AH5" i="53"/>
  <c r="AG5" i="53"/>
  <c r="AH4" i="53"/>
  <c r="AG4" i="53"/>
  <c r="AG3" i="53"/>
  <c r="AE3" i="53"/>
  <c r="AF182" i="52"/>
  <c r="AF183" i="52"/>
  <c r="AF184" i="52"/>
  <c r="AF185" i="52"/>
  <c r="AF186" i="52"/>
  <c r="AF187" i="52"/>
  <c r="AF188" i="52"/>
  <c r="AF189" i="52"/>
  <c r="AF190" i="52"/>
  <c r="AF191" i="52"/>
  <c r="AF192" i="52"/>
  <c r="AF193" i="52"/>
  <c r="AF194" i="52"/>
  <c r="AF195" i="52"/>
  <c r="AF207" i="52" s="1"/>
  <c r="AF196" i="52"/>
  <c r="AF197" i="52"/>
  <c r="AF198" i="52"/>
  <c r="AF199" i="52"/>
  <c r="AF200" i="52"/>
  <c r="AF201" i="52"/>
  <c r="AF202" i="52"/>
  <c r="AF203" i="52"/>
  <c r="AF204" i="52"/>
  <c r="AF205" i="52"/>
  <c r="AF206" i="52"/>
  <c r="AF208" i="52"/>
  <c r="AF220" i="52" s="1"/>
  <c r="AF209" i="52"/>
  <c r="AF210" i="52"/>
  <c r="AF211" i="52"/>
  <c r="AF212" i="52"/>
  <c r="AF213" i="52"/>
  <c r="AF214" i="52"/>
  <c r="AF215" i="52"/>
  <c r="AF216" i="52"/>
  <c r="AF217" i="52"/>
  <c r="AF218" i="52"/>
  <c r="AF219" i="52"/>
  <c r="AF221" i="52"/>
  <c r="AF233" i="52" s="1"/>
  <c r="AF222" i="52"/>
  <c r="AF223" i="52"/>
  <c r="AF224" i="52"/>
  <c r="AF225" i="52"/>
  <c r="AF226" i="52"/>
  <c r="AF227" i="52"/>
  <c r="AF228" i="52"/>
  <c r="AF229" i="52"/>
  <c r="AF230" i="52"/>
  <c r="AF231" i="52"/>
  <c r="AF232" i="52"/>
  <c r="AF234" i="52"/>
  <c r="AF246" i="52" s="1"/>
  <c r="AF235" i="52"/>
  <c r="AF236" i="52"/>
  <c r="AF237" i="52"/>
  <c r="AF238" i="52"/>
  <c r="AF239" i="52"/>
  <c r="AF240" i="52"/>
  <c r="AF241" i="52"/>
  <c r="AF242" i="52"/>
  <c r="AF243" i="52"/>
  <c r="AF244" i="52"/>
  <c r="AF245" i="52"/>
  <c r="AE182" i="52"/>
  <c r="AE194" i="52" s="1"/>
  <c r="N194" i="52" s="1"/>
  <c r="AE183" i="52"/>
  <c r="AE184" i="52"/>
  <c r="AE185" i="52"/>
  <c r="AE186" i="52"/>
  <c r="AE187" i="52"/>
  <c r="AE188" i="52"/>
  <c r="AE189" i="52"/>
  <c r="AE190" i="52"/>
  <c r="AE191" i="52"/>
  <c r="AE192" i="52"/>
  <c r="AE193" i="52"/>
  <c r="AE195" i="52"/>
  <c r="AE207" i="52" s="1"/>
  <c r="N207" i="52" s="1"/>
  <c r="AE196" i="52"/>
  <c r="AE197" i="52"/>
  <c r="AE198" i="52"/>
  <c r="AE199" i="52"/>
  <c r="AE200" i="52"/>
  <c r="AE201" i="52"/>
  <c r="AE202" i="52"/>
  <c r="AE203" i="52"/>
  <c r="AE204" i="52"/>
  <c r="AE205" i="52"/>
  <c r="AE206" i="52"/>
  <c r="AE208" i="52"/>
  <c r="AE220" i="52" s="1"/>
  <c r="N220" i="52" s="1"/>
  <c r="AE209" i="52"/>
  <c r="AE210" i="52"/>
  <c r="AE211" i="52"/>
  <c r="AE212" i="52"/>
  <c r="AE213" i="52"/>
  <c r="AE214" i="52"/>
  <c r="AE215" i="52"/>
  <c r="AE216" i="52"/>
  <c r="AE217" i="52"/>
  <c r="AE218" i="52"/>
  <c r="AE219" i="52"/>
  <c r="AE221" i="52"/>
  <c r="AE222" i="52"/>
  <c r="AE223" i="52"/>
  <c r="AE224" i="52"/>
  <c r="AE233" i="52" s="1"/>
  <c r="N233" i="52" s="1"/>
  <c r="AE225" i="52"/>
  <c r="AE226" i="52"/>
  <c r="AE227" i="52"/>
  <c r="AE228" i="52"/>
  <c r="AE229" i="52"/>
  <c r="AE230" i="52"/>
  <c r="AE231" i="52"/>
  <c r="AE232" i="52"/>
  <c r="AE234" i="52"/>
  <c r="AE235" i="52"/>
  <c r="AE246" i="52" s="1"/>
  <c r="N246" i="52" s="1"/>
  <c r="AE236" i="52"/>
  <c r="AE237" i="52"/>
  <c r="AE238" i="52"/>
  <c r="AE239" i="52"/>
  <c r="AE240" i="52"/>
  <c r="AE241" i="52"/>
  <c r="AE242" i="52"/>
  <c r="AE243" i="52"/>
  <c r="AE244" i="52"/>
  <c r="AE245" i="52"/>
  <c r="N168" i="52"/>
  <c r="AE247" i="52"/>
  <c r="AE259" i="52" s="1"/>
  <c r="N259" i="52" s="1"/>
  <c r="AE248" i="52"/>
  <c r="AE249" i="52"/>
  <c r="AE250" i="52"/>
  <c r="AE251" i="52"/>
  <c r="AE252" i="52"/>
  <c r="AE253" i="52"/>
  <c r="AE254" i="52"/>
  <c r="AE255" i="52"/>
  <c r="AE256" i="52"/>
  <c r="AE257" i="52"/>
  <c r="AE258" i="52"/>
  <c r="AE260" i="52"/>
  <c r="AE272" i="52" s="1"/>
  <c r="N272" i="52" s="1"/>
  <c r="AE261" i="52"/>
  <c r="AE262" i="52"/>
  <c r="AE271" i="52"/>
  <c r="N89" i="52"/>
  <c r="AE90" i="52"/>
  <c r="AE91" i="52"/>
  <c r="AE102" i="52" s="1"/>
  <c r="N102" i="52" s="1"/>
  <c r="AE92" i="52"/>
  <c r="AE93" i="52"/>
  <c r="AE94" i="52"/>
  <c r="AE95" i="52"/>
  <c r="AE96" i="52"/>
  <c r="AE97" i="52"/>
  <c r="AE98" i="52"/>
  <c r="AE99" i="52"/>
  <c r="AE100" i="52"/>
  <c r="AE101" i="52"/>
  <c r="AE103" i="52"/>
  <c r="AE115" i="52" s="1"/>
  <c r="N115" i="52" s="1"/>
  <c r="AE104" i="52"/>
  <c r="AE105" i="52"/>
  <c r="AE106" i="52"/>
  <c r="AE107" i="52"/>
  <c r="AE108" i="52"/>
  <c r="AE109" i="52"/>
  <c r="AE110" i="52"/>
  <c r="AE111" i="52"/>
  <c r="AE112" i="52"/>
  <c r="AE113" i="52"/>
  <c r="AE114" i="52"/>
  <c r="AE116" i="52"/>
  <c r="AE128" i="52" s="1"/>
  <c r="N128" i="52" s="1"/>
  <c r="AE117" i="52"/>
  <c r="AE118" i="52"/>
  <c r="AE119" i="52"/>
  <c r="AE120" i="52"/>
  <c r="AE121" i="52"/>
  <c r="AE122" i="52"/>
  <c r="AE123" i="52"/>
  <c r="AE124" i="52"/>
  <c r="AE125" i="52"/>
  <c r="AE126" i="52"/>
  <c r="AE127" i="52"/>
  <c r="AE129" i="52"/>
  <c r="AE130" i="52"/>
  <c r="AE131" i="52"/>
  <c r="AE132" i="52"/>
  <c r="AE133" i="52"/>
  <c r="AE134" i="52"/>
  <c r="AE135" i="52"/>
  <c r="AE136" i="52"/>
  <c r="AE137" i="52"/>
  <c r="AE138" i="52"/>
  <c r="AE139" i="52"/>
  <c r="AE140" i="52"/>
  <c r="AE141" i="52"/>
  <c r="N141" i="52" s="1"/>
  <c r="E273" i="52"/>
  <c r="AF260" i="52"/>
  <c r="AF261" i="52"/>
  <c r="AF262" i="52"/>
  <c r="AF271" i="52"/>
  <c r="AF272" i="52"/>
  <c r="AF247" i="52"/>
  <c r="AF259" i="52" s="1"/>
  <c r="AF248" i="52"/>
  <c r="AF249" i="52"/>
  <c r="AF250" i="52"/>
  <c r="AF251" i="52"/>
  <c r="AF252" i="52"/>
  <c r="AF253" i="52"/>
  <c r="AF254" i="52"/>
  <c r="AF255" i="52"/>
  <c r="AF256" i="52"/>
  <c r="AF257" i="52"/>
  <c r="AF258" i="52"/>
  <c r="E142" i="52"/>
  <c r="AF129" i="52"/>
  <c r="AF141" i="52" s="1"/>
  <c r="AF130" i="52"/>
  <c r="AF131" i="52"/>
  <c r="AF132" i="52"/>
  <c r="AF133" i="52"/>
  <c r="AF134" i="52"/>
  <c r="AF135" i="52"/>
  <c r="AF136" i="52"/>
  <c r="AF137" i="52"/>
  <c r="AF138" i="52"/>
  <c r="AF139" i="52"/>
  <c r="AF140" i="52"/>
  <c r="AF116" i="52"/>
  <c r="AF117" i="52"/>
  <c r="AF118" i="52"/>
  <c r="AF119" i="52"/>
  <c r="AF128" i="52" s="1"/>
  <c r="AF120" i="52"/>
  <c r="AF121" i="52"/>
  <c r="AF122" i="52"/>
  <c r="AF123" i="52"/>
  <c r="AF124" i="52"/>
  <c r="AF125" i="52"/>
  <c r="AF126" i="52"/>
  <c r="AF127" i="52"/>
  <c r="AF103" i="52"/>
  <c r="AF104" i="52"/>
  <c r="AF115" i="52" s="1"/>
  <c r="AF105" i="52"/>
  <c r="AF106" i="52"/>
  <c r="AF107" i="52"/>
  <c r="AF108" i="52"/>
  <c r="AF109" i="52"/>
  <c r="AF110" i="52"/>
  <c r="AF111" i="52"/>
  <c r="AF112" i="52"/>
  <c r="AF113" i="52"/>
  <c r="AF114" i="52"/>
  <c r="AF90" i="52"/>
  <c r="AF91" i="52"/>
  <c r="AF102" i="52" s="1"/>
  <c r="AF92" i="52"/>
  <c r="AF93" i="52"/>
  <c r="AF94" i="52"/>
  <c r="AF95" i="52"/>
  <c r="AF96" i="52"/>
  <c r="AF97" i="52"/>
  <c r="AF98" i="52"/>
  <c r="AF99" i="52"/>
  <c r="AF100" i="52"/>
  <c r="AF101" i="52"/>
  <c r="AF8" i="52"/>
  <c r="AE8" i="52"/>
  <c r="AF7" i="52"/>
  <c r="AE7" i="52"/>
  <c r="AF6" i="52"/>
  <c r="AE6" i="52"/>
  <c r="AF5" i="52"/>
  <c r="AE5" i="52"/>
  <c r="AF4" i="52"/>
  <c r="AE4" i="52"/>
  <c r="AG3" i="52"/>
  <c r="AE3" i="52"/>
  <c r="N168" i="51"/>
  <c r="N181" i="51"/>
  <c r="N194" i="51"/>
  <c r="N220" i="51"/>
  <c r="N233" i="51"/>
  <c r="N246" i="51"/>
  <c r="N259" i="51"/>
  <c r="N272" i="51"/>
  <c r="N76" i="51"/>
  <c r="N50" i="51"/>
  <c r="N102" i="51"/>
  <c r="N115" i="51"/>
  <c r="N128" i="51"/>
  <c r="N141" i="51"/>
  <c r="E273" i="51"/>
  <c r="E142" i="51"/>
  <c r="AH8" i="51"/>
  <c r="AG8" i="51"/>
  <c r="AE8" i="51"/>
  <c r="AH7" i="51"/>
  <c r="AG7" i="51"/>
  <c r="AH6" i="51"/>
  <c r="AG6" i="51"/>
  <c r="AE6" i="51"/>
  <c r="AH5" i="51"/>
  <c r="AG5" i="51"/>
  <c r="AE5" i="51"/>
  <c r="AH4" i="51"/>
  <c r="AG4" i="51"/>
  <c r="AG3" i="51"/>
  <c r="AE3" i="51"/>
  <c r="AF234" i="50"/>
  <c r="AF235" i="50"/>
  <c r="AF236" i="50"/>
  <c r="AF237" i="50"/>
  <c r="AF238" i="50"/>
  <c r="AF239" i="50"/>
  <c r="AF240" i="50"/>
  <c r="AF241" i="50"/>
  <c r="AF242" i="50"/>
  <c r="AF243" i="50"/>
  <c r="AF244" i="50"/>
  <c r="AF245" i="50"/>
  <c r="AF246" i="50"/>
  <c r="E142" i="50"/>
  <c r="AF116" i="50"/>
  <c r="AF117" i="50"/>
  <c r="AF128" i="50" s="1"/>
  <c r="AF118" i="50"/>
  <c r="AF119" i="50"/>
  <c r="AF120" i="50"/>
  <c r="AF121" i="50"/>
  <c r="AF122" i="50"/>
  <c r="AF123" i="50"/>
  <c r="AF124" i="50"/>
  <c r="AF125" i="50"/>
  <c r="AF126" i="50"/>
  <c r="AF127" i="50"/>
  <c r="AF103" i="50"/>
  <c r="AF104" i="50"/>
  <c r="AF115" i="50" s="1"/>
  <c r="AF105" i="50"/>
  <c r="AF106" i="50"/>
  <c r="AF107" i="50"/>
  <c r="AF108" i="50"/>
  <c r="AF109" i="50"/>
  <c r="AF110" i="50"/>
  <c r="AF111" i="50"/>
  <c r="AF112" i="50"/>
  <c r="AF113" i="50"/>
  <c r="AF114" i="50"/>
  <c r="AF90" i="50"/>
  <c r="AF91" i="50"/>
  <c r="AF92" i="50"/>
  <c r="AF93" i="50"/>
  <c r="AF94" i="50"/>
  <c r="AF95" i="50"/>
  <c r="AF96" i="50"/>
  <c r="AF97" i="50"/>
  <c r="AF98" i="50"/>
  <c r="AF99" i="50"/>
  <c r="AF100" i="50"/>
  <c r="AF101" i="50"/>
  <c r="AF102" i="50"/>
  <c r="AF8" i="50"/>
  <c r="AE8" i="50"/>
  <c r="AG7" i="50"/>
  <c r="AF7" i="50"/>
  <c r="AE7" i="50"/>
  <c r="AF6" i="50"/>
  <c r="AE6" i="50"/>
  <c r="AF5" i="50"/>
  <c r="AE5" i="50"/>
  <c r="AF4" i="50"/>
  <c r="AE4" i="50"/>
  <c r="AG3" i="50"/>
  <c r="AE3" i="50"/>
  <c r="AF272" i="49"/>
  <c r="N167" i="49"/>
  <c r="N180" i="49"/>
  <c r="N193" i="49"/>
  <c r="N205" i="49"/>
  <c r="N218" i="49"/>
  <c r="N231" i="49"/>
  <c r="N244" i="49"/>
  <c r="N257" i="49"/>
  <c r="N270" i="49"/>
  <c r="N88" i="49"/>
  <c r="N75" i="49"/>
  <c r="N49" i="49"/>
  <c r="N101" i="49"/>
  <c r="N114" i="49"/>
  <c r="N127" i="49"/>
  <c r="N140" i="49"/>
  <c r="E271" i="49"/>
  <c r="E141" i="49"/>
  <c r="AH8" i="49"/>
  <c r="AG8" i="49"/>
  <c r="AH7" i="49"/>
  <c r="AG7" i="49"/>
  <c r="AE7" i="49"/>
  <c r="AH6" i="49"/>
  <c r="AG6" i="49"/>
  <c r="AE6" i="49"/>
  <c r="AH5" i="49"/>
  <c r="AG5" i="49"/>
  <c r="AE5" i="49"/>
  <c r="AH4" i="49"/>
  <c r="AG4" i="49"/>
  <c r="AG3" i="49"/>
  <c r="AE3" i="49"/>
  <c r="AF169" i="48"/>
  <c r="AF170" i="48"/>
  <c r="AF181" i="48" s="1"/>
  <c r="AF171" i="48"/>
  <c r="AF172" i="48"/>
  <c r="AF173" i="48"/>
  <c r="AF174" i="48"/>
  <c r="AF175" i="48"/>
  <c r="AF176" i="48"/>
  <c r="AF177" i="48"/>
  <c r="AF178" i="48"/>
  <c r="AF179" i="48"/>
  <c r="AF180" i="48"/>
  <c r="AF182" i="48"/>
  <c r="AF183" i="48"/>
  <c r="AF184" i="48"/>
  <c r="AF185" i="48"/>
  <c r="AF186" i="48"/>
  <c r="AF187" i="48"/>
  <c r="AF188" i="48"/>
  <c r="AF189" i="48"/>
  <c r="AF190" i="48"/>
  <c r="AF191" i="48"/>
  <c r="AF192" i="48"/>
  <c r="AF193" i="48"/>
  <c r="AF194" i="48"/>
  <c r="AF195" i="48"/>
  <c r="AF207" i="48" s="1"/>
  <c r="AF196" i="48"/>
  <c r="AF197" i="48"/>
  <c r="AF198" i="48"/>
  <c r="AF199" i="48"/>
  <c r="AF200" i="48"/>
  <c r="AF201" i="48"/>
  <c r="AF202" i="48"/>
  <c r="AF203" i="48"/>
  <c r="AF204" i="48"/>
  <c r="AF205" i="48"/>
  <c r="AF206" i="48"/>
  <c r="AF208" i="48"/>
  <c r="AF220" i="48" s="1"/>
  <c r="AF209" i="48"/>
  <c r="AF210" i="48"/>
  <c r="AF211" i="48"/>
  <c r="AF212" i="48"/>
  <c r="AF213" i="48"/>
  <c r="AF214" i="48"/>
  <c r="AF215" i="48"/>
  <c r="AF216" i="48"/>
  <c r="AF217" i="48"/>
  <c r="AF218" i="48"/>
  <c r="AF219" i="48"/>
  <c r="AF221" i="48"/>
  <c r="AF233" i="48" s="1"/>
  <c r="AF222" i="48"/>
  <c r="AF223" i="48"/>
  <c r="AF224" i="48"/>
  <c r="AF225" i="48"/>
  <c r="AF226" i="48"/>
  <c r="AF227" i="48"/>
  <c r="AF228" i="48"/>
  <c r="AF229" i="48"/>
  <c r="AF230" i="48"/>
  <c r="AF231" i="48"/>
  <c r="AF232" i="48"/>
  <c r="AF234" i="48"/>
  <c r="AF246" i="48" s="1"/>
  <c r="AF235" i="48"/>
  <c r="AF236" i="48"/>
  <c r="AF237" i="48"/>
  <c r="AF238" i="48"/>
  <c r="AF239" i="48"/>
  <c r="AF240" i="48"/>
  <c r="AF241" i="48"/>
  <c r="AF242" i="48"/>
  <c r="AF243" i="48"/>
  <c r="AF244" i="48"/>
  <c r="AF245" i="48"/>
  <c r="AE169" i="48"/>
  <c r="AE181" i="48" s="1"/>
  <c r="N181" i="48" s="1"/>
  <c r="AE170" i="48"/>
  <c r="AE171" i="48"/>
  <c r="AE172" i="48"/>
  <c r="AE173" i="48"/>
  <c r="AE174" i="48"/>
  <c r="AE175" i="48"/>
  <c r="AE176" i="48"/>
  <c r="AE177" i="48"/>
  <c r="AE178" i="48"/>
  <c r="AE179" i="48"/>
  <c r="AE180" i="48"/>
  <c r="AE182" i="48"/>
  <c r="AE194" i="48" s="1"/>
  <c r="N194" i="48" s="1"/>
  <c r="AE183" i="48"/>
  <c r="AE184" i="48"/>
  <c r="AE185" i="48"/>
  <c r="AE186" i="48"/>
  <c r="AE187" i="48"/>
  <c r="AE188" i="48"/>
  <c r="AE189" i="48"/>
  <c r="AE190" i="48"/>
  <c r="AE191" i="48"/>
  <c r="AE192" i="48"/>
  <c r="AE193" i="48"/>
  <c r="AE195" i="48"/>
  <c r="AE207" i="48" s="1"/>
  <c r="N207" i="48" s="1"/>
  <c r="AE196" i="48"/>
  <c r="AE197" i="48"/>
  <c r="AE198" i="48"/>
  <c r="AE199" i="48"/>
  <c r="AE200" i="48"/>
  <c r="AE201" i="48"/>
  <c r="AE202" i="48"/>
  <c r="AE203" i="48"/>
  <c r="AE204" i="48"/>
  <c r="AE205" i="48"/>
  <c r="AE206" i="48"/>
  <c r="AE208" i="48"/>
  <c r="AE209" i="48"/>
  <c r="AE210" i="48"/>
  <c r="AE211" i="48"/>
  <c r="AE220" i="48" s="1"/>
  <c r="N220" i="48" s="1"/>
  <c r="AE212" i="48"/>
  <c r="AE213" i="48"/>
  <c r="AE214" i="48"/>
  <c r="AE215" i="48"/>
  <c r="AE216" i="48"/>
  <c r="AE217" i="48"/>
  <c r="AE218" i="48"/>
  <c r="AE219" i="48"/>
  <c r="AE221" i="48"/>
  <c r="AE222" i="48"/>
  <c r="AE233" i="48" s="1"/>
  <c r="N233" i="48" s="1"/>
  <c r="AE223" i="48"/>
  <c r="AE224" i="48"/>
  <c r="AE225" i="48"/>
  <c r="AE226" i="48"/>
  <c r="AE227" i="48"/>
  <c r="AE228" i="48"/>
  <c r="AE229" i="48"/>
  <c r="AE230" i="48"/>
  <c r="AE231" i="48"/>
  <c r="AE232" i="48"/>
  <c r="AE234" i="48"/>
  <c r="AE235" i="48"/>
  <c r="AE246" i="48" s="1"/>
  <c r="N246" i="48" s="1"/>
  <c r="AE236" i="48"/>
  <c r="AE237" i="48"/>
  <c r="AE238" i="48"/>
  <c r="AE239" i="48"/>
  <c r="AE240" i="48"/>
  <c r="AE241" i="48"/>
  <c r="AE242" i="48"/>
  <c r="AE243" i="48"/>
  <c r="AE244" i="48"/>
  <c r="AE245" i="48"/>
  <c r="AE247" i="48"/>
  <c r="AE248" i="48"/>
  <c r="AE249" i="48"/>
  <c r="AE250" i="48"/>
  <c r="AE259" i="48" s="1"/>
  <c r="N259" i="48" s="1"/>
  <c r="AE251" i="48"/>
  <c r="AE252" i="48"/>
  <c r="AE253" i="48"/>
  <c r="AE254" i="48"/>
  <c r="AE255" i="48"/>
  <c r="AE256" i="48"/>
  <c r="AE257" i="48"/>
  <c r="AE258" i="48"/>
  <c r="AE260" i="48"/>
  <c r="AE272" i="48" s="1"/>
  <c r="N272" i="48" s="1"/>
  <c r="AE261" i="48"/>
  <c r="AE262" i="48"/>
  <c r="AE271" i="48"/>
  <c r="N89" i="48"/>
  <c r="N76" i="48"/>
  <c r="N50" i="48"/>
  <c r="N24" i="48"/>
  <c r="AE90" i="48"/>
  <c r="AE91" i="48"/>
  <c r="AE102" i="48" s="1"/>
  <c r="N102" i="48" s="1"/>
  <c r="AE92" i="48"/>
  <c r="AE93" i="48"/>
  <c r="AE94" i="48"/>
  <c r="AE95" i="48"/>
  <c r="AE96" i="48"/>
  <c r="AE97" i="48"/>
  <c r="AE98" i="48"/>
  <c r="AE99" i="48"/>
  <c r="AE100" i="48"/>
  <c r="AE101" i="48"/>
  <c r="AE103" i="48"/>
  <c r="AE104" i="48"/>
  <c r="AE105" i="48"/>
  <c r="AE106" i="48"/>
  <c r="AE115" i="48" s="1"/>
  <c r="N115" i="48" s="1"/>
  <c r="AE107" i="48"/>
  <c r="AE108" i="48"/>
  <c r="AE109" i="48"/>
  <c r="AE110" i="48"/>
  <c r="AE111" i="48"/>
  <c r="AE112" i="48"/>
  <c r="AE113" i="48"/>
  <c r="AE114" i="48"/>
  <c r="AE116" i="48"/>
  <c r="AE128" i="48" s="1"/>
  <c r="N128" i="48" s="1"/>
  <c r="AE117" i="48"/>
  <c r="AE118" i="48"/>
  <c r="AE119" i="48"/>
  <c r="AE120" i="48"/>
  <c r="AE121" i="48"/>
  <c r="AE122" i="48"/>
  <c r="AE123" i="48"/>
  <c r="AE124" i="48"/>
  <c r="AE125" i="48"/>
  <c r="AE126" i="48"/>
  <c r="AE127" i="48"/>
  <c r="AE129" i="48"/>
  <c r="AE141" i="48" s="1"/>
  <c r="N141" i="48" s="1"/>
  <c r="AE130" i="48"/>
  <c r="AE131" i="48"/>
  <c r="AE132" i="48"/>
  <c r="AE133" i="48"/>
  <c r="AE134" i="48"/>
  <c r="AE135" i="48"/>
  <c r="AE136" i="48"/>
  <c r="AE137" i="48"/>
  <c r="AE138" i="48"/>
  <c r="AE139" i="48"/>
  <c r="AE140" i="48"/>
  <c r="E273" i="48"/>
  <c r="AF260" i="48"/>
  <c r="AF272" i="48" s="1"/>
  <c r="AF261" i="48"/>
  <c r="AF262" i="48"/>
  <c r="AF271" i="48"/>
  <c r="AF247" i="48"/>
  <c r="AF259" i="48" s="1"/>
  <c r="AF248" i="48"/>
  <c r="AF249" i="48"/>
  <c r="AF250" i="48"/>
  <c r="AF251" i="48"/>
  <c r="AF252" i="48"/>
  <c r="AF253" i="48"/>
  <c r="AF254" i="48"/>
  <c r="AF255" i="48"/>
  <c r="AF256" i="48"/>
  <c r="AF257" i="48"/>
  <c r="AF258" i="48"/>
  <c r="E142" i="48"/>
  <c r="AF129" i="48"/>
  <c r="AF130" i="48"/>
  <c r="AF131" i="48"/>
  <c r="AF132" i="48"/>
  <c r="AF141" i="48" s="1"/>
  <c r="AF133" i="48"/>
  <c r="AF134" i="48"/>
  <c r="AF135" i="48"/>
  <c r="AF136" i="48"/>
  <c r="AF137" i="48"/>
  <c r="AF138" i="48"/>
  <c r="AF139" i="48"/>
  <c r="AF140" i="48"/>
  <c r="AF116" i="48"/>
  <c r="AF117" i="48"/>
  <c r="AF128" i="48" s="1"/>
  <c r="AF118" i="48"/>
  <c r="AF119" i="48"/>
  <c r="AF120" i="48"/>
  <c r="AF121" i="48"/>
  <c r="AF122" i="48"/>
  <c r="AF123" i="48"/>
  <c r="AF124" i="48"/>
  <c r="AF125" i="48"/>
  <c r="AF126" i="48"/>
  <c r="AF127" i="48"/>
  <c r="AF103" i="48"/>
  <c r="AF104" i="48"/>
  <c r="AF115" i="48" s="1"/>
  <c r="AF105" i="48"/>
  <c r="AF106" i="48"/>
  <c r="AF107" i="48"/>
  <c r="AF108" i="48"/>
  <c r="AF109" i="48"/>
  <c r="AF110" i="48"/>
  <c r="AF111" i="48"/>
  <c r="AF112" i="48"/>
  <c r="AF113" i="48"/>
  <c r="AF114" i="48"/>
  <c r="AF90" i="48"/>
  <c r="AF91" i="48"/>
  <c r="AF92" i="48"/>
  <c r="AF93" i="48"/>
  <c r="AF94" i="48"/>
  <c r="AF95" i="48"/>
  <c r="AF96" i="48"/>
  <c r="AF97" i="48"/>
  <c r="AF98" i="48"/>
  <c r="AF99" i="48"/>
  <c r="AF100" i="48"/>
  <c r="AF101" i="48"/>
  <c r="AF102" i="48"/>
  <c r="AG8" i="48"/>
  <c r="AF8" i="48"/>
  <c r="AE8" i="48"/>
  <c r="AG7" i="48"/>
  <c r="AF7" i="48"/>
  <c r="AE7" i="48"/>
  <c r="AF6" i="48"/>
  <c r="AE6" i="48"/>
  <c r="AF5" i="48"/>
  <c r="AE5" i="48"/>
  <c r="AF4" i="48"/>
  <c r="AE4" i="48"/>
  <c r="AG3" i="48"/>
  <c r="AE3" i="48"/>
  <c r="N181" i="47"/>
  <c r="N194" i="47"/>
  <c r="N220" i="47"/>
  <c r="N233" i="47"/>
  <c r="N246" i="47"/>
  <c r="N259" i="47"/>
  <c r="N272" i="47"/>
  <c r="N89" i="47"/>
  <c r="N63" i="47"/>
  <c r="N102" i="47"/>
  <c r="N115" i="47"/>
  <c r="N128" i="47"/>
  <c r="N141" i="47"/>
  <c r="E273" i="47"/>
  <c r="E142" i="47"/>
  <c r="AH8" i="47"/>
  <c r="AG8" i="47"/>
  <c r="AE8" i="47"/>
  <c r="AH7" i="47"/>
  <c r="AG7" i="47"/>
  <c r="AE7" i="47"/>
  <c r="AH6" i="47"/>
  <c r="AG6" i="47"/>
  <c r="AE6" i="47"/>
  <c r="AH5" i="47"/>
  <c r="AG5" i="47"/>
  <c r="AE5" i="47"/>
  <c r="AH4" i="47"/>
  <c r="AG4" i="47"/>
  <c r="AE4" i="47"/>
  <c r="AG3" i="47"/>
  <c r="AE3" i="47"/>
  <c r="AF143" i="46"/>
  <c r="AF144" i="46"/>
  <c r="AF145" i="46"/>
  <c r="AF146" i="46"/>
  <c r="AF147" i="46"/>
  <c r="AF148" i="46"/>
  <c r="AF149" i="46"/>
  <c r="AF150" i="46"/>
  <c r="AF151" i="46"/>
  <c r="AF152" i="46"/>
  <c r="AF153" i="46"/>
  <c r="AF154" i="46"/>
  <c r="AF156" i="46"/>
  <c r="AF157" i="46"/>
  <c r="AF168" i="46" s="1"/>
  <c r="AF158" i="46"/>
  <c r="AF159" i="46"/>
  <c r="AF160" i="46"/>
  <c r="AF161" i="46"/>
  <c r="AF162" i="46"/>
  <c r="AF163" i="46"/>
  <c r="AF164" i="46"/>
  <c r="AF165" i="46"/>
  <c r="AF166" i="46"/>
  <c r="AF167" i="46"/>
  <c r="AF169" i="46"/>
  <c r="AF170" i="46"/>
  <c r="AF171" i="46"/>
  <c r="AF172" i="46"/>
  <c r="AF173" i="46"/>
  <c r="AF174" i="46"/>
  <c r="AF175" i="46"/>
  <c r="AF176" i="46"/>
  <c r="AF177" i="46"/>
  <c r="AF178" i="46"/>
  <c r="AF179" i="46"/>
  <c r="AF180" i="46"/>
  <c r="AF181" i="46"/>
  <c r="AF182" i="46"/>
  <c r="AF194" i="46" s="1"/>
  <c r="AF183" i="46"/>
  <c r="AF184" i="46"/>
  <c r="AF185" i="46"/>
  <c r="AF186" i="46"/>
  <c r="AF187" i="46"/>
  <c r="AF188" i="46"/>
  <c r="AF189" i="46"/>
  <c r="AF190" i="46"/>
  <c r="AF191" i="46"/>
  <c r="AF192" i="46"/>
  <c r="AF193" i="46"/>
  <c r="AF195" i="46"/>
  <c r="AF207" i="46" s="1"/>
  <c r="AF196" i="46"/>
  <c r="AF197" i="46"/>
  <c r="AF198" i="46"/>
  <c r="AF199" i="46"/>
  <c r="AF200" i="46"/>
  <c r="AF201" i="46"/>
  <c r="AF202" i="46"/>
  <c r="AF203" i="46"/>
  <c r="AF204" i="46"/>
  <c r="AF205" i="46"/>
  <c r="AF206" i="46"/>
  <c r="AF208" i="46"/>
  <c r="AF220" i="46" s="1"/>
  <c r="AF209" i="46"/>
  <c r="AF210" i="46"/>
  <c r="AF211" i="46"/>
  <c r="AF212" i="46"/>
  <c r="AF213" i="46"/>
  <c r="AF214" i="46"/>
  <c r="AF215" i="46"/>
  <c r="AF216" i="46"/>
  <c r="AF217" i="46"/>
  <c r="AF218" i="46"/>
  <c r="AF219" i="46"/>
  <c r="AF221" i="46"/>
  <c r="AF233" i="46" s="1"/>
  <c r="AF222" i="46"/>
  <c r="AF223" i="46"/>
  <c r="AF224" i="46"/>
  <c r="AF225" i="46"/>
  <c r="AF226" i="46"/>
  <c r="AF227" i="46"/>
  <c r="AF228" i="46"/>
  <c r="AF229" i="46"/>
  <c r="AF230" i="46"/>
  <c r="AF231" i="46"/>
  <c r="AF232" i="46"/>
  <c r="AF234" i="46"/>
  <c r="AF235" i="46"/>
  <c r="AF236" i="46"/>
  <c r="AF237" i="46"/>
  <c r="AF246" i="46" s="1"/>
  <c r="AF238" i="46"/>
  <c r="AF239" i="46"/>
  <c r="AF240" i="46"/>
  <c r="AF241" i="46"/>
  <c r="AF242" i="46"/>
  <c r="AF243" i="46"/>
  <c r="AF244" i="46"/>
  <c r="AF245" i="46"/>
  <c r="AE143" i="46"/>
  <c r="AE145" i="46"/>
  <c r="AE146" i="46"/>
  <c r="AE147" i="46"/>
  <c r="AE148" i="46"/>
  <c r="AE149" i="46"/>
  <c r="AE150" i="46"/>
  <c r="AE151" i="46"/>
  <c r="AE152" i="46"/>
  <c r="AE153" i="46"/>
  <c r="AE154" i="46"/>
  <c r="AE156" i="46"/>
  <c r="AE168" i="46" s="1"/>
  <c r="N168" i="46" s="1"/>
  <c r="AE157" i="46"/>
  <c r="AE158" i="46"/>
  <c r="AE159" i="46"/>
  <c r="AE160" i="46"/>
  <c r="AE161" i="46"/>
  <c r="AE162" i="46"/>
  <c r="AE163" i="46"/>
  <c r="AE164" i="46"/>
  <c r="AE165" i="46"/>
  <c r="AE166" i="46"/>
  <c r="AE167" i="46"/>
  <c r="AE169" i="46"/>
  <c r="AE170" i="46"/>
  <c r="AE181" i="46" s="1"/>
  <c r="N181" i="46" s="1"/>
  <c r="AE171" i="46"/>
  <c r="AE172" i="46"/>
  <c r="AE173" i="46"/>
  <c r="AE174" i="46"/>
  <c r="AE175" i="46"/>
  <c r="AE176" i="46"/>
  <c r="AE177" i="46"/>
  <c r="AE178" i="46"/>
  <c r="AE179" i="46"/>
  <c r="AE180" i="46"/>
  <c r="AE182" i="46"/>
  <c r="AE183" i="46"/>
  <c r="AE184" i="46"/>
  <c r="AE185" i="46"/>
  <c r="AE194" i="46" s="1"/>
  <c r="AE186" i="46"/>
  <c r="AE187" i="46"/>
  <c r="AE188" i="46"/>
  <c r="AE189" i="46"/>
  <c r="AE190" i="46"/>
  <c r="AE191" i="46"/>
  <c r="AE192" i="46"/>
  <c r="AE193" i="46"/>
  <c r="AE195" i="46"/>
  <c r="AE196" i="46"/>
  <c r="AE207" i="46" s="1"/>
  <c r="AE197" i="46"/>
  <c r="AE198" i="46"/>
  <c r="AE199" i="46"/>
  <c r="AE200" i="46"/>
  <c r="AE201" i="46"/>
  <c r="AE202" i="46"/>
  <c r="AE203" i="46"/>
  <c r="AE204" i="46"/>
  <c r="AE205" i="46"/>
  <c r="AE206" i="46"/>
  <c r="AE208" i="46"/>
  <c r="AE209" i="46"/>
  <c r="AE220" i="46" s="1"/>
  <c r="AE210" i="46"/>
  <c r="AE211" i="46"/>
  <c r="AE212" i="46"/>
  <c r="AE213" i="46"/>
  <c r="AE214" i="46"/>
  <c r="AE215" i="46"/>
  <c r="AE216" i="46"/>
  <c r="AE217" i="46"/>
  <c r="AE218" i="46"/>
  <c r="AE219" i="46"/>
  <c r="AE221" i="46"/>
  <c r="AE222" i="46"/>
  <c r="AE223" i="46"/>
  <c r="AE224" i="46"/>
  <c r="AE225" i="46"/>
  <c r="AE226" i="46"/>
  <c r="AE227" i="46"/>
  <c r="AE228" i="46"/>
  <c r="AE229" i="46"/>
  <c r="AE230" i="46"/>
  <c r="AE231" i="46"/>
  <c r="AE232" i="46"/>
  <c r="AE233" i="46"/>
  <c r="AE234" i="46"/>
  <c r="AE246" i="46" s="1"/>
  <c r="AE235" i="46"/>
  <c r="AE236" i="46"/>
  <c r="AE237" i="46"/>
  <c r="AE238" i="46"/>
  <c r="AE239" i="46"/>
  <c r="AE240" i="46"/>
  <c r="AE241" i="46"/>
  <c r="AE242" i="46"/>
  <c r="AE243" i="46"/>
  <c r="AE244" i="46"/>
  <c r="AE245" i="46"/>
  <c r="AF12" i="46"/>
  <c r="AE12" i="46"/>
  <c r="AE24" i="46" s="1"/>
  <c r="N24" i="46" s="1"/>
  <c r="AF13" i="46"/>
  <c r="AE13" i="46" s="1"/>
  <c r="AE14" i="46"/>
  <c r="AE15" i="46"/>
  <c r="AE16" i="46"/>
  <c r="AE17" i="46"/>
  <c r="AE18" i="46"/>
  <c r="AE19" i="46"/>
  <c r="AE20" i="46"/>
  <c r="AE21" i="46"/>
  <c r="AE22" i="46"/>
  <c r="AE23" i="46"/>
  <c r="AF25" i="46"/>
  <c r="AE25" i="46"/>
  <c r="AF26" i="46"/>
  <c r="AE26" i="46" s="1"/>
  <c r="AE37" i="46" s="1"/>
  <c r="N37" i="46" s="1"/>
  <c r="AF27" i="46"/>
  <c r="AE27" i="46"/>
  <c r="AF28" i="46"/>
  <c r="AE28" i="46"/>
  <c r="AF29" i="46"/>
  <c r="AE29" i="46"/>
  <c r="AE30" i="46"/>
  <c r="AE31" i="46"/>
  <c r="AE32" i="46"/>
  <c r="AE33" i="46"/>
  <c r="AE34" i="46"/>
  <c r="AE35" i="46"/>
  <c r="AE36" i="46"/>
  <c r="AF38" i="46"/>
  <c r="AE38" i="46"/>
  <c r="AE50" i="46" s="1"/>
  <c r="N50" i="46" s="1"/>
  <c r="AE39" i="46"/>
  <c r="AE40" i="46"/>
  <c r="AE41" i="46"/>
  <c r="AE42" i="46"/>
  <c r="AE43" i="46"/>
  <c r="AE44" i="46"/>
  <c r="AE45" i="46"/>
  <c r="AE46" i="46"/>
  <c r="AE47" i="46"/>
  <c r="AE48" i="46"/>
  <c r="AE49" i="46"/>
  <c r="AE51" i="46"/>
  <c r="AE63" i="46" s="1"/>
  <c r="N63" i="46" s="1"/>
  <c r="AE52" i="46"/>
  <c r="AE53" i="46"/>
  <c r="AE54" i="46"/>
  <c r="AE55" i="46"/>
  <c r="AE56" i="46"/>
  <c r="AE57" i="46"/>
  <c r="AE58" i="46"/>
  <c r="AE59" i="46"/>
  <c r="AE60" i="46"/>
  <c r="AE61" i="46"/>
  <c r="AE62" i="46"/>
  <c r="AF64" i="46"/>
  <c r="AE64" i="46"/>
  <c r="AE76" i="46" s="1"/>
  <c r="N76" i="46" s="1"/>
  <c r="AE65" i="46"/>
  <c r="AE66" i="46"/>
  <c r="AE67" i="46"/>
  <c r="AE68" i="46"/>
  <c r="AE69" i="46"/>
  <c r="AE70" i="46"/>
  <c r="AE71" i="46"/>
  <c r="AE72" i="46"/>
  <c r="AE73" i="46"/>
  <c r="AE74" i="46"/>
  <c r="AE75" i="46"/>
  <c r="AE77" i="46"/>
  <c r="AE89" i="46" s="1"/>
  <c r="AE78" i="46"/>
  <c r="AE79" i="46"/>
  <c r="AE80" i="46"/>
  <c r="AE81" i="46"/>
  <c r="AE82" i="46"/>
  <c r="AE83" i="46"/>
  <c r="AE84" i="46"/>
  <c r="AE85" i="46"/>
  <c r="AE86" i="46"/>
  <c r="AE87" i="46"/>
  <c r="AE88" i="46"/>
  <c r="N89" i="46"/>
  <c r="AF260" i="46"/>
  <c r="AF261" i="46"/>
  <c r="AF262" i="46"/>
  <c r="AF271" i="46"/>
  <c r="AE260" i="46"/>
  <c r="AE261" i="46"/>
  <c r="AE262" i="46"/>
  <c r="AE271" i="46"/>
  <c r="AE272" i="46" s="1"/>
  <c r="AF247" i="46"/>
  <c r="AF248" i="46"/>
  <c r="AF249" i="46"/>
  <c r="AF250" i="46"/>
  <c r="AF251" i="46"/>
  <c r="AF252" i="46"/>
  <c r="AF253" i="46"/>
  <c r="AF254" i="46"/>
  <c r="AF255" i="46"/>
  <c r="AF256" i="46"/>
  <c r="AF257" i="46"/>
  <c r="AF258" i="46"/>
  <c r="AE247" i="46"/>
  <c r="AE248" i="46"/>
  <c r="AE249" i="46"/>
  <c r="AE250" i="46"/>
  <c r="AE251" i="46"/>
  <c r="AE252" i="46"/>
  <c r="AE253" i="46"/>
  <c r="AE254" i="46"/>
  <c r="AE255" i="46"/>
  <c r="AE256" i="46"/>
  <c r="AE257" i="46"/>
  <c r="AE258" i="46"/>
  <c r="AE259" i="46"/>
  <c r="AF14" i="46"/>
  <c r="AF15" i="46"/>
  <c r="AF16" i="46"/>
  <c r="AF17" i="46"/>
  <c r="AF18" i="46"/>
  <c r="AF19" i="46"/>
  <c r="AF20" i="46"/>
  <c r="AF21" i="46"/>
  <c r="AF22" i="46"/>
  <c r="AF23" i="46"/>
  <c r="AF30" i="46"/>
  <c r="AF31" i="46"/>
  <c r="AF32" i="46"/>
  <c r="AF33" i="46"/>
  <c r="AF34" i="46"/>
  <c r="AF35" i="46"/>
  <c r="AF36" i="46"/>
  <c r="AF39" i="46"/>
  <c r="AF40" i="46"/>
  <c r="AF41" i="46"/>
  <c r="AF42" i="46"/>
  <c r="AF43" i="46"/>
  <c r="AF44" i="46"/>
  <c r="AF45" i="46"/>
  <c r="AF46" i="46"/>
  <c r="AF47" i="46"/>
  <c r="AF48" i="46"/>
  <c r="AF49" i="46"/>
  <c r="AF51" i="46"/>
  <c r="AF52" i="46"/>
  <c r="AF53" i="46"/>
  <c r="AF54" i="46"/>
  <c r="AF55" i="46"/>
  <c r="AF56" i="46"/>
  <c r="AF57" i="46"/>
  <c r="AF58" i="46"/>
  <c r="AF59" i="46"/>
  <c r="AF60" i="46"/>
  <c r="AF61" i="46"/>
  <c r="AF62" i="46"/>
  <c r="AF65" i="46"/>
  <c r="AF66" i="46"/>
  <c r="AF67" i="46"/>
  <c r="AF68" i="46"/>
  <c r="AF69" i="46"/>
  <c r="AF70" i="46"/>
  <c r="AF71" i="46"/>
  <c r="AF72" i="46"/>
  <c r="AF73" i="46"/>
  <c r="AF74" i="46"/>
  <c r="AF75" i="46"/>
  <c r="AF76" i="46"/>
  <c r="AF129" i="46"/>
  <c r="AF130" i="46"/>
  <c r="AF131" i="46"/>
  <c r="AF132" i="46"/>
  <c r="AF133" i="46"/>
  <c r="AF134" i="46"/>
  <c r="AF135" i="46"/>
  <c r="AF136" i="46"/>
  <c r="AF137" i="46"/>
  <c r="AF138" i="46"/>
  <c r="AF139" i="46"/>
  <c r="AF140" i="46"/>
  <c r="AE129" i="46"/>
  <c r="AE130" i="46"/>
  <c r="AE131" i="46"/>
  <c r="AE132" i="46"/>
  <c r="AE133" i="46"/>
  <c r="AE134" i="46"/>
  <c r="AE135" i="46"/>
  <c r="AE136" i="46"/>
  <c r="AE137" i="46"/>
  <c r="AE138" i="46"/>
  <c r="AE139" i="46"/>
  <c r="AE140" i="46"/>
  <c r="AF116" i="46"/>
  <c r="AF117" i="46"/>
  <c r="AF118" i="46"/>
  <c r="AF119" i="46"/>
  <c r="AF120" i="46"/>
  <c r="AF121" i="46"/>
  <c r="AF122" i="46"/>
  <c r="AF123" i="46"/>
  <c r="AF124" i="46"/>
  <c r="AF125" i="46"/>
  <c r="AF126" i="46"/>
  <c r="AF127" i="46"/>
  <c r="AF128" i="46"/>
  <c r="AE116" i="46"/>
  <c r="AE117" i="46"/>
  <c r="AE118" i="46"/>
  <c r="AE119" i="46"/>
  <c r="AE120" i="46"/>
  <c r="AE121" i="46"/>
  <c r="AE122" i="46"/>
  <c r="AE123" i="46"/>
  <c r="AE128" i="46" s="1"/>
  <c r="AE124" i="46"/>
  <c r="AE125" i="46"/>
  <c r="AE126" i="46"/>
  <c r="AE127" i="46"/>
  <c r="AF103" i="46"/>
  <c r="AF115" i="46" s="1"/>
  <c r="AF104" i="46"/>
  <c r="AF105" i="46"/>
  <c r="AF106" i="46"/>
  <c r="AF107" i="46"/>
  <c r="AF108" i="46"/>
  <c r="AF109" i="46"/>
  <c r="AF110" i="46"/>
  <c r="AF111" i="46"/>
  <c r="AF112" i="46"/>
  <c r="AF113" i="46"/>
  <c r="AF114" i="46"/>
  <c r="AE103" i="46"/>
  <c r="AE104" i="46"/>
  <c r="AE105" i="46"/>
  <c r="AE106" i="46"/>
  <c r="AE107" i="46"/>
  <c r="AE108" i="46"/>
  <c r="AE109" i="46"/>
  <c r="AE110" i="46"/>
  <c r="AE111" i="46"/>
  <c r="AE112" i="46"/>
  <c r="AE113" i="46"/>
  <c r="AE114" i="46"/>
  <c r="AF90" i="46"/>
  <c r="AF91" i="46"/>
  <c r="AF92" i="46"/>
  <c r="AF93" i="46"/>
  <c r="AF94" i="46"/>
  <c r="AF95" i="46"/>
  <c r="AF96" i="46"/>
  <c r="AF97" i="46"/>
  <c r="AF98" i="46"/>
  <c r="AF99" i="46"/>
  <c r="AF100" i="46"/>
  <c r="AF101" i="46"/>
  <c r="AE90" i="46"/>
  <c r="AE102" i="46" s="1"/>
  <c r="AE91" i="46"/>
  <c r="AE92" i="46"/>
  <c r="AE93" i="46"/>
  <c r="AE94" i="46"/>
  <c r="AE95" i="46"/>
  <c r="AE96" i="46"/>
  <c r="AE97" i="46"/>
  <c r="AE98" i="46"/>
  <c r="AE99" i="46"/>
  <c r="AE100" i="46"/>
  <c r="AE101" i="46"/>
  <c r="AF77" i="46"/>
  <c r="AF78" i="46"/>
  <c r="AF79" i="46"/>
  <c r="AF80" i="46"/>
  <c r="AF89" i="46" s="1"/>
  <c r="AF81" i="46"/>
  <c r="AF82" i="46"/>
  <c r="AF83" i="46"/>
  <c r="AF84" i="46"/>
  <c r="AF85" i="46"/>
  <c r="AF86" i="46"/>
  <c r="AF87" i="46"/>
  <c r="AF88" i="46"/>
  <c r="U7" i="46"/>
  <c r="X7" i="46"/>
  <c r="AH8" i="46" s="1"/>
  <c r="W7" i="46"/>
  <c r="AG8" i="46" s="1"/>
  <c r="AF8" i="46"/>
  <c r="AE8" i="46"/>
  <c r="U6" i="46"/>
  <c r="X6" i="46" s="1"/>
  <c r="AH7" i="46" s="1"/>
  <c r="AF7" i="46"/>
  <c r="AE7" i="46"/>
  <c r="Y30" i="46"/>
  <c r="Y39" i="46"/>
  <c r="U5" i="46"/>
  <c r="U12" i="46"/>
  <c r="V12" i="46" s="1"/>
  <c r="U13" i="46"/>
  <c r="V13" i="46" s="1"/>
  <c r="Y14" i="46"/>
  <c r="Y15" i="46"/>
  <c r="Y16" i="46"/>
  <c r="Y17" i="46"/>
  <c r="Y18" i="46"/>
  <c r="Y19" i="46"/>
  <c r="Y20" i="46"/>
  <c r="Y21" i="46"/>
  <c r="Y22" i="46"/>
  <c r="Y23" i="46"/>
  <c r="U25" i="46"/>
  <c r="V25" i="46"/>
  <c r="U26" i="46"/>
  <c r="V26" i="46"/>
  <c r="Y26" i="46" s="1"/>
  <c r="U27" i="46"/>
  <c r="V27" i="46" s="1"/>
  <c r="Y27" i="46" s="1"/>
  <c r="U28" i="46"/>
  <c r="U29" i="46"/>
  <c r="V29" i="46" s="1"/>
  <c r="Y31" i="46"/>
  <c r="Y32" i="46"/>
  <c r="Y33" i="46"/>
  <c r="Y34" i="46"/>
  <c r="Y35" i="46"/>
  <c r="Y36" i="46"/>
  <c r="U38" i="46"/>
  <c r="V38" i="46" s="1"/>
  <c r="Y40" i="46"/>
  <c r="Y41" i="46"/>
  <c r="Y42" i="46"/>
  <c r="Y43" i="46"/>
  <c r="Y44" i="46"/>
  <c r="Y45" i="46"/>
  <c r="Y46" i="46"/>
  <c r="Y47" i="46"/>
  <c r="Y48" i="46"/>
  <c r="Y49" i="46"/>
  <c r="Y51" i="46"/>
  <c r="Y63" i="46" s="1"/>
  <c r="Y52" i="46"/>
  <c r="Y53" i="46"/>
  <c r="Y54" i="46"/>
  <c r="Y55" i="46"/>
  <c r="Y56" i="46"/>
  <c r="Y57" i="46"/>
  <c r="Y58" i="46"/>
  <c r="Y59" i="46"/>
  <c r="Y60" i="46"/>
  <c r="Y61" i="46"/>
  <c r="Y62" i="46"/>
  <c r="U64" i="46"/>
  <c r="V64" i="46" s="1"/>
  <c r="Y64" i="46" s="1"/>
  <c r="Y76" i="46" s="1"/>
  <c r="Y65" i="46"/>
  <c r="Y66" i="46"/>
  <c r="Y67" i="46"/>
  <c r="Y68" i="46"/>
  <c r="Y69" i="46"/>
  <c r="Y70" i="46"/>
  <c r="Y71" i="46"/>
  <c r="Y72" i="46"/>
  <c r="Y73" i="46"/>
  <c r="Y74" i="46"/>
  <c r="Y75" i="46"/>
  <c r="Y77" i="46"/>
  <c r="Y78" i="46"/>
  <c r="Y79" i="46"/>
  <c r="Y80" i="46"/>
  <c r="Y81" i="46"/>
  <c r="Y82" i="46"/>
  <c r="Y83" i="46"/>
  <c r="Y84" i="46"/>
  <c r="Y85" i="46"/>
  <c r="Y86" i="46"/>
  <c r="Y87" i="46"/>
  <c r="Y88" i="46"/>
  <c r="Y90" i="46"/>
  <c r="Y91" i="46"/>
  <c r="Y92" i="46"/>
  <c r="Y93" i="46"/>
  <c r="Y94" i="46"/>
  <c r="Y95" i="46"/>
  <c r="Y96" i="46"/>
  <c r="Y97" i="46"/>
  <c r="Y98" i="46"/>
  <c r="Y99" i="46"/>
  <c r="Y100" i="46"/>
  <c r="Y101" i="46"/>
  <c r="Y102" i="46"/>
  <c r="Y103" i="46"/>
  <c r="Y104" i="46"/>
  <c r="Y105" i="46"/>
  <c r="Y106" i="46"/>
  <c r="Y107" i="46"/>
  <c r="Y108" i="46"/>
  <c r="Y109" i="46"/>
  <c r="Y110" i="46"/>
  <c r="Y115" i="46" s="1"/>
  <c r="Y111" i="46"/>
  <c r="Y112" i="46"/>
  <c r="Y113" i="46"/>
  <c r="Y114" i="46"/>
  <c r="Y116" i="46"/>
  <c r="Y128" i="46" s="1"/>
  <c r="Y117" i="46"/>
  <c r="Y118" i="46"/>
  <c r="Y119" i="46"/>
  <c r="Y120" i="46"/>
  <c r="Y121" i="46"/>
  <c r="Y122" i="46"/>
  <c r="Y123" i="46"/>
  <c r="Y124" i="46"/>
  <c r="Y125" i="46"/>
  <c r="Y126" i="46"/>
  <c r="Y127" i="46"/>
  <c r="Y129" i="46"/>
  <c r="Y130" i="46"/>
  <c r="Y131" i="46"/>
  <c r="Y132" i="46"/>
  <c r="Y133" i="46"/>
  <c r="Y134" i="46"/>
  <c r="Y135" i="46"/>
  <c r="Y136" i="46"/>
  <c r="Y137" i="46"/>
  <c r="Y138" i="46"/>
  <c r="Y139" i="46"/>
  <c r="Y140" i="46"/>
  <c r="U143" i="46"/>
  <c r="V143" i="46" s="1"/>
  <c r="U144" i="46"/>
  <c r="V144" i="46"/>
  <c r="Y144" i="46" s="1"/>
  <c r="Y145" i="46"/>
  <c r="Y146" i="46"/>
  <c r="Y147" i="46"/>
  <c r="Y148" i="46"/>
  <c r="Y149" i="46"/>
  <c r="Y150" i="46"/>
  <c r="Y151" i="46"/>
  <c r="Y152" i="46"/>
  <c r="Y153" i="46"/>
  <c r="Y154" i="46"/>
  <c r="U156" i="46"/>
  <c r="V156" i="46"/>
  <c r="Y156" i="46" s="1"/>
  <c r="Y168" i="46" s="1"/>
  <c r="Y157" i="46"/>
  <c r="Y158" i="46"/>
  <c r="Y159" i="46"/>
  <c r="Y160" i="46"/>
  <c r="Y161" i="46"/>
  <c r="Y162" i="46"/>
  <c r="Y163" i="46"/>
  <c r="Y164" i="46"/>
  <c r="Y165" i="46"/>
  <c r="Y166" i="46"/>
  <c r="Y167" i="46"/>
  <c r="Y169" i="46"/>
  <c r="Y171" i="46"/>
  <c r="Y172" i="46"/>
  <c r="Y173" i="46"/>
  <c r="Y174" i="46"/>
  <c r="Y175" i="46"/>
  <c r="Y176" i="46"/>
  <c r="Y177" i="46"/>
  <c r="Y178" i="46"/>
  <c r="Y179" i="46"/>
  <c r="Y180" i="46"/>
  <c r="Y182" i="46"/>
  <c r="Y183" i="46"/>
  <c r="Y184" i="46"/>
  <c r="Y185" i="46"/>
  <c r="Y186" i="46"/>
  <c r="Y187" i="46"/>
  <c r="Y188" i="46"/>
  <c r="Y189" i="46"/>
  <c r="Y190" i="46"/>
  <c r="Y191" i="46"/>
  <c r="Y192" i="46"/>
  <c r="Y193" i="46"/>
  <c r="Y194" i="46"/>
  <c r="Y195" i="46"/>
  <c r="Y196" i="46"/>
  <c r="Y197" i="46"/>
  <c r="Y198" i="46"/>
  <c r="Y199" i="46"/>
  <c r="Y200" i="46"/>
  <c r="Y201" i="46"/>
  <c r="Y202" i="46"/>
  <c r="Y207" i="46" s="1"/>
  <c r="Y203" i="46"/>
  <c r="Y204" i="46"/>
  <c r="Y205" i="46"/>
  <c r="Y206" i="46"/>
  <c r="Y208" i="46"/>
  <c r="Y220" i="46" s="1"/>
  <c r="Y209" i="46"/>
  <c r="Y210" i="46"/>
  <c r="Y211" i="46"/>
  <c r="Y212" i="46"/>
  <c r="Y213" i="46"/>
  <c r="Y214" i="46"/>
  <c r="Y215" i="46"/>
  <c r="Y216" i="46"/>
  <c r="Y217" i="46"/>
  <c r="Y218" i="46"/>
  <c r="Y219" i="46"/>
  <c r="Y221" i="46"/>
  <c r="Y222" i="46"/>
  <c r="Y223" i="46"/>
  <c r="Y224" i="46"/>
  <c r="Y225" i="46"/>
  <c r="Y226" i="46"/>
  <c r="Y227" i="46"/>
  <c r="Y228" i="46"/>
  <c r="Y229" i="46"/>
  <c r="Y230" i="46"/>
  <c r="Y231" i="46"/>
  <c r="Y232" i="46"/>
  <c r="Y234" i="46"/>
  <c r="Y235" i="46"/>
  <c r="Y236" i="46"/>
  <c r="Y237" i="46"/>
  <c r="Y238" i="46"/>
  <c r="Y239" i="46"/>
  <c r="Y240" i="46"/>
  <c r="Y241" i="46"/>
  <c r="Y242" i="46"/>
  <c r="Y243" i="46"/>
  <c r="Y244" i="46"/>
  <c r="Y245" i="46"/>
  <c r="U30" i="46"/>
  <c r="U39" i="46"/>
  <c r="U14" i="46"/>
  <c r="U51" i="46"/>
  <c r="U77" i="46"/>
  <c r="U169" i="46"/>
  <c r="U15" i="46"/>
  <c r="U16" i="46"/>
  <c r="U17" i="46"/>
  <c r="U18" i="46"/>
  <c r="U19" i="46"/>
  <c r="U20" i="46"/>
  <c r="U21" i="46"/>
  <c r="U22" i="46"/>
  <c r="U23" i="46"/>
  <c r="U31" i="46"/>
  <c r="U32" i="46"/>
  <c r="U33" i="46"/>
  <c r="U34" i="46"/>
  <c r="U35" i="46"/>
  <c r="U36" i="46"/>
  <c r="U40" i="46"/>
  <c r="U41" i="46"/>
  <c r="U42" i="46"/>
  <c r="U43" i="46"/>
  <c r="U44" i="46"/>
  <c r="U45" i="46"/>
  <c r="U46" i="46"/>
  <c r="U47" i="46"/>
  <c r="U48" i="46"/>
  <c r="U49" i="46"/>
  <c r="U52" i="46"/>
  <c r="U53" i="46"/>
  <c r="U54" i="46"/>
  <c r="U55" i="46"/>
  <c r="U56" i="46"/>
  <c r="U57" i="46"/>
  <c r="U58" i="46"/>
  <c r="U59" i="46"/>
  <c r="U60" i="46"/>
  <c r="U61" i="46"/>
  <c r="U62" i="46"/>
  <c r="U65" i="46"/>
  <c r="U66" i="46"/>
  <c r="U67" i="46"/>
  <c r="U68" i="46"/>
  <c r="U69" i="46"/>
  <c r="U70" i="46"/>
  <c r="U71" i="46"/>
  <c r="U72" i="46"/>
  <c r="U73" i="46"/>
  <c r="U74" i="46"/>
  <c r="U75" i="46"/>
  <c r="U78" i="46"/>
  <c r="U79" i="46"/>
  <c r="U80" i="46"/>
  <c r="U81" i="46"/>
  <c r="U82" i="46"/>
  <c r="U83" i="46"/>
  <c r="U84" i="46"/>
  <c r="U85" i="46"/>
  <c r="U86" i="46"/>
  <c r="U87" i="46"/>
  <c r="U88" i="46"/>
  <c r="U90" i="46"/>
  <c r="U91" i="46"/>
  <c r="U92" i="46"/>
  <c r="U93" i="46"/>
  <c r="U94" i="46"/>
  <c r="U95" i="46"/>
  <c r="U96" i="46"/>
  <c r="U97" i="46"/>
  <c r="U98" i="46"/>
  <c r="U99" i="46"/>
  <c r="U100" i="46"/>
  <c r="U101" i="46"/>
  <c r="U103" i="46"/>
  <c r="U104" i="46"/>
  <c r="U105" i="46"/>
  <c r="U106" i="46"/>
  <c r="U107" i="46"/>
  <c r="U108" i="46"/>
  <c r="U109" i="46"/>
  <c r="U110" i="46"/>
  <c r="U111" i="46"/>
  <c r="U112" i="46"/>
  <c r="U113" i="46"/>
  <c r="U114" i="46"/>
  <c r="U116" i="46"/>
  <c r="U117" i="46"/>
  <c r="U118" i="46"/>
  <c r="U119" i="46"/>
  <c r="U120" i="46"/>
  <c r="U121" i="46"/>
  <c r="U122" i="46"/>
  <c r="U123" i="46"/>
  <c r="U124" i="46"/>
  <c r="U125" i="46"/>
  <c r="U126" i="46"/>
  <c r="U127" i="46"/>
  <c r="U129" i="46"/>
  <c r="U130" i="46"/>
  <c r="U131" i="46"/>
  <c r="U132" i="46"/>
  <c r="U133" i="46"/>
  <c r="U134" i="46"/>
  <c r="U135" i="46"/>
  <c r="U136" i="46"/>
  <c r="U137" i="46"/>
  <c r="U138" i="46"/>
  <c r="U139" i="46"/>
  <c r="U140" i="46"/>
  <c r="U145" i="46"/>
  <c r="U146" i="46"/>
  <c r="U147" i="46"/>
  <c r="U148" i="46"/>
  <c r="U149" i="46"/>
  <c r="U150" i="46"/>
  <c r="U151" i="46"/>
  <c r="U152" i="46"/>
  <c r="U153" i="46"/>
  <c r="U154" i="46"/>
  <c r="U157" i="46"/>
  <c r="U158" i="46"/>
  <c r="U159" i="46"/>
  <c r="U160" i="46"/>
  <c r="U161" i="46"/>
  <c r="U162" i="46"/>
  <c r="U163" i="46"/>
  <c r="U164" i="46"/>
  <c r="U165" i="46"/>
  <c r="U166" i="46"/>
  <c r="U167" i="46"/>
  <c r="U170" i="46"/>
  <c r="U171" i="46"/>
  <c r="U172" i="46"/>
  <c r="U173" i="46"/>
  <c r="U174" i="46"/>
  <c r="U175" i="46"/>
  <c r="U176" i="46"/>
  <c r="U177" i="46"/>
  <c r="U178" i="46"/>
  <c r="U179" i="46"/>
  <c r="U180" i="46"/>
  <c r="U182" i="46"/>
  <c r="U183" i="46"/>
  <c r="U184" i="46"/>
  <c r="U185" i="46"/>
  <c r="U186" i="46"/>
  <c r="U187" i="46"/>
  <c r="U188" i="46"/>
  <c r="U189" i="46"/>
  <c r="U190" i="46"/>
  <c r="U191" i="46"/>
  <c r="U192" i="46"/>
  <c r="U193" i="46"/>
  <c r="U195" i="46"/>
  <c r="U196" i="46"/>
  <c r="U197" i="46"/>
  <c r="U198" i="46"/>
  <c r="U199" i="46"/>
  <c r="U200" i="46"/>
  <c r="U201" i="46"/>
  <c r="U202" i="46"/>
  <c r="U203" i="46"/>
  <c r="U204" i="46"/>
  <c r="U205" i="46"/>
  <c r="U206" i="46"/>
  <c r="U208" i="46"/>
  <c r="U209" i="46"/>
  <c r="U210" i="46"/>
  <c r="U211" i="46"/>
  <c r="U212" i="46"/>
  <c r="U213" i="46"/>
  <c r="U214" i="46"/>
  <c r="U215" i="46"/>
  <c r="U216" i="46"/>
  <c r="U217" i="46"/>
  <c r="U218" i="46"/>
  <c r="U219" i="46"/>
  <c r="U221" i="46"/>
  <c r="U222" i="46"/>
  <c r="U223" i="46"/>
  <c r="U224" i="46"/>
  <c r="U225" i="46"/>
  <c r="U226" i="46"/>
  <c r="U227" i="46"/>
  <c r="U228" i="46"/>
  <c r="U229" i="46"/>
  <c r="U230" i="46"/>
  <c r="U231" i="46"/>
  <c r="U232" i="46"/>
  <c r="U234" i="46"/>
  <c r="U235" i="46"/>
  <c r="U236" i="46"/>
  <c r="U237" i="46"/>
  <c r="U238" i="46"/>
  <c r="U239" i="46"/>
  <c r="U240" i="46"/>
  <c r="U241" i="46"/>
  <c r="U242" i="46"/>
  <c r="U243" i="46"/>
  <c r="U244" i="46"/>
  <c r="U245" i="46"/>
  <c r="U247" i="46"/>
  <c r="U248" i="46"/>
  <c r="U249" i="46"/>
  <c r="U250" i="46"/>
  <c r="U251" i="46"/>
  <c r="U252" i="46"/>
  <c r="U253" i="46"/>
  <c r="U254" i="46"/>
  <c r="U255" i="46"/>
  <c r="U256" i="46"/>
  <c r="U257" i="46"/>
  <c r="U258" i="46"/>
  <c r="U260" i="46"/>
  <c r="U261" i="46"/>
  <c r="U262" i="46"/>
  <c r="U271" i="46"/>
  <c r="AF6" i="46"/>
  <c r="AE6" i="46"/>
  <c r="U4" i="46"/>
  <c r="X4" i="46" s="1"/>
  <c r="AH5" i="46" s="1"/>
  <c r="AF5" i="46"/>
  <c r="AE5" i="46"/>
  <c r="U3" i="46"/>
  <c r="X3" i="46" s="1"/>
  <c r="AH4" i="46" s="1"/>
  <c r="W3" i="46"/>
  <c r="AG4" i="46" s="1"/>
  <c r="AF4" i="46"/>
  <c r="AE4" i="46"/>
  <c r="AG3" i="46"/>
  <c r="AE3" i="46"/>
  <c r="X156" i="46"/>
  <c r="V169" i="46"/>
  <c r="X169" i="46"/>
  <c r="Y247" i="46"/>
  <c r="Y248" i="46"/>
  <c r="Y249" i="46"/>
  <c r="Y250" i="46"/>
  <c r="Y251" i="46"/>
  <c r="Y252" i="46"/>
  <c r="Y253" i="46"/>
  <c r="Y254" i="46"/>
  <c r="Y255" i="46"/>
  <c r="Y256" i="46"/>
  <c r="Y257" i="46"/>
  <c r="Y258" i="46"/>
  <c r="Y260" i="46"/>
  <c r="Y261" i="46"/>
  <c r="Y262" i="46"/>
  <c r="Y271" i="46"/>
  <c r="V77" i="46"/>
  <c r="X77" i="46"/>
  <c r="X89" i="46" s="1"/>
  <c r="V51" i="46"/>
  <c r="X51" i="46"/>
  <c r="V14" i="46"/>
  <c r="X14" i="46"/>
  <c r="X145" i="46"/>
  <c r="X146" i="46"/>
  <c r="X147" i="46"/>
  <c r="X148" i="46"/>
  <c r="X149" i="46"/>
  <c r="X150" i="46"/>
  <c r="X151" i="46"/>
  <c r="X152" i="46"/>
  <c r="X153" i="46"/>
  <c r="X154" i="46"/>
  <c r="X157" i="46"/>
  <c r="X158" i="46"/>
  <c r="X159" i="46"/>
  <c r="X160" i="46"/>
  <c r="X161" i="46"/>
  <c r="X162" i="46"/>
  <c r="X163" i="46"/>
  <c r="X164" i="46"/>
  <c r="X165" i="46"/>
  <c r="X166" i="46"/>
  <c r="X167" i="46"/>
  <c r="X171" i="46"/>
  <c r="X172" i="46"/>
  <c r="X173" i="46"/>
  <c r="X174" i="46"/>
  <c r="X175" i="46"/>
  <c r="X176" i="46"/>
  <c r="X177" i="46"/>
  <c r="X178" i="46"/>
  <c r="X179" i="46"/>
  <c r="X180" i="46"/>
  <c r="X182" i="46"/>
  <c r="X183" i="46"/>
  <c r="X184" i="46"/>
  <c r="X185" i="46"/>
  <c r="X186" i="46"/>
  <c r="X187" i="46"/>
  <c r="X188" i="46"/>
  <c r="X189" i="46"/>
  <c r="X194" i="46" s="1"/>
  <c r="X190" i="46"/>
  <c r="X191" i="46"/>
  <c r="X192" i="46"/>
  <c r="X193" i="46"/>
  <c r="X195" i="46"/>
  <c r="X196" i="46"/>
  <c r="X197" i="46"/>
  <c r="X198" i="46"/>
  <c r="X199" i="46"/>
  <c r="X200" i="46"/>
  <c r="X201" i="46"/>
  <c r="X202" i="46"/>
  <c r="X203" i="46"/>
  <c r="X204" i="46"/>
  <c r="X205" i="46"/>
  <c r="X206" i="46"/>
  <c r="X208" i="46"/>
  <c r="X209" i="46"/>
  <c r="X210" i="46"/>
  <c r="X211" i="46"/>
  <c r="X212" i="46"/>
  <c r="X213" i="46"/>
  <c r="X214" i="46"/>
  <c r="X215" i="46"/>
  <c r="X216" i="46"/>
  <c r="X217" i="46"/>
  <c r="X218" i="46"/>
  <c r="X219" i="46"/>
  <c r="X221" i="46"/>
  <c r="X222" i="46"/>
  <c r="X223" i="46"/>
  <c r="X224" i="46"/>
  <c r="X225" i="46"/>
  <c r="X226" i="46"/>
  <c r="X227" i="46"/>
  <c r="X228" i="46"/>
  <c r="X229" i="46"/>
  <c r="X230" i="46"/>
  <c r="X231" i="46"/>
  <c r="X232" i="46"/>
  <c r="X234" i="46"/>
  <c r="X235" i="46"/>
  <c r="X236" i="46"/>
  <c r="X237" i="46"/>
  <c r="X238" i="46"/>
  <c r="X239" i="46"/>
  <c r="X240" i="46"/>
  <c r="X241" i="46"/>
  <c r="X242" i="46"/>
  <c r="X243" i="46"/>
  <c r="X244" i="46"/>
  <c r="X245" i="46"/>
  <c r="X247" i="46"/>
  <c r="X248" i="46"/>
  <c r="X249" i="46"/>
  <c r="X250" i="46"/>
  <c r="X251" i="46"/>
  <c r="X252" i="46"/>
  <c r="X253" i="46"/>
  <c r="X254" i="46"/>
  <c r="X255" i="46"/>
  <c r="X256" i="46"/>
  <c r="X257" i="46"/>
  <c r="X258" i="46"/>
  <c r="X260" i="46"/>
  <c r="X261" i="46"/>
  <c r="X272" i="46" s="1"/>
  <c r="X262" i="46"/>
  <c r="X271" i="46"/>
  <c r="X78" i="46"/>
  <c r="X79" i="46"/>
  <c r="X80" i="46"/>
  <c r="X81" i="46"/>
  <c r="X82" i="46"/>
  <c r="X83" i="46"/>
  <c r="X84" i="46"/>
  <c r="X85" i="46"/>
  <c r="X86" i="46"/>
  <c r="X87" i="46"/>
  <c r="X88" i="46"/>
  <c r="X65" i="46"/>
  <c r="X66" i="46"/>
  <c r="X67" i="46"/>
  <c r="X68" i="46"/>
  <c r="X69" i="46"/>
  <c r="X70" i="46"/>
  <c r="X71" i="46"/>
  <c r="X72" i="46"/>
  <c r="X73" i="46"/>
  <c r="X74" i="46"/>
  <c r="X75" i="46"/>
  <c r="X52" i="46"/>
  <c r="X53" i="46"/>
  <c r="X54" i="46"/>
  <c r="X55" i="46"/>
  <c r="X56" i="46"/>
  <c r="X57" i="46"/>
  <c r="X58" i="46"/>
  <c r="X59" i="46"/>
  <c r="X60" i="46"/>
  <c r="X61" i="46"/>
  <c r="X62" i="46"/>
  <c r="X63" i="46"/>
  <c r="X39" i="46"/>
  <c r="X40" i="46"/>
  <c r="X41" i="46"/>
  <c r="X42" i="46"/>
  <c r="X43" i="46"/>
  <c r="X44" i="46"/>
  <c r="X45" i="46"/>
  <c r="X46" i="46"/>
  <c r="X47" i="46"/>
  <c r="X48" i="46"/>
  <c r="X49" i="46"/>
  <c r="X26" i="46"/>
  <c r="X27" i="46"/>
  <c r="X30" i="46"/>
  <c r="X31" i="46"/>
  <c r="X32" i="46"/>
  <c r="X33" i="46"/>
  <c r="X34" i="46"/>
  <c r="X35" i="46"/>
  <c r="X36" i="46"/>
  <c r="X15" i="46"/>
  <c r="X16" i="46"/>
  <c r="X17" i="46"/>
  <c r="X18" i="46"/>
  <c r="X19" i="46"/>
  <c r="X20" i="46"/>
  <c r="X21" i="46"/>
  <c r="X22" i="46"/>
  <c r="X23" i="46"/>
  <c r="X90" i="46"/>
  <c r="X91" i="46"/>
  <c r="X92" i="46"/>
  <c r="X93" i="46"/>
  <c r="X94" i="46"/>
  <c r="X95" i="46"/>
  <c r="X96" i="46"/>
  <c r="X97" i="46"/>
  <c r="X98" i="46"/>
  <c r="X99" i="46"/>
  <c r="X100" i="46"/>
  <c r="X101" i="46"/>
  <c r="X103" i="46"/>
  <c r="X104" i="46"/>
  <c r="X105" i="46"/>
  <c r="X106" i="46"/>
  <c r="X107" i="46"/>
  <c r="X108" i="46"/>
  <c r="X109" i="46"/>
  <c r="X110" i="46"/>
  <c r="X111" i="46"/>
  <c r="X112" i="46"/>
  <c r="X113" i="46"/>
  <c r="X114" i="46"/>
  <c r="X115" i="46"/>
  <c r="X116" i="46"/>
  <c r="X117" i="46"/>
  <c r="X118" i="46"/>
  <c r="X119" i="46"/>
  <c r="X120" i="46"/>
  <c r="X121" i="46"/>
  <c r="X122" i="46"/>
  <c r="X123" i="46"/>
  <c r="X128" i="46" s="1"/>
  <c r="X124" i="46"/>
  <c r="X125" i="46"/>
  <c r="X126" i="46"/>
  <c r="X127" i="46"/>
  <c r="X129" i="46"/>
  <c r="X141" i="46" s="1"/>
  <c r="X130" i="46"/>
  <c r="X131" i="46"/>
  <c r="X132" i="46"/>
  <c r="X133" i="46"/>
  <c r="X134" i="46"/>
  <c r="X135" i="46"/>
  <c r="X136" i="46"/>
  <c r="X137" i="46"/>
  <c r="X138" i="46"/>
  <c r="X139" i="46"/>
  <c r="X140" i="46"/>
  <c r="W155" i="46"/>
  <c r="W168" i="46"/>
  <c r="W181" i="46"/>
  <c r="W194" i="46"/>
  <c r="W207" i="46"/>
  <c r="W220" i="46"/>
  <c r="W233" i="46"/>
  <c r="W246" i="46"/>
  <c r="W259" i="46"/>
  <c r="W272" i="46"/>
  <c r="W89" i="46"/>
  <c r="W76" i="46"/>
  <c r="W63" i="46"/>
  <c r="W50" i="46"/>
  <c r="W37" i="46"/>
  <c r="W24" i="46"/>
  <c r="W102" i="46"/>
  <c r="W115" i="46"/>
  <c r="W128" i="46"/>
  <c r="W141" i="46"/>
  <c r="V145" i="46"/>
  <c r="V146" i="46"/>
  <c r="V147" i="46"/>
  <c r="V148" i="46"/>
  <c r="V149" i="46"/>
  <c r="V150" i="46"/>
  <c r="V151" i="46"/>
  <c r="V152" i="46"/>
  <c r="V153" i="46"/>
  <c r="V154" i="46"/>
  <c r="V157" i="46"/>
  <c r="V158" i="46"/>
  <c r="V159" i="46"/>
  <c r="V160" i="46"/>
  <c r="V161" i="46"/>
  <c r="V162" i="46"/>
  <c r="V163" i="46"/>
  <c r="V164" i="46"/>
  <c r="V165" i="46"/>
  <c r="V166" i="46"/>
  <c r="V167" i="46"/>
  <c r="V170" i="46"/>
  <c r="Y170" i="46"/>
  <c r="V171" i="46"/>
  <c r="V172" i="46"/>
  <c r="V173" i="46"/>
  <c r="V174" i="46"/>
  <c r="V175" i="46"/>
  <c r="V176" i="46"/>
  <c r="V177" i="46"/>
  <c r="V178" i="46"/>
  <c r="V179" i="46"/>
  <c r="V180" i="46"/>
  <c r="V182" i="46"/>
  <c r="V183" i="46"/>
  <c r="V184" i="46"/>
  <c r="V185" i="46"/>
  <c r="V186" i="46"/>
  <c r="V187" i="46"/>
  <c r="V188" i="46"/>
  <c r="V189" i="46"/>
  <c r="V190" i="46"/>
  <c r="V191" i="46"/>
  <c r="V192" i="46"/>
  <c r="V193" i="46"/>
  <c r="V195" i="46"/>
  <c r="V196" i="46"/>
  <c r="V197" i="46"/>
  <c r="V198" i="46"/>
  <c r="V199" i="46"/>
  <c r="V200" i="46"/>
  <c r="V201" i="46"/>
  <c r="V202" i="46"/>
  <c r="V203" i="46"/>
  <c r="V204" i="46"/>
  <c r="V205" i="46"/>
  <c r="V206" i="46"/>
  <c r="V208" i="46"/>
  <c r="V209" i="46"/>
  <c r="V210" i="46"/>
  <c r="V211" i="46"/>
  <c r="V212" i="46"/>
  <c r="V213" i="46"/>
  <c r="V214" i="46"/>
  <c r="V215" i="46"/>
  <c r="V216" i="46"/>
  <c r="V217" i="46"/>
  <c r="V218" i="46"/>
  <c r="V219" i="46"/>
  <c r="V221" i="46"/>
  <c r="V222" i="46"/>
  <c r="V223" i="46"/>
  <c r="V224" i="46"/>
  <c r="V225" i="46"/>
  <c r="V226" i="46"/>
  <c r="V227" i="46"/>
  <c r="V228" i="46"/>
  <c r="V229" i="46"/>
  <c r="V230" i="46"/>
  <c r="V231" i="46"/>
  <c r="V232" i="46"/>
  <c r="V234" i="46"/>
  <c r="V235" i="46"/>
  <c r="V236" i="46"/>
  <c r="V237" i="46"/>
  <c r="V238" i="46"/>
  <c r="V239" i="46"/>
  <c r="V240" i="46"/>
  <c r="V241" i="46"/>
  <c r="V242" i="46"/>
  <c r="V243" i="46"/>
  <c r="V244" i="46"/>
  <c r="V245" i="46"/>
  <c r="V247" i="46"/>
  <c r="V248" i="46"/>
  <c r="V249" i="46"/>
  <c r="V250" i="46"/>
  <c r="V251" i="46"/>
  <c r="V252" i="46"/>
  <c r="V253" i="46"/>
  <c r="V254" i="46"/>
  <c r="V255" i="46"/>
  <c r="V256" i="46"/>
  <c r="V257" i="46"/>
  <c r="V258" i="46"/>
  <c r="V260" i="46"/>
  <c r="V261" i="46"/>
  <c r="V272" i="46" s="1"/>
  <c r="V262" i="46"/>
  <c r="V271" i="46"/>
  <c r="V78" i="46"/>
  <c r="V79" i="46"/>
  <c r="V80" i="46"/>
  <c r="V81" i="46"/>
  <c r="V82" i="46"/>
  <c r="V83" i="46"/>
  <c r="V84" i="46"/>
  <c r="V85" i="46"/>
  <c r="V86" i="46"/>
  <c r="V87" i="46"/>
  <c r="V88" i="46"/>
  <c r="V65" i="46"/>
  <c r="V66" i="46"/>
  <c r="V67" i="46"/>
  <c r="V68" i="46"/>
  <c r="V69" i="46"/>
  <c r="V70" i="46"/>
  <c r="V71" i="46"/>
  <c r="V72" i="46"/>
  <c r="V73" i="46"/>
  <c r="V74" i="46"/>
  <c r="V75" i="46"/>
  <c r="V52" i="46"/>
  <c r="V53" i="46"/>
  <c r="V54" i="46"/>
  <c r="V55" i="46"/>
  <c r="V56" i="46"/>
  <c r="V57" i="46"/>
  <c r="V58" i="46"/>
  <c r="V59" i="46"/>
  <c r="V60" i="46"/>
  <c r="V61" i="46"/>
  <c r="V62" i="46"/>
  <c r="V39" i="46"/>
  <c r="V50" i="46" s="1"/>
  <c r="V40" i="46"/>
  <c r="V41" i="46"/>
  <c r="V42" i="46"/>
  <c r="V43" i="46"/>
  <c r="V44" i="46"/>
  <c r="V45" i="46"/>
  <c r="V46" i="46"/>
  <c r="V47" i="46"/>
  <c r="V48" i="46"/>
  <c r="V49" i="46"/>
  <c r="V30" i="46"/>
  <c r="V31" i="46"/>
  <c r="V32" i="46"/>
  <c r="V33" i="46"/>
  <c r="V34" i="46"/>
  <c r="V35" i="46"/>
  <c r="V36" i="46"/>
  <c r="V15" i="46"/>
  <c r="V16" i="46"/>
  <c r="V17" i="46"/>
  <c r="V18" i="46"/>
  <c r="V19" i="46"/>
  <c r="V20" i="46"/>
  <c r="V21" i="46"/>
  <c r="V22" i="46"/>
  <c r="V23" i="46"/>
  <c r="V90" i="46"/>
  <c r="V91" i="46"/>
  <c r="V92" i="46"/>
  <c r="V93" i="46"/>
  <c r="V94" i="46"/>
  <c r="V95" i="46"/>
  <c r="V96" i="46"/>
  <c r="V97" i="46"/>
  <c r="V98" i="46"/>
  <c r="V99" i="46"/>
  <c r="V100" i="46"/>
  <c r="V101" i="46"/>
  <c r="V103" i="46"/>
  <c r="V104" i="46"/>
  <c r="V105" i="46"/>
  <c r="V106" i="46"/>
  <c r="V107" i="46"/>
  <c r="V108" i="46"/>
  <c r="V109" i="46"/>
  <c r="V110" i="46"/>
  <c r="V111" i="46"/>
  <c r="V112" i="46"/>
  <c r="V113" i="46"/>
  <c r="V114" i="46"/>
  <c r="V116" i="46"/>
  <c r="V117" i="46"/>
  <c r="V118" i="46"/>
  <c r="V119" i="46"/>
  <c r="V120" i="46"/>
  <c r="V121" i="46"/>
  <c r="V122" i="46"/>
  <c r="V123" i="46"/>
  <c r="V124" i="46"/>
  <c r="V125" i="46"/>
  <c r="V126" i="46"/>
  <c r="V127" i="46"/>
  <c r="V129" i="46"/>
  <c r="V130" i="46"/>
  <c r="V131" i="46"/>
  <c r="V132" i="46"/>
  <c r="V133" i="46"/>
  <c r="V134" i="46"/>
  <c r="V135" i="46"/>
  <c r="V136" i="46"/>
  <c r="V137" i="46"/>
  <c r="V138" i="46"/>
  <c r="V139" i="46"/>
  <c r="V140" i="46"/>
  <c r="AF143" i="45"/>
  <c r="AE143" i="45" s="1"/>
  <c r="AF144" i="45"/>
  <c r="AF145" i="45"/>
  <c r="AF146" i="45"/>
  <c r="AF147" i="45"/>
  <c r="AF148" i="45"/>
  <c r="AF149" i="45"/>
  <c r="AF150" i="45"/>
  <c r="AF151" i="45"/>
  <c r="AF152" i="45"/>
  <c r="AF153" i="45"/>
  <c r="AF154" i="45"/>
  <c r="AF155" i="45"/>
  <c r="AF156" i="45"/>
  <c r="AE156" i="45" s="1"/>
  <c r="AF157" i="45"/>
  <c r="AF158" i="45"/>
  <c r="AF159" i="45"/>
  <c r="AF160" i="45"/>
  <c r="AF161" i="45"/>
  <c r="AF162" i="45"/>
  <c r="AF163" i="45"/>
  <c r="AF164" i="45"/>
  <c r="AF165" i="45"/>
  <c r="AF166" i="45"/>
  <c r="AF167" i="45"/>
  <c r="AF169" i="45"/>
  <c r="AF181" i="45" s="1"/>
  <c r="AF170" i="45"/>
  <c r="AF171" i="45"/>
  <c r="AE171" i="45" s="1"/>
  <c r="AF172" i="45"/>
  <c r="AF173" i="45"/>
  <c r="AF174" i="45"/>
  <c r="AF175" i="45"/>
  <c r="AF176" i="45"/>
  <c r="AF177" i="45"/>
  <c r="AF178" i="45"/>
  <c r="AF179" i="45"/>
  <c r="AF180" i="45"/>
  <c r="AF182" i="45"/>
  <c r="AF183" i="45"/>
  <c r="AF184" i="45"/>
  <c r="AF185" i="45"/>
  <c r="AF186" i="45"/>
  <c r="AF187" i="45"/>
  <c r="AF188" i="45"/>
  <c r="AF189" i="45"/>
  <c r="AF190" i="45"/>
  <c r="AF191" i="45"/>
  <c r="AF192" i="45"/>
  <c r="AF193" i="45"/>
  <c r="AF195" i="45"/>
  <c r="AF196" i="45"/>
  <c r="AF197" i="45"/>
  <c r="AF198" i="45"/>
  <c r="AF199" i="45"/>
  <c r="AF200" i="45"/>
  <c r="AF201" i="45"/>
  <c r="AF202" i="45"/>
  <c r="AF203" i="45"/>
  <c r="AF204" i="45"/>
  <c r="AF205" i="45"/>
  <c r="AF206" i="45"/>
  <c r="AF208" i="45"/>
  <c r="AF209" i="45"/>
  <c r="AF210" i="45"/>
  <c r="AF211" i="45"/>
  <c r="AF212" i="45"/>
  <c r="AF213" i="45"/>
  <c r="AF214" i="45"/>
  <c r="AF215" i="45"/>
  <c r="AF216" i="45"/>
  <c r="AF217" i="45"/>
  <c r="AF218" i="45"/>
  <c r="AF219" i="45"/>
  <c r="AF221" i="45"/>
  <c r="AF222" i="45"/>
  <c r="AF223" i="45"/>
  <c r="AF224" i="45"/>
  <c r="AF225" i="45"/>
  <c r="AF226" i="45"/>
  <c r="AF227" i="45"/>
  <c r="AF228" i="45"/>
  <c r="AF229" i="45"/>
  <c r="AF230" i="45"/>
  <c r="AF231" i="45"/>
  <c r="AF232" i="45"/>
  <c r="AF234" i="45"/>
  <c r="AF235" i="45"/>
  <c r="AF236" i="45"/>
  <c r="AF237" i="45"/>
  <c r="AF238" i="45"/>
  <c r="AF239" i="45"/>
  <c r="AF240" i="45"/>
  <c r="AF241" i="45"/>
  <c r="AF242" i="45"/>
  <c r="AF243" i="45"/>
  <c r="AF244" i="45"/>
  <c r="AF245" i="45"/>
  <c r="AF246" i="45"/>
  <c r="AE144" i="45"/>
  <c r="AE145" i="45"/>
  <c r="AE146" i="45"/>
  <c r="AE147" i="45"/>
  <c r="AE148" i="45"/>
  <c r="AE149" i="45"/>
  <c r="AE150" i="45"/>
  <c r="AE151" i="45"/>
  <c r="AE152" i="45"/>
  <c r="AE153" i="45"/>
  <c r="AE154" i="45"/>
  <c r="AE157" i="45"/>
  <c r="AE158" i="45"/>
  <c r="AE159" i="45"/>
  <c r="AE160" i="45"/>
  <c r="AE161" i="45"/>
  <c r="AE162" i="45"/>
  <c r="AE163" i="45"/>
  <c r="AE164" i="45"/>
  <c r="AE165" i="45"/>
  <c r="AE166" i="45"/>
  <c r="AE167" i="45"/>
  <c r="AE169" i="45"/>
  <c r="AE170" i="45"/>
  <c r="AE181" i="45" s="1"/>
  <c r="N181" i="45" s="1"/>
  <c r="AE172" i="45"/>
  <c r="AE173" i="45"/>
  <c r="AE174" i="45"/>
  <c r="AE175" i="45"/>
  <c r="AE176" i="45"/>
  <c r="AE177" i="45"/>
  <c r="AE178" i="45"/>
  <c r="AE179" i="45"/>
  <c r="AE180" i="45"/>
  <c r="AE182" i="45"/>
  <c r="AE183" i="45"/>
  <c r="AE184" i="45"/>
  <c r="AE185" i="45"/>
  <c r="AE186" i="45"/>
  <c r="AE187" i="45"/>
  <c r="AE188" i="45"/>
  <c r="AE189" i="45"/>
  <c r="AE194" i="45" s="1"/>
  <c r="N194" i="45" s="1"/>
  <c r="AE190" i="45"/>
  <c r="AE191" i="45"/>
  <c r="AE192" i="45"/>
  <c r="AE193" i="45"/>
  <c r="AE195" i="45"/>
  <c r="AE207" i="45" s="1"/>
  <c r="N207" i="45" s="1"/>
  <c r="AE196" i="45"/>
  <c r="AE197" i="45"/>
  <c r="AE198" i="45"/>
  <c r="AE199" i="45"/>
  <c r="AE200" i="45"/>
  <c r="AE201" i="45"/>
  <c r="AE202" i="45"/>
  <c r="AE203" i="45"/>
  <c r="AE204" i="45"/>
  <c r="AE205" i="45"/>
  <c r="AE206" i="45"/>
  <c r="AE208" i="45"/>
  <c r="AE209" i="45"/>
  <c r="AE210" i="45"/>
  <c r="AE211" i="45"/>
  <c r="AE212" i="45"/>
  <c r="AE213" i="45"/>
  <c r="AE214" i="45"/>
  <c r="AE215" i="45"/>
  <c r="AE216" i="45"/>
  <c r="AE217" i="45"/>
  <c r="AE218" i="45"/>
  <c r="AE219" i="45"/>
  <c r="AE221" i="45"/>
  <c r="AE222" i="45"/>
  <c r="AE223" i="45"/>
  <c r="AE224" i="45"/>
  <c r="AE225" i="45"/>
  <c r="AE226" i="45"/>
  <c r="AE227" i="45"/>
  <c r="AE228" i="45"/>
  <c r="AE229" i="45"/>
  <c r="AE230" i="45"/>
  <c r="AE231" i="45"/>
  <c r="AE232" i="45"/>
  <c r="AE234" i="45"/>
  <c r="AE235" i="45"/>
  <c r="AE236" i="45"/>
  <c r="AE237" i="45"/>
  <c r="AE238" i="45"/>
  <c r="AE239" i="45"/>
  <c r="AE240" i="45"/>
  <c r="AE241" i="45"/>
  <c r="AE242" i="45"/>
  <c r="AE243" i="45"/>
  <c r="AE244" i="45"/>
  <c r="AE245" i="45"/>
  <c r="AF12" i="45"/>
  <c r="AE12" i="45" s="1"/>
  <c r="AF13" i="45"/>
  <c r="AE13" i="45" s="1"/>
  <c r="AF14" i="45"/>
  <c r="AE14" i="45"/>
  <c r="AE15" i="45"/>
  <c r="AE16" i="45"/>
  <c r="AE17" i="45"/>
  <c r="AE18" i="45"/>
  <c r="AE19" i="45"/>
  <c r="AE20" i="45"/>
  <c r="AE21" i="45"/>
  <c r="AE22" i="45"/>
  <c r="AE23" i="45"/>
  <c r="AF25" i="45"/>
  <c r="AE25" i="45"/>
  <c r="AF26" i="45"/>
  <c r="AE26" i="45" s="1"/>
  <c r="AF27" i="45"/>
  <c r="AE27" i="45"/>
  <c r="AE37" i="45" s="1"/>
  <c r="AF28" i="45"/>
  <c r="AE28" i="45" s="1"/>
  <c r="AF29" i="45"/>
  <c r="AE29" i="45"/>
  <c r="AF30" i="45"/>
  <c r="AE30" i="45" s="1"/>
  <c r="AE31" i="45"/>
  <c r="AE32" i="45"/>
  <c r="AE33" i="45"/>
  <c r="AE34" i="45"/>
  <c r="AE35" i="45"/>
  <c r="AE36" i="45"/>
  <c r="AF38" i="45"/>
  <c r="AE38" i="45" s="1"/>
  <c r="AF39" i="45"/>
  <c r="AE39" i="45" s="1"/>
  <c r="AE40" i="45"/>
  <c r="AE41" i="45"/>
  <c r="AE42" i="45"/>
  <c r="AE43" i="45"/>
  <c r="AE44" i="45"/>
  <c r="AE45" i="45"/>
  <c r="AE46" i="45"/>
  <c r="AE47" i="45"/>
  <c r="AE48" i="45"/>
  <c r="AE49" i="45"/>
  <c r="AF51" i="45"/>
  <c r="AE51" i="45" s="1"/>
  <c r="AF52" i="45"/>
  <c r="AE52" i="45"/>
  <c r="AE53" i="45"/>
  <c r="AE54" i="45"/>
  <c r="AE55" i="45"/>
  <c r="AE56" i="45"/>
  <c r="AE57" i="45"/>
  <c r="AE58" i="45"/>
  <c r="AE59" i="45"/>
  <c r="AE60" i="45"/>
  <c r="AE61" i="45"/>
  <c r="AE62" i="45"/>
  <c r="AF64" i="45"/>
  <c r="AE64" i="45"/>
  <c r="AF65" i="45"/>
  <c r="AE65" i="45" s="1"/>
  <c r="AE66" i="45"/>
  <c r="AE67" i="45"/>
  <c r="AE68" i="45"/>
  <c r="AE69" i="45"/>
  <c r="AE70" i="45"/>
  <c r="AE71" i="45"/>
  <c r="AE72" i="45"/>
  <c r="AE73" i="45"/>
  <c r="AE74" i="45"/>
  <c r="AE75" i="45"/>
  <c r="AF77" i="45"/>
  <c r="AE77" i="45"/>
  <c r="AE78" i="45"/>
  <c r="AE79" i="45"/>
  <c r="AE80" i="45"/>
  <c r="AE81" i="45"/>
  <c r="AE82" i="45"/>
  <c r="AE83" i="45"/>
  <c r="AE84" i="45"/>
  <c r="AE85" i="45"/>
  <c r="AE86" i="45"/>
  <c r="AE87" i="45"/>
  <c r="AE88" i="45"/>
  <c r="AE89" i="45"/>
  <c r="N89" i="45" s="1"/>
  <c r="U143" i="45"/>
  <c r="V143" i="45"/>
  <c r="Y143" i="45"/>
  <c r="Y144" i="45"/>
  <c r="Y145" i="45"/>
  <c r="Y146" i="45"/>
  <c r="Y147" i="45"/>
  <c r="Y148" i="45"/>
  <c r="Y149" i="45"/>
  <c r="Y150" i="45"/>
  <c r="Y151" i="45"/>
  <c r="Y152" i="45"/>
  <c r="Y153" i="45"/>
  <c r="Y154" i="45"/>
  <c r="U156" i="45"/>
  <c r="V156" i="45"/>
  <c r="Y156" i="45"/>
  <c r="Y157" i="45"/>
  <c r="Y158" i="45"/>
  <c r="Y159" i="45"/>
  <c r="Y160" i="45"/>
  <c r="Y161" i="45"/>
  <c r="Y162" i="45"/>
  <c r="Y163" i="45"/>
  <c r="Y164" i="45"/>
  <c r="Y165" i="45"/>
  <c r="Y166" i="45"/>
  <c r="Y167" i="45"/>
  <c r="Y168" i="45"/>
  <c r="V169" i="45"/>
  <c r="Y169" i="45" s="1"/>
  <c r="U170" i="45"/>
  <c r="V170" i="45"/>
  <c r="Y170" i="45"/>
  <c r="U171" i="45"/>
  <c r="V171" i="45" s="1"/>
  <c r="X171" i="45" s="1"/>
  <c r="Y171" i="45"/>
  <c r="Y172" i="45"/>
  <c r="Y173" i="45"/>
  <c r="Y174" i="45"/>
  <c r="Y175" i="45"/>
  <c r="Y176" i="45"/>
  <c r="Y177" i="45"/>
  <c r="Y178" i="45"/>
  <c r="Y179" i="45"/>
  <c r="Y180" i="45"/>
  <c r="Y182" i="45"/>
  <c r="Y194" i="45" s="1"/>
  <c r="Y183" i="45"/>
  <c r="Y184" i="45"/>
  <c r="Y185" i="45"/>
  <c r="Y186" i="45"/>
  <c r="Y187" i="45"/>
  <c r="Y188" i="45"/>
  <c r="Y189" i="45"/>
  <c r="Y190" i="45"/>
  <c r="Y191" i="45"/>
  <c r="Y192" i="45"/>
  <c r="Y193" i="45"/>
  <c r="Y195" i="45"/>
  <c r="Y196" i="45"/>
  <c r="Y197" i="45"/>
  <c r="Y198" i="45"/>
  <c r="Y199" i="45"/>
  <c r="Y200" i="45"/>
  <c r="Y201" i="45"/>
  <c r="Y202" i="45"/>
  <c r="Y203" i="45"/>
  <c r="Y204" i="45"/>
  <c r="Y205" i="45"/>
  <c r="Y206" i="45"/>
  <c r="Y208" i="45"/>
  <c r="Y209" i="45"/>
  <c r="Y210" i="45"/>
  <c r="Y211" i="45"/>
  <c r="Y212" i="45"/>
  <c r="Y213" i="45"/>
  <c r="Y214" i="45"/>
  <c r="Y215" i="45"/>
  <c r="Y216" i="45"/>
  <c r="Y217" i="45"/>
  <c r="Y218" i="45"/>
  <c r="Y219" i="45"/>
  <c r="Y221" i="45"/>
  <c r="Y222" i="45"/>
  <c r="Y223" i="45"/>
  <c r="Y224" i="45"/>
  <c r="Y225" i="45"/>
  <c r="Y226" i="45"/>
  <c r="Y227" i="45"/>
  <c r="Y228" i="45"/>
  <c r="Y229" i="45"/>
  <c r="Y230" i="45"/>
  <c r="Y231" i="45"/>
  <c r="Y232" i="45"/>
  <c r="Y234" i="45"/>
  <c r="Y235" i="45"/>
  <c r="Y236" i="45"/>
  <c r="Y237" i="45"/>
  <c r="Y238" i="45"/>
  <c r="Y239" i="45"/>
  <c r="Y240" i="45"/>
  <c r="Y241" i="45"/>
  <c r="Y242" i="45"/>
  <c r="Y243" i="45"/>
  <c r="Y244" i="45"/>
  <c r="Y245" i="45"/>
  <c r="Y247" i="45"/>
  <c r="Y248" i="45"/>
  <c r="Y259" i="45" s="1"/>
  <c r="Y249" i="45"/>
  <c r="Y250" i="45"/>
  <c r="Y251" i="45"/>
  <c r="Y252" i="45"/>
  <c r="Y253" i="45"/>
  <c r="Y254" i="45"/>
  <c r="Y255" i="45"/>
  <c r="Y256" i="45"/>
  <c r="Y257" i="45"/>
  <c r="Y258" i="45"/>
  <c r="Y260" i="45"/>
  <c r="Y261" i="45"/>
  <c r="Y262" i="45"/>
  <c r="Y271" i="45"/>
  <c r="Y272" i="45"/>
  <c r="U77" i="45"/>
  <c r="V77" i="45"/>
  <c r="X77" i="45" s="1"/>
  <c r="X89" i="45" s="1"/>
  <c r="Y78" i="45"/>
  <c r="Y79" i="45"/>
  <c r="Y80" i="45"/>
  <c r="Y81" i="45"/>
  <c r="Y82" i="45"/>
  <c r="Y83" i="45"/>
  <c r="Y84" i="45"/>
  <c r="Y85" i="45"/>
  <c r="Y86" i="45"/>
  <c r="Y87" i="45"/>
  <c r="Y88" i="45"/>
  <c r="U64" i="45"/>
  <c r="V64" i="45" s="1"/>
  <c r="X64" i="45" s="1"/>
  <c r="U65" i="45"/>
  <c r="V65" i="45" s="1"/>
  <c r="Y65" i="45" s="1"/>
  <c r="Y66" i="45"/>
  <c r="Y67" i="45"/>
  <c r="Y68" i="45"/>
  <c r="Y69" i="45"/>
  <c r="Y70" i="45"/>
  <c r="Y71" i="45"/>
  <c r="Y72" i="45"/>
  <c r="Y73" i="45"/>
  <c r="Y74" i="45"/>
  <c r="Y75" i="45"/>
  <c r="U51" i="45"/>
  <c r="V51" i="45"/>
  <c r="Y51" i="45" s="1"/>
  <c r="Y63" i="45" s="1"/>
  <c r="U52" i="45"/>
  <c r="V52" i="45"/>
  <c r="Y52" i="45"/>
  <c r="Y53" i="45"/>
  <c r="Y54" i="45"/>
  <c r="Y55" i="45"/>
  <c r="Y56" i="45"/>
  <c r="Y57" i="45"/>
  <c r="Y58" i="45"/>
  <c r="Y59" i="45"/>
  <c r="Y60" i="45"/>
  <c r="Y61" i="45"/>
  <c r="Y62" i="45"/>
  <c r="U38" i="45"/>
  <c r="V38" i="45" s="1"/>
  <c r="U39" i="45"/>
  <c r="V39" i="45"/>
  <c r="Y39" i="45"/>
  <c r="Y40" i="45"/>
  <c r="Y41" i="45"/>
  <c r="Y42" i="45"/>
  <c r="Y43" i="45"/>
  <c r="Y44" i="45"/>
  <c r="Y45" i="45"/>
  <c r="Y46" i="45"/>
  <c r="Y47" i="45"/>
  <c r="Y48" i="45"/>
  <c r="Y49" i="45"/>
  <c r="U25" i="45"/>
  <c r="U26" i="45"/>
  <c r="V26" i="45"/>
  <c r="U27" i="45"/>
  <c r="V27" i="45"/>
  <c r="Y27" i="45"/>
  <c r="U28" i="45"/>
  <c r="V28" i="45"/>
  <c r="Y28" i="45"/>
  <c r="U29" i="45"/>
  <c r="V29" i="45" s="1"/>
  <c r="Y29" i="45" s="1"/>
  <c r="U30" i="45"/>
  <c r="V30" i="45"/>
  <c r="Y31" i="45"/>
  <c r="Y32" i="45"/>
  <c r="Y33" i="45"/>
  <c r="Y34" i="45"/>
  <c r="Y35" i="45"/>
  <c r="Y36" i="45"/>
  <c r="U12" i="45"/>
  <c r="V12" i="45"/>
  <c r="Y12" i="45"/>
  <c r="U13" i="45"/>
  <c r="V13" i="45" s="1"/>
  <c r="Y13" i="45" s="1"/>
  <c r="U14" i="45"/>
  <c r="V14" i="45"/>
  <c r="Y15" i="45"/>
  <c r="Y16" i="45"/>
  <c r="Y17" i="45"/>
  <c r="Y18" i="45"/>
  <c r="Y19" i="45"/>
  <c r="Y20" i="45"/>
  <c r="Y21" i="45"/>
  <c r="Y22" i="45"/>
  <c r="Y23" i="45"/>
  <c r="Y90" i="45"/>
  <c r="Y102" i="45" s="1"/>
  <c r="Y91" i="45"/>
  <c r="Y92" i="45"/>
  <c r="Y93" i="45"/>
  <c r="Y94" i="45"/>
  <c r="Y95" i="45"/>
  <c r="Y96" i="45"/>
  <c r="Y97" i="45"/>
  <c r="Y98" i="45"/>
  <c r="Y99" i="45"/>
  <c r="Y100" i="45"/>
  <c r="Y101" i="45"/>
  <c r="Y103" i="45"/>
  <c r="Y104" i="45"/>
  <c r="Y105" i="45"/>
  <c r="Y115" i="45" s="1"/>
  <c r="Y106" i="45"/>
  <c r="Y107" i="45"/>
  <c r="Y108" i="45"/>
  <c r="Y109" i="45"/>
  <c r="Y110" i="45"/>
  <c r="Y111" i="45"/>
  <c r="Y112" i="45"/>
  <c r="Y113" i="45"/>
  <c r="Y114" i="45"/>
  <c r="Y116" i="45"/>
  <c r="Y117" i="45"/>
  <c r="Y118" i="45"/>
  <c r="Y119" i="45"/>
  <c r="Y120" i="45"/>
  <c r="Y121" i="45"/>
  <c r="Y122" i="45"/>
  <c r="Y123" i="45"/>
  <c r="Y124" i="45"/>
  <c r="Y125" i="45"/>
  <c r="Y126" i="45"/>
  <c r="Y127" i="45"/>
  <c r="Y129" i="45"/>
  <c r="Y130" i="45"/>
  <c r="Y131" i="45"/>
  <c r="Y132" i="45"/>
  <c r="Y133" i="45"/>
  <c r="Y134" i="45"/>
  <c r="Y135" i="45"/>
  <c r="Y136" i="45"/>
  <c r="Y137" i="45"/>
  <c r="Y138" i="45"/>
  <c r="Y139" i="45"/>
  <c r="Y140" i="45"/>
  <c r="X143" i="45"/>
  <c r="X155" i="45" s="1"/>
  <c r="X144" i="45"/>
  <c r="X145" i="45"/>
  <c r="X146" i="45"/>
  <c r="X147" i="45"/>
  <c r="X148" i="45"/>
  <c r="X149" i="45"/>
  <c r="X150" i="45"/>
  <c r="X151" i="45"/>
  <c r="X152" i="45"/>
  <c r="X153" i="45"/>
  <c r="X154" i="45"/>
  <c r="X156" i="45"/>
  <c r="X168" i="45" s="1"/>
  <c r="X157" i="45"/>
  <c r="X158" i="45"/>
  <c r="X159" i="45"/>
  <c r="X160" i="45"/>
  <c r="X161" i="45"/>
  <c r="X162" i="45"/>
  <c r="X163" i="45"/>
  <c r="X164" i="45"/>
  <c r="X165" i="45"/>
  <c r="X166" i="45"/>
  <c r="X167" i="45"/>
  <c r="X169" i="45"/>
  <c r="X170" i="45"/>
  <c r="X172" i="45"/>
  <c r="X173" i="45"/>
  <c r="X174" i="45"/>
  <c r="X175" i="45"/>
  <c r="X176" i="45"/>
  <c r="X177" i="45"/>
  <c r="X178" i="45"/>
  <c r="X179" i="45"/>
  <c r="X180" i="45"/>
  <c r="X182" i="45"/>
  <c r="X183" i="45"/>
  <c r="X184" i="45"/>
  <c r="X185" i="45"/>
  <c r="X186" i="45"/>
  <c r="X187" i="45"/>
  <c r="X188" i="45"/>
  <c r="X189" i="45"/>
  <c r="X190" i="45"/>
  <c r="X191" i="45"/>
  <c r="X192" i="45"/>
  <c r="X193" i="45"/>
  <c r="X195" i="45"/>
  <c r="X196" i="45"/>
  <c r="X197" i="45"/>
  <c r="X198" i="45"/>
  <c r="X199" i="45"/>
  <c r="X200" i="45"/>
  <c r="X201" i="45"/>
  <c r="X202" i="45"/>
  <c r="X203" i="45"/>
  <c r="X204" i="45"/>
  <c r="X205" i="45"/>
  <c r="X206" i="45"/>
  <c r="X208" i="45"/>
  <c r="X220" i="45" s="1"/>
  <c r="X209" i="45"/>
  <c r="X210" i="45"/>
  <c r="X211" i="45"/>
  <c r="X212" i="45"/>
  <c r="X213" i="45"/>
  <c r="X214" i="45"/>
  <c r="X215" i="45"/>
  <c r="X216" i="45"/>
  <c r="X217" i="45"/>
  <c r="X218" i="45"/>
  <c r="X219" i="45"/>
  <c r="X221" i="45"/>
  <c r="X222" i="45"/>
  <c r="X223" i="45"/>
  <c r="X224" i="45"/>
  <c r="X225" i="45"/>
  <c r="X226" i="45"/>
  <c r="X227" i="45"/>
  <c r="X228" i="45"/>
  <c r="X229" i="45"/>
  <c r="X230" i="45"/>
  <c r="X231" i="45"/>
  <c r="X232" i="45"/>
  <c r="X233" i="45"/>
  <c r="X234" i="45"/>
  <c r="X235" i="45"/>
  <c r="X236" i="45"/>
  <c r="X237" i="45"/>
  <c r="X238" i="45"/>
  <c r="X239" i="45"/>
  <c r="X240" i="45"/>
  <c r="X241" i="45"/>
  <c r="X242" i="45"/>
  <c r="X243" i="45"/>
  <c r="X244" i="45"/>
  <c r="X245" i="45"/>
  <c r="X247" i="45"/>
  <c r="X248" i="45"/>
  <c r="X249" i="45"/>
  <c r="X250" i="45"/>
  <c r="X251" i="45"/>
  <c r="X252" i="45"/>
  <c r="X253" i="45"/>
  <c r="X254" i="45"/>
  <c r="X255" i="45"/>
  <c r="X256" i="45"/>
  <c r="X257" i="45"/>
  <c r="X258" i="45"/>
  <c r="X260" i="45"/>
  <c r="X261" i="45"/>
  <c r="X262" i="45"/>
  <c r="X271" i="45"/>
  <c r="X272" i="45"/>
  <c r="X78" i="45"/>
  <c r="X79" i="45"/>
  <c r="X80" i="45"/>
  <c r="X81" i="45"/>
  <c r="X82" i="45"/>
  <c r="X83" i="45"/>
  <c r="X84" i="45"/>
  <c r="X85" i="45"/>
  <c r="X86" i="45"/>
  <c r="X87" i="45"/>
  <c r="X88" i="45"/>
  <c r="X66" i="45"/>
  <c r="X67" i="45"/>
  <c r="X68" i="45"/>
  <c r="X69" i="45"/>
  <c r="X70" i="45"/>
  <c r="X71" i="45"/>
  <c r="X72" i="45"/>
  <c r="X73" i="45"/>
  <c r="X74" i="45"/>
  <c r="X75" i="45"/>
  <c r="X51" i="45"/>
  <c r="X63" i="45" s="1"/>
  <c r="X52" i="45"/>
  <c r="X53" i="45"/>
  <c r="X54" i="45"/>
  <c r="X55" i="45"/>
  <c r="X56" i="45"/>
  <c r="X57" i="45"/>
  <c r="X58" i="45"/>
  <c r="X59" i="45"/>
  <c r="X60" i="45"/>
  <c r="X61" i="45"/>
  <c r="X62" i="45"/>
  <c r="X39" i="45"/>
  <c r="X40" i="45"/>
  <c r="X41" i="45"/>
  <c r="X42" i="45"/>
  <c r="X43" i="45"/>
  <c r="X44" i="45"/>
  <c r="X45" i="45"/>
  <c r="X46" i="45"/>
  <c r="X47" i="45"/>
  <c r="X48" i="45"/>
  <c r="X49" i="45"/>
  <c r="X27" i="45"/>
  <c r="X28" i="45"/>
  <c r="X31" i="45"/>
  <c r="X32" i="45"/>
  <c r="X33" i="45"/>
  <c r="X34" i="45"/>
  <c r="X35" i="45"/>
  <c r="X36" i="45"/>
  <c r="X12" i="45"/>
  <c r="X13" i="45"/>
  <c r="X15" i="45"/>
  <c r="X16" i="45"/>
  <c r="X17" i="45"/>
  <c r="X18" i="45"/>
  <c r="X19" i="45"/>
  <c r="X20" i="45"/>
  <c r="X21" i="45"/>
  <c r="X22" i="45"/>
  <c r="X23" i="45"/>
  <c r="X90" i="45"/>
  <c r="X102" i="45" s="1"/>
  <c r="X91" i="45"/>
  <c r="X92" i="45"/>
  <c r="X93" i="45"/>
  <c r="X94" i="45"/>
  <c r="X95" i="45"/>
  <c r="X96" i="45"/>
  <c r="X97" i="45"/>
  <c r="X98" i="45"/>
  <c r="X99" i="45"/>
  <c r="X100" i="45"/>
  <c r="X101" i="45"/>
  <c r="X103" i="45"/>
  <c r="X104" i="45"/>
  <c r="X105" i="45"/>
  <c r="X106" i="45"/>
  <c r="X115" i="45" s="1"/>
  <c r="X107" i="45"/>
  <c r="X108" i="45"/>
  <c r="X109" i="45"/>
  <c r="X110" i="45"/>
  <c r="X111" i="45"/>
  <c r="X112" i="45"/>
  <c r="X113" i="45"/>
  <c r="X114" i="45"/>
  <c r="X116" i="45"/>
  <c r="X117" i="45"/>
  <c r="X118" i="45"/>
  <c r="X119" i="45"/>
  <c r="X120" i="45"/>
  <c r="X121" i="45"/>
  <c r="X122" i="45"/>
  <c r="X123" i="45"/>
  <c r="X124" i="45"/>
  <c r="X125" i="45"/>
  <c r="X126" i="45"/>
  <c r="X127" i="45"/>
  <c r="X129" i="45"/>
  <c r="X130" i="45"/>
  <c r="X131" i="45"/>
  <c r="X132" i="45"/>
  <c r="X133" i="45"/>
  <c r="X134" i="45"/>
  <c r="X135" i="45"/>
  <c r="X136" i="45"/>
  <c r="X137" i="45"/>
  <c r="X138" i="45"/>
  <c r="X139" i="45"/>
  <c r="X140" i="45"/>
  <c r="W155" i="45"/>
  <c r="W168" i="45"/>
  <c r="W181" i="45"/>
  <c r="W194" i="45"/>
  <c r="W207" i="45"/>
  <c r="W220" i="45"/>
  <c r="W233" i="45"/>
  <c r="W246" i="45"/>
  <c r="W259" i="45"/>
  <c r="W272" i="45"/>
  <c r="W273" i="45"/>
  <c r="W89" i="45"/>
  <c r="W76" i="45"/>
  <c r="W63" i="45"/>
  <c r="W50" i="45"/>
  <c r="W37" i="45"/>
  <c r="W24" i="45"/>
  <c r="W102" i="45"/>
  <c r="W115" i="45"/>
  <c r="W128" i="45"/>
  <c r="W141" i="45"/>
  <c r="V144" i="45"/>
  <c r="V145" i="45"/>
  <c r="V146" i="45"/>
  <c r="V147" i="45"/>
  <c r="V148" i="45"/>
  <c r="V149" i="45"/>
  <c r="V150" i="45"/>
  <c r="V151" i="45"/>
  <c r="V152" i="45"/>
  <c r="V153" i="45"/>
  <c r="V154" i="45"/>
  <c r="V155" i="45"/>
  <c r="V157" i="45"/>
  <c r="V158" i="45"/>
  <c r="V159" i="45"/>
  <c r="V160" i="45"/>
  <c r="V161" i="45"/>
  <c r="V162" i="45"/>
  <c r="V163" i="45"/>
  <c r="V164" i="45"/>
  <c r="V165" i="45"/>
  <c r="V166" i="45"/>
  <c r="V167" i="45"/>
  <c r="V172" i="45"/>
  <c r="V173" i="45"/>
  <c r="V174" i="45"/>
  <c r="V175" i="45"/>
  <c r="V176" i="45"/>
  <c r="V177" i="45"/>
  <c r="V178" i="45"/>
  <c r="V179" i="45"/>
  <c r="V180" i="45"/>
  <c r="V182" i="45"/>
  <c r="V183" i="45"/>
  <c r="V184" i="45"/>
  <c r="V185" i="45"/>
  <c r="V186" i="45"/>
  <c r="V187" i="45"/>
  <c r="V188" i="45"/>
  <c r="V189" i="45"/>
  <c r="V190" i="45"/>
  <c r="V191" i="45"/>
  <c r="V192" i="45"/>
  <c r="V193" i="45"/>
  <c r="V195" i="45"/>
  <c r="V196" i="45"/>
  <c r="V197" i="45"/>
  <c r="V198" i="45"/>
  <c r="V199" i="45"/>
  <c r="V207" i="45" s="1"/>
  <c r="V200" i="45"/>
  <c r="V201" i="45"/>
  <c r="V202" i="45"/>
  <c r="V203" i="45"/>
  <c r="V204" i="45"/>
  <c r="V205" i="45"/>
  <c r="V206" i="45"/>
  <c r="V208" i="45"/>
  <c r="V209" i="45"/>
  <c r="V210" i="45"/>
  <c r="V211" i="45"/>
  <c r="V212" i="45"/>
  <c r="V213" i="45"/>
  <c r="V214" i="45"/>
  <c r="V215" i="45"/>
  <c r="V216" i="45"/>
  <c r="V217" i="45"/>
  <c r="V218" i="45"/>
  <c r="V219" i="45"/>
  <c r="V221" i="45"/>
  <c r="V222" i="45"/>
  <c r="V223" i="45"/>
  <c r="V224" i="45"/>
  <c r="V225" i="45"/>
  <c r="V226" i="45"/>
  <c r="V227" i="45"/>
  <c r="V228" i="45"/>
  <c r="V229" i="45"/>
  <c r="V230" i="45"/>
  <c r="V231" i="45"/>
  <c r="V232" i="45"/>
  <c r="V234" i="45"/>
  <c r="V246" i="45" s="1"/>
  <c r="V235" i="45"/>
  <c r="V236" i="45"/>
  <c r="V237" i="45"/>
  <c r="V238" i="45"/>
  <c r="V239" i="45"/>
  <c r="V240" i="45"/>
  <c r="V241" i="45"/>
  <c r="V242" i="45"/>
  <c r="V243" i="45"/>
  <c r="V244" i="45"/>
  <c r="V245" i="45"/>
  <c r="V247" i="45"/>
  <c r="V248" i="45"/>
  <c r="V249" i="45"/>
  <c r="V250" i="45"/>
  <c r="V251" i="45"/>
  <c r="V252" i="45"/>
  <c r="V253" i="45"/>
  <c r="V254" i="45"/>
  <c r="V255" i="45"/>
  <c r="V256" i="45"/>
  <c r="V257" i="45"/>
  <c r="V258" i="45"/>
  <c r="V260" i="45"/>
  <c r="V261" i="45"/>
  <c r="V262" i="45"/>
  <c r="V271" i="45"/>
  <c r="V272" i="45" s="1"/>
  <c r="V78" i="45"/>
  <c r="V79" i="45"/>
  <c r="V80" i="45"/>
  <c r="V81" i="45"/>
  <c r="V82" i="45"/>
  <c r="V83" i="45"/>
  <c r="V84" i="45"/>
  <c r="V85" i="45"/>
  <c r="V86" i="45"/>
  <c r="V87" i="45"/>
  <c r="V88" i="45"/>
  <c r="V66" i="45"/>
  <c r="V67" i="45"/>
  <c r="V68" i="45"/>
  <c r="V69" i="45"/>
  <c r="V70" i="45"/>
  <c r="V71" i="45"/>
  <c r="V72" i="45"/>
  <c r="V73" i="45"/>
  <c r="V74" i="45"/>
  <c r="V75" i="45"/>
  <c r="V53" i="45"/>
  <c r="V54" i="45"/>
  <c r="V55" i="45"/>
  <c r="V56" i="45"/>
  <c r="V57" i="45"/>
  <c r="V58" i="45"/>
  <c r="V59" i="45"/>
  <c r="V60" i="45"/>
  <c r="V61" i="45"/>
  <c r="V62" i="45"/>
  <c r="V40" i="45"/>
  <c r="V41" i="45"/>
  <c r="V42" i="45"/>
  <c r="V43" i="45"/>
  <c r="V44" i="45"/>
  <c r="V45" i="45"/>
  <c r="V46" i="45"/>
  <c r="V47" i="45"/>
  <c r="V48" i="45"/>
  <c r="V49" i="45"/>
  <c r="V31" i="45"/>
  <c r="V32" i="45"/>
  <c r="V33" i="45"/>
  <c r="V34" i="45"/>
  <c r="V35" i="45"/>
  <c r="V36" i="45"/>
  <c r="V15" i="45"/>
  <c r="V16" i="45"/>
  <c r="V17" i="45"/>
  <c r="V18" i="45"/>
  <c r="V19" i="45"/>
  <c r="V20" i="45"/>
  <c r="V21" i="45"/>
  <c r="V22" i="45"/>
  <c r="V23" i="45"/>
  <c r="V24" i="45"/>
  <c r="V90" i="45"/>
  <c r="V91" i="45"/>
  <c r="V92" i="45"/>
  <c r="V93" i="45"/>
  <c r="V94" i="45"/>
  <c r="V95" i="45"/>
  <c r="V96" i="45"/>
  <c r="V97" i="45"/>
  <c r="V98" i="45"/>
  <c r="V99" i="45"/>
  <c r="V100" i="45"/>
  <c r="V101" i="45"/>
  <c r="V103" i="45"/>
  <c r="V104" i="45"/>
  <c r="V105" i="45"/>
  <c r="V106" i="45"/>
  <c r="V107" i="45"/>
  <c r="V108" i="45"/>
  <c r="V109" i="45"/>
  <c r="V110" i="45"/>
  <c r="V111" i="45"/>
  <c r="V112" i="45"/>
  <c r="V113" i="45"/>
  <c r="V114" i="45"/>
  <c r="V116" i="45"/>
  <c r="V117" i="45"/>
  <c r="V118" i="45"/>
  <c r="V119" i="45"/>
  <c r="V120" i="45"/>
  <c r="V121" i="45"/>
  <c r="V122" i="45"/>
  <c r="V123" i="45"/>
  <c r="V124" i="45"/>
  <c r="V125" i="45"/>
  <c r="V126" i="45"/>
  <c r="V127" i="45"/>
  <c r="V129" i="45"/>
  <c r="V130" i="45"/>
  <c r="V131" i="45"/>
  <c r="V132" i="45"/>
  <c r="V133" i="45"/>
  <c r="V134" i="45"/>
  <c r="V135" i="45"/>
  <c r="V136" i="45"/>
  <c r="V137" i="45"/>
  <c r="V138" i="45"/>
  <c r="V139" i="45"/>
  <c r="V140" i="45"/>
  <c r="AE247" i="45"/>
  <c r="AE248" i="45"/>
  <c r="AE249" i="45"/>
  <c r="AE250" i="45"/>
  <c r="AE251" i="45"/>
  <c r="AE252" i="45"/>
  <c r="AE253" i="45"/>
  <c r="AE254" i="45"/>
  <c r="AE255" i="45"/>
  <c r="AE256" i="45"/>
  <c r="AE257" i="45"/>
  <c r="AE258" i="45"/>
  <c r="AE260" i="45"/>
  <c r="AE261" i="45"/>
  <c r="AE262" i="45"/>
  <c r="AE271" i="45"/>
  <c r="AE272" i="45" s="1"/>
  <c r="N272" i="45" s="1"/>
  <c r="N37" i="45"/>
  <c r="AE90" i="45"/>
  <c r="AE102" i="45" s="1"/>
  <c r="N102" i="45" s="1"/>
  <c r="AE91" i="45"/>
  <c r="AE92" i="45"/>
  <c r="AE93" i="45"/>
  <c r="AE94" i="45"/>
  <c r="AE95" i="45"/>
  <c r="AE96" i="45"/>
  <c r="AE97" i="45"/>
  <c r="AE98" i="45"/>
  <c r="AE99" i="45"/>
  <c r="AE100" i="45"/>
  <c r="AE101" i="45"/>
  <c r="AE103" i="45"/>
  <c r="AE104" i="45"/>
  <c r="AE105" i="45"/>
  <c r="AE106" i="45"/>
  <c r="AE107" i="45"/>
  <c r="AE108" i="45"/>
  <c r="AE109" i="45"/>
  <c r="AE110" i="45"/>
  <c r="AE111" i="45"/>
  <c r="AE112" i="45"/>
  <c r="AE113" i="45"/>
  <c r="AE114" i="45"/>
  <c r="AE116" i="45"/>
  <c r="AE117" i="45"/>
  <c r="AE118" i="45"/>
  <c r="AE119" i="45"/>
  <c r="AE120" i="45"/>
  <c r="AE121" i="45"/>
  <c r="AE122" i="45"/>
  <c r="AE123" i="45"/>
  <c r="AE124" i="45"/>
  <c r="AE125" i="45"/>
  <c r="AE126" i="45"/>
  <c r="AE127" i="45"/>
  <c r="AE129" i="45"/>
  <c r="AE130" i="45"/>
  <c r="AE131" i="45"/>
  <c r="AE132" i="45"/>
  <c r="AE133" i="45"/>
  <c r="AE134" i="45"/>
  <c r="AE135" i="45"/>
  <c r="AE136" i="45"/>
  <c r="AE137" i="45"/>
  <c r="AE138" i="45"/>
  <c r="AE139" i="45"/>
  <c r="AE140" i="45"/>
  <c r="AE141" i="45"/>
  <c r="N141" i="45" s="1"/>
  <c r="E273" i="45"/>
  <c r="AF260" i="45"/>
  <c r="AF261" i="45"/>
  <c r="AF262" i="45"/>
  <c r="AF272" i="45" s="1"/>
  <c r="AF271" i="45"/>
  <c r="U271" i="45"/>
  <c r="U262" i="45"/>
  <c r="U261" i="45"/>
  <c r="U260" i="45"/>
  <c r="AF247" i="45"/>
  <c r="AF248" i="45"/>
  <c r="AF249" i="45"/>
  <c r="AF250" i="45"/>
  <c r="AF251" i="45"/>
  <c r="AF252" i="45"/>
  <c r="AF253" i="45"/>
  <c r="AF254" i="45"/>
  <c r="AF255" i="45"/>
  <c r="AF256" i="45"/>
  <c r="AF257" i="45"/>
  <c r="AF258" i="45"/>
  <c r="U258" i="45"/>
  <c r="U257" i="45"/>
  <c r="U256" i="45"/>
  <c r="U255" i="45"/>
  <c r="U254" i="45"/>
  <c r="U253" i="45"/>
  <c r="U252" i="45"/>
  <c r="U251" i="45"/>
  <c r="U250" i="45"/>
  <c r="U249" i="45"/>
  <c r="U248" i="45"/>
  <c r="U247" i="45"/>
  <c r="U245" i="45"/>
  <c r="U244" i="45"/>
  <c r="U243" i="45"/>
  <c r="U242" i="45"/>
  <c r="U241" i="45"/>
  <c r="U240" i="45"/>
  <c r="U239" i="45"/>
  <c r="U238" i="45"/>
  <c r="U237" i="45"/>
  <c r="U236" i="45"/>
  <c r="U235" i="45"/>
  <c r="U234" i="45"/>
  <c r="U232" i="45"/>
  <c r="U231" i="45"/>
  <c r="U230" i="45"/>
  <c r="U229" i="45"/>
  <c r="U228" i="45"/>
  <c r="U227" i="45"/>
  <c r="U226" i="45"/>
  <c r="U225" i="45"/>
  <c r="U224" i="45"/>
  <c r="U223" i="45"/>
  <c r="U222" i="45"/>
  <c r="U221" i="45"/>
  <c r="U219" i="45"/>
  <c r="U218" i="45"/>
  <c r="U217" i="45"/>
  <c r="U216" i="45"/>
  <c r="U215" i="45"/>
  <c r="U214" i="45"/>
  <c r="U213" i="45"/>
  <c r="U212" i="45"/>
  <c r="U211" i="45"/>
  <c r="U210" i="45"/>
  <c r="U209" i="45"/>
  <c r="U208" i="45"/>
  <c r="U206" i="45"/>
  <c r="U205" i="45"/>
  <c r="U204" i="45"/>
  <c r="U203" i="45"/>
  <c r="U202" i="45"/>
  <c r="U201" i="45"/>
  <c r="U200" i="45"/>
  <c r="U199" i="45"/>
  <c r="U198" i="45"/>
  <c r="U197" i="45"/>
  <c r="U196" i="45"/>
  <c r="U195" i="45"/>
  <c r="U193" i="45"/>
  <c r="U192" i="45"/>
  <c r="U191" i="45"/>
  <c r="U190" i="45"/>
  <c r="U189" i="45"/>
  <c r="U188" i="45"/>
  <c r="U187" i="45"/>
  <c r="U186" i="45"/>
  <c r="U185" i="45"/>
  <c r="U184" i="45"/>
  <c r="U183" i="45"/>
  <c r="U182" i="45"/>
  <c r="U180" i="45"/>
  <c r="U179" i="45"/>
  <c r="U178" i="45"/>
  <c r="U177" i="45"/>
  <c r="U176" i="45"/>
  <c r="U175" i="45"/>
  <c r="U174" i="45"/>
  <c r="U173" i="45"/>
  <c r="U172" i="45"/>
  <c r="U169" i="45"/>
  <c r="U167" i="45"/>
  <c r="U166" i="45"/>
  <c r="U165" i="45"/>
  <c r="U164" i="45"/>
  <c r="U163" i="45"/>
  <c r="U162" i="45"/>
  <c r="U161" i="45"/>
  <c r="U160" i="45"/>
  <c r="U159" i="45"/>
  <c r="U158" i="45"/>
  <c r="U157" i="45"/>
  <c r="U154" i="45"/>
  <c r="U153" i="45"/>
  <c r="U152" i="45"/>
  <c r="U151" i="45"/>
  <c r="U150" i="45"/>
  <c r="U149" i="45"/>
  <c r="U148" i="45"/>
  <c r="U147" i="45"/>
  <c r="U146" i="45"/>
  <c r="U145" i="45"/>
  <c r="U144" i="45"/>
  <c r="AF15" i="45"/>
  <c r="AF16" i="45"/>
  <c r="AF17" i="45"/>
  <c r="AF18" i="45"/>
  <c r="AF19" i="45"/>
  <c r="AF24" i="45" s="1"/>
  <c r="AF20" i="45"/>
  <c r="AF21" i="45"/>
  <c r="AF22" i="45"/>
  <c r="AF23" i="45"/>
  <c r="AF31" i="45"/>
  <c r="AF32" i="45"/>
  <c r="AF33" i="45"/>
  <c r="AF34" i="45"/>
  <c r="AF35" i="45"/>
  <c r="AF36" i="45"/>
  <c r="AF40" i="45"/>
  <c r="AF41" i="45"/>
  <c r="AF42" i="45"/>
  <c r="AF43" i="45"/>
  <c r="AF44" i="45"/>
  <c r="AF45" i="45"/>
  <c r="AF46" i="45"/>
  <c r="AF47" i="45"/>
  <c r="AF48" i="45"/>
  <c r="AF49" i="45"/>
  <c r="AF53" i="45"/>
  <c r="AF54" i="45"/>
  <c r="AF55" i="45"/>
  <c r="AF56" i="45"/>
  <c r="AF57" i="45"/>
  <c r="AF58" i="45"/>
  <c r="AF59" i="45"/>
  <c r="AF60" i="45"/>
  <c r="AF61" i="45"/>
  <c r="AF62" i="45"/>
  <c r="AF66" i="45"/>
  <c r="AF67" i="45"/>
  <c r="AF68" i="45"/>
  <c r="AF69" i="45"/>
  <c r="AF70" i="45"/>
  <c r="AF71" i="45"/>
  <c r="AF76" i="45" s="1"/>
  <c r="AF72" i="45"/>
  <c r="AF73" i="45"/>
  <c r="AF74" i="45"/>
  <c r="AF75" i="45"/>
  <c r="E142" i="45"/>
  <c r="AF129" i="45"/>
  <c r="AF130" i="45"/>
  <c r="AF131" i="45"/>
  <c r="AF132" i="45"/>
  <c r="AF133" i="45"/>
  <c r="AF134" i="45"/>
  <c r="AF135" i="45"/>
  <c r="AF136" i="45"/>
  <c r="AF137" i="45"/>
  <c r="AF138" i="45"/>
  <c r="AF139" i="45"/>
  <c r="AF140" i="45"/>
  <c r="U140" i="45"/>
  <c r="U139" i="45"/>
  <c r="U138" i="45"/>
  <c r="U137" i="45"/>
  <c r="U136" i="45"/>
  <c r="U135" i="45"/>
  <c r="U134" i="45"/>
  <c r="U133" i="45"/>
  <c r="U132" i="45"/>
  <c r="U131" i="45"/>
  <c r="U130" i="45"/>
  <c r="U129" i="45"/>
  <c r="AF116" i="45"/>
  <c r="AF117" i="45"/>
  <c r="AF118" i="45"/>
  <c r="AF119" i="45"/>
  <c r="AF120" i="45"/>
  <c r="AF121" i="45"/>
  <c r="AF122" i="45"/>
  <c r="AF123" i="45"/>
  <c r="AF124" i="45"/>
  <c r="AF125" i="45"/>
  <c r="AF126" i="45"/>
  <c r="AF127" i="45"/>
  <c r="U127" i="45"/>
  <c r="U126" i="45"/>
  <c r="U125" i="45"/>
  <c r="U124" i="45"/>
  <c r="U123" i="45"/>
  <c r="U122" i="45"/>
  <c r="U121" i="45"/>
  <c r="U120" i="45"/>
  <c r="U119" i="45"/>
  <c r="U118" i="45"/>
  <c r="U117" i="45"/>
  <c r="U116" i="45"/>
  <c r="AF103" i="45"/>
  <c r="AF104" i="45"/>
  <c r="AF105" i="45"/>
  <c r="AF106" i="45"/>
  <c r="AF107" i="45"/>
  <c r="AF108" i="45"/>
  <c r="AF109" i="45"/>
  <c r="AF110" i="45"/>
  <c r="AF111" i="45"/>
  <c r="AF112" i="45"/>
  <c r="AF113" i="45"/>
  <c r="AF114" i="45"/>
  <c r="U114" i="45"/>
  <c r="U113" i="45"/>
  <c r="U112" i="45"/>
  <c r="U111" i="45"/>
  <c r="U110" i="45"/>
  <c r="U109" i="45"/>
  <c r="U108" i="45"/>
  <c r="U107" i="45"/>
  <c r="U106" i="45"/>
  <c r="U105" i="45"/>
  <c r="U104" i="45"/>
  <c r="U103" i="45"/>
  <c r="AF90" i="45"/>
  <c r="AF91" i="45"/>
  <c r="AF92" i="45"/>
  <c r="AF93" i="45"/>
  <c r="AF94" i="45"/>
  <c r="AF95" i="45"/>
  <c r="AF96" i="45"/>
  <c r="AF97" i="45"/>
  <c r="AF98" i="45"/>
  <c r="AF99" i="45"/>
  <c r="AF100" i="45"/>
  <c r="AF101" i="45"/>
  <c r="U101" i="45"/>
  <c r="U100" i="45"/>
  <c r="U99" i="45"/>
  <c r="U98" i="45"/>
  <c r="U97" i="45"/>
  <c r="U96" i="45"/>
  <c r="U95" i="45"/>
  <c r="U94" i="45"/>
  <c r="U93" i="45"/>
  <c r="U92" i="45"/>
  <c r="U91" i="45"/>
  <c r="U90" i="45"/>
  <c r="AF78" i="45"/>
  <c r="AF79" i="45"/>
  <c r="AF80" i="45"/>
  <c r="AF81" i="45"/>
  <c r="AF82" i="45"/>
  <c r="AF83" i="45"/>
  <c r="AF84" i="45"/>
  <c r="AF85" i="45"/>
  <c r="AF86" i="45"/>
  <c r="AF87" i="45"/>
  <c r="AF88" i="45"/>
  <c r="U88" i="45"/>
  <c r="U87" i="45"/>
  <c r="U86" i="45"/>
  <c r="U85" i="45"/>
  <c r="U84" i="45"/>
  <c r="U83" i="45"/>
  <c r="U82" i="45"/>
  <c r="U81" i="45"/>
  <c r="U80" i="45"/>
  <c r="U79" i="45"/>
  <c r="U78" i="45"/>
  <c r="U75" i="45"/>
  <c r="U74" i="45"/>
  <c r="U73" i="45"/>
  <c r="U72" i="45"/>
  <c r="U71" i="45"/>
  <c r="U70" i="45"/>
  <c r="U69" i="45"/>
  <c r="U68" i="45"/>
  <c r="U67" i="45"/>
  <c r="U66" i="45"/>
  <c r="U62" i="45"/>
  <c r="U61" i="45"/>
  <c r="U60" i="45"/>
  <c r="U59" i="45"/>
  <c r="U58" i="45"/>
  <c r="U57" i="45"/>
  <c r="U56" i="45"/>
  <c r="U55" i="45"/>
  <c r="U54" i="45"/>
  <c r="U53" i="45"/>
  <c r="U49" i="45"/>
  <c r="U48" i="45"/>
  <c r="U47" i="45"/>
  <c r="U46" i="45"/>
  <c r="U45" i="45"/>
  <c r="U44" i="45"/>
  <c r="U43" i="45"/>
  <c r="U42" i="45"/>
  <c r="U41" i="45"/>
  <c r="U40" i="45"/>
  <c r="U36" i="45"/>
  <c r="U35" i="45"/>
  <c r="U34" i="45"/>
  <c r="U33" i="45"/>
  <c r="U32" i="45"/>
  <c r="U31" i="45"/>
  <c r="U23" i="45"/>
  <c r="U22" i="45"/>
  <c r="U21" i="45"/>
  <c r="U20" i="45"/>
  <c r="U19" i="45"/>
  <c r="U18" i="45"/>
  <c r="U17" i="45"/>
  <c r="U16" i="45"/>
  <c r="U15" i="45"/>
  <c r="U7" i="45"/>
  <c r="X7" i="45"/>
  <c r="AH8" i="45" s="1"/>
  <c r="W7" i="45"/>
  <c r="AG8" i="45" s="1"/>
  <c r="AF8" i="45"/>
  <c r="AE8" i="45"/>
  <c r="U6" i="45"/>
  <c r="W6" i="45" s="1"/>
  <c r="AG7" i="45" s="1"/>
  <c r="X6" i="45"/>
  <c r="AH7" i="45" s="1"/>
  <c r="AF7" i="45"/>
  <c r="AE7" i="45"/>
  <c r="U5" i="45"/>
  <c r="AF6" i="45"/>
  <c r="AE6" i="45"/>
  <c r="U4" i="45"/>
  <c r="X4" i="45" s="1"/>
  <c r="AH5" i="45" s="1"/>
  <c r="W4" i="45"/>
  <c r="AG5" i="45" s="1"/>
  <c r="AF5" i="45"/>
  <c r="AE5" i="45"/>
  <c r="U3" i="45"/>
  <c r="AF4" i="45"/>
  <c r="AE4" i="45"/>
  <c r="AG3" i="45"/>
  <c r="AE3" i="45"/>
  <c r="AF143" i="44"/>
  <c r="AF144" i="44"/>
  <c r="AF145" i="44"/>
  <c r="AF146" i="44"/>
  <c r="AF147" i="44"/>
  <c r="AF148" i="44"/>
  <c r="AF149" i="44"/>
  <c r="AF150" i="44"/>
  <c r="AF151" i="44"/>
  <c r="AF152" i="44"/>
  <c r="AF153" i="44"/>
  <c r="AF154" i="44"/>
  <c r="AF155" i="44"/>
  <c r="AF156" i="44"/>
  <c r="AE156" i="44" s="1"/>
  <c r="AE168" i="44" s="1"/>
  <c r="N168" i="44" s="1"/>
  <c r="AF157" i="44"/>
  <c r="AF158" i="44"/>
  <c r="AF159" i="44"/>
  <c r="AF160" i="44"/>
  <c r="AF161" i="44"/>
  <c r="AF162" i="44"/>
  <c r="AF163" i="44"/>
  <c r="AF164" i="44"/>
  <c r="AF165" i="44"/>
  <c r="AF166" i="44"/>
  <c r="AF167" i="44"/>
  <c r="AF169" i="44"/>
  <c r="AF170" i="44"/>
  <c r="AF171" i="44"/>
  <c r="AF172" i="44"/>
  <c r="AF173" i="44"/>
  <c r="AF174" i="44"/>
  <c r="AF175" i="44"/>
  <c r="AF176" i="44"/>
  <c r="AF177" i="44"/>
  <c r="AF178" i="44"/>
  <c r="AF179" i="44"/>
  <c r="AF180" i="44"/>
  <c r="AF182" i="44"/>
  <c r="AE182" i="44" s="1"/>
  <c r="AF183" i="44"/>
  <c r="AF184" i="44"/>
  <c r="AF185" i="44"/>
  <c r="AF186" i="44"/>
  <c r="AF187" i="44"/>
  <c r="AF188" i="44"/>
  <c r="AF189" i="44"/>
  <c r="AF190" i="44"/>
  <c r="AF191" i="44"/>
  <c r="AF192" i="44"/>
  <c r="AF193" i="44"/>
  <c r="AF195" i="44"/>
  <c r="AF196" i="44"/>
  <c r="AE196" i="44" s="1"/>
  <c r="AF197" i="44"/>
  <c r="AF198" i="44"/>
  <c r="AF199" i="44"/>
  <c r="AF200" i="44"/>
  <c r="AF201" i="44"/>
  <c r="AF202" i="44"/>
  <c r="AF203" i="44"/>
  <c r="AF204" i="44"/>
  <c r="AF205" i="44"/>
  <c r="AF206" i="44"/>
  <c r="AF208" i="44"/>
  <c r="AF209" i="44"/>
  <c r="AF210" i="44"/>
  <c r="AF211" i="44"/>
  <c r="AF212" i="44"/>
  <c r="AF213" i="44"/>
  <c r="AF214" i="44"/>
  <c r="AF215" i="44"/>
  <c r="AF216" i="44"/>
  <c r="AF217" i="44"/>
  <c r="AF218" i="44"/>
  <c r="AF219" i="44"/>
  <c r="AF221" i="44"/>
  <c r="AF222" i="44"/>
  <c r="AF233" i="44" s="1"/>
  <c r="AF223" i="44"/>
  <c r="AF224" i="44"/>
  <c r="AF225" i="44"/>
  <c r="AF226" i="44"/>
  <c r="AF227" i="44"/>
  <c r="AF228" i="44"/>
  <c r="AF229" i="44"/>
  <c r="AF230" i="44"/>
  <c r="AF231" i="44"/>
  <c r="AF232" i="44"/>
  <c r="AF234" i="44"/>
  <c r="AF235" i="44"/>
  <c r="AF236" i="44"/>
  <c r="AF237" i="44"/>
  <c r="AF238" i="44"/>
  <c r="AF239" i="44"/>
  <c r="AF240" i="44"/>
  <c r="AF241" i="44"/>
  <c r="AF242" i="44"/>
  <c r="AF243" i="44"/>
  <c r="AF244" i="44"/>
  <c r="AF245" i="44"/>
  <c r="AE143" i="44"/>
  <c r="AE145" i="44"/>
  <c r="AE146" i="44"/>
  <c r="AE147" i="44"/>
  <c r="AE148" i="44"/>
  <c r="AE149" i="44"/>
  <c r="AE150" i="44"/>
  <c r="AE151" i="44"/>
  <c r="AE152" i="44"/>
  <c r="AE153" i="44"/>
  <c r="AE154" i="44"/>
  <c r="AE157" i="44"/>
  <c r="AE158" i="44"/>
  <c r="AE159" i="44"/>
  <c r="AE160" i="44"/>
  <c r="AE161" i="44"/>
  <c r="AE162" i="44"/>
  <c r="AE163" i="44"/>
  <c r="AE164" i="44"/>
  <c r="AE165" i="44"/>
  <c r="AE166" i="44"/>
  <c r="AE167" i="44"/>
  <c r="AE170" i="44"/>
  <c r="AE171" i="44"/>
  <c r="AE172" i="44"/>
  <c r="AE173" i="44"/>
  <c r="AE174" i="44"/>
  <c r="AE175" i="44"/>
  <c r="AE176" i="44"/>
  <c r="AE177" i="44"/>
  <c r="AE178" i="44"/>
  <c r="AE179" i="44"/>
  <c r="AE180" i="44"/>
  <c r="AE183" i="44"/>
  <c r="AE184" i="44"/>
  <c r="AE185" i="44"/>
  <c r="AE186" i="44"/>
  <c r="AE187" i="44"/>
  <c r="AE188" i="44"/>
  <c r="AE189" i="44"/>
  <c r="AE190" i="44"/>
  <c r="AE191" i="44"/>
  <c r="AE192" i="44"/>
  <c r="AE193" i="44"/>
  <c r="AE194" i="44"/>
  <c r="N194" i="44" s="1"/>
  <c r="AE197" i="44"/>
  <c r="AE198" i="44"/>
  <c r="AE199" i="44"/>
  <c r="AE200" i="44"/>
  <c r="AE201" i="44"/>
  <c r="AE202" i="44"/>
  <c r="AE203" i="44"/>
  <c r="AE204" i="44"/>
  <c r="AE205" i="44"/>
  <c r="AE206" i="44"/>
  <c r="AE208" i="44"/>
  <c r="AE220" i="44" s="1"/>
  <c r="AE209" i="44"/>
  <c r="AE210" i="44"/>
  <c r="AE211" i="44"/>
  <c r="AE212" i="44"/>
  <c r="AE213" i="44"/>
  <c r="AE214" i="44"/>
  <c r="AE215" i="44"/>
  <c r="AE216" i="44"/>
  <c r="AE217" i="44"/>
  <c r="AE218" i="44"/>
  <c r="AE219" i="44"/>
  <c r="AE221" i="44"/>
  <c r="AE233" i="44" s="1"/>
  <c r="N233" i="44" s="1"/>
  <c r="AE222" i="44"/>
  <c r="AE223" i="44"/>
  <c r="AE224" i="44"/>
  <c r="AE225" i="44"/>
  <c r="AE226" i="44"/>
  <c r="AE227" i="44"/>
  <c r="AE228" i="44"/>
  <c r="AE229" i="44"/>
  <c r="AE230" i="44"/>
  <c r="AE231" i="44"/>
  <c r="AE232" i="44"/>
  <c r="AE234" i="44"/>
  <c r="AE235" i="44"/>
  <c r="AE236" i="44"/>
  <c r="AE237" i="44"/>
  <c r="AE238" i="44"/>
  <c r="AE239" i="44"/>
  <c r="AE240" i="44"/>
  <c r="AE241" i="44"/>
  <c r="AE242" i="44"/>
  <c r="AE243" i="44"/>
  <c r="AE244" i="44"/>
  <c r="AE245" i="44"/>
  <c r="AF12" i="44"/>
  <c r="AE12" i="44" s="1"/>
  <c r="AF13" i="44"/>
  <c r="AF14" i="44"/>
  <c r="AE14" i="44"/>
  <c r="AE15" i="44"/>
  <c r="AE16" i="44"/>
  <c r="AE17" i="44"/>
  <c r="AE18" i="44"/>
  <c r="AE19" i="44"/>
  <c r="AE20" i="44"/>
  <c r="AE21" i="44"/>
  <c r="AE22" i="44"/>
  <c r="AE23" i="44"/>
  <c r="AF25" i="44"/>
  <c r="AE25" i="44" s="1"/>
  <c r="AF26" i="44"/>
  <c r="AF27" i="44"/>
  <c r="AE27" i="44"/>
  <c r="AE28" i="44"/>
  <c r="AE29" i="44"/>
  <c r="AE30" i="44"/>
  <c r="AE31" i="44"/>
  <c r="AE32" i="44"/>
  <c r="AE33" i="44"/>
  <c r="AE34" i="44"/>
  <c r="AE35" i="44"/>
  <c r="AE36" i="44"/>
  <c r="AF38" i="44"/>
  <c r="AE38" i="44" s="1"/>
  <c r="AF39" i="44"/>
  <c r="AF40" i="44"/>
  <c r="AE40" i="44"/>
  <c r="AF41" i="44"/>
  <c r="AE41" i="44"/>
  <c r="AE42" i="44"/>
  <c r="AE43" i="44"/>
  <c r="AE44" i="44"/>
  <c r="AE45" i="44"/>
  <c r="AE46" i="44"/>
  <c r="AE47" i="44"/>
  <c r="AE48" i="44"/>
  <c r="AE49" i="44"/>
  <c r="AF51" i="44"/>
  <c r="AE51" i="44"/>
  <c r="AE52" i="44"/>
  <c r="AE53" i="44"/>
  <c r="AE54" i="44"/>
  <c r="AE55" i="44"/>
  <c r="AE56" i="44"/>
  <c r="AE57" i="44"/>
  <c r="AE58" i="44"/>
  <c r="AE59" i="44"/>
  <c r="AE60" i="44"/>
  <c r="AE61" i="44"/>
  <c r="AE62" i="44"/>
  <c r="AF64" i="44"/>
  <c r="AE64" i="44" s="1"/>
  <c r="AF65" i="44"/>
  <c r="AE65" i="44"/>
  <c r="AF66" i="44"/>
  <c r="AE66" i="44" s="1"/>
  <c r="AE67" i="44"/>
  <c r="AE68" i="44"/>
  <c r="AE69" i="44"/>
  <c r="AE70" i="44"/>
  <c r="AE71" i="44"/>
  <c r="AE72" i="44"/>
  <c r="AE73" i="44"/>
  <c r="AE74" i="44"/>
  <c r="AE75" i="44"/>
  <c r="AE77" i="44"/>
  <c r="AE78" i="44"/>
  <c r="AE79" i="44"/>
  <c r="AE80" i="44"/>
  <c r="AE81" i="44"/>
  <c r="AE82" i="44"/>
  <c r="AE83" i="44"/>
  <c r="AE84" i="44"/>
  <c r="AE85" i="44"/>
  <c r="AE86" i="44"/>
  <c r="AE87" i="44"/>
  <c r="AE88" i="44"/>
  <c r="Y143" i="44"/>
  <c r="Y144" i="44"/>
  <c r="Y145" i="44"/>
  <c r="Y146" i="44"/>
  <c r="Y147" i="44"/>
  <c r="Y148" i="44"/>
  <c r="Y149" i="44"/>
  <c r="Y150" i="44"/>
  <c r="Y151" i="44"/>
  <c r="Y152" i="44"/>
  <c r="Y153" i="44"/>
  <c r="Y154" i="44"/>
  <c r="Y155" i="44"/>
  <c r="U156" i="44"/>
  <c r="V156" i="44" s="1"/>
  <c r="Y157" i="44"/>
  <c r="Y158" i="44"/>
  <c r="Y159" i="44"/>
  <c r="Y160" i="44"/>
  <c r="Y161" i="44"/>
  <c r="Y162" i="44"/>
  <c r="Y163" i="44"/>
  <c r="Y164" i="44"/>
  <c r="Y165" i="44"/>
  <c r="Y166" i="44"/>
  <c r="Y167" i="44"/>
  <c r="Y169" i="44"/>
  <c r="Y170" i="44"/>
  <c r="Y171" i="44"/>
  <c r="Y172" i="44"/>
  <c r="Y173" i="44"/>
  <c r="Y174" i="44"/>
  <c r="Y175" i="44"/>
  <c r="Y176" i="44"/>
  <c r="Y177" i="44"/>
  <c r="Y178" i="44"/>
  <c r="Y179" i="44"/>
  <c r="Y180" i="44"/>
  <c r="U182" i="44"/>
  <c r="V182" i="44" s="1"/>
  <c r="U183" i="44"/>
  <c r="V183" i="44" s="1"/>
  <c r="Y184" i="44"/>
  <c r="Y185" i="44"/>
  <c r="Y186" i="44"/>
  <c r="Y187" i="44"/>
  <c r="Y188" i="44"/>
  <c r="Y189" i="44"/>
  <c r="Y190" i="44"/>
  <c r="Y191" i="44"/>
  <c r="Y192" i="44"/>
  <c r="Y193" i="44"/>
  <c r="U195" i="44"/>
  <c r="V195" i="44" s="1"/>
  <c r="V207" i="44" s="1"/>
  <c r="V196" i="44"/>
  <c r="Y196" i="44" s="1"/>
  <c r="Y197" i="44"/>
  <c r="Y198" i="44"/>
  <c r="Y199" i="44"/>
  <c r="Y200" i="44"/>
  <c r="Y201" i="44"/>
  <c r="Y202" i="44"/>
  <c r="Y203" i="44"/>
  <c r="Y204" i="44"/>
  <c r="Y205" i="44"/>
  <c r="Y206" i="44"/>
  <c r="Y208" i="44"/>
  <c r="Y220" i="44" s="1"/>
  <c r="Y209" i="44"/>
  <c r="Y210" i="44"/>
  <c r="Y211" i="44"/>
  <c r="Y212" i="44"/>
  <c r="Y213" i="44"/>
  <c r="Y214" i="44"/>
  <c r="Y215" i="44"/>
  <c r="Y216" i="44"/>
  <c r="Y217" i="44"/>
  <c r="Y218" i="44"/>
  <c r="Y219" i="44"/>
  <c r="Y221" i="44"/>
  <c r="Y233" i="44" s="1"/>
  <c r="Y222" i="44"/>
  <c r="Y223" i="44"/>
  <c r="Y224" i="44"/>
  <c r="Y225" i="44"/>
  <c r="Y226" i="44"/>
  <c r="Y227" i="44"/>
  <c r="Y228" i="44"/>
  <c r="Y229" i="44"/>
  <c r="Y230" i="44"/>
  <c r="Y231" i="44"/>
  <c r="Y232" i="44"/>
  <c r="Y234" i="44"/>
  <c r="Y235" i="44"/>
  <c r="Y236" i="44"/>
  <c r="Y237" i="44"/>
  <c r="Y238" i="44"/>
  <c r="Y239" i="44"/>
  <c r="Y240" i="44"/>
  <c r="Y241" i="44"/>
  <c r="Y242" i="44"/>
  <c r="Y243" i="44"/>
  <c r="Y244" i="44"/>
  <c r="Y245" i="44"/>
  <c r="Y247" i="44"/>
  <c r="Y248" i="44"/>
  <c r="Y249" i="44"/>
  <c r="Y250" i="44"/>
  <c r="Y251" i="44"/>
  <c r="Y252" i="44"/>
  <c r="Y253" i="44"/>
  <c r="Y254" i="44"/>
  <c r="Y255" i="44"/>
  <c r="Y256" i="44"/>
  <c r="Y257" i="44"/>
  <c r="Y258" i="44"/>
  <c r="Y260" i="44"/>
  <c r="Y261" i="44"/>
  <c r="Y272" i="44" s="1"/>
  <c r="Y262" i="44"/>
  <c r="Y271" i="44"/>
  <c r="Y77" i="44"/>
  <c r="Y78" i="44"/>
  <c r="Y79" i="44"/>
  <c r="Y80" i="44"/>
  <c r="Y81" i="44"/>
  <c r="Y82" i="44"/>
  <c r="Y83" i="44"/>
  <c r="Y84" i="44"/>
  <c r="Y85" i="44"/>
  <c r="Y86" i="44"/>
  <c r="Y87" i="44"/>
  <c r="Y88" i="44"/>
  <c r="Y64" i="44"/>
  <c r="Y65" i="44"/>
  <c r="Y66" i="44"/>
  <c r="Y67" i="44"/>
  <c r="Y68" i="44"/>
  <c r="Y69" i="44"/>
  <c r="Y70" i="44"/>
  <c r="Y71" i="44"/>
  <c r="Y72" i="44"/>
  <c r="Y73" i="44"/>
  <c r="Y74" i="44"/>
  <c r="Y75" i="44"/>
  <c r="Y51" i="44"/>
  <c r="Y52" i="44"/>
  <c r="Y63" i="44" s="1"/>
  <c r="Y53" i="44"/>
  <c r="Y54" i="44"/>
  <c r="Y55" i="44"/>
  <c r="Y56" i="44"/>
  <c r="Y57" i="44"/>
  <c r="Y58" i="44"/>
  <c r="Y59" i="44"/>
  <c r="Y60" i="44"/>
  <c r="Y61" i="44"/>
  <c r="Y62" i="44"/>
  <c r="U38" i="44"/>
  <c r="V38" i="44"/>
  <c r="U39" i="44"/>
  <c r="V39" i="44"/>
  <c r="Y39" i="44" s="1"/>
  <c r="U40" i="44"/>
  <c r="V40" i="44"/>
  <c r="Y40" i="44"/>
  <c r="U41" i="44"/>
  <c r="V41" i="44"/>
  <c r="Y41" i="44"/>
  <c r="Y42" i="44"/>
  <c r="Y43" i="44"/>
  <c r="Y44" i="44"/>
  <c r="Y45" i="44"/>
  <c r="Y46" i="44"/>
  <c r="Y47" i="44"/>
  <c r="Y48" i="44"/>
  <c r="Y49" i="44"/>
  <c r="Y25" i="44"/>
  <c r="U26" i="44"/>
  <c r="V26" i="44" s="1"/>
  <c r="U27" i="44"/>
  <c r="V27" i="44" s="1"/>
  <c r="Y28" i="44"/>
  <c r="Y29" i="44"/>
  <c r="Y30" i="44"/>
  <c r="Y31" i="44"/>
  <c r="Y32" i="44"/>
  <c r="Y33" i="44"/>
  <c r="Y34" i="44"/>
  <c r="Y35" i="44"/>
  <c r="Y36" i="44"/>
  <c r="U12" i="44"/>
  <c r="V12" i="44" s="1"/>
  <c r="X12" i="44" s="1"/>
  <c r="U13" i="44"/>
  <c r="V13" i="44" s="1"/>
  <c r="Y14" i="44"/>
  <c r="Y15" i="44"/>
  <c r="Y16" i="44"/>
  <c r="Y17" i="44"/>
  <c r="Y18" i="44"/>
  <c r="Y19" i="44"/>
  <c r="Y20" i="44"/>
  <c r="Y21" i="44"/>
  <c r="Y22" i="44"/>
  <c r="Y23" i="44"/>
  <c r="Y90" i="44"/>
  <c r="Y91" i="44"/>
  <c r="Y92" i="44"/>
  <c r="Y93" i="44"/>
  <c r="Y94" i="44"/>
  <c r="Y95" i="44"/>
  <c r="Y96" i="44"/>
  <c r="Y97" i="44"/>
  <c r="Y98" i="44"/>
  <c r="Y99" i="44"/>
  <c r="Y100" i="44"/>
  <c r="Y101" i="44"/>
  <c r="Y103" i="44"/>
  <c r="Y104" i="44"/>
  <c r="Y105" i="44"/>
  <c r="Y106" i="44"/>
  <c r="Y107" i="44"/>
  <c r="Y108" i="44"/>
  <c r="Y109" i="44"/>
  <c r="Y110" i="44"/>
  <c r="Y111" i="44"/>
  <c r="Y112" i="44"/>
  <c r="Y113" i="44"/>
  <c r="Y114" i="44"/>
  <c r="Y116" i="44"/>
  <c r="Y117" i="44"/>
  <c r="Y118" i="44"/>
  <c r="Y119" i="44"/>
  <c r="Y120" i="44"/>
  <c r="Y121" i="44"/>
  <c r="Y122" i="44"/>
  <c r="Y123" i="44"/>
  <c r="Y124" i="44"/>
  <c r="Y125" i="44"/>
  <c r="Y126" i="44"/>
  <c r="Y127" i="44"/>
  <c r="Y129" i="44"/>
  <c r="Y130" i="44"/>
  <c r="Y131" i="44"/>
  <c r="Y132" i="44"/>
  <c r="Y133" i="44"/>
  <c r="Y134" i="44"/>
  <c r="Y135" i="44"/>
  <c r="Y136" i="44"/>
  <c r="Y137" i="44"/>
  <c r="Y138" i="44"/>
  <c r="Y139" i="44"/>
  <c r="Y140" i="44"/>
  <c r="X143" i="44"/>
  <c r="X144" i="44"/>
  <c r="X145" i="44"/>
  <c r="X146" i="44"/>
  <c r="X147" i="44"/>
  <c r="X148" i="44"/>
  <c r="X149" i="44"/>
  <c r="X150" i="44"/>
  <c r="X151" i="44"/>
  <c r="X152" i="44"/>
  <c r="X153" i="44"/>
  <c r="X154" i="44"/>
  <c r="X155" i="44"/>
  <c r="X157" i="44"/>
  <c r="X158" i="44"/>
  <c r="X159" i="44"/>
  <c r="X160" i="44"/>
  <c r="X161" i="44"/>
  <c r="X162" i="44"/>
  <c r="X163" i="44"/>
  <c r="X164" i="44"/>
  <c r="X165" i="44"/>
  <c r="X166" i="44"/>
  <c r="X167" i="44"/>
  <c r="X169" i="44"/>
  <c r="X170" i="44"/>
  <c r="X171" i="44"/>
  <c r="X172" i="44"/>
  <c r="X173" i="44"/>
  <c r="X174" i="44"/>
  <c r="X175" i="44"/>
  <c r="X176" i="44"/>
  <c r="X177" i="44"/>
  <c r="X178" i="44"/>
  <c r="X179" i="44"/>
  <c r="X180" i="44"/>
  <c r="X184" i="44"/>
  <c r="X185" i="44"/>
  <c r="X186" i="44"/>
  <c r="X187" i="44"/>
  <c r="X188" i="44"/>
  <c r="X189" i="44"/>
  <c r="X190" i="44"/>
  <c r="X191" i="44"/>
  <c r="X192" i="44"/>
  <c r="X193" i="44"/>
  <c r="X196" i="44"/>
  <c r="X197" i="44"/>
  <c r="X198" i="44"/>
  <c r="X199" i="44"/>
  <c r="X200" i="44"/>
  <c r="X201" i="44"/>
  <c r="X202" i="44"/>
  <c r="X203" i="44"/>
  <c r="X204" i="44"/>
  <c r="X205" i="44"/>
  <c r="X206" i="44"/>
  <c r="X208" i="44"/>
  <c r="X209" i="44"/>
  <c r="X210" i="44"/>
  <c r="X211" i="44"/>
  <c r="X212" i="44"/>
  <c r="X213" i="44"/>
  <c r="X214" i="44"/>
  <c r="X215" i="44"/>
  <c r="X216" i="44"/>
  <c r="X217" i="44"/>
  <c r="X218" i="44"/>
  <c r="X219" i="44"/>
  <c r="X221" i="44"/>
  <c r="X222" i="44"/>
  <c r="X223" i="44"/>
  <c r="X224" i="44"/>
  <c r="X225" i="44"/>
  <c r="X226" i="44"/>
  <c r="X227" i="44"/>
  <c r="X228" i="44"/>
  <c r="X229" i="44"/>
  <c r="X230" i="44"/>
  <c r="X231" i="44"/>
  <c r="X232" i="44"/>
  <c r="X234" i="44"/>
  <c r="X235" i="44"/>
  <c r="X236" i="44"/>
  <c r="X237" i="44"/>
  <c r="X238" i="44"/>
  <c r="X239" i="44"/>
  <c r="X240" i="44"/>
  <c r="X241" i="44"/>
  <c r="X242" i="44"/>
  <c r="X243" i="44"/>
  <c r="X244" i="44"/>
  <c r="X245" i="44"/>
  <c r="X247" i="44"/>
  <c r="X248" i="44"/>
  <c r="X249" i="44"/>
  <c r="X250" i="44"/>
  <c r="X251" i="44"/>
  <c r="X252" i="44"/>
  <c r="X253" i="44"/>
  <c r="X254" i="44"/>
  <c r="X255" i="44"/>
  <c r="X256" i="44"/>
  <c r="X257" i="44"/>
  <c r="X258" i="44"/>
  <c r="X259" i="44"/>
  <c r="X260" i="44"/>
  <c r="X272" i="44" s="1"/>
  <c r="X261" i="44"/>
  <c r="X262" i="44"/>
  <c r="X271" i="44"/>
  <c r="X77" i="44"/>
  <c r="X78" i="44"/>
  <c r="X79" i="44"/>
  <c r="X80" i="44"/>
  <c r="X81" i="44"/>
  <c r="X82" i="44"/>
  <c r="X83" i="44"/>
  <c r="X84" i="44"/>
  <c r="X85" i="44"/>
  <c r="X86" i="44"/>
  <c r="X87" i="44"/>
  <c r="X88" i="44"/>
  <c r="X64" i="44"/>
  <c r="X65" i="44"/>
  <c r="X66" i="44"/>
  <c r="X67" i="44"/>
  <c r="X68" i="44"/>
  <c r="X69" i="44"/>
  <c r="X70" i="44"/>
  <c r="X71" i="44"/>
  <c r="X72" i="44"/>
  <c r="X73" i="44"/>
  <c r="X74" i="44"/>
  <c r="X75" i="44"/>
  <c r="X76" i="44"/>
  <c r="X51" i="44"/>
  <c r="X52" i="44"/>
  <c r="X53" i="44"/>
  <c r="X54" i="44"/>
  <c r="X55" i="44"/>
  <c r="X56" i="44"/>
  <c r="X57" i="44"/>
  <c r="X58" i="44"/>
  <c r="X59" i="44"/>
  <c r="X60" i="44"/>
  <c r="X61" i="44"/>
  <c r="X62" i="44"/>
  <c r="X40" i="44"/>
  <c r="X41" i="44"/>
  <c r="X42" i="44"/>
  <c r="X43" i="44"/>
  <c r="X44" i="44"/>
  <c r="X45" i="44"/>
  <c r="X46" i="44"/>
  <c r="X47" i="44"/>
  <c r="X48" i="44"/>
  <c r="X49" i="44"/>
  <c r="X25" i="44"/>
  <c r="X28" i="44"/>
  <c r="X29" i="44"/>
  <c r="X30" i="44"/>
  <c r="X31" i="44"/>
  <c r="X32" i="44"/>
  <c r="X33" i="44"/>
  <c r="X34" i="44"/>
  <c r="X35" i="44"/>
  <c r="X36" i="44"/>
  <c r="X14" i="44"/>
  <c r="X15" i="44"/>
  <c r="X16" i="44"/>
  <c r="X17" i="44"/>
  <c r="X18" i="44"/>
  <c r="X19" i="44"/>
  <c r="X20" i="44"/>
  <c r="X21" i="44"/>
  <c r="X22" i="44"/>
  <c r="X23" i="44"/>
  <c r="X90" i="44"/>
  <c r="X91" i="44"/>
  <c r="X92" i="44"/>
  <c r="X93" i="44"/>
  <c r="X94" i="44"/>
  <c r="X95" i="44"/>
  <c r="X96" i="44"/>
  <c r="X97" i="44"/>
  <c r="X98" i="44"/>
  <c r="X99" i="44"/>
  <c r="X100" i="44"/>
  <c r="X101" i="44"/>
  <c r="X103" i="44"/>
  <c r="X104" i="44"/>
  <c r="X105" i="44"/>
  <c r="X106" i="44"/>
  <c r="X107" i="44"/>
  <c r="X108" i="44"/>
  <c r="X109" i="44"/>
  <c r="X110" i="44"/>
  <c r="X111" i="44"/>
  <c r="X112" i="44"/>
  <c r="X113" i="44"/>
  <c r="X114" i="44"/>
  <c r="X116" i="44"/>
  <c r="X117" i="44"/>
  <c r="X118" i="44"/>
  <c r="X119" i="44"/>
  <c r="X120" i="44"/>
  <c r="X121" i="44"/>
  <c r="X122" i="44"/>
  <c r="X123" i="44"/>
  <c r="X124" i="44"/>
  <c r="X125" i="44"/>
  <c r="X126" i="44"/>
  <c r="X127" i="44"/>
  <c r="X129" i="44"/>
  <c r="X130" i="44"/>
  <c r="X131" i="44"/>
  <c r="X132" i="44"/>
  <c r="X133" i="44"/>
  <c r="X134" i="44"/>
  <c r="X135" i="44"/>
  <c r="X136" i="44"/>
  <c r="X137" i="44"/>
  <c r="X138" i="44"/>
  <c r="X139" i="44"/>
  <c r="X140" i="44"/>
  <c r="X141" i="44"/>
  <c r="W155" i="44"/>
  <c r="W168" i="44"/>
  <c r="W181" i="44"/>
  <c r="W194" i="44"/>
  <c r="W207" i="44"/>
  <c r="W220" i="44"/>
  <c r="W273" i="44" s="1"/>
  <c r="W274" i="44" s="1"/>
  <c r="W233" i="44"/>
  <c r="W246" i="44"/>
  <c r="W259" i="44"/>
  <c r="W272" i="44"/>
  <c r="W89" i="44"/>
  <c r="W76" i="44"/>
  <c r="W63" i="44"/>
  <c r="W50" i="44"/>
  <c r="W37" i="44"/>
  <c r="W24" i="44"/>
  <c r="W102" i="44"/>
  <c r="W115" i="44"/>
  <c r="W128" i="44"/>
  <c r="W141" i="44"/>
  <c r="W142" i="44"/>
  <c r="V143" i="44"/>
  <c r="V144" i="44"/>
  <c r="V155" i="44" s="1"/>
  <c r="V145" i="44"/>
  <c r="V146" i="44"/>
  <c r="V147" i="44"/>
  <c r="V148" i="44"/>
  <c r="V149" i="44"/>
  <c r="V150" i="44"/>
  <c r="V151" i="44"/>
  <c r="V152" i="44"/>
  <c r="V153" i="44"/>
  <c r="V154" i="44"/>
  <c r="V157" i="44"/>
  <c r="V158" i="44"/>
  <c r="V159" i="44"/>
  <c r="V160" i="44"/>
  <c r="V161" i="44"/>
  <c r="V162" i="44"/>
  <c r="V163" i="44"/>
  <c r="V164" i="44"/>
  <c r="V165" i="44"/>
  <c r="V166" i="44"/>
  <c r="V167" i="44"/>
  <c r="V169" i="44"/>
  <c r="V170" i="44"/>
  <c r="V171" i="44"/>
  <c r="V172" i="44"/>
  <c r="V173" i="44"/>
  <c r="V174" i="44"/>
  <c r="V175" i="44"/>
  <c r="V176" i="44"/>
  <c r="V177" i="44"/>
  <c r="V178" i="44"/>
  <c r="V179" i="44"/>
  <c r="V180" i="44"/>
  <c r="V184" i="44"/>
  <c r="V185" i="44"/>
  <c r="V186" i="44"/>
  <c r="V187" i="44"/>
  <c r="V188" i="44"/>
  <c r="V189" i="44"/>
  <c r="V190" i="44"/>
  <c r="V191" i="44"/>
  <c r="V192" i="44"/>
  <c r="V193" i="44"/>
  <c r="V197" i="44"/>
  <c r="V198" i="44"/>
  <c r="V199" i="44"/>
  <c r="V200" i="44"/>
  <c r="V201" i="44"/>
  <c r="V202" i="44"/>
  <c r="V203" i="44"/>
  <c r="V204" i="44"/>
  <c r="V205" i="44"/>
  <c r="V206" i="44"/>
  <c r="V208" i="44"/>
  <c r="V209" i="44"/>
  <c r="V210" i="44"/>
  <c r="V211" i="44"/>
  <c r="V212" i="44"/>
  <c r="V213" i="44"/>
  <c r="V214" i="44"/>
  <c r="V215" i="44"/>
  <c r="V216" i="44"/>
  <c r="V217" i="44"/>
  <c r="V218" i="44"/>
  <c r="V219" i="44"/>
  <c r="V221" i="44"/>
  <c r="V222" i="44"/>
  <c r="V223" i="44"/>
  <c r="V224" i="44"/>
  <c r="V225" i="44"/>
  <c r="V226" i="44"/>
  <c r="V227" i="44"/>
  <c r="V228" i="44"/>
  <c r="V229" i="44"/>
  <c r="V230" i="44"/>
  <c r="V231" i="44"/>
  <c r="V232" i="44"/>
  <c r="V234" i="44"/>
  <c r="V235" i="44"/>
  <c r="V236" i="44"/>
  <c r="V237" i="44"/>
  <c r="V238" i="44"/>
  <c r="V239" i="44"/>
  <c r="V240" i="44"/>
  <c r="V241" i="44"/>
  <c r="V242" i="44"/>
  <c r="V243" i="44"/>
  <c r="V244" i="44"/>
  <c r="V245" i="44"/>
  <c r="V247" i="44"/>
  <c r="V248" i="44"/>
  <c r="V249" i="44"/>
  <c r="V250" i="44"/>
  <c r="V251" i="44"/>
  <c r="V252" i="44"/>
  <c r="V253" i="44"/>
  <c r="V254" i="44"/>
  <c r="V255" i="44"/>
  <c r="V256" i="44"/>
  <c r="V257" i="44"/>
  <c r="V258" i="44"/>
  <c r="V260" i="44"/>
  <c r="V261" i="44"/>
  <c r="V272" i="44" s="1"/>
  <c r="V262" i="44"/>
  <c r="V271" i="44"/>
  <c r="V77" i="44"/>
  <c r="V78" i="44"/>
  <c r="V79" i="44"/>
  <c r="V80" i="44"/>
  <c r="V81" i="44"/>
  <c r="V82" i="44"/>
  <c r="V83" i="44"/>
  <c r="V84" i="44"/>
  <c r="V85" i="44"/>
  <c r="V86" i="44"/>
  <c r="V87" i="44"/>
  <c r="V88" i="44"/>
  <c r="V64" i="44"/>
  <c r="V65" i="44"/>
  <c r="V66" i="44"/>
  <c r="V67" i="44"/>
  <c r="V68" i="44"/>
  <c r="V69" i="44"/>
  <c r="V70" i="44"/>
  <c r="V71" i="44"/>
  <c r="V72" i="44"/>
  <c r="V73" i="44"/>
  <c r="V74" i="44"/>
  <c r="V75" i="44"/>
  <c r="V51" i="44"/>
  <c r="V52" i="44"/>
  <c r="V53" i="44"/>
  <c r="V54" i="44"/>
  <c r="V55" i="44"/>
  <c r="V56" i="44"/>
  <c r="V57" i="44"/>
  <c r="V58" i="44"/>
  <c r="V59" i="44"/>
  <c r="V60" i="44"/>
  <c r="V61" i="44"/>
  <c r="V62" i="44"/>
  <c r="V42" i="44"/>
  <c r="V43" i="44"/>
  <c r="V44" i="44"/>
  <c r="V45" i="44"/>
  <c r="V46" i="44"/>
  <c r="V47" i="44"/>
  <c r="V48" i="44"/>
  <c r="V49" i="44"/>
  <c r="V25" i="44"/>
  <c r="V28" i="44"/>
  <c r="V29" i="44"/>
  <c r="V30" i="44"/>
  <c r="V31" i="44"/>
  <c r="V32" i="44"/>
  <c r="V33" i="44"/>
  <c r="V34" i="44"/>
  <c r="V35" i="44"/>
  <c r="V36" i="44"/>
  <c r="V14" i="44"/>
  <c r="V15" i="44"/>
  <c r="V16" i="44"/>
  <c r="V17" i="44"/>
  <c r="V18" i="44"/>
  <c r="V19" i="44"/>
  <c r="V20" i="44"/>
  <c r="V21" i="44"/>
  <c r="V22" i="44"/>
  <c r="V23" i="44"/>
  <c r="V90" i="44"/>
  <c r="V102" i="44" s="1"/>
  <c r="V91" i="44"/>
  <c r="V92" i="44"/>
  <c r="V93" i="44"/>
  <c r="V94" i="44"/>
  <c r="V95" i="44"/>
  <c r="V96" i="44"/>
  <c r="V97" i="44"/>
  <c r="V98" i="44"/>
  <c r="V99" i="44"/>
  <c r="V100" i="44"/>
  <c r="V101" i="44"/>
  <c r="V103" i="44"/>
  <c r="V104" i="44"/>
  <c r="V105" i="44"/>
  <c r="V106" i="44"/>
  <c r="V107" i="44"/>
  <c r="V108" i="44"/>
  <c r="V109" i="44"/>
  <c r="V110" i="44"/>
  <c r="V111" i="44"/>
  <c r="V112" i="44"/>
  <c r="V113" i="44"/>
  <c r="V114" i="44"/>
  <c r="V116" i="44"/>
  <c r="V117" i="44"/>
  <c r="V118" i="44"/>
  <c r="V119" i="44"/>
  <c r="V120" i="44"/>
  <c r="V121" i="44"/>
  <c r="V122" i="44"/>
  <c r="V123" i="44"/>
  <c r="V124" i="44"/>
  <c r="V125" i="44"/>
  <c r="V126" i="44"/>
  <c r="V127" i="44"/>
  <c r="V129" i="44"/>
  <c r="V130" i="44"/>
  <c r="V131" i="44"/>
  <c r="V132" i="44"/>
  <c r="V133" i="44"/>
  <c r="V134" i="44"/>
  <c r="V135" i="44"/>
  <c r="V136" i="44"/>
  <c r="V137" i="44"/>
  <c r="V138" i="44"/>
  <c r="V139" i="44"/>
  <c r="V140" i="44"/>
  <c r="N220" i="44"/>
  <c r="AE247" i="44"/>
  <c r="AE248" i="44"/>
  <c r="AE249" i="44"/>
  <c r="AE250" i="44"/>
  <c r="AE251" i="44"/>
  <c r="AE252" i="44"/>
  <c r="AE253" i="44"/>
  <c r="AE254" i="44"/>
  <c r="AE255" i="44"/>
  <c r="AE256" i="44"/>
  <c r="AE257" i="44"/>
  <c r="AE258" i="44"/>
  <c r="AE260" i="44"/>
  <c r="AE272" i="44" s="1"/>
  <c r="N272" i="44" s="1"/>
  <c r="AE261" i="44"/>
  <c r="AE262" i="44"/>
  <c r="AE271" i="44"/>
  <c r="AE90" i="44"/>
  <c r="AE91" i="44"/>
  <c r="AE92" i="44"/>
  <c r="AE93" i="44"/>
  <c r="AE94" i="44"/>
  <c r="AE95" i="44"/>
  <c r="AE96" i="44"/>
  <c r="AE97" i="44"/>
  <c r="AE98" i="44"/>
  <c r="AE99" i="44"/>
  <c r="AE100" i="44"/>
  <c r="AE101" i="44"/>
  <c r="AE103" i="44"/>
  <c r="AE104" i="44"/>
  <c r="AE105" i="44"/>
  <c r="AE106" i="44"/>
  <c r="AE107" i="44"/>
  <c r="AE108" i="44"/>
  <c r="AE109" i="44"/>
  <c r="AE110" i="44"/>
  <c r="AE111" i="44"/>
  <c r="AE112" i="44"/>
  <c r="AE113" i="44"/>
  <c r="AE114" i="44"/>
  <c r="AE115" i="44"/>
  <c r="N115" i="44" s="1"/>
  <c r="AE116" i="44"/>
  <c r="AE117" i="44"/>
  <c r="AE128" i="44" s="1"/>
  <c r="N128" i="44" s="1"/>
  <c r="AE118" i="44"/>
  <c r="AE119" i="44"/>
  <c r="AE120" i="44"/>
  <c r="AE121" i="44"/>
  <c r="AE122" i="44"/>
  <c r="AE123" i="44"/>
  <c r="AE124" i="44"/>
  <c r="AE125" i="44"/>
  <c r="AE126" i="44"/>
  <c r="AE127" i="44"/>
  <c r="AE129" i="44"/>
  <c r="AE130" i="44"/>
  <c r="AE131" i="44"/>
  <c r="AE132" i="44"/>
  <c r="AE133" i="44"/>
  <c r="AE134" i="44"/>
  <c r="AE135" i="44"/>
  <c r="AE136" i="44"/>
  <c r="AE137" i="44"/>
  <c r="AE138" i="44"/>
  <c r="AE139" i="44"/>
  <c r="AE140" i="44"/>
  <c r="E273" i="44"/>
  <c r="AF260" i="44"/>
  <c r="AF272" i="44" s="1"/>
  <c r="AF261" i="44"/>
  <c r="AF262" i="44"/>
  <c r="AF271" i="44"/>
  <c r="U271" i="44"/>
  <c r="U262" i="44"/>
  <c r="U261" i="44"/>
  <c r="U260" i="44"/>
  <c r="AF247" i="44"/>
  <c r="AF259" i="44" s="1"/>
  <c r="AF248" i="44"/>
  <c r="AF249" i="44"/>
  <c r="AF250" i="44"/>
  <c r="AF251" i="44"/>
  <c r="AF252" i="44"/>
  <c r="AF253" i="44"/>
  <c r="AF254" i="44"/>
  <c r="AF255" i="44"/>
  <c r="AF256" i="44"/>
  <c r="AF257" i="44"/>
  <c r="AF258" i="44"/>
  <c r="U258" i="44"/>
  <c r="U257" i="44"/>
  <c r="U256" i="44"/>
  <c r="U255" i="44"/>
  <c r="U254" i="44"/>
  <c r="U253" i="44"/>
  <c r="U252" i="44"/>
  <c r="U251" i="44"/>
  <c r="U250" i="44"/>
  <c r="U249" i="44"/>
  <c r="U248" i="44"/>
  <c r="U247" i="44"/>
  <c r="U245" i="44"/>
  <c r="U244" i="44"/>
  <c r="U243" i="44"/>
  <c r="U242" i="44"/>
  <c r="U241" i="44"/>
  <c r="U240" i="44"/>
  <c r="U239" i="44"/>
  <c r="U238" i="44"/>
  <c r="U237" i="44"/>
  <c r="U236" i="44"/>
  <c r="U235" i="44"/>
  <c r="U234" i="44"/>
  <c r="U232" i="44"/>
  <c r="U231" i="44"/>
  <c r="U230" i="44"/>
  <c r="U229" i="44"/>
  <c r="U228" i="44"/>
  <c r="U227" i="44"/>
  <c r="U226" i="44"/>
  <c r="U225" i="44"/>
  <c r="U224" i="44"/>
  <c r="U223" i="44"/>
  <c r="U222" i="44"/>
  <c r="U221" i="44"/>
  <c r="U219" i="44"/>
  <c r="U218" i="44"/>
  <c r="U217" i="44"/>
  <c r="U216" i="44"/>
  <c r="U215" i="44"/>
  <c r="U214" i="44"/>
  <c r="U213" i="44"/>
  <c r="U212" i="44"/>
  <c r="U211" i="44"/>
  <c r="U210" i="44"/>
  <c r="U209" i="44"/>
  <c r="U208" i="44"/>
  <c r="U206" i="44"/>
  <c r="U205" i="44"/>
  <c r="U204" i="44"/>
  <c r="U203" i="44"/>
  <c r="U202" i="44"/>
  <c r="U201" i="44"/>
  <c r="U200" i="44"/>
  <c r="U199" i="44"/>
  <c r="U198" i="44"/>
  <c r="U197" i="44"/>
  <c r="U196" i="44"/>
  <c r="U193" i="44"/>
  <c r="U192" i="44"/>
  <c r="U191" i="44"/>
  <c r="U190" i="44"/>
  <c r="U189" i="44"/>
  <c r="U188" i="44"/>
  <c r="U187" i="44"/>
  <c r="U186" i="44"/>
  <c r="U185" i="44"/>
  <c r="U184" i="44"/>
  <c r="U180" i="44"/>
  <c r="U179" i="44"/>
  <c r="U178" i="44"/>
  <c r="U177" i="44"/>
  <c r="U176" i="44"/>
  <c r="U175" i="44"/>
  <c r="U174" i="44"/>
  <c r="U173" i="44"/>
  <c r="U172" i="44"/>
  <c r="U171" i="44"/>
  <c r="U170" i="44"/>
  <c r="U169" i="44"/>
  <c r="U167" i="44"/>
  <c r="U166" i="44"/>
  <c r="U165" i="44"/>
  <c r="U164" i="44"/>
  <c r="U163" i="44"/>
  <c r="U162" i="44"/>
  <c r="U161" i="44"/>
  <c r="U160" i="44"/>
  <c r="U159" i="44"/>
  <c r="U158" i="44"/>
  <c r="U157" i="44"/>
  <c r="U154" i="44"/>
  <c r="U153" i="44"/>
  <c r="U152" i="44"/>
  <c r="U151" i="44"/>
  <c r="U150" i="44"/>
  <c r="U149" i="44"/>
  <c r="U148" i="44"/>
  <c r="U147" i="44"/>
  <c r="U146" i="44"/>
  <c r="U145" i="44"/>
  <c r="U144" i="44"/>
  <c r="U143" i="44"/>
  <c r="AF15" i="44"/>
  <c r="AF16" i="44"/>
  <c r="AF17" i="44"/>
  <c r="AF18" i="44"/>
  <c r="AF19" i="44"/>
  <c r="AF20" i="44"/>
  <c r="AF21" i="44"/>
  <c r="AF22" i="44"/>
  <c r="AF23" i="44"/>
  <c r="AF28" i="44"/>
  <c r="AF29" i="44"/>
  <c r="AF30" i="44"/>
  <c r="AF31" i="44"/>
  <c r="AF32" i="44"/>
  <c r="AF33" i="44"/>
  <c r="AF34" i="44"/>
  <c r="AF35" i="44"/>
  <c r="AF36" i="44"/>
  <c r="AF42" i="44"/>
  <c r="AF43" i="44"/>
  <c r="AF44" i="44"/>
  <c r="AF45" i="44"/>
  <c r="AF46" i="44"/>
  <c r="AF47" i="44"/>
  <c r="AF48" i="44"/>
  <c r="AF49" i="44"/>
  <c r="AF52" i="44"/>
  <c r="AF53" i="44"/>
  <c r="AF54" i="44"/>
  <c r="AF55" i="44"/>
  <c r="AF56" i="44"/>
  <c r="AF57" i="44"/>
  <c r="AF58" i="44"/>
  <c r="AF59" i="44"/>
  <c r="AF60" i="44"/>
  <c r="AF61" i="44"/>
  <c r="AF62" i="44"/>
  <c r="AF67" i="44"/>
  <c r="AF68" i="44"/>
  <c r="AF69" i="44"/>
  <c r="AF70" i="44"/>
  <c r="AF71" i="44"/>
  <c r="AF72" i="44"/>
  <c r="AF73" i="44"/>
  <c r="AF74" i="44"/>
  <c r="AF75" i="44"/>
  <c r="AF76" i="44"/>
  <c r="E142" i="44"/>
  <c r="AF129" i="44"/>
  <c r="AF130" i="44"/>
  <c r="AF131" i="44"/>
  <c r="AF132" i="44"/>
  <c r="AF133" i="44"/>
  <c r="AF134" i="44"/>
  <c r="AF135" i="44"/>
  <c r="AF136" i="44"/>
  <c r="AF137" i="44"/>
  <c r="AF138" i="44"/>
  <c r="AF139" i="44"/>
  <c r="AF140" i="44"/>
  <c r="U140" i="44"/>
  <c r="U139" i="44"/>
  <c r="U138" i="44"/>
  <c r="U137" i="44"/>
  <c r="U136" i="44"/>
  <c r="U135" i="44"/>
  <c r="U134" i="44"/>
  <c r="U133" i="44"/>
  <c r="U132" i="44"/>
  <c r="U131" i="44"/>
  <c r="U130" i="44"/>
  <c r="U129" i="44"/>
  <c r="AF116" i="44"/>
  <c r="AF117" i="44"/>
  <c r="AF118" i="44"/>
  <c r="AF119" i="44"/>
  <c r="AF120" i="44"/>
  <c r="AF121" i="44"/>
  <c r="AF122" i="44"/>
  <c r="AF123" i="44"/>
  <c r="AF124" i="44"/>
  <c r="AF125" i="44"/>
  <c r="AF126" i="44"/>
  <c r="AF127" i="44"/>
  <c r="AF128" i="44"/>
  <c r="U127" i="44"/>
  <c r="U126" i="44"/>
  <c r="U125" i="44"/>
  <c r="U124" i="44"/>
  <c r="U123" i="44"/>
  <c r="U122" i="44"/>
  <c r="U121" i="44"/>
  <c r="U120" i="44"/>
  <c r="U119" i="44"/>
  <c r="U118" i="44"/>
  <c r="U117" i="44"/>
  <c r="U116" i="44"/>
  <c r="AF103" i="44"/>
  <c r="AF104" i="44"/>
  <c r="AF105" i="44"/>
  <c r="AF106" i="44"/>
  <c r="AF107" i="44"/>
  <c r="AF108" i="44"/>
  <c r="AF109" i="44"/>
  <c r="AF110" i="44"/>
  <c r="AF111" i="44"/>
  <c r="AF112" i="44"/>
  <c r="AF113" i="44"/>
  <c r="AF114" i="44"/>
  <c r="U114" i="44"/>
  <c r="U113" i="44"/>
  <c r="U112" i="44"/>
  <c r="U111" i="44"/>
  <c r="U110" i="44"/>
  <c r="U109" i="44"/>
  <c r="U108" i="44"/>
  <c r="U107" i="44"/>
  <c r="U106" i="44"/>
  <c r="U105" i="44"/>
  <c r="U104" i="44"/>
  <c r="U103" i="44"/>
  <c r="AF90" i="44"/>
  <c r="AF102" i="44" s="1"/>
  <c r="AF91" i="44"/>
  <c r="AF92" i="44"/>
  <c r="AF93" i="44"/>
  <c r="AF94" i="44"/>
  <c r="AF95" i="44"/>
  <c r="AF96" i="44"/>
  <c r="AF97" i="44"/>
  <c r="AF98" i="44"/>
  <c r="AF99" i="44"/>
  <c r="AF100" i="44"/>
  <c r="AF101" i="44"/>
  <c r="U101" i="44"/>
  <c r="U100" i="44"/>
  <c r="U99" i="44"/>
  <c r="U98" i="44"/>
  <c r="U97" i="44"/>
  <c r="U96" i="44"/>
  <c r="U95" i="44"/>
  <c r="U94" i="44"/>
  <c r="U93" i="44"/>
  <c r="U92" i="44"/>
  <c r="U91" i="44"/>
  <c r="U90" i="44"/>
  <c r="AF77" i="44"/>
  <c r="AF78" i="44"/>
  <c r="AF79" i="44"/>
  <c r="AF80" i="44"/>
  <c r="AF81" i="44"/>
  <c r="AF82" i="44"/>
  <c r="AF83" i="44"/>
  <c r="AF84" i="44"/>
  <c r="AF85" i="44"/>
  <c r="AF86" i="44"/>
  <c r="AF87" i="44"/>
  <c r="AF88" i="44"/>
  <c r="U88" i="44"/>
  <c r="U87" i="44"/>
  <c r="U86" i="44"/>
  <c r="U85" i="44"/>
  <c r="U84" i="44"/>
  <c r="U83" i="44"/>
  <c r="U82" i="44"/>
  <c r="U81" i="44"/>
  <c r="U80" i="44"/>
  <c r="U79" i="44"/>
  <c r="U78" i="44"/>
  <c r="U77" i="44"/>
  <c r="U75" i="44"/>
  <c r="U74" i="44"/>
  <c r="U73" i="44"/>
  <c r="U72" i="44"/>
  <c r="U71" i="44"/>
  <c r="U70" i="44"/>
  <c r="U69" i="44"/>
  <c r="U68" i="44"/>
  <c r="U67" i="44"/>
  <c r="U66" i="44"/>
  <c r="U65" i="44"/>
  <c r="U64" i="44"/>
  <c r="U62" i="44"/>
  <c r="U61" i="44"/>
  <c r="U60" i="44"/>
  <c r="U59" i="44"/>
  <c r="U58" i="44"/>
  <c r="U57" i="44"/>
  <c r="U56" i="44"/>
  <c r="U55" i="44"/>
  <c r="U54" i="44"/>
  <c r="U53" i="44"/>
  <c r="U52" i="44"/>
  <c r="U51" i="44"/>
  <c r="U49" i="44"/>
  <c r="U48" i="44"/>
  <c r="U47" i="44"/>
  <c r="U46" i="44"/>
  <c r="U45" i="44"/>
  <c r="U44" i="44"/>
  <c r="U43" i="44"/>
  <c r="U42" i="44"/>
  <c r="U36" i="44"/>
  <c r="U35" i="44"/>
  <c r="U34" i="44"/>
  <c r="U33" i="44"/>
  <c r="U32" i="44"/>
  <c r="U31" i="44"/>
  <c r="U30" i="44"/>
  <c r="U29" i="44"/>
  <c r="U28" i="44"/>
  <c r="U25" i="44"/>
  <c r="U23" i="44"/>
  <c r="U22" i="44"/>
  <c r="U21" i="44"/>
  <c r="U20" i="44"/>
  <c r="U19" i="44"/>
  <c r="U18" i="44"/>
  <c r="U17" i="44"/>
  <c r="U16" i="44"/>
  <c r="U15" i="44"/>
  <c r="U14" i="44"/>
  <c r="AH8" i="44"/>
  <c r="AG8" i="44"/>
  <c r="U7" i="44"/>
  <c r="W7" i="44" s="1"/>
  <c r="AE8" i="44" s="1"/>
  <c r="AH7" i="44"/>
  <c r="AG7" i="44"/>
  <c r="U6" i="44"/>
  <c r="AH6" i="44"/>
  <c r="AG6" i="44"/>
  <c r="U5" i="44"/>
  <c r="X5" i="44" s="1"/>
  <c r="AF6" i="44" s="1"/>
  <c r="W5" i="44"/>
  <c r="AE6" i="44" s="1"/>
  <c r="AH5" i="44"/>
  <c r="AG5" i="44"/>
  <c r="U4" i="44"/>
  <c r="X4" i="44"/>
  <c r="AF5" i="44" s="1"/>
  <c r="W4" i="44"/>
  <c r="AE5" i="44" s="1"/>
  <c r="AH4" i="44"/>
  <c r="AG4" i="44"/>
  <c r="U3" i="44"/>
  <c r="W3" i="44" s="1"/>
  <c r="AE4" i="44" s="1"/>
  <c r="X3" i="44"/>
  <c r="AF4" i="44" s="1"/>
  <c r="AG3" i="44"/>
  <c r="AE3" i="44"/>
  <c r="AF143" i="43"/>
  <c r="AF144" i="43"/>
  <c r="AE144" i="43" s="1"/>
  <c r="AF145" i="43"/>
  <c r="AF146" i="43"/>
  <c r="AF147" i="43"/>
  <c r="AF148" i="43"/>
  <c r="AF149" i="43"/>
  <c r="AF150" i="43"/>
  <c r="AF151" i="43"/>
  <c r="AF152" i="43"/>
  <c r="AF153" i="43"/>
  <c r="AF154" i="43"/>
  <c r="AF156" i="43"/>
  <c r="AE156" i="43" s="1"/>
  <c r="AF157" i="43"/>
  <c r="AE157" i="43" s="1"/>
  <c r="AF158" i="43"/>
  <c r="AF159" i="43"/>
  <c r="AF160" i="43"/>
  <c r="AF161" i="43"/>
  <c r="AF162" i="43"/>
  <c r="AF163" i="43"/>
  <c r="AF164" i="43"/>
  <c r="AF165" i="43"/>
  <c r="AF166" i="43"/>
  <c r="AF167" i="43"/>
  <c r="AF169" i="43"/>
  <c r="AF170" i="43"/>
  <c r="AF181" i="43" s="1"/>
  <c r="AF171" i="43"/>
  <c r="AF172" i="43"/>
  <c r="AF173" i="43"/>
  <c r="AF174" i="43"/>
  <c r="AF175" i="43"/>
  <c r="AF176" i="43"/>
  <c r="AF177" i="43"/>
  <c r="AF178" i="43"/>
  <c r="AF179" i="43"/>
  <c r="AF180" i="43"/>
  <c r="AF182" i="43"/>
  <c r="AF183" i="43"/>
  <c r="AF184" i="43"/>
  <c r="AF185" i="43"/>
  <c r="AF186" i="43"/>
  <c r="AF187" i="43"/>
  <c r="AF188" i="43"/>
  <c r="AF189" i="43"/>
  <c r="AF190" i="43"/>
  <c r="AF191" i="43"/>
  <c r="AF192" i="43"/>
  <c r="AF193" i="43"/>
  <c r="AF195" i="43"/>
  <c r="AF196" i="43"/>
  <c r="AF197" i="43"/>
  <c r="AF198" i="43"/>
  <c r="AF199" i="43"/>
  <c r="AF200" i="43"/>
  <c r="AF201" i="43"/>
  <c r="AF202" i="43"/>
  <c r="AF203" i="43"/>
  <c r="AF204" i="43"/>
  <c r="AF205" i="43"/>
  <c r="AF206" i="43"/>
  <c r="AF207" i="43"/>
  <c r="AF208" i="43"/>
  <c r="AF220" i="43" s="1"/>
  <c r="AF209" i="43"/>
  <c r="AF210" i="43"/>
  <c r="AF211" i="43"/>
  <c r="AF212" i="43"/>
  <c r="AF213" i="43"/>
  <c r="AF214" i="43"/>
  <c r="AF215" i="43"/>
  <c r="AF216" i="43"/>
  <c r="AF217" i="43"/>
  <c r="AF218" i="43"/>
  <c r="AF219" i="43"/>
  <c r="AF221" i="43"/>
  <c r="AF222" i="43"/>
  <c r="AF223" i="43"/>
  <c r="AF224" i="43"/>
  <c r="AF225" i="43"/>
  <c r="AF226" i="43"/>
  <c r="AF227" i="43"/>
  <c r="AF228" i="43"/>
  <c r="AF229" i="43"/>
  <c r="AF230" i="43"/>
  <c r="AF231" i="43"/>
  <c r="AF232" i="43"/>
  <c r="AF234" i="43"/>
  <c r="AF235" i="43"/>
  <c r="AF236" i="43"/>
  <c r="AF237" i="43"/>
  <c r="AF238" i="43"/>
  <c r="AF239" i="43"/>
  <c r="AF240" i="43"/>
  <c r="AF241" i="43"/>
  <c r="AF242" i="43"/>
  <c r="AF243" i="43"/>
  <c r="AF244" i="43"/>
  <c r="AF245" i="43"/>
  <c r="AE145" i="43"/>
  <c r="AE146" i="43"/>
  <c r="AE147" i="43"/>
  <c r="AE148" i="43"/>
  <c r="AE149" i="43"/>
  <c r="AE150" i="43"/>
  <c r="AE151" i="43"/>
  <c r="AE152" i="43"/>
  <c r="AE153" i="43"/>
  <c r="AE154" i="43"/>
  <c r="AE158" i="43"/>
  <c r="AE159" i="43"/>
  <c r="AE160" i="43"/>
  <c r="AE161" i="43"/>
  <c r="AE162" i="43"/>
  <c r="AE163" i="43"/>
  <c r="AE164" i="43"/>
  <c r="AE165" i="43"/>
  <c r="AE166" i="43"/>
  <c r="AE167" i="43"/>
  <c r="AE169" i="43"/>
  <c r="AE170" i="43"/>
  <c r="AE171" i="43"/>
  <c r="AE172" i="43"/>
  <c r="AE173" i="43"/>
  <c r="AE174" i="43"/>
  <c r="AE175" i="43"/>
  <c r="AE176" i="43"/>
  <c r="AE177" i="43"/>
  <c r="AE178" i="43"/>
  <c r="AE179" i="43"/>
  <c r="AE180" i="43"/>
  <c r="AE182" i="43"/>
  <c r="AE184" i="43"/>
  <c r="AE185" i="43"/>
  <c r="AE186" i="43"/>
  <c r="AE187" i="43"/>
  <c r="AE188" i="43"/>
  <c r="AE189" i="43"/>
  <c r="AE190" i="43"/>
  <c r="AE191" i="43"/>
  <c r="AE192" i="43"/>
  <c r="AE193" i="43"/>
  <c r="AE195" i="43"/>
  <c r="AE196" i="43"/>
  <c r="AE197" i="43"/>
  <c r="AE198" i="43"/>
  <c r="AE199" i="43"/>
  <c r="AE200" i="43"/>
  <c r="AE201" i="43"/>
  <c r="AE202" i="43"/>
  <c r="AE203" i="43"/>
  <c r="AE204" i="43"/>
  <c r="AE205" i="43"/>
  <c r="AE206" i="43"/>
  <c r="AE208" i="43"/>
  <c r="AE209" i="43"/>
  <c r="AE220" i="43" s="1"/>
  <c r="AE210" i="43"/>
  <c r="AE211" i="43"/>
  <c r="AE212" i="43"/>
  <c r="AE213" i="43"/>
  <c r="AE214" i="43"/>
  <c r="AE215" i="43"/>
  <c r="AE216" i="43"/>
  <c r="AE217" i="43"/>
  <c r="AE218" i="43"/>
  <c r="AE219" i="43"/>
  <c r="AE221" i="43"/>
  <c r="AE222" i="43"/>
  <c r="AE223" i="43"/>
  <c r="AE224" i="43"/>
  <c r="AE225" i="43"/>
  <c r="AE226" i="43"/>
  <c r="AE227" i="43"/>
  <c r="AE228" i="43"/>
  <c r="AE229" i="43"/>
  <c r="AE230" i="43"/>
  <c r="AE231" i="43"/>
  <c r="AE232" i="43"/>
  <c r="AE234" i="43"/>
  <c r="AE235" i="43"/>
  <c r="AE236" i="43"/>
  <c r="AE237" i="43"/>
  <c r="AE238" i="43"/>
  <c r="AE239" i="43"/>
  <c r="AE240" i="43"/>
  <c r="AE241" i="43"/>
  <c r="AE242" i="43"/>
  <c r="AE243" i="43"/>
  <c r="AE244" i="43"/>
  <c r="AE245" i="43"/>
  <c r="AE246" i="43"/>
  <c r="N246" i="43" s="1"/>
  <c r="AF12" i="43"/>
  <c r="AE12" i="43"/>
  <c r="AF13" i="43"/>
  <c r="AE13" i="43"/>
  <c r="AF14" i="43"/>
  <c r="AE14" i="43" s="1"/>
  <c r="AF15" i="43"/>
  <c r="AF16" i="43"/>
  <c r="AE16" i="43"/>
  <c r="AE17" i="43"/>
  <c r="AE18" i="43"/>
  <c r="AE19" i="43"/>
  <c r="AE20" i="43"/>
  <c r="AE21" i="43"/>
  <c r="AE22" i="43"/>
  <c r="AE23" i="43"/>
  <c r="AF25" i="43"/>
  <c r="AE25" i="43"/>
  <c r="AE26" i="43"/>
  <c r="AE27" i="43"/>
  <c r="AE28" i="43"/>
  <c r="AE29" i="43"/>
  <c r="AE30" i="43"/>
  <c r="AE31" i="43"/>
  <c r="AE32" i="43"/>
  <c r="AE33" i="43"/>
  <c r="AE34" i="43"/>
  <c r="AE35" i="43"/>
  <c r="AE36" i="43"/>
  <c r="AF38" i="43"/>
  <c r="AE38" i="43"/>
  <c r="AF39" i="43"/>
  <c r="AE39" i="43"/>
  <c r="AE40" i="43"/>
  <c r="AE41" i="43"/>
  <c r="AE42" i="43"/>
  <c r="AE43" i="43"/>
  <c r="AE44" i="43"/>
  <c r="AE45" i="43"/>
  <c r="AE46" i="43"/>
  <c r="AE47" i="43"/>
  <c r="AE48" i="43"/>
  <c r="AE49" i="43"/>
  <c r="AE50" i="43"/>
  <c r="N50" i="43" s="1"/>
  <c r="AF51" i="43"/>
  <c r="AE51" i="43" s="1"/>
  <c r="AE52" i="43"/>
  <c r="AE53" i="43"/>
  <c r="AE54" i="43"/>
  <c r="AE55" i="43"/>
  <c r="AE56" i="43"/>
  <c r="AE57" i="43"/>
  <c r="AE58" i="43"/>
  <c r="AE59" i="43"/>
  <c r="AE60" i="43"/>
  <c r="AE61" i="43"/>
  <c r="AE62" i="43"/>
  <c r="AF64" i="43"/>
  <c r="AE64" i="43"/>
  <c r="AF65" i="43"/>
  <c r="AE65" i="43" s="1"/>
  <c r="AE66" i="43"/>
  <c r="AE67" i="43"/>
  <c r="AE68" i="43"/>
  <c r="AE69" i="43"/>
  <c r="AE70" i="43"/>
  <c r="AE71" i="43"/>
  <c r="AE72" i="43"/>
  <c r="AE73" i="43"/>
  <c r="AE74" i="43"/>
  <c r="AE75" i="43"/>
  <c r="AE77" i="43"/>
  <c r="AE89" i="43" s="1"/>
  <c r="N89" i="43" s="1"/>
  <c r="AE78" i="43"/>
  <c r="AE79" i="43"/>
  <c r="AE80" i="43"/>
  <c r="AE81" i="43"/>
  <c r="AE82" i="43"/>
  <c r="AE83" i="43"/>
  <c r="AE84" i="43"/>
  <c r="AE85" i="43"/>
  <c r="AE86" i="43"/>
  <c r="AE87" i="43"/>
  <c r="AE88" i="43"/>
  <c r="U143" i="43"/>
  <c r="V143" i="43" s="1"/>
  <c r="U144" i="43"/>
  <c r="V144" i="43" s="1"/>
  <c r="Y145" i="43"/>
  <c r="Y146" i="43"/>
  <c r="Y147" i="43"/>
  <c r="Y148" i="43"/>
  <c r="Y149" i="43"/>
  <c r="Y150" i="43"/>
  <c r="Y151" i="43"/>
  <c r="Y152" i="43"/>
  <c r="Y153" i="43"/>
  <c r="Y154" i="43"/>
  <c r="U156" i="43"/>
  <c r="V156" i="43" s="1"/>
  <c r="Y156" i="43" s="1"/>
  <c r="U157" i="43"/>
  <c r="V157" i="43" s="1"/>
  <c r="Y158" i="43"/>
  <c r="Y159" i="43"/>
  <c r="Y160" i="43"/>
  <c r="Y161" i="43"/>
  <c r="Y162" i="43"/>
  <c r="Y163" i="43"/>
  <c r="Y164" i="43"/>
  <c r="Y165" i="43"/>
  <c r="Y166" i="43"/>
  <c r="Y167" i="43"/>
  <c r="U169" i="43"/>
  <c r="V169" i="43"/>
  <c r="Y170" i="43"/>
  <c r="Y171" i="43"/>
  <c r="Y172" i="43"/>
  <c r="Y173" i="43"/>
  <c r="Y174" i="43"/>
  <c r="Y175" i="43"/>
  <c r="Y176" i="43"/>
  <c r="Y177" i="43"/>
  <c r="Y178" i="43"/>
  <c r="Y179" i="43"/>
  <c r="Y180" i="43"/>
  <c r="U182" i="43"/>
  <c r="V182" i="43" s="1"/>
  <c r="X182" i="43" s="1"/>
  <c r="Y182" i="43"/>
  <c r="U183" i="43"/>
  <c r="V183" i="43" s="1"/>
  <c r="Y184" i="43"/>
  <c r="Y185" i="43"/>
  <c r="Y186" i="43"/>
  <c r="Y187" i="43"/>
  <c r="Y188" i="43"/>
  <c r="Y189" i="43"/>
  <c r="Y190" i="43"/>
  <c r="Y191" i="43"/>
  <c r="Y192" i="43"/>
  <c r="Y193" i="43"/>
  <c r="V195" i="43"/>
  <c r="Y195" i="43"/>
  <c r="U196" i="43"/>
  <c r="V196" i="43" s="1"/>
  <c r="Y197" i="43"/>
  <c r="Y198" i="43"/>
  <c r="Y199" i="43"/>
  <c r="Y200" i="43"/>
  <c r="Y201" i="43"/>
  <c r="Y202" i="43"/>
  <c r="Y203" i="43"/>
  <c r="Y204" i="43"/>
  <c r="Y205" i="43"/>
  <c r="Y206" i="43"/>
  <c r="Y208" i="43"/>
  <c r="Y209" i="43"/>
  <c r="Y210" i="43"/>
  <c r="Y211" i="43"/>
  <c r="Y212" i="43"/>
  <c r="Y213" i="43"/>
  <c r="Y214" i="43"/>
  <c r="Y215" i="43"/>
  <c r="Y216" i="43"/>
  <c r="Y217" i="43"/>
  <c r="Y218" i="43"/>
  <c r="Y219" i="43"/>
  <c r="Y221" i="43"/>
  <c r="Y222" i="43"/>
  <c r="Y223" i="43"/>
  <c r="Y224" i="43"/>
  <c r="Y225" i="43"/>
  <c r="Y226" i="43"/>
  <c r="Y233" i="43" s="1"/>
  <c r="Y227" i="43"/>
  <c r="Y228" i="43"/>
  <c r="Y229" i="43"/>
  <c r="Y230" i="43"/>
  <c r="Y231" i="43"/>
  <c r="Y232" i="43"/>
  <c r="Y234" i="43"/>
  <c r="Y235" i="43"/>
  <c r="Y236" i="43"/>
  <c r="Y237" i="43"/>
  <c r="Y238" i="43"/>
  <c r="Y239" i="43"/>
  <c r="Y240" i="43"/>
  <c r="Y241" i="43"/>
  <c r="Y242" i="43"/>
  <c r="Y243" i="43"/>
  <c r="Y244" i="43"/>
  <c r="Y245" i="43"/>
  <c r="Y247" i="43"/>
  <c r="Y248" i="43"/>
  <c r="Y249" i="43"/>
  <c r="Y250" i="43"/>
  <c r="Y251" i="43"/>
  <c r="Y252" i="43"/>
  <c r="Y253" i="43"/>
  <c r="Y254" i="43"/>
  <c r="Y255" i="43"/>
  <c r="Y256" i="43"/>
  <c r="Y257" i="43"/>
  <c r="Y258" i="43"/>
  <c r="Y260" i="43"/>
  <c r="Y272" i="43" s="1"/>
  <c r="Y261" i="43"/>
  <c r="Y262" i="43"/>
  <c r="Y271" i="43"/>
  <c r="Y77" i="43"/>
  <c r="Y78" i="43"/>
  <c r="Y79" i="43"/>
  <c r="Y80" i="43"/>
  <c r="Y81" i="43"/>
  <c r="Y82" i="43"/>
  <c r="Y83" i="43"/>
  <c r="Y84" i="43"/>
  <c r="Y85" i="43"/>
  <c r="Y86" i="43"/>
  <c r="Y87" i="43"/>
  <c r="Y88" i="43"/>
  <c r="U64" i="43"/>
  <c r="V64" i="43"/>
  <c r="Y64" i="43"/>
  <c r="U65" i="43"/>
  <c r="V65" i="43" s="1"/>
  <c r="Y66" i="43"/>
  <c r="Y67" i="43"/>
  <c r="Y68" i="43"/>
  <c r="Y69" i="43"/>
  <c r="Y70" i="43"/>
  <c r="Y71" i="43"/>
  <c r="Y72" i="43"/>
  <c r="Y73" i="43"/>
  <c r="Y74" i="43"/>
  <c r="Y75" i="43"/>
  <c r="U51" i="43"/>
  <c r="V51" i="43"/>
  <c r="Y51" i="43" s="1"/>
  <c r="Y63" i="43" s="1"/>
  <c r="Y52" i="43"/>
  <c r="Y53" i="43"/>
  <c r="Y54" i="43"/>
  <c r="Y55" i="43"/>
  <c r="Y56" i="43"/>
  <c r="Y57" i="43"/>
  <c r="Y58" i="43"/>
  <c r="Y59" i="43"/>
  <c r="Y60" i="43"/>
  <c r="Y61" i="43"/>
  <c r="Y62" i="43"/>
  <c r="U38" i="43"/>
  <c r="V38" i="43" s="1"/>
  <c r="X38" i="43" s="1"/>
  <c r="U39" i="43"/>
  <c r="V39" i="43" s="1"/>
  <c r="Y40" i="43"/>
  <c r="Y41" i="43"/>
  <c r="Y42" i="43"/>
  <c r="Y43" i="43"/>
  <c r="Y44" i="43"/>
  <c r="Y45" i="43"/>
  <c r="Y46" i="43"/>
  <c r="Y47" i="43"/>
  <c r="Y48" i="43"/>
  <c r="Y49" i="43"/>
  <c r="U25" i="43"/>
  <c r="V25" i="43"/>
  <c r="Y25" i="43" s="1"/>
  <c r="Y37" i="43" s="1"/>
  <c r="Y26" i="43"/>
  <c r="Y27" i="43"/>
  <c r="Y28" i="43"/>
  <c r="Y29" i="43"/>
  <c r="Y30" i="43"/>
  <c r="Y31" i="43"/>
  <c r="Y32" i="43"/>
  <c r="Y33" i="43"/>
  <c r="Y34" i="43"/>
  <c r="Y35" i="43"/>
  <c r="Y36" i="43"/>
  <c r="U12" i="43"/>
  <c r="V12" i="43"/>
  <c r="Y12" i="43"/>
  <c r="U13" i="43"/>
  <c r="V13" i="43"/>
  <c r="Y13" i="43"/>
  <c r="U14" i="43"/>
  <c r="V14" i="43"/>
  <c r="Y14" i="43"/>
  <c r="U15" i="43"/>
  <c r="V15" i="43" s="1"/>
  <c r="Y15" i="43" s="1"/>
  <c r="Y24" i="43" s="1"/>
  <c r="U16" i="43"/>
  <c r="V16" i="43" s="1"/>
  <c r="Y16" i="43" s="1"/>
  <c r="Y17" i="43"/>
  <c r="Y18" i="43"/>
  <c r="Y19" i="43"/>
  <c r="Y20" i="43"/>
  <c r="Y21" i="43"/>
  <c r="Y22" i="43"/>
  <c r="Y23" i="43"/>
  <c r="Y90" i="43"/>
  <c r="Y102" i="43" s="1"/>
  <c r="Y91" i="43"/>
  <c r="Y92" i="43"/>
  <c r="Y93" i="43"/>
  <c r="Y94" i="43"/>
  <c r="Y95" i="43"/>
  <c r="Y96" i="43"/>
  <c r="Y97" i="43"/>
  <c r="Y98" i="43"/>
  <c r="Y99" i="43"/>
  <c r="Y100" i="43"/>
  <c r="Y101" i="43"/>
  <c r="Y103" i="43"/>
  <c r="Y104" i="43"/>
  <c r="Y105" i="43"/>
  <c r="Y106" i="43"/>
  <c r="Y107" i="43"/>
  <c r="Y108" i="43"/>
  <c r="Y109" i="43"/>
  <c r="Y110" i="43"/>
  <c r="Y111" i="43"/>
  <c r="Y112" i="43"/>
  <c r="Y113" i="43"/>
  <c r="Y114" i="43"/>
  <c r="Y116" i="43"/>
  <c r="Y128" i="43" s="1"/>
  <c r="Y117" i="43"/>
  <c r="Y118" i="43"/>
  <c r="Y119" i="43"/>
  <c r="Y120" i="43"/>
  <c r="Y121" i="43"/>
  <c r="Y122" i="43"/>
  <c r="Y123" i="43"/>
  <c r="Y124" i="43"/>
  <c r="Y125" i="43"/>
  <c r="Y126" i="43"/>
  <c r="Y127" i="43"/>
  <c r="Y129" i="43"/>
  <c r="Y130" i="43"/>
  <c r="Y131" i="43"/>
  <c r="Y132" i="43"/>
  <c r="Y133" i="43"/>
  <c r="Y134" i="43"/>
  <c r="Y135" i="43"/>
  <c r="Y136" i="43"/>
  <c r="Y137" i="43"/>
  <c r="Y138" i="43"/>
  <c r="Y139" i="43"/>
  <c r="Y140" i="43"/>
  <c r="X145" i="43"/>
  <c r="X146" i="43"/>
  <c r="X147" i="43"/>
  <c r="X148" i="43"/>
  <c r="X149" i="43"/>
  <c r="X150" i="43"/>
  <c r="X151" i="43"/>
  <c r="X152" i="43"/>
  <c r="X153" i="43"/>
  <c r="X154" i="43"/>
  <c r="X158" i="43"/>
  <c r="X159" i="43"/>
  <c r="X160" i="43"/>
  <c r="X161" i="43"/>
  <c r="X162" i="43"/>
  <c r="X163" i="43"/>
  <c r="X164" i="43"/>
  <c r="X165" i="43"/>
  <c r="X166" i="43"/>
  <c r="X167" i="43"/>
  <c r="X170" i="43"/>
  <c r="X171" i="43"/>
  <c r="X172" i="43"/>
  <c r="X173" i="43"/>
  <c r="X174" i="43"/>
  <c r="X175" i="43"/>
  <c r="X176" i="43"/>
  <c r="X177" i="43"/>
  <c r="X178" i="43"/>
  <c r="X179" i="43"/>
  <c r="X180" i="43"/>
  <c r="X184" i="43"/>
  <c r="X185" i="43"/>
  <c r="X186" i="43"/>
  <c r="X187" i="43"/>
  <c r="X188" i="43"/>
  <c r="X189" i="43"/>
  <c r="X190" i="43"/>
  <c r="X191" i="43"/>
  <c r="X192" i="43"/>
  <c r="X193" i="43"/>
  <c r="X195" i="43"/>
  <c r="X197" i="43"/>
  <c r="X198" i="43"/>
  <c r="X199" i="43"/>
  <c r="X200" i="43"/>
  <c r="X201" i="43"/>
  <c r="X202" i="43"/>
  <c r="X203" i="43"/>
  <c r="X204" i="43"/>
  <c r="X205" i="43"/>
  <c r="X206" i="43"/>
  <c r="X208" i="43"/>
  <c r="X209" i="43"/>
  <c r="X210" i="43"/>
  <c r="X211" i="43"/>
  <c r="X212" i="43"/>
  <c r="X213" i="43"/>
  <c r="X214" i="43"/>
  <c r="X215" i="43"/>
  <c r="X216" i="43"/>
  <c r="X217" i="43"/>
  <c r="X218" i="43"/>
  <c r="X219" i="43"/>
  <c r="X221" i="43"/>
  <c r="X222" i="43"/>
  <c r="X223" i="43"/>
  <c r="X224" i="43"/>
  <c r="X225" i="43"/>
  <c r="X226" i="43"/>
  <c r="X227" i="43"/>
  <c r="X228" i="43"/>
  <c r="X229" i="43"/>
  <c r="X230" i="43"/>
  <c r="X231" i="43"/>
  <c r="X232" i="43"/>
  <c r="X234" i="43"/>
  <c r="X235" i="43"/>
  <c r="X236" i="43"/>
  <c r="X237" i="43"/>
  <c r="X238" i="43"/>
  <c r="X239" i="43"/>
  <c r="X240" i="43"/>
  <c r="X241" i="43"/>
  <c r="X242" i="43"/>
  <c r="X243" i="43"/>
  <c r="X244" i="43"/>
  <c r="X245" i="43"/>
  <c r="X247" i="43"/>
  <c r="X248" i="43"/>
  <c r="X249" i="43"/>
  <c r="X250" i="43"/>
  <c r="X259" i="43" s="1"/>
  <c r="X251" i="43"/>
  <c r="X252" i="43"/>
  <c r="X253" i="43"/>
  <c r="X254" i="43"/>
  <c r="X255" i="43"/>
  <c r="X256" i="43"/>
  <c r="X257" i="43"/>
  <c r="X258" i="43"/>
  <c r="X260" i="43"/>
  <c r="X261" i="43"/>
  <c r="X272" i="43" s="1"/>
  <c r="X262" i="43"/>
  <c r="X271" i="43"/>
  <c r="X77" i="43"/>
  <c r="X78" i="43"/>
  <c r="X79" i="43"/>
  <c r="X80" i="43"/>
  <c r="X81" i="43"/>
  <c r="X82" i="43"/>
  <c r="X83" i="43"/>
  <c r="X84" i="43"/>
  <c r="X85" i="43"/>
  <c r="X86" i="43"/>
  <c r="X87" i="43"/>
  <c r="X88" i="43"/>
  <c r="X64" i="43"/>
  <c r="X66" i="43"/>
  <c r="X67" i="43"/>
  <c r="X68" i="43"/>
  <c r="X69" i="43"/>
  <c r="X70" i="43"/>
  <c r="X71" i="43"/>
  <c r="X72" i="43"/>
  <c r="X73" i="43"/>
  <c r="X74" i="43"/>
  <c r="X75" i="43"/>
  <c r="X52" i="43"/>
  <c r="X53" i="43"/>
  <c r="X54" i="43"/>
  <c r="X55" i="43"/>
  <c r="X56" i="43"/>
  <c r="X57" i="43"/>
  <c r="X58" i="43"/>
  <c r="X59" i="43"/>
  <c r="X60" i="43"/>
  <c r="X61" i="43"/>
  <c r="X62" i="43"/>
  <c r="X40" i="43"/>
  <c r="X41" i="43"/>
  <c r="X42" i="43"/>
  <c r="X43" i="43"/>
  <c r="X44" i="43"/>
  <c r="X45" i="43"/>
  <c r="X46" i="43"/>
  <c r="X47" i="43"/>
  <c r="X48" i="43"/>
  <c r="X49" i="43"/>
  <c r="X25" i="43"/>
  <c r="X37" i="43" s="1"/>
  <c r="X26" i="43"/>
  <c r="X27" i="43"/>
  <c r="X28" i="43"/>
  <c r="X29" i="43"/>
  <c r="X30" i="43"/>
  <c r="X31" i="43"/>
  <c r="X32" i="43"/>
  <c r="X33" i="43"/>
  <c r="X34" i="43"/>
  <c r="X35" i="43"/>
  <c r="X36" i="43"/>
  <c r="X12" i="43"/>
  <c r="X13" i="43"/>
  <c r="X14" i="43"/>
  <c r="X16" i="43"/>
  <c r="X17" i="43"/>
  <c r="X18" i="43"/>
  <c r="X19" i="43"/>
  <c r="X20" i="43"/>
  <c r="X21" i="43"/>
  <c r="X22" i="43"/>
  <c r="X23" i="43"/>
  <c r="X90" i="43"/>
  <c r="X91" i="43"/>
  <c r="X92" i="43"/>
  <c r="X93" i="43"/>
  <c r="X94" i="43"/>
  <c r="X95" i="43"/>
  <c r="X96" i="43"/>
  <c r="X97" i="43"/>
  <c r="X98" i="43"/>
  <c r="X99" i="43"/>
  <c r="X100" i="43"/>
  <c r="X101" i="43"/>
  <c r="X103" i="43"/>
  <c r="X104" i="43"/>
  <c r="X105" i="43"/>
  <c r="X106" i="43"/>
  <c r="X107" i="43"/>
  <c r="X108" i="43"/>
  <c r="X109" i="43"/>
  <c r="X110" i="43"/>
  <c r="X111" i="43"/>
  <c r="X112" i="43"/>
  <c r="X113" i="43"/>
  <c r="X114" i="43"/>
  <c r="X116" i="43"/>
  <c r="X117" i="43"/>
  <c r="X118" i="43"/>
  <c r="X119" i="43"/>
  <c r="X120" i="43"/>
  <c r="X121" i="43"/>
  <c r="X122" i="43"/>
  <c r="X123" i="43"/>
  <c r="X124" i="43"/>
  <c r="X125" i="43"/>
  <c r="X126" i="43"/>
  <c r="X127" i="43"/>
  <c r="X128" i="43"/>
  <c r="X129" i="43"/>
  <c r="X130" i="43"/>
  <c r="X131" i="43"/>
  <c r="X132" i="43"/>
  <c r="X133" i="43"/>
  <c r="X134" i="43"/>
  <c r="X135" i="43"/>
  <c r="X136" i="43"/>
  <c r="X137" i="43"/>
  <c r="X138" i="43"/>
  <c r="X139" i="43"/>
  <c r="X140" i="43"/>
  <c r="W155" i="43"/>
  <c r="W168" i="43"/>
  <c r="W181" i="43"/>
  <c r="W194" i="43"/>
  <c r="W273" i="43" s="1"/>
  <c r="W207" i="43"/>
  <c r="W220" i="43"/>
  <c r="W233" i="43"/>
  <c r="W246" i="43"/>
  <c r="W259" i="43"/>
  <c r="W272" i="43"/>
  <c r="W89" i="43"/>
  <c r="W76" i="43"/>
  <c r="W63" i="43"/>
  <c r="W50" i="43"/>
  <c r="W37" i="43"/>
  <c r="W24" i="43"/>
  <c r="W102" i="43"/>
  <c r="W115" i="43"/>
  <c r="W128" i="43"/>
  <c r="W141" i="43"/>
  <c r="V145" i="43"/>
  <c r="V146" i="43"/>
  <c r="V147" i="43"/>
  <c r="V148" i="43"/>
  <c r="V149" i="43"/>
  <c r="V150" i="43"/>
  <c r="V151" i="43"/>
  <c r="V152" i="43"/>
  <c r="V153" i="43"/>
  <c r="V154" i="43"/>
  <c r="V158" i="43"/>
  <c r="V159" i="43"/>
  <c r="V160" i="43"/>
  <c r="V161" i="43"/>
  <c r="V162" i="43"/>
  <c r="V163" i="43"/>
  <c r="V164" i="43"/>
  <c r="V165" i="43"/>
  <c r="V166" i="43"/>
  <c r="V167" i="43"/>
  <c r="V170" i="43"/>
  <c r="V171" i="43"/>
  <c r="V172" i="43"/>
  <c r="V173" i="43"/>
  <c r="V174" i="43"/>
  <c r="V175" i="43"/>
  <c r="V176" i="43"/>
  <c r="V177" i="43"/>
  <c r="V178" i="43"/>
  <c r="V179" i="43"/>
  <c r="V180" i="43"/>
  <c r="V184" i="43"/>
  <c r="V185" i="43"/>
  <c r="V186" i="43"/>
  <c r="V194" i="43" s="1"/>
  <c r="V187" i="43"/>
  <c r="V188" i="43"/>
  <c r="V189" i="43"/>
  <c r="V190" i="43"/>
  <c r="V191" i="43"/>
  <c r="V192" i="43"/>
  <c r="V193" i="43"/>
  <c r="V197" i="43"/>
  <c r="V198" i="43"/>
  <c r="V199" i="43"/>
  <c r="V200" i="43"/>
  <c r="V201" i="43"/>
  <c r="V202" i="43"/>
  <c r="V203" i="43"/>
  <c r="V204" i="43"/>
  <c r="V205" i="43"/>
  <c r="V206" i="43"/>
  <c r="V208" i="43"/>
  <c r="V209" i="43"/>
  <c r="V210" i="43"/>
  <c r="V211" i="43"/>
  <c r="V220" i="43" s="1"/>
  <c r="V212" i="43"/>
  <c r="V213" i="43"/>
  <c r="V214" i="43"/>
  <c r="V215" i="43"/>
  <c r="V216" i="43"/>
  <c r="V217" i="43"/>
  <c r="V218" i="43"/>
  <c r="V219" i="43"/>
  <c r="V221" i="43"/>
  <c r="V222" i="43"/>
  <c r="V223" i="43"/>
  <c r="V224" i="43"/>
  <c r="V225" i="43"/>
  <c r="V226" i="43"/>
  <c r="V227" i="43"/>
  <c r="V228" i="43"/>
  <c r="V229" i="43"/>
  <c r="V230" i="43"/>
  <c r="V231" i="43"/>
  <c r="V232" i="43"/>
  <c r="V234" i="43"/>
  <c r="V235" i="43"/>
  <c r="V236" i="43"/>
  <c r="V237" i="43"/>
  <c r="V238" i="43"/>
  <c r="V239" i="43"/>
  <c r="V240" i="43"/>
  <c r="V241" i="43"/>
  <c r="V242" i="43"/>
  <c r="V243" i="43"/>
  <c r="V244" i="43"/>
  <c r="V245" i="43"/>
  <c r="V247" i="43"/>
  <c r="V248" i="43"/>
  <c r="V249" i="43"/>
  <c r="V250" i="43"/>
  <c r="V251" i="43"/>
  <c r="V252" i="43"/>
  <c r="V259" i="43" s="1"/>
  <c r="V253" i="43"/>
  <c r="V254" i="43"/>
  <c r="V255" i="43"/>
  <c r="V256" i="43"/>
  <c r="V257" i="43"/>
  <c r="V258" i="43"/>
  <c r="V260" i="43"/>
  <c r="V272" i="43" s="1"/>
  <c r="V261" i="43"/>
  <c r="V262" i="43"/>
  <c r="V271" i="43"/>
  <c r="V77" i="43"/>
  <c r="V78" i="43"/>
  <c r="V79" i="43"/>
  <c r="V80" i="43"/>
  <c r="V81" i="43"/>
  <c r="V82" i="43"/>
  <c r="V83" i="43"/>
  <c r="V84" i="43"/>
  <c r="V85" i="43"/>
  <c r="V86" i="43"/>
  <c r="V87" i="43"/>
  <c r="V88" i="43"/>
  <c r="V66" i="43"/>
  <c r="V67" i="43"/>
  <c r="V68" i="43"/>
  <c r="V69" i="43"/>
  <c r="V70" i="43"/>
  <c r="V71" i="43"/>
  <c r="V72" i="43"/>
  <c r="V73" i="43"/>
  <c r="V74" i="43"/>
  <c r="V75" i="43"/>
  <c r="V52" i="43"/>
  <c r="V53" i="43"/>
  <c r="V54" i="43"/>
  <c r="V55" i="43"/>
  <c r="V56" i="43"/>
  <c r="V57" i="43"/>
  <c r="V58" i="43"/>
  <c r="V59" i="43"/>
  <c r="V60" i="43"/>
  <c r="V61" i="43"/>
  <c r="V62" i="43"/>
  <c r="V40" i="43"/>
  <c r="V41" i="43"/>
  <c r="V42" i="43"/>
  <c r="V43" i="43"/>
  <c r="V44" i="43"/>
  <c r="V45" i="43"/>
  <c r="V46" i="43"/>
  <c r="V47" i="43"/>
  <c r="V48" i="43"/>
  <c r="V49" i="43"/>
  <c r="V26" i="43"/>
  <c r="V27" i="43"/>
  <c r="V28" i="43"/>
  <c r="V29" i="43"/>
  <c r="V30" i="43"/>
  <c r="V31" i="43"/>
  <c r="V32" i="43"/>
  <c r="V33" i="43"/>
  <c r="V34" i="43"/>
  <c r="V35" i="43"/>
  <c r="V36" i="43"/>
  <c r="V17" i="43"/>
  <c r="V18" i="43"/>
  <c r="V19" i="43"/>
  <c r="V20" i="43"/>
  <c r="V21" i="43"/>
  <c r="V22" i="43"/>
  <c r="V23" i="43"/>
  <c r="V90" i="43"/>
  <c r="V91" i="43"/>
  <c r="V92" i="43"/>
  <c r="V93" i="43"/>
  <c r="V94" i="43"/>
  <c r="V95" i="43"/>
  <c r="V96" i="43"/>
  <c r="V97" i="43"/>
  <c r="V98" i="43"/>
  <c r="V99" i="43"/>
  <c r="V100" i="43"/>
  <c r="V101" i="43"/>
  <c r="V103" i="43"/>
  <c r="V104" i="43"/>
  <c r="V105" i="43"/>
  <c r="V106" i="43"/>
  <c r="V115" i="43" s="1"/>
  <c r="V107" i="43"/>
  <c r="V108" i="43"/>
  <c r="V109" i="43"/>
  <c r="V110" i="43"/>
  <c r="V111" i="43"/>
  <c r="V112" i="43"/>
  <c r="V113" i="43"/>
  <c r="V114" i="43"/>
  <c r="V116" i="43"/>
  <c r="V117" i="43"/>
  <c r="V128" i="43" s="1"/>
  <c r="V118" i="43"/>
  <c r="V119" i="43"/>
  <c r="V120" i="43"/>
  <c r="V121" i="43"/>
  <c r="V122" i="43"/>
  <c r="V123" i="43"/>
  <c r="V124" i="43"/>
  <c r="V125" i="43"/>
  <c r="V126" i="43"/>
  <c r="V127" i="43"/>
  <c r="V129" i="43"/>
  <c r="V130" i="43"/>
  <c r="V131" i="43"/>
  <c r="V132" i="43"/>
  <c r="V133" i="43"/>
  <c r="V134" i="43"/>
  <c r="V135" i="43"/>
  <c r="V136" i="43"/>
  <c r="V137" i="43"/>
  <c r="V138" i="43"/>
  <c r="V139" i="43"/>
  <c r="V140" i="43"/>
  <c r="N220" i="43"/>
  <c r="AE247" i="43"/>
  <c r="AE248" i="43"/>
  <c r="AE249" i="43"/>
  <c r="AE250" i="43"/>
  <c r="AE251" i="43"/>
  <c r="AE252" i="43"/>
  <c r="AE253" i="43"/>
  <c r="AE254" i="43"/>
  <c r="AE255" i="43"/>
  <c r="AE256" i="43"/>
  <c r="AE257" i="43"/>
  <c r="AE258" i="43"/>
  <c r="AE259" i="43"/>
  <c r="N259" i="43" s="1"/>
  <c r="AE260" i="43"/>
  <c r="AE261" i="43"/>
  <c r="AE272" i="43" s="1"/>
  <c r="N272" i="43" s="1"/>
  <c r="AE262" i="43"/>
  <c r="AE271" i="43"/>
  <c r="AE90" i="43"/>
  <c r="AE91" i="43"/>
  <c r="AE92" i="43"/>
  <c r="AE93" i="43"/>
  <c r="AE94" i="43"/>
  <c r="AE95" i="43"/>
  <c r="AE96" i="43"/>
  <c r="AE97" i="43"/>
  <c r="AE98" i="43"/>
  <c r="AE99" i="43"/>
  <c r="AE100" i="43"/>
  <c r="AE101" i="43"/>
  <c r="AE103" i="43"/>
  <c r="AE104" i="43"/>
  <c r="AE105" i="43"/>
  <c r="AE106" i="43"/>
  <c r="AE107" i="43"/>
  <c r="AE108" i="43"/>
  <c r="AE109" i="43"/>
  <c r="AE110" i="43"/>
  <c r="AE111" i="43"/>
  <c r="AE112" i="43"/>
  <c r="AE113" i="43"/>
  <c r="AE114" i="43"/>
  <c r="AE115" i="43"/>
  <c r="N115" i="43" s="1"/>
  <c r="AE116" i="43"/>
  <c r="AE117" i="43"/>
  <c r="AE118" i="43"/>
  <c r="AE119" i="43"/>
  <c r="AE120" i="43"/>
  <c r="AE121" i="43"/>
  <c r="AE122" i="43"/>
  <c r="AE123" i="43"/>
  <c r="AE124" i="43"/>
  <c r="AE125" i="43"/>
  <c r="AE126" i="43"/>
  <c r="AE127" i="43"/>
  <c r="AE129" i="43"/>
  <c r="AE130" i="43"/>
  <c r="AE131" i="43"/>
  <c r="AE132" i="43"/>
  <c r="AE133" i="43"/>
  <c r="AE134" i="43"/>
  <c r="AE135" i="43"/>
  <c r="AE136" i="43"/>
  <c r="AE137" i="43"/>
  <c r="AE138" i="43"/>
  <c r="AE139" i="43"/>
  <c r="AE140" i="43"/>
  <c r="E273" i="43"/>
  <c r="AF260" i="43"/>
  <c r="AF272" i="43" s="1"/>
  <c r="AF261" i="43"/>
  <c r="AF262" i="43"/>
  <c r="AF271" i="43"/>
  <c r="U271" i="43"/>
  <c r="U262" i="43"/>
  <c r="U261" i="43"/>
  <c r="U260" i="43"/>
  <c r="AF247" i="43"/>
  <c r="AF248" i="43"/>
  <c r="AF249" i="43"/>
  <c r="AF250" i="43"/>
  <c r="AF251" i="43"/>
  <c r="AF252" i="43"/>
  <c r="AF253" i="43"/>
  <c r="AF254" i="43"/>
  <c r="AF255" i="43"/>
  <c r="AF256" i="43"/>
  <c r="AF257" i="43"/>
  <c r="AF258" i="43"/>
  <c r="AF259" i="43"/>
  <c r="U258" i="43"/>
  <c r="U257" i="43"/>
  <c r="U256" i="43"/>
  <c r="U255" i="43"/>
  <c r="U254" i="43"/>
  <c r="U253" i="43"/>
  <c r="U252" i="43"/>
  <c r="U251" i="43"/>
  <c r="U250" i="43"/>
  <c r="U249" i="43"/>
  <c r="U248" i="43"/>
  <c r="U247" i="43"/>
  <c r="U245" i="43"/>
  <c r="U244" i="43"/>
  <c r="U243" i="43"/>
  <c r="U242" i="43"/>
  <c r="U241" i="43"/>
  <c r="U240" i="43"/>
  <c r="U239" i="43"/>
  <c r="U238" i="43"/>
  <c r="U237" i="43"/>
  <c r="U236" i="43"/>
  <c r="U235" i="43"/>
  <c r="U234" i="43"/>
  <c r="U232" i="43"/>
  <c r="U231" i="43"/>
  <c r="U230" i="43"/>
  <c r="U229" i="43"/>
  <c r="U228" i="43"/>
  <c r="U227" i="43"/>
  <c r="U226" i="43"/>
  <c r="U225" i="43"/>
  <c r="U224" i="43"/>
  <c r="U223" i="43"/>
  <c r="U222" i="43"/>
  <c r="U221" i="43"/>
  <c r="U219" i="43"/>
  <c r="U218" i="43"/>
  <c r="U217" i="43"/>
  <c r="U216" i="43"/>
  <c r="U215" i="43"/>
  <c r="U214" i="43"/>
  <c r="U213" i="43"/>
  <c r="U212" i="43"/>
  <c r="U211" i="43"/>
  <c r="U210" i="43"/>
  <c r="U209" i="43"/>
  <c r="U208" i="43"/>
  <c r="U206" i="43"/>
  <c r="U205" i="43"/>
  <c r="U204" i="43"/>
  <c r="U203" i="43"/>
  <c r="U202" i="43"/>
  <c r="U201" i="43"/>
  <c r="U200" i="43"/>
  <c r="U199" i="43"/>
  <c r="U198" i="43"/>
  <c r="U197" i="43"/>
  <c r="U195" i="43"/>
  <c r="U193" i="43"/>
  <c r="U192" i="43"/>
  <c r="U191" i="43"/>
  <c r="U190" i="43"/>
  <c r="U189" i="43"/>
  <c r="U188" i="43"/>
  <c r="U187" i="43"/>
  <c r="U186" i="43"/>
  <c r="U185" i="43"/>
  <c r="U184" i="43"/>
  <c r="U180" i="43"/>
  <c r="U179" i="43"/>
  <c r="U178" i="43"/>
  <c r="U177" i="43"/>
  <c r="U176" i="43"/>
  <c r="U175" i="43"/>
  <c r="U174" i="43"/>
  <c r="U173" i="43"/>
  <c r="U172" i="43"/>
  <c r="U171" i="43"/>
  <c r="U170" i="43"/>
  <c r="U167" i="43"/>
  <c r="U166" i="43"/>
  <c r="U165" i="43"/>
  <c r="U164" i="43"/>
  <c r="U163" i="43"/>
  <c r="U162" i="43"/>
  <c r="U161" i="43"/>
  <c r="U160" i="43"/>
  <c r="U159" i="43"/>
  <c r="U158" i="43"/>
  <c r="U154" i="43"/>
  <c r="U153" i="43"/>
  <c r="U152" i="43"/>
  <c r="U151" i="43"/>
  <c r="U150" i="43"/>
  <c r="U149" i="43"/>
  <c r="U148" i="43"/>
  <c r="U147" i="43"/>
  <c r="U146" i="43"/>
  <c r="U145" i="43"/>
  <c r="AF17" i="43"/>
  <c r="AF18" i="43"/>
  <c r="AF19" i="43"/>
  <c r="AF20" i="43"/>
  <c r="AF21" i="43"/>
  <c r="AF22" i="43"/>
  <c r="AF23" i="43"/>
  <c r="AF26" i="43"/>
  <c r="AF27" i="43"/>
  <c r="AF28" i="43"/>
  <c r="AF29" i="43"/>
  <c r="AF30" i="43"/>
  <c r="AF31" i="43"/>
  <c r="AF32" i="43"/>
  <c r="AF37" i="43" s="1"/>
  <c r="AF33" i="43"/>
  <c r="AF34" i="43"/>
  <c r="AF35" i="43"/>
  <c r="AF36" i="43"/>
  <c r="AF40" i="43"/>
  <c r="AF41" i="43"/>
  <c r="AF42" i="43"/>
  <c r="AF50" i="43" s="1"/>
  <c r="AF43" i="43"/>
  <c r="AF44" i="43"/>
  <c r="AF45" i="43"/>
  <c r="AF46" i="43"/>
  <c r="AF47" i="43"/>
  <c r="AF48" i="43"/>
  <c r="AF49" i="43"/>
  <c r="AF52" i="43"/>
  <c r="AF53" i="43"/>
  <c r="AF54" i="43"/>
  <c r="AF55" i="43"/>
  <c r="AF56" i="43"/>
  <c r="AF57" i="43"/>
  <c r="AF58" i="43"/>
  <c r="AF59" i="43"/>
  <c r="AF60" i="43"/>
  <c r="AF61" i="43"/>
  <c r="AF62" i="43"/>
  <c r="AF66" i="43"/>
  <c r="AF67" i="43"/>
  <c r="AF68" i="43"/>
  <c r="AF69" i="43"/>
  <c r="AF70" i="43"/>
  <c r="AF71" i="43"/>
  <c r="AF72" i="43"/>
  <c r="AF73" i="43"/>
  <c r="AF74" i="43"/>
  <c r="AF75" i="43"/>
  <c r="AF129" i="43"/>
  <c r="AF130" i="43"/>
  <c r="AF131" i="43"/>
  <c r="AF132" i="43"/>
  <c r="AF133" i="43"/>
  <c r="AF134" i="43"/>
  <c r="AF135" i="43"/>
  <c r="AF136" i="43"/>
  <c r="AF137" i="43"/>
  <c r="AF138" i="43"/>
  <c r="AF139" i="43"/>
  <c r="AF140" i="43"/>
  <c r="AF141" i="43"/>
  <c r="U140" i="43"/>
  <c r="U139" i="43"/>
  <c r="U138" i="43"/>
  <c r="U137" i="43"/>
  <c r="U136" i="43"/>
  <c r="U135" i="43"/>
  <c r="U134" i="43"/>
  <c r="U133" i="43"/>
  <c r="U132" i="43"/>
  <c r="U131" i="43"/>
  <c r="U130" i="43"/>
  <c r="U129" i="43"/>
  <c r="AF116" i="43"/>
  <c r="AF117" i="43"/>
  <c r="AF118" i="43"/>
  <c r="AF119" i="43"/>
  <c r="AF128" i="43" s="1"/>
  <c r="AF120" i="43"/>
  <c r="AF121" i="43"/>
  <c r="AF122" i="43"/>
  <c r="AF123" i="43"/>
  <c r="AF124" i="43"/>
  <c r="AF125" i="43"/>
  <c r="AF126" i="43"/>
  <c r="AF127" i="43"/>
  <c r="U127" i="43"/>
  <c r="U126" i="43"/>
  <c r="U125" i="43"/>
  <c r="U124" i="43"/>
  <c r="U123" i="43"/>
  <c r="U122" i="43"/>
  <c r="U121" i="43"/>
  <c r="U120" i="43"/>
  <c r="U119" i="43"/>
  <c r="U118" i="43"/>
  <c r="U117" i="43"/>
  <c r="U116" i="43"/>
  <c r="AF103" i="43"/>
  <c r="AF104" i="43"/>
  <c r="AF105" i="43"/>
  <c r="AF106" i="43"/>
  <c r="AF107" i="43"/>
  <c r="AF108" i="43"/>
  <c r="AF109" i="43"/>
  <c r="AF110" i="43"/>
  <c r="AF111" i="43"/>
  <c r="AF112" i="43"/>
  <c r="AF113" i="43"/>
  <c r="AF114" i="43"/>
  <c r="U114" i="43"/>
  <c r="U113" i="43"/>
  <c r="U112" i="43"/>
  <c r="U111" i="43"/>
  <c r="U110" i="43"/>
  <c r="U109" i="43"/>
  <c r="U108" i="43"/>
  <c r="U107" i="43"/>
  <c r="U106" i="43"/>
  <c r="U105" i="43"/>
  <c r="U104" i="43"/>
  <c r="U103" i="43"/>
  <c r="AF90" i="43"/>
  <c r="AF91" i="43"/>
  <c r="AF102" i="43" s="1"/>
  <c r="AF92" i="43"/>
  <c r="AF93" i="43"/>
  <c r="AF94" i="43"/>
  <c r="AF95" i="43"/>
  <c r="AF96" i="43"/>
  <c r="AF97" i="43"/>
  <c r="AF98" i="43"/>
  <c r="AF99" i="43"/>
  <c r="AF100" i="43"/>
  <c r="AF101" i="43"/>
  <c r="U101" i="43"/>
  <c r="U100" i="43"/>
  <c r="U99" i="43"/>
  <c r="U98" i="43"/>
  <c r="U97" i="43"/>
  <c r="U96" i="43"/>
  <c r="U95" i="43"/>
  <c r="U94" i="43"/>
  <c r="U93" i="43"/>
  <c r="U92" i="43"/>
  <c r="U91" i="43"/>
  <c r="U90" i="43"/>
  <c r="AF77" i="43"/>
  <c r="AF78" i="43"/>
  <c r="AF79" i="43"/>
  <c r="AF80" i="43"/>
  <c r="AF81" i="43"/>
  <c r="AF82" i="43"/>
  <c r="AF83" i="43"/>
  <c r="AF84" i="43"/>
  <c r="AF85" i="43"/>
  <c r="AF86" i="43"/>
  <c r="AF87" i="43"/>
  <c r="AF88" i="43"/>
  <c r="U88" i="43"/>
  <c r="U87" i="43"/>
  <c r="U86" i="43"/>
  <c r="U85" i="43"/>
  <c r="U84" i="43"/>
  <c r="U83" i="43"/>
  <c r="U82" i="43"/>
  <c r="U81" i="43"/>
  <c r="U80" i="43"/>
  <c r="U79" i="43"/>
  <c r="U78" i="43"/>
  <c r="U77" i="43"/>
  <c r="U75" i="43"/>
  <c r="U74" i="43"/>
  <c r="U73" i="43"/>
  <c r="U72" i="43"/>
  <c r="U71" i="43"/>
  <c r="U70" i="43"/>
  <c r="U69" i="43"/>
  <c r="U68" i="43"/>
  <c r="U67" i="43"/>
  <c r="U66" i="43"/>
  <c r="U62" i="43"/>
  <c r="U61" i="43"/>
  <c r="U60" i="43"/>
  <c r="U59" i="43"/>
  <c r="U58" i="43"/>
  <c r="U57" i="43"/>
  <c r="U56" i="43"/>
  <c r="U55" i="43"/>
  <c r="U54" i="43"/>
  <c r="U53" i="43"/>
  <c r="U52" i="43"/>
  <c r="U49" i="43"/>
  <c r="U48" i="43"/>
  <c r="U47" i="43"/>
  <c r="U46" i="43"/>
  <c r="U45" i="43"/>
  <c r="U44" i="43"/>
  <c r="U43" i="43"/>
  <c r="U42" i="43"/>
  <c r="U41" i="43"/>
  <c r="U40" i="43"/>
  <c r="U36" i="43"/>
  <c r="U35" i="43"/>
  <c r="U34" i="43"/>
  <c r="U33" i="43"/>
  <c r="U32" i="43"/>
  <c r="U31" i="43"/>
  <c r="U30" i="43"/>
  <c r="U29" i="43"/>
  <c r="U28" i="43"/>
  <c r="U27" i="43"/>
  <c r="U26" i="43"/>
  <c r="U23" i="43"/>
  <c r="U22" i="43"/>
  <c r="U21" i="43"/>
  <c r="U20" i="43"/>
  <c r="U19" i="43"/>
  <c r="U18" i="43"/>
  <c r="U17" i="43"/>
  <c r="AH8" i="43"/>
  <c r="AG8" i="43"/>
  <c r="U7" i="43"/>
  <c r="AH7" i="43"/>
  <c r="AG7" i="43"/>
  <c r="U6" i="43"/>
  <c r="X6" i="43" s="1"/>
  <c r="AF7" i="43" s="1"/>
  <c r="W6" i="43"/>
  <c r="AE7" i="43" s="1"/>
  <c r="AH6" i="43"/>
  <c r="AG6" i="43"/>
  <c r="U5" i="43"/>
  <c r="X5" i="43" s="1"/>
  <c r="AF6" i="43" s="1"/>
  <c r="AH5" i="43"/>
  <c r="AG5" i="43"/>
  <c r="U4" i="43"/>
  <c r="X4" i="43"/>
  <c r="AF5" i="43" s="1"/>
  <c r="W4" i="43"/>
  <c r="AE5" i="43" s="1"/>
  <c r="AH4" i="43"/>
  <c r="AG4" i="43"/>
  <c r="U3" i="43"/>
  <c r="AG3" i="43"/>
  <c r="AE3" i="43"/>
  <c r="D8" i="37"/>
  <c r="Y52" i="55"/>
  <c r="W3" i="55"/>
  <c r="AE4" i="55" s="1"/>
  <c r="V37" i="43"/>
  <c r="AF273" i="53"/>
  <c r="AF50" i="58"/>
  <c r="AE50" i="58"/>
  <c r="N50" i="58"/>
  <c r="AE180" i="58"/>
  <c r="N180" i="58"/>
  <c r="AE154" i="58"/>
  <c r="N154" i="58" s="1"/>
  <c r="AF89" i="59"/>
  <c r="AE128" i="59"/>
  <c r="N128" i="59" s="1"/>
  <c r="AE102" i="59"/>
  <c r="N102" i="59"/>
  <c r="V141" i="62"/>
  <c r="W272" i="62"/>
  <c r="X140" i="62"/>
  <c r="X114" i="62"/>
  <c r="X101" i="62"/>
  <c r="X36" i="62"/>
  <c r="X49" i="62"/>
  <c r="X62" i="62"/>
  <c r="X141" i="62" s="1"/>
  <c r="X75" i="62"/>
  <c r="X88" i="62"/>
  <c r="X271" i="62"/>
  <c r="X258" i="62"/>
  <c r="X245" i="62"/>
  <c r="X219" i="62"/>
  <c r="X206" i="62"/>
  <c r="X193" i="62"/>
  <c r="X180" i="62"/>
  <c r="Y272" i="62"/>
  <c r="Y141" i="62"/>
  <c r="Y273" i="62" s="1"/>
  <c r="X269" i="59"/>
  <c r="X243" i="59"/>
  <c r="X230" i="59"/>
  <c r="X217" i="59"/>
  <c r="X204" i="59"/>
  <c r="AE191" i="59"/>
  <c r="N191" i="59"/>
  <c r="X191" i="59"/>
  <c r="AE178" i="59"/>
  <c r="N178" i="59"/>
  <c r="W270" i="59"/>
  <c r="X167" i="62"/>
  <c r="AE24" i="55"/>
  <c r="X4" i="55"/>
  <c r="AF5" i="55" s="1"/>
  <c r="W4" i="55"/>
  <c r="AE5" i="55" s="1"/>
  <c r="X5" i="55"/>
  <c r="AF6" i="55" s="1"/>
  <c r="W5" i="55"/>
  <c r="AE6" i="55" s="1"/>
  <c r="X6" i="55"/>
  <c r="AF7" i="55" s="1"/>
  <c r="W6" i="55"/>
  <c r="AE7" i="55"/>
  <c r="X7" i="55"/>
  <c r="AF8" i="55" s="1"/>
  <c r="W7" i="55"/>
  <c r="AE8" i="55"/>
  <c r="V24" i="55"/>
  <c r="V63" i="54"/>
  <c r="AE50" i="59"/>
  <c r="N50" i="59" s="1"/>
  <c r="AF50" i="59"/>
  <c r="W142" i="50"/>
  <c r="V168" i="50"/>
  <c r="W142" i="47"/>
  <c r="V24" i="47"/>
  <c r="V50" i="58"/>
  <c r="W142" i="58"/>
  <c r="W11" i="58" s="1"/>
  <c r="W273" i="58"/>
  <c r="W274" i="58" s="1"/>
  <c r="V167" i="58"/>
  <c r="U167" i="58"/>
  <c r="V154" i="58"/>
  <c r="V272" i="58"/>
  <c r="U154" i="58"/>
  <c r="AF272" i="62"/>
  <c r="Y51" i="48"/>
  <c r="X51" i="48"/>
  <c r="V63" i="48"/>
  <c r="X89" i="50"/>
  <c r="V89" i="50"/>
  <c r="AE102" i="50"/>
  <c r="N102" i="50" s="1"/>
  <c r="X144" i="50"/>
  <c r="V155" i="50"/>
  <c r="V260" i="50" s="1"/>
  <c r="V261" i="50" s="1"/>
  <c r="Y144" i="50"/>
  <c r="V24" i="52"/>
  <c r="X24" i="52"/>
  <c r="Y24" i="52"/>
  <c r="V37" i="52"/>
  <c r="Y28" i="52"/>
  <c r="X28" i="52"/>
  <c r="W274" i="56"/>
  <c r="Y25" i="58"/>
  <c r="X25" i="58"/>
  <c r="V37" i="58"/>
  <c r="AE167" i="58"/>
  <c r="N167" i="58"/>
  <c r="V168" i="58"/>
  <c r="W7" i="58"/>
  <c r="AG8" i="58" s="1"/>
  <c r="X15" i="58"/>
  <c r="Y14" i="58"/>
  <c r="X14" i="58"/>
  <c r="V24" i="58"/>
  <c r="AE89" i="59"/>
  <c r="N89" i="59"/>
  <c r="N142" i="59" s="1"/>
  <c r="AE37" i="59"/>
  <c r="N37" i="59"/>
  <c r="AF24" i="59"/>
  <c r="AF142" i="59" s="1"/>
  <c r="X50" i="59"/>
  <c r="AE63" i="59"/>
  <c r="N63" i="59"/>
  <c r="AE141" i="59"/>
  <c r="N141" i="59"/>
  <c r="AF63" i="59"/>
  <c r="AE155" i="59"/>
  <c r="N155" i="59"/>
  <c r="AF128" i="59"/>
  <c r="AE115" i="59"/>
  <c r="N115" i="59" s="1"/>
  <c r="AF141" i="59"/>
  <c r="AF102" i="59"/>
  <c r="AF115" i="59"/>
  <c r="W142" i="59"/>
  <c r="W11" i="59" s="1"/>
  <c r="X141" i="59"/>
  <c r="AF76" i="59"/>
  <c r="AE76" i="59"/>
  <c r="N76" i="59"/>
  <c r="AF178" i="59"/>
  <c r="AF155" i="59"/>
  <c r="X37" i="59"/>
  <c r="X63" i="59"/>
  <c r="X155" i="59"/>
  <c r="AE24" i="59"/>
  <c r="N24" i="59" s="1"/>
  <c r="X128" i="59"/>
  <c r="X89" i="59"/>
  <c r="X142" i="59" s="1"/>
  <c r="X115" i="59"/>
  <c r="X76" i="59"/>
  <c r="X102" i="59"/>
  <c r="X23" i="62"/>
  <c r="V272" i="62"/>
  <c r="V273" i="62" s="1"/>
  <c r="X154" i="62"/>
  <c r="X14" i="47"/>
  <c r="Y14" i="47"/>
  <c r="W274" i="47"/>
  <c r="W11" i="47"/>
  <c r="D12" i="37"/>
  <c r="Y38" i="43"/>
  <c r="E12" i="37"/>
  <c r="X178" i="59"/>
  <c r="Y270" i="59"/>
  <c r="V142" i="59"/>
  <c r="V270" i="59"/>
  <c r="X24" i="59"/>
  <c r="X168" i="55"/>
  <c r="Y168" i="55" s="1"/>
  <c r="Y180" i="55" s="1"/>
  <c r="AF245" i="55"/>
  <c r="AF180" i="55"/>
  <c r="AE154" i="55"/>
  <c r="N154" i="55"/>
  <c r="AF75" i="55"/>
  <c r="AF24" i="55"/>
  <c r="AF193" i="55"/>
  <c r="AF273" i="55" s="1"/>
  <c r="AF154" i="55"/>
  <c r="W141" i="55"/>
  <c r="N24" i="55"/>
  <c r="AE219" i="55"/>
  <c r="N219" i="55"/>
  <c r="AE101" i="55"/>
  <c r="N101" i="55" s="1"/>
  <c r="AE140" i="55"/>
  <c r="N140" i="55"/>
  <c r="AF62" i="55"/>
  <c r="AE258" i="55"/>
  <c r="N258" i="55" s="1"/>
  <c r="AE271" i="55"/>
  <c r="N271" i="55"/>
  <c r="AE88" i="55"/>
  <c r="N88" i="55"/>
  <c r="AE245" i="55"/>
  <c r="N245" i="55" s="1"/>
  <c r="AF167" i="55"/>
  <c r="AF272" i="55" s="1"/>
  <c r="AF88" i="55"/>
  <c r="AE114" i="55"/>
  <c r="N114" i="55"/>
  <c r="AE127" i="55"/>
  <c r="N127" i="55"/>
  <c r="AF140" i="55"/>
  <c r="AE36" i="55"/>
  <c r="N36" i="55"/>
  <c r="AF219" i="55"/>
  <c r="X114" i="55"/>
  <c r="X101" i="55"/>
  <c r="X271" i="55"/>
  <c r="AF271" i="55"/>
  <c r="AE62" i="55"/>
  <c r="N62" i="55" s="1"/>
  <c r="AE206" i="55"/>
  <c r="N206" i="55" s="1"/>
  <c r="AF127" i="55"/>
  <c r="V219" i="55"/>
  <c r="V272" i="55" s="1"/>
  <c r="V273" i="55" s="1"/>
  <c r="V206" i="55"/>
  <c r="AF36" i="55"/>
  <c r="AF258" i="55"/>
  <c r="AE232" i="55"/>
  <c r="N232" i="55"/>
  <c r="AF232" i="55"/>
  <c r="AE193" i="55"/>
  <c r="N193" i="55" s="1"/>
  <c r="V140" i="55"/>
  <c r="AF101" i="55"/>
  <c r="AF114" i="55"/>
  <c r="AE75" i="55"/>
  <c r="N75" i="55" s="1"/>
  <c r="AF206" i="55"/>
  <c r="AE167" i="55"/>
  <c r="N167" i="55" s="1"/>
  <c r="AE49" i="55"/>
  <c r="N49" i="55" s="1"/>
  <c r="X169" i="55"/>
  <c r="Y169" i="55"/>
  <c r="Y145" i="55"/>
  <c r="X145" i="55"/>
  <c r="AE180" i="55"/>
  <c r="N180" i="55" s="1"/>
  <c r="Y127" i="55"/>
  <c r="Y232" i="55"/>
  <c r="Y219" i="55"/>
  <c r="V114" i="55"/>
  <c r="V258" i="55"/>
  <c r="V245" i="55"/>
  <c r="X140" i="55"/>
  <c r="X206" i="55"/>
  <c r="Y271" i="55"/>
  <c r="Y245" i="55"/>
  <c r="AF49" i="55"/>
  <c r="V271" i="55"/>
  <c r="X245" i="55"/>
  <c r="X219" i="55"/>
  <c r="V101" i="55"/>
  <c r="Y258" i="55"/>
  <c r="X37" i="55"/>
  <c r="X49" i="55" s="1"/>
  <c r="X232" i="55"/>
  <c r="V127" i="55"/>
  <c r="V88" i="55"/>
  <c r="V141" i="55" s="1"/>
  <c r="X88" i="55"/>
  <c r="Y101" i="55"/>
  <c r="V49" i="55"/>
  <c r="Y75" i="55"/>
  <c r="Y88" i="55"/>
  <c r="Y141" i="55" s="1"/>
  <c r="Y206" i="55"/>
  <c r="V232" i="55"/>
  <c r="W272" i="55"/>
  <c r="W11" i="55" s="1"/>
  <c r="X127" i="55"/>
  <c r="X16" i="55"/>
  <c r="X258" i="55"/>
  <c r="Y140" i="55"/>
  <c r="Y114" i="55"/>
  <c r="Y25" i="55"/>
  <c r="X25" i="55"/>
  <c r="V167" i="55"/>
  <c r="Y17" i="55"/>
  <c r="X17" i="55"/>
  <c r="V36" i="55"/>
  <c r="Y51" i="55"/>
  <c r="X51" i="55"/>
  <c r="Y181" i="55"/>
  <c r="Y193" i="55"/>
  <c r="X181" i="55"/>
  <c r="X193" i="55" s="1"/>
  <c r="V193" i="55"/>
  <c r="X39" i="55"/>
  <c r="Y39" i="55"/>
  <c r="X50" i="55"/>
  <c r="X62" i="55" s="1"/>
  <c r="Y50" i="55"/>
  <c r="V62" i="55"/>
  <c r="X38" i="55"/>
  <c r="Y38" i="55"/>
  <c r="X171" i="55"/>
  <c r="Y171" i="55"/>
  <c r="Y144" i="55"/>
  <c r="X144" i="55"/>
  <c r="Y170" i="55"/>
  <c r="X170" i="55"/>
  <c r="Y157" i="55"/>
  <c r="Y167" i="55" s="1"/>
  <c r="X157" i="55"/>
  <c r="X143" i="55"/>
  <c r="Y143" i="55"/>
  <c r="Y156" i="55"/>
  <c r="X156" i="55"/>
  <c r="X167" i="55" s="1"/>
  <c r="V154" i="55"/>
  <c r="Y142" i="55"/>
  <c r="Y154" i="55" s="1"/>
  <c r="X142" i="55"/>
  <c r="Y15" i="55"/>
  <c r="Y24" i="55"/>
  <c r="X15" i="55"/>
  <c r="X24" i="55" s="1"/>
  <c r="X64" i="55"/>
  <c r="X75" i="55" s="1"/>
  <c r="X158" i="55"/>
  <c r="V75" i="55"/>
  <c r="X172" i="55"/>
  <c r="X155" i="55"/>
  <c r="V180" i="55"/>
  <c r="Y62" i="55"/>
  <c r="Y11" i="62"/>
  <c r="W261" i="50"/>
  <c r="W11" i="50"/>
  <c r="Y63" i="48"/>
  <c r="Y37" i="52"/>
  <c r="V271" i="59"/>
  <c r="F12" i="37"/>
  <c r="E6" i="37" s="1"/>
  <c r="F6" i="37" s="1"/>
  <c r="V11" i="59"/>
  <c r="Y24" i="59"/>
  <c r="Y142" i="59"/>
  <c r="Y11" i="59" s="1"/>
  <c r="X7" i="59"/>
  <c r="AH8" i="59" s="1"/>
  <c r="AF141" i="55"/>
  <c r="X154" i="55"/>
  <c r="X36" i="55"/>
  <c r="Y49" i="55"/>
  <c r="Y36" i="55"/>
  <c r="Y181" i="46"/>
  <c r="V181" i="46"/>
  <c r="X170" i="46"/>
  <c r="X181" i="46"/>
  <c r="AE37" i="52" l="1"/>
  <c r="N37" i="52" s="1"/>
  <c r="X144" i="51"/>
  <c r="X141" i="55"/>
  <c r="V11" i="55"/>
  <c r="V50" i="43"/>
  <c r="Y39" i="43"/>
  <c r="Y50" i="43" s="1"/>
  <c r="X39" i="43"/>
  <c r="X270" i="59"/>
  <c r="X271" i="59" s="1"/>
  <c r="X50" i="43"/>
  <c r="N141" i="55"/>
  <c r="Y168" i="43"/>
  <c r="Y272" i="55"/>
  <c r="Y273" i="55" s="1"/>
  <c r="V11" i="62"/>
  <c r="W271" i="59"/>
  <c r="AF89" i="43"/>
  <c r="V89" i="43"/>
  <c r="X102" i="43"/>
  <c r="X233" i="43"/>
  <c r="Y89" i="43"/>
  <c r="Y157" i="43"/>
  <c r="X157" i="43"/>
  <c r="AE168" i="43"/>
  <c r="N168" i="43" s="1"/>
  <c r="V141" i="44"/>
  <c r="V76" i="44"/>
  <c r="X246" i="44"/>
  <c r="AE63" i="44"/>
  <c r="N63" i="44" s="1"/>
  <c r="AE13" i="44"/>
  <c r="AF24" i="44"/>
  <c r="AF142" i="44" s="1"/>
  <c r="AE128" i="45"/>
  <c r="N128" i="45" s="1"/>
  <c r="V141" i="45"/>
  <c r="V25" i="45"/>
  <c r="W3" i="45"/>
  <c r="AG4" i="45" s="1"/>
  <c r="Y220" i="45"/>
  <c r="AF102" i="46"/>
  <c r="X3" i="55"/>
  <c r="AF4" i="55" s="1"/>
  <c r="AE141" i="55"/>
  <c r="AE142" i="59"/>
  <c r="AF115" i="43"/>
  <c r="V233" i="43"/>
  <c r="Y65" i="43"/>
  <c r="Y76" i="43" s="1"/>
  <c r="X65" i="43"/>
  <c r="X76" i="43" s="1"/>
  <c r="V76" i="43"/>
  <c r="Y259" i="43"/>
  <c r="X196" i="43"/>
  <c r="Y196" i="43"/>
  <c r="V207" i="43"/>
  <c r="AE15" i="43"/>
  <c r="AF24" i="43"/>
  <c r="Y27" i="44"/>
  <c r="X27" i="44"/>
  <c r="Y89" i="44"/>
  <c r="Y195" i="44"/>
  <c r="Y207" i="44" s="1"/>
  <c r="AE24" i="44"/>
  <c r="N24" i="44" s="1"/>
  <c r="X5" i="45"/>
  <c r="AH6" i="45" s="1"/>
  <c r="W5" i="45"/>
  <c r="AG6" i="45" s="1"/>
  <c r="V76" i="45"/>
  <c r="V220" i="45"/>
  <c r="V194" i="45"/>
  <c r="Y14" i="45"/>
  <c r="X14" i="45"/>
  <c r="X24" i="45" s="1"/>
  <c r="V24" i="46"/>
  <c r="X12" i="46"/>
  <c r="Y12" i="46"/>
  <c r="AE259" i="45"/>
  <c r="N259" i="45" s="1"/>
  <c r="W273" i="55"/>
  <c r="N272" i="55"/>
  <c r="N273" i="55" s="1"/>
  <c r="W3" i="43"/>
  <c r="AE4" i="43" s="1"/>
  <c r="X15" i="43"/>
  <c r="X24" i="43" s="1"/>
  <c r="AE63" i="43"/>
  <c r="N63" i="43" s="1"/>
  <c r="AE37" i="43"/>
  <c r="N37" i="43" s="1"/>
  <c r="AF233" i="43"/>
  <c r="V115" i="44"/>
  <c r="V37" i="44"/>
  <c r="V246" i="44"/>
  <c r="V220" i="44"/>
  <c r="V181" i="44"/>
  <c r="W11" i="44"/>
  <c r="X115" i="44"/>
  <c r="X63" i="44"/>
  <c r="X89" i="44"/>
  <c r="X181" i="44"/>
  <c r="Y128" i="44"/>
  <c r="Y102" i="44"/>
  <c r="AE26" i="44"/>
  <c r="AF37" i="44"/>
  <c r="AF37" i="45"/>
  <c r="V233" i="45"/>
  <c r="V181" i="45"/>
  <c r="Y207" i="43"/>
  <c r="X26" i="44"/>
  <c r="Y26" i="44"/>
  <c r="Y37" i="44" s="1"/>
  <c r="Y271" i="59"/>
  <c r="X180" i="55"/>
  <c r="X272" i="55" s="1"/>
  <c r="X273" i="55" s="1"/>
  <c r="W5" i="43"/>
  <c r="AE6" i="43" s="1"/>
  <c r="AE128" i="43"/>
  <c r="N128" i="43" s="1"/>
  <c r="AE102" i="43"/>
  <c r="N102" i="43" s="1"/>
  <c r="N142" i="43" s="1"/>
  <c r="V102" i="43"/>
  <c r="X141" i="43"/>
  <c r="X115" i="43"/>
  <c r="X246" i="43"/>
  <c r="X220" i="43"/>
  <c r="Y169" i="43"/>
  <c r="Y181" i="43" s="1"/>
  <c r="V181" i="43"/>
  <c r="X169" i="43"/>
  <c r="X181" i="43" s="1"/>
  <c r="AE207" i="43"/>
  <c r="N207" i="43" s="1"/>
  <c r="AE143" i="43"/>
  <c r="AF155" i="43"/>
  <c r="AF274" i="43" s="1"/>
  <c r="X6" i="44"/>
  <c r="AF7" i="44" s="1"/>
  <c r="D16" i="37" s="1"/>
  <c r="W6" i="44"/>
  <c r="AE7" i="44" s="1"/>
  <c r="AF89" i="44"/>
  <c r="AF63" i="44"/>
  <c r="AE102" i="44"/>
  <c r="N102" i="44" s="1"/>
  <c r="V259" i="44"/>
  <c r="X233" i="44"/>
  <c r="Y141" i="44"/>
  <c r="Y38" i="44"/>
  <c r="Y50" i="44" s="1"/>
  <c r="X38" i="44"/>
  <c r="V50" i="44"/>
  <c r="AE89" i="44"/>
  <c r="N89" i="44" s="1"/>
  <c r="AE76" i="44"/>
  <c r="N76" i="44" s="1"/>
  <c r="AE37" i="44"/>
  <c r="N37" i="44" s="1"/>
  <c r="AE195" i="44"/>
  <c r="AE207" i="44" s="1"/>
  <c r="AF207" i="44"/>
  <c r="AF181" i="44"/>
  <c r="V128" i="45"/>
  <c r="V102" i="45"/>
  <c r="W142" i="45"/>
  <c r="W11" i="45" s="1"/>
  <c r="X156" i="43"/>
  <c r="X168" i="43" s="1"/>
  <c r="V168" i="43"/>
  <c r="AF115" i="44"/>
  <c r="X7" i="43"/>
  <c r="AF8" i="43" s="1"/>
  <c r="W7" i="43"/>
  <c r="AE8" i="43" s="1"/>
  <c r="V246" i="43"/>
  <c r="W142" i="43"/>
  <c r="W11" i="43" s="1"/>
  <c r="V24" i="43"/>
  <c r="X51" i="43"/>
  <c r="X63" i="43" s="1"/>
  <c r="V63" i="43"/>
  <c r="Y246" i="43"/>
  <c r="Y220" i="43"/>
  <c r="Y144" i="43"/>
  <c r="X144" i="43"/>
  <c r="AF168" i="43"/>
  <c r="AF273" i="43" s="1"/>
  <c r="X102" i="44"/>
  <c r="X37" i="44"/>
  <c r="X195" i="44"/>
  <c r="X207" i="44" s="1"/>
  <c r="Y246" i="44"/>
  <c r="Y183" i="44"/>
  <c r="X183" i="44"/>
  <c r="AE246" i="44"/>
  <c r="N246" i="44" s="1"/>
  <c r="AF220" i="44"/>
  <c r="AF89" i="45"/>
  <c r="AF115" i="45"/>
  <c r="AF50" i="45"/>
  <c r="V89" i="45"/>
  <c r="V259" i="45"/>
  <c r="X181" i="45"/>
  <c r="X273" i="45" s="1"/>
  <c r="AF207" i="45"/>
  <c r="AE24" i="43"/>
  <c r="N24" i="43" s="1"/>
  <c r="Y76" i="44"/>
  <c r="Y181" i="44"/>
  <c r="X141" i="45"/>
  <c r="Y141" i="45"/>
  <c r="V141" i="43"/>
  <c r="Y141" i="43"/>
  <c r="Y115" i="43"/>
  <c r="Y183" i="43"/>
  <c r="Y194" i="43" s="1"/>
  <c r="X183" i="43"/>
  <c r="X194" i="43" s="1"/>
  <c r="X143" i="43"/>
  <c r="X155" i="43" s="1"/>
  <c r="Y143" i="43"/>
  <c r="V155" i="43"/>
  <c r="V273" i="43" s="1"/>
  <c r="AE76" i="43"/>
  <c r="N76" i="43" s="1"/>
  <c r="AE233" i="43"/>
  <c r="N233" i="43" s="1"/>
  <c r="AE181" i="43"/>
  <c r="N181" i="43" s="1"/>
  <c r="AF141" i="44"/>
  <c r="AE259" i="44"/>
  <c r="N259" i="44" s="1"/>
  <c r="V63" i="44"/>
  <c r="X220" i="44"/>
  <c r="X13" i="44"/>
  <c r="X24" i="44" s="1"/>
  <c r="Y13" i="44"/>
  <c r="Y259" i="44"/>
  <c r="V194" i="44"/>
  <c r="X182" i="44"/>
  <c r="X194" i="44" s="1"/>
  <c r="Y182" i="44"/>
  <c r="Y194" i="44" s="1"/>
  <c r="X156" i="44"/>
  <c r="X168" i="44" s="1"/>
  <c r="V168" i="44"/>
  <c r="V273" i="44" s="1"/>
  <c r="Y156" i="44"/>
  <c r="Y168" i="44" s="1"/>
  <c r="Y273" i="44" s="1"/>
  <c r="AE39" i="44"/>
  <c r="AF50" i="44"/>
  <c r="AF102" i="45"/>
  <c r="AF128" i="45"/>
  <c r="AF141" i="45"/>
  <c r="AE115" i="45"/>
  <c r="N115" i="45" s="1"/>
  <c r="V115" i="45"/>
  <c r="V168" i="45"/>
  <c r="Y38" i="45"/>
  <c r="Y50" i="45" s="1"/>
  <c r="X38" i="45"/>
  <c r="X50" i="45" s="1"/>
  <c r="V50" i="45"/>
  <c r="AE141" i="43"/>
  <c r="N141" i="43" s="1"/>
  <c r="X89" i="43"/>
  <c r="X207" i="43"/>
  <c r="AF246" i="43"/>
  <c r="AE183" i="43"/>
  <c r="AE194" i="43" s="1"/>
  <c r="N194" i="43" s="1"/>
  <c r="AF194" i="43"/>
  <c r="AE141" i="44"/>
  <c r="N141" i="44" s="1"/>
  <c r="V128" i="44"/>
  <c r="V89" i="44"/>
  <c r="V233" i="44"/>
  <c r="X128" i="44"/>
  <c r="X273" i="44"/>
  <c r="Y115" i="44"/>
  <c r="V24" i="44"/>
  <c r="Y12" i="44"/>
  <c r="AE50" i="44"/>
  <c r="N50" i="44" s="1"/>
  <c r="AF246" i="44"/>
  <c r="AF259" i="45"/>
  <c r="V273" i="45"/>
  <c r="AE24" i="45"/>
  <c r="N24" i="45" s="1"/>
  <c r="AE233" i="45"/>
  <c r="N233" i="45" s="1"/>
  <c r="AF63" i="43"/>
  <c r="X39" i="44"/>
  <c r="AE169" i="44"/>
  <c r="AE181" i="44" s="1"/>
  <c r="N181" i="44" s="1"/>
  <c r="AF194" i="44"/>
  <c r="X207" i="45"/>
  <c r="Y246" i="45"/>
  <c r="AE76" i="45"/>
  <c r="N76" i="45" s="1"/>
  <c r="N142" i="45" s="1"/>
  <c r="AF220" i="45"/>
  <c r="AE155" i="45"/>
  <c r="N155" i="45" s="1"/>
  <c r="V89" i="46"/>
  <c r="V259" i="46"/>
  <c r="W142" i="46"/>
  <c r="AF63" i="46"/>
  <c r="AF273" i="46"/>
  <c r="AE144" i="44"/>
  <c r="X65" i="45"/>
  <c r="Y24" i="45"/>
  <c r="Y77" i="45"/>
  <c r="Y89" i="45" s="1"/>
  <c r="Y181" i="45"/>
  <c r="V128" i="46"/>
  <c r="V102" i="46"/>
  <c r="V63" i="46"/>
  <c r="V233" i="46"/>
  <c r="V207" i="46"/>
  <c r="X246" i="46"/>
  <c r="X220" i="46"/>
  <c r="X168" i="46"/>
  <c r="Y233" i="46"/>
  <c r="Y141" i="46"/>
  <c r="Y89" i="46"/>
  <c r="X25" i="46"/>
  <c r="Y25" i="46"/>
  <c r="AF168" i="44"/>
  <c r="AF274" i="44" s="1"/>
  <c r="X29" i="45"/>
  <c r="AE50" i="45"/>
  <c r="N50" i="45" s="1"/>
  <c r="V141" i="46"/>
  <c r="V76" i="46"/>
  <c r="V246" i="46"/>
  <c r="V168" i="46"/>
  <c r="W273" i="46"/>
  <c r="W274" i="46" s="1"/>
  <c r="X64" i="46"/>
  <c r="X76" i="46" s="1"/>
  <c r="X259" i="46"/>
  <c r="Y272" i="46"/>
  <c r="AF50" i="46"/>
  <c r="V63" i="45"/>
  <c r="X246" i="45"/>
  <c r="X194" i="45"/>
  <c r="Y128" i="45"/>
  <c r="Y64" i="45"/>
  <c r="Y76" i="45" s="1"/>
  <c r="Y233" i="45"/>
  <c r="AE246" i="45"/>
  <c r="N246" i="45" s="1"/>
  <c r="AE220" i="45"/>
  <c r="N220" i="45" s="1"/>
  <c r="AF194" i="45"/>
  <c r="AE168" i="45"/>
  <c r="N168" i="45" s="1"/>
  <c r="AE115" i="46"/>
  <c r="AE141" i="46"/>
  <c r="X128" i="45"/>
  <c r="X30" i="45"/>
  <c r="Y30" i="45"/>
  <c r="X76" i="45"/>
  <c r="Y155" i="45"/>
  <c r="Y273" i="45" s="1"/>
  <c r="X102" i="46"/>
  <c r="Y143" i="46"/>
  <c r="Y155" i="46" s="1"/>
  <c r="X143" i="46"/>
  <c r="Y29" i="46"/>
  <c r="X29" i="46"/>
  <c r="AF259" i="46"/>
  <c r="AF76" i="43"/>
  <c r="AF63" i="45"/>
  <c r="AF142" i="45" s="1"/>
  <c r="Y26" i="45"/>
  <c r="X26" i="45"/>
  <c r="V115" i="46"/>
  <c r="V220" i="46"/>
  <c r="V194" i="46"/>
  <c r="V155" i="46"/>
  <c r="X233" i="46"/>
  <c r="X207" i="46"/>
  <c r="Y246" i="46"/>
  <c r="Y38" i="46"/>
  <c r="Y50" i="46" s="1"/>
  <c r="X38" i="46"/>
  <c r="X50" i="46" s="1"/>
  <c r="V28" i="46"/>
  <c r="V37" i="46" s="1"/>
  <c r="W5" i="46"/>
  <c r="AG6" i="46" s="1"/>
  <c r="Y13" i="46"/>
  <c r="X13" i="46"/>
  <c r="AF141" i="46"/>
  <c r="AF272" i="46"/>
  <c r="X259" i="45"/>
  <c r="Y207" i="45"/>
  <c r="AE63" i="45"/>
  <c r="N63" i="45" s="1"/>
  <c r="AF233" i="45"/>
  <c r="Y259" i="46"/>
  <c r="N142" i="46"/>
  <c r="X144" i="46"/>
  <c r="AF273" i="48"/>
  <c r="AF102" i="54"/>
  <c r="AE220" i="54"/>
  <c r="N220" i="54" s="1"/>
  <c r="AF220" i="60"/>
  <c r="AF269" i="59"/>
  <c r="AF243" i="59"/>
  <c r="AE220" i="50"/>
  <c r="N220" i="50" s="1"/>
  <c r="Y28" i="56"/>
  <c r="X28" i="56"/>
  <c r="Y170" i="54"/>
  <c r="X170" i="54"/>
  <c r="AF37" i="46"/>
  <c r="AF24" i="46"/>
  <c r="AF142" i="46" s="1"/>
  <c r="AF155" i="46"/>
  <c r="AF274" i="46" s="1"/>
  <c r="AF193" i="58"/>
  <c r="AF273" i="58" s="1"/>
  <c r="AF194" i="54"/>
  <c r="AF273" i="54" s="1"/>
  <c r="AE141" i="60"/>
  <c r="N141" i="60" s="1"/>
  <c r="AE256" i="59"/>
  <c r="N256" i="59" s="1"/>
  <c r="AE243" i="59"/>
  <c r="N243" i="59" s="1"/>
  <c r="AE194" i="50"/>
  <c r="N194" i="50" s="1"/>
  <c r="AF233" i="50"/>
  <c r="AF207" i="50"/>
  <c r="Y27" i="56"/>
  <c r="X27" i="56"/>
  <c r="Y52" i="54"/>
  <c r="X52" i="54"/>
  <c r="AF168" i="45"/>
  <c r="AF273" i="45" s="1"/>
  <c r="AE142" i="46"/>
  <c r="AE258" i="58"/>
  <c r="N258" i="58" s="1"/>
  <c r="AF233" i="54"/>
  <c r="AE102" i="60"/>
  <c r="N102" i="60" s="1"/>
  <c r="AE230" i="59"/>
  <c r="N230" i="59" s="1"/>
  <c r="AE217" i="59"/>
  <c r="N217" i="59" s="1"/>
  <c r="AE204" i="59"/>
  <c r="N204" i="59" s="1"/>
  <c r="Y26" i="56"/>
  <c r="X26" i="56"/>
  <c r="Y51" i="54"/>
  <c r="X51" i="54"/>
  <c r="X51" i="53"/>
  <c r="Y51" i="53"/>
  <c r="AE144" i="46"/>
  <c r="AE206" i="58"/>
  <c r="AF128" i="60"/>
  <c r="AF270" i="60"/>
  <c r="AE194" i="60"/>
  <c r="N194" i="60" s="1"/>
  <c r="AE115" i="50"/>
  <c r="N115" i="50" s="1"/>
  <c r="X25" i="56"/>
  <c r="X37" i="56" s="1"/>
  <c r="V37" i="56"/>
  <c r="Y25" i="56"/>
  <c r="W274" i="53"/>
  <c r="AE141" i="58"/>
  <c r="N141" i="58" s="1"/>
  <c r="AF76" i="60"/>
  <c r="AF142" i="60"/>
  <c r="AF233" i="60"/>
  <c r="AF207" i="60"/>
  <c r="AF271" i="60" s="1"/>
  <c r="X41" i="56"/>
  <c r="Y41" i="56"/>
  <c r="V155" i="56"/>
  <c r="X145" i="56"/>
  <c r="X155" i="56" s="1"/>
  <c r="Y145" i="56"/>
  <c r="X78" i="54"/>
  <c r="Y78" i="54"/>
  <c r="W4" i="46"/>
  <c r="AG5" i="46" s="1"/>
  <c r="W6" i="46"/>
  <c r="AG7" i="46" s="1"/>
  <c r="AE259" i="54"/>
  <c r="N259" i="54" s="1"/>
  <c r="AE115" i="60"/>
  <c r="N115" i="60" s="1"/>
  <c r="AE233" i="60"/>
  <c r="N233" i="60" s="1"/>
  <c r="X232" i="62"/>
  <c r="X272" i="62" s="1"/>
  <c r="AF256" i="59"/>
  <c r="AF191" i="59"/>
  <c r="AE207" i="50"/>
  <c r="N207" i="50" s="1"/>
  <c r="AE141" i="50"/>
  <c r="AF194" i="50"/>
  <c r="X14" i="56"/>
  <c r="Y14" i="56"/>
  <c r="Y155" i="56"/>
  <c r="W141" i="62"/>
  <c r="W11" i="62" s="1"/>
  <c r="AF204" i="59"/>
  <c r="X13" i="56"/>
  <c r="Y13" i="56"/>
  <c r="X39" i="56"/>
  <c r="Y39" i="56"/>
  <c r="V37" i="54"/>
  <c r="X26" i="54"/>
  <c r="X37" i="54" s="1"/>
  <c r="Y26" i="54"/>
  <c r="AF76" i="58"/>
  <c r="AF142" i="58" s="1"/>
  <c r="AF115" i="60"/>
  <c r="AE89" i="60"/>
  <c r="N89" i="60" s="1"/>
  <c r="AE207" i="60"/>
  <c r="N207" i="60" s="1"/>
  <c r="X256" i="59"/>
  <c r="AE128" i="50"/>
  <c r="N128" i="50" s="1"/>
  <c r="X157" i="56"/>
  <c r="Y157" i="56"/>
  <c r="X16" i="53"/>
  <c r="Y16" i="53"/>
  <c r="Y24" i="53" s="1"/>
  <c r="Y142" i="53" s="1"/>
  <c r="Y207" i="53"/>
  <c r="W3" i="51"/>
  <c r="AE4" i="51" s="1"/>
  <c r="V141" i="51"/>
  <c r="V115" i="51"/>
  <c r="V37" i="51"/>
  <c r="X25" i="51"/>
  <c r="X37" i="51" s="1"/>
  <c r="X65" i="51"/>
  <c r="Y65" i="51"/>
  <c r="V220" i="52"/>
  <c r="V63" i="52"/>
  <c r="X51" i="52"/>
  <c r="X143" i="50"/>
  <c r="X155" i="50" s="1"/>
  <c r="Y143" i="50"/>
  <c r="Y155" i="50" s="1"/>
  <c r="Y260" i="50" s="1"/>
  <c r="Y261" i="50" s="1"/>
  <c r="V88" i="49"/>
  <c r="Y194" i="49"/>
  <c r="Y205" i="49" s="1"/>
  <c r="V205" i="49"/>
  <c r="X76" i="48"/>
  <c r="AF168" i="62"/>
  <c r="V76" i="54"/>
  <c r="Y38" i="54"/>
  <c r="Y50" i="54" s="1"/>
  <c r="Y171" i="54"/>
  <c r="Y181" i="54" s="1"/>
  <c r="Y273" i="54" s="1"/>
  <c r="Y143" i="53"/>
  <c r="Y155" i="53" s="1"/>
  <c r="AF165" i="59"/>
  <c r="AE156" i="59"/>
  <c r="AE165" i="59" s="1"/>
  <c r="N165" i="59" s="1"/>
  <c r="N270" i="59" s="1"/>
  <c r="N271" i="59" s="1"/>
  <c r="V259" i="51"/>
  <c r="Y15" i="51"/>
  <c r="V63" i="51"/>
  <c r="Y76" i="51"/>
  <c r="Y233" i="51"/>
  <c r="X128" i="52"/>
  <c r="X65" i="50"/>
  <c r="Y65" i="50"/>
  <c r="V76" i="50"/>
  <c r="V141" i="58"/>
  <c r="V246" i="58"/>
  <c r="Y26" i="58"/>
  <c r="Y37" i="58" s="1"/>
  <c r="X26" i="58"/>
  <c r="X37" i="58" s="1"/>
  <c r="Y149" i="58"/>
  <c r="X149" i="58"/>
  <c r="Y194" i="60"/>
  <c r="Y158" i="60"/>
  <c r="X158" i="60"/>
  <c r="V168" i="60"/>
  <c r="Y146" i="60"/>
  <c r="X146" i="60"/>
  <c r="Y155" i="54"/>
  <c r="V76" i="51"/>
  <c r="V246" i="51"/>
  <c r="W142" i="51"/>
  <c r="W11" i="51" s="1"/>
  <c r="X259" i="51"/>
  <c r="X233" i="51"/>
  <c r="Y40" i="51"/>
  <c r="X40" i="51"/>
  <c r="X143" i="51"/>
  <c r="X155" i="51" s="1"/>
  <c r="V155" i="51"/>
  <c r="Y143" i="51"/>
  <c r="Y155" i="51" s="1"/>
  <c r="W11" i="52"/>
  <c r="X77" i="52"/>
  <c r="X89" i="52" s="1"/>
  <c r="V89" i="52"/>
  <c r="V50" i="50"/>
  <c r="X51" i="50"/>
  <c r="X63" i="50" s="1"/>
  <c r="V63" i="50"/>
  <c r="Y51" i="50"/>
  <c r="Y156" i="50"/>
  <c r="Y168" i="50" s="1"/>
  <c r="X156" i="50"/>
  <c r="X168" i="50" s="1"/>
  <c r="X127" i="49"/>
  <c r="V26" i="49"/>
  <c r="W3" i="49"/>
  <c r="AE4" i="49" s="1"/>
  <c r="X197" i="53"/>
  <c r="X168" i="53"/>
  <c r="X63" i="51"/>
  <c r="Y195" i="51"/>
  <c r="Y207" i="51" s="1"/>
  <c r="X195" i="51"/>
  <c r="X207" i="51" s="1"/>
  <c r="V128" i="52"/>
  <c r="V102" i="52"/>
  <c r="X259" i="52"/>
  <c r="X233" i="52"/>
  <c r="Y128" i="52"/>
  <c r="Y207" i="52"/>
  <c r="Y181" i="52"/>
  <c r="Y143" i="52"/>
  <c r="Y155" i="52" s="1"/>
  <c r="V155" i="52"/>
  <c r="V273" i="52" s="1"/>
  <c r="X143" i="52"/>
  <c r="X155" i="52" s="1"/>
  <c r="X115" i="50"/>
  <c r="Y102" i="50"/>
  <c r="Y26" i="50"/>
  <c r="X26" i="50"/>
  <c r="Y50" i="50"/>
  <c r="V75" i="49"/>
  <c r="W271" i="49"/>
  <c r="Y140" i="49"/>
  <c r="Y114" i="49"/>
  <c r="Y168" i="49"/>
  <c r="Y180" i="49" s="1"/>
  <c r="X168" i="49"/>
  <c r="V180" i="49"/>
  <c r="X15" i="56"/>
  <c r="W142" i="54"/>
  <c r="X64" i="54"/>
  <c r="X76" i="54" s="1"/>
  <c r="W4" i="53"/>
  <c r="AE5" i="53" s="1"/>
  <c r="V181" i="53"/>
  <c r="X196" i="53"/>
  <c r="X207" i="53" s="1"/>
  <c r="V272" i="51"/>
  <c r="X141" i="51"/>
  <c r="X115" i="51"/>
  <c r="Y272" i="51"/>
  <c r="Y181" i="51"/>
  <c r="X7" i="52"/>
  <c r="AH8" i="52" s="1"/>
  <c r="W7" i="52"/>
  <c r="AG8" i="52" s="1"/>
  <c r="V259" i="52"/>
  <c r="V233" i="52"/>
  <c r="Y76" i="52"/>
  <c r="W3" i="50"/>
  <c r="AG4" i="50" s="1"/>
  <c r="V141" i="50"/>
  <c r="Y128" i="50"/>
  <c r="V62" i="49"/>
  <c r="X257" i="49"/>
  <c r="Y270" i="49"/>
  <c r="Y244" i="49"/>
  <c r="X171" i="53"/>
  <c r="W5" i="59"/>
  <c r="AG6" i="59" s="1"/>
  <c r="V24" i="51"/>
  <c r="V89" i="51"/>
  <c r="V194" i="51"/>
  <c r="X102" i="51"/>
  <c r="X246" i="51"/>
  <c r="X194" i="51"/>
  <c r="X50" i="51"/>
  <c r="Y259" i="51"/>
  <c r="Y156" i="51"/>
  <c r="Y168" i="51" s="1"/>
  <c r="V168" i="51"/>
  <c r="X156" i="51"/>
  <c r="X168" i="51" s="1"/>
  <c r="Y53" i="52"/>
  <c r="X53" i="52"/>
  <c r="X25" i="50"/>
  <c r="X37" i="50" s="1"/>
  <c r="Y25" i="50"/>
  <c r="Y37" i="50" s="1"/>
  <c r="V37" i="50"/>
  <c r="V244" i="49"/>
  <c r="X24" i="49"/>
  <c r="X62" i="49"/>
  <c r="X194" i="49"/>
  <c r="X205" i="49" s="1"/>
  <c r="Y181" i="49"/>
  <c r="Y193" i="49" s="1"/>
  <c r="V193" i="49"/>
  <c r="X181" i="49"/>
  <c r="X193" i="49" s="1"/>
  <c r="X89" i="60"/>
  <c r="W3" i="54"/>
  <c r="AG4" i="54" s="1"/>
  <c r="Y168" i="54"/>
  <c r="V24" i="53"/>
  <c r="V37" i="53"/>
  <c r="X170" i="53"/>
  <c r="X181" i="53" s="1"/>
  <c r="Y50" i="53"/>
  <c r="X76" i="51"/>
  <c r="X272" i="51"/>
  <c r="Y194" i="51"/>
  <c r="Y52" i="52"/>
  <c r="X52" i="52"/>
  <c r="W7" i="50"/>
  <c r="AG8" i="50" s="1"/>
  <c r="X102" i="50"/>
  <c r="X14" i="50"/>
  <c r="X24" i="50" s="1"/>
  <c r="Y14" i="50"/>
  <c r="Y127" i="49"/>
  <c r="Y62" i="49"/>
  <c r="Y88" i="49"/>
  <c r="W11" i="60"/>
  <c r="W274" i="60"/>
  <c r="V207" i="53"/>
  <c r="X15" i="53"/>
  <c r="X24" i="53" s="1"/>
  <c r="X25" i="53"/>
  <c r="X37" i="53" s="1"/>
  <c r="X50" i="53"/>
  <c r="V207" i="51"/>
  <c r="W273" i="51"/>
  <c r="X128" i="51"/>
  <c r="Y128" i="51"/>
  <c r="X17" i="51"/>
  <c r="X24" i="51" s="1"/>
  <c r="Y17" i="51"/>
  <c r="Y25" i="51"/>
  <c r="Y37" i="51" s="1"/>
  <c r="X65" i="52"/>
  <c r="X220" i="52"/>
  <c r="X194" i="52"/>
  <c r="Y115" i="52"/>
  <c r="Y51" i="52"/>
  <c r="Y233" i="52"/>
  <c r="Y168" i="52"/>
  <c r="X50" i="50"/>
  <c r="V24" i="50"/>
  <c r="Y66" i="50"/>
  <c r="X66" i="50"/>
  <c r="V140" i="49"/>
  <c r="X114" i="49"/>
  <c r="Y101" i="49"/>
  <c r="Y38" i="49"/>
  <c r="Y49" i="49" s="1"/>
  <c r="X38" i="49"/>
  <c r="X49" i="49" s="1"/>
  <c r="V49" i="49"/>
  <c r="Y52" i="51"/>
  <c r="Y63" i="51" s="1"/>
  <c r="X64" i="52"/>
  <c r="Y13" i="50"/>
  <c r="Y79" i="50"/>
  <c r="Y89" i="50" s="1"/>
  <c r="X169" i="49"/>
  <c r="Y25" i="49"/>
  <c r="V141" i="47"/>
  <c r="Y143" i="47"/>
  <c r="Y155" i="47" s="1"/>
  <c r="V155" i="47"/>
  <c r="V259" i="58"/>
  <c r="X76" i="58"/>
  <c r="X220" i="58"/>
  <c r="X194" i="58"/>
  <c r="Y128" i="58"/>
  <c r="Y29" i="58"/>
  <c r="X29" i="58"/>
  <c r="X41" i="58"/>
  <c r="Y41" i="58"/>
  <c r="Y161" i="58"/>
  <c r="X161" i="58"/>
  <c r="Y144" i="58"/>
  <c r="X144" i="58"/>
  <c r="X154" i="58" s="1"/>
  <c r="V89" i="60"/>
  <c r="V207" i="60"/>
  <c r="V181" i="60"/>
  <c r="X102" i="60"/>
  <c r="X41" i="60"/>
  <c r="Y41" i="60"/>
  <c r="Y207" i="60"/>
  <c r="Y145" i="60"/>
  <c r="Y155" i="60" s="1"/>
  <c r="V76" i="48"/>
  <c r="V194" i="48"/>
  <c r="X102" i="48"/>
  <c r="AF37" i="49"/>
  <c r="AE25" i="49"/>
  <c r="AE37" i="49" s="1"/>
  <c r="N37" i="49" s="1"/>
  <c r="V220" i="47"/>
  <c r="X102" i="47"/>
  <c r="X25" i="47"/>
  <c r="X37" i="47" s="1"/>
  <c r="Y25" i="47"/>
  <c r="Y37" i="47" s="1"/>
  <c r="V37" i="47"/>
  <c r="V207" i="47"/>
  <c r="Y195" i="47"/>
  <c r="Y207" i="47" s="1"/>
  <c r="X157" i="47"/>
  <c r="Y157" i="47"/>
  <c r="X3" i="47" s="1"/>
  <c r="AF4" i="47" s="1"/>
  <c r="Y63" i="58"/>
  <c r="Y89" i="58"/>
  <c r="Y181" i="58"/>
  <c r="Y148" i="58"/>
  <c r="X148" i="58"/>
  <c r="V128" i="60"/>
  <c r="V76" i="60"/>
  <c r="X207" i="60"/>
  <c r="X181" i="60"/>
  <c r="X13" i="60"/>
  <c r="X24" i="60" s="1"/>
  <c r="Y13" i="60"/>
  <c r="V24" i="60"/>
  <c r="Y63" i="60"/>
  <c r="AF63" i="48"/>
  <c r="AE51" i="48"/>
  <c r="AE63" i="48" s="1"/>
  <c r="N63" i="48" s="1"/>
  <c r="V50" i="51"/>
  <c r="Y38" i="51"/>
  <c r="Y40" i="52"/>
  <c r="Y52" i="50"/>
  <c r="X143" i="49"/>
  <c r="X154" i="49" s="1"/>
  <c r="Y15" i="49"/>
  <c r="Y24" i="49" s="1"/>
  <c r="Y27" i="49"/>
  <c r="Y156" i="49"/>
  <c r="Y167" i="49" s="1"/>
  <c r="V89" i="47"/>
  <c r="Y76" i="47"/>
  <c r="Y246" i="47"/>
  <c r="X156" i="47"/>
  <c r="V168" i="47"/>
  <c r="Y156" i="47"/>
  <c r="V89" i="58"/>
  <c r="X141" i="58"/>
  <c r="X39" i="58"/>
  <c r="Y39" i="58"/>
  <c r="Y50" i="58" s="1"/>
  <c r="Y147" i="58"/>
  <c r="X147" i="58"/>
  <c r="X128" i="60"/>
  <c r="X220" i="60"/>
  <c r="X168" i="60"/>
  <c r="X147" i="60"/>
  <c r="X155" i="60" s="1"/>
  <c r="X273" i="60" s="1"/>
  <c r="Y26" i="60"/>
  <c r="X26" i="60"/>
  <c r="Y39" i="60"/>
  <c r="Y259" i="60"/>
  <c r="Y181" i="60"/>
  <c r="Y161" i="60"/>
  <c r="Y168" i="60" s="1"/>
  <c r="X161" i="60"/>
  <c r="V89" i="48"/>
  <c r="V181" i="48"/>
  <c r="X24" i="48"/>
  <c r="Y257" i="49"/>
  <c r="Y154" i="49"/>
  <c r="Y170" i="47"/>
  <c r="X170" i="47"/>
  <c r="V63" i="58"/>
  <c r="V181" i="58"/>
  <c r="V273" i="58" s="1"/>
  <c r="X63" i="58"/>
  <c r="Y17" i="58"/>
  <c r="Y24" i="58" s="1"/>
  <c r="X17" i="58"/>
  <c r="X24" i="58" s="1"/>
  <c r="X40" i="60"/>
  <c r="X17" i="60"/>
  <c r="Y17" i="60"/>
  <c r="V102" i="48"/>
  <c r="V259" i="48"/>
  <c r="V233" i="48"/>
  <c r="W11" i="48"/>
  <c r="X141" i="48"/>
  <c r="Y29" i="48"/>
  <c r="X3" i="48" s="1"/>
  <c r="AH4" i="48" s="1"/>
  <c r="X29" i="48"/>
  <c r="W7" i="49"/>
  <c r="AE8" i="49" s="1"/>
  <c r="Y75" i="49"/>
  <c r="V128" i="47"/>
  <c r="V259" i="47"/>
  <c r="X141" i="47"/>
  <c r="X89" i="47"/>
  <c r="X233" i="47"/>
  <c r="X181" i="47"/>
  <c r="Y115" i="47"/>
  <c r="X51" i="47"/>
  <c r="X63" i="47" s="1"/>
  <c r="Y51" i="47"/>
  <c r="Y63" i="47" s="1"/>
  <c r="Y181" i="47"/>
  <c r="X89" i="58"/>
  <c r="X259" i="58"/>
  <c r="X233" i="58"/>
  <c r="X181" i="58"/>
  <c r="Y115" i="58"/>
  <c r="W7" i="60"/>
  <c r="AG8" i="60" s="1"/>
  <c r="V246" i="60"/>
  <c r="V220" i="60"/>
  <c r="X246" i="60"/>
  <c r="Y128" i="60"/>
  <c r="Y102" i="60"/>
  <c r="Y16" i="60"/>
  <c r="X16" i="60"/>
  <c r="Y29" i="60"/>
  <c r="X29" i="60"/>
  <c r="X25" i="60"/>
  <c r="X37" i="60" s="1"/>
  <c r="V37" i="60"/>
  <c r="Y25" i="60"/>
  <c r="Y37" i="60" s="1"/>
  <c r="Y148" i="60"/>
  <c r="X148" i="60"/>
  <c r="V115" i="48"/>
  <c r="X37" i="48"/>
  <c r="AE50" i="60"/>
  <c r="V102" i="47"/>
  <c r="X128" i="58"/>
  <c r="Y246" i="58"/>
  <c r="Y220" i="58"/>
  <c r="V115" i="60"/>
  <c r="V259" i="60"/>
  <c r="V155" i="60"/>
  <c r="V273" i="60" s="1"/>
  <c r="X115" i="60"/>
  <c r="Y141" i="60"/>
  <c r="Y15" i="60"/>
  <c r="Y76" i="60"/>
  <c r="Y220" i="60"/>
  <c r="V168" i="48"/>
  <c r="V273" i="48" s="1"/>
  <c r="V24" i="49"/>
  <c r="V37" i="49"/>
  <c r="V154" i="49"/>
  <c r="X195" i="47"/>
  <c r="X207" i="47" s="1"/>
  <c r="Y141" i="47"/>
  <c r="X15" i="47"/>
  <c r="X24" i="47" s="1"/>
  <c r="Y15" i="47"/>
  <c r="Y24" i="47" s="1"/>
  <c r="Y259" i="47"/>
  <c r="V128" i="58"/>
  <c r="V76" i="58"/>
  <c r="X102" i="58"/>
  <c r="Y102" i="58"/>
  <c r="Y42" i="58"/>
  <c r="X42" i="58"/>
  <c r="Y259" i="58"/>
  <c r="Y42" i="60"/>
  <c r="Y50" i="60" s="1"/>
  <c r="Y142" i="60" s="1"/>
  <c r="X42" i="60"/>
  <c r="V194" i="47"/>
  <c r="Y128" i="48"/>
  <c r="Y102" i="48"/>
  <c r="Y194" i="48"/>
  <c r="Y168" i="48"/>
  <c r="AF115" i="56"/>
  <c r="AF102" i="56"/>
  <c r="AE50" i="52"/>
  <c r="N50" i="52" s="1"/>
  <c r="AE24" i="56"/>
  <c r="N24" i="56" s="1"/>
  <c r="AE168" i="53"/>
  <c r="AE89" i="51"/>
  <c r="N89" i="51" s="1"/>
  <c r="AF142" i="51"/>
  <c r="AF194" i="51"/>
  <c r="AF246" i="51"/>
  <c r="AE142" i="47"/>
  <c r="AE24" i="47"/>
  <c r="N24" i="47" s="1"/>
  <c r="X38" i="47"/>
  <c r="X50" i="47" s="1"/>
  <c r="W5" i="60"/>
  <c r="AG6" i="60" s="1"/>
  <c r="X38" i="60"/>
  <c r="W4" i="48"/>
  <c r="AG5" i="48" s="1"/>
  <c r="X246" i="48"/>
  <c r="X220" i="48"/>
  <c r="X194" i="48"/>
  <c r="X273" i="48" s="1"/>
  <c r="AE155" i="56"/>
  <c r="N155" i="56" s="1"/>
  <c r="AE128" i="56"/>
  <c r="N128" i="56" s="1"/>
  <c r="AF168" i="52"/>
  <c r="AF273" i="52" s="1"/>
  <c r="AE50" i="56"/>
  <c r="N50" i="56" s="1"/>
  <c r="AF24" i="56"/>
  <c r="AF155" i="53"/>
  <c r="AF274" i="53" s="1"/>
  <c r="AF141" i="51"/>
  <c r="AF128" i="51"/>
  <c r="AF115" i="51"/>
  <c r="AF181" i="51"/>
  <c r="AF273" i="51" s="1"/>
  <c r="AE76" i="47"/>
  <c r="N76" i="47" s="1"/>
  <c r="AE207" i="47"/>
  <c r="N207" i="47" s="1"/>
  <c r="AF220" i="47"/>
  <c r="AF246" i="47"/>
  <c r="AF272" i="47"/>
  <c r="AE36" i="62"/>
  <c r="X144" i="47"/>
  <c r="X155" i="47" s="1"/>
  <c r="Y38" i="47"/>
  <c r="Y50" i="47" s="1"/>
  <c r="Y182" i="47"/>
  <c r="Y194" i="47" s="1"/>
  <c r="Y18" i="58"/>
  <c r="Y145" i="58"/>
  <c r="V50" i="60"/>
  <c r="Y14" i="60"/>
  <c r="Y24" i="60" s="1"/>
  <c r="V37" i="48"/>
  <c r="V50" i="48"/>
  <c r="X52" i="48"/>
  <c r="X63" i="48" s="1"/>
  <c r="X168" i="48"/>
  <c r="Y89" i="48"/>
  <c r="AF155" i="52"/>
  <c r="AF274" i="52" s="1"/>
  <c r="AE24" i="52"/>
  <c r="AE63" i="50"/>
  <c r="N63" i="50" s="1"/>
  <c r="AF50" i="48"/>
  <c r="AE37" i="53"/>
  <c r="N37" i="53" s="1"/>
  <c r="AE24" i="51"/>
  <c r="N24" i="51" s="1"/>
  <c r="AE24" i="49"/>
  <c r="N24" i="49" s="1"/>
  <c r="AF271" i="49"/>
  <c r="AF24" i="47"/>
  <c r="AF142" i="47" s="1"/>
  <c r="AF89" i="47"/>
  <c r="AF115" i="47"/>
  <c r="AF141" i="47"/>
  <c r="AF207" i="47"/>
  <c r="AF274" i="47" s="1"/>
  <c r="AE144" i="60"/>
  <c r="AF155" i="60"/>
  <c r="AE23" i="62"/>
  <c r="AE141" i="62" s="1"/>
  <c r="X89" i="48"/>
  <c r="Y141" i="48"/>
  <c r="Y181" i="48"/>
  <c r="AE24" i="58"/>
  <c r="AE63" i="51"/>
  <c r="N63" i="51" s="1"/>
  <c r="AF155" i="51"/>
  <c r="AE143" i="51"/>
  <c r="AE197" i="51"/>
  <c r="AE207" i="51" s="1"/>
  <c r="N207" i="51" s="1"/>
  <c r="AF207" i="51"/>
  <c r="AE271" i="49"/>
  <c r="AE154" i="49"/>
  <c r="N154" i="49" s="1"/>
  <c r="N271" i="49" s="1"/>
  <c r="AF50" i="47"/>
  <c r="AE38" i="47"/>
  <c r="AE50" i="47" s="1"/>
  <c r="N50" i="47" s="1"/>
  <c r="AF273" i="47"/>
  <c r="AE127" i="62"/>
  <c r="N127" i="62" s="1"/>
  <c r="AF127" i="62" s="1"/>
  <c r="AF128" i="62" s="1"/>
  <c r="AE101" i="62"/>
  <c r="N101" i="62" s="1"/>
  <c r="AF101" i="62" s="1"/>
  <c r="AF102" i="62" s="1"/>
  <c r="AE75" i="62"/>
  <c r="N75" i="62" s="1"/>
  <c r="AE49" i="62"/>
  <c r="N49" i="62" s="1"/>
  <c r="AF49" i="62" s="1"/>
  <c r="AF50" i="62" s="1"/>
  <c r="W4" i="58"/>
  <c r="AG5" i="58" s="1"/>
  <c r="W6" i="58"/>
  <c r="AG7" i="58" s="1"/>
  <c r="W6" i="60"/>
  <c r="AG7" i="60" s="1"/>
  <c r="W5" i="48"/>
  <c r="AG6" i="48" s="1"/>
  <c r="Y115" i="48"/>
  <c r="Y24" i="48"/>
  <c r="Y50" i="48"/>
  <c r="Y233" i="48"/>
  <c r="Y207" i="48"/>
  <c r="AE169" i="56"/>
  <c r="AE181" i="56" s="1"/>
  <c r="N181" i="56" s="1"/>
  <c r="AF181" i="56"/>
  <c r="AF168" i="56"/>
  <c r="AF89" i="56"/>
  <c r="AE51" i="56"/>
  <c r="AE63" i="56" s="1"/>
  <c r="N63" i="56" s="1"/>
  <c r="AF63" i="56"/>
  <c r="AF76" i="52"/>
  <c r="AE64" i="52"/>
  <c r="AE76" i="52" s="1"/>
  <c r="N76" i="52" s="1"/>
  <c r="AF37" i="56"/>
  <c r="AF142" i="56" s="1"/>
  <c r="AE25" i="56"/>
  <c r="AE37" i="56" s="1"/>
  <c r="N37" i="56" s="1"/>
  <c r="AF50" i="50"/>
  <c r="AE51" i="49"/>
  <c r="AE62" i="49" s="1"/>
  <c r="AF62" i="49"/>
  <c r="AF141" i="49" s="1"/>
  <c r="AF37" i="47"/>
  <c r="AE25" i="47"/>
  <c r="AE37" i="47" s="1"/>
  <c r="N37" i="47" s="1"/>
  <c r="AF128" i="47"/>
  <c r="AE155" i="47"/>
  <c r="N155" i="47" s="1"/>
  <c r="AE193" i="62"/>
  <c r="X40" i="48"/>
  <c r="X233" i="48"/>
  <c r="Y37" i="48"/>
  <c r="Y155" i="48"/>
  <c r="AE246" i="56"/>
  <c r="N246" i="56" s="1"/>
  <c r="AE233" i="56"/>
  <c r="N233" i="56" s="1"/>
  <c r="AE220" i="56"/>
  <c r="N220" i="56" s="1"/>
  <c r="AE207" i="56"/>
  <c r="N207" i="56" s="1"/>
  <c r="AE194" i="56"/>
  <c r="N194" i="56" s="1"/>
  <c r="AE76" i="56"/>
  <c r="N76" i="56" s="1"/>
  <c r="AF76" i="54"/>
  <c r="AF89" i="54"/>
  <c r="AE78" i="54"/>
  <c r="AE181" i="52"/>
  <c r="N181" i="52" s="1"/>
  <c r="AF37" i="50"/>
  <c r="AF142" i="50" s="1"/>
  <c r="AF261" i="50" s="1"/>
  <c r="AE25" i="50"/>
  <c r="AE37" i="50" s="1"/>
  <c r="N37" i="50" s="1"/>
  <c r="AE155" i="50"/>
  <c r="AF168" i="50"/>
  <c r="AF260" i="50" s="1"/>
  <c r="AF155" i="48"/>
  <c r="AF274" i="48" s="1"/>
  <c r="AF257" i="49"/>
  <c r="AE168" i="47"/>
  <c r="N168" i="47" s="1"/>
  <c r="AE258" i="62"/>
  <c r="N258" i="62" s="1"/>
  <c r="AF258" i="62" s="1"/>
  <c r="AF259" i="62" s="1"/>
  <c r="AE232" i="62"/>
  <c r="N232" i="62" s="1"/>
  <c r="AF232" i="62" s="1"/>
  <c r="AF233" i="62" s="1"/>
  <c r="AE206" i="62"/>
  <c r="N206" i="62" s="1"/>
  <c r="AF206" i="62" s="1"/>
  <c r="AF207" i="62" s="1"/>
  <c r="X39" i="48"/>
  <c r="X50" i="48" s="1"/>
  <c r="Y158" i="58"/>
  <c r="X158" i="58"/>
  <c r="AE63" i="52"/>
  <c r="N63" i="52" s="1"/>
  <c r="AF37" i="48"/>
  <c r="AF76" i="48"/>
  <c r="AE24" i="53"/>
  <c r="N24" i="53" s="1"/>
  <c r="AF37" i="52"/>
  <c r="AF142" i="52" s="1"/>
  <c r="AE64" i="50"/>
  <c r="AE76" i="50" s="1"/>
  <c r="N76" i="50" s="1"/>
  <c r="AE25" i="51"/>
  <c r="AE37" i="51" s="1"/>
  <c r="N37" i="51" s="1"/>
  <c r="AE51" i="54"/>
  <c r="AE143" i="52"/>
  <c r="AF50" i="54"/>
  <c r="AE14" i="50"/>
  <c r="AF76" i="47"/>
  <c r="AF37" i="54"/>
  <c r="AE156" i="50"/>
  <c r="AE168" i="50" s="1"/>
  <c r="AE25" i="48"/>
  <c r="AE143" i="48"/>
  <c r="AE63" i="53"/>
  <c r="N63" i="53" s="1"/>
  <c r="AF168" i="54"/>
  <c r="AF24" i="54"/>
  <c r="X172" i="54"/>
  <c r="X167" i="56"/>
  <c r="X168" i="56" s="1"/>
  <c r="V168" i="56"/>
  <c r="V273" i="56" s="1"/>
  <c r="AE168" i="56"/>
  <c r="N168" i="56" s="1"/>
  <c r="W3" i="56"/>
  <c r="AG4" i="56" s="1"/>
  <c r="Y76" i="56"/>
  <c r="X67" i="56"/>
  <c r="Y50" i="56"/>
  <c r="X40" i="56"/>
  <c r="V50" i="56"/>
  <c r="AE142" i="56"/>
  <c r="X38" i="56"/>
  <c r="X50" i="56" s="1"/>
  <c r="V76" i="56"/>
  <c r="X65" i="56"/>
  <c r="X76" i="56" s="1"/>
  <c r="X12" i="56"/>
  <c r="X24" i="56" s="1"/>
  <c r="V24" i="56"/>
  <c r="Y12" i="56"/>
  <c r="AE272" i="55"/>
  <c r="AE273" i="55" s="1"/>
  <c r="X174" i="54"/>
  <c r="V181" i="54"/>
  <c r="W273" i="54"/>
  <c r="AE181" i="54"/>
  <c r="N181" i="54" s="1"/>
  <c r="X169" i="54"/>
  <c r="X181" i="54" s="1"/>
  <c r="AE156" i="54"/>
  <c r="AE168" i="54" s="1"/>
  <c r="N168" i="54" s="1"/>
  <c r="X156" i="54"/>
  <c r="X168" i="54" s="1"/>
  <c r="AF155" i="54"/>
  <c r="AE155" i="54"/>
  <c r="X143" i="54"/>
  <c r="X155" i="54" s="1"/>
  <c r="V155" i="54"/>
  <c r="AE89" i="54"/>
  <c r="N89" i="54" s="1"/>
  <c r="Y89" i="54"/>
  <c r="X6" i="54"/>
  <c r="AH7" i="54" s="1"/>
  <c r="E16" i="37" s="1"/>
  <c r="V89" i="54"/>
  <c r="X89" i="54"/>
  <c r="X63" i="54"/>
  <c r="Y63" i="54"/>
  <c r="AE63" i="54"/>
  <c r="N63" i="54" s="1"/>
  <c r="X39" i="54"/>
  <c r="X50" i="54" s="1"/>
  <c r="V50" i="54"/>
  <c r="AE39" i="54"/>
  <c r="AE50" i="54" s="1"/>
  <c r="N50" i="54" s="1"/>
  <c r="Y37" i="54"/>
  <c r="AF142" i="54"/>
  <c r="AE25" i="54"/>
  <c r="AE37" i="54" s="1"/>
  <c r="N37" i="54" s="1"/>
  <c r="X13" i="54"/>
  <c r="Y13" i="54"/>
  <c r="AE12" i="54"/>
  <c r="Y12" i="54"/>
  <c r="V24" i="54"/>
  <c r="X12" i="54"/>
  <c r="Y156" i="53"/>
  <c r="Y168" i="53" s="1"/>
  <c r="Y273" i="53" s="1"/>
  <c r="Y274" i="53" s="1"/>
  <c r="V168" i="53"/>
  <c r="V273" i="53" s="1"/>
  <c r="Y52" i="53"/>
  <c r="Y63" i="53" s="1"/>
  <c r="X52" i="53"/>
  <c r="V63" i="53"/>
  <c r="W3" i="53"/>
  <c r="AE4" i="53" s="1"/>
  <c r="AE38" i="53"/>
  <c r="AF142" i="53"/>
  <c r="X3" i="53"/>
  <c r="AF4" i="53" s="1"/>
  <c r="V50" i="53"/>
  <c r="V142" i="53" s="1"/>
  <c r="E18" i="37"/>
  <c r="D18" i="37"/>
  <c r="D15" i="37"/>
  <c r="X142" i="51" l="1"/>
  <c r="Y273" i="60"/>
  <c r="Y274" i="60" s="1"/>
  <c r="X273" i="62"/>
  <c r="X11" i="62"/>
  <c r="AE142" i="44"/>
  <c r="X273" i="56"/>
  <c r="N193" i="62"/>
  <c r="AE272" i="62"/>
  <c r="AE273" i="62" s="1"/>
  <c r="AF273" i="56"/>
  <c r="AF274" i="51"/>
  <c r="AF272" i="60"/>
  <c r="V142" i="58"/>
  <c r="V11" i="58" s="1"/>
  <c r="Y154" i="58"/>
  <c r="Y273" i="52"/>
  <c r="Y26" i="49"/>
  <c r="X26" i="49"/>
  <c r="X37" i="49" s="1"/>
  <c r="X141" i="49" s="1"/>
  <c r="V142" i="52"/>
  <c r="V11" i="52" s="1"/>
  <c r="X260" i="50"/>
  <c r="X261" i="50" s="1"/>
  <c r="V273" i="46"/>
  <c r="Y155" i="43"/>
  <c r="Y273" i="43" s="1"/>
  <c r="N142" i="44"/>
  <c r="X3" i="45"/>
  <c r="AH4" i="45" s="1"/>
  <c r="X7" i="58"/>
  <c r="AH8" i="58" s="1"/>
  <c r="X25" i="45"/>
  <c r="X37" i="45" s="1"/>
  <c r="X142" i="45" s="1"/>
  <c r="X11" i="45" s="1"/>
  <c r="Y25" i="45"/>
  <c r="Y37" i="45" s="1"/>
  <c r="V37" i="45"/>
  <c r="V142" i="43"/>
  <c r="V11" i="43" s="1"/>
  <c r="W274" i="43"/>
  <c r="X63" i="53"/>
  <c r="X142" i="53" s="1"/>
  <c r="AE273" i="47"/>
  <c r="AE274" i="47" s="1"/>
  <c r="AE155" i="60"/>
  <c r="N155" i="60" s="1"/>
  <c r="N271" i="60" s="1"/>
  <c r="AE142" i="52"/>
  <c r="N24" i="52"/>
  <c r="Y168" i="47"/>
  <c r="N141" i="49"/>
  <c r="Y63" i="52"/>
  <c r="Y24" i="51"/>
  <c r="X63" i="52"/>
  <c r="X28" i="46"/>
  <c r="X37" i="46" s="1"/>
  <c r="X142" i="46" s="1"/>
  <c r="X11" i="46" s="1"/>
  <c r="Y28" i="46"/>
  <c r="Y37" i="46" s="1"/>
  <c r="Y142" i="46" s="1"/>
  <c r="Y11" i="46" s="1"/>
  <c r="V142" i="46"/>
  <c r="V11" i="46" s="1"/>
  <c r="X273" i="43"/>
  <c r="W274" i="45"/>
  <c r="X3" i="43"/>
  <c r="AF4" i="43" s="1"/>
  <c r="Y37" i="49"/>
  <c r="X142" i="60"/>
  <c r="X11" i="60" s="1"/>
  <c r="W272" i="49"/>
  <c r="W11" i="49"/>
  <c r="V274" i="43"/>
  <c r="N273" i="47"/>
  <c r="N24" i="58"/>
  <c r="N142" i="58" s="1"/>
  <c r="AE142" i="58"/>
  <c r="AE141" i="49"/>
  <c r="AE272" i="49" s="1"/>
  <c r="Y24" i="50"/>
  <c r="X3" i="50"/>
  <c r="AH4" i="50" s="1"/>
  <c r="X180" i="49"/>
  <c r="X271" i="49" s="1"/>
  <c r="X272" i="49" s="1"/>
  <c r="V142" i="50"/>
  <c r="V11" i="50" s="1"/>
  <c r="AE155" i="46"/>
  <c r="N155" i="46" s="1"/>
  <c r="N273" i="46" s="1"/>
  <c r="N274" i="46" s="1"/>
  <c r="AE273" i="45"/>
  <c r="V142" i="44"/>
  <c r="V11" i="44" s="1"/>
  <c r="X142" i="43"/>
  <c r="X11" i="43" s="1"/>
  <c r="X50" i="44"/>
  <c r="X142" i="44" s="1"/>
  <c r="AE270" i="59"/>
  <c r="AE271" i="59" s="1"/>
  <c r="AE155" i="51"/>
  <c r="N155" i="51" s="1"/>
  <c r="N273" i="51" s="1"/>
  <c r="V274" i="52"/>
  <c r="W11" i="46"/>
  <c r="W274" i="54"/>
  <c r="AF142" i="48"/>
  <c r="N142" i="52"/>
  <c r="N272" i="49"/>
  <c r="Y142" i="48"/>
  <c r="N142" i="56"/>
  <c r="X50" i="60"/>
  <c r="N142" i="51"/>
  <c r="V142" i="48"/>
  <c r="V11" i="48" s="1"/>
  <c r="X168" i="47"/>
  <c r="X76" i="52"/>
  <c r="X142" i="52" s="1"/>
  <c r="W274" i="51"/>
  <c r="Y141" i="49"/>
  <c r="X7" i="50"/>
  <c r="AH8" i="50" s="1"/>
  <c r="Y273" i="51"/>
  <c r="Y76" i="50"/>
  <c r="Y142" i="50" s="1"/>
  <c r="Y11" i="50" s="1"/>
  <c r="X3" i="51"/>
  <c r="AF4" i="51" s="1"/>
  <c r="N260" i="50"/>
  <c r="N261" i="50" s="1"/>
  <c r="X155" i="46"/>
  <c r="X273" i="46" s="1"/>
  <c r="AE155" i="44"/>
  <c r="N155" i="44" s="1"/>
  <c r="N273" i="44" s="1"/>
  <c r="N274" i="44" s="1"/>
  <c r="N273" i="45"/>
  <c r="N274" i="45" s="1"/>
  <c r="V142" i="45"/>
  <c r="V11" i="45" s="1"/>
  <c r="W273" i="62"/>
  <c r="X11" i="59"/>
  <c r="X11" i="55"/>
  <c r="AE155" i="52"/>
  <c r="N155" i="52" s="1"/>
  <c r="N273" i="52" s="1"/>
  <c r="N274" i="52" s="1"/>
  <c r="Y273" i="48"/>
  <c r="Y274" i="48" s="1"/>
  <c r="AE142" i="51"/>
  <c r="N142" i="47"/>
  <c r="AE273" i="53"/>
  <c r="N168" i="53"/>
  <c r="N273" i="53" s="1"/>
  <c r="X7" i="60"/>
  <c r="AH8" i="60" s="1"/>
  <c r="Y50" i="52"/>
  <c r="Y142" i="52" s="1"/>
  <c r="Y11" i="52" s="1"/>
  <c r="X3" i="52"/>
  <c r="AH4" i="52" s="1"/>
  <c r="V273" i="47"/>
  <c r="X273" i="53"/>
  <c r="Y63" i="50"/>
  <c r="V273" i="51"/>
  <c r="X76" i="50"/>
  <c r="X142" i="50" s="1"/>
  <c r="X11" i="50" s="1"/>
  <c r="N206" i="58"/>
  <c r="N272" i="58" s="1"/>
  <c r="N273" i="58" s="1"/>
  <c r="AE272" i="58"/>
  <c r="AE273" i="58" s="1"/>
  <c r="Y273" i="46"/>
  <c r="AF272" i="58"/>
  <c r="X7" i="44"/>
  <c r="AF8" i="44" s="1"/>
  <c r="D17" i="37" s="1"/>
  <c r="Y24" i="44"/>
  <c r="Y142" i="44" s="1"/>
  <c r="AE142" i="43"/>
  <c r="Y24" i="46"/>
  <c r="X5" i="46"/>
  <c r="AH6" i="46" s="1"/>
  <c r="E15" i="37" s="1"/>
  <c r="F15" i="37" s="1"/>
  <c r="V274" i="45"/>
  <c r="AF274" i="54"/>
  <c r="X24" i="54"/>
  <c r="N273" i="56"/>
  <c r="N274" i="56" s="1"/>
  <c r="AE155" i="48"/>
  <c r="N155" i="48" s="1"/>
  <c r="N273" i="48" s="1"/>
  <c r="X168" i="58"/>
  <c r="X167" i="58"/>
  <c r="X272" i="58" s="1"/>
  <c r="AF75" i="62"/>
  <c r="AF76" i="62" s="1"/>
  <c r="N141" i="62"/>
  <c r="X142" i="48"/>
  <c r="X11" i="48" s="1"/>
  <c r="AE24" i="50"/>
  <c r="N24" i="50" s="1"/>
  <c r="N142" i="50" s="1"/>
  <c r="X142" i="47"/>
  <c r="Y142" i="47"/>
  <c r="Y50" i="51"/>
  <c r="Y142" i="51" s="1"/>
  <c r="Y11" i="51" s="1"/>
  <c r="Y142" i="58"/>
  <c r="Y273" i="47"/>
  <c r="Y274" i="47" s="1"/>
  <c r="X3" i="49"/>
  <c r="AF4" i="49" s="1"/>
  <c r="X273" i="51"/>
  <c r="X274" i="51" s="1"/>
  <c r="AF270" i="59"/>
  <c r="AF271" i="59"/>
  <c r="Y37" i="56"/>
  <c r="AE155" i="43"/>
  <c r="N155" i="43" s="1"/>
  <c r="N273" i="43" s="1"/>
  <c r="N274" i="43" s="1"/>
  <c r="X24" i="46"/>
  <c r="AF142" i="43"/>
  <c r="Y142" i="43"/>
  <c r="Y11" i="43" s="1"/>
  <c r="AF274" i="56"/>
  <c r="AE37" i="48"/>
  <c r="N37" i="48" s="1"/>
  <c r="N142" i="48" s="1"/>
  <c r="Y167" i="58"/>
  <c r="Y168" i="58" s="1"/>
  <c r="X273" i="47"/>
  <c r="X274" i="47" s="1"/>
  <c r="V271" i="49"/>
  <c r="V272" i="49" s="1"/>
  <c r="N50" i="60"/>
  <c r="N142" i="60" s="1"/>
  <c r="AE142" i="60"/>
  <c r="X142" i="58"/>
  <c r="Y271" i="49"/>
  <c r="Y272" i="49" s="1"/>
  <c r="X50" i="58"/>
  <c r="V142" i="47"/>
  <c r="V11" i="47" s="1"/>
  <c r="V142" i="60"/>
  <c r="V11" i="60" s="1"/>
  <c r="V142" i="51"/>
  <c r="V11" i="51" s="1"/>
  <c r="X273" i="52"/>
  <c r="V141" i="49"/>
  <c r="N141" i="50"/>
  <c r="AF274" i="45"/>
  <c r="AF273" i="44"/>
  <c r="Y142" i="45"/>
  <c r="Y11" i="45" s="1"/>
  <c r="AE142" i="45"/>
  <c r="Y11" i="55"/>
  <c r="Y167" i="56"/>
  <c r="Y168" i="56" s="1"/>
  <c r="Y273" i="56" s="1"/>
  <c r="AE273" i="56"/>
  <c r="AE274" i="56" s="1"/>
  <c r="V142" i="56"/>
  <c r="V274" i="56" s="1"/>
  <c r="X142" i="56"/>
  <c r="X11" i="56" s="1"/>
  <c r="Y24" i="56"/>
  <c r="X3" i="56"/>
  <c r="AH4" i="56" s="1"/>
  <c r="V11" i="56"/>
  <c r="V273" i="54"/>
  <c r="W11" i="54"/>
  <c r="X273" i="54"/>
  <c r="AE273" i="54"/>
  <c r="N155" i="54"/>
  <c r="N273" i="54" s="1"/>
  <c r="V142" i="54"/>
  <c r="X142" i="54"/>
  <c r="AE24" i="54"/>
  <c r="N24" i="54" s="1"/>
  <c r="N142" i="54" s="1"/>
  <c r="X3" i="54"/>
  <c r="AH4" i="54" s="1"/>
  <c r="Y24" i="54"/>
  <c r="Y142" i="54" s="1"/>
  <c r="Y11" i="53"/>
  <c r="X11" i="53"/>
  <c r="V11" i="53"/>
  <c r="V274" i="53"/>
  <c r="AE50" i="53"/>
  <c r="N50" i="53" s="1"/>
  <c r="N142" i="53" s="1"/>
  <c r="N274" i="53" s="1"/>
  <c r="F16" i="37"/>
  <c r="F18" i="37"/>
  <c r="X11" i="52" l="1"/>
  <c r="D13" i="37"/>
  <c r="D14" i="37" s="1"/>
  <c r="X11" i="49"/>
  <c r="Y11" i="44"/>
  <c r="Y274" i="44"/>
  <c r="X11" i="44"/>
  <c r="X274" i="44"/>
  <c r="Y274" i="43"/>
  <c r="Y272" i="58"/>
  <c r="Y273" i="58" s="1"/>
  <c r="Y274" i="58" s="1"/>
  <c r="Y142" i="56"/>
  <c r="Y274" i="56" s="1"/>
  <c r="V274" i="47"/>
  <c r="Y274" i="51"/>
  <c r="AE274" i="45"/>
  <c r="AE271" i="60"/>
  <c r="AE272" i="60" s="1"/>
  <c r="X11" i="54"/>
  <c r="E17" i="37"/>
  <c r="F17" i="37" s="1"/>
  <c r="AE273" i="51"/>
  <c r="AE274" i="51" s="1"/>
  <c r="X274" i="43"/>
  <c r="N272" i="60"/>
  <c r="V274" i="46"/>
  <c r="V274" i="48"/>
  <c r="Y274" i="46"/>
  <c r="AE142" i="48"/>
  <c r="AE273" i="43"/>
  <c r="AE274" i="43" s="1"/>
  <c r="Y11" i="58"/>
  <c r="V274" i="60"/>
  <c r="AE273" i="52"/>
  <c r="AE274" i="52" s="1"/>
  <c r="AE273" i="44"/>
  <c r="AE274" i="44" s="1"/>
  <c r="Y11" i="49"/>
  <c r="Y11" i="48"/>
  <c r="N274" i="51"/>
  <c r="X274" i="45"/>
  <c r="X274" i="48"/>
  <c r="X274" i="53"/>
  <c r="X11" i="58"/>
  <c r="X273" i="58"/>
  <c r="X274" i="58" s="1"/>
  <c r="AE142" i="53"/>
  <c r="AE274" i="53" s="1"/>
  <c r="V11" i="49"/>
  <c r="Y11" i="47"/>
  <c r="AE273" i="48"/>
  <c r="AE274" i="48" s="1"/>
  <c r="X274" i="46"/>
  <c r="X274" i="60"/>
  <c r="V274" i="58"/>
  <c r="X274" i="52"/>
  <c r="X11" i="47"/>
  <c r="N274" i="48"/>
  <c r="V274" i="51"/>
  <c r="N274" i="47"/>
  <c r="Y274" i="45"/>
  <c r="AF193" i="62"/>
  <c r="N272" i="62"/>
  <c r="N273" i="62" s="1"/>
  <c r="X11" i="51"/>
  <c r="AE273" i="46"/>
  <c r="AE274" i="46" s="1"/>
  <c r="AE142" i="50"/>
  <c r="AE260" i="50" s="1"/>
  <c r="AE261" i="50" s="1"/>
  <c r="Y274" i="52"/>
  <c r="Y11" i="60"/>
  <c r="V274" i="44"/>
  <c r="X274" i="56"/>
  <c r="E13" i="37"/>
  <c r="E14" i="37" s="1"/>
  <c r="V274" i="54"/>
  <c r="N274" i="54"/>
  <c r="V11" i="54"/>
  <c r="X274" i="54"/>
  <c r="AE142" i="54"/>
  <c r="AE274" i="54" s="1"/>
  <c r="Y274" i="54"/>
  <c r="Y11" i="54"/>
  <c r="Y11" i="56" l="1"/>
  <c r="AF194" i="62"/>
  <c r="AF273" i="62" s="1"/>
  <c r="AF274" i="62"/>
  <c r="F13" i="37"/>
  <c r="F14" i="37" s="1"/>
  <c r="E8" i="37" s="1"/>
  <c r="F8" i="37" s="1"/>
  <c r="E7" i="37" l="1"/>
  <c r="F7" i="37" s="1"/>
  <c r="R144" i="54"/>
</calcChain>
</file>

<file path=xl/comments1.xml><?xml version="1.0" encoding="utf-8"?>
<comments xmlns="http://schemas.openxmlformats.org/spreadsheetml/2006/main">
  <authors>
    <author>Utilisateur Windows</author>
  </authors>
  <commentList>
    <comment ref="Q10" authorId="0" shapeId="0">
      <text>
        <r>
          <rPr>
            <b/>
            <sz val="9"/>
            <color indexed="81"/>
            <rFont val="Tahoma"/>
            <family val="2"/>
          </rPr>
          <t>Utilisateur Windows:</t>
        </r>
        <r>
          <rPr>
            <sz val="9"/>
            <color indexed="81"/>
            <rFont val="Tahoma"/>
            <family val="2"/>
          </rPr>
          <t xml:space="preserve">
Non = non mutualisé
Mut = mutualisé mais non porté
Mut + ext = mutalisé et porté par un autre enseignement</t>
        </r>
      </text>
    </comment>
  </commentList>
</comments>
</file>

<file path=xl/comments2.xml><?xml version="1.0" encoding="utf-8"?>
<comments xmlns="http://schemas.openxmlformats.org/spreadsheetml/2006/main">
  <authors>
    <author>Utilisateur Windows</author>
  </authors>
  <commentList>
    <comment ref="Q10" authorId="0" shapeId="0">
      <text>
        <r>
          <rPr>
            <b/>
            <sz val="9"/>
            <color indexed="81"/>
            <rFont val="Tahoma"/>
            <family val="2"/>
          </rPr>
          <t>Utilisateur Windows:</t>
        </r>
        <r>
          <rPr>
            <sz val="9"/>
            <color indexed="81"/>
            <rFont val="Tahoma"/>
            <family val="2"/>
          </rPr>
          <t xml:space="preserve">
Non = non mutualisé
Mut = mutualisé mais non porté
Mut + ext = mutalisé et porté par un autre enseignement</t>
        </r>
      </text>
    </comment>
  </commentList>
</comments>
</file>

<file path=xl/comments3.xml><?xml version="1.0" encoding="utf-8"?>
<comments xmlns="http://schemas.openxmlformats.org/spreadsheetml/2006/main">
  <authors>
    <author>Utilisateur Windows</author>
  </authors>
  <commentList>
    <comment ref="Q10" authorId="0" shapeId="0">
      <text>
        <r>
          <rPr>
            <b/>
            <sz val="9"/>
            <color indexed="81"/>
            <rFont val="Tahoma"/>
            <family val="2"/>
          </rPr>
          <t>Utilisateur Windows:</t>
        </r>
        <r>
          <rPr>
            <sz val="9"/>
            <color indexed="81"/>
            <rFont val="Tahoma"/>
            <family val="2"/>
          </rPr>
          <t xml:space="preserve">
Non = non mutualisé
Mut = mutualisé mais non porté
Mut + ext = mutalisé et porté par un autre enseignement</t>
        </r>
      </text>
    </comment>
  </commentList>
</comments>
</file>

<file path=xl/comments4.xml><?xml version="1.0" encoding="utf-8"?>
<comments xmlns="http://schemas.openxmlformats.org/spreadsheetml/2006/main">
  <authors>
    <author>Utilisateur Windows</author>
  </authors>
  <commentList>
    <comment ref="Q10" authorId="0" shapeId="0">
      <text>
        <r>
          <rPr>
            <b/>
            <sz val="9"/>
            <color indexed="81"/>
            <rFont val="Tahoma"/>
            <family val="2"/>
          </rPr>
          <t>Utilisateur Windows:</t>
        </r>
        <r>
          <rPr>
            <sz val="9"/>
            <color indexed="81"/>
            <rFont val="Tahoma"/>
            <family val="2"/>
          </rPr>
          <t xml:space="preserve">
Non = non mutualisé
Mut = mutualisé mais non porté
Mut + ext = mutalisé et porté par un autre enseignement</t>
        </r>
      </text>
    </comment>
  </commentList>
</comments>
</file>

<file path=xl/comments5.xml><?xml version="1.0" encoding="utf-8"?>
<comments xmlns="http://schemas.openxmlformats.org/spreadsheetml/2006/main">
  <authors>
    <author>Utilisateur Windows</author>
  </authors>
  <commentList>
    <comment ref="Q10" authorId="0" shapeId="0">
      <text>
        <r>
          <rPr>
            <b/>
            <sz val="9"/>
            <color indexed="81"/>
            <rFont val="Tahoma"/>
            <family val="2"/>
          </rPr>
          <t>Utilisateur Windows:</t>
        </r>
        <r>
          <rPr>
            <sz val="9"/>
            <color indexed="81"/>
            <rFont val="Tahoma"/>
            <family val="2"/>
          </rPr>
          <t xml:space="preserve">
Non = non mutualisé
Mut = mutualisé mais non porté
Mut + ext = mutalisé et porté par un autre enseignement</t>
        </r>
      </text>
    </comment>
  </commentList>
</comments>
</file>

<file path=xl/comments6.xml><?xml version="1.0" encoding="utf-8"?>
<comments xmlns="http://schemas.openxmlformats.org/spreadsheetml/2006/main">
  <authors>
    <author>Utilisateur Windows</author>
    <author>Valerie Desprat</author>
  </authors>
  <commentList>
    <comment ref="Q10" authorId="0" shapeId="0">
      <text>
        <r>
          <rPr>
            <b/>
            <sz val="9"/>
            <color indexed="81"/>
            <rFont val="Tahoma"/>
            <family val="2"/>
          </rPr>
          <t>Utilisateur Windows:</t>
        </r>
        <r>
          <rPr>
            <sz val="9"/>
            <color indexed="81"/>
            <rFont val="Tahoma"/>
            <family val="2"/>
          </rPr>
          <t xml:space="preserve">
Non = non mutualisé
Mut = mutualisé mais non porté
Mut + ext = mutalisé et porté par un autre enseignement</t>
        </r>
      </text>
    </comment>
    <comment ref="R12" authorId="1" shapeId="0">
      <text>
        <r>
          <rPr>
            <b/>
            <sz val="15"/>
            <color indexed="81"/>
            <rFont val="Tahoma"/>
            <family val="2"/>
          </rPr>
          <t>Valerie Desprat:</t>
        </r>
        <r>
          <rPr>
            <sz val="15"/>
            <color indexed="81"/>
            <rFont val="Tahoma"/>
            <family val="2"/>
          </rPr>
          <t xml:space="preserve">
je pense qu'il s'agit d'une erreur car le CM n'est pas présent dans cette UE dans les autres parcours</t>
        </r>
      </text>
    </comment>
  </commentList>
</comments>
</file>

<file path=xl/comments7.xml><?xml version="1.0" encoding="utf-8"?>
<comments xmlns="http://schemas.openxmlformats.org/spreadsheetml/2006/main">
  <authors>
    <author>Utilisateur Windows</author>
  </authors>
  <commentList>
    <comment ref="Q10" authorId="0" shapeId="0">
      <text>
        <r>
          <rPr>
            <b/>
            <sz val="9"/>
            <color indexed="81"/>
            <rFont val="Tahoma"/>
            <family val="2"/>
          </rPr>
          <t>Utilisateur Windows:</t>
        </r>
        <r>
          <rPr>
            <sz val="9"/>
            <color indexed="81"/>
            <rFont val="Tahoma"/>
            <family val="2"/>
          </rPr>
          <t xml:space="preserve">
Non = non mutualisé
Mut = mutualisé mais non porté
Mut + ext = mutalisé et porté par un autre enseignement</t>
        </r>
      </text>
    </comment>
  </commentList>
</comments>
</file>

<file path=xl/comments8.xml><?xml version="1.0" encoding="utf-8"?>
<comments xmlns="http://schemas.openxmlformats.org/spreadsheetml/2006/main">
  <authors>
    <author>Utilisateur Windows</author>
  </authors>
  <commentList>
    <comment ref="Q10" authorId="0" shapeId="0">
      <text>
        <r>
          <rPr>
            <b/>
            <sz val="9"/>
            <color indexed="81"/>
            <rFont val="Tahoma"/>
            <family val="2"/>
          </rPr>
          <t>Utilisateur Windows:</t>
        </r>
        <r>
          <rPr>
            <sz val="9"/>
            <color indexed="81"/>
            <rFont val="Tahoma"/>
            <family val="2"/>
          </rPr>
          <t xml:space="preserve">
Non = non mutualisé
Mut = mutualisé mais non porté
Mut + ext = mutalisé et porté par un autre enseignement</t>
        </r>
      </text>
    </comment>
  </commentList>
</comments>
</file>

<file path=xl/comments9.xml><?xml version="1.0" encoding="utf-8"?>
<comments xmlns="http://schemas.openxmlformats.org/spreadsheetml/2006/main">
  <authors>
    <author>Stephanie Champel</author>
  </authors>
  <commentList>
    <comment ref="M28" authorId="0" shapeId="0">
      <text>
        <r>
          <rPr>
            <b/>
            <sz val="9"/>
            <color indexed="81"/>
            <rFont val="Tahoma"/>
            <family val="2"/>
          </rPr>
          <t>Stephanie Champel:</t>
        </r>
        <r>
          <rPr>
            <sz val="9"/>
            <color indexed="81"/>
            <rFont val="Tahoma"/>
            <family val="2"/>
          </rPr>
          <t xml:space="preserve">
td ou CM</t>
        </r>
      </text>
    </comment>
    <comment ref="M38" authorId="0" shapeId="0">
      <text>
        <r>
          <rPr>
            <b/>
            <sz val="9"/>
            <color indexed="81"/>
            <rFont val="Tahoma"/>
            <family val="2"/>
          </rPr>
          <t>Stephanie Champel:</t>
        </r>
        <r>
          <rPr>
            <sz val="9"/>
            <color indexed="81"/>
            <rFont val="Tahoma"/>
            <family val="2"/>
          </rPr>
          <t xml:space="preserve">
CM ou TD ? </t>
        </r>
      </text>
    </comment>
    <comment ref="M64" authorId="0" shapeId="0">
      <text>
        <r>
          <rPr>
            <b/>
            <sz val="9"/>
            <color indexed="81"/>
            <rFont val="Tahoma"/>
            <family val="2"/>
          </rPr>
          <t>Stephanie Champel:</t>
        </r>
        <r>
          <rPr>
            <sz val="9"/>
            <color indexed="81"/>
            <rFont val="Tahoma"/>
            <family val="2"/>
          </rPr>
          <t xml:space="preserve">
CM ou TD </t>
        </r>
      </text>
    </comment>
    <comment ref="M156" authorId="0" shapeId="0">
      <text>
        <r>
          <rPr>
            <b/>
            <sz val="9"/>
            <color indexed="81"/>
            <rFont val="Tahoma"/>
            <family val="2"/>
          </rPr>
          <t>Stephanie Champel:</t>
        </r>
        <r>
          <rPr>
            <sz val="9"/>
            <color indexed="81"/>
            <rFont val="Tahoma"/>
            <family val="2"/>
          </rPr>
          <t xml:space="preserve">
CM ou TD ? </t>
        </r>
      </text>
    </comment>
  </commentList>
</comments>
</file>

<file path=xl/comments10.xml><?xml version="1.0" encoding="utf-8"?>
<comments xmlns="http://schemas.openxmlformats.org/spreadsheetml/2006/main">
  <authors>
    <author>Utilisateur Windows</author>
  </authors>
  <commentList>
    <comment ref="Q10" authorId="0" shapeId="0">
      <text>
        <r>
          <rPr>
            <b/>
            <sz val="9"/>
            <color indexed="81"/>
            <rFont val="Tahoma"/>
            <family val="2"/>
          </rPr>
          <t>Utilisateur Windows:</t>
        </r>
        <r>
          <rPr>
            <sz val="9"/>
            <color indexed="81"/>
            <rFont val="Tahoma"/>
            <family val="2"/>
          </rPr>
          <t xml:space="preserve">
Non = non mutualisé
Mut = mutualisé mais non porté
Mut + ext = mutalisé et porté par un autre enseignement</t>
        </r>
      </text>
    </comment>
  </commentList>
</comments>
</file>

<file path=xl/comments11.xml><?xml version="1.0" encoding="utf-8"?>
<comments xmlns="http://schemas.openxmlformats.org/spreadsheetml/2006/main">
  <authors>
    <author>Utilisateur Windows</author>
  </authors>
  <commentList>
    <comment ref="Q10" authorId="0" shapeId="0">
      <text>
        <r>
          <rPr>
            <b/>
            <sz val="9"/>
            <color indexed="81"/>
            <rFont val="Tahoma"/>
            <family val="2"/>
          </rPr>
          <t>Utilisateur Windows:</t>
        </r>
        <r>
          <rPr>
            <sz val="9"/>
            <color indexed="81"/>
            <rFont val="Tahoma"/>
            <family val="2"/>
          </rPr>
          <t xml:space="preserve">
Non = non mutualisé
Mut = mutualisé mais non porté
Mut + ext = mutalisé et porté par un autre enseignement</t>
        </r>
      </text>
    </comment>
  </commentList>
</comments>
</file>

<file path=xl/comments12.xml><?xml version="1.0" encoding="utf-8"?>
<comments xmlns="http://schemas.openxmlformats.org/spreadsheetml/2006/main">
  <authors>
    <author>Utilisateur Windows</author>
  </authors>
  <commentList>
    <comment ref="Q10" authorId="0" shapeId="0">
      <text>
        <r>
          <rPr>
            <b/>
            <sz val="9"/>
            <color indexed="81"/>
            <rFont val="Tahoma"/>
            <family val="2"/>
          </rPr>
          <t>Utilisateur Windows:</t>
        </r>
        <r>
          <rPr>
            <sz val="9"/>
            <color indexed="81"/>
            <rFont val="Tahoma"/>
            <family val="2"/>
          </rPr>
          <t xml:space="preserve">
Non = non mutualisé
Mut = mutualisé mais non porté
Mut + ext = mutalisé et porté par un autre enseignement</t>
        </r>
      </text>
    </comment>
  </commentList>
</comments>
</file>

<file path=xl/comments13.xml><?xml version="1.0" encoding="utf-8"?>
<comments xmlns="http://schemas.openxmlformats.org/spreadsheetml/2006/main">
  <authors>
    <author>Utilisateur Windows</author>
  </authors>
  <commentList>
    <comment ref="Q10" authorId="0" shapeId="0">
      <text>
        <r>
          <rPr>
            <b/>
            <sz val="9"/>
            <color indexed="81"/>
            <rFont val="Tahoma"/>
            <family val="2"/>
          </rPr>
          <t>Utilisateur Windows:</t>
        </r>
        <r>
          <rPr>
            <sz val="9"/>
            <color indexed="81"/>
            <rFont val="Tahoma"/>
            <family val="2"/>
          </rPr>
          <t xml:space="preserve">
Non = non mutualisé
Mut = mutualisé mais non porté
Mut + ext = mutalisé et porté par un autre enseignement</t>
        </r>
      </text>
    </comment>
  </commentList>
</comments>
</file>

<file path=xl/comments14.xml><?xml version="1.0" encoding="utf-8"?>
<comments xmlns="http://schemas.openxmlformats.org/spreadsheetml/2006/main">
  <authors>
    <author>Utilisateur Windows</author>
  </authors>
  <commentList>
    <comment ref="Q10" authorId="0" shapeId="0">
      <text>
        <r>
          <rPr>
            <b/>
            <sz val="9"/>
            <color indexed="81"/>
            <rFont val="Tahoma"/>
            <family val="2"/>
          </rPr>
          <t>Utilisateur Windows:</t>
        </r>
        <r>
          <rPr>
            <sz val="9"/>
            <color indexed="81"/>
            <rFont val="Tahoma"/>
            <family val="2"/>
          </rPr>
          <t xml:space="preserve">
Non = non mutualisé
Mut = mutualisé mais non porté
Mut + ext = mutalisé et porté par un autre enseignement</t>
        </r>
      </text>
    </comment>
  </commentList>
</comments>
</file>

<file path=xl/comments15.xml><?xml version="1.0" encoding="utf-8"?>
<comments xmlns="http://schemas.openxmlformats.org/spreadsheetml/2006/main">
  <authors>
    <author>Utilisateur Windows</author>
  </authors>
  <commentList>
    <comment ref="Q10" authorId="0" shapeId="0">
      <text>
        <r>
          <rPr>
            <b/>
            <sz val="9"/>
            <color indexed="81"/>
            <rFont val="Tahoma"/>
            <family val="2"/>
          </rPr>
          <t>Utilisateur Windows:</t>
        </r>
        <r>
          <rPr>
            <sz val="9"/>
            <color indexed="81"/>
            <rFont val="Tahoma"/>
            <family val="2"/>
          </rPr>
          <t xml:space="preserve">
Non = non mutualisé
Mut = mutualisé mais non porté
Mut + ext = mutalisé et porté par un autre enseignement</t>
        </r>
      </text>
    </comment>
    <comment ref="V155" authorId="0" shapeId="0">
      <text>
        <r>
          <rPr>
            <b/>
            <sz val="9"/>
            <color indexed="81"/>
            <rFont val="Tahoma"/>
            <family val="2"/>
          </rPr>
          <t>Utilisateur Windows:</t>
        </r>
        <r>
          <rPr>
            <sz val="9"/>
            <color indexed="81"/>
            <rFont val="Tahoma"/>
            <family val="2"/>
          </rPr>
          <t xml:space="preserve">
Il y avait 60h initialement</t>
        </r>
      </text>
    </comment>
  </commentList>
</comments>
</file>

<file path=xl/comments16.xml><?xml version="1.0" encoding="utf-8"?>
<comments xmlns="http://schemas.openxmlformats.org/spreadsheetml/2006/main">
  <authors>
    <author>Utilisateur Windows</author>
  </authors>
  <commentList>
    <comment ref="Q10" authorId="0" shapeId="0">
      <text>
        <r>
          <rPr>
            <b/>
            <sz val="9"/>
            <color indexed="81"/>
            <rFont val="Tahoma"/>
            <family val="2"/>
          </rPr>
          <t>Utilisateur Windows:</t>
        </r>
        <r>
          <rPr>
            <sz val="9"/>
            <color indexed="81"/>
            <rFont val="Tahoma"/>
            <family val="2"/>
          </rPr>
          <t xml:space="preserve">
Non = non mutualisé
Mut = mutualisé mais non porté
Mut + ext = mutalisé et porté par un autre enseignement</t>
        </r>
      </text>
    </comment>
  </commentList>
</comments>
</file>

<file path=xl/comments17.xml><?xml version="1.0" encoding="utf-8"?>
<comments xmlns="http://schemas.openxmlformats.org/spreadsheetml/2006/main">
  <authors>
    <author>Utilisateur Windows</author>
  </authors>
  <commentList>
    <comment ref="Q10" authorId="0" shapeId="0">
      <text>
        <r>
          <rPr>
            <b/>
            <sz val="9"/>
            <color indexed="81"/>
            <rFont val="Tahoma"/>
            <family val="2"/>
          </rPr>
          <t>Utilisateur Windows:</t>
        </r>
        <r>
          <rPr>
            <sz val="9"/>
            <color indexed="81"/>
            <rFont val="Tahoma"/>
            <family val="2"/>
          </rPr>
          <t xml:space="preserve">
Non = non mutualisé
Mut = mutualisé mais non porté
Mut + ext = mutalisé et porté par un autre enseignement</t>
        </r>
      </text>
    </comment>
  </commentList>
</comments>
</file>

<file path=xl/comments18.xml><?xml version="1.0" encoding="utf-8"?>
<comments xmlns="http://schemas.openxmlformats.org/spreadsheetml/2006/main">
  <authors>
    <author>Utilisateur Windows</author>
  </authors>
  <commentList>
    <comment ref="Q10" authorId="0" shapeId="0">
      <text>
        <r>
          <rPr>
            <b/>
            <sz val="9"/>
            <color indexed="81"/>
            <rFont val="Tahoma"/>
            <family val="2"/>
          </rPr>
          <t>Utilisateur Windows:</t>
        </r>
        <r>
          <rPr>
            <sz val="9"/>
            <color indexed="81"/>
            <rFont val="Tahoma"/>
            <family val="2"/>
          </rPr>
          <t xml:space="preserve">
Non = non mutualisé
Mut = mutualisé mais non porté
Mut + ext = mutalisé et porté par un autre enseignement</t>
        </r>
      </text>
    </comment>
  </commentList>
</comments>
</file>

<file path=xl/sharedStrings.xml><?xml version="1.0" encoding="utf-8"?>
<sst xmlns="http://schemas.openxmlformats.org/spreadsheetml/2006/main" count="5397" uniqueCount="1054">
  <si>
    <t xml:space="preserve">MASTER SCIENCES DE L'ÉDUCATION ET DE LA FORMATION </t>
  </si>
  <si>
    <t>Budgété</t>
  </si>
  <si>
    <t>Maquette</t>
  </si>
  <si>
    <t>Ecart</t>
  </si>
  <si>
    <t>Effectifs prévisionnels</t>
  </si>
  <si>
    <t>Consigne d'utilisation du fichier :</t>
  </si>
  <si>
    <t>Heures d'enseignement (HETD)</t>
  </si>
  <si>
    <t>La maquette est fournie avec un seul onglet (M1-P1). Vous pouvez en ajouter autant que souhaité sachant qu'un onglet correspond à une année et un parcours.
Pour se faire, il suffit de dupliquer l'onglet existant (click droit sur l'onglet, puis sélectionner "déplacer ou copier", et cocher "créer une copie") et de le renommer (par exemple M1-P2).
Dans l'onglet nouvellement créé, pensez bien à sélectionner "M1" ou "M2" en cellule B3 afin que les heures soient comptabilisées correctement.</t>
  </si>
  <si>
    <t>H/E mention</t>
  </si>
  <si>
    <t>M1</t>
  </si>
  <si>
    <t>M2</t>
  </si>
  <si>
    <t>Total</t>
  </si>
  <si>
    <t>Inscriptions</t>
  </si>
  <si>
    <t>Enveloppe mention</t>
  </si>
  <si>
    <t>H/E enveloppe mention</t>
  </si>
  <si>
    <t>Enveloppe sur recettes d'activité</t>
  </si>
  <si>
    <t>Formation continue</t>
  </si>
  <si>
    <t>Apprentissage</t>
  </si>
  <si>
    <t>Recettes propres autres</t>
  </si>
  <si>
    <t>Enveloppe transversale estimative</t>
  </si>
  <si>
    <t>Demande de modification de la dotation à raison d'échanges d'heures</t>
  </si>
  <si>
    <t>(-)x heures</t>
  </si>
  <si>
    <r>
      <t xml:space="preserve">Justification </t>
    </r>
    <r>
      <rPr>
        <i/>
        <sz val="12"/>
        <rFont val="Calibri"/>
        <family val="2"/>
        <scheme val="minor"/>
      </rPr>
      <t>(précisez notamment la balance globale des heures échangées avec chacune des mentions) :</t>
    </r>
  </si>
  <si>
    <t>Groupes</t>
  </si>
  <si>
    <t>Heures</t>
  </si>
  <si>
    <t>Composante</t>
  </si>
  <si>
    <t>ISPEF - Institut des Sciences et Pratiques d'Education de la Formation</t>
  </si>
  <si>
    <t>Mention</t>
  </si>
  <si>
    <t>P1</t>
  </si>
  <si>
    <t>Parcours</t>
  </si>
  <si>
    <t>Métiers de l’insertion et de la formation des adultes</t>
  </si>
  <si>
    <t>Type (FI/FC/alternance)</t>
  </si>
  <si>
    <t>Mixte</t>
  </si>
  <si>
    <t>Inscrits</t>
  </si>
  <si>
    <t>UE</t>
  </si>
  <si>
    <t>Code Enseignement</t>
  </si>
  <si>
    <t>Enveloppe</t>
  </si>
  <si>
    <t>Libellé enseignement</t>
  </si>
  <si>
    <t>Section CNU de l'enseignement</t>
  </si>
  <si>
    <t>Obligatoire ou optionnel</t>
  </si>
  <si>
    <t>Nb choix</t>
  </si>
  <si>
    <t>type d'activité pédagogique</t>
  </si>
  <si>
    <t>Heures de formation pour l'étudiant.e</t>
  </si>
  <si>
    <t xml:space="preserve">Nb inscrits </t>
  </si>
  <si>
    <t>Capacité  groupe</t>
  </si>
  <si>
    <t>Portage extérieur</t>
  </si>
  <si>
    <t>Mention, parcours, établissement extérieur porteur</t>
  </si>
  <si>
    <t>Nb de groupes</t>
  </si>
  <si>
    <t xml:space="preserve">Nb d'heures effectives enseigement pédagogique </t>
  </si>
  <si>
    <t>Nb d'heures de suivi</t>
  </si>
  <si>
    <t>Total heures effectives</t>
  </si>
  <si>
    <t>Total HETD</t>
  </si>
  <si>
    <t>Commentaires et mode de calcul des heures de suivi</t>
  </si>
  <si>
    <t>Compétences</t>
  </si>
  <si>
    <t>Blocs de connaissance et de compétence</t>
  </si>
  <si>
    <t xml:space="preserve">Nb d'heures étudiant proratisé </t>
  </si>
  <si>
    <t>Nb d'heures tous apprenants</t>
  </si>
  <si>
    <t>Numéro</t>
  </si>
  <si>
    <t>Nom</t>
  </si>
  <si>
    <t>ECTS</t>
  </si>
  <si>
    <t>Type</t>
  </si>
  <si>
    <t>Semestre 1</t>
  </si>
  <si>
    <t>UE1.1</t>
  </si>
  <si>
    <t xml:space="preserve">Démarche de recherche en éducation et en formation 
 </t>
  </si>
  <si>
    <t>Obligatoire</t>
  </si>
  <si>
    <t>EP1.1A</t>
  </si>
  <si>
    <t>M - Mention</t>
  </si>
  <si>
    <t>Penser l'éducation et la formation à l'heure des mutations contemporaines</t>
  </si>
  <si>
    <t>CM</t>
  </si>
  <si>
    <t>Mut+ext</t>
  </si>
  <si>
    <r>
      <rPr>
        <sz val="12"/>
        <color theme="1"/>
        <rFont val="Calibri"/>
        <family val="2"/>
      </rPr>
      <t>Mutualisé avec les parcours ERE, REF HDCP, PES, DOE, INEF -</t>
    </r>
    <r>
      <rPr>
        <sz val="12"/>
        <color rgb="FFFF0000"/>
        <rFont val="Calibri"/>
        <family val="2"/>
      </rPr>
      <t xml:space="preserve"> la dotation est prise sur le M1 option DOE</t>
    </r>
  </si>
  <si>
    <t>RNCP31849BC02</t>
  </si>
  <si>
    <t>EP1.1B</t>
  </si>
  <si>
    <t>Épistémologie de la recherche en éducation</t>
  </si>
  <si>
    <t xml:space="preserve">Développement et intégration de savoirs hautement spécialisés </t>
  </si>
  <si>
    <t>EP1.1C</t>
  </si>
  <si>
    <t>Méthodologie en sciences de l'éducation (approche qualitative et quantitative)</t>
  </si>
  <si>
    <t>S'approprier des démarches de recherche</t>
  </si>
  <si>
    <t>EP1.1D</t>
  </si>
  <si>
    <t>Séminaire de recherche avec encadrement de mémoire (2 gr X 12h)</t>
  </si>
  <si>
    <t>TD</t>
  </si>
  <si>
    <t>Non</t>
  </si>
  <si>
    <t>Construire un objet de recherche (cadre théorique, problématique) à partir d’une question professionnelle</t>
  </si>
  <si>
    <t>EP1.1E</t>
  </si>
  <si>
    <t>Anglais</t>
  </si>
  <si>
    <t>Pratiquer l'anglais de spécialité</t>
  </si>
  <si>
    <t>UE1.2</t>
  </si>
  <si>
    <t xml:space="preserve">Connaissance de l'actualité dans le champ </t>
  </si>
  <si>
    <t>EP1.2A</t>
  </si>
  <si>
    <t>Analyse des évolutions de la formation professionnelle</t>
  </si>
  <si>
    <t>Comprendre la constitution et les évolutions de la formation professionnelle</t>
  </si>
  <si>
    <t>EP1.2B</t>
  </si>
  <si>
    <t>EP1.2C</t>
  </si>
  <si>
    <t>UE1.3</t>
  </si>
  <si>
    <t xml:space="preserve">Spécialisation : Ingénierie et analyse des dispositifs 
 </t>
  </si>
  <si>
    <t>EP1.3A</t>
  </si>
  <si>
    <t xml:space="preserve"> La formation dans le développement social et économique d’un territoire </t>
  </si>
  <si>
    <t>Professionnel vacataire</t>
  </si>
  <si>
    <t>Comprendre le rôle de la formation dans le développement d’un territoire</t>
  </si>
  <si>
    <t>EP1.3B</t>
  </si>
  <si>
    <t xml:space="preserve">Ingénierie de diplôme, ingénierie de formation
 </t>
  </si>
  <si>
    <t>Analyser une ingénierie de formation / diplôme, de l’analyse des besoins à la conception d’un dispositif/scénario de formation</t>
  </si>
  <si>
    <t>EP1.3C</t>
  </si>
  <si>
    <t>EP1.3D</t>
  </si>
  <si>
    <t>UE1.4</t>
  </si>
  <si>
    <t xml:space="preserve">Professionnalisation </t>
  </si>
  <si>
    <t>EP1.4A</t>
  </si>
  <si>
    <t>Champ de la formation et accompagnement du projet de stage</t>
  </si>
  <si>
    <t>Se situer dans le secteur de la formation et rechercher un stage</t>
  </si>
  <si>
    <t>RNCP31849BC04</t>
  </si>
  <si>
    <t>EP1.4B</t>
  </si>
  <si>
    <t xml:space="preserve">Appui à la transformation en contexte professionnel </t>
  </si>
  <si>
    <t>EP1.4C</t>
  </si>
  <si>
    <t>UE1.5</t>
  </si>
  <si>
    <t xml:space="preserve">Humanités numériques 
 </t>
  </si>
  <si>
    <t>EP1.5A</t>
  </si>
  <si>
    <t xml:space="preserve"> Usages des Technologies Numériques </t>
  </si>
  <si>
    <r>
      <t xml:space="preserve">Mutualisé avec les parcours REF HDCP, PES, MIFA, ERE, INEF : </t>
    </r>
    <r>
      <rPr>
        <sz val="12"/>
        <color rgb="FFFF0000"/>
        <rFont val="Calibri"/>
        <family val="2"/>
      </rPr>
      <t>cout porté par le M1 DOE</t>
    </r>
  </si>
  <si>
    <t xml:space="preserve">RNCP31849BC01  Usages avancés et spécialisés des outils numériques </t>
  </si>
  <si>
    <t>EP1.5B</t>
  </si>
  <si>
    <t>Analyse et conception d'outils numériques dans le champ de la formation pour adultes</t>
  </si>
  <si>
    <t>UE1.6</t>
  </si>
  <si>
    <t>EP1.6A</t>
  </si>
  <si>
    <t>UE1.7</t>
  </si>
  <si>
    <t>EP1.7A</t>
  </si>
  <si>
    <t>UE1.8</t>
  </si>
  <si>
    <t>EP1.8A</t>
  </si>
  <si>
    <t>UE1.9</t>
  </si>
  <si>
    <t>EP1.9A</t>
  </si>
  <si>
    <t>UE1.10</t>
  </si>
  <si>
    <t>EP1.10A</t>
  </si>
  <si>
    <t>Semestre 2</t>
  </si>
  <si>
    <t>UE2.1</t>
  </si>
  <si>
    <t xml:space="preserve">ANALYSE DU CHAMP ET DES PRATIQUES PROFESSIONNELLES 
 </t>
  </si>
  <si>
    <t>EP2.1A</t>
  </si>
  <si>
    <t>Insertion sociale et professionnelle des jeunes adultes</t>
  </si>
  <si>
    <t>Comprendre les différentes dimensions de l’insertion des jeunes adultes dans la perspective d’un accompagnement formatif</t>
  </si>
  <si>
    <t xml:space="preserve">RNCP31849BC02Développement et intégration de savoirs hautement spécialisés </t>
  </si>
  <si>
    <t>EP2.1B</t>
  </si>
  <si>
    <r>
      <t xml:space="preserve">Analyse des pratiques en formation pour adultes </t>
    </r>
    <r>
      <rPr>
        <sz val="12"/>
        <rFont val="Calibri"/>
        <family val="2"/>
      </rPr>
      <t>(en lien avec le stage)</t>
    </r>
  </si>
  <si>
    <t>Savoir utiliser des méthodes d’analyse de pratiques professionnelles liées à la formation</t>
  </si>
  <si>
    <t xml:space="preserve">RNCP31849BC04 
Appui à la transformation en contexte professionnel 
</t>
  </si>
  <si>
    <t>EP2.1C</t>
  </si>
  <si>
    <t>EP2.1D</t>
  </si>
  <si>
    <t>UE2.2</t>
  </si>
  <si>
    <t>Démarche de recherche en éducation et en formation</t>
  </si>
  <si>
    <t>EP2.2A</t>
  </si>
  <si>
    <t xml:space="preserve">Séminaire de recherche avec encadrement de mémoire </t>
  </si>
  <si>
    <t>Construire une méthodologie de recherche (recueil et analyse), rédiger, présenter et discuter des résultats de recherche</t>
  </si>
  <si>
    <t>EP2.2B</t>
  </si>
  <si>
    <t>Étendre ses compétences en anglais</t>
  </si>
  <si>
    <t>EP2.2C</t>
  </si>
  <si>
    <t>EP2.2D</t>
  </si>
  <si>
    <t>UE2.3</t>
  </si>
  <si>
    <t xml:space="preserve">CONNAISSANCE DES ENVIRONNEMENTS ET DISPOSITIFS 
 </t>
  </si>
  <si>
    <t>EP2.3A</t>
  </si>
  <si>
    <t xml:space="preserve">Problématiques du travail et de la professionnalisation </t>
  </si>
  <si>
    <t>Créer un dispositif de formation à partir de situations de travail</t>
  </si>
  <si>
    <t>RNCP31849BC03</t>
  </si>
  <si>
    <t>EP2.3B</t>
  </si>
  <si>
    <t>EP2.3C</t>
  </si>
  <si>
    <t xml:space="preserve">Communication spécialisée pour le transfert de connaissances </t>
  </si>
  <si>
    <t>EP2.3D</t>
  </si>
  <si>
    <t>UE2.4</t>
  </si>
  <si>
    <t xml:space="preserve">SPÉCIALISATION : Acquérir et expérimenter des démarches et outils 
 </t>
  </si>
  <si>
    <t>EP2.4A</t>
  </si>
  <si>
    <t xml:space="preserve">Ingénierie pédagogique
 </t>
  </si>
  <si>
    <r>
      <rPr>
        <sz val="12"/>
        <rFont val="Arial"/>
        <family val="2"/>
      </rPr>
      <t>Mutualisé avec  Ref Hand,</t>
    </r>
    <r>
      <rPr>
        <sz val="12"/>
        <color rgb="FFFF0000"/>
        <rFont val="Arial"/>
        <family val="2"/>
      </rPr>
      <t xml:space="preserve"> cout supporté par le M1 MIFA</t>
    </r>
  </si>
  <si>
    <t>Concevoir et animer une séquence pédagogique avec un public adulte</t>
  </si>
  <si>
    <t xml:space="preserve">RNCP31849BC02 
Développement et intégration de savoirs hautement spécialisés 
</t>
  </si>
  <si>
    <t>EP2.4B</t>
  </si>
  <si>
    <t>Approche sémiologique de l'agir professionnel en situation de travail</t>
  </si>
  <si>
    <t>Analyser les gestes professionnels en situation de travail, en particulier les interactions langagières</t>
  </si>
  <si>
    <t>EP2.4C</t>
  </si>
  <si>
    <t>EP2.4D</t>
  </si>
  <si>
    <t>UE2.5</t>
  </si>
  <si>
    <t xml:space="preserve">Professionnalisation 
 </t>
  </si>
  <si>
    <t>EP2.5A</t>
  </si>
  <si>
    <t xml:space="preserve">STAGE </t>
  </si>
  <si>
    <t>STSUIV</t>
  </si>
  <si>
    <t>EP2.5B</t>
  </si>
  <si>
    <t xml:space="preserve"> Conférences d'ouverture</t>
  </si>
  <si>
    <t>mutualisé avec le M2 MIFA temps plein et le M2 MIFA parcous aménagé</t>
  </si>
  <si>
    <t>S’inscrire dans une circulation des savoirs, entre savoirs scientifiques et savoirs professionnels</t>
  </si>
  <si>
    <t>EP2.5C</t>
  </si>
  <si>
    <t>EP2.5D</t>
  </si>
  <si>
    <t>UE2.6</t>
  </si>
  <si>
    <t>EP2.6A</t>
  </si>
  <si>
    <t>EP2.6B</t>
  </si>
  <si>
    <t>EP2.6C</t>
  </si>
  <si>
    <t>EP2.6D</t>
  </si>
  <si>
    <t>UE2.7</t>
  </si>
  <si>
    <t>EP2.7A</t>
  </si>
  <si>
    <t>UE2.8</t>
  </si>
  <si>
    <t>EP2.8A</t>
  </si>
  <si>
    <t>UE2.9</t>
  </si>
  <si>
    <t>EP2.9A</t>
  </si>
  <si>
    <t>UE2.10</t>
  </si>
  <si>
    <t>EP2.10A</t>
  </si>
  <si>
    <t>Métiers de l’insertion et de la formation des adultes (convention Univ Lyon 2 - ISPEF &amp; IFCSTL)</t>
  </si>
  <si>
    <t>FC</t>
  </si>
  <si>
    <t>RP - Recettes propres autres</t>
  </si>
  <si>
    <t>Séminaires de recherche</t>
  </si>
  <si>
    <t>- Communiquer, transmettre les informations et rendre compte</t>
  </si>
  <si>
    <t>RNCP34818BC05 :</t>
  </si>
  <si>
    <t>Séminaires thématiques : Méthodologie</t>
  </si>
  <si>
    <t>- Conduire un projet, des travaux d'étude et de recherche</t>
  </si>
  <si>
    <t xml:space="preserve">Communication au sein d'une équipe encadrante, gestion de projet et production de connaissances </t>
  </si>
  <si>
    <t>Portage extérieur (cours assurés par l’IFCS TL )</t>
  </si>
  <si>
    <t xml:space="preserve">Connaissance de l'actualité dans le champ 
 </t>
  </si>
  <si>
    <t>Connaissance du champ de l'éducation et de la formation</t>
  </si>
  <si>
    <t xml:space="preserve"> Mobiliser des savoirs hautement spécialisés dont certains sont à l'avant-garde du savoir dans un domaine de travail ou d’études, comme base d’une pensée originale </t>
  </si>
  <si>
    <t xml:space="preserve">RNCP31849BC02 </t>
  </si>
  <si>
    <t>Penser l'éducation et la forma à l'heure des mutations contemporaines</t>
  </si>
  <si>
    <t xml:space="preserve">Développer une conscience critique des savoirs dans un domaine et/ou à l’interface de plusieurs domaines </t>
  </si>
  <si>
    <t>Questions vives : Philosophie de l'éducation</t>
  </si>
  <si>
    <t>Conduire une analyse réflexive et distanciée prenant en compte les enjeux, les problématiques et la complexité d’une demande ou d’une situation afin de proposer des solutions adaptées et/ou innovantes en respect des évolutions de la règlementation</t>
  </si>
  <si>
    <t xml:space="preserve">Spécialisation : Ingénierie et analyse des dispositifs 
 </t>
  </si>
  <si>
    <t>Approche anthropologique de l'éducation et de la formation</t>
  </si>
  <si>
    <t xml:space="preserve">- Mobiliser des savoirs hautement spécialisés, dont certains sont à l’avant-garde du savoir dans un domaine de travail ou d’études, comme base d’une pensée originale </t>
  </si>
  <si>
    <t>Analyse sociologique des contextes d'apprentissage en éducation et en formation</t>
  </si>
  <si>
    <t xml:space="preserve">- Développer une conscience critique des savoirs dans un domaine et/ou à l’interface de plusieurs domaines </t>
  </si>
  <si>
    <t>Développement et intégration de savoirs hautement spécialisés</t>
  </si>
  <si>
    <t>Champ de la formation et accompagnement du stage</t>
  </si>
  <si>
    <t>- Manager les compétences individuelles et collectives d’une équipe pluri professionnelle           </t>
  </si>
  <si>
    <t>RNCP34818BC03 :</t>
  </si>
  <si>
    <t>- Accompagner les personnes dans leur parcours de formation dans le domaine de la santé et des soins</t>
  </si>
  <si>
    <t xml:space="preserve">Management et accompagnement des compétences individuelles et collectives au sein d'une équipe pluri-professionnelle ou dans le cadre d'un parcours de professionnalisation </t>
  </si>
  <si>
    <t>Humanités numériques</t>
  </si>
  <si>
    <t>Usages du Numérique au niveau des Institutions et des Acteurs</t>
  </si>
  <si>
    <t>Identifier les usages numériques et les impacts de leur évolution sur le ou les domaines concernés par la mention</t>
  </si>
  <si>
    <t>RNCP31849BC01</t>
  </si>
  <si>
    <t>Usages des techn num : app constructiviste et sociologique</t>
  </si>
  <si>
    <t>Se servir de façon autonome des outils numériques avancés pour un ou plusieurs métiers ou secteurs de recherche du domaine</t>
  </si>
  <si>
    <t>Usages avancés et spécialisés des outils numériques</t>
  </si>
  <si>
    <t>EP1.5C</t>
  </si>
  <si>
    <t>Usages du num aux niveaux des institutions et des acteurs</t>
  </si>
  <si>
    <t>Connaissance du champ : Métiers de l'intervention en formation</t>
  </si>
  <si>
    <t>- Évaluer les connaissances et les compétences des personnes en formation dans le domaine de la santé et des soins</t>
  </si>
  <si>
    <t>RNCP34818BC04 :</t>
  </si>
  <si>
    <t>Construction du projet professionnel : analyse de pratiques, activités, expériences</t>
  </si>
  <si>
    <t>- Évaluer la qualité des prestations et s’inscrire dans une démarche qualité </t>
  </si>
  <si>
    <t xml:space="preserve">Contrôle et évaluation de la qualité et de la sécurité de la production de soins ou des connaissances et des compétences professionnelles acquises en apprentissage </t>
  </si>
  <si>
    <t>- Contrôler et évaluer les activités</t>
  </si>
  <si>
    <t>- Conduire une démarche qualité et de gestion des risques  </t>
  </si>
  <si>
    <t xml:space="preserve">Démarche de recherche en éducation et en formation 
 </t>
  </si>
  <si>
    <t xml:space="preserve">CONNAISSANCE DES ENVIRONNEMENTS ET DISPOSITIFS </t>
  </si>
  <si>
    <t>Dispositifs et environnements d'apprentissage</t>
  </si>
  <si>
    <t xml:space="preserve">- Concevoir et organiser un dispositif de formation dans le domaine de la santé et des soins </t>
  </si>
  <si>
    <t>RNCP34818BC02 :</t>
  </si>
  <si>
    <t>- Organiser et coordonner les parcours de formation en alternance dans le domaine de la santé et des soins    </t>
  </si>
  <si>
    <t xml:space="preserve">Conception, organisation et mise en oeuvre de dispositifs de formation initiale et continue dans le secteur de la santé et des soins paramédicaux, en cohérence avec le projet pédagogique institutionnel </t>
  </si>
  <si>
    <t>- Concevoir et animer des actions de formation initiale et continue dans le domaine de la santé et des soins  </t>
  </si>
  <si>
    <t>Approche des concepts d'éthique et de déontologie</t>
  </si>
  <si>
    <t xml:space="preserve">Mobiliser des savoirs hautement spécialisés, dont certains sont à l’avant-garde du savoir dans un domaine de travail ou d’études, comme base d’une pensée originale </t>
  </si>
  <si>
    <t xml:space="preserve">Approche psychologique des situations d'apprentissage en éducation et en formation </t>
  </si>
  <si>
    <t xml:space="preserve">Professionnalisation 
 </t>
  </si>
  <si>
    <t>Ateliers mémoire méthodologie : séminaire de recherche - accompagnement du mémoire</t>
  </si>
  <si>
    <t>Conduire un projet, des travaux d'étude et de recherche</t>
  </si>
  <si>
    <t>RNCP34818BC05</t>
  </si>
  <si>
    <t>STAGE</t>
  </si>
  <si>
    <t>Communiquer, transmettre les informations et rendre compte</t>
  </si>
  <si>
    <t>P2</t>
  </si>
  <si>
    <t>Direction des organisations éducatives</t>
  </si>
  <si>
    <t>MDPACC22</t>
  </si>
  <si>
    <t>Mut</t>
  </si>
  <si>
    <t>S'approprier et mettre en oeuvre des démarches de recherche</t>
  </si>
  <si>
    <t xml:space="preserve">RNCP31849BC02  Développement et intégration de savoirs hautement spécialisés </t>
  </si>
  <si>
    <t>Mobiliser les connaissances scientifiques liées à des objets de recherche</t>
  </si>
  <si>
    <t>Connaître les méthodes pour mettre en œuvre une démarche de recherche à caractère professionnel</t>
  </si>
  <si>
    <t xml:space="preserve">Séminaire de recherche </t>
  </si>
  <si>
    <t>conduire une recherche à caractère professionnelle</t>
  </si>
  <si>
    <t>Questions vives en Direction des organisations éducatives</t>
  </si>
  <si>
    <t>Identifier et analyser des questions d'actualité dans le champ professionnel</t>
  </si>
  <si>
    <t>Valeurs et contraintes locales 1</t>
  </si>
  <si>
    <t xml:space="preserve">Connaitre et garantir l’application des valeurs républicaines des organisations publiques </t>
  </si>
  <si>
    <t>Valeurs et contraintes locales 2 : étude de cas</t>
  </si>
  <si>
    <t>Assuré par un professionnel vacataire</t>
  </si>
  <si>
    <t>PPP _insertion professionnelle +Accompagnement de stage</t>
  </si>
  <si>
    <t>Développer dessavoirs pour comprendre le champ des organisations éducatives analyser sa pratique en lien avec le stage</t>
  </si>
  <si>
    <t>RNCP31849BC04 Appui à la transformation en contexte professionnel</t>
  </si>
  <si>
    <t>Humanités numériques : Usages des Technologies Numériques (approches constructiviste et sociologique )</t>
  </si>
  <si>
    <t xml:space="preserve">Identifier et connaitre les courants et enjeux du numérique </t>
  </si>
  <si>
    <t>EP1.6B</t>
  </si>
  <si>
    <t>Analyse et conception d'outils numériques dans le champ</t>
  </si>
  <si>
    <t xml:space="preserve"> Collecter, structurer et hiérarchiser des informations ; Identifier les usages numériques et convevoir / mobiliser des outils unmériques</t>
  </si>
  <si>
    <t>Acteurs et problématiques de  direction dans le champ des organisations éducatives</t>
  </si>
  <si>
    <t>Identifier les fondamentaux du champ et analyser les pratiques professionnelles</t>
  </si>
  <si>
    <t>Analyse des pratiques en Direction des organisations éducatives</t>
  </si>
  <si>
    <t>Examiner des démarches de recherche en formation ; Construire un recueil et analyse de données, rédiger, présenter et discuter des résultats de recherche</t>
  </si>
  <si>
    <t>Acquérir un vocabulaire spécifique en anglais</t>
  </si>
  <si>
    <t xml:space="preserve">CONNAISSANCE DES ENVIRONNEMENTS ET DISPOSITIFS 
 </t>
  </si>
  <si>
    <t>Evaluation et pilotage 1</t>
  </si>
  <si>
    <t>Conduire une politique pédagogique et éducative : analyser des besoins et utiliser les évaluations pour conduire des projets cohérents</t>
  </si>
  <si>
    <t>Evaluation et pilotage 2 : étude de cas</t>
  </si>
  <si>
    <t>Organisations éducatives et partenariat</t>
  </si>
  <si>
    <t>Etablir et conduire des relations avec l'environnement en développant et soutenant des partenariats à partir d'une identification des besoins propres à l'organisation</t>
  </si>
  <si>
    <t>Etude des dispositifs éducatifs en réseau</t>
  </si>
  <si>
    <t>PPP + accompagnement de stage (analyse de pratiques)</t>
  </si>
  <si>
    <t>Développer des compétences pour analyser sa pratique en lien avec le stage</t>
  </si>
  <si>
    <t>P3</t>
  </si>
  <si>
    <t>Ingénierie numérique en éducation et formation</t>
  </si>
  <si>
    <t xml:space="preserve">Démarche de recherche en éducation et en formation 
 </t>
  </si>
  <si>
    <t>Penser l'éducation et la formation à 'heure des mutations contemporaines</t>
  </si>
  <si>
    <t>EC</t>
  </si>
  <si>
    <t>Séminaire de recherche avec encadrement de mémoire</t>
  </si>
  <si>
    <t>EP1.4E</t>
  </si>
  <si>
    <t>RNCP31849BC03. Communiquer à des fins de formation ou de transfert de connaissances, par oral et par écrit, en français et dans au moins une langue étrangère</t>
  </si>
  <si>
    <t>Méthodes et modèles de l'apprentissage à distance et hybride</t>
  </si>
  <si>
    <t>RNCP31849BC01. Se servir de façon autonome des outils numériques avancés pour un ou plusieurs métiers ou secteurs de recherche du domaine</t>
  </si>
  <si>
    <t>Conception d'un scénario pédagogique en ligne</t>
  </si>
  <si>
    <t>Analyser une ingénierie de formation, de l’analyse des besoins à la conception d’un dispositif/scénario de formation</t>
  </si>
  <si>
    <t>PRO</t>
  </si>
  <si>
    <t>Questions vives en Ingénierie numérique en éducation et formation</t>
  </si>
  <si>
    <t xml:space="preserve">RNCP31849BC02. Mobiliser des savoirs hautement spécialisés, dont certains sont à l’avant-garde du savoir dans un domaine de travail ou d’études, comme base d’une pensée originale </t>
  </si>
  <si>
    <t xml:space="preserve">Professionnalisation
 </t>
  </si>
  <si>
    <t xml:space="preserve">RNCP31849BC04. Appui à la transformation en contexte professionnel </t>
  </si>
  <si>
    <t xml:space="preserve">Humanités numériques 
 </t>
  </si>
  <si>
    <t>RNCP31849BC01.Identifier les usages numériques et les impacts de leur évolution sur le ou les domaines concernés par la mention</t>
  </si>
  <si>
    <t>Connaissance du champ : Ingénierie numérique en éducation et formation</t>
  </si>
  <si>
    <t>Analyse des pratiques des professionnels en Ingénierie numérique en éducation et formation (observation et analyse de situation)</t>
  </si>
  <si>
    <t>Séminaire de recherche</t>
  </si>
  <si>
    <t>RNCP31849BC03. Identifier, sélectionner et analyser avec esprit critique diverses ressources spécialisées pour documenter un sujet et synthétiser ces données en vue de leur exploitation</t>
  </si>
  <si>
    <t>Étendre ses compétences</t>
  </si>
  <si>
    <t>Analyse écologique des environnements intrumentés</t>
  </si>
  <si>
    <t>Acquérir des connaissances sur les environnements et les dispositifs</t>
  </si>
  <si>
    <t>RNCP31849BC01. Identifier les usages numériques et les impacts de leur évolution sur le ou les domaines concernés par la mention</t>
  </si>
  <si>
    <t>Evaluation des dispositifs-formations ?</t>
  </si>
  <si>
    <t>Conception d'interfaces numériques</t>
  </si>
  <si>
    <t>Acquérir et expérimenter des démarches et outils</t>
  </si>
  <si>
    <t>Conception et Médiatisation de contenus pédagogiques</t>
  </si>
  <si>
    <t>RNCP31849BC04. Analyser ses actions en situation professionnelle, s’autoévaluer pour améliorer sa pratique dans le cadre d'une démarche qualité</t>
  </si>
  <si>
    <t>P4</t>
  </si>
  <si>
    <t>Promotion et éducation pour la santé</t>
  </si>
  <si>
    <t xml:space="preserve">Démarche de recherche en éducation et en formation 
 </t>
  </si>
  <si>
    <t>Séminaire d'encadrement de mémoire</t>
  </si>
  <si>
    <t>S'approprier la méthodologie d'élaboration du mémoire de recherche / Elaborer un cadrage contextuele et conceptuel.</t>
  </si>
  <si>
    <t xml:space="preserve">S'approprier et mettre en oeuvre des démarches de recherche </t>
  </si>
  <si>
    <t>le cours est assuré par un PRAG</t>
  </si>
  <si>
    <t>Risques pour la santé humaines</t>
  </si>
  <si>
    <t>Identifier les principaux risques menançant la santé humaine</t>
  </si>
  <si>
    <t xml:space="preserve">Spécialisation : Ingénierie et analyse des dispositifs 
 </t>
  </si>
  <si>
    <t>Modèles explicatifs et éducatifs des comportements de santé</t>
  </si>
  <si>
    <t>Etre capable de concevoir conceptuellement une intervention de promotion ou d'éducation de la santé</t>
  </si>
  <si>
    <t>Outils et dispositifs éducatifs d'aide au changement de comportement</t>
  </si>
  <si>
    <t>Identifier et comprendre les intérêts et limites des principaux supports d'action en promotion et éducation de la santé</t>
  </si>
  <si>
    <t>Concepts et méthodes de base en épidémiologie</t>
  </si>
  <si>
    <t>Acquérir les principaux concepts et démarches en épidémiologie</t>
  </si>
  <si>
    <t>Accompagnement de stage</t>
  </si>
  <si>
    <t>Acquérir les techniques permettant de prospecter et communiquer auprès des différents lieux de stage potentiels</t>
  </si>
  <si>
    <t>Méthodologie (suivi individuel du Mémoire 1h/5 étudiants)</t>
  </si>
  <si>
    <t>Suivi individuel du mémoire</t>
  </si>
  <si>
    <t>Approche anthropologique et historique de la santé publique</t>
  </si>
  <si>
    <t>Identifier Comprendre l'évolution historique et les différences culturelles propres aux problématiques et aux approches de santé publique</t>
  </si>
  <si>
    <t>Connaissance du champ de la promotion et l'éducation pour la santé : enjeux éthiques</t>
  </si>
  <si>
    <t>Mutualisé avec le parcours Promotion et éducation pour la santé du Master mention Psychologie sociale, du travail et des organisations (Lyon2)</t>
  </si>
  <si>
    <t>Identifier et comprendre les principes éthiques régissa</t>
  </si>
  <si>
    <t>Examiner des démarches de recherche en promotion et éducation de la santé ; Construire un recueil et analyse de données, rédiger, présenter et discuter des résultats de recherche</t>
  </si>
  <si>
    <t>Séminaire thématique</t>
  </si>
  <si>
    <t>Connaitre les principaux enjeux de recherche dans le champ de la promotion et de l'éducation de la santé</t>
  </si>
  <si>
    <t>Assuré par un PRAG</t>
  </si>
  <si>
    <t>Étendre ses compétences en langue de spécialité</t>
  </si>
  <si>
    <t>Mémoire</t>
  </si>
  <si>
    <t>Contextes économiques du développement des dispositifs d’intervention</t>
  </si>
  <si>
    <t>Acquérir des connaissances  sur les environnements économiques du champs professionnel</t>
  </si>
  <si>
    <t>Structures, acteurs et pratiques en promotion et éducation pour la santé</t>
  </si>
  <si>
    <t>Identifier et comprendre l'organisation des différents acteurs et structures de ce champs professionnel</t>
  </si>
  <si>
    <t>Acquérir les connaissances sur les principaux modèles actuels de compréhension de la santé, du bien être et de la qualité de vie</t>
  </si>
  <si>
    <t>Prendre connaissance des dispositifs d'amélioration ou de soutien au bien-être ou à la qualité de vie, ainsi que leur modes d'évaluation</t>
  </si>
  <si>
    <t>Accompagnement de stage (analyse de pratiques)</t>
  </si>
  <si>
    <t>Acquérir la méthodologie de la rédaction du rapport de stage</t>
  </si>
  <si>
    <t>EP2.7C</t>
  </si>
  <si>
    <t xml:space="preserve">Méthodologie </t>
  </si>
  <si>
    <t>(suivi du Mémoire 1h/5 étudiants)</t>
  </si>
  <si>
    <t>STAGE : 100 heures</t>
  </si>
  <si>
    <t>P6</t>
  </si>
  <si>
    <t>Expertise et recherche en éducation</t>
  </si>
  <si>
    <t>Mutualisé avec les parcours REF HDCP, PES, DOE, MIFA, INEF</t>
  </si>
  <si>
    <t>Problématiser au regard de théories contemporaines les enjeux de l'éducation et de la formation  ; se situer dans le champ très emblématique de l'ispef: 'histoire des idées éducatives</t>
  </si>
  <si>
    <t>EP1.1.B</t>
  </si>
  <si>
    <t>S'approprier et mettre en oeuvre des réflexions et  démarches de recherche</t>
  </si>
  <si>
    <t xml:space="preserve">Construire un objet d'études ou de recherches en éducation et formation </t>
  </si>
  <si>
    <t>Formaliser un travail de recherche selon les critères scientifiques</t>
  </si>
  <si>
    <t>EP1.1F</t>
  </si>
  <si>
    <t>Complément méthodo quanti et quali (statistiques)</t>
  </si>
  <si>
    <t>EP1.4G</t>
  </si>
  <si>
    <t xml:space="preserve">Connaissance de l'actualité dans le champ 
 </t>
  </si>
  <si>
    <t>Questions vives en Expertise et recherche en éducation</t>
  </si>
  <si>
    <t>Egalité, diversité</t>
  </si>
  <si>
    <t>Situations de handicap et participation sociale</t>
  </si>
  <si>
    <r>
      <rPr>
        <sz val="12"/>
        <rFont val="Calibri"/>
        <family val="2"/>
      </rPr>
      <t xml:space="preserve">Mutualisé ERE, </t>
    </r>
    <r>
      <rPr>
        <sz val="12"/>
        <color rgb="FFFF0000"/>
        <rFont val="Calibri"/>
        <family val="2"/>
      </rPr>
      <t>cout supporté par le M1 ERE</t>
    </r>
  </si>
  <si>
    <t>Introduction à l'Economie de l'Education</t>
  </si>
  <si>
    <t xml:space="preserve">Analyser les dispositifs et systèmes avec les outils de l'économie de l'éducation  </t>
  </si>
  <si>
    <t>Méthodologie (suivi individuel du Mémoire : 1h/4 étudiants)</t>
  </si>
  <si>
    <t xml:space="preserve">Maîtriser les critères professionnels de production d'une recherche </t>
  </si>
  <si>
    <t>PPP _insertion professionnelle</t>
  </si>
  <si>
    <t>S’impliquer dans une culture de la recherche (connaissance des institutions  et métiers de la de recherche)</t>
  </si>
  <si>
    <t xml:space="preserve">Humanités numériques 
 </t>
  </si>
  <si>
    <t>Analyser les technologies numériques</t>
  </si>
  <si>
    <t>Analyser les environnements numériques en éducation et formation</t>
  </si>
  <si>
    <t xml:space="preserve">Démarche de recherche en éducation et en formation 
 </t>
  </si>
  <si>
    <t>Méthodo de la recherche  (statistiques)</t>
  </si>
  <si>
    <t>obligatoire</t>
  </si>
  <si>
    <t>ormaliser un travail de recherche selon les critères scientifiques</t>
  </si>
  <si>
    <t xml:space="preserve">CONNAISSANCE DES ENVIRONNEMENTS ET DISPOSITIFS 
 </t>
  </si>
  <si>
    <t>Axe 1: Analyse des parcours et de l'activité des professionnels de l'éducation et de la formation</t>
  </si>
  <si>
    <t xml:space="preserve">Connaissance de l'environnement recherche et d'ECP: analyse des dipositifs , axe1, </t>
  </si>
  <si>
    <t>Axe 2:Controverses sur la laïcité: discours savants, dicours médiatiques</t>
  </si>
  <si>
    <t>Connaissance de l'environnement recherche propre à ECP: analyse des dipositifs , axe2</t>
  </si>
  <si>
    <t>Axe 1-complément</t>
  </si>
  <si>
    <t>Axe2-complément</t>
  </si>
  <si>
    <t xml:space="preserve">SPÉCIALISATION : Acquérir et expérimenter des démarches et outils 
 </t>
  </si>
  <si>
    <t>Axe 3: Arts, politiques éducatives et culturelles</t>
  </si>
  <si>
    <t>Connaissance de l'environnement recherche  propre à ECP: analyse des systèmes et politiques d'éducation et de culture, axe3</t>
  </si>
  <si>
    <t xml:space="preserve">Axe 4: pratiques et politiques de l'enseignement supérieur </t>
  </si>
  <si>
    <t>Connaissance de l'environnement recherche propre à ECP: analyse des systèmes et poltiques  de l'enseignement supérieur, axe4</t>
  </si>
  <si>
    <t>Connaissance des théories, des approches et des démarches d'analyse des systèmes d'éducation , des poltiques éducatives et culturelles</t>
  </si>
  <si>
    <t>Axe 3:  compléments</t>
  </si>
  <si>
    <t>EP2.3E</t>
  </si>
  <si>
    <t>P5</t>
  </si>
  <si>
    <t>Référent handicap</t>
  </si>
  <si>
    <t>Maitriser les étapes d'une démarche de recherche</t>
  </si>
  <si>
    <t>Séminaire de recherche : concepts fondamentaux dans le champ du handicap</t>
  </si>
  <si>
    <t>Maitriser les étapes d'une démarche de recherche
 Maitriser les concepts fondamentaux du champ du handicap
 Connaitre les enjeux et défis d’une société inclusive</t>
  </si>
  <si>
    <t>Mettre en lien la théorie et la pratique (méthodologie de la de recherche-action)</t>
  </si>
  <si>
    <t>Acculturation aux questions d'actualité dans le champ du handicap</t>
  </si>
  <si>
    <t xml:space="preserve">Assuré par un professionnel vacataire </t>
  </si>
  <si>
    <t>Appréhender les impacts des troubles/déficiences et incapacités dans différentes dimensions de la vie 
 Connaitre les enjeux et défis d’une société inclusive
 Identifier les représentatrions relatives aux PSH et les pratiques sociales qui en découlent
 Analyser ces représentations et ces pratiques
 Promouvoir et mettre en œuvre l'accessibilité et l'expertise d’usage pour favoriser la participation sociale des personnes concernées</t>
  </si>
  <si>
    <t>Maitriser et appliquer les modèles de compréhension des situations de handicap 
 Identifier les pratiques à visée inclusive existantes et celles à déployer dans divers contextes culturels</t>
  </si>
  <si>
    <t>Analyse situationnelle des obstacles et des facilitateurs en matière de participation sociale</t>
  </si>
  <si>
    <t>Maitriser et appliquer les modèles de compréhension des situations de handicap 
 Identifier les pratiques à visée inclusive existantes et celles à déployer dans divers contextes culturels
 Promouvoir et mettre en œuvre l'accessibilité et l'expertise d’usage pour favoriser la participation sociale des personnes concernées</t>
  </si>
  <si>
    <t>Professionnalisation</t>
  </si>
  <si>
    <t>Comprendre rapidement l’environnement professionnel dans lequel l'activité du RéfH se déploie
 Coopérer / collaborer avec les acteurs internes et externes à l'organisation</t>
  </si>
  <si>
    <t>Langue des signes Française</t>
  </si>
  <si>
    <t>Choisir des outils adaptés aux enjeux communicationnels et au public / Maîtriser des compétences de base en LSF
 Appréhender les impacts des troubles/déficiences et incapacités dans différentes dimensions de la vie</t>
  </si>
  <si>
    <t>Travail, compétences et professionnalisation</t>
  </si>
  <si>
    <t>Comprendre rapidement l’environnement professionnel dans lequel l'activité du RéfH se déploie
 Identifier les pratiques à visée inclusive existantes et celles à déployer dans divers contextes culturels
 Connaitre les enjeux et défis d’une société inclusive</t>
  </si>
  <si>
    <t>Connaissance des pratiques professionnelles des référents handicap</t>
  </si>
  <si>
    <t xml:space="preserve">assuré par un intervenant vacataire </t>
  </si>
  <si>
    <t>Séminaire de la recherche AVEC</t>
  </si>
  <si>
    <t>Séminaire thématique : Recherches, formations et situations de handicap</t>
  </si>
  <si>
    <t>Identifier les représentatrions relatives aux PSH et les pratiques sociales qui en découlent
 Analyser ces représentations et ces pratiques
 Proposer des pistes pour les transformer
 Maitriser les étapes d'une démarche de recherche
 Maitriser les concepts fondamentaux du champ du handicap
 Produire une synthèse des résultats de la recherche</t>
  </si>
  <si>
    <t xml:space="preserve">CONNAISSANCE DES ENVIRONNEMENTS ET DISPOSITIFS 
 </t>
  </si>
  <si>
    <r>
      <t xml:space="preserve">Connaissance du </t>
    </r>
    <r>
      <rPr>
        <b/>
        <sz val="12"/>
        <color theme="1"/>
        <rFont val="Calibri"/>
        <family val="2"/>
      </rPr>
      <t>champ</t>
    </r>
    <r>
      <rPr>
        <sz val="12"/>
        <color theme="1"/>
        <rFont val="Calibri"/>
        <family val="2"/>
      </rPr>
      <t xml:space="preserve"> : Politiques, dispositifs et acteurs</t>
    </r>
  </si>
  <si>
    <t>Choisir et utliser les outils numériques pertinents dans le champ du handicap</t>
  </si>
  <si>
    <t>Approche juridique et politiques publiques dans le champ du handicap</t>
  </si>
  <si>
    <t>Connaitre la législation et réaliser une veille législative
 Maitriser les enjeux et leviers d’une politique emploi inclusive</t>
  </si>
  <si>
    <t>Economie du handicap</t>
  </si>
  <si>
    <t xml:space="preserve">SPÉCIALISATION : Acquérir et expérimenter des démarches et outils 
 </t>
  </si>
  <si>
    <t>Médias, médiation &amp; accessibilité</t>
  </si>
  <si>
    <t>Choisir des outils adaptés aux enjeux communicationnels et au public
 Promouvoir et mettre en œuvre l'accessibilité et l'expertise d’usage pour favoriser la participation sociale des personnes concernées</t>
  </si>
  <si>
    <t>Ingénierie pédagogique</t>
  </si>
  <si>
    <t>Concevoir une formation
 Animer une formation
 Évaluer des actions de formation</t>
  </si>
  <si>
    <t>Choisir des outils adaptés aux enjeux communicationnels et au public
 Appréhender les impacts des troubles/déficiences et incapacités dans différentes dimensions de la vie</t>
  </si>
  <si>
    <t>MASTER SCIENCES DE L'ÉDUCATION ET DE LA FORMATION</t>
  </si>
  <si>
    <t>Conférences introductives</t>
  </si>
  <si>
    <t>EP1.4D</t>
  </si>
  <si>
    <t>Identifier, sélectionner et analyser avec esprit critique diverses ressources spécialisées pour documenter un sujet et synthétiser ces données en vue de leur exploitation - Conduire une analyse réflexive et distanciée prenant en compte les enjeux, les problématiques et la complexité d’une demande ou d’une situation afin de proposer des solutions adaptées et/ou innovantes en respect des évolutions de la règlementation</t>
  </si>
  <si>
    <t xml:space="preserve">Communication spécialisée pour le transfert de connaissances - Développement et intégration de savoirs hautement spécialisés </t>
  </si>
  <si>
    <t xml:space="preserve">Méthodologies et démarches de recherche en éducation et en formation 
 </t>
  </si>
  <si>
    <t>Méthodologie qualitatitve et quantitative</t>
  </si>
  <si>
    <r>
      <rPr>
        <sz val="12"/>
        <rFont val="Calibri"/>
        <family val="2"/>
      </rPr>
      <t>Mutualisé avec les parcours DOE, ERE, INEF -</t>
    </r>
    <r>
      <rPr>
        <sz val="12"/>
        <color rgb="FFFF0000"/>
        <rFont val="Calibri"/>
        <family val="2"/>
      </rPr>
      <t xml:space="preserve"> cout porté par le M2 ERE</t>
    </r>
  </si>
  <si>
    <t>S'approprier des démarches et méthodologies de recherche</t>
  </si>
  <si>
    <r>
      <t xml:space="preserve">Séminaires de recherche avec accompagnement de mémoire </t>
    </r>
    <r>
      <rPr>
        <sz val="12"/>
        <rFont val="Calibri"/>
        <family val="2"/>
      </rPr>
      <t>(12htdX2 grps)</t>
    </r>
  </si>
  <si>
    <t>Lire une publication scientifique/professionnelle en anglais</t>
  </si>
  <si>
    <t xml:space="preserve">Analyses de pratiques et de dispositifs dans les champs de l'éducation et de la formation 
 </t>
  </si>
  <si>
    <t>Conseil et audit en formations</t>
  </si>
  <si>
    <t>Diagnostiquer les besoins en formation des organisations, dégager des préconisations, rédiger des cahiers des charges</t>
  </si>
  <si>
    <t>Concepts et méthodes d'analyse du travail</t>
  </si>
  <si>
    <t>Connaitre et mobiliser les méthodes d’analyse du travail dans la perspective de la formation</t>
  </si>
  <si>
    <t>Postures et gestes en formation</t>
  </si>
  <si>
    <t>Objectiver les postures et gestes des professionnels de la formation dans une perspective d’efficience et développement</t>
  </si>
  <si>
    <t>EP1.2D</t>
  </si>
  <si>
    <t>Parcours de formation des adultes</t>
  </si>
  <si>
    <t>Comprendre les parcours d’apprentissages des adultes à partir de concepts en lien avec la professionnalisation et l’expérience</t>
  </si>
  <si>
    <t>EP1.2E</t>
  </si>
  <si>
    <t>Evaluation en formation d’adultes</t>
  </si>
  <si>
    <t>Evaluer les acquis en situation de formation, évaluer les politiques et dispositifs de formation</t>
  </si>
  <si>
    <t>EP1.2F</t>
  </si>
  <si>
    <t>Psychologie de l'apprentissage en formation d'adultes</t>
  </si>
  <si>
    <t>S'approprier les savoirs psychologiques liés à l'apprentissage des adultes</t>
  </si>
  <si>
    <t xml:space="preserve">Connaissance de l’environnement professionnel, système et institutions 
 </t>
  </si>
  <si>
    <t>Environnement juridique, réglementaire de la formation</t>
  </si>
  <si>
    <r>
      <rPr>
        <sz val="12"/>
        <rFont val="Calibri"/>
        <family val="2"/>
      </rPr>
      <t xml:space="preserve">mutualisé avec INEF - </t>
    </r>
    <r>
      <rPr>
        <sz val="12"/>
        <color rgb="FFFF0000"/>
        <rFont val="Calibri"/>
        <family val="2"/>
      </rPr>
      <t>cout porté par le M2 MIFA</t>
    </r>
  </si>
  <si>
    <t>Assurer une veille juridique et réglementaire dans le domaine de la formation, y compris la certification qualité</t>
  </si>
  <si>
    <t>Approche économique de la formation</t>
  </si>
  <si>
    <t>Situer la formation dans le secteur économique, savoir construire un budget et réaliser un bilan financier</t>
  </si>
  <si>
    <t xml:space="preserve">Ingénierie et pilotage des projets 
 </t>
  </si>
  <si>
    <t>Ingénierie de la formation</t>
  </si>
  <si>
    <t>Concevoir des plans et des dispositifs de formation en réponse à des appels d’offre, mettre en œuvre des scénarios pédagogiques appropriés</t>
  </si>
  <si>
    <t>Accompagnement des trajectoires d’insertion socioprofessionnelle</t>
  </si>
  <si>
    <t>Mettre en place des parcours personnalisés, accompagner les démarches de bilan, d’analyse de l’expérience</t>
  </si>
  <si>
    <t>Modèles et méthodes en e-learning</t>
  </si>
  <si>
    <r>
      <rPr>
        <sz val="12"/>
        <rFont val="Calibri"/>
        <family val="2"/>
      </rPr>
      <t xml:space="preserve">Mutualisé avec ERE, INEF - </t>
    </r>
    <r>
      <rPr>
        <sz val="12"/>
        <color rgb="FFFF0000"/>
        <rFont val="Calibri"/>
        <family val="2"/>
      </rPr>
      <t>cout porté par le M2 MIFA</t>
    </r>
  </si>
  <si>
    <t xml:space="preserve">Mutualisé avec ERE, INEF </t>
  </si>
  <si>
    <t>Accompagnement du projet professionnel, recherche de stage</t>
  </si>
  <si>
    <t xml:space="preserve">Méthodologies et démarches de recherche en éducation et en formation 
 </t>
  </si>
  <si>
    <t xml:space="preserve">Séminaires de recherche avec accompagnement de mémoire </t>
  </si>
  <si>
    <t xml:space="preserve">Analyses de pratiques et de dispositifs dans les champs de l'éducation et de la formation
 </t>
  </si>
  <si>
    <t>Analyse des dispositifs de la formation</t>
  </si>
  <si>
    <t>Analyser un dispositif de formation selon ses intentions et ses usages</t>
  </si>
  <si>
    <t xml:space="preserve">Stage avec missions </t>
  </si>
  <si>
    <t>S'insérer professionnellement en conduisant des missions en responsabilité</t>
  </si>
  <si>
    <t xml:space="preserve">RNCP31849BC04 Appui à la transformation en contexte professionnel </t>
  </si>
  <si>
    <t>Conférences d’ouverture</t>
  </si>
  <si>
    <t>Mutualisé avec le M1 MIFA et le M2 MIFA aménagé</t>
  </si>
  <si>
    <t xml:space="preserve">Analyse de la conduite des missions professionnelles </t>
  </si>
  <si>
    <t xml:space="preserve">Savoir analyser les contextes et situations professionnelles </t>
  </si>
  <si>
    <t>pour mener à bien des missions</t>
  </si>
  <si>
    <t>Métiers de l’insertion et de la formation des adultes (parcours aménagé)</t>
  </si>
  <si>
    <t>RFC - Recettes de FC</t>
  </si>
  <si>
    <t>Méthodologie de la recherche</t>
  </si>
  <si>
    <t>Séminaires de recherche avec accompagnement de mémoire (2 grps)</t>
  </si>
  <si>
    <t>Anglais (VALIDATION D'ACQUIS)</t>
  </si>
  <si>
    <t xml:space="preserve">Analyses de pratiques et de dispositifs dans les champs de l'éducation et de la formation 
 </t>
  </si>
  <si>
    <t>Psychologie de l'apprentissage en formation des adultes</t>
  </si>
  <si>
    <t>Conseil et audit en formations (VALIDATION D'ACQUIS)</t>
  </si>
  <si>
    <t>Approche économique de la formation (VALIDATION D'ACQUIS)</t>
  </si>
  <si>
    <t xml:space="preserve">Ingénierie et pilotage des projets </t>
  </si>
  <si>
    <t>Ingénierie de la formation (VALIDATION D'ACQUIS)</t>
  </si>
  <si>
    <t xml:space="preserve">Usages avancés et spécialisés des outils numériques </t>
  </si>
  <si>
    <t>Accompagnement du projet professionnel, recherche de stage (VALIDATION D'ACQUIS)</t>
  </si>
  <si>
    <t>mutualisé avec le M1 MIFA et le M2 parcours temps plein</t>
  </si>
  <si>
    <t>Séminaires de recherche avec accompagnement de mémoire (14htdX2grps)</t>
  </si>
  <si>
    <t xml:space="preserve">Analyses de pratiques et de dispositifs dans les champs de l'éducation et de la formation
 </t>
  </si>
  <si>
    <t>Analyse de  la conduite des missions professionnelles  (validation dans le cadre du stage)</t>
  </si>
  <si>
    <t>Mission professionnelle à explorer dans le cadre de la structure de travail (au moins 250h)</t>
  </si>
  <si>
    <t>Direction des organisations éducatives (DOE)</t>
  </si>
  <si>
    <t xml:space="preserve">Analyses de pratiques et de dispositifs dans les champs de l'éducation et de la formation 
 </t>
  </si>
  <si>
    <t>Analyse de la pratique et de l'activité des responsables</t>
  </si>
  <si>
    <t>Administrer et diriger une orgnisation éducative ; Coordonner le déploiement de politiques éducatives ; S'auto-évaluer pour améliorer sa pratique dans une démarche qualité</t>
  </si>
  <si>
    <t>Analyse des contextes et des situations professionnelles</t>
  </si>
  <si>
    <t>Analyser des situations professionnelles : établir un diagnostic de problèmes éducatifs en prenant en compte le contexte local, les données économiques, sociales, etc.</t>
  </si>
  <si>
    <t>EP.1.2C</t>
  </si>
  <si>
    <t>Gestion financière et comptable</t>
  </si>
  <si>
    <t>Assurer la gestion administrative et financière d'un établissement</t>
  </si>
  <si>
    <t>Innovation et changement dans les organisations éducatives</t>
  </si>
  <si>
    <t>Appréhender des leviers du changement de l'organisation ; Identifier les enjeux et développer des politiques et pratiques propices à l'innovation</t>
  </si>
  <si>
    <t>Etude de cas : appréhender le changement</t>
  </si>
  <si>
    <t>Ethique et déontologie</t>
  </si>
  <si>
    <t>Discerner les enjeux éthiques pour diriger ; Examiner et intérpréter des décisions dans une perspective éthique</t>
  </si>
  <si>
    <t>Questions vives en contextes éducatifs</t>
  </si>
  <si>
    <t xml:space="preserve">Connaître les problématiques éducatives  actuelles ; conduire une analyse réflexive et distanciée prenant en compte les enjeux, les problématiques et la complexité d'une demande ou d'une situation </t>
  </si>
  <si>
    <t>Politiques éducatives et envrionnement institutionnel</t>
  </si>
  <si>
    <t>Comprendre et coordonner le déploiement de politiques éducatives</t>
  </si>
  <si>
    <t>Réglementation et contexte</t>
  </si>
  <si>
    <t>Savoir chercher et connaître la réglementation en vigueur</t>
  </si>
  <si>
    <t xml:space="preserve">Ingénierie et pilotage des projets 
 </t>
  </si>
  <si>
    <t>Démarche de projet</t>
  </si>
  <si>
    <t>Initier et conduire des projets (conception, pilotage, coordination d'équipe, mise en œuvre et gestion, évaluation, diffusion) pouvant mobiliser des compétences pluridisciplinaires dans un cadre partenarial</t>
  </si>
  <si>
    <t xml:space="preserve">Management et gestion des ressources humaines </t>
  </si>
  <si>
    <t>Fixer les objectifs, planifier des tâches, coordonner des actions, piloter des missions, conduire des réunions, suivre la bonne réalisation des activités, Apporter des appuis et correctifs nécessaires</t>
  </si>
  <si>
    <t xml:space="preserve">Humanités numériques </t>
  </si>
  <si>
    <t>Les outils numériques pour éduquer et diriger</t>
  </si>
  <si>
    <t>Etablir un plan de communication ; Collecter, structurer et hiérarchiser des informations ; Identifier les usages numériques et les impacts de leur évolution</t>
  </si>
  <si>
    <t>Elaborer et conduire une mission professionnelle</t>
  </si>
  <si>
    <t>Elaborer et conduire une mission professionnelle dans le cahmp des organisations éducatives</t>
  </si>
  <si>
    <t xml:space="preserve">Méthodologies et démarches de recherche en éducation et en formation </t>
  </si>
  <si>
    <t xml:space="preserve">Séminaires, accompagnement du mémoire </t>
  </si>
  <si>
    <t xml:space="preserve">Connaître et mobiliser une culture scientifique générale (théorie, méthodologie) </t>
  </si>
  <si>
    <t>Accompagnement du projet de stage</t>
  </si>
  <si>
    <t>Assurer une mission professionnelle dans le champ de la direction d'une organisation éducative</t>
  </si>
  <si>
    <t>Stage d'au moins 500 heures</t>
  </si>
  <si>
    <t>X</t>
  </si>
  <si>
    <t>Anglais professionnel</t>
  </si>
  <si>
    <t xml:space="preserve">Analyses de pratiques et de dispositifs dans les champs de l'éducation et de la formation 
 </t>
  </si>
  <si>
    <t>Actualités des questions sur la formation des adultes</t>
  </si>
  <si>
    <t>Ingénierie de formation</t>
  </si>
  <si>
    <t>Actualités des environnements numériques de formation</t>
  </si>
  <si>
    <t>Storyboarding</t>
  </si>
  <si>
    <t>Mobile Learning</t>
  </si>
  <si>
    <t>Video Learning</t>
  </si>
  <si>
    <t xml:space="preserve">Humanités numériques 
 </t>
  </si>
  <si>
    <t>Mutualisé avec MIFA, ERE: 3(CM mutualisé) - cout porté par le M2 MIFA</t>
  </si>
  <si>
    <t xml:space="preserve">RNCP31849BC02. Développer une conscience critique des savoirs dans un domaine et/ou à l’interface de plusieurs domaines </t>
  </si>
  <si>
    <t>Collaborer dans les environnements numériques (CSCL)</t>
  </si>
  <si>
    <t>EP1.5D</t>
  </si>
  <si>
    <t>Modèles et méthodes socio-anthropologiques des techniques</t>
  </si>
  <si>
    <t>Mutualisé avec ERE</t>
  </si>
  <si>
    <t>EP1.5E</t>
  </si>
  <si>
    <t>Etude de cas = proposition d'une formation digitale</t>
  </si>
  <si>
    <t>RNCP31849BC02. Conduire une analyse réflexive et distanciée prenant en compte les enjeux, les problématiques et la complexité d’une demande ou d’une situation afin de proposer des solutions adaptées et/ou innovantes en respect des évolutions de la règlementation</t>
  </si>
  <si>
    <t>Ingénierie pédagogique digitale</t>
  </si>
  <si>
    <t>EP1.6C</t>
  </si>
  <si>
    <t>la gestion de projet (Mooc) : printemps</t>
  </si>
  <si>
    <t xml:space="preserve">RNCP31849BC04. Conduire un projet (conception, pilotage, coordination d’équipe, mise en œuvre et gestion, évaluation, diffusion) pouvant mobiliser des compétences pluridisciplinaires dans un cadre collaboratif </t>
  </si>
  <si>
    <t>Traitement de données quantitatives sous forme hybride synchrone</t>
  </si>
  <si>
    <t xml:space="preserve">Séminaires de recherche sous forme hybride synchrone </t>
  </si>
  <si>
    <t xml:space="preserve">RNCP31849BC02. Développement et intégration de savoirs hautement spécialisés </t>
  </si>
  <si>
    <t>Suivi de stage : Savoir analyser les contextes et situations professionnelles pour mener à bien des missions (Portfolio); =&gt; Analyse de la conduite des missions professionnelles</t>
  </si>
  <si>
    <t xml:space="preserve">RNCP31849BC04, Appui à la transformation en contexte professionnel </t>
  </si>
  <si>
    <t>Stage d'au moins 420h</t>
  </si>
  <si>
    <t>Promotion et Education de la Santé</t>
  </si>
  <si>
    <t>Approches et méthodes qualitatives en santé</t>
  </si>
  <si>
    <t>Mutualisé avec Santé publique</t>
  </si>
  <si>
    <t>Assuré par un enseignant géré par LYON 1</t>
  </si>
  <si>
    <t>Connaitre et savoir pratiquer les principales méthodes qualitatives en usage dans ce champ</t>
  </si>
  <si>
    <t>Méthodologies professionnelles et de recherche</t>
  </si>
  <si>
    <t>Approches et méthodes quantitatives en santé</t>
  </si>
  <si>
    <t>Modèles explicatifs et prédictifs des comportements de santé</t>
  </si>
  <si>
    <t>Mutualisé avec la mention PSTO</t>
  </si>
  <si>
    <t>Identifier, comprendre et savoir intégrer dans une intervention les principaux modèles explicatifs des comportements de santé</t>
  </si>
  <si>
    <t>Sciences humaines et sociales et Santé</t>
  </si>
  <si>
    <t>Didactique de l'éducation pour la santé</t>
  </si>
  <si>
    <t>Mutualisé avec Santé publiqe</t>
  </si>
  <si>
    <t>identifier et mettre en œuvre les principales méthodes pédagogioques utilisées en éducation pour la santé</t>
  </si>
  <si>
    <t xml:space="preserve">Psychologie de la santé et innovations en santé : approches conceptuelles
</t>
  </si>
  <si>
    <t>Mutualisé avec la mention Psychologie de la santé</t>
  </si>
  <si>
    <t>Identifier et comprendre l'apport de la psychologie de la santé en promotion de la santé</t>
  </si>
  <si>
    <t>Education thérapeutique (1)</t>
  </si>
  <si>
    <t>Mutualisé avec pyschologie de la santé</t>
  </si>
  <si>
    <t>identifier et comprendre les principes de la mise en œuvre d'un programme d'éducation thérapeutique du patient.</t>
  </si>
  <si>
    <t xml:space="preserve">Connaissance de l’environnement professionnel, système et institutions 
 </t>
  </si>
  <si>
    <t>Politique de santé publique</t>
  </si>
  <si>
    <t>Connaitre les principaux acteurs, organisations, politiques structurant le champs ce champs professionnels aux niveaux régional, national et international</t>
  </si>
  <si>
    <t>Santé publique</t>
  </si>
  <si>
    <t>Action de santé communautaire</t>
  </si>
  <si>
    <t>Connaitre et mettre en pratique les principes et méthodes de l'Action de santé communautaire</t>
  </si>
  <si>
    <t>Droit et comptabilité des associations</t>
  </si>
  <si>
    <t>Connaitre les principes essentiels de la comptabilité et du droit des associations et les les mettre en pratique.</t>
  </si>
  <si>
    <t>Gestion de projet</t>
  </si>
  <si>
    <t xml:space="preserve">Ingénierie et pilotage des projets 
 </t>
  </si>
  <si>
    <t>Principes et méthodes de la gestion de projet en éducation et promotion de la santé</t>
  </si>
  <si>
    <t>identifier et comprendre les principaux concepots et modèles de gestion de projet</t>
  </si>
  <si>
    <t>Outils de la gestion de projet en éducation et promotion de la santé</t>
  </si>
  <si>
    <t>Connaitre et savoir mettre en œuvre des oultils de gestion de projet</t>
  </si>
  <si>
    <t>Evaluation du projet en éducation et promotion de la santé</t>
  </si>
  <si>
    <t>Identier et comprendre la méthodologie de l'évaluation de projet</t>
  </si>
  <si>
    <t>Méthodologie de la réponse à appel à projet</t>
  </si>
  <si>
    <t>Mutualisé avec la mention PSTO/Psychologie de la santé</t>
  </si>
  <si>
    <t>Savoir mettre en œuvre une réponse à appel à projet</t>
  </si>
  <si>
    <t>E-santé : Terminologies, applications et usages.</t>
  </si>
  <si>
    <t>Identifier et comprendre les concepts et les enjeux propres aux outils de e-santé</t>
  </si>
  <si>
    <t>Principes et méthodes d'élaboration d'un dispositif de e-santé en éducation pour la santé</t>
  </si>
  <si>
    <t>Mettre en œuvre un outils de e-santé au service de la promotion de la santé</t>
  </si>
  <si>
    <t>Ateliers : Anglais de spécialité</t>
  </si>
  <si>
    <t>acquisition d'un vocabulaire de spécialité</t>
  </si>
  <si>
    <t>Séminaire d'accompagnement du mémoire et du stage professionnel</t>
  </si>
  <si>
    <t>Acquisition de la méthodologie du mémoire professionnel</t>
  </si>
  <si>
    <t>Mutualisé avec Psychologie de la santé</t>
  </si>
  <si>
    <t>Acqusition des différentes méthodes de communication professionnelle</t>
  </si>
  <si>
    <t xml:space="preserve">Analyses de pratiques et de dispositifs dans les champs de l'éducation et de la formation
</t>
  </si>
  <si>
    <t>Education thérapeutique (2)</t>
  </si>
  <si>
    <t>Stage professionnel d'au moins 560h</t>
  </si>
  <si>
    <t>Mise en œuvre de tout ou partie d'un projet de promotion de la santé</t>
  </si>
  <si>
    <t>Référent Handicap</t>
  </si>
  <si>
    <t xml:space="preserve">Epistémologies et Méthodologies de la recherche AVEC </t>
  </si>
  <si>
    <t>Maitriser les étapes d'une démarche de recherche
Maitriser les concepts fondamentaux du champ du handicap
Produire une synthèse des résultats de la recherche
Mettre en lien la théorie et la pratique (méthodologie de la de recherche-action)</t>
  </si>
  <si>
    <t>MEMSUIV</t>
  </si>
  <si>
    <t>Anthropologie des situations de handicap : Maitriser les modèles de compréhension des situations de handicap</t>
  </si>
  <si>
    <t>Maitriser et appliquer les modèles de compréhension des situations de handicap 
Identifier les pratiques à visée inclusive existantes et celles à déployer dans divers contextes culturels
Connaitre les enjeux et défis d’une société inclusive</t>
  </si>
  <si>
    <t>S’interroger sur les enjeux et les impacts des situations de handicap pour les personnes concernées</t>
  </si>
  <si>
    <t>Appréhender les impacts des troubles/déficiences et incapacités dans différentes dimensions de la vie
Identifier les pratiques à visée inclusive existantes et celles à déployer dans divers contextes culturels
Connaitre les enjeux et défis d’une société inclusive 
Promouvoir et mettre en œuvre l'accessibilité et l'expertise d’usage pour favoriser la participation sociale des personnes concernées</t>
  </si>
  <si>
    <t>Identifier les univers socio-professionnels et les pratiques afférentes</t>
  </si>
  <si>
    <t>Comprendre rapidement l’environnement professionnel dans lequel l'activité du RéfH se déploie
Coopérer / collaborer avec les acteurs internes et externes à l'organisation
Connaitre les enjeux et défis d’une société inclusive
Créer des réseaux professionnels
Identifier les représentatrions relatives aux PSH et les pratiques sociales qui en découlent
Analyser ces représentations et ces pratiques
Identifier les axes de développement d'une politique handicap et emploi dans les organisations privées et publiques</t>
  </si>
  <si>
    <t>Le handicap dans divers contextes culturels</t>
  </si>
  <si>
    <t>Identifier les pratiques à visée inclusive existantes et celles à déployer dans divers contextes culturels
Identifier les représentatrions relatives aux PSH et les pratiques sociales qui en découlent
Analyser ces représentations et ces pratiques
Proposer des pistes pour les transformer</t>
  </si>
  <si>
    <t>Ethique et handicap en contexte professionnel</t>
  </si>
  <si>
    <t>Promouvoir et mettre en œuvre l'accessibilité et l'expertise d’usage pour favoriser la participation sociale des personnes concernées
Soutenir une réflexion éthique en contexte professionnel</t>
  </si>
  <si>
    <t>Méthodologie de la démarche projet et de l'évaluation</t>
  </si>
  <si>
    <t>Promouvoir et mettre en œuvre l'accessibilité et l'expertise d’usage pour favoriser la participation sociale des personnes concernées
Réaliser un diagnostic approfondi (Recueillir/organiser et traiter/analyser des données)
Analyser les données d'activité de la structure, du service et identifier des axes d'évolution
Concevoir un plan d'action en cohérence avec l'analyse diagnostique
Mettre en œuvre un plan d'action, suivre et piloter les actions en cours
Coordonner l'activité d'une équipe projet
Evaluer les actions réalisées
Coopérer / collaborer avec les acteurs internes et externes à l'organisation</t>
  </si>
  <si>
    <t>Accompagnement de stage : Construire et formaliser un projet de stage</t>
  </si>
  <si>
    <t>Repérer les enjeux théoriques et professionnels en termes de conception d’environnement numérique</t>
  </si>
  <si>
    <t>Appréhender les impacts des troubles/déficiences et incapacités dans différentes dimensions de la vie 
Identifier les pratiques à visée inclusive existantes et celles à déployer dans divers contextes culturels
Choisir et utliser les outils numériques pertinents dans le champ du handicap 
Choisir des outils adaptés aux enjeux communicationnels et au public</t>
  </si>
  <si>
    <t>Ateliers : Langue des Signes Française</t>
  </si>
  <si>
    <t>Organiser et animer des séances d'échanges avec le public
Communiquer sur l'activité de son service (à l'interne, à l'externe)
Choisir des outils adaptés aux enjeux communicationnels et au public</t>
  </si>
  <si>
    <t>Acquérir les outils et méthodes facilitant la communication en contexte pro</t>
  </si>
  <si>
    <t>Définir une stratégie de communication
Mettre en place des actions de communication
Organiser et animer des séances d'échanges avec le public
Communiquer sur l'activité de son service (à l'interne, à l'externe)
Créer des réseaux professionnels
Choisir des outils adaptés aux enjeux communicationnels et au public</t>
  </si>
  <si>
    <t>Promouvoir une démarche inclusive dans les pratiques de ressources humaines (DOETH, recrutement, maintien dans l'emploi)</t>
  </si>
  <si>
    <t>Comprendre l'OETH, ses évolutions et réaliser les déclarations afférentes
Comprendre le périmètre d’intervention d’un responsable RH
Maitriser les enjeux et leviers d’une politique emploi inclusive
Identifier les axes de développement d'une politique handicap et emploi dans les organisations privées et publiques</t>
  </si>
  <si>
    <t>RA - Recettes d'apprentissage</t>
  </si>
  <si>
    <t>ALTSUIV</t>
  </si>
  <si>
    <t>Maitriser les étapes d'une démarche de recherche
Maitriser les concepts fondamentaux du champ du handicap
Produire une synthèse des résultats de la recherche
Maitriser les concepts fondamentaux du champ du handicap
Mettre en lien la théorie et la pratique (méthodologie de la de recherche-action)</t>
  </si>
  <si>
    <t xml:space="preserve">Analyses de pratiques et de dispositifs dans les champs de l'éducation et de la formation
 </t>
  </si>
  <si>
    <t xml:space="preserve">Accessibilité et expertise d'usage </t>
  </si>
  <si>
    <t>Promouvoir et mettre en œuvre l'accessibilité et l'expertise d’usage pour favoriser la participation sociale des personnes concernées
Coopérer / collaborer avec les acteurs internes et externes à l'organisation</t>
  </si>
  <si>
    <t>Trajectoires professionnelles des personnes en situation de handicap : formation, insertion, emploi</t>
  </si>
  <si>
    <t>assuré par des professionnels vacataires</t>
  </si>
  <si>
    <t>Concevoir une  formation
Animer une formation
Évaluer des actions de formation
Maitriser les enjeux et leviers d’une politique emploi inclusive
Identifier les axes de développement d'une politique handicap et emploi dans les organisations privées et publiques</t>
  </si>
  <si>
    <t>Séminaire de suivi de projet</t>
  </si>
  <si>
    <t>Promouvoir et mettre en œuvre l'accessibilité et l'expertise d’usage pour favoriser la participation sociale des personnes concernées
Réaliser un diagnostic approfondi (Recueillir/organiser et traiter/analyser des données)
Analyser les données d'activité de la structure, du service et identifier des axes d'évolution
Concevoir un plan d'action en cohérence avec l'analyse diagnostique
Mettre en œuvre un plan d'action, suivre et piloter les actions en cours
Coordonner l'activité d'une équipe projet
Evaluer les actions réalisées
Coopérer / collaborer avec les acteurs internes et externes à l'organisation"</t>
  </si>
  <si>
    <t>"Organiser et animer des séances d'échanges avec le public
Communiquer sur l'activité de son service (à l'interne, à l'externe)
Choisir des outils adaptés aux enjeux communicationnels et au public"</t>
  </si>
  <si>
    <t>Intelligence collective dans le champ du handicap (Gestion du travail en équipe, gestion des situations conflictuelles, animation d'un collectif de travail)</t>
  </si>
  <si>
    <t>Comprendre rapidement l’environnement professionnel dans lequel l'activité du RéfH se déploie
Soutenir une réflexion éthique en contexte professionnel
Promouvoir et mettre en œuvre l'accessibilité et l'expertise d’usage pour favoriser la participation sociale des personnes concernées
Coordonner l'activité d'une équipe projet
Coopérer / collaborer avec les acteurs internes et externes à l'organisation
Choisir des outils adaptés aux enjeux communicationnels et au public
Proposer des pistes pour  transformer les représentations relatives aux PSH</t>
  </si>
  <si>
    <t>Stage</t>
  </si>
  <si>
    <t>EP2.3F</t>
  </si>
  <si>
    <t>Expertise et recherche en éducation (ERE)</t>
  </si>
  <si>
    <t xml:space="preserve">Méthodologies et démarches de recherche en éducation et en formation 
 </t>
  </si>
  <si>
    <t>Mutualisé avec les parcours MIFA, INEF, DOE</t>
  </si>
  <si>
    <t>Séminaires de recherche avec accompagnement de mémoire</t>
  </si>
  <si>
    <t>Suivi de mémoire (1htd/5 étudiants)</t>
  </si>
  <si>
    <t>Satistiques</t>
  </si>
  <si>
    <t>Axe 4 :Pratiques et politiques de l'enseignement supérieur</t>
  </si>
  <si>
    <t>Axe 4 : Pratiques et politiques de l'enseignement supérieur</t>
  </si>
  <si>
    <t>Axe 3 : Politiques de l’art et de la culture en éducation et en formation - Arts et éducation</t>
  </si>
  <si>
    <t xml:space="preserve">Connaissance de l’environnement professionnel, système et institutions 
 </t>
  </si>
  <si>
    <t>Axe 2 : Monde commun, diversité et inégalités : discours, politiques et pratiques - Situations de handicap, de vunérabilité, de résilience</t>
  </si>
  <si>
    <t>Axe 1 : Professionnalité : activité et parcours : Savoirs, apprentissages et pédagogie</t>
  </si>
  <si>
    <t>EP1.3E</t>
  </si>
  <si>
    <t>EP1.3F</t>
  </si>
  <si>
    <t>EP1.3G</t>
  </si>
  <si>
    <t>EP1.3H</t>
  </si>
  <si>
    <t xml:space="preserve">  Démarche de projet et réponse aux appels à projet de recherche </t>
  </si>
  <si>
    <t xml:space="preserve">Humanités numériques 
 </t>
  </si>
  <si>
    <t>Mutualisé avec MIFA, INEF: 3CM mutualisés - cout porté par le M2 MIFA</t>
  </si>
  <si>
    <t>Mutualisé avec MIFA, INEF: 9 TD associés au CM</t>
  </si>
  <si>
    <t>Axe transversal : modèle et méthodes socio-anthropologie des techniques</t>
  </si>
  <si>
    <t>Mutualisé avec INEF - cout porté par l'INEF</t>
  </si>
  <si>
    <t>Mutualisé avec INEF</t>
  </si>
  <si>
    <t>Usages du numérique dans la recherche et la veille documentaire</t>
  </si>
  <si>
    <t>Séminaires (participation  aux séminaires des axes  du laboratoire) + suivi mémoires</t>
  </si>
  <si>
    <t>participation aux séminaires du labo ECP obligatoire</t>
  </si>
  <si>
    <t xml:space="preserve">"Analyses de pratiques et de dispositifs dans les champs de l'éducation et de la formation
 </t>
  </si>
  <si>
    <t>Epistémologie et histoire de la recherche en éducation</t>
  </si>
  <si>
    <t xml:space="preserve">Situations de Handicap, Vulnérabilité, Résilience </t>
  </si>
  <si>
    <t>Questions vives</t>
  </si>
  <si>
    <t>Stage de recherche d'au moins 200h</t>
  </si>
  <si>
    <t>P7</t>
  </si>
  <si>
    <t>Ingénierie et conseil en formation en formation (ICF) - CAMPUS FORSE</t>
  </si>
  <si>
    <t xml:space="preserve">Connaissance de l’environnement professionnel, système et institutions
 </t>
  </si>
  <si>
    <t>CONNAITRE ET COMPRENDRE LA FORMATION PROFESSIONNELLE CONTINUE</t>
  </si>
  <si>
    <t>Mutualisé avec INPEF</t>
  </si>
  <si>
    <t>2 webinaires de 1h30. Cours assuré par un Professionnel.</t>
  </si>
  <si>
    <t>Appui à la transformation en contexte professionnel</t>
  </si>
  <si>
    <t>Gérer des contextes professionnels ou d’études complexes, imprévisibles et qui nécessitent des approches stratégiques nouvelles</t>
  </si>
  <si>
    <t xml:space="preserve">LES MÉTIERS DE LA FORMATION ET DE LA RECHERCHE </t>
  </si>
  <si>
    <t xml:space="preserve">1 webinaires de 1h30. </t>
  </si>
  <si>
    <t>Orienter l'organisation et/ou les personnes vers les acteurs appropriés</t>
  </si>
  <si>
    <t xml:space="preserve">METTRE EN PLACE SON ENVIRONNEMENT D'APPRENTISSAGE PERSONNEL </t>
  </si>
  <si>
    <t>Gérer des contextes professionnels ou d’études complexes, imprévisibles et qui nécessitent des approches stratégiques nouvelle - Respecter les principes d’éthique, de déontologie et de responsabilité environnementale</t>
  </si>
  <si>
    <t>SOCIOLOGIE DES ORGANISATIONS</t>
  </si>
  <si>
    <t xml:space="preserve">2 webinaires de 1h30. </t>
  </si>
  <si>
    <t>Identifier les besoins en évolution des compétences des organisations et/ou des personnes</t>
  </si>
  <si>
    <t xml:space="preserve">APPROCHE INTERNATIONALE DE LA FORMATION </t>
  </si>
  <si>
    <t xml:space="preserve">PENSER SON STAGE ET SON PROJET DE PROFESSIONNALISATION ET DE DÉVELOPPEMENT PROFESSIONNEL </t>
  </si>
  <si>
    <t>Regroupement. Intervention assurée par un Professionnel.</t>
  </si>
  <si>
    <t>EP1.1G</t>
  </si>
  <si>
    <t>Suivi du dossier "Analyses contextuelle et conceptuelle"</t>
  </si>
  <si>
    <t xml:space="preserve">Questions du domaine de la formation et problématisation du terrain 
 de la recherche 
 </t>
  </si>
  <si>
    <t xml:space="preserve">GESTION DES RESSOURCES HUMAINES ET ACTIVITES DU SERVICE FORMATION </t>
  </si>
  <si>
    <t>Répertorier les ressources humaines,  pédagogiques et logistiques pour les mobiliser dans la mise en œuvre d'un dispositif de formation</t>
  </si>
  <si>
    <t xml:space="preserve">COMMUNIQUER, PROMOUVOIR ET VENDRE LE SERVICE FORMATION </t>
  </si>
  <si>
    <t>Marketer l'offre de formation, la négocier et la réajuster ; Diffuser l'offre auprès des partenaires internes et externes</t>
  </si>
  <si>
    <t xml:space="preserve">Posture et éthique de l'intervention pédagogique en formation pour adultes </t>
  </si>
  <si>
    <t>Mutualsié INPEF</t>
  </si>
  <si>
    <t>Adapter son style de management aux personnes et aux situations</t>
  </si>
  <si>
    <t>DEMARCHE DE RECHERCHE 
 ET PROBLEMATISATION D’UNE QUESTION DE TERRAIN</t>
  </si>
  <si>
    <t>Analyser un besoin, une demande de formation, un dossier de consultation d'appel d'offres ; Reformuler une demande en formation pour réguler les dysfonctionnements et les conflits éventuels ; Organiser des parcours individualisés, suivre un projet de formation et l'évaluer</t>
  </si>
  <si>
    <t>Suivi de la "Note problématique"</t>
  </si>
  <si>
    <t>EP1.2G</t>
  </si>
  <si>
    <t xml:space="preserve">Ingénierie et pilotage des projets 
 </t>
  </si>
  <si>
    <t xml:space="preserve">FONDAMENTAUX DE L’INGENIERIE DE FORMATION </t>
  </si>
  <si>
    <t>Concevoir l'ingénierie pédagogique d'une action de formation et les process d'accompagnement ; Réaliser le scénario pédagogique d'une action de formation multimodale ; Créer des outils et des supports pédagogiques numériques ; Créer de soutils et des supports pédagogiques (numériques et autres), médiatiser des ressources pédagogiques en lien avec l'action de formation</t>
  </si>
  <si>
    <t>L’INGENIERIE FINANCIERE ET MARKETING DE LA FORMATION (12 H)</t>
  </si>
  <si>
    <t>Communiquer l'offre auprès des acteurs internes et externes ; Élaborer le budget du dispositif de formation</t>
  </si>
  <si>
    <t>Piloter le projet de formation</t>
  </si>
  <si>
    <t>FOAD</t>
  </si>
  <si>
    <t>MOOC Gestion de Projet, Centrale Lille</t>
  </si>
  <si>
    <t>2 webinaires de 1h30 - Début janvier pour aider à la finalisation du Dossier collaboratif de GdP Numérique. Professionnel</t>
  </si>
  <si>
    <t>Respecter les principes d’éthique, de déontologie et de responsabilité environnementale</t>
  </si>
  <si>
    <t>LA DEMARCHE QUALITE ET EVALUATION DE LA FORMATION (12H)</t>
  </si>
  <si>
    <t xml:space="preserve">Mutualisation avec le parcours INPEF </t>
  </si>
  <si>
    <t>Définir des indicateurs de pilotage ; créer ou choisir des outils ou supports numériques nécessaires au suivi administratif, pédagogique et financier ; Planifier le suivi du dispositif de formation visant l'amélioration continue ; Planifier le suivi du dispositif en respectant les engagements qualité de la structure</t>
  </si>
  <si>
    <t xml:space="preserve">RÉFÉRENTIELS DE COMPETENCES ET LOGIQUES DE PROFESSIONNALISATION </t>
  </si>
  <si>
    <t>Mesurer les écarts entre les compétences existantes et les compétences visées ; Accompagner l'organisation et/ou les personnes à élaborer leur plan de développement des compétences ;  Identifier les besoins en évolutions des compétences des personnes et/ou des personnes</t>
  </si>
  <si>
    <t>ÉTUDE DE CAS</t>
  </si>
  <si>
    <t>Turorat - Regroupement - Régulation</t>
  </si>
  <si>
    <t xml:space="preserve">Concevoir, animer et accompagner (Analyses de pratiques et de dispositifs dans les champs de l'éducation et de la formation)
 </t>
  </si>
  <si>
    <t xml:space="preserve">AUDIT ET CONSEIL EN FORMATION </t>
  </si>
  <si>
    <t>Organiser une veille (sourcing, planification, …) ; Identifier les modalités et outils de communication pour diffuser les résultats aux acteurs internes ; Structurer les modalités de la veille ; Choisir les modalités de communication interne</t>
  </si>
  <si>
    <t>CONSTRUIRE LE PROJET DE FORMATION NUMERIQUE</t>
  </si>
  <si>
    <t>Réaliser le scénario pédagogique d'une action de formation multimodale ; Accompagner les apprentissages en mettant en œuvre la différenciation pédagogique en utilisant des modalités synchrones et asynchrones ; Évaluer les acquis</t>
  </si>
  <si>
    <t xml:space="preserve">Psychologie des adultes en formation et accompagnement des personnes </t>
  </si>
  <si>
    <t>Réaliser le scénario pédagogique d'une action de formation multimodale ; Accompagner les apprentissages en mettant en œuvre la différenciation pédagogique ; Évaluer les acquis</t>
  </si>
  <si>
    <r>
      <rPr>
        <i/>
        <sz val="12"/>
        <color theme="1"/>
        <rFont val="Arial"/>
        <family val="2"/>
      </rPr>
      <t>Adultes en formation à distance</t>
    </r>
    <r>
      <rPr>
        <sz val="12"/>
        <color theme="1"/>
        <rFont val="Arial"/>
        <family val="2"/>
      </rPr>
      <t xml:space="preserve"> et accompagnement des personnes </t>
    </r>
  </si>
  <si>
    <t>Mutualisé M2 INPEF</t>
  </si>
  <si>
    <t>3 webinaires de 2h</t>
  </si>
  <si>
    <t>ANIMATION DES GROUPES ET PSYCHOLOGIE DES APPRENTISSAGES en présentiel</t>
  </si>
  <si>
    <t>Animer des interventions pédagogiques et faciliter les apprentissages, en mode collaboratif</t>
  </si>
  <si>
    <t>Animation des groupes et psychologie des apprentissages en distanciel</t>
  </si>
  <si>
    <t>Réaliser les scénario d'une action de formation  multimodale ;  créer de soutils et des supports pédagogiques numériques</t>
  </si>
  <si>
    <t xml:space="preserve">Rapport de mission 
 </t>
  </si>
  <si>
    <t>Stage (450 heures minimum)</t>
  </si>
  <si>
    <t xml:space="preserve">"Actualités des questions de la recherche, 
  approches méthodologiques et valorisation des résultats (Méthodologies et démarches de recherche en éducation et en formation)" 
 </t>
  </si>
  <si>
    <t xml:space="preserve">MÉTHODOLOGIE D'ENQUÊTE QUALITATIVE </t>
  </si>
  <si>
    <t>Identifier, sélectionner et analyser avec esprit critique diverses ressources spécialisées pour documenter un sujet et synthétiser ces données en vue de leur exploitation</t>
  </si>
  <si>
    <t xml:space="preserve">MÉTHODOLOGIE DE COLLECTE EN SITUATIONS "CONTRÔLÉES" ET D'ENQUÊTE QUANTITATIVE </t>
  </si>
  <si>
    <t xml:space="preserve">Recherche documentaire en anglais </t>
  </si>
  <si>
    <t>cours en langue anglaise</t>
  </si>
  <si>
    <t xml:space="preserve">Valorisation et diffusion des résultats de la recherche </t>
  </si>
  <si>
    <t xml:space="preserve">Mutualisation avec les parcours INPEF et IESET </t>
  </si>
  <si>
    <t>Communiquer à des fins de formation ou de transfert de connaissances, par oral et par écrit, en français et dans au moins une langue étrangère</t>
  </si>
  <si>
    <t>EP2.2E</t>
  </si>
  <si>
    <t xml:space="preserve">Séminaire et accompagnement à la recherche : ACTUALITE DES PRATIQUES ET DE LA RECHERCHE EN TECHNOLOGIE EDUCATIVE 
</t>
  </si>
  <si>
    <t>Webinaires thématiques</t>
  </si>
  <si>
    <t>Identifier les usages numériques et les impacts de leur évolution sur le ou les domaines concernés par la mention
Se servir de façon autonome des outils numériques avancés pour un ou plusieurs métiers ou secteurs de recherche du domaine</t>
  </si>
  <si>
    <t>EP2.2F</t>
  </si>
  <si>
    <t xml:space="preserve">SUIVI DE MÉMOIRE  (et soutenance)
</t>
  </si>
  <si>
    <t>2H de suivi par étudiant</t>
  </si>
  <si>
    <t>EP2.2G</t>
  </si>
  <si>
    <t>Turorat - Regroupement - Bilan</t>
  </si>
  <si>
    <t>P8</t>
  </si>
  <si>
    <t>Ingénierie numérique et pédagogique en éducation et formation (INPEF) - CAMPUS FORSE</t>
  </si>
  <si>
    <t>Analyse de l’environnement professionnel, acteurs, système et institutions</t>
  </si>
  <si>
    <t xml:space="preserve">Connaître et comprendre la formation professionnelle </t>
  </si>
  <si>
    <t>Mutualisé M2 ICF FORSE</t>
  </si>
  <si>
    <t>2 webinaires de 1h30. Professionnel.</t>
  </si>
  <si>
    <t xml:space="preserve">Mettre en place son environnement d’apprentissage professionnel </t>
  </si>
  <si>
    <t>Mutualisé M2 IESET</t>
  </si>
  <si>
    <t>2 webinaires de 1h30. Professionnel</t>
  </si>
  <si>
    <t xml:space="preserve">Penser son stage et son projet de professionnalisation et de développement professionnel </t>
  </si>
  <si>
    <t>Analyse Contextuelle</t>
  </si>
  <si>
    <t>Suivi des Dossiers contextuels collaboratifs</t>
  </si>
  <si>
    <t>Ingénierie numérique et pilotage de projet de formation</t>
  </si>
  <si>
    <t>Concevoir une ingénierie de la FOAD</t>
  </si>
  <si>
    <t>Suivi des Dossiers techniques collaboratifs</t>
  </si>
  <si>
    <t xml:space="preserve">
Appui à la transformation en contexte professionnel</t>
  </si>
  <si>
    <t>Conduire un projet (conception, pilotage, coordination d’équipe, mise en œuvre et gestion, évaluation, diffusion) pouvant mobiliser des compétences pluridisciplinaires dans un cadre collaboratif</t>
  </si>
  <si>
    <t>Storyboarding et médiatisation</t>
  </si>
  <si>
    <t>Réalisation de scénarios pédagogiques sous différentes formes (mobile learning, video learning, elearning) et modalités (hybride, distanciel, présentiel) avec plusieurs intervenants professionnels</t>
  </si>
  <si>
    <t>Ouverture fin septembre à mi-décembre</t>
  </si>
  <si>
    <t>Conduire un projet</t>
  </si>
  <si>
    <t>Suivi MOOC Gestion de Projet</t>
  </si>
  <si>
    <t>Session de lancement du MOOC, suivi des étudiants, accès au tableau de bord des activités fourni par Centrale Lille</t>
  </si>
  <si>
    <t xml:space="preserve">Démarche qualité et évaluation de la formation </t>
  </si>
  <si>
    <t>Analyser ses actions en situation professionnelle, s’autoévaluer pour améliorer sa pratique dans le cadre d'une démarche qualité</t>
  </si>
  <si>
    <t>Fondamentaux théoriques de l'animation et de l'accompagnement des personnes en formation</t>
  </si>
  <si>
    <t xml:space="preserve">Environnements d’apprentissage et interfaces Hommes machines </t>
  </si>
  <si>
    <t>Mobiliser des savoirs hautement spécialisés, dont certains sont à l’avant-garde du savoir dans un domaine de travail ou d’études, comme base d’une pensée originale</t>
  </si>
  <si>
    <t xml:space="preserve">Adultes en formation à distance et accompagnement des personnes </t>
  </si>
  <si>
    <t>Analyse thématique et problématisation</t>
  </si>
  <si>
    <t>Suivi des Dossiers thématiques et de problématisation collaboratifs</t>
  </si>
  <si>
    <t>Conférences du regroupement</t>
  </si>
  <si>
    <t>Volumétrie générale pour les interventions du regroupement</t>
  </si>
  <si>
    <t>Tous les blocs de compétence</t>
  </si>
  <si>
    <t>Conseil et gestion de projet numérique en formation</t>
  </si>
  <si>
    <t xml:space="preserve">Marketing de la formation </t>
  </si>
  <si>
    <t xml:space="preserve">L’ingénierie financière </t>
  </si>
  <si>
    <t xml:space="preserve">Conduire un projet (conception, pilotage, coordination d’équipe, mise en œuvre et gestion, évaluation, diffusion) pouvant mobiliser des compétences pluridisciplinaires dans un cadre collaboratif </t>
  </si>
  <si>
    <t xml:space="preserve">Conseil et éthique de l’intervention en formation </t>
  </si>
  <si>
    <t>Gestion de projet pédagogique numérique</t>
  </si>
  <si>
    <t>Suivi des Dossiers de Gestion de projet pédagogique numérique collaboratifs (évaluation: MOOC Gdp + GdP Lab)</t>
  </si>
  <si>
    <t>Pratiques avancées et spécialisées</t>
  </si>
  <si>
    <t xml:space="preserve">L’instrumentation des dispositifs de formation </t>
  </si>
  <si>
    <t>Séances synchrones d'appui technique et théorique à l'intervention en contexte professionnel. Professionnel</t>
  </si>
  <si>
    <t xml:space="preserve">Les métiers de la formation et de la recherche </t>
  </si>
  <si>
    <t>Séminaire sur la documentation et la communication scientifiques en anglais</t>
  </si>
  <si>
    <t xml:space="preserve">Construire un projet numérique </t>
  </si>
  <si>
    <t>Suivi des stages et des Dossiers individuels de Portfolio réflexif</t>
  </si>
  <si>
    <t xml:space="preserve">Appui à la transformation en contexte professionnel - 
Développement et intégration de savoirs hautement spécialisés </t>
  </si>
  <si>
    <t>Prendre des responsabilités pour contribuer aux savoirs et aux pratiques professionnelles et/ou pour réviser la performance stratégique d'une équipe - Résoudre des problèmes pour développer de nouveaux savoirs et de nouvelles procédures et intégrer les savoirs de différents domaines</t>
  </si>
  <si>
    <t>Possible à partir du mois de janvier</t>
  </si>
  <si>
    <t>Recherche en éducation et formation</t>
  </si>
  <si>
    <t xml:space="preserve">Séminaires sur l’actualité des pratiques et de la recherche en technologies éducatives </t>
  </si>
  <si>
    <t xml:space="preserve">Méthodologie d’enquêtes qualitatives </t>
  </si>
  <si>
    <t xml:space="preserve">Méthodologie d’enquêtes quantitatives </t>
  </si>
  <si>
    <t>Mutualisé M2 ICF et IESET FORSE</t>
  </si>
  <si>
    <t xml:space="preserve">Suvi de mémoire  </t>
  </si>
  <si>
    <t>MEMTD</t>
  </si>
  <si>
    <t>P9</t>
  </si>
  <si>
    <t>Ingénierie de l’Education pour la Santé et de l’Education Thérapeutique (IESET) - CAMPUS FORSE</t>
  </si>
  <si>
    <t xml:space="preserve">Analyse de l’environnement professionnel, acteurs, système et institutions </t>
  </si>
  <si>
    <t xml:space="preserve">Référentiel de compétences en ETP, des patients et des professionnels </t>
  </si>
  <si>
    <t>3H00 de cours introductif à l'enseignement lors d'un regroupement</t>
  </si>
  <si>
    <t xml:space="preserve">Politiques, institutions, acteurs procédure en éducation thérapeutique et promotion de la santé </t>
  </si>
  <si>
    <t xml:space="preserve">Mutualisé M2 INPEF </t>
  </si>
  <si>
    <r>
      <t xml:space="preserve">2 webinaires de 1h30. Cours assuré par un  </t>
    </r>
    <r>
      <rPr>
        <b/>
        <sz val="12"/>
        <rFont val="Calibri"/>
        <family val="2"/>
      </rPr>
      <t>Professionnel vacataire</t>
    </r>
  </si>
  <si>
    <t>Appuie à la transformation en contexte professionnel</t>
  </si>
  <si>
    <t>Mobiliser la culture scientifique</t>
  </si>
  <si>
    <t>PENSER SON STAGE ET SON PROJET DE PROFESSIONNALISATION ET DE DÉVELOPPEMENT PROFESSIONNEL (12H)</t>
  </si>
  <si>
    <t>Dossier thématique</t>
  </si>
  <si>
    <t>3H00 de TD introductif aux attendus du Dossier + 21H de TD à distance (TC)</t>
  </si>
  <si>
    <t>Communication spécialisée pour le transfert de compétences</t>
  </si>
  <si>
    <t xml:space="preserve">Ingénierie numérique et pilotage de projet de formation
 </t>
  </si>
  <si>
    <t>Modèles explicatifs des comportements de santé</t>
  </si>
  <si>
    <t>3H00 de cours introductif au travail collaboratif lors d'un regroupement + 21H00 de Travail collaboratif à distance</t>
  </si>
  <si>
    <t>COORDINATION DES PARCOURS DE VIE ET DES PARCOURS DE SANTÉ</t>
  </si>
  <si>
    <t>Concevoir, piloter et mettre en œuvre des interventions socioéducatives</t>
  </si>
  <si>
    <r>
      <t xml:space="preserve">2 webinaires de 1h30. Cours assuré par un </t>
    </r>
    <r>
      <rPr>
        <b/>
        <sz val="12"/>
        <rFont val="Calibri"/>
        <family val="2"/>
      </rPr>
      <t>Professionnel vacataire</t>
    </r>
  </si>
  <si>
    <t>Developper et mettre en application des idées dans un contexte de recherche</t>
  </si>
  <si>
    <t xml:space="preserve">Ethique de l'intervention en éducation à la santé et en ETP </t>
  </si>
  <si>
    <t>Respecter les principes d'éthiques et de déontologie</t>
  </si>
  <si>
    <t>Note problématique</t>
  </si>
  <si>
    <t>3H00 de cours introductif lors de regroupement + 10,5H de suivi (2 gpes)</t>
  </si>
  <si>
    <t>EP1.2EF</t>
  </si>
  <si>
    <t xml:space="preserve">Fondamentaux théoriques de l'animation et de l'accompagnement des personnes en formation
 </t>
  </si>
  <si>
    <t xml:space="preserve">GRH / COMPTABILITÉ ET DROIT DES ASSOCIATIONS/ MONTAGE FINANCIER PROGRAMME D'ETP </t>
  </si>
  <si>
    <t xml:space="preserve">CONCEVOIR L’INGENIERIE DE LA FORMATION OUVERTE ET/OU A DISTANCE </t>
  </si>
  <si>
    <t xml:space="preserve">Pilotage et outils de gestion de projet d'éducation à la santé et d'ETP </t>
  </si>
  <si>
    <t>MOOC</t>
  </si>
  <si>
    <t xml:space="preserve">CONCEVOIR L’INGENIERIE FORMATION </t>
  </si>
  <si>
    <r>
      <t>2 webinaires de 1h30. Cours assuré par un</t>
    </r>
    <r>
      <rPr>
        <b/>
        <sz val="12"/>
        <rFont val="Calibri"/>
        <family val="2"/>
      </rPr>
      <t xml:space="preserve"> Professionnel vacataire</t>
    </r>
  </si>
  <si>
    <t xml:space="preserve">Concevoir, animer et accompagner (Analyses de pratiques et de dispositifs dans les champs de l'éducation et de la formation)
 </t>
  </si>
  <si>
    <r>
      <t xml:space="preserve">2 webinaires de 1h30 assuré par des </t>
    </r>
    <r>
      <rPr>
        <b/>
        <sz val="12"/>
        <rFont val="Calibri"/>
        <family val="2"/>
      </rPr>
      <t>professionnels vacataires</t>
    </r>
  </si>
  <si>
    <t>ACTION DE SANTÉ COMMUNAUTAIRE</t>
  </si>
  <si>
    <t>Mutualisation univ Lyon/univ Rouen e + Droits d'auteurs des Cours en ligne s/4ans</t>
  </si>
  <si>
    <t>3H00 de TD introductif au travail collaboratif lors d'un regroupement + 21H00 de Travail collaboratif à distance</t>
  </si>
  <si>
    <t>EPIDEMIOLOGIE</t>
  </si>
  <si>
    <t xml:space="preserve">REPRÉSENTATIONS SOCIALES, CROYANCES ET OPINION EN SANTÉ </t>
  </si>
  <si>
    <t>EP2.1E</t>
  </si>
  <si>
    <t xml:space="preserve">TIC ET SANTÉ </t>
  </si>
  <si>
    <t>EP2.1F</t>
  </si>
  <si>
    <t>Suivi de stage ; Préparation au rapport de mission (synthèse des travaux réalisés en stage ou en mission selon le parcours choisi.
  Ou Réalisation d’un e-portfolio issu de la mission de stage</t>
  </si>
  <si>
    <t>3H00 de TD introductif aux attendus du Rapport + 10,5H de suivi à distance (2gpe)</t>
  </si>
  <si>
    <t>EP2.1G</t>
  </si>
  <si>
    <t xml:space="preserve">Recherche en éducation et formation
 </t>
  </si>
  <si>
    <t xml:space="preserve">RECHERCHE DOCUMENTAIRE EN ANGLAIS </t>
  </si>
  <si>
    <t xml:space="preserve">VALORISATION ET DIFFUSION DES RESULTATS DE LA RECHERCHE </t>
  </si>
  <si>
    <t>Mutualisé M2 ICF et INPEF FORSE</t>
  </si>
  <si>
    <t>Valoriser les travaux de la recherche</t>
  </si>
  <si>
    <t>Soutenance du mémoire</t>
  </si>
  <si>
    <t>P10</t>
  </si>
  <si>
    <t>Parcours : Master International Francophone en Education et Formation (MARDIF-MIFEF)</t>
  </si>
  <si>
    <t xml:space="preserve">"Questions du domaine 
 de la formation et problématisation du terrain 
 de la recherche" 
 </t>
  </si>
  <si>
    <t>DEMARCHE DE RECHERCHE ET PROBLEMATISATION D’UNE QUESTION DE TERRAIN (24 HTD)</t>
  </si>
  <si>
    <t>Mutualisation univ Lyon/univ Rouen et les parcours INPEF, ICF et IESET + Droits d'auteurs des Cours en ligne s/4ans</t>
  </si>
  <si>
    <t>Séminaire de méthodologie</t>
  </si>
  <si>
    <t>cours assuré uniquement par l'univ. de Rouen</t>
  </si>
  <si>
    <t>Le parcours MARDIF-MIFEF se valide uniquement en 2 ans après un M1. L'inscription est faite uniquement à Rouen la 1ère année de ce parcours en M2.</t>
  </si>
  <si>
    <t>Rédaction d'un article ou note de recherche</t>
  </si>
  <si>
    <t>Travail en autonomie</t>
  </si>
  <si>
    <t>Rédaction</t>
  </si>
  <si>
    <t>Séminaire 1: Philosophie et histoire de l'éducation</t>
  </si>
  <si>
    <t>Séminaire 2 : Nouvelles technologies éducatives</t>
  </si>
  <si>
    <t>Séminaire 3: Histoire des conceptions éducatives</t>
  </si>
  <si>
    <t>Séminaire 4 : Didactique et apprentissage</t>
  </si>
  <si>
    <t>Séminaire 5 : Politiques éducatives et sociologie de l'éducation</t>
  </si>
  <si>
    <t>Séminaire 6: Education familiale</t>
  </si>
  <si>
    <t>Séminaire de regroupement présentiel</t>
  </si>
  <si>
    <t xml:space="preserve">Mémoire </t>
  </si>
  <si>
    <t>Séminaire et accompagnement à la recherche</t>
  </si>
  <si>
    <t>Suivi individuel du Mémoire</t>
  </si>
  <si>
    <t xml:space="preserve">SUIVI DE MÉMOIRE INDIVIDUALISÉ  (2 HTD par étudiant  par l'université et 4 HTD Cned)  </t>
  </si>
  <si>
    <t>Stage avec missions d'au moins 500h</t>
  </si>
  <si>
    <t>Langue</t>
  </si>
  <si>
    <t>Types d'enseignements</t>
  </si>
  <si>
    <t>Liste des composantes</t>
  </si>
  <si>
    <t>Liste des enveloppes</t>
  </si>
  <si>
    <t>Sections CNU</t>
  </si>
  <si>
    <t>Capacités</t>
  </si>
  <si>
    <t>Heures effectives</t>
  </si>
  <si>
    <t>HETD</t>
  </si>
  <si>
    <t>Cours magistral</t>
  </si>
  <si>
    <t>ASSP - Anthropologie, Sociologie, Sciences Politiques</t>
  </si>
  <si>
    <t>--</t>
  </si>
  <si>
    <t>A définir dans les commentaires</t>
  </si>
  <si>
    <t>Travaux dirigés</t>
  </si>
  <si>
    <t>FJVD - Faculté de Droit Julie-Victoire Daubié</t>
  </si>
  <si>
    <t>TR - Transversale</t>
  </si>
  <si>
    <t>01</t>
  </si>
  <si>
    <t xml:space="preserve">Droit privé et sciences criminelles </t>
  </si>
  <si>
    <t>Travaux pratiques</t>
  </si>
  <si>
    <t>TP</t>
  </si>
  <si>
    <t>ICOM - Institut de la Communication</t>
  </si>
  <si>
    <t>02</t>
  </si>
  <si>
    <t xml:space="preserve">Droit public </t>
  </si>
  <si>
    <t>Enseignements transversaux</t>
  </si>
  <si>
    <t>TR</t>
  </si>
  <si>
    <t>IETL - Institut d'Etudes du Travail de Lyon</t>
  </si>
  <si>
    <t>03</t>
  </si>
  <si>
    <t xml:space="preserve">Histoire du droit et des institutions </t>
  </si>
  <si>
    <t>Stage (suivi)</t>
  </si>
  <si>
    <t>04</t>
  </si>
  <si>
    <t xml:space="preserve">Science politique </t>
  </si>
  <si>
    <t>Stage (TD)</t>
  </si>
  <si>
    <t>STTD</t>
  </si>
  <si>
    <t>IUT - Institut Universitaire de Technologie Lumière</t>
  </si>
  <si>
    <t>05</t>
  </si>
  <si>
    <t xml:space="preserve">Sciences économiques </t>
  </si>
  <si>
    <t>Stage (CM)</t>
  </si>
  <si>
    <t>STCM</t>
  </si>
  <si>
    <t>LANG - Langues</t>
  </si>
  <si>
    <t>06</t>
  </si>
  <si>
    <t xml:space="preserve">Sciences de gestion et du management </t>
  </si>
  <si>
    <t>Alternance (suivi)</t>
  </si>
  <si>
    <t>LESLA - Lettres, Sciences du Langage et Arts</t>
  </si>
  <si>
    <t>07</t>
  </si>
  <si>
    <t xml:space="preserve">Sciences du langage </t>
  </si>
  <si>
    <t>Alternance (TD)</t>
  </si>
  <si>
    <t>ALTTD</t>
  </si>
  <si>
    <t>PSYCHO - Institut de psychologie</t>
  </si>
  <si>
    <t>08</t>
  </si>
  <si>
    <t xml:space="preserve">Langues et littératures anciennes </t>
  </si>
  <si>
    <t>Alternance (CM)</t>
  </si>
  <si>
    <t>ALTCM</t>
  </si>
  <si>
    <t>SEG - Sciences Economiques et de Gestion</t>
  </si>
  <si>
    <t>09</t>
  </si>
  <si>
    <t xml:space="preserve">Langue et littérature française </t>
  </si>
  <si>
    <t>Formation continue (suivi)</t>
  </si>
  <si>
    <t>FCSUIV</t>
  </si>
  <si>
    <t>TT - Temps et Territoires</t>
  </si>
  <si>
    <t xml:space="preserve">Littératures comparées </t>
  </si>
  <si>
    <t>Projet (suivi)</t>
  </si>
  <si>
    <t>PROJSUIV</t>
  </si>
  <si>
    <t xml:space="preserve">Études anglophones </t>
  </si>
  <si>
    <t>Projet (TD)</t>
  </si>
  <si>
    <t>PROJTD</t>
  </si>
  <si>
    <t xml:space="preserve">Études germaniques et scandinaves </t>
  </si>
  <si>
    <t>Projet (CM)</t>
  </si>
  <si>
    <t>PROJCM</t>
  </si>
  <si>
    <t xml:space="preserve">Études slaves et baltes </t>
  </si>
  <si>
    <t>Mémoire de recherche (suivi)</t>
  </si>
  <si>
    <t xml:space="preserve">Études romanes </t>
  </si>
  <si>
    <t>Mémoire de recherche (TD)</t>
  </si>
  <si>
    <t xml:space="preserve">Langues, littératures et cultures africaines, asiatiques et d'autres aires linguistiques </t>
  </si>
  <si>
    <t>Mémoire de recherche (CM)</t>
  </si>
  <si>
    <t>MEMCM</t>
  </si>
  <si>
    <t xml:space="preserve">Psychologie et ergonomie </t>
  </si>
  <si>
    <t>Formation à distance</t>
  </si>
  <si>
    <t xml:space="preserve">Philosophie </t>
  </si>
  <si>
    <t>Sortie pédagogique (suivi)</t>
  </si>
  <si>
    <t>SPSUIV</t>
  </si>
  <si>
    <t xml:space="preserve">Architecture (ses théories et ses pratiques), arts appliqués, arts plastiques, arts du spectacle, épistémologie des enseignements artistiques, esthétique, musicologie, musique, sciences de l'art </t>
  </si>
  <si>
    <t>Sortie pédagogique (TD)</t>
  </si>
  <si>
    <t>SPTD</t>
  </si>
  <si>
    <t xml:space="preserve">Sociologie, démographie </t>
  </si>
  <si>
    <t>Sortie pédagogique (CM)</t>
  </si>
  <si>
    <t>SPCM</t>
  </si>
  <si>
    <t xml:space="preserve">Ethnologie, préhistoire, anthropologie biologique </t>
  </si>
  <si>
    <t>Journée d'étude (suivi)</t>
  </si>
  <si>
    <t>JESUIV</t>
  </si>
  <si>
    <t xml:space="preserve">Histoire, civilisations, archéologie et art des mondes anciens et médiévaux </t>
  </si>
  <si>
    <t>Journée d'étude (TD)</t>
  </si>
  <si>
    <t>JETD</t>
  </si>
  <si>
    <t xml:space="preserve">Histoire et civilisations : histoire des mondes modernes, histoire du monde contemporain ; de l'art ; de la musique </t>
  </si>
  <si>
    <t>Journée d'étude (CM)</t>
  </si>
  <si>
    <t>JECM</t>
  </si>
  <si>
    <t xml:space="preserve">Géographie physique, humaine, économique et régionale </t>
  </si>
  <si>
    <t xml:space="preserve">Aménagement de l'espace, urbanisme </t>
  </si>
  <si>
    <t xml:space="preserve">Mathématiques </t>
  </si>
  <si>
    <t xml:space="preserve">Mathématiques appliquées et applications des mathématiques </t>
  </si>
  <si>
    <t xml:space="preserve">Informatique </t>
  </si>
  <si>
    <t xml:space="preserve">Sciences de l'éducation et de la formation </t>
  </si>
  <si>
    <t xml:space="preserve">Sciences de l'information et de la communication </t>
  </si>
  <si>
    <t xml:space="preserve">Epistémologie, histoire des sciences et des techniques </t>
  </si>
  <si>
    <t xml:space="preserve">Cultures et langues régionales </t>
  </si>
  <si>
    <t xml:space="preserve">Sciences et techniques des activités physiques et sportives </t>
  </si>
  <si>
    <t xml:space="preserve">Théologie catholique </t>
  </si>
  <si>
    <t xml:space="preserve">Théologie protestante </t>
  </si>
  <si>
    <t xml:space="preserve">
9</t>
  </si>
  <si>
    <t>Spécialisation : Ingénierie et analyse des dispositifs</t>
  </si>
  <si>
    <t>PPP _travaux de groupe en situation professionnelle</t>
  </si>
  <si>
    <t xml:space="preserve"> suivi individuel de mémoire (1h/5 étudiants)</t>
  </si>
  <si>
    <t xml:space="preserve">Methodologie </t>
  </si>
  <si>
    <t>Option</t>
  </si>
  <si>
    <t>Axe 4 complément</t>
  </si>
  <si>
    <r>
      <rPr>
        <sz val="12"/>
        <rFont val="Calibri"/>
        <family val="2"/>
      </rPr>
      <t xml:space="preserve">Mutualisé RH, </t>
    </r>
    <r>
      <rPr>
        <sz val="12"/>
        <color rgb="FFFF0000"/>
        <rFont val="Calibri"/>
        <family val="2"/>
      </rPr>
      <t>cout supporté par le M1 ERE</t>
    </r>
  </si>
  <si>
    <t>Séminaire d'accompagnement du mémoire (6HTD x 2 groupes)</t>
  </si>
  <si>
    <t>Séminaire d'accompagnement du mémoire (6htd x 2 groupes)</t>
  </si>
  <si>
    <t xml:space="preserve">Mutualisé avec MIFA, ERE: 3 TD associés au CM </t>
  </si>
  <si>
    <t>Psychologie de la santé et innovations en santé: approches conceptuelles</t>
  </si>
  <si>
    <t>Méthodes d’évaluation et dispositifs de promotion du bien-être et Psychologie de la santé et innovations en santé: applicationsde la qualité de vie.</t>
  </si>
  <si>
    <t xml:space="preserve">Pratiques rédactionnelles </t>
  </si>
  <si>
    <t xml:space="preserve">Dynamique des groupes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</si>
</sst>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 #,##0.00\ &quot;€&quot;_-;\-* #,##0.00\ &quot;€&quot;_-;_-* &quot;-&quot;??\ &quot;€&quot;_-;_-@_-"/>
    <numFmt numFmtId="164" formatCode="0.0"/>
    <numFmt numFmtId="165" formatCode="#,##0.0"/>
  </numFmts>
  <fonts count="83" x14ac:knownFonts="1">
    <font>
      <sz val="10"/>
      <name val="Arial"/>
    </font>
    <font>
      <sz val="11"/>
      <color theme="1"/>
      <name val="Calibri"/>
      <family val="2"/>
      <scheme val="minor"/>
    </font>
    <font>
      <sz val="12"/>
      <color theme="1"/>
      <name val="Calibri"/>
      <family val="2"/>
      <scheme val="minor"/>
    </font>
    <font>
      <sz val="12"/>
      <color theme="1"/>
      <name val="Calibri"/>
      <family val="2"/>
      <scheme val="minor"/>
    </font>
    <font>
      <sz val="11"/>
      <color theme="1"/>
      <name val="Calibri"/>
      <family val="2"/>
      <scheme val="minor"/>
    </font>
    <font>
      <sz val="11"/>
      <color theme="1"/>
      <name val="Calibri"/>
      <family val="2"/>
      <scheme val="minor"/>
    </font>
    <font>
      <sz val="10"/>
      <name val="Arial"/>
      <family val="2"/>
    </font>
    <font>
      <u/>
      <sz val="10"/>
      <color theme="10"/>
      <name val="Arial"/>
      <family val="2"/>
    </font>
    <font>
      <u/>
      <sz val="10"/>
      <color theme="11"/>
      <name val="Arial"/>
      <family val="2"/>
    </font>
    <font>
      <sz val="10"/>
      <name val="Arial"/>
      <family val="2"/>
    </font>
    <font>
      <b/>
      <sz val="11"/>
      <color theme="0"/>
      <name val="Calibri"/>
      <family val="2"/>
      <scheme val="minor"/>
    </font>
    <font>
      <sz val="10"/>
      <color rgb="FF000000"/>
      <name val="Times New Roman"/>
      <family val="1"/>
    </font>
    <font>
      <sz val="12"/>
      <name val="Calibri"/>
      <family val="2"/>
      <scheme val="minor"/>
    </font>
    <font>
      <b/>
      <sz val="12"/>
      <name val="Calibri"/>
      <family val="2"/>
      <scheme val="minor"/>
    </font>
    <font>
      <b/>
      <sz val="12"/>
      <color theme="0"/>
      <name val="Calibri"/>
      <family val="2"/>
      <scheme val="minor"/>
    </font>
    <font>
      <sz val="12"/>
      <color rgb="FF000000"/>
      <name val="Calibri"/>
      <family val="2"/>
      <scheme val="minor"/>
    </font>
    <font>
      <sz val="48"/>
      <name val="Calibri"/>
      <family val="2"/>
      <scheme val="minor"/>
    </font>
    <font>
      <sz val="9"/>
      <color indexed="81"/>
      <name val="Tahoma"/>
      <family val="2"/>
    </font>
    <font>
      <b/>
      <sz val="9"/>
      <color indexed="81"/>
      <name val="Tahoma"/>
      <family val="2"/>
    </font>
    <font>
      <b/>
      <sz val="12"/>
      <color theme="1"/>
      <name val="Calibri"/>
      <family val="2"/>
      <scheme val="minor"/>
    </font>
    <font>
      <sz val="22"/>
      <name val="Calibri"/>
      <family val="2"/>
      <scheme val="minor"/>
    </font>
    <font>
      <sz val="12"/>
      <color theme="0"/>
      <name val="Calibri"/>
      <family val="2"/>
      <scheme val="minor"/>
    </font>
    <font>
      <sz val="36"/>
      <name val="Calibri"/>
      <family val="2"/>
      <scheme val="minor"/>
    </font>
    <font>
      <i/>
      <sz val="12"/>
      <name val="Calibri"/>
      <family val="2"/>
      <scheme val="minor"/>
    </font>
    <font>
      <sz val="12"/>
      <color theme="1"/>
      <name val="Times New Roman"/>
      <family val="1"/>
    </font>
    <font>
      <b/>
      <sz val="12"/>
      <color theme="1"/>
      <name val="Times New Roman"/>
      <family val="1"/>
    </font>
    <font>
      <sz val="12"/>
      <color rgb="FF000000"/>
      <name val="Calibri"/>
      <family val="2"/>
    </font>
    <font>
      <sz val="12"/>
      <name val="Calibri"/>
      <family val="2"/>
    </font>
    <font>
      <b/>
      <sz val="12"/>
      <name val="Calibri"/>
      <family val="2"/>
    </font>
    <font>
      <b/>
      <sz val="12"/>
      <color rgb="FFFFFFFF"/>
      <name val="Calibri"/>
      <family val="2"/>
    </font>
    <font>
      <b/>
      <sz val="12"/>
      <color rgb="FF000000"/>
      <name val="Calibri"/>
      <family val="2"/>
    </font>
    <font>
      <sz val="12"/>
      <color rgb="FFFFFFFF"/>
      <name val="Calibri"/>
      <family val="2"/>
    </font>
    <font>
      <sz val="12"/>
      <color theme="1"/>
      <name val="Calibri"/>
      <family val="2"/>
    </font>
    <font>
      <sz val="12"/>
      <color theme="1"/>
      <name val="Arial"/>
      <family val="2"/>
    </font>
    <font>
      <sz val="12"/>
      <name val="Arial"/>
      <family val="2"/>
    </font>
    <font>
      <b/>
      <sz val="12"/>
      <color theme="1"/>
      <name val="Calibri"/>
      <family val="2"/>
    </font>
    <font>
      <b/>
      <sz val="12"/>
      <color rgb="FFFF0000"/>
      <name val="Calibri"/>
      <family val="2"/>
    </font>
    <font>
      <sz val="12"/>
      <color rgb="FFFF0000"/>
      <name val="Calibri"/>
      <family val="2"/>
    </font>
    <font>
      <i/>
      <sz val="12"/>
      <color rgb="FF000000"/>
      <name val="Calibri"/>
      <family val="2"/>
    </font>
    <font>
      <sz val="8"/>
      <color theme="1"/>
      <name val="Calibri"/>
      <family val="2"/>
    </font>
    <font>
      <sz val="8"/>
      <color theme="1"/>
      <name val="Arial"/>
      <family val="2"/>
    </font>
    <font>
      <b/>
      <sz val="12"/>
      <color theme="3"/>
      <name val="Calibri"/>
      <family val="2"/>
    </font>
    <font>
      <sz val="12"/>
      <color rgb="FFE84242"/>
      <name val="Calibri"/>
      <family val="2"/>
    </font>
    <font>
      <sz val="12"/>
      <color rgb="FF000000"/>
      <name val="Arial"/>
      <family val="2"/>
    </font>
    <font>
      <sz val="12"/>
      <color rgb="FFFF0000"/>
      <name val="Arial"/>
      <family val="2"/>
    </font>
    <font>
      <b/>
      <i/>
      <sz val="8"/>
      <color rgb="FFFF0000"/>
      <name val="Calibri"/>
      <family val="2"/>
    </font>
    <font>
      <b/>
      <i/>
      <sz val="10"/>
      <color rgb="FFFF0000"/>
      <name val="Arial"/>
      <family val="2"/>
    </font>
    <font>
      <i/>
      <sz val="8"/>
      <color rgb="FFFF0000"/>
      <name val="Arial"/>
      <family val="2"/>
    </font>
    <font>
      <b/>
      <sz val="12"/>
      <color rgb="FF000000"/>
      <name val="Calibri"/>
      <family val="2"/>
      <scheme val="minor"/>
    </font>
    <font>
      <i/>
      <sz val="12"/>
      <color theme="1"/>
      <name val="Calibri"/>
      <family val="2"/>
      <scheme val="minor"/>
    </font>
    <font>
      <i/>
      <sz val="12"/>
      <color theme="1"/>
      <name val="Calibri"/>
      <family val="2"/>
    </font>
    <font>
      <i/>
      <sz val="12"/>
      <name val="Calibri"/>
      <family val="2"/>
    </font>
    <font>
      <sz val="14"/>
      <color rgb="FF033E5F"/>
      <name val="Arial"/>
      <family val="2"/>
    </font>
    <font>
      <sz val="12"/>
      <name val="Times New Roman"/>
      <family val="1"/>
    </font>
    <font>
      <b/>
      <sz val="12"/>
      <name val="Times New Roman"/>
      <family val="1"/>
    </font>
    <font>
      <i/>
      <sz val="10"/>
      <name val="Times New Roman"/>
      <family val="1"/>
    </font>
    <font>
      <sz val="8"/>
      <name val="Calibri"/>
      <family val="2"/>
      <scheme val="minor"/>
    </font>
    <font>
      <b/>
      <sz val="8"/>
      <name val="Calibri"/>
      <family val="2"/>
      <scheme val="minor"/>
    </font>
    <font>
      <sz val="8"/>
      <name val="Arial"/>
      <family val="2"/>
    </font>
    <font>
      <sz val="8"/>
      <color theme="1"/>
      <name val="Calibri"/>
      <family val="2"/>
      <scheme val="minor"/>
    </font>
    <font>
      <b/>
      <sz val="8"/>
      <color theme="0"/>
      <name val="Calibri"/>
      <family val="2"/>
      <scheme val="minor"/>
    </font>
    <font>
      <b/>
      <sz val="14"/>
      <color rgb="FF000000"/>
      <name val="Calibri"/>
      <family val="2"/>
    </font>
    <font>
      <b/>
      <sz val="10"/>
      <color theme="1"/>
      <name val="Calibri"/>
      <family val="2"/>
      <scheme val="minor"/>
    </font>
    <font>
      <sz val="12"/>
      <color theme="3"/>
      <name val="Calibri"/>
      <family val="2"/>
    </font>
    <font>
      <b/>
      <i/>
      <sz val="12"/>
      <color rgb="FFFF0000"/>
      <name val="Calibri"/>
      <family val="2"/>
    </font>
    <font>
      <b/>
      <sz val="12"/>
      <color theme="1"/>
      <name val="Arial"/>
      <family val="2"/>
    </font>
    <font>
      <i/>
      <sz val="12"/>
      <color theme="1"/>
      <name val="Arial"/>
      <family val="2"/>
    </font>
    <font>
      <b/>
      <sz val="14"/>
      <color theme="1"/>
      <name val="Arial"/>
      <family val="2"/>
    </font>
    <font>
      <sz val="12"/>
      <color rgb="FFFF0000"/>
      <name val="Calibri"/>
      <family val="2"/>
      <scheme val="minor"/>
    </font>
    <font>
      <b/>
      <sz val="12"/>
      <color rgb="FFFF0000"/>
      <name val="Calibri"/>
      <family val="2"/>
      <scheme val="minor"/>
    </font>
    <font>
      <b/>
      <sz val="15"/>
      <color indexed="81"/>
      <name val="Tahoma"/>
      <family val="2"/>
    </font>
    <font>
      <sz val="15"/>
      <color indexed="81"/>
      <name val="Tahoma"/>
      <family val="2"/>
    </font>
    <font>
      <sz val="10"/>
      <color theme="1"/>
      <name val="Calibri"/>
      <family val="2"/>
      <scheme val="minor"/>
    </font>
    <font>
      <sz val="10"/>
      <color rgb="FF000000"/>
      <name val="Calibri"/>
      <family val="2"/>
      <scheme val="minor"/>
    </font>
    <font>
      <sz val="10"/>
      <name val="Calibri"/>
      <family val="2"/>
      <scheme val="minor"/>
    </font>
    <font>
      <sz val="12"/>
      <color theme="1"/>
      <name val="Cambria"/>
      <family val="1"/>
      <scheme val="major"/>
    </font>
    <font>
      <sz val="12"/>
      <name val="Cambria"/>
      <family val="1"/>
      <scheme val="major"/>
    </font>
    <font>
      <sz val="12"/>
      <color rgb="FF000000"/>
      <name val="Cambria"/>
      <family val="1"/>
      <scheme val="major"/>
    </font>
    <font>
      <sz val="12"/>
      <color theme="0"/>
      <name val="Cambria"/>
      <family val="1"/>
      <scheme val="major"/>
    </font>
    <font>
      <b/>
      <i/>
      <sz val="12"/>
      <color rgb="FFFF0000"/>
      <name val="Arial"/>
      <family val="2"/>
    </font>
    <font>
      <sz val="12"/>
      <color rgb="FFFFFF00"/>
      <name val="Calibri"/>
      <family val="2"/>
      <scheme val="minor"/>
    </font>
    <font>
      <sz val="12"/>
      <color rgb="FFFFFF00"/>
      <name val="Calibri"/>
      <family val="2"/>
    </font>
    <font>
      <strike/>
      <sz val="12"/>
      <color rgb="FFFF0000"/>
      <name val="Cambria"/>
      <family val="1"/>
    </font>
  </fonts>
  <fills count="47">
    <fill>
      <patternFill patternType="none"/>
    </fill>
    <fill>
      <patternFill patternType="gray125"/>
    </fill>
    <fill>
      <patternFill patternType="solid">
        <fgColor theme="0"/>
        <bgColor indexed="64"/>
      </patternFill>
    </fill>
    <fill>
      <patternFill patternType="solid">
        <fgColor rgb="FFE84242"/>
        <bgColor indexed="64"/>
      </patternFill>
    </fill>
    <fill>
      <patternFill patternType="solid">
        <fgColor theme="5" tint="0.79998168889431442"/>
        <bgColor indexed="64"/>
      </patternFill>
    </fill>
    <fill>
      <patternFill patternType="solid">
        <fgColor rgb="FFF8EDEC"/>
        <bgColor indexed="64"/>
      </patternFill>
    </fill>
    <fill>
      <patternFill patternType="solid">
        <fgColor theme="4" tint="-0.249977111117893"/>
        <bgColor indexed="64"/>
      </patternFill>
    </fill>
    <fill>
      <patternFill patternType="solid">
        <fgColor theme="4" tint="0.39997558519241921"/>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theme="6" tint="-0.249977111117893"/>
        <bgColor indexed="64"/>
      </patternFill>
    </fill>
    <fill>
      <patternFill patternType="solid">
        <fgColor theme="6" tint="0.39997558519241921"/>
        <bgColor indexed="64"/>
      </patternFill>
    </fill>
    <fill>
      <patternFill patternType="solid">
        <fgColor rgb="FF92D050"/>
        <bgColor indexed="64"/>
      </patternFill>
    </fill>
    <fill>
      <patternFill patternType="solid">
        <fgColor rgb="FFFFFFFF"/>
        <bgColor rgb="FFFFFFFF"/>
      </patternFill>
    </fill>
    <fill>
      <patternFill patternType="solid">
        <fgColor rgb="FFFAF0F0"/>
        <bgColor rgb="FFFAF0F0"/>
      </patternFill>
    </fill>
    <fill>
      <patternFill patternType="solid">
        <fgColor rgb="FFFFFFFF"/>
        <bgColor rgb="FF000000"/>
      </patternFill>
    </fill>
    <fill>
      <patternFill patternType="solid">
        <fgColor rgb="FFE84242"/>
        <bgColor rgb="FF000000"/>
      </patternFill>
    </fill>
    <fill>
      <patternFill patternType="solid">
        <fgColor rgb="FF366092"/>
        <bgColor rgb="FF000000"/>
      </patternFill>
    </fill>
    <fill>
      <patternFill patternType="solid">
        <fgColor rgb="FF95B3D7"/>
        <bgColor rgb="FF000000"/>
      </patternFill>
    </fill>
    <fill>
      <patternFill patternType="solid">
        <fgColor rgb="FF76933C"/>
        <bgColor rgb="FF000000"/>
      </patternFill>
    </fill>
    <fill>
      <patternFill patternType="solid">
        <fgColor rgb="FFC4D79B"/>
        <bgColor rgb="FF000000"/>
      </patternFill>
    </fill>
    <fill>
      <patternFill patternType="solid">
        <fgColor rgb="FFFFFF00"/>
        <bgColor indexed="64"/>
      </patternFill>
    </fill>
    <fill>
      <patternFill patternType="solid">
        <fgColor rgb="FFDCE6F1"/>
        <bgColor rgb="FFDCE6F1"/>
      </patternFill>
    </fill>
    <fill>
      <patternFill patternType="solid">
        <fgColor rgb="FFF2DCDB"/>
        <bgColor rgb="FFF2DCDB"/>
      </patternFill>
    </fill>
    <fill>
      <patternFill patternType="solid">
        <fgColor rgb="FFEBF1DE"/>
        <bgColor rgb="FFEBF1DE"/>
      </patternFill>
    </fill>
    <fill>
      <patternFill patternType="solid">
        <fgColor rgb="FFDDE6F1"/>
        <bgColor rgb="FFDCE6F1"/>
      </patternFill>
    </fill>
    <fill>
      <patternFill patternType="solid">
        <fgColor rgb="FFDDE6F1"/>
        <bgColor rgb="FFEBF1DE"/>
      </patternFill>
    </fill>
    <fill>
      <patternFill patternType="solid">
        <fgColor rgb="FFDDE6F1"/>
        <bgColor indexed="64"/>
      </patternFill>
    </fill>
    <fill>
      <patternFill patternType="solid">
        <fgColor theme="5" tint="0.59999389629810485"/>
        <bgColor rgb="FFFFFFFF"/>
      </patternFill>
    </fill>
    <fill>
      <patternFill patternType="solid">
        <fgColor theme="5" tint="0.59999389629810485"/>
        <bgColor indexed="64"/>
      </patternFill>
    </fill>
    <fill>
      <patternFill patternType="solid">
        <fgColor rgb="FFEBF1DF"/>
        <bgColor rgb="FFEBF1DE"/>
      </patternFill>
    </fill>
    <fill>
      <patternFill patternType="solid">
        <fgColor rgb="FF00B0F0"/>
        <bgColor indexed="64"/>
      </patternFill>
    </fill>
    <fill>
      <patternFill patternType="solid">
        <fgColor rgb="FFFFC000"/>
        <bgColor indexed="64"/>
      </patternFill>
    </fill>
    <fill>
      <patternFill patternType="solid">
        <fgColor theme="4" tint="0.79998168889431442"/>
        <bgColor rgb="FFDCE6F1"/>
      </patternFill>
    </fill>
    <fill>
      <patternFill patternType="solid">
        <fgColor theme="4" tint="0.79998168889431442"/>
        <bgColor rgb="FFEBF1DE"/>
      </patternFill>
    </fill>
    <fill>
      <patternFill patternType="solid">
        <fgColor rgb="FFFF0000"/>
        <bgColor indexed="64"/>
      </patternFill>
    </fill>
    <fill>
      <patternFill patternType="solid">
        <fgColor rgb="FFFF0000"/>
        <bgColor rgb="FFFFFFFF"/>
      </patternFill>
    </fill>
    <fill>
      <patternFill patternType="solid">
        <fgColor rgb="FFFFFF00"/>
        <bgColor rgb="FFFFFFFF"/>
      </patternFill>
    </fill>
    <fill>
      <patternFill patternType="solid">
        <fgColor theme="3" tint="0.59999389629810485"/>
        <bgColor indexed="64"/>
      </patternFill>
    </fill>
    <fill>
      <patternFill patternType="solid">
        <fgColor rgb="FF92D050"/>
        <bgColor rgb="FFEBF1DE"/>
      </patternFill>
    </fill>
    <fill>
      <patternFill patternType="solid">
        <fgColor rgb="FF92D050"/>
        <bgColor rgb="FFFFFFFF"/>
      </patternFill>
    </fill>
    <fill>
      <patternFill patternType="solid">
        <fgColor theme="8" tint="0.79998168889431442"/>
        <bgColor rgb="FF00FF00"/>
      </patternFill>
    </fill>
    <fill>
      <patternFill patternType="solid">
        <fgColor rgb="FFFFC000"/>
        <bgColor rgb="FFFFFFFF"/>
      </patternFill>
    </fill>
    <fill>
      <patternFill patternType="solid">
        <fgColor rgb="FFFFFF00"/>
        <bgColor rgb="FFFAF0F0"/>
      </patternFill>
    </fill>
    <fill>
      <patternFill patternType="solid">
        <fgColor theme="0"/>
        <bgColor rgb="FFFFFFFF"/>
      </patternFill>
    </fill>
    <fill>
      <patternFill patternType="solid">
        <fgColor rgb="FFFF6600"/>
        <bgColor indexed="64"/>
      </patternFill>
    </fill>
    <fill>
      <patternFill patternType="solid">
        <fgColor rgb="FFFF6600"/>
        <bgColor rgb="FFFFFFFF"/>
      </patternFill>
    </fill>
  </fills>
  <borders count="141">
    <border>
      <left/>
      <right/>
      <top/>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medium">
        <color auto="1"/>
      </left>
      <right style="thin">
        <color auto="1"/>
      </right>
      <top style="medium">
        <color auto="1"/>
      </top>
      <bottom/>
      <diagonal/>
    </border>
    <border>
      <left style="medium">
        <color auto="1"/>
      </left>
      <right style="thin">
        <color auto="1"/>
      </right>
      <top style="thin">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right/>
      <top style="thin">
        <color auto="1"/>
      </top>
      <bottom/>
      <diagonal/>
    </border>
    <border>
      <left/>
      <right/>
      <top style="medium">
        <color auto="1"/>
      </top>
      <bottom/>
      <diagonal/>
    </border>
    <border>
      <left style="thin">
        <color auto="1"/>
      </left>
      <right/>
      <top style="medium">
        <color auto="1"/>
      </top>
      <bottom/>
      <diagonal/>
    </border>
    <border>
      <left style="thin">
        <color auto="1"/>
      </left>
      <right/>
      <top style="medium">
        <color auto="1"/>
      </top>
      <bottom style="medium">
        <color auto="1"/>
      </bottom>
      <diagonal/>
    </border>
    <border>
      <left/>
      <right/>
      <top style="medium">
        <color auto="1"/>
      </top>
      <bottom style="medium">
        <color auto="1"/>
      </bottom>
      <diagonal/>
    </border>
    <border>
      <left style="medium">
        <color auto="1"/>
      </left>
      <right style="medium">
        <color auto="1"/>
      </right>
      <top style="medium">
        <color auto="1"/>
      </top>
      <bottom style="medium">
        <color auto="1"/>
      </bottom>
      <diagonal/>
    </border>
    <border>
      <left style="medium">
        <color auto="1"/>
      </left>
      <right/>
      <top style="medium">
        <color auto="1"/>
      </top>
      <bottom style="medium">
        <color auto="1"/>
      </bottom>
      <diagonal/>
    </border>
    <border>
      <left style="thin">
        <color auto="1"/>
      </left>
      <right style="thin">
        <color auto="1"/>
      </right>
      <top style="thin">
        <color auto="1"/>
      </top>
      <bottom/>
      <diagonal/>
    </border>
    <border>
      <left style="thin">
        <color auto="1"/>
      </left>
      <right style="thin">
        <color auto="1"/>
      </right>
      <top style="medium">
        <color auto="1"/>
      </top>
      <bottom style="thin">
        <color auto="1"/>
      </bottom>
      <diagonal/>
    </border>
    <border>
      <left/>
      <right/>
      <top/>
      <bottom style="thin">
        <color auto="1"/>
      </bottom>
      <diagonal/>
    </border>
    <border>
      <left style="medium">
        <color auto="1"/>
      </left>
      <right/>
      <top style="medium">
        <color auto="1"/>
      </top>
      <bottom/>
      <diagonal/>
    </border>
    <border>
      <left style="medium">
        <color auto="1"/>
      </left>
      <right/>
      <top/>
      <bottom/>
      <diagonal/>
    </border>
    <border>
      <left style="medium">
        <color auto="1"/>
      </left>
      <right style="medium">
        <color auto="1"/>
      </right>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right style="medium">
        <color auto="1"/>
      </right>
      <top style="thin">
        <color auto="1"/>
      </top>
      <bottom style="thin">
        <color auto="1"/>
      </bottom>
      <diagonal/>
    </border>
    <border>
      <left style="thin">
        <color auto="1"/>
      </left>
      <right style="medium">
        <color auto="1"/>
      </right>
      <top style="medium">
        <color auto="1"/>
      </top>
      <bottom style="medium">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right style="medium">
        <color auto="1"/>
      </right>
      <top style="medium">
        <color auto="1"/>
      </top>
      <bottom style="medium">
        <color auto="1"/>
      </bottom>
      <diagonal/>
    </border>
    <border>
      <left/>
      <right style="medium">
        <color auto="1"/>
      </right>
      <top style="medium">
        <color auto="1"/>
      </top>
      <bottom style="thin">
        <color auto="1"/>
      </bottom>
      <diagonal/>
    </border>
    <border>
      <left style="thin">
        <color auto="1"/>
      </left>
      <right style="medium">
        <color auto="1"/>
      </right>
      <top/>
      <bottom style="thin">
        <color auto="1"/>
      </bottom>
      <diagonal/>
    </border>
    <border>
      <left/>
      <right style="medium">
        <color auto="1"/>
      </right>
      <top/>
      <bottom style="thin">
        <color auto="1"/>
      </bottom>
      <diagonal/>
    </border>
    <border>
      <left/>
      <right style="thin">
        <color auto="1"/>
      </right>
      <top style="medium">
        <color auto="1"/>
      </top>
      <bottom style="medium">
        <color auto="1"/>
      </bottom>
      <diagonal/>
    </border>
    <border>
      <left style="medium">
        <color auto="1"/>
      </left>
      <right style="medium">
        <color auto="1"/>
      </right>
      <top/>
      <bottom/>
      <diagonal/>
    </border>
    <border>
      <left/>
      <right style="medium">
        <color auto="1"/>
      </right>
      <top style="medium">
        <color auto="1"/>
      </top>
      <bottom/>
      <diagonal/>
    </border>
    <border>
      <left/>
      <right style="thin">
        <color auto="1"/>
      </right>
      <top style="thin">
        <color auto="1"/>
      </top>
      <bottom/>
      <diagonal/>
    </border>
    <border>
      <left style="medium">
        <color auto="1"/>
      </left>
      <right style="thin">
        <color auto="1"/>
      </right>
      <top/>
      <bottom/>
      <diagonal/>
    </border>
    <border>
      <left style="medium">
        <color auto="1"/>
      </left>
      <right style="medium">
        <color auto="1"/>
      </right>
      <top/>
      <bottom style="thin">
        <color auto="1"/>
      </bottom>
      <diagonal/>
    </border>
    <border>
      <left/>
      <right style="thin">
        <color auto="1"/>
      </right>
      <top/>
      <bottom style="thin">
        <color auto="1"/>
      </bottom>
      <diagonal/>
    </border>
    <border>
      <left style="medium">
        <color auto="1"/>
      </left>
      <right style="medium">
        <color auto="1"/>
      </right>
      <top style="medium">
        <color auto="1"/>
      </top>
      <bottom/>
      <diagonal/>
    </border>
    <border>
      <left style="thin">
        <color auto="1"/>
      </left>
      <right style="thin">
        <color auto="1"/>
      </right>
      <top/>
      <bottom/>
      <diagonal/>
    </border>
    <border>
      <left/>
      <right style="medium">
        <color auto="1"/>
      </right>
      <top/>
      <bottom/>
      <diagonal/>
    </border>
    <border>
      <left/>
      <right style="thin">
        <color auto="1"/>
      </right>
      <top/>
      <bottom/>
      <diagonal/>
    </border>
    <border>
      <left style="thin">
        <color auto="1"/>
      </left>
      <right/>
      <top style="thin">
        <color auto="1"/>
      </top>
      <bottom/>
      <diagonal/>
    </border>
    <border>
      <left/>
      <right style="medium">
        <color auto="1"/>
      </right>
      <top style="thin">
        <color auto="1"/>
      </top>
      <bottom style="medium">
        <color auto="1"/>
      </bottom>
      <diagonal/>
    </border>
    <border>
      <left style="medium">
        <color auto="1"/>
      </left>
      <right/>
      <top style="thin">
        <color auto="1"/>
      </top>
      <bottom style="thin">
        <color auto="1"/>
      </bottom>
      <diagonal/>
    </border>
    <border>
      <left style="medium">
        <color auto="1"/>
      </left>
      <right style="thin">
        <color auto="1"/>
      </right>
      <top style="medium">
        <color auto="1"/>
      </top>
      <bottom style="thin">
        <color auto="1"/>
      </bottom>
      <diagonal/>
    </border>
    <border>
      <left style="thin">
        <color auto="1"/>
      </left>
      <right/>
      <top/>
      <bottom style="thin">
        <color auto="1"/>
      </bottom>
      <diagonal/>
    </border>
    <border>
      <left style="thin">
        <color auto="1"/>
      </left>
      <right style="medium">
        <color auto="1"/>
      </right>
      <top style="medium">
        <color auto="1"/>
      </top>
      <bottom style="thin">
        <color auto="1"/>
      </bottom>
      <diagonal/>
    </border>
    <border>
      <left style="thin">
        <color auto="1"/>
      </left>
      <right style="medium">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thin">
        <color auto="1"/>
      </top>
      <bottom/>
      <diagonal/>
    </border>
    <border>
      <left style="thin">
        <color auto="1"/>
      </left>
      <right/>
      <top/>
      <bottom/>
      <diagonal/>
    </border>
    <border>
      <left/>
      <right/>
      <top/>
      <bottom style="medium">
        <color auto="1"/>
      </bottom>
      <diagonal/>
    </border>
    <border>
      <left style="medium">
        <color auto="1"/>
      </left>
      <right/>
      <top style="thin">
        <color auto="1"/>
      </top>
      <bottom/>
      <diagonal/>
    </border>
    <border>
      <left/>
      <right style="medium">
        <color auto="1"/>
      </right>
      <top style="thin">
        <color auto="1"/>
      </top>
      <bottom/>
      <diagonal/>
    </border>
    <border>
      <left style="thin">
        <color auto="1"/>
      </left>
      <right style="medium">
        <color auto="1"/>
      </right>
      <top style="thin">
        <color auto="1"/>
      </top>
      <bottom style="medium">
        <color auto="1"/>
      </bottom>
      <diagonal/>
    </border>
    <border>
      <left/>
      <right style="thin">
        <color auto="1"/>
      </right>
      <top style="medium">
        <color auto="1"/>
      </top>
      <bottom style="thin">
        <color auto="1"/>
      </bottom>
      <diagonal/>
    </border>
    <border>
      <left/>
      <right style="thin">
        <color auto="1"/>
      </right>
      <top style="thin">
        <color auto="1"/>
      </top>
      <bottom style="medium">
        <color auto="1"/>
      </bottom>
      <diagonal/>
    </border>
    <border>
      <left style="medium">
        <color auto="1"/>
      </left>
      <right/>
      <top/>
      <bottom style="medium">
        <color auto="1"/>
      </bottom>
      <diagonal/>
    </border>
    <border>
      <left/>
      <right style="medium">
        <color auto="1"/>
      </right>
      <top/>
      <bottom style="medium">
        <color auto="1"/>
      </bottom>
      <diagonal/>
    </border>
    <border>
      <left style="medium">
        <color auto="1"/>
      </left>
      <right/>
      <top style="medium">
        <color auto="1"/>
      </top>
      <bottom style="thin">
        <color auto="1"/>
      </bottom>
      <diagonal/>
    </border>
    <border>
      <left/>
      <right/>
      <top style="medium">
        <color auto="1"/>
      </top>
      <bottom style="thin">
        <color auto="1"/>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auto="1"/>
      </bottom>
      <diagonal/>
    </border>
    <border>
      <left style="thin">
        <color rgb="FF000000"/>
      </left>
      <right style="thin">
        <color rgb="FF000000"/>
      </right>
      <top style="thin">
        <color rgb="FF000000"/>
      </top>
      <bottom style="thin">
        <color rgb="FF000000"/>
      </bottom>
      <diagonal/>
    </border>
    <border>
      <left/>
      <right/>
      <top/>
      <bottom style="thin">
        <color rgb="FF000000"/>
      </bottom>
      <diagonal/>
    </border>
    <border>
      <left style="thin">
        <color rgb="FF000000"/>
      </left>
      <right style="thin">
        <color rgb="FF000000"/>
      </right>
      <top/>
      <bottom style="thin">
        <color rgb="FF000000"/>
      </bottom>
      <diagonal/>
    </border>
    <border>
      <left/>
      <right style="thin">
        <color rgb="FF000000"/>
      </right>
      <top style="thin">
        <color rgb="FF000000"/>
      </top>
      <bottom/>
      <diagonal/>
    </border>
    <border>
      <left/>
      <right style="thin">
        <color rgb="FF000000"/>
      </right>
      <top/>
      <bottom/>
      <diagonal/>
    </border>
    <border>
      <left/>
      <right/>
      <top style="thin">
        <color rgb="FF000000"/>
      </top>
      <bottom/>
      <diagonal/>
    </border>
    <border>
      <left style="medium">
        <color auto="1"/>
      </left>
      <right style="thin">
        <color auto="1"/>
      </right>
      <top style="thin">
        <color auto="1"/>
      </top>
      <bottom/>
      <diagonal/>
    </border>
    <border>
      <left/>
      <right style="thin">
        <color rgb="FF000000"/>
      </right>
      <top style="thin">
        <color auto="1"/>
      </top>
      <bottom style="thin">
        <color auto="1"/>
      </bottom>
      <diagonal/>
    </border>
    <border>
      <left style="thin">
        <color auto="1"/>
      </left>
      <right style="thin">
        <color auto="1"/>
      </right>
      <top/>
      <bottom style="thin">
        <color rgb="FF000000"/>
      </bottom>
      <diagonal/>
    </border>
    <border>
      <left/>
      <right style="medium">
        <color rgb="FF000000"/>
      </right>
      <top style="medium">
        <color auto="1"/>
      </top>
      <bottom/>
      <diagonal/>
    </border>
    <border>
      <left style="thin">
        <color auto="1"/>
      </left>
      <right style="medium">
        <color auto="1"/>
      </right>
      <top/>
      <bottom style="thin">
        <color rgb="FF000000"/>
      </bottom>
      <diagonal/>
    </border>
    <border>
      <left style="medium">
        <color auto="1"/>
      </left>
      <right style="medium">
        <color auto="1"/>
      </right>
      <top/>
      <bottom style="medium">
        <color rgb="FF000000"/>
      </bottom>
      <diagonal/>
    </border>
    <border>
      <left style="thin">
        <color auto="1"/>
      </left>
      <right/>
      <top/>
      <bottom style="thin">
        <color rgb="FF000000"/>
      </bottom>
      <diagonal/>
    </border>
    <border>
      <left/>
      <right style="medium">
        <color rgb="FF000000"/>
      </right>
      <top style="thin">
        <color auto="1"/>
      </top>
      <bottom style="thin">
        <color auto="1"/>
      </bottom>
      <diagonal/>
    </border>
    <border>
      <left/>
      <right style="thin">
        <color auto="1"/>
      </right>
      <top/>
      <bottom style="medium">
        <color auto="1"/>
      </bottom>
      <diagonal/>
    </border>
    <border>
      <left/>
      <right style="thin">
        <color auto="1"/>
      </right>
      <top/>
      <bottom style="thin">
        <color rgb="FF000000"/>
      </bottom>
      <diagonal/>
    </border>
    <border>
      <left style="medium">
        <color auto="1"/>
      </left>
      <right/>
      <top/>
      <bottom style="thin">
        <color auto="1"/>
      </bottom>
      <diagonal/>
    </border>
    <border>
      <left/>
      <right style="medium">
        <color rgb="FF000000"/>
      </right>
      <top/>
      <bottom style="thin">
        <color auto="1"/>
      </bottom>
      <diagonal/>
    </border>
    <border>
      <left style="medium">
        <color auto="1"/>
      </left>
      <right style="thin">
        <color auto="1"/>
      </right>
      <top/>
      <bottom style="medium">
        <color auto="1"/>
      </bottom>
      <diagonal/>
    </border>
    <border>
      <left style="medium">
        <color auto="1"/>
      </left>
      <right style="medium">
        <color auto="1"/>
      </right>
      <top style="medium">
        <color rgb="FF000000"/>
      </top>
      <bottom/>
      <diagonal/>
    </border>
    <border>
      <left style="thin">
        <color rgb="FF000000"/>
      </left>
      <right style="thin">
        <color rgb="FF000000"/>
      </right>
      <top/>
      <bottom/>
      <diagonal/>
    </border>
    <border>
      <left style="thin">
        <color rgb="FF000000"/>
      </left>
      <right style="thin">
        <color rgb="FF000000"/>
      </right>
      <top style="thin">
        <color rgb="FF000000"/>
      </top>
      <bottom/>
      <diagonal/>
    </border>
    <border>
      <left style="thin">
        <color rgb="FF000000"/>
      </left>
      <right/>
      <top/>
      <bottom style="thin">
        <color rgb="FF000000"/>
      </bottom>
      <diagonal/>
    </border>
    <border>
      <left style="thin">
        <color rgb="FF000000"/>
      </left>
      <right/>
      <top style="thin">
        <color rgb="FF000000"/>
      </top>
      <bottom style="thin">
        <color auto="1"/>
      </bottom>
      <diagonal/>
    </border>
    <border>
      <left/>
      <right/>
      <top style="thin">
        <color rgb="FF000000"/>
      </top>
      <bottom style="thin">
        <color auto="1"/>
      </bottom>
      <diagonal/>
    </border>
    <border>
      <left/>
      <right style="thin">
        <color rgb="FF000000"/>
      </right>
      <top style="thin">
        <color rgb="FF000000"/>
      </top>
      <bottom style="thin">
        <color auto="1"/>
      </bottom>
      <diagonal/>
    </border>
    <border>
      <left/>
      <right style="thin">
        <color auto="1"/>
      </right>
      <top style="thin">
        <color rgb="FF000000"/>
      </top>
      <bottom style="thin">
        <color auto="1"/>
      </bottom>
      <diagonal/>
    </border>
    <border>
      <left style="thin">
        <color rgb="FF000000"/>
      </left>
      <right/>
      <top style="thin">
        <color auto="1"/>
      </top>
      <bottom style="thin">
        <color rgb="FF000000"/>
      </bottom>
      <diagonal/>
    </border>
    <border>
      <left/>
      <right/>
      <top style="thin">
        <color auto="1"/>
      </top>
      <bottom style="thin">
        <color rgb="FF000000"/>
      </bottom>
      <diagonal/>
    </border>
    <border>
      <left/>
      <right style="thin">
        <color rgb="FF000000"/>
      </right>
      <top style="thin">
        <color auto="1"/>
      </top>
      <bottom style="thin">
        <color rgb="FF000000"/>
      </bottom>
      <diagonal/>
    </border>
    <border>
      <left style="thin">
        <color rgb="FF000000"/>
      </left>
      <right/>
      <top style="thin">
        <color auto="1"/>
      </top>
      <bottom style="thin">
        <color auto="1"/>
      </bottom>
      <diagonal/>
    </border>
    <border>
      <left style="thin">
        <color auto="1"/>
      </left>
      <right/>
      <top style="thin">
        <color rgb="FF000000"/>
      </top>
      <bottom style="thin">
        <color auto="1"/>
      </bottom>
      <diagonal/>
    </border>
    <border>
      <left/>
      <right style="medium">
        <color auto="1"/>
      </right>
      <top style="thin">
        <color rgb="FF000000"/>
      </top>
      <bottom style="thin">
        <color auto="1"/>
      </bottom>
      <diagonal/>
    </border>
    <border>
      <left style="thin">
        <color rgb="FF000000"/>
      </left>
      <right style="thin">
        <color rgb="FF000000"/>
      </right>
      <top/>
      <bottom style="thin">
        <color auto="1"/>
      </bottom>
      <diagonal/>
    </border>
    <border>
      <left style="thin">
        <color rgb="FF000000"/>
      </left>
      <right style="thin">
        <color rgb="FF000000"/>
      </right>
      <top style="thin">
        <color auto="1"/>
      </top>
      <bottom style="thin">
        <color auto="1"/>
      </bottom>
      <diagonal/>
    </border>
    <border>
      <left style="thin">
        <color auto="1"/>
      </left>
      <right/>
      <top style="thin">
        <color auto="1"/>
      </top>
      <bottom style="medium">
        <color auto="1"/>
      </bottom>
      <diagonal/>
    </border>
    <border>
      <left style="thin">
        <color rgb="FF000000"/>
      </left>
      <right style="thin">
        <color rgb="FF000000"/>
      </right>
      <top style="medium">
        <color auto="1"/>
      </top>
      <bottom style="thin">
        <color auto="1"/>
      </bottom>
      <diagonal/>
    </border>
    <border>
      <left style="thin">
        <color auto="1"/>
      </left>
      <right style="medium">
        <color auto="1"/>
      </right>
      <top/>
      <bottom/>
      <diagonal/>
    </border>
    <border>
      <left style="thin">
        <color rgb="FF000000"/>
      </left>
      <right style="thin">
        <color rgb="FF000000"/>
      </right>
      <top style="thin">
        <color auto="1"/>
      </top>
      <bottom style="thin">
        <color rgb="FF000000"/>
      </bottom>
      <diagonal/>
    </border>
    <border>
      <left/>
      <right style="medium">
        <color auto="1"/>
      </right>
      <top style="thin">
        <color rgb="FF000000"/>
      </top>
      <bottom style="thin">
        <color rgb="FF000000"/>
      </bottom>
      <diagonal/>
    </border>
    <border>
      <left style="thin">
        <color rgb="FF000000"/>
      </left>
      <right style="thin">
        <color rgb="FF000000"/>
      </right>
      <top style="thin">
        <color auto="1"/>
      </top>
      <bottom/>
      <diagonal/>
    </border>
    <border>
      <left/>
      <right style="thin">
        <color rgb="FF000000"/>
      </right>
      <top style="thin">
        <color auto="1"/>
      </top>
      <bottom/>
      <diagonal/>
    </border>
    <border>
      <left style="thin">
        <color rgb="FF000000"/>
      </left>
      <right style="thin">
        <color rgb="FF000000"/>
      </right>
      <top style="medium">
        <color auto="1"/>
      </top>
      <bottom/>
      <diagonal/>
    </border>
    <border>
      <left/>
      <right style="medium">
        <color auto="1"/>
      </right>
      <top style="thin">
        <color auto="1"/>
      </top>
      <bottom style="thin">
        <color rgb="FF000000"/>
      </bottom>
      <diagonal/>
    </border>
    <border>
      <left/>
      <right style="medium">
        <color auto="1"/>
      </right>
      <top/>
      <bottom style="thin">
        <color rgb="FF000000"/>
      </bottom>
      <diagonal/>
    </border>
    <border>
      <left/>
      <right style="medium">
        <color auto="1"/>
      </right>
      <top style="thin">
        <color rgb="FF000000"/>
      </top>
      <bottom/>
      <diagonal/>
    </border>
    <border>
      <left style="thin">
        <color rgb="FF000000"/>
      </left>
      <right style="medium">
        <color auto="1"/>
      </right>
      <top style="thin">
        <color auto="1"/>
      </top>
      <bottom style="thin">
        <color rgb="FF000000"/>
      </bottom>
      <diagonal/>
    </border>
    <border>
      <left style="medium">
        <color auto="1"/>
      </left>
      <right style="thin">
        <color rgb="FF000000"/>
      </right>
      <top style="thin">
        <color auto="1"/>
      </top>
      <bottom style="thin">
        <color rgb="FF000000"/>
      </bottom>
      <diagonal/>
    </border>
    <border>
      <left style="medium">
        <color auto="1"/>
      </left>
      <right/>
      <top style="thin">
        <color auto="1"/>
      </top>
      <bottom style="thin">
        <color rgb="FF000000"/>
      </bottom>
      <diagonal/>
    </border>
    <border>
      <left style="thin">
        <color auto="1"/>
      </left>
      <right style="medium">
        <color auto="1"/>
      </right>
      <top style="thin">
        <color auto="1"/>
      </top>
      <bottom style="thin">
        <color rgb="FF000000"/>
      </bottom>
      <diagonal/>
    </border>
    <border>
      <left style="medium">
        <color auto="1"/>
      </left>
      <right style="thin">
        <color rgb="FF000000"/>
      </right>
      <top style="thin">
        <color auto="1"/>
      </top>
      <bottom style="thin">
        <color auto="1"/>
      </bottom>
      <diagonal/>
    </border>
    <border>
      <left style="thin">
        <color rgb="FF000000"/>
      </left>
      <right style="medium">
        <color auto="1"/>
      </right>
      <top style="thin">
        <color rgb="FF000000"/>
      </top>
      <bottom style="thin">
        <color rgb="FF000000"/>
      </bottom>
      <diagonal/>
    </border>
    <border>
      <left style="medium">
        <color auto="1"/>
      </left>
      <right/>
      <top/>
      <bottom style="thin">
        <color rgb="FF000000"/>
      </bottom>
      <diagonal/>
    </border>
    <border>
      <left style="thin">
        <color rgb="FF000000"/>
      </left>
      <right style="medium">
        <color auto="1"/>
      </right>
      <top/>
      <bottom style="thin">
        <color rgb="FF000000"/>
      </bottom>
      <diagonal/>
    </border>
    <border>
      <left/>
      <right style="medium">
        <color auto="1"/>
      </right>
      <top style="medium">
        <color auto="1"/>
      </top>
      <bottom style="thin">
        <color rgb="FF000000"/>
      </bottom>
      <diagonal/>
    </border>
    <border>
      <left style="medium">
        <color auto="1"/>
      </left>
      <right style="thin">
        <color rgb="FF000000"/>
      </right>
      <top/>
      <bottom style="thin">
        <color rgb="FF000000"/>
      </bottom>
      <diagonal/>
    </border>
    <border>
      <left style="medium">
        <color auto="1"/>
      </left>
      <right style="thin">
        <color rgb="FF000000"/>
      </right>
      <top style="thin">
        <color rgb="FF000000"/>
      </top>
      <bottom style="thin">
        <color rgb="FF000000"/>
      </bottom>
      <diagonal/>
    </border>
    <border>
      <left style="thin">
        <color auto="1"/>
      </left>
      <right style="medium">
        <color auto="1"/>
      </right>
      <top/>
      <bottom style="medium">
        <color auto="1"/>
      </bottom>
      <diagonal/>
    </border>
    <border>
      <left style="medium">
        <color auto="1"/>
      </left>
      <right/>
      <top style="thin">
        <color rgb="FF000000"/>
      </top>
      <bottom style="thin">
        <color auto="1"/>
      </bottom>
      <diagonal/>
    </border>
    <border>
      <left style="medium">
        <color auto="1"/>
      </left>
      <right/>
      <top style="thin">
        <color rgb="FF000000"/>
      </top>
      <bottom style="thin">
        <color rgb="FF000000"/>
      </bottom>
      <diagonal/>
    </border>
    <border>
      <left/>
      <right style="thin">
        <color auto="1"/>
      </right>
      <top style="thin">
        <color rgb="FF000000"/>
      </top>
      <bottom style="thin">
        <color rgb="FF000000"/>
      </bottom>
      <diagonal/>
    </border>
    <border>
      <left style="medium">
        <color auto="1"/>
      </left>
      <right style="thin">
        <color rgb="FF000000"/>
      </right>
      <top/>
      <bottom/>
      <diagonal/>
    </border>
    <border>
      <left style="thin">
        <color auto="1"/>
      </left>
      <right style="thin">
        <color auto="1"/>
      </right>
      <top/>
      <bottom style="medium">
        <color auto="1"/>
      </bottom>
      <diagonal/>
    </border>
    <border>
      <left/>
      <right style="thin">
        <color rgb="FF000000"/>
      </right>
      <top/>
      <bottom style="thin">
        <color auto="1"/>
      </bottom>
      <diagonal/>
    </border>
    <border>
      <left style="medium">
        <color auto="1"/>
      </left>
      <right style="medium">
        <color auto="1"/>
      </right>
      <top style="thin">
        <color auto="1"/>
      </top>
      <bottom style="medium">
        <color auto="1"/>
      </bottom>
      <diagonal/>
    </border>
    <border>
      <left style="thin">
        <color auto="1"/>
      </left>
      <right/>
      <top/>
      <bottom style="medium">
        <color auto="1"/>
      </bottom>
      <diagonal/>
    </border>
    <border>
      <left style="medium">
        <color auto="1"/>
      </left>
      <right style="thin">
        <color rgb="FF000000"/>
      </right>
      <top style="thin">
        <color rgb="FF000000"/>
      </top>
      <bottom style="medium">
        <color auto="1"/>
      </bottom>
      <diagonal/>
    </border>
    <border>
      <left style="medium">
        <color auto="1"/>
      </left>
      <right/>
      <top style="thin">
        <color auto="1"/>
      </top>
      <bottom style="medium">
        <color auto="1"/>
      </bottom>
      <diagonal/>
    </border>
    <border>
      <left/>
      <right/>
      <top style="thin">
        <color auto="1"/>
      </top>
      <bottom style="medium">
        <color auto="1"/>
      </bottom>
      <diagonal/>
    </border>
  </borders>
  <cellStyleXfs count="58">
    <xf numFmtId="0" fontId="0" fillId="0" borderId="0"/>
    <xf numFmtId="44" fontId="6" fillId="0" borderId="0" applyFont="0" applyFill="0" applyBorder="0" applyAlignment="0" applyProtection="0"/>
    <xf numFmtId="0" fontId="6" fillId="0" borderId="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9" fontId="9" fillId="0" borderId="0" applyFont="0" applyFill="0" applyBorder="0" applyAlignment="0" applyProtection="0"/>
    <xf numFmtId="0" fontId="5" fillId="0" borderId="0"/>
    <xf numFmtId="9" fontId="5" fillId="0" borderId="0" applyFont="0" applyFill="0" applyBorder="0" applyAlignment="0" applyProtection="0"/>
    <xf numFmtId="9" fontId="6" fillId="0" borderId="0" applyFont="0" applyFill="0" applyBorder="0" applyAlignment="0" applyProtection="0"/>
    <xf numFmtId="0" fontId="11" fillId="0" borderId="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xf numFmtId="0" fontId="7" fillId="0" borderId="0" applyNumberFormat="0" applyFill="0" applyBorder="0" applyAlignment="0" applyProtection="0"/>
    <xf numFmtId="0" fontId="8" fillId="0" borderId="0" applyNumberFormat="0" applyFill="0" applyBorder="0" applyAlignment="0" applyProtection="0"/>
  </cellStyleXfs>
  <cellXfs count="1848">
    <xf numFmtId="0" fontId="0" fillId="0" borderId="0" xfId="0"/>
    <xf numFmtId="0" fontId="0" fillId="2" borderId="0" xfId="0" applyFill="1" applyAlignment="1">
      <alignment vertical="center"/>
    </xf>
    <xf numFmtId="0" fontId="6" fillId="2" borderId="0" xfId="0" applyFont="1" applyFill="1" applyAlignment="1">
      <alignment vertical="center"/>
    </xf>
    <xf numFmtId="0" fontId="5" fillId="2" borderId="4" xfId="10" applyFill="1" applyBorder="1" applyAlignment="1">
      <alignment vertical="center"/>
    </xf>
    <xf numFmtId="0" fontId="0" fillId="2" borderId="4" xfId="0" applyFill="1" applyBorder="1" applyAlignment="1">
      <alignment vertical="center"/>
    </xf>
    <xf numFmtId="0" fontId="6" fillId="2" borderId="4" xfId="0" applyFont="1" applyFill="1" applyBorder="1" applyAlignment="1">
      <alignment vertical="center"/>
    </xf>
    <xf numFmtId="0" fontId="13" fillId="2" borderId="0" xfId="0" applyFont="1" applyFill="1" applyAlignment="1">
      <alignment horizontal="right" vertical="center"/>
    </xf>
    <xf numFmtId="0" fontId="0" fillId="2" borderId="0" xfId="0" applyFill="1" applyAlignment="1">
      <alignment horizontal="center" vertical="center"/>
    </xf>
    <xf numFmtId="0" fontId="0" fillId="2" borderId="13" xfId="0" applyFill="1" applyBorder="1" applyAlignment="1">
      <alignment horizontal="center" vertical="center"/>
    </xf>
    <xf numFmtId="0" fontId="0" fillId="2" borderId="22" xfId="0" applyFill="1" applyBorder="1" applyAlignment="1">
      <alignment horizontal="center" vertical="center"/>
    </xf>
    <xf numFmtId="0" fontId="6" fillId="2" borderId="4" xfId="0" applyFont="1" applyFill="1" applyBorder="1" applyAlignment="1">
      <alignment horizontal="center" vertical="center"/>
    </xf>
    <xf numFmtId="0" fontId="12" fillId="2" borderId="0" xfId="0" applyFont="1" applyFill="1" applyAlignment="1">
      <alignment vertical="center" wrapText="1"/>
    </xf>
    <xf numFmtId="0" fontId="12" fillId="2" borderId="0" xfId="0" applyFont="1" applyFill="1" applyAlignment="1">
      <alignment vertical="center"/>
    </xf>
    <xf numFmtId="0" fontId="12" fillId="2" borderId="0" xfId="0" applyFont="1" applyFill="1" applyAlignment="1">
      <alignment horizontal="left" vertical="center"/>
    </xf>
    <xf numFmtId="0" fontId="14" fillId="3" borderId="33" xfId="10" applyFont="1" applyFill="1" applyBorder="1" applyAlignment="1">
      <alignment horizontal="center" vertical="center" wrapText="1"/>
    </xf>
    <xf numFmtId="0" fontId="14" fillId="3" borderId="21" xfId="10" applyFont="1" applyFill="1" applyBorder="1" applyAlignment="1">
      <alignment horizontal="center" vertical="center" wrapText="1"/>
    </xf>
    <xf numFmtId="0" fontId="14" fillId="3" borderId="19" xfId="0" applyFont="1" applyFill="1" applyBorder="1" applyAlignment="1">
      <alignment vertical="center"/>
    </xf>
    <xf numFmtId="0" fontId="14" fillId="3" borderId="17" xfId="0" applyFont="1" applyFill="1" applyBorder="1" applyAlignment="1">
      <alignment vertical="center"/>
    </xf>
    <xf numFmtId="0" fontId="14" fillId="3" borderId="36" xfId="0" applyFont="1" applyFill="1" applyBorder="1" applyAlignment="1">
      <alignment horizontal="center" vertical="center"/>
    </xf>
    <xf numFmtId="164" fontId="14" fillId="3" borderId="32" xfId="0" applyNumberFormat="1" applyFont="1" applyFill="1" applyBorder="1" applyAlignment="1">
      <alignment horizontal="center" vertical="center"/>
    </xf>
    <xf numFmtId="0" fontId="14" fillId="3" borderId="17" xfId="0" applyFont="1" applyFill="1" applyBorder="1" applyAlignment="1">
      <alignment horizontal="center" vertical="center"/>
    </xf>
    <xf numFmtId="164" fontId="14" fillId="3" borderId="17" xfId="0" applyNumberFormat="1" applyFont="1" applyFill="1" applyBorder="1" applyAlignment="1">
      <alignment horizontal="center" vertical="center"/>
    </xf>
    <xf numFmtId="0" fontId="14" fillId="3" borderId="32" xfId="0" applyFont="1" applyFill="1" applyBorder="1" applyAlignment="1">
      <alignment horizontal="left" vertical="center"/>
    </xf>
    <xf numFmtId="1" fontId="14" fillId="3" borderId="17" xfId="0" applyNumberFormat="1" applyFont="1" applyFill="1" applyBorder="1" applyAlignment="1">
      <alignment horizontal="center" vertical="center"/>
    </xf>
    <xf numFmtId="1" fontId="14" fillId="3" borderId="16" xfId="0" applyNumberFormat="1" applyFont="1" applyFill="1" applyBorder="1" applyAlignment="1">
      <alignment horizontal="center" vertical="center"/>
    </xf>
    <xf numFmtId="1" fontId="14" fillId="3" borderId="29" xfId="0" applyNumberFormat="1" applyFont="1" applyFill="1" applyBorder="1" applyAlignment="1">
      <alignment horizontal="center" vertical="center"/>
    </xf>
    <xf numFmtId="0" fontId="14" fillId="3" borderId="32" xfId="0" applyFont="1" applyFill="1" applyBorder="1" applyAlignment="1">
      <alignment horizontal="center" vertical="center"/>
    </xf>
    <xf numFmtId="0" fontId="12" fillId="2" borderId="14" xfId="0" applyFont="1" applyFill="1" applyBorder="1" applyAlignment="1">
      <alignment vertical="center"/>
    </xf>
    <xf numFmtId="0" fontId="0" fillId="2" borderId="4" xfId="0" applyFill="1" applyBorder="1" applyAlignment="1">
      <alignment horizontal="center" vertical="center"/>
    </xf>
    <xf numFmtId="0" fontId="6" fillId="2" borderId="4" xfId="0" quotePrefix="1" applyFont="1" applyFill="1" applyBorder="1" applyAlignment="1">
      <alignment horizontal="left" vertical="center"/>
    </xf>
    <xf numFmtId="0" fontId="6" fillId="2" borderId="4" xfId="0" quotePrefix="1" applyFont="1" applyFill="1" applyBorder="1" applyAlignment="1">
      <alignment horizontal="center" vertical="center"/>
    </xf>
    <xf numFmtId="0" fontId="14" fillId="3" borderId="10" xfId="0" applyFont="1" applyFill="1" applyBorder="1" applyAlignment="1">
      <alignment horizontal="center" vertical="center"/>
    </xf>
    <xf numFmtId="0" fontId="14" fillId="3" borderId="11" xfId="0" applyFont="1" applyFill="1" applyBorder="1" applyAlignment="1">
      <alignment horizontal="center" vertical="center"/>
    </xf>
    <xf numFmtId="0" fontId="14" fillId="3" borderId="29" xfId="0" applyFont="1" applyFill="1" applyBorder="1" applyAlignment="1">
      <alignment horizontal="center" vertical="center"/>
    </xf>
    <xf numFmtId="3" fontId="12" fillId="2" borderId="4" xfId="0" applyNumberFormat="1" applyFont="1" applyFill="1" applyBorder="1" applyAlignment="1">
      <alignment horizontal="center" vertical="center"/>
    </xf>
    <xf numFmtId="3" fontId="12" fillId="2" borderId="21" xfId="0" applyNumberFormat="1" applyFont="1" applyFill="1" applyBorder="1" applyAlignment="1">
      <alignment horizontal="center" vertical="center"/>
    </xf>
    <xf numFmtId="0" fontId="16" fillId="2" borderId="0" xfId="0" applyFont="1" applyFill="1" applyAlignment="1">
      <alignment vertical="center" wrapText="1"/>
    </xf>
    <xf numFmtId="1" fontId="12" fillId="0" borderId="4" xfId="9" applyNumberFormat="1" applyFont="1" applyBorder="1" applyAlignment="1" applyProtection="1">
      <alignment horizontal="center" vertical="center"/>
      <protection locked="0"/>
    </xf>
    <xf numFmtId="0" fontId="12" fillId="0" borderId="12" xfId="9" applyNumberFormat="1" applyFont="1" applyBorder="1" applyAlignment="1" applyProtection="1">
      <alignment horizontal="center" vertical="center"/>
      <protection locked="0"/>
    </xf>
    <xf numFmtId="0" fontId="12" fillId="0" borderId="7" xfId="9" applyNumberFormat="1" applyFont="1" applyBorder="1" applyAlignment="1" applyProtection="1">
      <alignment horizontal="center" vertical="center"/>
      <protection locked="0"/>
    </xf>
    <xf numFmtId="0" fontId="14" fillId="3" borderId="17" xfId="0" applyFont="1" applyFill="1" applyBorder="1" applyAlignment="1">
      <alignment horizontal="left" vertical="center"/>
    </xf>
    <xf numFmtId="0" fontId="19" fillId="0" borderId="20" xfId="10" applyFont="1" applyBorder="1" applyAlignment="1" applyProtection="1">
      <alignment horizontal="center" vertical="center"/>
      <protection locked="0"/>
    </xf>
    <xf numFmtId="0" fontId="19" fillId="0" borderId="4" xfId="10" applyFont="1" applyBorder="1" applyAlignment="1" applyProtection="1">
      <alignment horizontal="center" vertical="center"/>
      <protection locked="0"/>
    </xf>
    <xf numFmtId="164" fontId="14" fillId="3" borderId="36" xfId="0" applyNumberFormat="1" applyFont="1" applyFill="1" applyBorder="1" applyAlignment="1">
      <alignment horizontal="center" vertical="center"/>
    </xf>
    <xf numFmtId="0" fontId="10" fillId="3" borderId="26" xfId="10" applyFont="1" applyFill="1" applyBorder="1" applyAlignment="1">
      <alignment horizontal="center" vertical="center" wrapText="1"/>
    </xf>
    <xf numFmtId="1" fontId="14" fillId="3" borderId="36" xfId="0" applyNumberFormat="1" applyFont="1" applyFill="1" applyBorder="1" applyAlignment="1">
      <alignment horizontal="center" vertical="center"/>
    </xf>
    <xf numFmtId="0" fontId="15" fillId="2" borderId="13" xfId="10" applyFont="1" applyFill="1" applyBorder="1" applyAlignment="1" applyProtection="1">
      <alignment vertical="center"/>
      <protection locked="0"/>
    </xf>
    <xf numFmtId="0" fontId="15" fillId="2" borderId="4" xfId="10" applyFont="1" applyFill="1" applyBorder="1" applyAlignment="1" applyProtection="1">
      <alignment horizontal="center" vertical="center"/>
      <protection locked="0"/>
    </xf>
    <xf numFmtId="3" fontId="12" fillId="2" borderId="33" xfId="0" applyNumberFormat="1" applyFont="1" applyFill="1" applyBorder="1" applyAlignment="1">
      <alignment horizontal="center" vertical="center"/>
    </xf>
    <xf numFmtId="3" fontId="12" fillId="2" borderId="28" xfId="0" applyNumberFormat="1" applyFont="1" applyFill="1" applyBorder="1" applyAlignment="1">
      <alignment horizontal="center" vertical="center"/>
    </xf>
    <xf numFmtId="0" fontId="15" fillId="2" borderId="4" xfId="10" applyFont="1" applyFill="1" applyBorder="1" applyAlignment="1" applyProtection="1">
      <alignment horizontal="left" vertical="center"/>
      <protection locked="0"/>
    </xf>
    <xf numFmtId="0" fontId="0" fillId="2" borderId="1" xfId="0" applyFill="1" applyBorder="1" applyAlignment="1">
      <alignment vertical="center"/>
    </xf>
    <xf numFmtId="0" fontId="0" fillId="2" borderId="2" xfId="0" applyFill="1" applyBorder="1" applyAlignment="1">
      <alignment vertical="center"/>
    </xf>
    <xf numFmtId="1" fontId="13" fillId="2" borderId="39" xfId="10" applyNumberFormat="1" applyFont="1" applyFill="1" applyBorder="1" applyAlignment="1">
      <alignment horizontal="center" vertical="center" wrapText="1"/>
    </xf>
    <xf numFmtId="1" fontId="13" fillId="2" borderId="20" xfId="10" applyNumberFormat="1" applyFont="1" applyFill="1" applyBorder="1" applyAlignment="1">
      <alignment horizontal="center" vertical="center" wrapText="1"/>
    </xf>
    <xf numFmtId="0" fontId="15" fillId="2" borderId="1" xfId="10" applyFont="1" applyFill="1" applyBorder="1" applyAlignment="1" applyProtection="1">
      <alignment vertical="center"/>
      <protection locked="0"/>
    </xf>
    <xf numFmtId="164" fontId="12" fillId="4" borderId="22" xfId="12" applyNumberFormat="1" applyFont="1" applyFill="1" applyBorder="1" applyAlignment="1" applyProtection="1">
      <alignment horizontal="center" vertical="center"/>
    </xf>
    <xf numFmtId="0" fontId="0" fillId="2" borderId="4" xfId="0" quotePrefix="1" applyFill="1" applyBorder="1" applyAlignment="1">
      <alignment horizontal="center" vertical="center"/>
    </xf>
    <xf numFmtId="0" fontId="15" fillId="7" borderId="1" xfId="10" applyFont="1" applyFill="1" applyBorder="1" applyAlignment="1">
      <alignment vertical="center"/>
    </xf>
    <xf numFmtId="1" fontId="12" fillId="7" borderId="4" xfId="9" applyNumberFormat="1" applyFont="1" applyFill="1" applyBorder="1" applyAlignment="1" applyProtection="1">
      <alignment horizontal="center" vertical="center"/>
    </xf>
    <xf numFmtId="164" fontId="19" fillId="7" borderId="4" xfId="10" applyNumberFormat="1" applyFont="1" applyFill="1" applyBorder="1" applyAlignment="1">
      <alignment horizontal="center" vertical="center"/>
    </xf>
    <xf numFmtId="0" fontId="12" fillId="7" borderId="22" xfId="9" applyNumberFormat="1" applyFont="1" applyFill="1" applyBorder="1" applyAlignment="1" applyProtection="1">
      <alignment horizontal="center" vertical="center"/>
    </xf>
    <xf numFmtId="0" fontId="12" fillId="7" borderId="35" xfId="9" applyNumberFormat="1" applyFont="1" applyFill="1" applyBorder="1" applyAlignment="1" applyProtection="1">
      <alignment horizontal="left" vertical="center"/>
    </xf>
    <xf numFmtId="0" fontId="12" fillId="7" borderId="12" xfId="9" applyNumberFormat="1" applyFont="1" applyFill="1" applyBorder="1" applyAlignment="1" applyProtection="1">
      <alignment horizontal="center" vertical="center"/>
    </xf>
    <xf numFmtId="0" fontId="19" fillId="7" borderId="34" xfId="10" applyFont="1" applyFill="1" applyBorder="1" applyAlignment="1">
      <alignment horizontal="center" vertical="center"/>
    </xf>
    <xf numFmtId="0" fontId="15" fillId="11" borderId="13" xfId="10" applyFont="1" applyFill="1" applyBorder="1" applyAlignment="1">
      <alignment vertical="center"/>
    </xf>
    <xf numFmtId="0" fontId="15" fillId="11" borderId="39" xfId="10" applyFont="1" applyFill="1" applyBorder="1" applyAlignment="1">
      <alignment vertical="center"/>
    </xf>
    <xf numFmtId="1" fontId="12" fillId="11" borderId="4" xfId="9" applyNumberFormat="1" applyFont="1" applyFill="1" applyBorder="1" applyAlignment="1" applyProtection="1">
      <alignment horizontal="center" vertical="center"/>
    </xf>
    <xf numFmtId="164" fontId="19" fillId="11" borderId="20" xfId="10" applyNumberFormat="1" applyFont="1" applyFill="1" applyBorder="1" applyAlignment="1">
      <alignment horizontal="center" vertical="center"/>
    </xf>
    <xf numFmtId="0" fontId="12" fillId="11" borderId="22" xfId="9" applyNumberFormat="1" applyFont="1" applyFill="1" applyBorder="1" applyAlignment="1" applyProtection="1">
      <alignment horizontal="center" vertical="center"/>
    </xf>
    <xf numFmtId="0" fontId="12" fillId="11" borderId="35" xfId="9" applyNumberFormat="1" applyFont="1" applyFill="1" applyBorder="1" applyAlignment="1" applyProtection="1">
      <alignment horizontal="left" vertical="center"/>
    </xf>
    <xf numFmtId="0" fontId="12" fillId="11" borderId="12" xfId="9" applyNumberFormat="1" applyFont="1" applyFill="1" applyBorder="1" applyAlignment="1" applyProtection="1">
      <alignment horizontal="center" vertical="center"/>
    </xf>
    <xf numFmtId="0" fontId="19" fillId="11" borderId="34" xfId="10" applyFont="1" applyFill="1" applyBorder="1" applyAlignment="1">
      <alignment horizontal="center" vertical="center"/>
    </xf>
    <xf numFmtId="1" fontId="12" fillId="9" borderId="7" xfId="9" applyNumberFormat="1" applyFont="1" applyFill="1" applyBorder="1" applyAlignment="1" applyProtection="1">
      <alignment horizontal="center" vertical="center"/>
    </xf>
    <xf numFmtId="0" fontId="19" fillId="9" borderId="35" xfId="10" applyFont="1" applyFill="1" applyBorder="1" applyAlignment="1">
      <alignment horizontal="center" vertical="center"/>
    </xf>
    <xf numFmtId="1" fontId="12" fillId="8" borderId="7" xfId="9" applyNumberFormat="1" applyFont="1" applyFill="1" applyBorder="1" applyAlignment="1" applyProtection="1">
      <alignment horizontal="center" vertical="center"/>
    </xf>
    <xf numFmtId="0" fontId="19" fillId="8" borderId="35" xfId="10" applyFont="1" applyFill="1" applyBorder="1" applyAlignment="1">
      <alignment horizontal="center" vertical="center"/>
    </xf>
    <xf numFmtId="0" fontId="21" fillId="6" borderId="17" xfId="0" applyFont="1" applyFill="1" applyBorder="1" applyAlignment="1">
      <alignment vertical="center"/>
    </xf>
    <xf numFmtId="0" fontId="21" fillId="6" borderId="16" xfId="0" applyFont="1" applyFill="1" applyBorder="1" applyAlignment="1">
      <alignment vertical="center"/>
    </xf>
    <xf numFmtId="0" fontId="21" fillId="6" borderId="36" xfId="0" applyFont="1" applyFill="1" applyBorder="1" applyAlignment="1">
      <alignment vertical="center"/>
    </xf>
    <xf numFmtId="164" fontId="14" fillId="6" borderId="11" xfId="0" applyNumberFormat="1" applyFont="1" applyFill="1" applyBorder="1" applyAlignment="1">
      <alignment horizontal="center" vertical="center"/>
    </xf>
    <xf numFmtId="0" fontId="21" fillId="6" borderId="17" xfId="0" applyFont="1" applyFill="1" applyBorder="1" applyAlignment="1">
      <alignment horizontal="center" vertical="center"/>
    </xf>
    <xf numFmtId="0" fontId="21" fillId="6" borderId="32" xfId="0" applyFont="1" applyFill="1" applyBorder="1" applyAlignment="1">
      <alignment horizontal="left" vertical="center"/>
    </xf>
    <xf numFmtId="0" fontId="21" fillId="6" borderId="11" xfId="0" applyFont="1" applyFill="1" applyBorder="1" applyAlignment="1">
      <alignment horizontal="center" vertical="center"/>
    </xf>
    <xf numFmtId="0" fontId="21" fillId="6" borderId="36" xfId="0" applyFont="1" applyFill="1" applyBorder="1" applyAlignment="1">
      <alignment horizontal="left" vertical="center"/>
    </xf>
    <xf numFmtId="0" fontId="21" fillId="10" borderId="17" xfId="0" applyFont="1" applyFill="1" applyBorder="1" applyAlignment="1">
      <alignment vertical="center"/>
    </xf>
    <xf numFmtId="0" fontId="21" fillId="10" borderId="36" xfId="0" applyFont="1" applyFill="1" applyBorder="1" applyAlignment="1">
      <alignment vertical="center"/>
    </xf>
    <xf numFmtId="0" fontId="21" fillId="10" borderId="11" xfId="0" applyFont="1" applyFill="1" applyBorder="1" applyAlignment="1">
      <alignment horizontal="center" vertical="center"/>
    </xf>
    <xf numFmtId="0" fontId="21" fillId="10" borderId="16" xfId="0" applyFont="1" applyFill="1" applyBorder="1" applyAlignment="1">
      <alignment vertical="center"/>
    </xf>
    <xf numFmtId="0" fontId="21" fillId="10" borderId="17" xfId="0" applyFont="1" applyFill="1" applyBorder="1" applyAlignment="1">
      <alignment horizontal="center" vertical="center"/>
    </xf>
    <xf numFmtId="164" fontId="21" fillId="10" borderId="17" xfId="0" applyNumberFormat="1" applyFont="1" applyFill="1" applyBorder="1" applyAlignment="1">
      <alignment horizontal="center" vertical="center"/>
    </xf>
    <xf numFmtId="0" fontId="21" fillId="10" borderId="17" xfId="0" applyFont="1" applyFill="1" applyBorder="1" applyAlignment="1">
      <alignment horizontal="left" vertical="center"/>
    </xf>
    <xf numFmtId="0" fontId="21" fillId="10" borderId="36" xfId="0" applyFont="1" applyFill="1" applyBorder="1" applyAlignment="1">
      <alignment horizontal="left" vertical="center"/>
    </xf>
    <xf numFmtId="0" fontId="21" fillId="10" borderId="32" xfId="0" applyFont="1" applyFill="1" applyBorder="1" applyAlignment="1">
      <alignment horizontal="left" vertical="center"/>
    </xf>
    <xf numFmtId="0" fontId="15" fillId="7" borderId="39" xfId="10" applyFont="1" applyFill="1" applyBorder="1" applyAlignment="1">
      <alignment horizontal="center" vertical="center"/>
    </xf>
    <xf numFmtId="0" fontId="12" fillId="7" borderId="42" xfId="9" applyNumberFormat="1" applyFont="1" applyFill="1" applyBorder="1" applyAlignment="1" applyProtection="1">
      <alignment horizontal="center" vertical="center"/>
    </xf>
    <xf numFmtId="0" fontId="12" fillId="7" borderId="49" xfId="9" applyNumberFormat="1" applyFont="1" applyFill="1" applyBorder="1" applyAlignment="1" applyProtection="1">
      <alignment horizontal="left" vertical="center"/>
    </xf>
    <xf numFmtId="0" fontId="12" fillId="7" borderId="1" xfId="9" applyNumberFormat="1" applyFont="1" applyFill="1" applyBorder="1" applyAlignment="1" applyProtection="1">
      <alignment horizontal="left" vertical="center"/>
    </xf>
    <xf numFmtId="164" fontId="12" fillId="7" borderId="28" xfId="12" applyNumberFormat="1" applyFont="1" applyFill="1" applyBorder="1" applyAlignment="1" applyProtection="1">
      <alignment horizontal="center" vertical="center"/>
    </xf>
    <xf numFmtId="1" fontId="12" fillId="7" borderId="31" xfId="12" applyNumberFormat="1" applyFont="1" applyFill="1" applyBorder="1" applyAlignment="1" applyProtection="1">
      <alignment horizontal="center" vertical="center"/>
    </xf>
    <xf numFmtId="0" fontId="21" fillId="6" borderId="16" xfId="0" applyFont="1" applyFill="1" applyBorder="1" applyAlignment="1">
      <alignment horizontal="center" vertical="center"/>
    </xf>
    <xf numFmtId="0" fontId="21" fillId="6" borderId="36" xfId="0" applyFont="1" applyFill="1" applyBorder="1" applyAlignment="1">
      <alignment horizontal="center" vertical="center"/>
    </xf>
    <xf numFmtId="0" fontId="21" fillId="6" borderId="19" xfId="0" applyFont="1" applyFill="1" applyBorder="1" applyAlignment="1">
      <alignment horizontal="center" vertical="center"/>
    </xf>
    <xf numFmtId="0" fontId="21" fillId="6" borderId="19" xfId="0" applyFont="1" applyFill="1" applyBorder="1" applyAlignment="1">
      <alignment horizontal="left" vertical="center"/>
    </xf>
    <xf numFmtId="0" fontId="21" fillId="6" borderId="17" xfId="0" applyFont="1" applyFill="1" applyBorder="1" applyAlignment="1">
      <alignment horizontal="left" vertical="center"/>
    </xf>
    <xf numFmtId="0" fontId="21" fillId="6" borderId="29" xfId="0" applyFont="1" applyFill="1" applyBorder="1" applyAlignment="1">
      <alignment horizontal="left" vertical="center"/>
    </xf>
    <xf numFmtId="164" fontId="21" fillId="6" borderId="32" xfId="0" applyNumberFormat="1" applyFont="1" applyFill="1" applyBorder="1" applyAlignment="1">
      <alignment horizontal="center" vertical="center"/>
    </xf>
    <xf numFmtId="0" fontId="21" fillId="6" borderId="18" xfId="0" applyFont="1" applyFill="1" applyBorder="1" applyAlignment="1">
      <alignment horizontal="center" vertical="center"/>
    </xf>
    <xf numFmtId="164" fontId="14" fillId="10" borderId="36" xfId="0" applyNumberFormat="1" applyFont="1" applyFill="1" applyBorder="1" applyAlignment="1">
      <alignment horizontal="center" vertical="center"/>
    </xf>
    <xf numFmtId="0" fontId="21" fillId="10" borderId="36" xfId="0" applyFont="1" applyFill="1" applyBorder="1" applyAlignment="1">
      <alignment horizontal="center" vertical="center"/>
    </xf>
    <xf numFmtId="0" fontId="21" fillId="10" borderId="19" xfId="0" applyFont="1" applyFill="1" applyBorder="1" applyAlignment="1">
      <alignment horizontal="left" vertical="center"/>
    </xf>
    <xf numFmtId="0" fontId="21" fillId="10" borderId="29" xfId="0" applyFont="1" applyFill="1" applyBorder="1" applyAlignment="1">
      <alignment horizontal="left" vertical="center"/>
    </xf>
    <xf numFmtId="164" fontId="21" fillId="10" borderId="32" xfId="0" applyNumberFormat="1" applyFont="1" applyFill="1" applyBorder="1" applyAlignment="1">
      <alignment horizontal="center" vertical="center"/>
    </xf>
    <xf numFmtId="0" fontId="21" fillId="10" borderId="32" xfId="0" applyFont="1" applyFill="1" applyBorder="1" applyAlignment="1">
      <alignment horizontal="center" vertical="center"/>
    </xf>
    <xf numFmtId="0" fontId="12" fillId="11" borderId="42" xfId="9" applyNumberFormat="1" applyFont="1" applyFill="1" applyBorder="1" applyAlignment="1" applyProtection="1">
      <alignment horizontal="center" vertical="center"/>
    </xf>
    <xf numFmtId="0" fontId="12" fillId="11" borderId="49" xfId="9" applyNumberFormat="1" applyFont="1" applyFill="1" applyBorder="1" applyAlignment="1" applyProtection="1">
      <alignment horizontal="left" vertical="center"/>
    </xf>
    <xf numFmtId="0" fontId="12" fillId="11" borderId="1" xfId="9" applyNumberFormat="1" applyFont="1" applyFill="1" applyBorder="1" applyAlignment="1" applyProtection="1">
      <alignment horizontal="left" vertical="center"/>
    </xf>
    <xf numFmtId="0" fontId="12" fillId="11" borderId="2" xfId="9" applyNumberFormat="1" applyFont="1" applyFill="1" applyBorder="1" applyAlignment="1" applyProtection="1">
      <alignment horizontal="left" vertical="center"/>
    </xf>
    <xf numFmtId="164" fontId="12" fillId="11" borderId="28" xfId="12" applyNumberFormat="1" applyFont="1" applyFill="1" applyBorder="1" applyAlignment="1" applyProtection="1">
      <alignment horizontal="center" vertical="center"/>
    </xf>
    <xf numFmtId="1" fontId="12" fillId="11" borderId="31" xfId="12" applyNumberFormat="1" applyFont="1" applyFill="1" applyBorder="1" applyAlignment="1" applyProtection="1">
      <alignment horizontal="center" vertical="center"/>
    </xf>
    <xf numFmtId="0" fontId="15" fillId="11" borderId="39" xfId="10" applyFont="1" applyFill="1" applyBorder="1" applyAlignment="1">
      <alignment horizontal="center" vertical="center"/>
    </xf>
    <xf numFmtId="165" fontId="12" fillId="2" borderId="9" xfId="0" applyNumberFormat="1" applyFont="1" applyFill="1" applyBorder="1" applyAlignment="1">
      <alignment horizontal="center" vertical="center"/>
    </xf>
    <xf numFmtId="165" fontId="12" fillId="2" borderId="48" xfId="0" applyNumberFormat="1" applyFont="1" applyFill="1" applyBorder="1" applyAlignment="1">
      <alignment horizontal="center" vertical="center"/>
    </xf>
    <xf numFmtId="0" fontId="15" fillId="2" borderId="20" xfId="10" applyFont="1" applyFill="1" applyBorder="1" applyAlignment="1" applyProtection="1">
      <alignment horizontal="left" vertical="center"/>
      <protection locked="0"/>
    </xf>
    <xf numFmtId="0" fontId="15" fillId="7" borderId="4" xfId="10" applyFont="1" applyFill="1" applyBorder="1" applyAlignment="1">
      <alignment horizontal="left" vertical="center"/>
    </xf>
    <xf numFmtId="0" fontId="15" fillId="11" borderId="39" xfId="10" applyFont="1" applyFill="1" applyBorder="1" applyAlignment="1">
      <alignment horizontal="left" vertical="center"/>
    </xf>
    <xf numFmtId="0" fontId="12" fillId="2" borderId="0" xfId="0" applyFont="1" applyFill="1" applyAlignment="1">
      <alignment horizontal="left" vertical="center" wrapText="1"/>
    </xf>
    <xf numFmtId="0" fontId="22" fillId="2" borderId="0" xfId="0" applyFont="1" applyFill="1" applyAlignment="1">
      <alignment vertical="center" wrapText="1"/>
    </xf>
    <xf numFmtId="0" fontId="13" fillId="2" borderId="46" xfId="0" applyFont="1" applyFill="1" applyBorder="1" applyAlignment="1">
      <alignment vertical="center"/>
    </xf>
    <xf numFmtId="0" fontId="12" fillId="2" borderId="58" xfId="0" applyFont="1" applyFill="1" applyBorder="1" applyAlignment="1">
      <alignment vertical="center"/>
    </xf>
    <xf numFmtId="0" fontId="14" fillId="3" borderId="6" xfId="0" applyFont="1" applyFill="1" applyBorder="1" applyAlignment="1">
      <alignment horizontal="center" vertical="center"/>
    </xf>
    <xf numFmtId="0" fontId="14" fillId="3" borderId="27" xfId="0" applyFont="1" applyFill="1" applyBorder="1" applyAlignment="1">
      <alignment horizontal="center" vertical="center"/>
    </xf>
    <xf numFmtId="0" fontId="14" fillId="3" borderId="53" xfId="0" applyFont="1" applyFill="1" applyBorder="1" applyAlignment="1">
      <alignment horizontal="center" vertical="center"/>
    </xf>
    <xf numFmtId="0" fontId="12" fillId="2" borderId="13" xfId="0" applyFont="1" applyFill="1" applyBorder="1" applyAlignment="1">
      <alignment vertical="center"/>
    </xf>
    <xf numFmtId="0" fontId="12" fillId="2" borderId="59" xfId="0" applyFont="1" applyFill="1" applyBorder="1" applyAlignment="1">
      <alignment vertical="center"/>
    </xf>
    <xf numFmtId="3" fontId="12" fillId="2" borderId="42" xfId="0" applyNumberFormat="1" applyFont="1" applyFill="1" applyBorder="1" applyAlignment="1">
      <alignment horizontal="center" vertical="center"/>
    </xf>
    <xf numFmtId="3" fontId="12" fillId="2" borderId="5" xfId="0" applyNumberFormat="1" applyFont="1" applyFill="1" applyBorder="1" applyAlignment="1">
      <alignment horizontal="center" vertical="center"/>
    </xf>
    <xf numFmtId="3" fontId="12" fillId="2" borderId="34" xfId="0" applyNumberFormat="1" applyFont="1" applyFill="1" applyBorder="1" applyAlignment="1">
      <alignment horizontal="center" vertical="center"/>
    </xf>
    <xf numFmtId="0" fontId="12" fillId="2" borderId="36" xfId="0" applyFont="1" applyFill="1" applyBorder="1" applyAlignment="1">
      <alignment horizontal="center" vertical="center"/>
    </xf>
    <xf numFmtId="0" fontId="12" fillId="2" borderId="11" xfId="0" applyFont="1" applyFill="1" applyBorder="1" applyAlignment="1">
      <alignment horizontal="center" vertical="center"/>
    </xf>
    <xf numFmtId="0" fontId="12" fillId="2" borderId="29" xfId="0" applyFont="1" applyFill="1" applyBorder="1" applyAlignment="1">
      <alignment horizontal="center" vertical="center"/>
    </xf>
    <xf numFmtId="0" fontId="12" fillId="2" borderId="30" xfId="0" applyFont="1" applyFill="1" applyBorder="1" applyAlignment="1">
      <alignment horizontal="left" vertical="center"/>
    </xf>
    <xf numFmtId="3" fontId="12" fillId="2" borderId="61" xfId="0" applyNumberFormat="1" applyFont="1" applyFill="1" applyBorder="1" applyAlignment="1" applyProtection="1">
      <alignment horizontal="center" vertical="center"/>
      <protection locked="0"/>
    </xf>
    <xf numFmtId="3" fontId="12" fillId="2" borderId="2" xfId="0" applyNumberFormat="1" applyFont="1" applyFill="1" applyBorder="1" applyAlignment="1" applyProtection="1">
      <alignment horizontal="center" vertical="center"/>
      <protection locked="0"/>
    </xf>
    <xf numFmtId="0" fontId="13" fillId="2" borderId="47" xfId="0" applyFont="1" applyFill="1" applyBorder="1" applyAlignment="1">
      <alignment vertical="center"/>
    </xf>
    <xf numFmtId="0" fontId="13" fillId="2" borderId="0" xfId="0" applyFont="1" applyFill="1" applyAlignment="1">
      <alignment vertical="center"/>
    </xf>
    <xf numFmtId="0" fontId="12" fillId="2" borderId="22" xfId="0" applyFont="1" applyFill="1" applyBorder="1" applyAlignment="1">
      <alignment vertical="center" wrapText="1"/>
    </xf>
    <xf numFmtId="0" fontId="13" fillId="2" borderId="3" xfId="0" applyFont="1" applyFill="1" applyBorder="1" applyAlignment="1">
      <alignment vertical="center"/>
    </xf>
    <xf numFmtId="0" fontId="13" fillId="2" borderId="3" xfId="0" applyFont="1" applyFill="1" applyBorder="1" applyAlignment="1">
      <alignment horizontal="left" vertical="center"/>
    </xf>
    <xf numFmtId="0" fontId="12" fillId="2" borderId="23" xfId="0" applyFont="1" applyFill="1" applyBorder="1" applyAlignment="1">
      <alignment vertical="center"/>
    </xf>
    <xf numFmtId="0" fontId="4" fillId="2" borderId="4" xfId="10" applyFont="1" applyFill="1" applyBorder="1" applyAlignment="1">
      <alignment vertical="center"/>
    </xf>
    <xf numFmtId="165" fontId="12" fillId="5" borderId="2" xfId="0" applyNumberFormat="1" applyFont="1" applyFill="1" applyBorder="1" applyAlignment="1">
      <alignment horizontal="center" vertical="center"/>
    </xf>
    <xf numFmtId="165" fontId="12" fillId="5" borderId="1" xfId="0" applyNumberFormat="1" applyFont="1" applyFill="1" applyBorder="1" applyAlignment="1">
      <alignment horizontal="center" vertical="center"/>
    </xf>
    <xf numFmtId="0" fontId="12" fillId="2" borderId="24" xfId="0" applyFont="1" applyFill="1" applyBorder="1" applyAlignment="1">
      <alignment vertical="center"/>
    </xf>
    <xf numFmtId="0" fontId="12" fillId="2" borderId="2" xfId="0" applyFont="1" applyFill="1" applyBorder="1" applyAlignment="1">
      <alignment horizontal="center" vertical="center"/>
    </xf>
    <xf numFmtId="0" fontId="12" fillId="2" borderId="4" xfId="0" applyFont="1" applyFill="1" applyBorder="1" applyAlignment="1">
      <alignment horizontal="center" vertical="center"/>
    </xf>
    <xf numFmtId="0" fontId="12" fillId="2" borderId="30" xfId="0" applyFont="1" applyFill="1" applyBorder="1" applyAlignment="1">
      <alignment horizontal="center" vertical="center"/>
    </xf>
    <xf numFmtId="0" fontId="12" fillId="2" borderId="62" xfId="0" applyFont="1" applyFill="1" applyBorder="1" applyAlignment="1">
      <alignment horizontal="center" vertical="center"/>
    </xf>
    <xf numFmtId="0" fontId="12" fillId="2" borderId="9" xfId="0" applyFont="1" applyFill="1" applyBorder="1" applyAlignment="1">
      <alignment horizontal="center" vertical="center"/>
    </xf>
    <xf numFmtId="0" fontId="12" fillId="2" borderId="60" xfId="0" applyFont="1" applyFill="1" applyBorder="1" applyAlignment="1">
      <alignment horizontal="center" vertical="center"/>
    </xf>
    <xf numFmtId="0" fontId="13" fillId="2" borderId="55" xfId="10" applyFont="1" applyFill="1" applyBorder="1" applyAlignment="1">
      <alignment horizontal="center" vertical="center" wrapText="1"/>
    </xf>
    <xf numFmtId="165" fontId="12" fillId="2" borderId="62" xfId="0" applyNumberFormat="1" applyFont="1" applyFill="1" applyBorder="1" applyAlignment="1">
      <alignment horizontal="center" vertical="center"/>
    </xf>
    <xf numFmtId="0" fontId="21" fillId="10" borderId="16" xfId="0" applyFont="1" applyFill="1" applyBorder="1" applyAlignment="1">
      <alignment horizontal="center" vertical="center"/>
    </xf>
    <xf numFmtId="0" fontId="14" fillId="3" borderId="12" xfId="10" applyFont="1" applyFill="1" applyBorder="1" applyAlignment="1">
      <alignment horizontal="center" vertical="center" wrapText="1"/>
    </xf>
    <xf numFmtId="0" fontId="21" fillId="6" borderId="17" xfId="0" applyFont="1" applyFill="1" applyBorder="1" applyAlignment="1">
      <alignment horizontal="left" vertical="center" wrapText="1"/>
    </xf>
    <xf numFmtId="0" fontId="21" fillId="6" borderId="29" xfId="0" applyFont="1" applyFill="1" applyBorder="1" applyAlignment="1">
      <alignment horizontal="left" vertical="center" wrapText="1"/>
    </xf>
    <xf numFmtId="0" fontId="19" fillId="8" borderId="22" xfId="10" applyFont="1" applyFill="1" applyBorder="1" applyAlignment="1">
      <alignment horizontal="center" vertical="center"/>
    </xf>
    <xf numFmtId="0" fontId="21" fillId="10" borderId="17" xfId="0" applyFont="1" applyFill="1" applyBorder="1" applyAlignment="1">
      <alignment horizontal="left" vertical="center" wrapText="1"/>
    </xf>
    <xf numFmtId="0" fontId="21" fillId="10" borderId="29" xfId="0" applyFont="1" applyFill="1" applyBorder="1" applyAlignment="1">
      <alignment horizontal="left" vertical="center" wrapText="1"/>
    </xf>
    <xf numFmtId="0" fontId="12" fillId="2" borderId="14" xfId="0" applyFont="1" applyFill="1" applyBorder="1" applyAlignment="1">
      <alignment vertical="center" wrapText="1"/>
    </xf>
    <xf numFmtId="0" fontId="26" fillId="15" borderId="4" xfId="0" applyFont="1" applyFill="1" applyBorder="1" applyAlignment="1" applyProtection="1">
      <alignment horizontal="left" vertical="center" wrapText="1"/>
      <protection locked="0"/>
    </xf>
    <xf numFmtId="0" fontId="26" fillId="15" borderId="5" xfId="0" applyFont="1" applyFill="1" applyBorder="1" applyAlignment="1" applyProtection="1">
      <alignment horizontal="left" vertical="center" wrapText="1"/>
      <protection locked="0"/>
    </xf>
    <xf numFmtId="0" fontId="27" fillId="15" borderId="0" xfId="0" applyFont="1" applyFill="1" applyAlignment="1">
      <alignment vertical="center" wrapText="1"/>
    </xf>
    <xf numFmtId="0" fontId="27" fillId="15" borderId="0" xfId="0" applyFont="1" applyFill="1" applyAlignment="1">
      <alignment vertical="center"/>
    </xf>
    <xf numFmtId="0" fontId="28" fillId="15" borderId="0" xfId="0" applyFont="1" applyFill="1" applyAlignment="1">
      <alignment vertical="center"/>
    </xf>
    <xf numFmtId="0" fontId="27" fillId="15" borderId="22" xfId="0" applyFont="1" applyFill="1" applyBorder="1" applyAlignment="1">
      <alignment vertical="center" wrapText="1"/>
    </xf>
    <xf numFmtId="0" fontId="28" fillId="15" borderId="46" xfId="0" applyFont="1" applyFill="1" applyBorder="1" applyAlignment="1">
      <alignment vertical="center"/>
    </xf>
    <xf numFmtId="0" fontId="28" fillId="15" borderId="22" xfId="0" applyFont="1" applyFill="1" applyBorder="1" applyAlignment="1">
      <alignment vertical="center"/>
    </xf>
    <xf numFmtId="0" fontId="28" fillId="15" borderId="0" xfId="0" applyFont="1" applyFill="1" applyAlignment="1">
      <alignment horizontal="right" vertical="center"/>
    </xf>
    <xf numFmtId="0" fontId="28" fillId="15" borderId="3" xfId="0" applyFont="1" applyFill="1" applyBorder="1" applyAlignment="1">
      <alignment vertical="center"/>
    </xf>
    <xf numFmtId="0" fontId="28" fillId="15" borderId="51" xfId="0" applyFont="1" applyFill="1" applyBorder="1" applyAlignment="1">
      <alignment horizontal="left" vertical="center"/>
    </xf>
    <xf numFmtId="0" fontId="29" fillId="16" borderId="46" xfId="0" applyFont="1" applyFill="1" applyBorder="1" applyAlignment="1">
      <alignment horizontal="center" vertical="center" wrapText="1"/>
    </xf>
    <xf numFmtId="0" fontId="26" fillId="15" borderId="2" xfId="0" applyFont="1" applyFill="1" applyBorder="1" applyAlignment="1" applyProtection="1">
      <alignment horizontal="center" vertical="center" wrapText="1"/>
      <protection locked="0"/>
    </xf>
    <xf numFmtId="0" fontId="26" fillId="15" borderId="2" xfId="0" applyFont="1" applyFill="1" applyBorder="1" applyAlignment="1" applyProtection="1">
      <alignment horizontal="left" vertical="center" wrapText="1"/>
      <protection locked="0"/>
    </xf>
    <xf numFmtId="0" fontId="26" fillId="15" borderId="2" xfId="0" applyFont="1" applyFill="1" applyBorder="1" applyAlignment="1" applyProtection="1">
      <alignment horizontal="left" vertical="center"/>
      <protection locked="0"/>
    </xf>
    <xf numFmtId="0" fontId="26" fillId="15" borderId="2" xfId="0" applyFont="1" applyFill="1" applyBorder="1" applyAlignment="1" applyProtection="1">
      <alignment horizontal="center" vertical="center"/>
      <protection locked="0"/>
    </xf>
    <xf numFmtId="0" fontId="26" fillId="15" borderId="1" xfId="0" applyFont="1" applyFill="1" applyBorder="1" applyAlignment="1" applyProtection="1">
      <alignment vertical="center"/>
      <protection locked="0"/>
    </xf>
    <xf numFmtId="0" fontId="30" fillId="0" borderId="42" xfId="0" applyFont="1" applyBorder="1" applyAlignment="1" applyProtection="1">
      <alignment horizontal="center" vertical="center"/>
      <protection locked="0"/>
    </xf>
    <xf numFmtId="0" fontId="26" fillId="0" borderId="2" xfId="0" applyFont="1" applyBorder="1" applyAlignment="1" applyProtection="1">
      <alignment horizontal="center" vertical="center"/>
      <protection locked="0"/>
    </xf>
    <xf numFmtId="0" fontId="26" fillId="15" borderId="42" xfId="0" applyFont="1" applyFill="1" applyBorder="1" applyAlignment="1" applyProtection="1">
      <alignment horizontal="center" vertical="center" wrapText="1"/>
      <protection locked="0"/>
    </xf>
    <xf numFmtId="0" fontId="26" fillId="15" borderId="42" xfId="0" applyFont="1" applyFill="1" applyBorder="1" applyAlignment="1" applyProtection="1">
      <alignment horizontal="left" vertical="center" wrapText="1"/>
      <protection locked="0"/>
    </xf>
    <xf numFmtId="0" fontId="26" fillId="15" borderId="42" xfId="0" applyFont="1" applyFill="1" applyBorder="1" applyAlignment="1" applyProtection="1">
      <alignment horizontal="left" vertical="center"/>
      <protection locked="0"/>
    </xf>
    <xf numFmtId="0" fontId="26" fillId="15" borderId="42" xfId="0" applyFont="1" applyFill="1" applyBorder="1" applyAlignment="1" applyProtection="1">
      <alignment horizontal="center" vertical="center"/>
      <protection locked="0"/>
    </xf>
    <xf numFmtId="0" fontId="26" fillId="15" borderId="22" xfId="0" applyFont="1" applyFill="1" applyBorder="1" applyAlignment="1" applyProtection="1">
      <alignment vertical="center"/>
      <protection locked="0"/>
    </xf>
    <xf numFmtId="1" fontId="27" fillId="0" borderId="5" xfId="0" applyNumberFormat="1" applyFont="1" applyBorder="1" applyAlignment="1" applyProtection="1">
      <alignment horizontal="center" vertical="center"/>
      <protection locked="0"/>
    </xf>
    <xf numFmtId="0" fontId="26" fillId="0" borderId="42" xfId="0" applyFont="1" applyBorder="1" applyAlignment="1" applyProtection="1">
      <alignment horizontal="center" vertical="center"/>
      <protection locked="0"/>
    </xf>
    <xf numFmtId="0" fontId="26" fillId="0" borderId="22" xfId="0" applyFont="1" applyBorder="1" applyAlignment="1" applyProtection="1">
      <alignment horizontal="center" vertical="center"/>
      <protection locked="0"/>
    </xf>
    <xf numFmtId="0" fontId="27" fillId="0" borderId="12" xfId="0" applyFont="1" applyBorder="1" applyAlignment="1" applyProtection="1">
      <alignment horizontal="center" vertical="center"/>
      <protection locked="0"/>
    </xf>
    <xf numFmtId="0" fontId="30" fillId="0" borderId="46" xfId="0" applyFont="1" applyBorder="1" applyAlignment="1" applyProtection="1">
      <alignment horizontal="center" vertical="center"/>
      <protection locked="0"/>
    </xf>
    <xf numFmtId="0" fontId="26" fillId="0" borderId="46" xfId="0" applyFont="1" applyBorder="1" applyAlignment="1" applyProtection="1">
      <alignment horizontal="center" vertical="center"/>
      <protection locked="0"/>
    </xf>
    <xf numFmtId="0" fontId="26" fillId="15" borderId="46" xfId="0" applyFont="1" applyFill="1" applyBorder="1" applyAlignment="1" applyProtection="1">
      <alignment horizontal="left" vertical="center" wrapText="1"/>
      <protection locked="0"/>
    </xf>
    <xf numFmtId="0" fontId="26" fillId="15" borderId="46" xfId="0" applyFont="1" applyFill="1" applyBorder="1" applyAlignment="1" applyProtection="1">
      <alignment horizontal="left" vertical="center"/>
      <protection locked="0"/>
    </xf>
    <xf numFmtId="0" fontId="26" fillId="15" borderId="0" xfId="0" applyFont="1" applyFill="1" applyAlignment="1" applyProtection="1">
      <alignment vertical="center"/>
      <protection locked="0"/>
    </xf>
    <xf numFmtId="0" fontId="30" fillId="0" borderId="39" xfId="0" applyFont="1" applyBorder="1" applyAlignment="1" applyProtection="1">
      <alignment horizontal="center" vertical="center"/>
      <protection locked="0"/>
    </xf>
    <xf numFmtId="0" fontId="30" fillId="0" borderId="2" xfId="0" applyFont="1" applyBorder="1" applyAlignment="1" applyProtection="1">
      <alignment horizontal="center" vertical="center"/>
      <protection locked="0"/>
    </xf>
    <xf numFmtId="0" fontId="26" fillId="15" borderId="39" xfId="0" applyFont="1" applyFill="1" applyBorder="1" applyAlignment="1" applyProtection="1">
      <alignment horizontal="left" vertical="center" wrapText="1"/>
      <protection locked="0"/>
    </xf>
    <xf numFmtId="0" fontId="26" fillId="15" borderId="39" xfId="0" applyFont="1" applyFill="1" applyBorder="1" applyAlignment="1" applyProtection="1">
      <alignment horizontal="left" vertical="center"/>
      <protection locked="0"/>
    </xf>
    <xf numFmtId="0" fontId="26" fillId="15" borderId="13" xfId="0" applyFont="1" applyFill="1" applyBorder="1" applyAlignment="1" applyProtection="1">
      <alignment vertical="center"/>
      <protection locked="0"/>
    </xf>
    <xf numFmtId="0" fontId="26" fillId="18" borderId="0" xfId="0" applyFont="1" applyFill="1" applyAlignment="1">
      <alignment horizontal="center" vertical="center" wrapText="1"/>
    </xf>
    <xf numFmtId="0" fontId="26" fillId="18" borderId="42" xfId="0" applyFont="1" applyFill="1" applyBorder="1" applyAlignment="1">
      <alignment horizontal="center" vertical="center" wrapText="1"/>
    </xf>
    <xf numFmtId="0" fontId="26" fillId="18" borderId="39" xfId="0" applyFont="1" applyFill="1" applyBorder="1" applyAlignment="1">
      <alignment horizontal="left" vertical="center" wrapText="1"/>
    </xf>
    <xf numFmtId="0" fontId="26" fillId="18" borderId="2" xfId="0" applyFont="1" applyFill="1" applyBorder="1" applyAlignment="1">
      <alignment horizontal="left" vertical="center"/>
    </xf>
    <xf numFmtId="0" fontId="26" fillId="18" borderId="46" xfId="0" applyFont="1" applyFill="1" applyBorder="1" applyAlignment="1">
      <alignment horizontal="center" vertical="center"/>
    </xf>
    <xf numFmtId="0" fontId="26" fillId="18" borderId="1" xfId="0" applyFont="1" applyFill="1" applyBorder="1" applyAlignment="1">
      <alignment vertical="center"/>
    </xf>
    <xf numFmtId="1" fontId="27" fillId="18" borderId="5" xfId="0" applyNumberFormat="1" applyFont="1" applyFill="1" applyBorder="1" applyAlignment="1">
      <alignment horizontal="center" vertical="center"/>
    </xf>
    <xf numFmtId="0" fontId="26" fillId="18" borderId="42" xfId="0" applyFont="1" applyFill="1" applyBorder="1" applyAlignment="1">
      <alignment horizontal="center" vertical="center"/>
    </xf>
    <xf numFmtId="164" fontId="30" fillId="18" borderId="2" xfId="0" applyNumberFormat="1" applyFont="1" applyFill="1" applyBorder="1" applyAlignment="1">
      <alignment horizontal="center" vertical="center"/>
    </xf>
    <xf numFmtId="0" fontId="27" fillId="18" borderId="12" xfId="0" applyFont="1" applyFill="1" applyBorder="1" applyAlignment="1">
      <alignment horizontal="center" vertical="center"/>
    </xf>
    <xf numFmtId="0" fontId="27" fillId="18" borderId="22" xfId="0" applyFont="1" applyFill="1" applyBorder="1" applyAlignment="1">
      <alignment horizontal="center" vertical="center"/>
    </xf>
    <xf numFmtId="0" fontId="27" fillId="18" borderId="35" xfId="0" applyFont="1" applyFill="1" applyBorder="1" applyAlignment="1">
      <alignment horizontal="left" vertical="center"/>
    </xf>
    <xf numFmtId="0" fontId="27" fillId="18" borderId="22" xfId="0" applyFont="1" applyFill="1" applyBorder="1" applyAlignment="1">
      <alignment horizontal="left" vertical="center"/>
    </xf>
    <xf numFmtId="0" fontId="27" fillId="18" borderId="42" xfId="0" applyFont="1" applyFill="1" applyBorder="1" applyAlignment="1">
      <alignment horizontal="left" vertical="center"/>
    </xf>
    <xf numFmtId="0" fontId="26" fillId="18" borderId="46" xfId="0" applyFont="1" applyFill="1" applyBorder="1" applyAlignment="1">
      <alignment horizontal="left" vertical="center" wrapText="1"/>
    </xf>
    <xf numFmtId="0" fontId="31" fillId="17" borderId="17" xfId="0" applyFont="1" applyFill="1" applyBorder="1" applyAlignment="1">
      <alignment vertical="center"/>
    </xf>
    <xf numFmtId="0" fontId="31" fillId="17" borderId="16" xfId="0" applyFont="1" applyFill="1" applyBorder="1" applyAlignment="1">
      <alignment horizontal="center" vertical="center"/>
    </xf>
    <xf numFmtId="0" fontId="31" fillId="17" borderId="16" xfId="0" applyFont="1" applyFill="1" applyBorder="1" applyAlignment="1">
      <alignment vertical="center"/>
    </xf>
    <xf numFmtId="0" fontId="31" fillId="17" borderId="17" xfId="0" applyFont="1" applyFill="1" applyBorder="1" applyAlignment="1">
      <alignment horizontal="left" vertical="center"/>
    </xf>
    <xf numFmtId="0" fontId="31" fillId="17" borderId="36" xfId="0" applyFont="1" applyFill="1" applyBorder="1" applyAlignment="1">
      <alignment horizontal="center" vertical="center"/>
    </xf>
    <xf numFmtId="0" fontId="31" fillId="17" borderId="17" xfId="0" applyFont="1" applyFill="1" applyBorder="1" applyAlignment="1">
      <alignment horizontal="center" vertical="center"/>
    </xf>
    <xf numFmtId="0" fontId="31" fillId="17" borderId="19" xfId="0" applyFont="1" applyFill="1" applyBorder="1" applyAlignment="1">
      <alignment horizontal="center" vertical="center"/>
    </xf>
    <xf numFmtId="0" fontId="31" fillId="17" borderId="32" xfId="0" applyFont="1" applyFill="1" applyBorder="1" applyAlignment="1">
      <alignment horizontal="left" vertical="center"/>
    </xf>
    <xf numFmtId="0" fontId="26" fillId="20" borderId="22" xfId="0" applyFont="1" applyFill="1" applyBorder="1" applyAlignment="1">
      <alignment horizontal="center" vertical="center" wrapText="1"/>
    </xf>
    <xf numFmtId="0" fontId="26" fillId="20" borderId="42" xfId="0" applyFont="1" applyFill="1" applyBorder="1" applyAlignment="1">
      <alignment horizontal="center" vertical="center" wrapText="1"/>
    </xf>
    <xf numFmtId="0" fontId="26" fillId="20" borderId="39" xfId="0" applyFont="1" applyFill="1" applyBorder="1" applyAlignment="1">
      <alignment horizontal="left" vertical="center" wrapText="1"/>
    </xf>
    <xf numFmtId="0" fontId="26" fillId="20" borderId="46" xfId="0" applyFont="1" applyFill="1" applyBorder="1" applyAlignment="1">
      <alignment horizontal="left" vertical="center"/>
    </xf>
    <xf numFmtId="0" fontId="26" fillId="20" borderId="46" xfId="0" applyFont="1" applyFill="1" applyBorder="1" applyAlignment="1">
      <alignment vertical="center"/>
    </xf>
    <xf numFmtId="0" fontId="26" fillId="20" borderId="13" xfId="0" applyFont="1" applyFill="1" applyBorder="1" applyAlignment="1">
      <alignment vertical="center"/>
    </xf>
    <xf numFmtId="1" fontId="27" fillId="20" borderId="5" xfId="0" applyNumberFormat="1" applyFont="1" applyFill="1" applyBorder="1" applyAlignment="1">
      <alignment horizontal="center" vertical="center"/>
    </xf>
    <xf numFmtId="0" fontId="26" fillId="20" borderId="42" xfId="0" applyFont="1" applyFill="1" applyBorder="1" applyAlignment="1">
      <alignment horizontal="center" vertical="center"/>
    </xf>
    <xf numFmtId="0" fontId="27" fillId="20" borderId="12" xfId="0" applyFont="1" applyFill="1" applyBorder="1" applyAlignment="1">
      <alignment horizontal="center" vertical="center"/>
    </xf>
    <xf numFmtId="0" fontId="27" fillId="20" borderId="22" xfId="0" applyFont="1" applyFill="1" applyBorder="1" applyAlignment="1">
      <alignment horizontal="center" vertical="center"/>
    </xf>
    <xf numFmtId="0" fontId="27" fillId="20" borderId="35" xfId="0" applyFont="1" applyFill="1" applyBorder="1" applyAlignment="1">
      <alignment horizontal="left" vertical="center"/>
    </xf>
    <xf numFmtId="0" fontId="27" fillId="20" borderId="22" xfId="0" applyFont="1" applyFill="1" applyBorder="1" applyAlignment="1">
      <alignment horizontal="left" vertical="center"/>
    </xf>
    <xf numFmtId="0" fontId="27" fillId="20" borderId="42" xfId="0" applyFont="1" applyFill="1" applyBorder="1" applyAlignment="1">
      <alignment horizontal="left" vertical="center"/>
    </xf>
    <xf numFmtId="0" fontId="26" fillId="20" borderId="46" xfId="0" applyFont="1" applyFill="1" applyBorder="1" applyAlignment="1">
      <alignment horizontal="center" vertical="center"/>
    </xf>
    <xf numFmtId="164" fontId="30" fillId="20" borderId="46" xfId="0" applyNumberFormat="1" applyFont="1" applyFill="1" applyBorder="1" applyAlignment="1">
      <alignment horizontal="center" vertical="center"/>
    </xf>
    <xf numFmtId="0" fontId="31" fillId="19" borderId="17" xfId="0" applyFont="1" applyFill="1" applyBorder="1" applyAlignment="1">
      <alignment vertical="center"/>
    </xf>
    <xf numFmtId="0" fontId="31" fillId="19" borderId="36" xfId="0" applyFont="1" applyFill="1" applyBorder="1" applyAlignment="1">
      <alignment vertical="center"/>
    </xf>
    <xf numFmtId="0" fontId="31" fillId="19" borderId="36" xfId="0" applyFont="1" applyFill="1" applyBorder="1" applyAlignment="1">
      <alignment horizontal="center" vertical="center"/>
    </xf>
    <xf numFmtId="0" fontId="31" fillId="19" borderId="17" xfId="0" applyFont="1" applyFill="1" applyBorder="1" applyAlignment="1">
      <alignment horizontal="center" vertical="center"/>
    </xf>
    <xf numFmtId="0" fontId="31" fillId="19" borderId="16" xfId="0" applyFont="1" applyFill="1" applyBorder="1" applyAlignment="1">
      <alignment vertical="center"/>
    </xf>
    <xf numFmtId="0" fontId="31" fillId="19" borderId="17" xfId="0" applyFont="1" applyFill="1" applyBorder="1" applyAlignment="1">
      <alignment horizontal="left" vertical="center"/>
    </xf>
    <xf numFmtId="164" fontId="31" fillId="19" borderId="17" xfId="0" applyNumberFormat="1" applyFont="1" applyFill="1" applyBorder="1" applyAlignment="1">
      <alignment horizontal="center" vertical="center"/>
    </xf>
    <xf numFmtId="0" fontId="31" fillId="19" borderId="32" xfId="0" applyFont="1" applyFill="1" applyBorder="1" applyAlignment="1">
      <alignment horizontal="left" vertical="center"/>
    </xf>
    <xf numFmtId="0" fontId="31" fillId="19" borderId="19" xfId="0" applyFont="1" applyFill="1" applyBorder="1" applyAlignment="1">
      <alignment horizontal="left" vertical="center"/>
    </xf>
    <xf numFmtId="0" fontId="31" fillId="19" borderId="36" xfId="0" applyFont="1" applyFill="1" applyBorder="1" applyAlignment="1">
      <alignment horizontal="left" vertical="center"/>
    </xf>
    <xf numFmtId="0" fontId="29" fillId="16" borderId="19" xfId="0" applyFont="1" applyFill="1" applyBorder="1" applyAlignment="1">
      <alignment vertical="center"/>
    </xf>
    <xf numFmtId="0" fontId="29" fillId="16" borderId="57" xfId="0" applyFont="1" applyFill="1" applyBorder="1" applyAlignment="1">
      <alignment vertical="center"/>
    </xf>
    <xf numFmtId="0" fontId="29" fillId="16" borderId="57" xfId="0" applyFont="1" applyFill="1" applyBorder="1" applyAlignment="1">
      <alignment horizontal="left" vertical="center"/>
    </xf>
    <xf numFmtId="0" fontId="29" fillId="16" borderId="57" xfId="0" applyFont="1" applyFill="1" applyBorder="1" applyAlignment="1">
      <alignment horizontal="center" vertical="center"/>
    </xf>
    <xf numFmtId="164" fontId="29" fillId="16" borderId="57" xfId="0" applyNumberFormat="1" applyFont="1" applyFill="1" applyBorder="1" applyAlignment="1">
      <alignment horizontal="center" vertical="center"/>
    </xf>
    <xf numFmtId="0" fontId="29" fillId="16" borderId="64" xfId="0" applyFont="1" applyFill="1" applyBorder="1" applyAlignment="1">
      <alignment horizontal="left" vertical="center"/>
    </xf>
    <xf numFmtId="0" fontId="27" fillId="15" borderId="0" xfId="0" applyFont="1" applyFill="1" applyAlignment="1">
      <alignment horizontal="left" vertical="center" wrapText="1"/>
    </xf>
    <xf numFmtId="0" fontId="14" fillId="3" borderId="26" xfId="10" applyFont="1" applyFill="1" applyBorder="1" applyAlignment="1">
      <alignment horizontal="center" vertical="center" wrapText="1"/>
    </xf>
    <xf numFmtId="0" fontId="14" fillId="3" borderId="44" xfId="10" applyFont="1" applyFill="1" applyBorder="1" applyAlignment="1">
      <alignment horizontal="center" vertical="center" wrapText="1"/>
    </xf>
    <xf numFmtId="0" fontId="28" fillId="15" borderId="51" xfId="0" applyFont="1" applyFill="1" applyBorder="1" applyAlignment="1">
      <alignment vertical="center" wrapText="1"/>
    </xf>
    <xf numFmtId="1" fontId="12" fillId="0" borderId="4" xfId="12" applyNumberFormat="1" applyFont="1" applyBorder="1" applyAlignment="1" applyProtection="1">
      <alignment horizontal="center" vertical="center"/>
      <protection locked="0"/>
    </xf>
    <xf numFmtId="0" fontId="12" fillId="0" borderId="7" xfId="12" applyNumberFormat="1" applyFont="1" applyBorder="1" applyAlignment="1" applyProtection="1">
      <alignment horizontal="center" vertical="center"/>
      <protection locked="0"/>
    </xf>
    <xf numFmtId="1" fontId="12" fillId="9" borderId="7" xfId="12" applyNumberFormat="1" applyFont="1" applyFill="1" applyBorder="1" applyAlignment="1" applyProtection="1">
      <alignment horizontal="center" vertical="center"/>
    </xf>
    <xf numFmtId="0" fontId="12" fillId="0" borderId="42" xfId="12" applyNumberFormat="1" applyFont="1" applyBorder="1" applyAlignment="1" applyProtection="1">
      <alignment horizontal="left" vertical="center"/>
      <protection locked="0"/>
    </xf>
    <xf numFmtId="0" fontId="12" fillId="0" borderId="34" xfId="12" applyNumberFormat="1" applyFont="1" applyBorder="1" applyAlignment="1" applyProtection="1">
      <alignment horizontal="left" vertical="center"/>
      <protection locked="0"/>
    </xf>
    <xf numFmtId="0" fontId="12" fillId="0" borderId="12" xfId="12" applyNumberFormat="1" applyFont="1" applyBorder="1" applyAlignment="1" applyProtection="1">
      <alignment horizontal="center" vertical="center"/>
      <protection locked="0"/>
    </xf>
    <xf numFmtId="0" fontId="12" fillId="0" borderId="0" xfId="12" applyNumberFormat="1" applyFont="1" applyBorder="1" applyAlignment="1" applyProtection="1">
      <alignment horizontal="left" vertical="center"/>
      <protection locked="0"/>
    </xf>
    <xf numFmtId="1" fontId="12" fillId="7" borderId="4" xfId="12" applyNumberFormat="1" applyFont="1" applyFill="1" applyBorder="1" applyAlignment="1" applyProtection="1">
      <alignment horizontal="center" vertical="center"/>
    </xf>
    <xf numFmtId="0" fontId="12" fillId="7" borderId="12" xfId="12" applyNumberFormat="1" applyFont="1" applyFill="1" applyBorder="1" applyAlignment="1" applyProtection="1">
      <alignment horizontal="center" vertical="center"/>
    </xf>
    <xf numFmtId="0" fontId="12" fillId="7" borderId="22" xfId="12" applyNumberFormat="1" applyFont="1" applyFill="1" applyBorder="1" applyAlignment="1" applyProtection="1">
      <alignment horizontal="center" vertical="center"/>
    </xf>
    <xf numFmtId="0" fontId="12" fillId="7" borderId="35" xfId="12" applyNumberFormat="1" applyFont="1" applyFill="1" applyBorder="1" applyAlignment="1" applyProtection="1">
      <alignment horizontal="left" vertical="center"/>
    </xf>
    <xf numFmtId="0" fontId="12" fillId="7" borderId="42" xfId="12" applyNumberFormat="1" applyFont="1" applyFill="1" applyBorder="1" applyAlignment="1" applyProtection="1">
      <alignment horizontal="center" vertical="center"/>
    </xf>
    <xf numFmtId="0" fontId="12" fillId="7" borderId="49" xfId="12" applyNumberFormat="1" applyFont="1" applyFill="1" applyBorder="1" applyAlignment="1" applyProtection="1">
      <alignment horizontal="left" vertical="center"/>
    </xf>
    <xf numFmtId="0" fontId="12" fillId="7" borderId="1" xfId="12" applyNumberFormat="1" applyFont="1" applyFill="1" applyBorder="1" applyAlignment="1" applyProtection="1">
      <alignment horizontal="left" vertical="center"/>
    </xf>
    <xf numFmtId="0" fontId="12" fillId="7" borderId="2" xfId="12" applyNumberFormat="1" applyFont="1" applyFill="1" applyBorder="1" applyAlignment="1" applyProtection="1">
      <alignment horizontal="left" vertical="center"/>
    </xf>
    <xf numFmtId="0" fontId="12" fillId="7" borderId="22" xfId="12" applyNumberFormat="1" applyFont="1" applyFill="1" applyBorder="1" applyAlignment="1" applyProtection="1">
      <alignment horizontal="left" vertical="center"/>
    </xf>
    <xf numFmtId="0" fontId="12" fillId="7" borderId="34" xfId="12" applyNumberFormat="1" applyFont="1" applyFill="1" applyBorder="1" applyAlignment="1" applyProtection="1">
      <alignment horizontal="left" vertical="center"/>
    </xf>
    <xf numFmtId="1" fontId="12" fillId="8" borderId="7" xfId="12" applyNumberFormat="1" applyFont="1" applyFill="1" applyBorder="1" applyAlignment="1" applyProtection="1">
      <alignment horizontal="center" vertical="center"/>
    </xf>
    <xf numFmtId="0" fontId="12" fillId="0" borderId="30" xfId="12" applyNumberFormat="1" applyFont="1" applyBorder="1" applyAlignment="1" applyProtection="1">
      <alignment horizontal="left" vertical="center"/>
      <protection locked="0"/>
    </xf>
    <xf numFmtId="1" fontId="12" fillId="11" borderId="4" xfId="12" applyNumberFormat="1" applyFont="1" applyFill="1" applyBorder="1" applyAlignment="1" applyProtection="1">
      <alignment horizontal="center" vertical="center"/>
    </xf>
    <xf numFmtId="0" fontId="12" fillId="11" borderId="12" xfId="12" applyNumberFormat="1" applyFont="1" applyFill="1" applyBorder="1" applyAlignment="1" applyProtection="1">
      <alignment horizontal="center" vertical="center"/>
    </xf>
    <xf numFmtId="0" fontId="12" fillId="11" borderId="22" xfId="12" applyNumberFormat="1" applyFont="1" applyFill="1" applyBorder="1" applyAlignment="1" applyProtection="1">
      <alignment horizontal="center" vertical="center"/>
    </xf>
    <xf numFmtId="0" fontId="12" fillId="11" borderId="35" xfId="12" applyNumberFormat="1" applyFont="1" applyFill="1" applyBorder="1" applyAlignment="1" applyProtection="1">
      <alignment horizontal="left" vertical="center"/>
    </xf>
    <xf numFmtId="0" fontId="12" fillId="11" borderId="42" xfId="12" applyNumberFormat="1" applyFont="1" applyFill="1" applyBorder="1" applyAlignment="1" applyProtection="1">
      <alignment horizontal="center" vertical="center"/>
    </xf>
    <xf numFmtId="0" fontId="12" fillId="11" borderId="49" xfId="12" applyNumberFormat="1" applyFont="1" applyFill="1" applyBorder="1" applyAlignment="1" applyProtection="1">
      <alignment horizontal="left" vertical="center"/>
    </xf>
    <xf numFmtId="0" fontId="12" fillId="11" borderId="1" xfId="12" applyNumberFormat="1" applyFont="1" applyFill="1" applyBorder="1" applyAlignment="1" applyProtection="1">
      <alignment horizontal="left" vertical="center"/>
    </xf>
    <xf numFmtId="0" fontId="12" fillId="11" borderId="2" xfId="12" applyNumberFormat="1" applyFont="1" applyFill="1" applyBorder="1" applyAlignment="1" applyProtection="1">
      <alignment horizontal="left" vertical="center"/>
    </xf>
    <xf numFmtId="0" fontId="12" fillId="11" borderId="22" xfId="12" applyNumberFormat="1" applyFont="1" applyFill="1" applyBorder="1" applyAlignment="1" applyProtection="1">
      <alignment horizontal="left" vertical="center"/>
    </xf>
    <xf numFmtId="0" fontId="12" fillId="11" borderId="34" xfId="12" applyNumberFormat="1" applyFont="1" applyFill="1" applyBorder="1" applyAlignment="1" applyProtection="1">
      <alignment horizontal="left" vertical="center"/>
    </xf>
    <xf numFmtId="0" fontId="34" fillId="0" borderId="0" xfId="0" applyFont="1"/>
    <xf numFmtId="0" fontId="19" fillId="0" borderId="44" xfId="10" applyFont="1" applyBorder="1" applyAlignment="1" applyProtection="1">
      <alignment horizontal="center" vertical="center"/>
      <protection locked="0"/>
    </xf>
    <xf numFmtId="0" fontId="14" fillId="3" borderId="4" xfId="10" applyFont="1" applyFill="1" applyBorder="1" applyAlignment="1">
      <alignment horizontal="center" vertical="center" wrapText="1"/>
    </xf>
    <xf numFmtId="1" fontId="13" fillId="2" borderId="4" xfId="10" applyNumberFormat="1" applyFont="1" applyFill="1" applyBorder="1" applyAlignment="1">
      <alignment horizontal="center" vertical="center" wrapText="1"/>
    </xf>
    <xf numFmtId="0" fontId="26" fillId="13" borderId="70" xfId="0" applyFont="1" applyFill="1" applyBorder="1" applyAlignment="1">
      <alignment horizontal="center" vertical="center" wrapText="1"/>
    </xf>
    <xf numFmtId="0" fontId="26" fillId="2" borderId="4" xfId="10" applyFont="1" applyFill="1" applyBorder="1" applyAlignment="1" applyProtection="1">
      <alignment horizontal="center" vertical="center"/>
      <protection locked="0"/>
    </xf>
    <xf numFmtId="0" fontId="26" fillId="2" borderId="1" xfId="10" applyFont="1" applyFill="1" applyBorder="1" applyAlignment="1" applyProtection="1">
      <alignment vertical="center"/>
      <protection locked="0"/>
    </xf>
    <xf numFmtId="0" fontId="27" fillId="0" borderId="4" xfId="9" applyNumberFormat="1" applyFont="1" applyBorder="1" applyAlignment="1" applyProtection="1">
      <alignment horizontal="center" vertical="center"/>
      <protection locked="0"/>
    </xf>
    <xf numFmtId="0" fontId="35" fillId="0" borderId="4" xfId="10" applyFont="1" applyBorder="1" applyAlignment="1" applyProtection="1">
      <alignment horizontal="center" vertical="center"/>
      <protection locked="0"/>
    </xf>
    <xf numFmtId="0" fontId="32" fillId="0" borderId="2" xfId="10" applyFont="1" applyBorder="1" applyAlignment="1" applyProtection="1">
      <alignment horizontal="center" vertical="center"/>
      <protection locked="0"/>
    </xf>
    <xf numFmtId="0" fontId="27" fillId="0" borderId="7" xfId="9" applyNumberFormat="1" applyFont="1" applyBorder="1" applyAlignment="1" applyProtection="1">
      <alignment horizontal="center" vertical="center"/>
      <protection locked="0"/>
    </xf>
    <xf numFmtId="0" fontId="27" fillId="2" borderId="0" xfId="0" applyFont="1" applyFill="1" applyAlignment="1">
      <alignment vertical="center"/>
    </xf>
    <xf numFmtId="0" fontId="27" fillId="0" borderId="12" xfId="9" applyNumberFormat="1" applyFont="1" applyBorder="1" applyAlignment="1" applyProtection="1">
      <alignment horizontal="center" vertical="center"/>
      <protection locked="0"/>
    </xf>
    <xf numFmtId="0" fontId="26" fillId="13" borderId="74" xfId="0" applyFont="1" applyFill="1" applyBorder="1" applyAlignment="1">
      <alignment horizontal="center" vertical="center" wrapText="1"/>
    </xf>
    <xf numFmtId="0" fontId="26" fillId="13" borderId="77" xfId="0" applyFont="1" applyFill="1" applyBorder="1" applyAlignment="1">
      <alignment vertical="center" wrapText="1"/>
    </xf>
    <xf numFmtId="0" fontId="27" fillId="0" borderId="74" xfId="0" applyFont="1" applyBorder="1" applyAlignment="1">
      <alignment horizontal="center" vertical="center" wrapText="1"/>
    </xf>
    <xf numFmtId="0" fontId="30" fillId="0" borderId="75" xfId="0" applyFont="1" applyBorder="1" applyAlignment="1">
      <alignment horizontal="center" vertical="center" wrapText="1"/>
    </xf>
    <xf numFmtId="0" fontId="26" fillId="24" borderId="70" xfId="0" applyFont="1" applyFill="1" applyBorder="1" applyAlignment="1">
      <alignment horizontal="center" vertical="center" wrapText="1"/>
    </xf>
    <xf numFmtId="0" fontId="26" fillId="0" borderId="75" xfId="0" applyFont="1" applyBorder="1" applyAlignment="1">
      <alignment horizontal="center" vertical="center" wrapText="1"/>
    </xf>
    <xf numFmtId="0" fontId="26" fillId="22" borderId="70" xfId="0" applyFont="1" applyFill="1" applyBorder="1" applyAlignment="1">
      <alignment horizontal="center" vertical="center" wrapText="1"/>
    </xf>
    <xf numFmtId="0" fontId="30" fillId="22" borderId="70" xfId="0" applyFont="1" applyFill="1" applyBorder="1" applyAlignment="1">
      <alignment horizontal="center" vertical="center" wrapText="1"/>
    </xf>
    <xf numFmtId="0" fontId="32" fillId="0" borderId="73" xfId="0" applyFont="1" applyBorder="1" applyAlignment="1">
      <alignment horizontal="left" vertical="center" wrapText="1"/>
    </xf>
    <xf numFmtId="0" fontId="26" fillId="23" borderId="74" xfId="0" applyFont="1" applyFill="1" applyBorder="1" applyAlignment="1">
      <alignment horizontal="center" vertical="center" wrapText="1"/>
    </xf>
    <xf numFmtId="0" fontId="32" fillId="13" borderId="0" xfId="0" applyFont="1" applyFill="1" applyAlignment="1">
      <alignment vertical="center" wrapText="1"/>
    </xf>
    <xf numFmtId="0" fontId="32" fillId="0" borderId="4" xfId="0" applyFont="1" applyBorder="1" applyAlignment="1">
      <alignment vertical="center" wrapText="1"/>
    </xf>
    <xf numFmtId="0" fontId="35" fillId="0" borderId="69" xfId="0" applyFont="1" applyBorder="1" applyAlignment="1">
      <alignment vertical="center" wrapText="1"/>
    </xf>
    <xf numFmtId="0" fontId="12" fillId="2" borderId="0" xfId="0" applyFont="1" applyFill="1" applyAlignment="1">
      <alignment horizontal="center" vertical="center" wrapText="1"/>
    </xf>
    <xf numFmtId="0" fontId="12" fillId="2" borderId="0" xfId="0" applyFont="1" applyFill="1" applyAlignment="1">
      <alignment horizontal="center" vertical="center"/>
    </xf>
    <xf numFmtId="0" fontId="32" fillId="0" borderId="54" xfId="10" applyFont="1" applyBorder="1" applyAlignment="1" applyProtection="1">
      <alignment horizontal="center" vertical="center"/>
      <protection locked="0"/>
    </xf>
    <xf numFmtId="0" fontId="26" fillId="2" borderId="13" xfId="10" applyFont="1" applyFill="1" applyBorder="1" applyAlignment="1" applyProtection="1">
      <alignment vertical="center"/>
      <protection locked="0"/>
    </xf>
    <xf numFmtId="0" fontId="27" fillId="0" borderId="4" xfId="12" applyNumberFormat="1" applyFont="1" applyBorder="1" applyAlignment="1" applyProtection="1">
      <alignment horizontal="center" vertical="center"/>
      <protection locked="0"/>
    </xf>
    <xf numFmtId="0" fontId="35" fillId="0" borderId="20" xfId="10" applyFont="1" applyBorder="1" applyAlignment="1" applyProtection="1">
      <alignment horizontal="center" vertical="center"/>
      <protection locked="0"/>
    </xf>
    <xf numFmtId="0" fontId="32" fillId="0" borderId="42" xfId="10" applyFont="1" applyBorder="1" applyAlignment="1" applyProtection="1">
      <alignment horizontal="center" vertical="center"/>
      <protection locked="0"/>
    </xf>
    <xf numFmtId="0" fontId="27" fillId="0" borderId="7" xfId="12" applyNumberFormat="1" applyFont="1" applyBorder="1" applyAlignment="1" applyProtection="1">
      <alignment horizontal="center" vertical="center"/>
      <protection locked="0"/>
    </xf>
    <xf numFmtId="0" fontId="26" fillId="13" borderId="73" xfId="0" applyFont="1" applyFill="1" applyBorder="1" applyAlignment="1">
      <alignment vertical="center" wrapText="1"/>
    </xf>
    <xf numFmtId="0" fontId="26" fillId="0" borderId="70" xfId="0" applyFont="1" applyBorder="1" applyAlignment="1">
      <alignment horizontal="center" vertical="center" wrapText="1"/>
    </xf>
    <xf numFmtId="0" fontId="35" fillId="0" borderId="70" xfId="0" applyFont="1" applyBorder="1" applyAlignment="1">
      <alignment vertical="center" wrapText="1"/>
    </xf>
    <xf numFmtId="0" fontId="35" fillId="0" borderId="4" xfId="0" applyFont="1" applyBorder="1" applyAlignment="1">
      <alignment vertical="center" wrapText="1"/>
    </xf>
    <xf numFmtId="0" fontId="30" fillId="0" borderId="70" xfId="0" applyFont="1" applyBorder="1" applyAlignment="1" applyProtection="1">
      <alignment horizontal="center" vertical="center" wrapText="1"/>
      <protection locked="0"/>
    </xf>
    <xf numFmtId="0" fontId="26" fillId="13" borderId="72" xfId="0" applyFont="1" applyFill="1" applyBorder="1" applyAlignment="1">
      <alignment horizontal="center" vertical="center" wrapText="1"/>
    </xf>
    <xf numFmtId="0" fontId="26" fillId="13" borderId="95" xfId="0" applyFont="1" applyFill="1" applyBorder="1" applyAlignment="1">
      <alignment vertical="center" wrapText="1"/>
    </xf>
    <xf numFmtId="0" fontId="27" fillId="0" borderId="105" xfId="0" applyFont="1" applyBorder="1" applyAlignment="1">
      <alignment horizontal="center" vertical="center" wrapText="1"/>
    </xf>
    <xf numFmtId="0" fontId="26" fillId="0" borderId="73" xfId="0" applyFont="1" applyBorder="1" applyAlignment="1">
      <alignment horizontal="center" vertical="center" wrapText="1"/>
    </xf>
    <xf numFmtId="0" fontId="32" fillId="2" borderId="4" xfId="10" applyFont="1" applyFill="1" applyBorder="1" applyAlignment="1" applyProtection="1">
      <alignment horizontal="center" vertical="center"/>
      <protection locked="0"/>
    </xf>
    <xf numFmtId="0" fontId="32" fillId="2" borderId="1" xfId="10" applyFont="1" applyFill="1" applyBorder="1" applyAlignment="1" applyProtection="1">
      <alignment vertical="center"/>
      <protection locked="0"/>
    </xf>
    <xf numFmtId="0" fontId="32" fillId="0" borderId="4" xfId="12" applyNumberFormat="1" applyFont="1" applyBorder="1" applyAlignment="1" applyProtection="1">
      <alignment horizontal="center" vertical="center"/>
      <protection locked="0"/>
    </xf>
    <xf numFmtId="0" fontId="35" fillId="0" borderId="70" xfId="0" applyFont="1" applyBorder="1" applyAlignment="1" applyProtection="1">
      <alignment horizontal="center" vertical="center" wrapText="1"/>
      <protection locked="0"/>
    </xf>
    <xf numFmtId="0" fontId="32" fillId="0" borderId="7" xfId="12" applyNumberFormat="1" applyFont="1" applyBorder="1" applyAlignment="1" applyProtection="1">
      <alignment horizontal="center" vertical="center"/>
      <protection locked="0"/>
    </xf>
    <xf numFmtId="0" fontId="3" fillId="2" borderId="0" xfId="0" applyFont="1" applyFill="1" applyAlignment="1">
      <alignment vertical="center"/>
    </xf>
    <xf numFmtId="0" fontId="35" fillId="13" borderId="76" xfId="0" applyFont="1" applyFill="1" applyBorder="1" applyAlignment="1">
      <alignment horizontal="left" vertical="center" wrapText="1"/>
    </xf>
    <xf numFmtId="0" fontId="32" fillId="13" borderId="106" xfId="0" applyFont="1" applyFill="1" applyBorder="1" applyAlignment="1">
      <alignment horizontal="center" vertical="center" wrapText="1"/>
    </xf>
    <xf numFmtId="0" fontId="32" fillId="0" borderId="92" xfId="0" applyFont="1" applyBorder="1" applyAlignment="1">
      <alignment horizontal="center" vertical="center" wrapText="1"/>
    </xf>
    <xf numFmtId="0" fontId="35" fillId="0" borderId="76" xfId="0" applyFont="1" applyBorder="1" applyAlignment="1">
      <alignment horizontal="center" vertical="center" wrapText="1"/>
    </xf>
    <xf numFmtId="0" fontId="32" fillId="0" borderId="73" xfId="0" applyFont="1" applyBorder="1" applyAlignment="1">
      <alignment horizontal="center" vertical="center" wrapText="1"/>
    </xf>
    <xf numFmtId="0" fontId="32" fillId="0" borderId="74" xfId="0" applyFont="1" applyBorder="1" applyAlignment="1">
      <alignment horizontal="center" vertical="center" wrapText="1"/>
    </xf>
    <xf numFmtId="0" fontId="35" fillId="13" borderId="4" xfId="0" applyFont="1" applyFill="1" applyBorder="1" applyAlignment="1">
      <alignment horizontal="left" vertical="center" wrapText="1"/>
    </xf>
    <xf numFmtId="0" fontId="32" fillId="13" borderId="4" xfId="0" applyFont="1" applyFill="1" applyBorder="1" applyAlignment="1">
      <alignment horizontal="center" vertical="center" wrapText="1"/>
    </xf>
    <xf numFmtId="0" fontId="32" fillId="13" borderId="4" xfId="0" applyFont="1" applyFill="1" applyBorder="1" applyAlignment="1">
      <alignment vertical="center" wrapText="1"/>
    </xf>
    <xf numFmtId="0" fontId="32" fillId="0" borderId="4" xfId="0" applyFont="1" applyBorder="1" applyAlignment="1">
      <alignment horizontal="center" vertical="center" wrapText="1"/>
    </xf>
    <xf numFmtId="0" fontId="35" fillId="0" borderId="4" xfId="0" applyFont="1" applyBorder="1" applyAlignment="1">
      <alignment horizontal="center" vertical="center" wrapText="1"/>
    </xf>
    <xf numFmtId="0" fontId="30" fillId="0" borderId="70" xfId="0" applyFont="1" applyBorder="1" applyAlignment="1">
      <alignment horizontal="center" vertical="center" wrapText="1"/>
    </xf>
    <xf numFmtId="0" fontId="13" fillId="2" borderId="0" xfId="0" applyFont="1" applyFill="1" applyAlignment="1">
      <alignment vertical="center" wrapText="1"/>
    </xf>
    <xf numFmtId="0" fontId="13" fillId="2" borderId="46" xfId="0" applyFont="1" applyFill="1" applyBorder="1" applyAlignment="1">
      <alignment vertical="center" wrapText="1"/>
    </xf>
    <xf numFmtId="0" fontId="13" fillId="2" borderId="3" xfId="0" applyFont="1" applyFill="1" applyBorder="1" applyAlignment="1">
      <alignment vertical="center" wrapText="1"/>
    </xf>
    <xf numFmtId="0" fontId="13" fillId="2" borderId="47" xfId="0" applyFont="1" applyFill="1" applyBorder="1" applyAlignment="1">
      <alignment vertical="center" wrapText="1"/>
    </xf>
    <xf numFmtId="0" fontId="13" fillId="2" borderId="0" xfId="0" applyFont="1" applyFill="1" applyAlignment="1">
      <alignment horizontal="right" vertical="center" wrapText="1"/>
    </xf>
    <xf numFmtId="0" fontId="13" fillId="2" borderId="3" xfId="0" applyFont="1" applyFill="1" applyBorder="1" applyAlignment="1">
      <alignment horizontal="left" vertical="center" wrapText="1"/>
    </xf>
    <xf numFmtId="0" fontId="15" fillId="2" borderId="4" xfId="10" applyFont="1" applyFill="1" applyBorder="1" applyAlignment="1" applyProtection="1">
      <alignment horizontal="left" vertical="center" wrapText="1"/>
      <protection locked="0"/>
    </xf>
    <xf numFmtId="0" fontId="15" fillId="2" borderId="4" xfId="10" applyFont="1" applyFill="1" applyBorder="1" applyAlignment="1" applyProtection="1">
      <alignment horizontal="center" vertical="center" wrapText="1"/>
      <protection locked="0"/>
    </xf>
    <xf numFmtId="0" fontId="15" fillId="2" borderId="1" xfId="10" applyFont="1" applyFill="1" applyBorder="1" applyAlignment="1" applyProtection="1">
      <alignment vertical="center" wrapText="1"/>
      <protection locked="0"/>
    </xf>
    <xf numFmtId="1" fontId="12" fillId="0" borderId="4" xfId="12" applyNumberFormat="1" applyFont="1" applyBorder="1" applyAlignment="1" applyProtection="1">
      <alignment horizontal="center" vertical="center" wrapText="1"/>
      <protection locked="0"/>
    </xf>
    <xf numFmtId="0" fontId="19" fillId="0" borderId="4" xfId="10" applyFont="1" applyBorder="1" applyAlignment="1" applyProtection="1">
      <alignment horizontal="center" vertical="center" wrapText="1"/>
      <protection locked="0"/>
    </xf>
    <xf numFmtId="0" fontId="12" fillId="0" borderId="7" xfId="12" applyNumberFormat="1" applyFont="1" applyBorder="1" applyAlignment="1" applyProtection="1">
      <alignment horizontal="center" vertical="center" wrapText="1"/>
      <protection locked="0"/>
    </xf>
    <xf numFmtId="1" fontId="12" fillId="9" borderId="7" xfId="12" applyNumberFormat="1" applyFont="1" applyFill="1" applyBorder="1" applyAlignment="1" applyProtection="1">
      <alignment horizontal="center" vertical="center" wrapText="1"/>
    </xf>
    <xf numFmtId="0" fontId="19" fillId="9" borderId="35" xfId="10" applyFont="1" applyFill="1" applyBorder="1" applyAlignment="1">
      <alignment horizontal="center" vertical="center" wrapText="1"/>
    </xf>
    <xf numFmtId="0" fontId="12" fillId="0" borderId="42" xfId="12" applyNumberFormat="1" applyFont="1" applyBorder="1" applyAlignment="1" applyProtection="1">
      <alignment horizontal="left" vertical="center" wrapText="1"/>
      <protection locked="0"/>
    </xf>
    <xf numFmtId="0" fontId="12" fillId="0" borderId="34" xfId="12" applyNumberFormat="1" applyFont="1" applyBorder="1" applyAlignment="1" applyProtection="1">
      <alignment horizontal="left" vertical="center" wrapText="1"/>
      <protection locked="0"/>
    </xf>
    <xf numFmtId="164" fontId="12" fillId="4" borderId="22" xfId="12" applyNumberFormat="1" applyFont="1" applyFill="1" applyBorder="1" applyAlignment="1" applyProtection="1">
      <alignment horizontal="center" vertical="center" wrapText="1"/>
    </xf>
    <xf numFmtId="0" fontId="12" fillId="0" borderId="12" xfId="12" applyNumberFormat="1" applyFont="1" applyBorder="1" applyAlignment="1" applyProtection="1">
      <alignment horizontal="center" vertical="center" wrapText="1"/>
      <protection locked="0"/>
    </xf>
    <xf numFmtId="0" fontId="12" fillId="0" borderId="0" xfId="12" applyNumberFormat="1" applyFont="1" applyBorder="1" applyAlignment="1" applyProtection="1">
      <alignment horizontal="left" vertical="center" wrapText="1"/>
      <protection locked="0"/>
    </xf>
    <xf numFmtId="0" fontId="19" fillId="0" borderId="20" xfId="10" applyFont="1" applyBorder="1" applyAlignment="1" applyProtection="1">
      <alignment horizontal="center" vertical="center" wrapText="1"/>
      <protection locked="0"/>
    </xf>
    <xf numFmtId="0" fontId="15" fillId="2" borderId="20" xfId="10" applyFont="1" applyFill="1" applyBorder="1" applyAlignment="1" applyProtection="1">
      <alignment horizontal="left" vertical="center" wrapText="1"/>
      <protection locked="0"/>
    </xf>
    <xf numFmtId="0" fontId="15" fillId="2" borderId="13" xfId="10" applyFont="1" applyFill="1" applyBorder="1" applyAlignment="1" applyProtection="1">
      <alignment vertical="center" wrapText="1"/>
      <protection locked="0"/>
    </xf>
    <xf numFmtId="0" fontId="15" fillId="7" borderId="4" xfId="10" applyFont="1" applyFill="1" applyBorder="1" applyAlignment="1">
      <alignment horizontal="left" vertical="center" wrapText="1"/>
    </xf>
    <xf numFmtId="0" fontId="15" fillId="7" borderId="39" xfId="10" applyFont="1" applyFill="1" applyBorder="1" applyAlignment="1">
      <alignment horizontal="center" vertical="center" wrapText="1"/>
    </xf>
    <xf numFmtId="0" fontId="15" fillId="7" borderId="1" xfId="10" applyFont="1" applyFill="1" applyBorder="1" applyAlignment="1">
      <alignment vertical="center" wrapText="1"/>
    </xf>
    <xf numFmtId="1" fontId="12" fillId="7" borderId="4" xfId="12" applyNumberFormat="1" applyFont="1" applyFill="1" applyBorder="1" applyAlignment="1" applyProtection="1">
      <alignment horizontal="center" vertical="center" wrapText="1"/>
    </xf>
    <xf numFmtId="164" fontId="19" fillId="7" borderId="4" xfId="10" applyNumberFormat="1" applyFont="1" applyFill="1" applyBorder="1" applyAlignment="1">
      <alignment horizontal="center" vertical="center" wrapText="1"/>
    </xf>
    <xf numFmtId="0" fontId="12" fillId="7" borderId="12" xfId="12" applyNumberFormat="1" applyFont="1" applyFill="1" applyBorder="1" applyAlignment="1" applyProtection="1">
      <alignment horizontal="center" vertical="center" wrapText="1"/>
    </xf>
    <xf numFmtId="0" fontId="12" fillId="7" borderId="22" xfId="12" applyNumberFormat="1" applyFont="1" applyFill="1" applyBorder="1" applyAlignment="1" applyProtection="1">
      <alignment horizontal="center" vertical="center" wrapText="1"/>
    </xf>
    <xf numFmtId="0" fontId="12" fillId="7" borderId="35" xfId="12" applyNumberFormat="1" applyFont="1" applyFill="1" applyBorder="1" applyAlignment="1" applyProtection="1">
      <alignment horizontal="left" vertical="center" wrapText="1"/>
    </xf>
    <xf numFmtId="0" fontId="12" fillId="7" borderId="42" xfId="12" applyNumberFormat="1" applyFont="1" applyFill="1" applyBorder="1" applyAlignment="1" applyProtection="1">
      <alignment horizontal="center" vertical="center" wrapText="1"/>
    </xf>
    <xf numFmtId="0" fontId="19" fillId="7" borderId="34" xfId="10" applyFont="1" applyFill="1" applyBorder="1" applyAlignment="1">
      <alignment horizontal="center" vertical="center" wrapText="1"/>
    </xf>
    <xf numFmtId="0" fontId="12" fillId="7" borderId="49" xfId="12" applyNumberFormat="1" applyFont="1" applyFill="1" applyBorder="1" applyAlignment="1" applyProtection="1">
      <alignment horizontal="left" vertical="center" wrapText="1"/>
    </xf>
    <xf numFmtId="0" fontId="12" fillId="7" borderId="1" xfId="12" applyNumberFormat="1" applyFont="1" applyFill="1" applyBorder="1" applyAlignment="1" applyProtection="1">
      <alignment horizontal="left" vertical="center" wrapText="1"/>
    </xf>
    <xf numFmtId="0" fontId="12" fillId="7" borderId="2" xfId="12" applyNumberFormat="1" applyFont="1" applyFill="1" applyBorder="1" applyAlignment="1" applyProtection="1">
      <alignment horizontal="left" vertical="center" wrapText="1"/>
    </xf>
    <xf numFmtId="0" fontId="12" fillId="7" borderId="22" xfId="12" applyNumberFormat="1" applyFont="1" applyFill="1" applyBorder="1" applyAlignment="1" applyProtection="1">
      <alignment horizontal="left" vertical="center" wrapText="1"/>
    </xf>
    <xf numFmtId="0" fontId="12" fillId="7" borderId="34" xfId="12" applyNumberFormat="1" applyFont="1" applyFill="1" applyBorder="1" applyAlignment="1" applyProtection="1">
      <alignment horizontal="left" vertical="center" wrapText="1"/>
    </xf>
    <xf numFmtId="164" fontId="12" fillId="7" borderId="28" xfId="12" applyNumberFormat="1" applyFont="1" applyFill="1" applyBorder="1" applyAlignment="1" applyProtection="1">
      <alignment horizontal="center" vertical="center" wrapText="1"/>
    </xf>
    <xf numFmtId="1" fontId="12" fillId="7" borderId="31" xfId="12" applyNumberFormat="1" applyFont="1" applyFill="1" applyBorder="1" applyAlignment="1" applyProtection="1">
      <alignment horizontal="center" vertical="center" wrapText="1"/>
    </xf>
    <xf numFmtId="0" fontId="21" fillId="6" borderId="17" xfId="0" applyFont="1" applyFill="1" applyBorder="1" applyAlignment="1">
      <alignment vertical="center" wrapText="1"/>
    </xf>
    <xf numFmtId="0" fontId="21" fillId="6" borderId="16" xfId="0" applyFont="1" applyFill="1" applyBorder="1" applyAlignment="1">
      <alignment horizontal="center" vertical="center" wrapText="1"/>
    </xf>
    <xf numFmtId="0" fontId="21" fillId="6" borderId="16" xfId="0" applyFont="1" applyFill="1" applyBorder="1" applyAlignment="1">
      <alignment vertical="center" wrapText="1"/>
    </xf>
    <xf numFmtId="0" fontId="21" fillId="6" borderId="36" xfId="0" applyFont="1" applyFill="1" applyBorder="1" applyAlignment="1">
      <alignment horizontal="center" vertical="center" wrapText="1"/>
    </xf>
    <xf numFmtId="0" fontId="21" fillId="6" borderId="36" xfId="0" applyFont="1" applyFill="1" applyBorder="1" applyAlignment="1">
      <alignment vertical="center" wrapText="1"/>
    </xf>
    <xf numFmtId="164" fontId="14" fillId="6" borderId="11" xfId="0" applyNumberFormat="1" applyFont="1" applyFill="1" applyBorder="1" applyAlignment="1">
      <alignment horizontal="center" vertical="center" wrapText="1"/>
    </xf>
    <xf numFmtId="0" fontId="21" fillId="6" borderId="17" xfId="0" applyFont="1" applyFill="1" applyBorder="1" applyAlignment="1">
      <alignment horizontal="center" vertical="center" wrapText="1"/>
    </xf>
    <xf numFmtId="0" fontId="21" fillId="6" borderId="19" xfId="0" applyFont="1" applyFill="1" applyBorder="1" applyAlignment="1">
      <alignment horizontal="center" vertical="center" wrapText="1"/>
    </xf>
    <xf numFmtId="0" fontId="21" fillId="6" borderId="32" xfId="0" applyFont="1" applyFill="1" applyBorder="1" applyAlignment="1">
      <alignment horizontal="left" vertical="center" wrapText="1"/>
    </xf>
    <xf numFmtId="0" fontId="21" fillId="6" borderId="11" xfId="0" applyFont="1" applyFill="1" applyBorder="1" applyAlignment="1">
      <alignment horizontal="center" vertical="center" wrapText="1"/>
    </xf>
    <xf numFmtId="0" fontId="21" fillId="6" borderId="19" xfId="0" applyFont="1" applyFill="1" applyBorder="1" applyAlignment="1">
      <alignment horizontal="left" vertical="center" wrapText="1"/>
    </xf>
    <xf numFmtId="0" fontId="21" fillId="6" borderId="36" xfId="0" applyFont="1" applyFill="1" applyBorder="1" applyAlignment="1">
      <alignment horizontal="left" vertical="center" wrapText="1"/>
    </xf>
    <xf numFmtId="164" fontId="21" fillId="6" borderId="32" xfId="0" applyNumberFormat="1" applyFont="1" applyFill="1" applyBorder="1" applyAlignment="1">
      <alignment horizontal="center" vertical="center" wrapText="1"/>
    </xf>
    <xf numFmtId="0" fontId="21" fillId="6" borderId="18" xfId="0" applyFont="1" applyFill="1" applyBorder="1" applyAlignment="1">
      <alignment horizontal="center" vertical="center" wrapText="1"/>
    </xf>
    <xf numFmtId="1" fontId="12" fillId="8" borderId="7" xfId="12" applyNumberFormat="1" applyFont="1" applyFill="1" applyBorder="1" applyAlignment="1" applyProtection="1">
      <alignment horizontal="center" vertical="center" wrapText="1"/>
    </xf>
    <xf numFmtId="0" fontId="19" fillId="8" borderId="35" xfId="10" applyFont="1" applyFill="1" applyBorder="1" applyAlignment="1">
      <alignment horizontal="center" vertical="center" wrapText="1"/>
    </xf>
    <xf numFmtId="0" fontId="12" fillId="0" borderId="30" xfId="12" applyNumberFormat="1" applyFont="1" applyBorder="1" applyAlignment="1" applyProtection="1">
      <alignment horizontal="left" vertical="center" wrapText="1"/>
      <protection locked="0"/>
    </xf>
    <xf numFmtId="0" fontId="15" fillId="11" borderId="39" xfId="10" applyFont="1" applyFill="1" applyBorder="1" applyAlignment="1">
      <alignment horizontal="left" vertical="center" wrapText="1"/>
    </xf>
    <xf numFmtId="0" fontId="15" fillId="11" borderId="39" xfId="10" applyFont="1" applyFill="1" applyBorder="1" applyAlignment="1">
      <alignment vertical="center" wrapText="1"/>
    </xf>
    <xf numFmtId="0" fontId="15" fillId="11" borderId="13" xfId="10" applyFont="1" applyFill="1" applyBorder="1" applyAlignment="1">
      <alignment vertical="center" wrapText="1"/>
    </xf>
    <xf numFmtId="1" fontId="12" fillId="11" borderId="4" xfId="12" applyNumberFormat="1" applyFont="1" applyFill="1" applyBorder="1" applyAlignment="1" applyProtection="1">
      <alignment horizontal="center" vertical="center" wrapText="1"/>
    </xf>
    <xf numFmtId="164" fontId="19" fillId="11" borderId="20" xfId="10" applyNumberFormat="1" applyFont="1" applyFill="1" applyBorder="1" applyAlignment="1">
      <alignment horizontal="center" vertical="center" wrapText="1"/>
    </xf>
    <xf numFmtId="0" fontId="12" fillId="11" borderId="12" xfId="12" applyNumberFormat="1" applyFont="1" applyFill="1" applyBorder="1" applyAlignment="1" applyProtection="1">
      <alignment horizontal="center" vertical="center" wrapText="1"/>
    </xf>
    <xf numFmtId="0" fontId="12" fillId="11" borderId="22" xfId="12" applyNumberFormat="1" applyFont="1" applyFill="1" applyBorder="1" applyAlignment="1" applyProtection="1">
      <alignment horizontal="center" vertical="center" wrapText="1"/>
    </xf>
    <xf numFmtId="0" fontId="12" fillId="11" borderId="35" xfId="12" applyNumberFormat="1" applyFont="1" applyFill="1" applyBorder="1" applyAlignment="1" applyProtection="1">
      <alignment horizontal="left" vertical="center" wrapText="1"/>
    </xf>
    <xf numFmtId="0" fontId="12" fillId="11" borderId="42" xfId="12" applyNumberFormat="1" applyFont="1" applyFill="1" applyBorder="1" applyAlignment="1" applyProtection="1">
      <alignment horizontal="center" vertical="center" wrapText="1"/>
    </xf>
    <xf numFmtId="0" fontId="19" fillId="11" borderId="34" xfId="10" applyFont="1" applyFill="1" applyBorder="1" applyAlignment="1">
      <alignment horizontal="center" vertical="center" wrapText="1"/>
    </xf>
    <xf numFmtId="0" fontId="12" fillId="11" borderId="49" xfId="12" applyNumberFormat="1" applyFont="1" applyFill="1" applyBorder="1" applyAlignment="1" applyProtection="1">
      <alignment horizontal="left" vertical="center" wrapText="1"/>
    </xf>
    <xf numFmtId="0" fontId="12" fillId="11" borderId="1" xfId="12" applyNumberFormat="1" applyFont="1" applyFill="1" applyBorder="1" applyAlignment="1" applyProtection="1">
      <alignment horizontal="left" vertical="center" wrapText="1"/>
    </xf>
    <xf numFmtId="0" fontId="12" fillId="11" borderId="2" xfId="12" applyNumberFormat="1" applyFont="1" applyFill="1" applyBorder="1" applyAlignment="1" applyProtection="1">
      <alignment horizontal="left" vertical="center" wrapText="1"/>
    </xf>
    <xf numFmtId="0" fontId="12" fillId="11" borderId="22" xfId="12" applyNumberFormat="1" applyFont="1" applyFill="1" applyBorder="1" applyAlignment="1" applyProtection="1">
      <alignment horizontal="left" vertical="center" wrapText="1"/>
    </xf>
    <xf numFmtId="0" fontId="12" fillId="11" borderId="34" xfId="12" applyNumberFormat="1" applyFont="1" applyFill="1" applyBorder="1" applyAlignment="1" applyProtection="1">
      <alignment horizontal="left" vertical="center" wrapText="1"/>
    </xf>
    <xf numFmtId="164" fontId="12" fillId="11" borderId="28" xfId="12" applyNumberFormat="1" applyFont="1" applyFill="1" applyBorder="1" applyAlignment="1" applyProtection="1">
      <alignment horizontal="center" vertical="center" wrapText="1"/>
    </xf>
    <xf numFmtId="1" fontId="12" fillId="11" borderId="31" xfId="12" applyNumberFormat="1" applyFont="1" applyFill="1" applyBorder="1" applyAlignment="1" applyProtection="1">
      <alignment horizontal="center" vertical="center" wrapText="1"/>
    </xf>
    <xf numFmtId="0" fontId="15" fillId="11" borderId="39" xfId="10" applyFont="1" applyFill="1" applyBorder="1" applyAlignment="1">
      <alignment horizontal="center" vertical="center" wrapText="1"/>
    </xf>
    <xf numFmtId="0" fontId="21" fillId="10" borderId="17" xfId="0" applyFont="1" applyFill="1" applyBorder="1" applyAlignment="1">
      <alignment vertical="center" wrapText="1"/>
    </xf>
    <xf numFmtId="0" fontId="21" fillId="10" borderId="36" xfId="0" applyFont="1" applyFill="1" applyBorder="1" applyAlignment="1">
      <alignment vertical="center" wrapText="1"/>
    </xf>
    <xf numFmtId="0" fontId="21" fillId="10" borderId="11" xfId="0" applyFont="1" applyFill="1" applyBorder="1" applyAlignment="1">
      <alignment horizontal="center" vertical="center" wrapText="1"/>
    </xf>
    <xf numFmtId="0" fontId="21" fillId="10" borderId="16" xfId="0" applyFont="1" applyFill="1" applyBorder="1" applyAlignment="1">
      <alignment horizontal="center" vertical="center" wrapText="1"/>
    </xf>
    <xf numFmtId="0" fontId="21" fillId="10" borderId="16" xfId="0" applyFont="1" applyFill="1" applyBorder="1" applyAlignment="1">
      <alignment vertical="center" wrapText="1"/>
    </xf>
    <xf numFmtId="0" fontId="21" fillId="10" borderId="17" xfId="0" applyFont="1" applyFill="1" applyBorder="1" applyAlignment="1">
      <alignment horizontal="center" vertical="center" wrapText="1"/>
    </xf>
    <xf numFmtId="164" fontId="14" fillId="10" borderId="36" xfId="0" applyNumberFormat="1" applyFont="1" applyFill="1" applyBorder="1" applyAlignment="1">
      <alignment horizontal="center" vertical="center" wrapText="1"/>
    </xf>
    <xf numFmtId="164" fontId="21" fillId="10" borderId="17" xfId="0" applyNumberFormat="1" applyFont="1" applyFill="1" applyBorder="1" applyAlignment="1">
      <alignment horizontal="center" vertical="center" wrapText="1"/>
    </xf>
    <xf numFmtId="0" fontId="21" fillId="10" borderId="32" xfId="0" applyFont="1" applyFill="1" applyBorder="1" applyAlignment="1">
      <alignment horizontal="left" vertical="center" wrapText="1"/>
    </xf>
    <xf numFmtId="0" fontId="21" fillId="10" borderId="36" xfId="0" applyFont="1" applyFill="1" applyBorder="1" applyAlignment="1">
      <alignment horizontal="center" vertical="center" wrapText="1"/>
    </xf>
    <xf numFmtId="0" fontId="21" fillId="10" borderId="19" xfId="0" applyFont="1" applyFill="1" applyBorder="1" applyAlignment="1">
      <alignment horizontal="left" vertical="center" wrapText="1"/>
    </xf>
    <xf numFmtId="0" fontId="21" fillId="10" borderId="36" xfId="0" applyFont="1" applyFill="1" applyBorder="1" applyAlignment="1">
      <alignment horizontal="left" vertical="center" wrapText="1"/>
    </xf>
    <xf numFmtId="164" fontId="21" fillId="10" borderId="32" xfId="0" applyNumberFormat="1" applyFont="1" applyFill="1" applyBorder="1" applyAlignment="1">
      <alignment horizontal="center" vertical="center" wrapText="1"/>
    </xf>
    <xf numFmtId="0" fontId="21" fillId="10" borderId="32" xfId="0" applyFont="1" applyFill="1" applyBorder="1" applyAlignment="1">
      <alignment horizontal="center" vertical="center" wrapText="1"/>
    </xf>
    <xf numFmtId="0" fontId="14" fillId="3" borderId="19" xfId="0" applyFont="1" applyFill="1" applyBorder="1" applyAlignment="1">
      <alignment vertical="center" wrapText="1"/>
    </xf>
    <xf numFmtId="0" fontId="14" fillId="3" borderId="17" xfId="0" applyFont="1" applyFill="1" applyBorder="1" applyAlignment="1">
      <alignment vertical="center" wrapText="1"/>
    </xf>
    <xf numFmtId="0" fontId="14" fillId="3" borderId="17" xfId="0" applyFont="1" applyFill="1" applyBorder="1" applyAlignment="1">
      <alignment horizontal="left" vertical="center" wrapText="1"/>
    </xf>
    <xf numFmtId="0" fontId="14" fillId="3" borderId="17" xfId="0" applyFont="1" applyFill="1" applyBorder="1" applyAlignment="1">
      <alignment horizontal="center" vertical="center" wrapText="1"/>
    </xf>
    <xf numFmtId="0" fontId="14" fillId="3" borderId="36" xfId="0" applyFont="1" applyFill="1" applyBorder="1" applyAlignment="1">
      <alignment horizontal="center" vertical="center" wrapText="1"/>
    </xf>
    <xf numFmtId="164" fontId="14" fillId="3" borderId="36" xfId="0" applyNumberFormat="1" applyFont="1" applyFill="1" applyBorder="1" applyAlignment="1">
      <alignment horizontal="center" vertical="center" wrapText="1"/>
    </xf>
    <xf numFmtId="164" fontId="14" fillId="3" borderId="17" xfId="0" applyNumberFormat="1" applyFont="1" applyFill="1" applyBorder="1" applyAlignment="1">
      <alignment horizontal="center" vertical="center" wrapText="1"/>
    </xf>
    <xf numFmtId="0" fontId="14" fillId="3" borderId="32" xfId="0" applyFont="1" applyFill="1" applyBorder="1" applyAlignment="1">
      <alignment horizontal="left" vertical="center" wrapText="1"/>
    </xf>
    <xf numFmtId="1" fontId="14" fillId="3" borderId="36" xfId="0" applyNumberFormat="1" applyFont="1" applyFill="1" applyBorder="1" applyAlignment="1">
      <alignment horizontal="center" vertical="center" wrapText="1"/>
    </xf>
    <xf numFmtId="1" fontId="14" fillId="3" borderId="17" xfId="0" applyNumberFormat="1" applyFont="1" applyFill="1" applyBorder="1" applyAlignment="1">
      <alignment horizontal="center" vertical="center" wrapText="1"/>
    </xf>
    <xf numFmtId="1" fontId="14" fillId="3" borderId="16" xfId="0" applyNumberFormat="1" applyFont="1" applyFill="1" applyBorder="1" applyAlignment="1">
      <alignment horizontal="center" vertical="center" wrapText="1"/>
    </xf>
    <xf numFmtId="1" fontId="14" fillId="3" borderId="29" xfId="0" applyNumberFormat="1" applyFont="1" applyFill="1" applyBorder="1" applyAlignment="1">
      <alignment horizontal="center" vertical="center" wrapText="1"/>
    </xf>
    <xf numFmtId="164" fontId="14" fillId="3" borderId="32" xfId="0" applyNumberFormat="1" applyFont="1" applyFill="1" applyBorder="1" applyAlignment="1">
      <alignment horizontal="center" vertical="center" wrapText="1"/>
    </xf>
    <xf numFmtId="0" fontId="14" fillId="3" borderId="32" xfId="0" applyFont="1" applyFill="1" applyBorder="1" applyAlignment="1">
      <alignment horizontal="center" vertical="center" wrapText="1"/>
    </xf>
    <xf numFmtId="0" fontId="48" fillId="2" borderId="4" xfId="10" applyFont="1" applyFill="1" applyBorder="1" applyAlignment="1" applyProtection="1">
      <alignment horizontal="left" vertical="center" wrapText="1"/>
      <protection locked="0"/>
    </xf>
    <xf numFmtId="0" fontId="12" fillId="8" borderId="7" xfId="12" applyNumberFormat="1" applyFont="1" applyFill="1" applyBorder="1" applyAlignment="1" applyProtection="1">
      <alignment horizontal="center" vertical="center"/>
    </xf>
    <xf numFmtId="1" fontId="12" fillId="11" borderId="42" xfId="12" applyNumberFormat="1" applyFont="1" applyFill="1" applyBorder="1" applyAlignment="1" applyProtection="1">
      <alignment horizontal="center" vertical="center"/>
    </xf>
    <xf numFmtId="0" fontId="21" fillId="10" borderId="42" xfId="10" applyFont="1" applyFill="1" applyBorder="1" applyAlignment="1">
      <alignment horizontal="center" vertical="center"/>
    </xf>
    <xf numFmtId="0" fontId="26" fillId="15" borderId="4" xfId="0" applyFont="1" applyFill="1" applyBorder="1" applyAlignment="1">
      <alignment horizontal="center" vertical="center"/>
    </xf>
    <xf numFmtId="0" fontId="26" fillId="13" borderId="69" xfId="0" applyFont="1" applyFill="1" applyBorder="1" applyAlignment="1">
      <alignment horizontal="center" vertical="center" wrapText="1"/>
    </xf>
    <xf numFmtId="0" fontId="26" fillId="13" borderId="72" xfId="0" applyFont="1" applyFill="1" applyBorder="1" applyAlignment="1">
      <alignment horizontal="left" vertical="center" wrapText="1"/>
    </xf>
    <xf numFmtId="0" fontId="26" fillId="13" borderId="68" xfId="0" applyFont="1" applyFill="1" applyBorder="1" applyAlignment="1">
      <alignment vertical="center" wrapText="1"/>
    </xf>
    <xf numFmtId="0" fontId="32" fillId="0" borderId="72" xfId="0" applyFont="1" applyBorder="1" applyAlignment="1">
      <alignment horizontal="center" vertical="center" wrapText="1"/>
    </xf>
    <xf numFmtId="0" fontId="26" fillId="0" borderId="69" xfId="0" applyFont="1" applyBorder="1" applyAlignment="1">
      <alignment horizontal="center" vertical="center" wrapText="1"/>
    </xf>
    <xf numFmtId="0" fontId="42" fillId="0" borderId="69" xfId="0" applyFont="1" applyBorder="1" applyAlignment="1">
      <alignment horizontal="center" vertical="center" wrapText="1"/>
    </xf>
    <xf numFmtId="0" fontId="32" fillId="22" borderId="69" xfId="0" applyFont="1" applyFill="1" applyBorder="1" applyAlignment="1">
      <alignment horizontal="center" vertical="center" wrapText="1"/>
    </xf>
    <xf numFmtId="0" fontId="26" fillId="22" borderId="69" xfId="0" applyFont="1" applyFill="1" applyBorder="1" applyAlignment="1">
      <alignment horizontal="center" vertical="center" wrapText="1"/>
    </xf>
    <xf numFmtId="0" fontId="32" fillId="0" borderId="70" xfId="0" applyFont="1" applyBorder="1" applyAlignment="1">
      <alignment horizontal="left" vertical="center" wrapText="1"/>
    </xf>
    <xf numFmtId="0" fontId="36" fillId="0" borderId="70" xfId="0" applyFont="1" applyBorder="1" applyAlignment="1">
      <alignment horizontal="center" vertical="center" wrapText="1"/>
    </xf>
    <xf numFmtId="0" fontId="32" fillId="22" borderId="70" xfId="0" applyFont="1" applyFill="1" applyBorder="1" applyAlignment="1">
      <alignment horizontal="center" vertical="center" wrapText="1"/>
    </xf>
    <xf numFmtId="0" fontId="26" fillId="0" borderId="76" xfId="0" applyFont="1" applyBorder="1" applyAlignment="1">
      <alignment horizontal="center" vertical="center" wrapText="1"/>
    </xf>
    <xf numFmtId="0" fontId="32" fillId="0" borderId="0" xfId="0" applyFont="1" applyAlignment="1">
      <alignment horizontal="left" vertical="center" wrapText="1"/>
    </xf>
    <xf numFmtId="0" fontId="26" fillId="0" borderId="68" xfId="0" applyFont="1" applyBorder="1" applyAlignment="1">
      <alignment horizontal="center" vertical="center" wrapText="1"/>
    </xf>
    <xf numFmtId="0" fontId="26" fillId="13" borderId="76" xfId="0" applyFont="1" applyFill="1" applyBorder="1" applyAlignment="1">
      <alignment horizontal="center" vertical="center" wrapText="1"/>
    </xf>
    <xf numFmtId="0" fontId="26" fillId="13" borderId="72" xfId="0" applyFont="1" applyFill="1" applyBorder="1" applyAlignment="1">
      <alignment horizontal="left" wrapText="1"/>
    </xf>
    <xf numFmtId="0" fontId="36" fillId="0" borderId="75" xfId="0" applyFont="1" applyBorder="1" applyAlignment="1">
      <alignment horizontal="center" vertical="center" wrapText="1"/>
    </xf>
    <xf numFmtId="0" fontId="32" fillId="0" borderId="72" xfId="0" applyFont="1" applyBorder="1" applyAlignment="1">
      <alignment horizontal="left" vertical="center" wrapText="1"/>
    </xf>
    <xf numFmtId="0" fontId="30" fillId="0" borderId="69" xfId="0" applyFont="1" applyBorder="1" applyAlignment="1">
      <alignment horizontal="center" vertical="center" wrapText="1"/>
    </xf>
    <xf numFmtId="0" fontId="32" fillId="24" borderId="70" xfId="0" applyFont="1" applyFill="1" applyBorder="1" applyAlignment="1">
      <alignment horizontal="center" vertical="center" wrapText="1"/>
    </xf>
    <xf numFmtId="0" fontId="36" fillId="0" borderId="106" xfId="0" applyFont="1" applyBorder="1" applyAlignment="1">
      <alignment horizontal="center" vertical="center" wrapText="1"/>
    </xf>
    <xf numFmtId="1" fontId="32" fillId="24" borderId="69" xfId="0" applyNumberFormat="1" applyFont="1" applyFill="1" applyBorder="1" applyAlignment="1">
      <alignment horizontal="center" vertical="center" wrapText="1"/>
    </xf>
    <xf numFmtId="1" fontId="27" fillId="9" borderId="7" xfId="12" applyNumberFormat="1" applyFont="1" applyFill="1" applyBorder="1" applyAlignment="1" applyProtection="1">
      <alignment horizontal="center" vertical="center"/>
    </xf>
    <xf numFmtId="0" fontId="32" fillId="9" borderId="2" xfId="10" applyFont="1" applyFill="1" applyBorder="1" applyAlignment="1">
      <alignment horizontal="center" vertical="center"/>
    </xf>
    <xf numFmtId="0" fontId="27" fillId="0" borderId="42" xfId="12" applyNumberFormat="1" applyFont="1" applyBorder="1" applyAlignment="1" applyProtection="1">
      <alignment horizontal="left" vertical="center"/>
      <protection locked="0"/>
    </xf>
    <xf numFmtId="0" fontId="27" fillId="0" borderId="0" xfId="12" applyNumberFormat="1" applyFont="1" applyBorder="1" applyAlignment="1" applyProtection="1">
      <alignment horizontal="left" vertical="center"/>
      <protection locked="0"/>
    </xf>
    <xf numFmtId="1" fontId="27" fillId="22" borderId="70" xfId="0" applyNumberFormat="1" applyFont="1" applyFill="1" applyBorder="1" applyAlignment="1">
      <alignment horizontal="center" vertical="center" wrapText="1"/>
    </xf>
    <xf numFmtId="0" fontId="27" fillId="0" borderId="73" xfId="0" applyFont="1" applyBorder="1" applyAlignment="1">
      <alignment horizontal="left" vertical="center" wrapText="1"/>
    </xf>
    <xf numFmtId="0" fontId="27" fillId="0" borderId="74" xfId="0" applyFont="1" applyBorder="1" applyAlignment="1">
      <alignment horizontal="left" vertical="center" wrapText="1"/>
    </xf>
    <xf numFmtId="0" fontId="30" fillId="0" borderId="97" xfId="0" applyFont="1" applyBorder="1" applyAlignment="1">
      <alignment horizontal="center" vertical="center" wrapText="1"/>
    </xf>
    <xf numFmtId="0" fontId="30" fillId="0" borderId="0" xfId="0" applyFont="1" applyAlignment="1">
      <alignment horizontal="center" vertical="center" wrapText="1"/>
    </xf>
    <xf numFmtId="0" fontId="26" fillId="0" borderId="4" xfId="0" applyFont="1" applyBorder="1" applyAlignment="1">
      <alignment horizontal="center" vertical="center" wrapText="1"/>
    </xf>
    <xf numFmtId="0" fontId="30" fillId="0" borderId="77" xfId="0" applyFont="1" applyBorder="1" applyAlignment="1">
      <alignment horizontal="center" vertical="center" wrapText="1"/>
    </xf>
    <xf numFmtId="164" fontId="19" fillId="11" borderId="4" xfId="10" applyNumberFormat="1" applyFont="1" applyFill="1" applyBorder="1" applyAlignment="1">
      <alignment horizontal="center" vertical="center"/>
    </xf>
    <xf numFmtId="0" fontId="12" fillId="0" borderId="1" xfId="12" applyNumberFormat="1" applyFont="1" applyBorder="1" applyAlignment="1" applyProtection="1">
      <alignment horizontal="left" vertical="center" wrapText="1"/>
      <protection locked="0"/>
    </xf>
    <xf numFmtId="0" fontId="12" fillId="21" borderId="30" xfId="12" applyNumberFormat="1" applyFont="1" applyFill="1" applyBorder="1" applyAlignment="1" applyProtection="1">
      <alignment horizontal="left" vertical="center" wrapText="1"/>
      <protection locked="0"/>
    </xf>
    <xf numFmtId="0" fontId="12" fillId="0" borderId="22" xfId="12" applyNumberFormat="1" applyFont="1" applyBorder="1" applyAlignment="1" applyProtection="1">
      <alignment horizontal="left" vertical="center" wrapText="1"/>
      <protection locked="0"/>
    </xf>
    <xf numFmtId="0" fontId="12" fillId="0" borderId="5" xfId="12" applyNumberFormat="1" applyFont="1" applyBorder="1" applyAlignment="1" applyProtection="1">
      <alignment horizontal="left" vertical="center" wrapText="1"/>
      <protection locked="0"/>
    </xf>
    <xf numFmtId="0" fontId="55" fillId="0" borderId="1" xfId="12" applyNumberFormat="1" applyFont="1" applyBorder="1" applyAlignment="1" applyProtection="1">
      <alignment horizontal="left" vertical="center" wrapText="1"/>
      <protection locked="0"/>
    </xf>
    <xf numFmtId="0" fontId="15" fillId="0" borderId="4" xfId="10" applyFont="1" applyBorder="1" applyAlignment="1" applyProtection="1">
      <alignment horizontal="center" vertical="center"/>
      <protection locked="0"/>
    </xf>
    <xf numFmtId="0" fontId="15" fillId="0" borderId="13" xfId="10" applyFont="1" applyBorder="1" applyAlignment="1" applyProtection="1">
      <alignment vertical="center"/>
      <protection locked="0"/>
    </xf>
    <xf numFmtId="1" fontId="12" fillId="0" borderId="4" xfId="12" applyNumberFormat="1" applyFont="1" applyFill="1" applyBorder="1" applyAlignment="1" applyProtection="1">
      <alignment horizontal="center" vertical="center"/>
      <protection locked="0"/>
    </xf>
    <xf numFmtId="0" fontId="12" fillId="0" borderId="0" xfId="0" applyFont="1" applyAlignment="1">
      <alignment vertical="center" wrapText="1"/>
    </xf>
    <xf numFmtId="0" fontId="27" fillId="0" borderId="22" xfId="0" applyFont="1" applyBorder="1" applyAlignment="1" applyProtection="1">
      <alignment horizontal="left" vertical="center" wrapText="1"/>
      <protection locked="0"/>
    </xf>
    <xf numFmtId="0" fontId="27" fillId="0" borderId="34" xfId="0" applyFont="1" applyBorder="1" applyAlignment="1" applyProtection="1">
      <alignment horizontal="left" vertical="center" wrapText="1"/>
      <protection locked="0"/>
    </xf>
    <xf numFmtId="0" fontId="27" fillId="0" borderId="1" xfId="0" applyFont="1" applyBorder="1" applyAlignment="1" applyProtection="1">
      <alignment horizontal="left" vertical="center" wrapText="1"/>
      <protection locked="0"/>
    </xf>
    <xf numFmtId="0" fontId="27" fillId="18" borderId="22" xfId="0" applyFont="1" applyFill="1" applyBorder="1" applyAlignment="1">
      <alignment horizontal="left" vertical="center" wrapText="1"/>
    </xf>
    <xf numFmtId="0" fontId="27" fillId="18" borderId="34" xfId="0" applyFont="1" applyFill="1" applyBorder="1" applyAlignment="1">
      <alignment horizontal="left" vertical="center" wrapText="1"/>
    </xf>
    <xf numFmtId="0" fontId="27" fillId="0" borderId="42" xfId="0" applyFont="1" applyBorder="1" applyAlignment="1" applyProtection="1">
      <alignment horizontal="left" vertical="center" wrapText="1"/>
      <protection locked="0"/>
    </xf>
    <xf numFmtId="0" fontId="27" fillId="0" borderId="35" xfId="0" applyFont="1" applyBorder="1" applyAlignment="1" applyProtection="1">
      <alignment horizontal="left" vertical="center" wrapText="1"/>
      <protection locked="0"/>
    </xf>
    <xf numFmtId="0" fontId="27" fillId="20" borderId="22" xfId="0" applyFont="1" applyFill="1" applyBorder="1" applyAlignment="1">
      <alignment horizontal="left" vertical="center" wrapText="1"/>
    </xf>
    <xf numFmtId="0" fontId="27" fillId="20" borderId="34" xfId="0" applyFont="1" applyFill="1" applyBorder="1" applyAlignment="1">
      <alignment horizontal="left" vertical="center" wrapText="1"/>
    </xf>
    <xf numFmtId="0" fontId="31" fillId="19" borderId="17" xfId="0" applyFont="1" applyFill="1" applyBorder="1" applyAlignment="1">
      <alignment horizontal="left" vertical="center" wrapText="1"/>
    </xf>
    <xf numFmtId="0" fontId="31" fillId="19" borderId="29" xfId="0" applyFont="1" applyFill="1" applyBorder="1" applyAlignment="1">
      <alignment horizontal="left" vertical="center" wrapText="1"/>
    </xf>
    <xf numFmtId="0" fontId="12" fillId="7" borderId="31" xfId="12" applyNumberFormat="1" applyFont="1" applyFill="1" applyBorder="1" applyAlignment="1" applyProtection="1">
      <alignment horizontal="center" vertical="center"/>
    </xf>
    <xf numFmtId="1" fontId="21" fillId="6" borderId="18" xfId="0" applyNumberFormat="1" applyFont="1" applyFill="1" applyBorder="1" applyAlignment="1">
      <alignment horizontal="center" vertical="center"/>
    </xf>
    <xf numFmtId="0" fontId="12" fillId="11" borderId="31" xfId="12" applyNumberFormat="1" applyFont="1" applyFill="1" applyBorder="1" applyAlignment="1" applyProtection="1">
      <alignment horizontal="center" vertical="center"/>
    </xf>
    <xf numFmtId="1" fontId="21" fillId="10" borderId="32" xfId="0" applyNumberFormat="1" applyFont="1" applyFill="1" applyBorder="1" applyAlignment="1">
      <alignment horizontal="center" vertical="center"/>
    </xf>
    <xf numFmtId="0" fontId="15" fillId="7" borderId="13" xfId="10" applyFont="1" applyFill="1" applyBorder="1" applyAlignment="1">
      <alignment vertical="center"/>
    </xf>
    <xf numFmtId="1" fontId="12" fillId="7" borderId="20" xfId="12" applyNumberFormat="1" applyFont="1" applyFill="1" applyBorder="1" applyAlignment="1" applyProtection="1">
      <alignment horizontal="center" vertical="center"/>
    </xf>
    <xf numFmtId="164" fontId="19" fillId="7" borderId="20" xfId="10" applyNumberFormat="1" applyFont="1" applyFill="1" applyBorder="1" applyAlignment="1">
      <alignment horizontal="center" vertical="center"/>
    </xf>
    <xf numFmtId="0" fontId="32" fillId="0" borderId="70" xfId="0" applyFont="1" applyBorder="1" applyAlignment="1">
      <alignment vertical="center" wrapText="1"/>
    </xf>
    <xf numFmtId="0" fontId="15" fillId="7" borderId="20" xfId="10" applyFont="1" applyFill="1" applyBorder="1" applyAlignment="1">
      <alignment horizontal="left" vertical="center"/>
    </xf>
    <xf numFmtId="0" fontId="26" fillId="13" borderId="4" xfId="0" applyFont="1" applyFill="1" applyBorder="1" applyAlignment="1">
      <alignment horizontal="center" vertical="center" wrapText="1"/>
    </xf>
    <xf numFmtId="0" fontId="12" fillId="0" borderId="34" xfId="12" applyNumberFormat="1" applyFont="1" applyFill="1" applyBorder="1" applyAlignment="1" applyProtection="1">
      <alignment horizontal="left" vertical="center" wrapText="1"/>
      <protection locked="0"/>
    </xf>
    <xf numFmtId="0" fontId="27" fillId="0" borderId="30" xfId="0" applyFont="1" applyBorder="1" applyAlignment="1" applyProtection="1">
      <alignment horizontal="left" vertical="center" wrapText="1"/>
      <protection locked="0"/>
    </xf>
    <xf numFmtId="0" fontId="15" fillId="0" borderId="4" xfId="10" applyFont="1" applyBorder="1" applyAlignment="1" applyProtection="1">
      <alignment horizontal="left" vertical="center"/>
      <protection locked="0"/>
    </xf>
    <xf numFmtId="0" fontId="12" fillId="0" borderId="4" xfId="12" applyNumberFormat="1" applyFont="1" applyFill="1" applyBorder="1" applyAlignment="1" applyProtection="1">
      <alignment horizontal="center" vertical="center"/>
      <protection locked="0"/>
    </xf>
    <xf numFmtId="0" fontId="12" fillId="0" borderId="12" xfId="12" applyNumberFormat="1" applyFont="1" applyFill="1" applyBorder="1" applyAlignment="1" applyProtection="1">
      <alignment horizontal="center" vertical="center"/>
      <protection locked="0"/>
    </xf>
    <xf numFmtId="0" fontId="12" fillId="0" borderId="4" xfId="12" applyNumberFormat="1" applyFont="1" applyBorder="1" applyAlignment="1" applyProtection="1">
      <alignment horizontal="center" vertical="center"/>
      <protection locked="0"/>
    </xf>
    <xf numFmtId="0" fontId="26" fillId="13" borderId="69" xfId="0" applyFont="1" applyFill="1" applyBorder="1" applyAlignment="1">
      <alignment horizontal="left" vertical="center" wrapText="1"/>
    </xf>
    <xf numFmtId="0" fontId="26" fillId="0" borderId="70" xfId="0" applyFont="1" applyBorder="1" applyAlignment="1">
      <alignment vertical="center" wrapText="1"/>
    </xf>
    <xf numFmtId="1" fontId="27" fillId="0" borderId="4" xfId="9" applyNumberFormat="1" applyFont="1" applyBorder="1" applyAlignment="1" applyProtection="1">
      <alignment horizontal="center" vertical="center"/>
      <protection locked="0"/>
    </xf>
    <xf numFmtId="1" fontId="32" fillId="0" borderId="92" xfId="0" applyNumberFormat="1" applyFont="1" applyBorder="1" applyAlignment="1">
      <alignment horizontal="center" vertical="center" wrapText="1"/>
    </xf>
    <xf numFmtId="0" fontId="35" fillId="0" borderId="3" xfId="10" applyFont="1" applyBorder="1" applyAlignment="1" applyProtection="1">
      <alignment horizontal="center" vertical="center"/>
      <protection locked="0"/>
    </xf>
    <xf numFmtId="0" fontId="27" fillId="0" borderId="2" xfId="12" applyNumberFormat="1" applyFont="1" applyBorder="1" applyAlignment="1" applyProtection="1">
      <alignment horizontal="center" vertical="center"/>
      <protection locked="0"/>
    </xf>
    <xf numFmtId="0" fontId="27" fillId="0" borderId="42" xfId="12" applyNumberFormat="1" applyFont="1" applyBorder="1" applyAlignment="1" applyProtection="1">
      <alignment horizontal="center" vertical="center"/>
      <protection locked="0"/>
    </xf>
    <xf numFmtId="0" fontId="27" fillId="0" borderId="70" xfId="0" applyFont="1" applyBorder="1" applyAlignment="1">
      <alignment horizontal="center" vertical="center" wrapText="1"/>
    </xf>
    <xf numFmtId="1" fontId="27" fillId="34" borderId="70" xfId="0" applyNumberFormat="1" applyFont="1" applyFill="1" applyBorder="1" applyAlignment="1">
      <alignment horizontal="center" vertical="center" wrapText="1"/>
    </xf>
    <xf numFmtId="0" fontId="26" fillId="34" borderId="70" xfId="0" applyFont="1" applyFill="1" applyBorder="1" applyAlignment="1">
      <alignment horizontal="center" vertical="center" wrapText="1"/>
    </xf>
    <xf numFmtId="0" fontId="32" fillId="9" borderId="42" xfId="10" applyFont="1" applyFill="1" applyBorder="1" applyAlignment="1">
      <alignment horizontal="center" vertical="center"/>
    </xf>
    <xf numFmtId="0" fontId="26" fillId="2" borderId="2" xfId="10" applyFont="1" applyFill="1" applyBorder="1" applyAlignment="1" applyProtection="1">
      <alignment horizontal="center" vertical="center"/>
      <protection locked="0"/>
    </xf>
    <xf numFmtId="1" fontId="27" fillId="0" borderId="105" xfId="0" applyNumberFormat="1" applyFont="1" applyBorder="1" applyAlignment="1">
      <alignment horizontal="center" vertical="center" wrapText="1"/>
    </xf>
    <xf numFmtId="0" fontId="27" fillId="0" borderId="34" xfId="12" applyNumberFormat="1" applyFont="1" applyBorder="1" applyAlignment="1" applyProtection="1">
      <alignment horizontal="left" vertical="center" wrapText="1"/>
      <protection locked="0"/>
    </xf>
    <xf numFmtId="0" fontId="27" fillId="0" borderId="30" xfId="12" applyNumberFormat="1" applyFont="1" applyBorder="1" applyAlignment="1" applyProtection="1">
      <alignment horizontal="left" vertical="center" wrapText="1"/>
      <protection locked="0"/>
    </xf>
    <xf numFmtId="0" fontId="27" fillId="0" borderId="42" xfId="12" applyNumberFormat="1" applyFont="1" applyBorder="1" applyAlignment="1" applyProtection="1">
      <alignment horizontal="left" vertical="center" wrapText="1"/>
      <protection locked="0"/>
    </xf>
    <xf numFmtId="0" fontId="27" fillId="0" borderId="0" xfId="12" applyNumberFormat="1" applyFont="1" applyBorder="1" applyAlignment="1" applyProtection="1">
      <alignment horizontal="left" vertical="center" wrapText="1"/>
      <protection locked="0"/>
    </xf>
    <xf numFmtId="0" fontId="32" fillId="0" borderId="42" xfId="12" applyNumberFormat="1" applyFont="1" applyFill="1" applyBorder="1" applyAlignment="1" applyProtection="1">
      <alignment horizontal="center" vertical="center"/>
      <protection locked="0"/>
    </xf>
    <xf numFmtId="0" fontId="32" fillId="0" borderId="42" xfId="12" applyNumberFormat="1" applyFont="1" applyBorder="1" applyAlignment="1" applyProtection="1">
      <alignment horizontal="center" vertical="center"/>
      <protection locked="0"/>
    </xf>
    <xf numFmtId="1" fontId="27" fillId="33" borderId="70" xfId="0" applyNumberFormat="1" applyFont="1" applyFill="1" applyBorder="1" applyAlignment="1">
      <alignment horizontal="center" vertical="center" wrapText="1"/>
    </xf>
    <xf numFmtId="0" fontId="26" fillId="33" borderId="70" xfId="0" applyFont="1" applyFill="1" applyBorder="1" applyAlignment="1">
      <alignment horizontal="center" vertical="center" wrapText="1"/>
    </xf>
    <xf numFmtId="0" fontId="30" fillId="33" borderId="70" xfId="0" applyFont="1" applyFill="1" applyBorder="1" applyAlignment="1">
      <alignment horizontal="center" vertical="center" wrapText="1"/>
    </xf>
    <xf numFmtId="0" fontId="32" fillId="0" borderId="3" xfId="10" applyFont="1" applyBorder="1" applyAlignment="1" applyProtection="1">
      <alignment horizontal="center" vertical="center"/>
      <protection locked="0"/>
    </xf>
    <xf numFmtId="0" fontId="2" fillId="2" borderId="4" xfId="10" applyFont="1" applyFill="1" applyBorder="1" applyAlignment="1" applyProtection="1">
      <alignment horizontal="left" vertical="center"/>
      <protection locked="0"/>
    </xf>
    <xf numFmtId="0" fontId="2" fillId="2" borderId="4" xfId="10" applyFont="1" applyFill="1" applyBorder="1" applyAlignment="1" applyProtection="1">
      <alignment horizontal="center" vertical="center" wrapText="1"/>
      <protection locked="0"/>
    </xf>
    <xf numFmtId="0" fontId="2" fillId="0" borderId="4" xfId="10" applyFont="1" applyBorder="1" applyAlignment="1" applyProtection="1">
      <alignment horizontal="left" vertical="center"/>
      <protection locked="0"/>
    </xf>
    <xf numFmtId="0" fontId="15" fillId="0" borderId="1" xfId="10" applyFont="1" applyBorder="1" applyAlignment="1" applyProtection="1">
      <alignment vertical="center"/>
      <protection locked="0"/>
    </xf>
    <xf numFmtId="0" fontId="65" fillId="0" borderId="4" xfId="0" applyFont="1" applyBorder="1" applyAlignment="1">
      <alignment vertical="center" wrapText="1"/>
    </xf>
    <xf numFmtId="0" fontId="65" fillId="0" borderId="69" xfId="0" applyFont="1" applyBorder="1" applyAlignment="1">
      <alignment vertical="center" wrapText="1"/>
    </xf>
    <xf numFmtId="0" fontId="33" fillId="2" borderId="4" xfId="10" applyFont="1" applyFill="1" applyBorder="1" applyAlignment="1" applyProtection="1">
      <alignment horizontal="left" vertical="center"/>
      <protection locked="0"/>
    </xf>
    <xf numFmtId="0" fontId="65" fillId="0" borderId="70" xfId="0" applyFont="1" applyBorder="1" applyAlignment="1">
      <alignment vertical="center" wrapText="1"/>
    </xf>
    <xf numFmtId="0" fontId="67" fillId="2" borderId="4" xfId="10" applyFont="1" applyFill="1" applyBorder="1" applyAlignment="1" applyProtection="1">
      <alignment horizontal="left" vertical="center" wrapText="1"/>
      <protection locked="0"/>
    </xf>
    <xf numFmtId="1" fontId="32" fillId="0" borderId="4" xfId="12" applyNumberFormat="1" applyFont="1" applyBorder="1" applyAlignment="1" applyProtection="1">
      <alignment horizontal="center" vertical="center"/>
      <protection locked="0"/>
    </xf>
    <xf numFmtId="0" fontId="35" fillId="0" borderId="4" xfId="0" applyFont="1" applyBorder="1" applyAlignment="1" applyProtection="1">
      <alignment horizontal="center" vertical="center" wrapText="1"/>
      <protection locked="0"/>
    </xf>
    <xf numFmtId="0" fontId="2" fillId="2" borderId="0" xfId="0" applyFont="1" applyFill="1" applyAlignment="1">
      <alignment vertical="center" wrapText="1"/>
    </xf>
    <xf numFmtId="0" fontId="2" fillId="0" borderId="1" xfId="12" applyNumberFormat="1" applyFont="1" applyBorder="1" applyAlignment="1" applyProtection="1">
      <alignment horizontal="left" vertical="center" wrapText="1"/>
      <protection locked="0"/>
    </xf>
    <xf numFmtId="0" fontId="2" fillId="11" borderId="22" xfId="12" applyNumberFormat="1" applyFont="1" applyFill="1" applyBorder="1" applyAlignment="1" applyProtection="1">
      <alignment horizontal="left" vertical="center" wrapText="1"/>
    </xf>
    <xf numFmtId="0" fontId="2" fillId="10" borderId="17" xfId="0" applyFont="1" applyFill="1" applyBorder="1" applyAlignment="1">
      <alignment horizontal="left" vertical="center" wrapText="1"/>
    </xf>
    <xf numFmtId="0" fontId="2" fillId="2" borderId="14" xfId="0" applyFont="1" applyFill="1" applyBorder="1" applyAlignment="1">
      <alignment vertical="center" wrapText="1"/>
    </xf>
    <xf numFmtId="0" fontId="32" fillId="0" borderId="20" xfId="10" applyFont="1" applyBorder="1" applyAlignment="1" applyProtection="1">
      <alignment horizontal="center" vertical="center"/>
      <protection locked="0"/>
    </xf>
    <xf numFmtId="0" fontId="32" fillId="9" borderId="5" xfId="10" applyFont="1" applyFill="1" applyBorder="1" applyAlignment="1">
      <alignment horizontal="center" vertical="center"/>
    </xf>
    <xf numFmtId="0" fontId="35" fillId="9" borderId="35" xfId="10" applyFont="1" applyFill="1" applyBorder="1" applyAlignment="1">
      <alignment horizontal="center" vertical="center"/>
    </xf>
    <xf numFmtId="0" fontId="14" fillId="3" borderId="16" xfId="0" applyFont="1" applyFill="1" applyBorder="1" applyAlignment="1">
      <alignment horizontal="center" vertical="center"/>
    </xf>
    <xf numFmtId="1" fontId="12" fillId="7" borderId="28" xfId="12" applyNumberFormat="1" applyFont="1" applyFill="1" applyBorder="1" applyAlignment="1" applyProtection="1">
      <alignment horizontal="center" vertical="center"/>
    </xf>
    <xf numFmtId="0" fontId="21" fillId="6" borderId="32" xfId="0" applyFont="1" applyFill="1" applyBorder="1" applyAlignment="1">
      <alignment horizontal="center" vertical="center"/>
    </xf>
    <xf numFmtId="1" fontId="12" fillId="11" borderId="28" xfId="12" applyNumberFormat="1" applyFont="1" applyFill="1" applyBorder="1" applyAlignment="1" applyProtection="1">
      <alignment horizontal="center" vertical="center"/>
    </xf>
    <xf numFmtId="0" fontId="12" fillId="0" borderId="4" xfId="12" applyNumberFormat="1" applyFont="1" applyBorder="1" applyAlignment="1" applyProtection="1">
      <alignment horizontal="left" vertical="center" wrapText="1"/>
      <protection locked="0"/>
    </xf>
    <xf numFmtId="0" fontId="27" fillId="0" borderId="4" xfId="9" applyNumberFormat="1" applyFont="1" applyBorder="1" applyAlignment="1" applyProtection="1">
      <alignment horizontal="left" vertical="center"/>
      <protection locked="0"/>
    </xf>
    <xf numFmtId="0" fontId="32" fillId="0" borderId="4" xfId="0" applyFont="1" applyBorder="1" applyAlignment="1">
      <alignment horizontal="left" vertical="center" wrapText="1"/>
    </xf>
    <xf numFmtId="164" fontId="12" fillId="4" borderId="4" xfId="12" applyNumberFormat="1" applyFont="1" applyFill="1" applyBorder="1" applyAlignment="1" applyProtection="1">
      <alignment horizontal="center" vertical="center"/>
    </xf>
    <xf numFmtId="0" fontId="2" fillId="0" borderId="4" xfId="12" applyNumberFormat="1" applyFont="1" applyBorder="1" applyAlignment="1" applyProtection="1">
      <alignment horizontal="left" vertical="center" wrapText="1"/>
      <protection locked="0"/>
    </xf>
    <xf numFmtId="0" fontId="2" fillId="7" borderId="4" xfId="12" applyNumberFormat="1" applyFont="1" applyFill="1" applyBorder="1" applyAlignment="1" applyProtection="1">
      <alignment horizontal="left" vertical="center" wrapText="1"/>
    </xf>
    <xf numFmtId="0" fontId="12" fillId="7" borderId="4" xfId="12" applyNumberFormat="1" applyFont="1" applyFill="1" applyBorder="1" applyAlignment="1" applyProtection="1">
      <alignment horizontal="left" vertical="center"/>
    </xf>
    <xf numFmtId="164" fontId="12" fillId="7" borderId="4" xfId="12" applyNumberFormat="1" applyFont="1" applyFill="1" applyBorder="1" applyAlignment="1" applyProtection="1">
      <alignment horizontal="center" vertical="center"/>
    </xf>
    <xf numFmtId="0" fontId="2" fillId="6" borderId="4" xfId="0" applyFont="1" applyFill="1" applyBorder="1" applyAlignment="1">
      <alignment horizontal="left" vertical="center" wrapText="1"/>
    </xf>
    <xf numFmtId="0" fontId="21" fillId="6" borderId="4" xfId="0" applyFont="1" applyFill="1" applyBorder="1" applyAlignment="1">
      <alignment horizontal="left" vertical="center"/>
    </xf>
    <xf numFmtId="164" fontId="21" fillId="6" borderId="4" xfId="0" applyNumberFormat="1" applyFont="1" applyFill="1" applyBorder="1" applyAlignment="1">
      <alignment horizontal="center" vertical="center"/>
    </xf>
    <xf numFmtId="0" fontId="2" fillId="11" borderId="4" xfId="12" applyNumberFormat="1" applyFont="1" applyFill="1" applyBorder="1" applyAlignment="1" applyProtection="1">
      <alignment horizontal="left" vertical="center" wrapText="1"/>
    </xf>
    <xf numFmtId="0" fontId="12" fillId="11" borderId="4" xfId="12" applyNumberFormat="1" applyFont="1" applyFill="1" applyBorder="1" applyAlignment="1" applyProtection="1">
      <alignment horizontal="left" vertical="center"/>
    </xf>
    <xf numFmtId="164" fontId="12" fillId="11" borderId="4" xfId="12" applyNumberFormat="1" applyFont="1" applyFill="1" applyBorder="1" applyAlignment="1" applyProtection="1">
      <alignment horizontal="center" vertical="center"/>
    </xf>
    <xf numFmtId="1" fontId="21" fillId="10" borderId="36" xfId="0" applyNumberFormat="1" applyFont="1" applyFill="1" applyBorder="1" applyAlignment="1">
      <alignment horizontal="center" vertical="center"/>
    </xf>
    <xf numFmtId="1" fontId="12" fillId="2" borderId="0" xfId="0" applyNumberFormat="1" applyFont="1" applyFill="1" applyAlignment="1">
      <alignment horizontal="left" vertical="center"/>
    </xf>
    <xf numFmtId="1" fontId="12" fillId="2" borderId="0" xfId="0" applyNumberFormat="1" applyFont="1" applyFill="1" applyAlignment="1">
      <alignment vertical="center"/>
    </xf>
    <xf numFmtId="0" fontId="35" fillId="13" borderId="70" xfId="0" applyFont="1" applyFill="1" applyBorder="1" applyAlignment="1">
      <alignment horizontal="center" vertical="center" wrapText="1"/>
    </xf>
    <xf numFmtId="0" fontId="26" fillId="0" borderId="69" xfId="0" applyFont="1" applyBorder="1" applyAlignment="1">
      <alignment vertical="center" wrapText="1"/>
    </xf>
    <xf numFmtId="0" fontId="26" fillId="13" borderId="67" xfId="0" applyFont="1" applyFill="1" applyBorder="1" applyAlignment="1">
      <alignment horizontal="center" vertical="center" wrapText="1"/>
    </xf>
    <xf numFmtId="0" fontId="26" fillId="13" borderId="4" xfId="0" applyFont="1" applyFill="1" applyBorder="1" applyAlignment="1">
      <alignment vertical="center" wrapText="1"/>
    </xf>
    <xf numFmtId="0" fontId="26" fillId="2" borderId="70" xfId="0" applyFont="1" applyFill="1" applyBorder="1" applyAlignment="1">
      <alignment vertical="center" wrapText="1"/>
    </xf>
    <xf numFmtId="0" fontId="15" fillId="11" borderId="4" xfId="10" applyFont="1" applyFill="1" applyBorder="1" applyAlignment="1">
      <alignment horizontal="left" vertical="center"/>
    </xf>
    <xf numFmtId="0" fontId="15" fillId="11" borderId="4" xfId="10" applyFont="1" applyFill="1" applyBorder="1" applyAlignment="1">
      <alignment horizontal="center" vertical="center"/>
    </xf>
    <xf numFmtId="0" fontId="34" fillId="0" borderId="0" xfId="0" applyFont="1" applyAlignment="1">
      <alignment vertical="center"/>
    </xf>
    <xf numFmtId="0" fontId="2" fillId="2" borderId="4" xfId="10" applyFont="1" applyFill="1" applyBorder="1" applyAlignment="1" applyProtection="1">
      <alignment horizontal="left" vertical="center" wrapText="1"/>
      <protection locked="0"/>
    </xf>
    <xf numFmtId="0" fontId="68" fillId="9" borderId="2" xfId="10" applyFont="1" applyFill="1" applyBorder="1" applyAlignment="1">
      <alignment horizontal="center" vertical="center"/>
    </xf>
    <xf numFmtId="0" fontId="68" fillId="0" borderId="20" xfId="10" applyFont="1" applyBorder="1" applyAlignment="1" applyProtection="1">
      <alignment horizontal="center" vertical="center"/>
      <protection locked="0"/>
    </xf>
    <xf numFmtId="0" fontId="68" fillId="9" borderId="5" xfId="10" applyFont="1" applyFill="1" applyBorder="1" applyAlignment="1">
      <alignment horizontal="center" vertical="center"/>
    </xf>
    <xf numFmtId="0" fontId="69" fillId="9" borderId="35" xfId="10" applyFont="1" applyFill="1" applyBorder="1" applyAlignment="1">
      <alignment horizontal="center" vertical="center"/>
    </xf>
    <xf numFmtId="1" fontId="68" fillId="9" borderId="7" xfId="9" applyNumberFormat="1" applyFont="1" applyFill="1" applyBorder="1" applyAlignment="1" applyProtection="1">
      <alignment horizontal="center" vertical="center"/>
    </xf>
    <xf numFmtId="1" fontId="68" fillId="8" borderId="7" xfId="9" applyNumberFormat="1" applyFont="1" applyFill="1" applyBorder="1" applyAlignment="1" applyProtection="1">
      <alignment horizontal="center" vertical="center"/>
    </xf>
    <xf numFmtId="0" fontId="68" fillId="8" borderId="42" xfId="10" applyFont="1" applyFill="1" applyBorder="1" applyAlignment="1">
      <alignment horizontal="center" vertical="center"/>
    </xf>
    <xf numFmtId="0" fontId="68" fillId="8" borderId="5" xfId="10" applyFont="1" applyFill="1" applyBorder="1" applyAlignment="1">
      <alignment horizontal="center" vertical="center"/>
    </xf>
    <xf numFmtId="0" fontId="69" fillId="8" borderId="35" xfId="10" applyFont="1" applyFill="1" applyBorder="1" applyAlignment="1">
      <alignment horizontal="center" vertical="center"/>
    </xf>
    <xf numFmtId="0" fontId="37" fillId="15" borderId="42" xfId="0" applyFont="1" applyFill="1" applyBorder="1" applyAlignment="1" applyProtection="1">
      <alignment horizontal="center" vertical="center" wrapText="1"/>
      <protection locked="0"/>
    </xf>
    <xf numFmtId="0" fontId="68" fillId="2" borderId="4" xfId="10" applyFont="1" applyFill="1" applyBorder="1" applyAlignment="1" applyProtection="1">
      <alignment horizontal="left" vertical="center" wrapText="1"/>
      <protection locked="0"/>
    </xf>
    <xf numFmtId="0" fontId="68" fillId="2" borderId="4" xfId="10" applyFont="1" applyFill="1" applyBorder="1" applyAlignment="1" applyProtection="1">
      <alignment horizontal="center" vertical="center"/>
      <protection locked="0"/>
    </xf>
    <xf numFmtId="0" fontId="68" fillId="0" borderId="7" xfId="9" applyNumberFormat="1" applyFont="1" applyBorder="1" applyAlignment="1" applyProtection="1">
      <alignment horizontal="center" vertical="center"/>
      <protection locked="0"/>
    </xf>
    <xf numFmtId="0" fontId="36" fillId="0" borderId="42" xfId="0" applyFont="1" applyBorder="1" applyAlignment="1" applyProtection="1">
      <alignment horizontal="center" vertical="center"/>
      <protection locked="0"/>
    </xf>
    <xf numFmtId="0" fontId="37" fillId="0" borderId="42" xfId="0" applyFont="1" applyBorder="1" applyAlignment="1" applyProtection="1">
      <alignment horizontal="center" vertical="center"/>
      <protection locked="0"/>
    </xf>
    <xf numFmtId="0" fontId="37" fillId="0" borderId="22" xfId="0" applyFont="1" applyBorder="1" applyAlignment="1" applyProtection="1">
      <alignment horizontal="center" vertical="center"/>
      <protection locked="0"/>
    </xf>
    <xf numFmtId="1" fontId="37" fillId="24" borderId="70" xfId="0" applyNumberFormat="1" applyFont="1" applyFill="1" applyBorder="1" applyAlignment="1">
      <alignment horizontal="center" vertical="center" wrapText="1"/>
    </xf>
    <xf numFmtId="0" fontId="37" fillId="24" borderId="70" xfId="0" applyFont="1" applyFill="1" applyBorder="1" applyAlignment="1">
      <alignment horizontal="center" vertical="center" wrapText="1"/>
    </xf>
    <xf numFmtId="0" fontId="37" fillId="0" borderId="75" xfId="0" applyFont="1" applyBorder="1" applyAlignment="1">
      <alignment horizontal="center" vertical="center" wrapText="1"/>
    </xf>
    <xf numFmtId="0" fontId="2" fillId="9" borderId="2" xfId="10" applyFont="1" applyFill="1" applyBorder="1" applyAlignment="1">
      <alignment horizontal="center" vertical="center"/>
    </xf>
    <xf numFmtId="0" fontId="2" fillId="0" borderId="20" xfId="10" applyFont="1" applyBorder="1" applyAlignment="1" applyProtection="1">
      <alignment horizontal="center" vertical="center"/>
      <protection locked="0"/>
    </xf>
    <xf numFmtId="0" fontId="2" fillId="9" borderId="5" xfId="10" applyFont="1" applyFill="1" applyBorder="1" applyAlignment="1">
      <alignment horizontal="center" vertical="center"/>
    </xf>
    <xf numFmtId="164" fontId="19" fillId="38" borderId="4" xfId="10" applyNumberFormat="1" applyFont="1" applyFill="1" applyBorder="1" applyAlignment="1">
      <alignment horizontal="center" vertical="center"/>
    </xf>
    <xf numFmtId="0" fontId="15" fillId="21" borderId="4" xfId="10" applyFont="1" applyFill="1" applyBorder="1" applyAlignment="1" applyProtection="1">
      <alignment horizontal="left" vertical="center"/>
      <protection locked="0"/>
    </xf>
    <xf numFmtId="0" fontId="15" fillId="21" borderId="4" xfId="10" applyFont="1" applyFill="1" applyBorder="1" applyAlignment="1" applyProtection="1">
      <alignment horizontal="left" vertical="center" wrapText="1"/>
      <protection locked="0"/>
    </xf>
    <xf numFmtId="0" fontId="14" fillId="0" borderId="44" xfId="10" applyFont="1" applyBorder="1" applyAlignment="1">
      <alignment horizontal="center" vertical="center" wrapText="1"/>
    </xf>
    <xf numFmtId="0" fontId="26" fillId="0" borderId="69" xfId="0" applyFont="1" applyBorder="1" applyAlignment="1">
      <alignment horizontal="left" vertical="center" wrapText="1"/>
    </xf>
    <xf numFmtId="0" fontId="34" fillId="0" borderId="0" xfId="0" applyFont="1" applyAlignment="1">
      <alignment vertical="center" wrapText="1"/>
    </xf>
    <xf numFmtId="0" fontId="39" fillId="13" borderId="0" xfId="0" applyFont="1" applyFill="1" applyAlignment="1">
      <alignment vertical="center" wrapText="1"/>
    </xf>
    <xf numFmtId="0" fontId="0" fillId="0" borderId="0" xfId="0" applyAlignment="1">
      <alignment vertical="center" wrapText="1"/>
    </xf>
    <xf numFmtId="0" fontId="12" fillId="0" borderId="1" xfId="12" applyNumberFormat="1" applyFont="1" applyBorder="1" applyAlignment="1" applyProtection="1">
      <alignment horizontal="left" vertical="center"/>
      <protection locked="0"/>
    </xf>
    <xf numFmtId="0" fontId="26" fillId="15" borderId="46" xfId="0" applyFont="1" applyFill="1" applyBorder="1" applyAlignment="1" applyProtection="1">
      <alignment horizontal="center" vertical="center" wrapText="1"/>
      <protection locked="0"/>
    </xf>
    <xf numFmtId="0" fontId="29" fillId="16" borderId="12" xfId="0" applyFont="1" applyFill="1" applyBorder="1" applyAlignment="1">
      <alignment horizontal="center" vertical="center" wrapText="1"/>
    </xf>
    <xf numFmtId="0" fontId="32" fillId="0" borderId="93" xfId="0" applyFont="1" applyBorder="1" applyAlignment="1">
      <alignment horizontal="center" vertical="center" wrapText="1"/>
    </xf>
    <xf numFmtId="0" fontId="26" fillId="0" borderId="73" xfId="0" applyFont="1" applyBorder="1" applyAlignment="1">
      <alignment vertical="center" wrapText="1"/>
    </xf>
    <xf numFmtId="0" fontId="12" fillId="0" borderId="49" xfId="12" applyNumberFormat="1" applyFont="1" applyBorder="1" applyAlignment="1" applyProtection="1">
      <alignment horizontal="left" vertical="center"/>
      <protection locked="0"/>
    </xf>
    <xf numFmtId="0" fontId="12" fillId="0" borderId="3" xfId="12" applyNumberFormat="1" applyFont="1" applyBorder="1" applyAlignment="1" applyProtection="1">
      <alignment horizontal="left" vertical="center"/>
      <protection locked="0"/>
    </xf>
    <xf numFmtId="0" fontId="12" fillId="0" borderId="28" xfId="12" applyNumberFormat="1" applyFont="1" applyBorder="1" applyAlignment="1" applyProtection="1">
      <alignment horizontal="left" vertical="center"/>
      <protection locked="0"/>
    </xf>
    <xf numFmtId="0" fontId="32" fillId="0" borderId="74" xfId="0" applyFont="1" applyBorder="1" applyAlignment="1">
      <alignment horizontal="left" vertical="center" wrapText="1"/>
    </xf>
    <xf numFmtId="0" fontId="32" fillId="0" borderId="68" xfId="0" applyFont="1" applyBorder="1" applyAlignment="1">
      <alignment horizontal="left" vertical="center" wrapText="1"/>
    </xf>
    <xf numFmtId="0" fontId="27" fillId="0" borderId="1" xfId="12" applyNumberFormat="1" applyFont="1" applyBorder="1" applyAlignment="1" applyProtection="1">
      <alignment horizontal="left" vertical="center" wrapText="1"/>
      <protection locked="0"/>
    </xf>
    <xf numFmtId="0" fontId="12" fillId="0" borderId="4" xfId="12" applyNumberFormat="1" applyFont="1" applyBorder="1" applyAlignment="1" applyProtection="1">
      <alignment horizontal="left" vertical="center"/>
      <protection locked="0"/>
    </xf>
    <xf numFmtId="0" fontId="12" fillId="2" borderId="4" xfId="0" applyFont="1" applyFill="1" applyBorder="1" applyAlignment="1">
      <alignment horizontal="center" vertical="center" wrapText="1"/>
    </xf>
    <xf numFmtId="0" fontId="27" fillId="0" borderId="1" xfId="12" applyNumberFormat="1" applyFont="1" applyBorder="1" applyAlignment="1" applyProtection="1">
      <alignment horizontal="left" vertical="center"/>
      <protection locked="0"/>
    </xf>
    <xf numFmtId="0" fontId="13" fillId="2" borderId="30" xfId="10" applyFont="1" applyFill="1" applyBorder="1" applyAlignment="1">
      <alignment horizontal="center" vertical="center" wrapText="1"/>
    </xf>
    <xf numFmtId="0" fontId="26" fillId="13" borderId="70" xfId="0" applyFont="1" applyFill="1" applyBorder="1" applyAlignment="1">
      <alignment horizontal="left" vertical="center" wrapText="1"/>
    </xf>
    <xf numFmtId="0" fontId="28" fillId="0" borderId="70" xfId="0" applyFont="1" applyBorder="1" applyAlignment="1">
      <alignment horizontal="center" vertical="center" wrapText="1"/>
    </xf>
    <xf numFmtId="0" fontId="26" fillId="0" borderId="71" xfId="0" applyFont="1" applyBorder="1" applyAlignment="1">
      <alignment vertical="center" wrapText="1"/>
    </xf>
    <xf numFmtId="0" fontId="26" fillId="0" borderId="70" xfId="0" applyFont="1" applyBorder="1" applyAlignment="1">
      <alignment horizontal="left" vertical="center" wrapText="1"/>
    </xf>
    <xf numFmtId="0" fontId="26" fillId="21" borderId="69" xfId="0" applyFont="1" applyFill="1" applyBorder="1" applyAlignment="1">
      <alignment vertical="center" wrapText="1"/>
    </xf>
    <xf numFmtId="0" fontId="26" fillId="0" borderId="77" xfId="0" applyFont="1" applyBorder="1" applyAlignment="1">
      <alignment vertical="center" wrapText="1"/>
    </xf>
    <xf numFmtId="0" fontId="26" fillId="13" borderId="4" xfId="0" applyFont="1" applyFill="1" applyBorder="1" applyAlignment="1">
      <alignment horizontal="left" vertical="center" wrapText="1"/>
    </xf>
    <xf numFmtId="0" fontId="26" fillId="0" borderId="4" xfId="0" applyFont="1" applyBorder="1" applyAlignment="1">
      <alignment vertical="center" wrapText="1"/>
    </xf>
    <xf numFmtId="0" fontId="30" fillId="0" borderId="4" xfId="0" applyFont="1" applyBorder="1" applyAlignment="1">
      <alignment horizontal="center" vertical="center" wrapText="1"/>
    </xf>
    <xf numFmtId="0" fontId="26" fillId="0" borderId="75" xfId="0" applyFont="1" applyBorder="1" applyAlignment="1">
      <alignment vertical="center" wrapText="1"/>
    </xf>
    <xf numFmtId="0" fontId="26" fillId="13" borderId="73" xfId="0" applyFont="1" applyFill="1" applyBorder="1" applyAlignment="1">
      <alignment horizontal="left" vertical="center" wrapText="1"/>
    </xf>
    <xf numFmtId="0" fontId="28" fillId="0" borderId="75" xfId="0" applyFont="1" applyBorder="1" applyAlignment="1">
      <alignment horizontal="center" vertical="center" wrapText="1"/>
    </xf>
    <xf numFmtId="0" fontId="26" fillId="13" borderId="76" xfId="0" applyFont="1" applyFill="1" applyBorder="1" applyAlignment="1">
      <alignment horizontal="left" vertical="center" wrapText="1"/>
    </xf>
    <xf numFmtId="0" fontId="26" fillId="0" borderId="0" xfId="0" applyFont="1" applyAlignment="1">
      <alignment vertical="center" wrapText="1"/>
    </xf>
    <xf numFmtId="0" fontId="32" fillId="13" borderId="70" xfId="0" applyFont="1" applyFill="1" applyBorder="1" applyAlignment="1">
      <alignment horizontal="left" vertical="center" wrapText="1"/>
    </xf>
    <xf numFmtId="0" fontId="32" fillId="13" borderId="70" xfId="0" applyFont="1" applyFill="1" applyBorder="1" applyAlignment="1">
      <alignment horizontal="center" vertical="center" wrapText="1"/>
    </xf>
    <xf numFmtId="0" fontId="35" fillId="0" borderId="70" xfId="0" applyFont="1" applyBorder="1" applyAlignment="1">
      <alignment horizontal="center" vertical="center" wrapText="1"/>
    </xf>
    <xf numFmtId="0" fontId="26" fillId="13" borderId="73" xfId="0" applyFont="1" applyFill="1" applyBorder="1" applyAlignment="1">
      <alignment horizontal="center" vertical="center" wrapText="1"/>
    </xf>
    <xf numFmtId="1" fontId="37" fillId="22" borderId="69" xfId="0" applyNumberFormat="1" applyFont="1" applyFill="1" applyBorder="1" applyAlignment="1">
      <alignment horizontal="center" vertical="center" wrapText="1"/>
    </xf>
    <xf numFmtId="0" fontId="37" fillId="22" borderId="69" xfId="0" applyFont="1" applyFill="1" applyBorder="1" applyAlignment="1">
      <alignment horizontal="center" vertical="center" wrapText="1"/>
    </xf>
    <xf numFmtId="0" fontId="37" fillId="22" borderId="110" xfId="0" applyFont="1" applyFill="1" applyBorder="1" applyAlignment="1">
      <alignment horizontal="center" vertical="center" wrapText="1"/>
    </xf>
    <xf numFmtId="1" fontId="37" fillId="22" borderId="70" xfId="0" applyNumberFormat="1" applyFont="1" applyFill="1" applyBorder="1" applyAlignment="1">
      <alignment horizontal="center" vertical="center" wrapText="1"/>
    </xf>
    <xf numFmtId="0" fontId="37" fillId="22" borderId="70" xfId="0" applyFont="1" applyFill="1" applyBorder="1" applyAlignment="1">
      <alignment horizontal="center" vertical="center" wrapText="1"/>
    </xf>
    <xf numFmtId="0" fontId="41" fillId="0" borderId="70" xfId="0" applyFont="1" applyBorder="1" applyAlignment="1">
      <alignment horizontal="center" vertical="center" wrapText="1"/>
    </xf>
    <xf numFmtId="0" fontId="35" fillId="12" borderId="69" xfId="0" applyFont="1" applyFill="1" applyBorder="1" applyAlignment="1">
      <alignment horizontal="center" vertical="center" wrapText="1"/>
    </xf>
    <xf numFmtId="0" fontId="26" fillId="13" borderId="68" xfId="0" applyFont="1" applyFill="1" applyBorder="1" applyAlignment="1">
      <alignment horizontal="left" vertical="center" wrapText="1"/>
    </xf>
    <xf numFmtId="0" fontId="26" fillId="21" borderId="4" xfId="0" applyFont="1" applyFill="1" applyBorder="1" applyAlignment="1">
      <alignment vertical="center" wrapText="1"/>
    </xf>
    <xf numFmtId="1" fontId="32" fillId="22" borderId="70" xfId="0" applyNumberFormat="1" applyFont="1" applyFill="1" applyBorder="1" applyAlignment="1">
      <alignment horizontal="center" vertical="center" wrapText="1"/>
    </xf>
    <xf numFmtId="0" fontId="32" fillId="12" borderId="70" xfId="0" applyFont="1" applyFill="1" applyBorder="1" applyAlignment="1">
      <alignment horizontal="left" vertical="center" wrapText="1"/>
    </xf>
    <xf numFmtId="1" fontId="32" fillId="22" borderId="69" xfId="0" applyNumberFormat="1" applyFont="1" applyFill="1" applyBorder="1" applyAlignment="1">
      <alignment horizontal="center" vertical="center" wrapText="1"/>
    </xf>
    <xf numFmtId="1" fontId="32" fillId="24" borderId="70" xfId="0" applyNumberFormat="1" applyFont="1" applyFill="1" applyBorder="1" applyAlignment="1">
      <alignment horizontal="center" vertical="center" wrapText="1"/>
    </xf>
    <xf numFmtId="1" fontId="32" fillId="39" borderId="70" xfId="0" applyNumberFormat="1" applyFont="1" applyFill="1" applyBorder="1" applyAlignment="1">
      <alignment horizontal="center" vertical="center" wrapText="1"/>
    </xf>
    <xf numFmtId="0" fontId="26" fillId="21" borderId="75" xfId="0" applyFont="1" applyFill="1" applyBorder="1" applyAlignment="1">
      <alignment vertical="center" wrapText="1"/>
    </xf>
    <xf numFmtId="0" fontId="26" fillId="13" borderId="75" xfId="0" applyFont="1" applyFill="1" applyBorder="1" applyAlignment="1">
      <alignment horizontal="center" vertical="center" wrapText="1"/>
    </xf>
    <xf numFmtId="0" fontId="35" fillId="0" borderId="75" xfId="0" applyFont="1" applyBorder="1" applyAlignment="1">
      <alignment horizontal="center" vertical="center" wrapText="1"/>
    </xf>
    <xf numFmtId="0" fontId="26" fillId="0" borderId="76" xfId="0" applyFont="1" applyBorder="1" applyAlignment="1">
      <alignment vertical="center" wrapText="1"/>
    </xf>
    <xf numFmtId="0" fontId="32" fillId="0" borderId="69" xfId="0" applyFont="1" applyBorder="1" applyAlignment="1">
      <alignment horizontal="center" vertical="center" wrapText="1"/>
    </xf>
    <xf numFmtId="0" fontId="32" fillId="0" borderId="70" xfId="0" applyFont="1" applyBorder="1" applyAlignment="1">
      <alignment horizontal="center" vertical="center" wrapText="1"/>
    </xf>
    <xf numFmtId="0" fontId="12" fillId="0" borderId="42" xfId="12" applyNumberFormat="1" applyFont="1" applyBorder="1" applyAlignment="1" applyProtection="1">
      <alignment horizontal="center" vertical="center"/>
      <protection locked="0"/>
    </xf>
    <xf numFmtId="0" fontId="12" fillId="0" borderId="2" xfId="12" applyNumberFormat="1" applyFont="1" applyBorder="1" applyAlignment="1" applyProtection="1">
      <alignment horizontal="center" vertical="center"/>
      <protection locked="0"/>
    </xf>
    <xf numFmtId="0" fontId="26" fillId="0" borderId="111" xfId="0" applyFont="1" applyBorder="1" applyAlignment="1">
      <alignment horizontal="center" vertical="center" wrapText="1"/>
    </xf>
    <xf numFmtId="0" fontId="26" fillId="0" borderId="116" xfId="0" applyFont="1" applyBorder="1" applyAlignment="1">
      <alignment horizontal="center" vertical="center" wrapText="1"/>
    </xf>
    <xf numFmtId="0" fontId="26" fillId="12" borderId="116" xfId="0" applyFont="1" applyFill="1" applyBorder="1" applyAlignment="1">
      <alignment horizontal="center" vertical="center" wrapText="1"/>
    </xf>
    <xf numFmtId="0" fontId="21" fillId="6" borderId="32" xfId="0" applyFont="1" applyFill="1" applyBorder="1" applyAlignment="1">
      <alignment vertical="center"/>
    </xf>
    <xf numFmtId="0" fontId="26" fillId="0" borderId="35" xfId="0" applyFont="1" applyBorder="1" applyAlignment="1">
      <alignment horizontal="center" vertical="center" wrapText="1"/>
    </xf>
    <xf numFmtId="0" fontId="36" fillId="22" borderId="116" xfId="0" applyFont="1" applyFill="1" applyBorder="1" applyAlignment="1">
      <alignment horizontal="center" vertical="center" wrapText="1"/>
    </xf>
    <xf numFmtId="0" fontId="30" fillId="22" borderId="116" xfId="0" applyFont="1" applyFill="1" applyBorder="1" applyAlignment="1">
      <alignment horizontal="center" vertical="center" wrapText="1"/>
    </xf>
    <xf numFmtId="0" fontId="21" fillId="6" borderId="29" xfId="0" applyFont="1" applyFill="1" applyBorder="1" applyAlignment="1">
      <alignment horizontal="center" vertical="center"/>
    </xf>
    <xf numFmtId="0" fontId="30" fillId="30" borderId="116" xfId="0" applyFont="1" applyFill="1" applyBorder="1" applyAlignment="1">
      <alignment horizontal="center" vertical="center" wrapText="1"/>
    </xf>
    <xf numFmtId="0" fontId="30" fillId="24" borderId="116" xfId="0" applyFont="1" applyFill="1" applyBorder="1" applyAlignment="1">
      <alignment horizontal="center" vertical="center" wrapText="1"/>
    </xf>
    <xf numFmtId="0" fontId="32" fillId="13" borderId="69" xfId="0" applyFont="1" applyFill="1" applyBorder="1" applyAlignment="1">
      <alignment horizontal="left" vertical="center" wrapText="1"/>
    </xf>
    <xf numFmtId="0" fontId="32" fillId="13" borderId="72" xfId="0" applyFont="1" applyFill="1" applyBorder="1" applyAlignment="1">
      <alignment horizontal="center" vertical="center" wrapText="1"/>
    </xf>
    <xf numFmtId="0" fontId="32" fillId="13" borderId="68" xfId="0" applyFont="1" applyFill="1" applyBorder="1" applyAlignment="1">
      <alignment vertical="center" wrapText="1"/>
    </xf>
    <xf numFmtId="0" fontId="32" fillId="13" borderId="69" xfId="0" applyFont="1" applyFill="1" applyBorder="1" applyAlignment="1">
      <alignment horizontal="center" vertical="center" wrapText="1"/>
    </xf>
    <xf numFmtId="0" fontId="32" fillId="0" borderId="69" xfId="0" applyFont="1" applyBorder="1" applyAlignment="1">
      <alignment vertical="center" wrapText="1"/>
    </xf>
    <xf numFmtId="0" fontId="32" fillId="13" borderId="76" xfId="0" applyFont="1" applyFill="1" applyBorder="1" applyAlignment="1">
      <alignment horizontal="center" vertical="center" wrapText="1"/>
    </xf>
    <xf numFmtId="0" fontId="32" fillId="13" borderId="73" xfId="0" applyFont="1" applyFill="1" applyBorder="1" applyAlignment="1">
      <alignment vertical="center" wrapText="1"/>
    </xf>
    <xf numFmtId="0" fontId="32" fillId="13" borderId="73" xfId="0" applyFont="1" applyFill="1" applyBorder="1" applyAlignment="1">
      <alignment horizontal="center" vertical="center" wrapText="1"/>
    </xf>
    <xf numFmtId="0" fontId="32" fillId="13" borderId="4" xfId="0" applyFont="1" applyFill="1" applyBorder="1" applyAlignment="1">
      <alignment horizontal="left" vertical="center" wrapText="1"/>
    </xf>
    <xf numFmtId="0" fontId="33" fillId="0" borderId="70" xfId="0" applyFont="1" applyBorder="1" applyAlignment="1">
      <alignment vertical="center" wrapText="1"/>
    </xf>
    <xf numFmtId="0" fontId="32" fillId="13" borderId="74" xfId="0" applyFont="1" applyFill="1" applyBorder="1" applyAlignment="1">
      <alignment horizontal="center" vertical="center" wrapText="1"/>
    </xf>
    <xf numFmtId="0" fontId="32" fillId="0" borderId="75" xfId="0" applyFont="1" applyBorder="1" applyAlignment="1">
      <alignment horizontal="center" vertical="center" wrapText="1"/>
    </xf>
    <xf numFmtId="0" fontId="37" fillId="13" borderId="0" xfId="0" applyFont="1" applyFill="1" applyAlignment="1">
      <alignment vertical="center" wrapText="1"/>
    </xf>
    <xf numFmtId="0" fontId="44" fillId="0" borderId="0" xfId="0" applyFont="1" applyAlignment="1">
      <alignment vertical="center"/>
    </xf>
    <xf numFmtId="0" fontId="32" fillId="0" borderId="76" xfId="0" applyFont="1" applyBorder="1" applyAlignment="1">
      <alignment horizontal="center" vertical="center" wrapText="1"/>
    </xf>
    <xf numFmtId="0" fontId="37" fillId="0" borderId="70" xfId="0" applyFont="1" applyBorder="1" applyAlignment="1">
      <alignment horizontal="left" vertical="center" wrapText="1"/>
    </xf>
    <xf numFmtId="0" fontId="32" fillId="13" borderId="77" xfId="0" applyFont="1" applyFill="1" applyBorder="1" applyAlignment="1">
      <alignment vertical="center" wrapText="1"/>
    </xf>
    <xf numFmtId="0" fontId="26" fillId="13" borderId="68" xfId="0" applyFont="1" applyFill="1" applyBorder="1" applyAlignment="1">
      <alignment horizontal="center" vertical="center" wrapText="1"/>
    </xf>
    <xf numFmtId="0" fontId="32" fillId="13" borderId="75" xfId="0" applyFont="1" applyFill="1" applyBorder="1" applyAlignment="1">
      <alignment horizontal="center" vertical="center" wrapText="1"/>
    </xf>
    <xf numFmtId="0" fontId="30" fillId="0" borderId="76" xfId="0" applyFont="1" applyBorder="1" applyAlignment="1">
      <alignment horizontal="center" vertical="center" wrapText="1"/>
    </xf>
    <xf numFmtId="0" fontId="32" fillId="0" borderId="68" xfId="0" applyFont="1" applyBorder="1" applyAlignment="1">
      <alignment horizontal="center" vertical="center" wrapText="1"/>
    </xf>
    <xf numFmtId="0" fontId="32" fillId="37" borderId="70" xfId="0" applyFont="1" applyFill="1" applyBorder="1" applyAlignment="1">
      <alignment horizontal="left" vertical="center" wrapText="1"/>
    </xf>
    <xf numFmtId="0" fontId="26" fillId="36" borderId="4" xfId="0" applyFont="1" applyFill="1" applyBorder="1" applyAlignment="1">
      <alignment horizontal="center" vertical="center" wrapText="1"/>
    </xf>
    <xf numFmtId="0" fontId="30" fillId="35" borderId="4" xfId="0" applyFont="1" applyFill="1" applyBorder="1" applyAlignment="1">
      <alignment horizontal="center" vertical="center" wrapText="1"/>
    </xf>
    <xf numFmtId="0" fontId="0" fillId="0" borderId="0" xfId="0" applyAlignment="1">
      <alignment vertical="center"/>
    </xf>
    <xf numFmtId="0" fontId="56" fillId="2" borderId="0" xfId="0" applyFont="1" applyFill="1" applyAlignment="1">
      <alignment vertical="center" wrapText="1"/>
    </xf>
    <xf numFmtId="0" fontId="57" fillId="2" borderId="0" xfId="0" applyFont="1" applyFill="1" applyAlignment="1">
      <alignment horizontal="right" vertical="center"/>
    </xf>
    <xf numFmtId="0" fontId="56" fillId="2" borderId="0" xfId="0" applyFont="1" applyFill="1" applyAlignment="1">
      <alignment vertical="center"/>
    </xf>
    <xf numFmtId="0" fontId="56" fillId="2" borderId="0" xfId="0" applyFont="1" applyFill="1" applyAlignment="1">
      <alignment horizontal="left" vertical="center"/>
    </xf>
    <xf numFmtId="0" fontId="57" fillId="2" borderId="0" xfId="0" applyFont="1" applyFill="1" applyAlignment="1">
      <alignment vertical="center"/>
    </xf>
    <xf numFmtId="0" fontId="56" fillId="2" borderId="22" xfId="0" applyFont="1" applyFill="1" applyBorder="1" applyAlignment="1">
      <alignment vertical="center" wrapText="1"/>
    </xf>
    <xf numFmtId="0" fontId="57" fillId="2" borderId="46" xfId="0" applyFont="1" applyFill="1" applyBorder="1" applyAlignment="1">
      <alignment vertical="center"/>
    </xf>
    <xf numFmtId="0" fontId="58" fillId="0" borderId="0" xfId="0" applyFont="1" applyAlignment="1">
      <alignment vertical="center"/>
    </xf>
    <xf numFmtId="164" fontId="56" fillId="4" borderId="22" xfId="12" applyNumberFormat="1" applyFont="1" applyFill="1" applyBorder="1" applyAlignment="1" applyProtection="1">
      <alignment horizontal="center" vertical="center"/>
    </xf>
    <xf numFmtId="0" fontId="59" fillId="4" borderId="31" xfId="10" applyFont="1" applyFill="1" applyBorder="1" applyAlignment="1">
      <alignment horizontal="center" vertical="center"/>
    </xf>
    <xf numFmtId="164" fontId="56" fillId="7" borderId="28" xfId="12" applyNumberFormat="1" applyFont="1" applyFill="1" applyBorder="1" applyAlignment="1" applyProtection="1">
      <alignment horizontal="center" vertical="center"/>
    </xf>
    <xf numFmtId="1" fontId="56" fillId="7" borderId="31" xfId="12" applyNumberFormat="1" applyFont="1" applyFill="1" applyBorder="1" applyAlignment="1" applyProtection="1">
      <alignment horizontal="center" vertical="center"/>
    </xf>
    <xf numFmtId="0" fontId="59" fillId="4" borderId="41" xfId="10" applyFont="1" applyFill="1" applyBorder="1" applyAlignment="1">
      <alignment horizontal="center" vertical="center"/>
    </xf>
    <xf numFmtId="0" fontId="60" fillId="3" borderId="19" xfId="0" applyFont="1" applyFill="1" applyBorder="1" applyAlignment="1">
      <alignment vertical="center"/>
    </xf>
    <xf numFmtId="0" fontId="56" fillId="2" borderId="0" xfId="0" applyFont="1" applyFill="1" applyAlignment="1">
      <alignment horizontal="left" vertical="center" wrapText="1"/>
    </xf>
    <xf numFmtId="0" fontId="56" fillId="2" borderId="14" xfId="0" applyFont="1" applyFill="1" applyBorder="1" applyAlignment="1">
      <alignment vertical="center"/>
    </xf>
    <xf numFmtId="0" fontId="26" fillId="15" borderId="0" xfId="0" applyFont="1" applyFill="1" applyAlignment="1">
      <alignment vertical="center" wrapText="1"/>
    </xf>
    <xf numFmtId="0" fontId="37" fillId="13" borderId="74" xfId="0" applyFont="1" applyFill="1" applyBorder="1" applyAlignment="1">
      <alignment horizontal="center" vertical="center" wrapText="1"/>
    </xf>
    <xf numFmtId="0" fontId="37" fillId="0" borderId="74" xfId="0" applyFont="1" applyBorder="1" applyAlignment="1">
      <alignment horizontal="center" vertical="center" wrapText="1"/>
    </xf>
    <xf numFmtId="0" fontId="37" fillId="13" borderId="69" xfId="0" applyFont="1" applyFill="1" applyBorder="1" applyAlignment="1">
      <alignment horizontal="center" vertical="center" wrapText="1"/>
    </xf>
    <xf numFmtId="0" fontId="37" fillId="0" borderId="69" xfId="0" applyFont="1" applyBorder="1" applyAlignment="1">
      <alignment horizontal="left" vertical="center" wrapText="1"/>
    </xf>
    <xf numFmtId="0" fontId="37" fillId="13" borderId="72" xfId="0" applyFont="1" applyFill="1" applyBorder="1" applyAlignment="1">
      <alignment horizontal="center" vertical="center" wrapText="1"/>
    </xf>
    <xf numFmtId="0" fontId="37" fillId="13" borderId="73" xfId="0" applyFont="1" applyFill="1" applyBorder="1" applyAlignment="1">
      <alignment vertical="center" wrapText="1"/>
    </xf>
    <xf numFmtId="0" fontId="37" fillId="13" borderId="70" xfId="0" applyFont="1" applyFill="1" applyBorder="1" applyAlignment="1">
      <alignment horizontal="left" vertical="center" wrapText="1"/>
    </xf>
    <xf numFmtId="0" fontId="36" fillId="2" borderId="70" xfId="0" applyFont="1" applyFill="1" applyBorder="1" applyAlignment="1">
      <alignment horizontal="center" vertical="center" wrapText="1"/>
    </xf>
    <xf numFmtId="0" fontId="37" fillId="0" borderId="70" xfId="0" applyFont="1" applyBorder="1" applyAlignment="1">
      <alignment horizontal="center" vertical="center" wrapText="1"/>
    </xf>
    <xf numFmtId="0" fontId="26" fillId="21" borderId="70" xfId="0" applyFont="1" applyFill="1" applyBorder="1" applyAlignment="1">
      <alignment horizontal="left" vertical="center" wrapText="1"/>
    </xf>
    <xf numFmtId="0" fontId="27" fillId="13" borderId="70" xfId="0" applyFont="1" applyFill="1" applyBorder="1" applyAlignment="1">
      <alignment horizontal="center" vertical="center" wrapText="1"/>
    </xf>
    <xf numFmtId="0" fontId="26" fillId="0" borderId="74" xfId="0" applyFont="1" applyBorder="1" applyAlignment="1">
      <alignment horizontal="center" vertical="center" wrapText="1"/>
    </xf>
    <xf numFmtId="0" fontId="38" fillId="0" borderId="110" xfId="0" applyFont="1" applyBorder="1" applyAlignment="1">
      <alignment vertical="center" wrapText="1"/>
    </xf>
    <xf numFmtId="0" fontId="26" fillId="0" borderId="68" xfId="0" applyFont="1" applyBorder="1" applyAlignment="1">
      <alignment vertical="center" wrapText="1"/>
    </xf>
    <xf numFmtId="0" fontId="43" fillId="0" borderId="70" xfId="0" applyFont="1" applyBorder="1" applyAlignment="1">
      <alignment vertical="center" wrapText="1"/>
    </xf>
    <xf numFmtId="0" fontId="39" fillId="0" borderId="0" xfId="0" applyFont="1" applyAlignment="1">
      <alignment vertical="center" wrapText="1"/>
    </xf>
    <xf numFmtId="0" fontId="30" fillId="12" borderId="75" xfId="0" applyFont="1" applyFill="1" applyBorder="1" applyAlignment="1">
      <alignment horizontal="center" vertical="center" wrapText="1"/>
    </xf>
    <xf numFmtId="0" fontId="35" fillId="0" borderId="69" xfId="0" applyFont="1" applyBorder="1" applyAlignment="1">
      <alignment horizontal="center" vertical="center" wrapText="1"/>
    </xf>
    <xf numFmtId="0" fontId="32" fillId="13" borderId="70" xfId="0" applyFont="1" applyFill="1" applyBorder="1" applyAlignment="1">
      <alignment horizontal="center" vertical="center"/>
    </xf>
    <xf numFmtId="0" fontId="32" fillId="13" borderId="77" xfId="0" applyFont="1" applyFill="1" applyBorder="1" applyAlignment="1">
      <alignment vertical="center"/>
    </xf>
    <xf numFmtId="0" fontId="32" fillId="0" borderId="75" xfId="0" applyFont="1" applyBorder="1" applyAlignment="1">
      <alignment horizontal="center" vertical="center"/>
    </xf>
    <xf numFmtId="0" fontId="32" fillId="0" borderId="70" xfId="0" applyFont="1" applyBorder="1" applyAlignment="1">
      <alignment horizontal="center" vertical="center"/>
    </xf>
    <xf numFmtId="0" fontId="45" fillId="13" borderId="0" xfId="0" applyFont="1" applyFill="1" applyAlignment="1">
      <alignment vertical="center"/>
    </xf>
    <xf numFmtId="0" fontId="46" fillId="0" borderId="0" xfId="0" applyFont="1" applyAlignment="1">
      <alignment vertical="center"/>
    </xf>
    <xf numFmtId="0" fontId="32" fillId="13" borderId="76" xfId="0" applyFont="1" applyFill="1" applyBorder="1" applyAlignment="1">
      <alignment horizontal="left" vertical="center" wrapText="1"/>
    </xf>
    <xf numFmtId="0" fontId="32" fillId="13" borderId="0" xfId="0" applyFont="1" applyFill="1" applyAlignment="1">
      <alignment horizontal="center" vertical="center"/>
    </xf>
    <xf numFmtId="0" fontId="32" fillId="13" borderId="4" xfId="0" applyFont="1" applyFill="1" applyBorder="1" applyAlignment="1">
      <alignment vertical="center"/>
    </xf>
    <xf numFmtId="0" fontId="64" fillId="0" borderId="73" xfId="0" applyFont="1" applyBorder="1" applyAlignment="1">
      <alignment horizontal="left" vertical="center"/>
    </xf>
    <xf numFmtId="0" fontId="26" fillId="0" borderId="94" xfId="0" applyFont="1" applyBorder="1" applyAlignment="1">
      <alignment horizontal="center" vertical="center" wrapText="1"/>
    </xf>
    <xf numFmtId="0" fontId="63" fillId="13" borderId="70" xfId="0" applyFont="1" applyFill="1" applyBorder="1" applyAlignment="1">
      <alignment horizontal="center" vertical="center"/>
    </xf>
    <xf numFmtId="0" fontId="63" fillId="13" borderId="70" xfId="0" applyFont="1" applyFill="1" applyBorder="1" applyAlignment="1">
      <alignment horizontal="left" vertical="center" wrapText="1"/>
    </xf>
    <xf numFmtId="0" fontId="61" fillId="0" borderId="70" xfId="0" applyFont="1" applyBorder="1" applyAlignment="1">
      <alignment horizontal="center" vertical="center" wrapText="1"/>
    </xf>
    <xf numFmtId="0" fontId="26" fillId="36" borderId="70" xfId="0" applyFont="1" applyFill="1" applyBorder="1" applyAlignment="1">
      <alignment horizontal="center" vertical="center" wrapText="1"/>
    </xf>
    <xf numFmtId="0" fontId="26" fillId="36" borderId="77" xfId="0" applyFont="1" applyFill="1" applyBorder="1" applyAlignment="1">
      <alignment vertical="center" wrapText="1"/>
    </xf>
    <xf numFmtId="0" fontId="32" fillId="35" borderId="74" xfId="0" applyFont="1" applyFill="1" applyBorder="1" applyAlignment="1">
      <alignment horizontal="center" vertical="center" wrapText="1"/>
    </xf>
    <xf numFmtId="0" fontId="30" fillId="35" borderId="75" xfId="0" applyFont="1" applyFill="1" applyBorder="1" applyAlignment="1">
      <alignment horizontal="center" vertical="center" wrapText="1"/>
    </xf>
    <xf numFmtId="0" fontId="26" fillId="0" borderId="70" xfId="0" applyFont="1" applyBorder="1" applyAlignment="1" applyProtection="1">
      <alignment vertical="center" wrapText="1"/>
      <protection locked="0"/>
    </xf>
    <xf numFmtId="0" fontId="26" fillId="0" borderId="70" xfId="0" applyFont="1" applyBorder="1" applyAlignment="1" applyProtection="1">
      <alignment horizontal="left" vertical="center"/>
      <protection locked="0"/>
    </xf>
    <xf numFmtId="0" fontId="2" fillId="0" borderId="4" xfId="0" applyFont="1" applyBorder="1" applyAlignment="1">
      <alignment vertical="center" wrapText="1"/>
    </xf>
    <xf numFmtId="0" fontId="26" fillId="0" borderId="0" xfId="0" applyFont="1" applyAlignment="1">
      <alignment vertical="center"/>
    </xf>
    <xf numFmtId="0" fontId="32" fillId="0" borderId="0" xfId="0" applyFont="1" applyAlignment="1">
      <alignment vertical="center" wrapText="1"/>
    </xf>
    <xf numFmtId="0" fontId="52" fillId="0" borderId="4" xfId="0" applyFont="1" applyBorder="1" applyAlignment="1">
      <alignment vertical="center"/>
    </xf>
    <xf numFmtId="0" fontId="30" fillId="13" borderId="70" xfId="0" applyFont="1" applyFill="1" applyBorder="1" applyAlignment="1">
      <alignment horizontal="center" vertical="center" wrapText="1"/>
    </xf>
    <xf numFmtId="0" fontId="33" fillId="0" borderId="4" xfId="0" applyFont="1" applyBorder="1" applyAlignment="1">
      <alignment vertical="center" wrapText="1"/>
    </xf>
    <xf numFmtId="0" fontId="33" fillId="0" borderId="4" xfId="0" applyFont="1" applyBorder="1" applyAlignment="1">
      <alignment horizontal="center" vertical="center"/>
    </xf>
    <xf numFmtId="0" fontId="26" fillId="13" borderId="67" xfId="0" applyFont="1" applyFill="1" applyBorder="1" applyAlignment="1">
      <alignment horizontal="left" vertical="center" wrapText="1"/>
    </xf>
    <xf numFmtId="0" fontId="34" fillId="0" borderId="4" xfId="0" applyFont="1" applyBorder="1" applyAlignment="1">
      <alignment vertical="center" wrapText="1"/>
    </xf>
    <xf numFmtId="0" fontId="34" fillId="0" borderId="4" xfId="0" applyFont="1" applyBorder="1" applyAlignment="1">
      <alignment vertical="center"/>
    </xf>
    <xf numFmtId="0" fontId="2" fillId="2" borderId="4" xfId="10" applyFont="1" applyFill="1" applyBorder="1" applyAlignment="1" applyProtection="1">
      <alignment horizontal="center" vertical="center"/>
      <protection locked="0"/>
    </xf>
    <xf numFmtId="0" fontId="35" fillId="13" borderId="4" xfId="0" applyFont="1" applyFill="1" applyBorder="1" applyAlignment="1">
      <alignment vertical="center" wrapText="1"/>
    </xf>
    <xf numFmtId="0" fontId="12" fillId="0" borderId="2" xfId="12" applyNumberFormat="1" applyFont="1" applyBorder="1" applyAlignment="1" applyProtection="1">
      <alignment horizontal="left" vertical="center"/>
      <protection locked="0"/>
    </xf>
    <xf numFmtId="0" fontId="14" fillId="3" borderId="66" xfId="10" applyFont="1" applyFill="1" applyBorder="1" applyAlignment="1">
      <alignment horizontal="center" vertical="center" wrapText="1"/>
    </xf>
    <xf numFmtId="0" fontId="33" fillId="0" borderId="73" xfId="0" applyFont="1" applyBorder="1" applyAlignment="1">
      <alignment vertical="center" wrapText="1"/>
    </xf>
    <xf numFmtId="0" fontId="34" fillId="0" borderId="73" xfId="0" applyFont="1" applyBorder="1" applyAlignment="1">
      <alignment vertical="center"/>
    </xf>
    <xf numFmtId="0" fontId="34" fillId="0" borderId="116" xfId="0" applyFont="1" applyBorder="1" applyAlignment="1">
      <alignment vertical="center"/>
    </xf>
    <xf numFmtId="0" fontId="34" fillId="0" borderId="70" xfId="0" applyFont="1" applyBorder="1" applyAlignment="1">
      <alignment vertical="center"/>
    </xf>
    <xf numFmtId="1" fontId="12" fillId="9" borderId="2" xfId="12" applyNumberFormat="1" applyFont="1" applyFill="1" applyBorder="1" applyAlignment="1" applyProtection="1">
      <alignment horizontal="center" vertical="center"/>
    </xf>
    <xf numFmtId="1" fontId="12" fillId="8" borderId="2" xfId="12" applyNumberFormat="1" applyFont="1" applyFill="1" applyBorder="1" applyAlignment="1" applyProtection="1">
      <alignment horizontal="center" vertical="center"/>
    </xf>
    <xf numFmtId="0" fontId="36" fillId="24" borderId="116" xfId="0" applyFont="1" applyFill="1" applyBorder="1" applyAlignment="1">
      <alignment horizontal="center" vertical="center" wrapText="1"/>
    </xf>
    <xf numFmtId="0" fontId="30" fillId="0" borderId="116" xfId="0" applyFont="1" applyBorder="1" applyAlignment="1">
      <alignment horizontal="center" vertical="center" wrapText="1"/>
    </xf>
    <xf numFmtId="0" fontId="30" fillId="0" borderId="117" xfId="0" applyFont="1" applyBorder="1" applyAlignment="1">
      <alignment horizontal="center" vertical="center" wrapText="1"/>
    </xf>
    <xf numFmtId="0" fontId="36" fillId="0" borderId="45" xfId="0" applyFont="1" applyBorder="1" applyAlignment="1">
      <alignment horizontal="center" vertical="center" wrapText="1"/>
    </xf>
    <xf numFmtId="0" fontId="30" fillId="34" borderId="73" xfId="0" applyFont="1" applyFill="1" applyBorder="1" applyAlignment="1">
      <alignment horizontal="center" vertical="center" wrapText="1"/>
    </xf>
    <xf numFmtId="0" fontId="30" fillId="22" borderId="73" xfId="0" applyFont="1" applyFill="1" applyBorder="1" applyAlignment="1">
      <alignment horizontal="center" vertical="center" wrapText="1"/>
    </xf>
    <xf numFmtId="0" fontId="30" fillId="22" borderId="118" xfId="0" applyFont="1" applyFill="1" applyBorder="1" applyAlignment="1">
      <alignment horizontal="center" vertical="center" wrapText="1"/>
    </xf>
    <xf numFmtId="0" fontId="27" fillId="0" borderId="119" xfId="0" applyFont="1" applyBorder="1" applyAlignment="1">
      <alignment horizontal="center" vertical="center" wrapText="1"/>
    </xf>
    <xf numFmtId="0" fontId="33" fillId="0" borderId="30" xfId="0" applyFont="1" applyBorder="1" applyAlignment="1">
      <alignment horizontal="center" vertical="center"/>
    </xf>
    <xf numFmtId="0" fontId="32" fillId="0" borderId="28" xfId="10" applyFont="1" applyBorder="1" applyAlignment="1" applyProtection="1">
      <alignment horizontal="center" vertical="center"/>
      <protection locked="0"/>
    </xf>
    <xf numFmtId="0" fontId="19" fillId="9" borderId="28" xfId="10" applyFont="1" applyFill="1" applyBorder="1" applyAlignment="1">
      <alignment horizontal="center" vertical="center" wrapText="1"/>
    </xf>
    <xf numFmtId="0" fontId="27" fillId="0" borderId="42" xfId="9" applyNumberFormat="1" applyFont="1" applyBorder="1" applyAlignment="1" applyProtection="1">
      <alignment horizontal="center" vertical="center"/>
      <protection locked="0"/>
    </xf>
    <xf numFmtId="0" fontId="12" fillId="0" borderId="42" xfId="12" applyNumberFormat="1" applyFont="1" applyBorder="1" applyAlignment="1" applyProtection="1">
      <alignment horizontal="center" vertical="center" wrapText="1"/>
      <protection locked="0"/>
    </xf>
    <xf numFmtId="0" fontId="32" fillId="0" borderId="30" xfId="10" applyFont="1" applyBorder="1" applyAlignment="1" applyProtection="1">
      <alignment horizontal="center" vertical="center"/>
      <protection locked="0"/>
    </xf>
    <xf numFmtId="0" fontId="26" fillId="0" borderId="34" xfId="0" applyFont="1" applyBorder="1" applyAlignment="1">
      <alignment horizontal="center" vertical="center" wrapText="1"/>
    </xf>
    <xf numFmtId="0" fontId="32" fillId="0" borderId="119" xfId="0" applyFont="1" applyBorder="1" applyAlignment="1">
      <alignment horizontal="center" vertical="center" wrapText="1"/>
    </xf>
    <xf numFmtId="0" fontId="32" fillId="0" borderId="121" xfId="0" applyFont="1" applyBorder="1" applyAlignment="1">
      <alignment horizontal="center" vertical="center" wrapText="1"/>
    </xf>
    <xf numFmtId="0" fontId="2" fillId="0" borderId="5" xfId="12" applyNumberFormat="1" applyFont="1" applyBorder="1" applyAlignment="1" applyProtection="1">
      <alignment horizontal="left" vertical="center" wrapText="1"/>
      <protection locked="0"/>
    </xf>
    <xf numFmtId="1" fontId="27" fillId="34" borderId="122" xfId="0" applyNumberFormat="1" applyFont="1" applyFill="1" applyBorder="1" applyAlignment="1">
      <alignment horizontal="center" vertical="center" wrapText="1"/>
    </xf>
    <xf numFmtId="1" fontId="21" fillId="10" borderId="11" xfId="0" applyNumberFormat="1" applyFont="1" applyFill="1" applyBorder="1" applyAlignment="1">
      <alignment horizontal="center" vertical="center"/>
    </xf>
    <xf numFmtId="1" fontId="13" fillId="2" borderId="55" xfId="10" applyNumberFormat="1" applyFont="1" applyFill="1" applyBorder="1" applyAlignment="1">
      <alignment horizontal="center" vertical="center" wrapText="1"/>
    </xf>
    <xf numFmtId="1" fontId="13" fillId="2" borderId="47" xfId="10" applyNumberFormat="1" applyFont="1" applyFill="1" applyBorder="1" applyAlignment="1">
      <alignment horizontal="center" vertical="center" wrapText="1"/>
    </xf>
    <xf numFmtId="1" fontId="13" fillId="2" borderId="3" xfId="10" applyNumberFormat="1" applyFont="1" applyFill="1" applyBorder="1" applyAlignment="1">
      <alignment horizontal="center" vertical="center" wrapText="1"/>
    </xf>
    <xf numFmtId="0" fontId="72" fillId="2" borderId="4" xfId="10" applyFont="1" applyFill="1" applyBorder="1" applyAlignment="1" applyProtection="1">
      <alignment horizontal="center" vertical="center" wrapText="1"/>
      <protection locked="0"/>
    </xf>
    <xf numFmtId="0" fontId="73" fillId="2" borderId="4" xfId="10" applyFont="1" applyFill="1" applyBorder="1" applyAlignment="1" applyProtection="1">
      <alignment horizontal="center" vertical="center"/>
      <protection locked="0"/>
    </xf>
    <xf numFmtId="1" fontId="74" fillId="0" borderId="4" xfId="12" applyNumberFormat="1" applyFont="1" applyBorder="1" applyAlignment="1" applyProtection="1">
      <alignment horizontal="center" vertical="center"/>
      <protection locked="0"/>
    </xf>
    <xf numFmtId="0" fontId="72" fillId="2" borderId="4" xfId="10" applyFont="1" applyFill="1" applyBorder="1" applyAlignment="1" applyProtection="1">
      <alignment horizontal="center" vertical="center"/>
      <protection locked="0"/>
    </xf>
    <xf numFmtId="0" fontId="72" fillId="0" borderId="2" xfId="10" applyFont="1" applyBorder="1" applyAlignment="1" applyProtection="1">
      <alignment horizontal="center" vertical="center"/>
      <protection locked="0"/>
    </xf>
    <xf numFmtId="0" fontId="72" fillId="2" borderId="20" xfId="10" applyFont="1" applyFill="1" applyBorder="1" applyAlignment="1" applyProtection="1">
      <alignment horizontal="left" vertical="center" wrapText="1"/>
      <protection locked="0"/>
    </xf>
    <xf numFmtId="0" fontId="73" fillId="2" borderId="20" xfId="10" applyFont="1" applyFill="1" applyBorder="1" applyAlignment="1" applyProtection="1">
      <alignment horizontal="left" vertical="center"/>
      <protection locked="0"/>
    </xf>
    <xf numFmtId="0" fontId="73" fillId="2" borderId="13" xfId="10" applyFont="1" applyFill="1" applyBorder="1" applyAlignment="1" applyProtection="1">
      <alignment vertical="center"/>
      <protection locked="0"/>
    </xf>
    <xf numFmtId="0" fontId="62" fillId="0" borderId="20" xfId="10" applyFont="1" applyBorder="1" applyAlignment="1" applyProtection="1">
      <alignment horizontal="center" vertical="center"/>
      <protection locked="0"/>
    </xf>
    <xf numFmtId="0" fontId="72" fillId="0" borderId="46" xfId="10" applyFont="1" applyBorder="1" applyAlignment="1" applyProtection="1">
      <alignment horizontal="center" vertical="center"/>
      <protection locked="0"/>
    </xf>
    <xf numFmtId="0" fontId="72" fillId="0" borderId="42" xfId="10" applyFont="1" applyBorder="1" applyAlignment="1" applyProtection="1">
      <alignment horizontal="center" vertical="center"/>
      <protection locked="0"/>
    </xf>
    <xf numFmtId="0" fontId="2" fillId="0" borderId="46" xfId="10" applyFont="1" applyBorder="1" applyAlignment="1" applyProtection="1">
      <alignment horizontal="center" vertical="center"/>
      <protection locked="0"/>
    </xf>
    <xf numFmtId="0" fontId="2" fillId="0" borderId="3" xfId="10" applyFont="1" applyBorder="1" applyAlignment="1" applyProtection="1">
      <alignment horizontal="center" vertical="center"/>
      <protection locked="0"/>
    </xf>
    <xf numFmtId="0" fontId="2" fillId="2" borderId="20" xfId="10" applyFont="1" applyFill="1" applyBorder="1" applyAlignment="1" applyProtection="1">
      <alignment horizontal="left" vertical="center" wrapText="1"/>
      <protection locked="0"/>
    </xf>
    <xf numFmtId="0" fontId="2" fillId="0" borderId="2" xfId="10" applyFont="1" applyBorder="1" applyAlignment="1" applyProtection="1">
      <alignment horizontal="center" vertical="center"/>
      <protection locked="0"/>
    </xf>
    <xf numFmtId="0" fontId="2" fillId="0" borderId="42" xfId="10" applyFont="1" applyBorder="1" applyAlignment="1" applyProtection="1">
      <alignment horizontal="center" vertical="center"/>
      <protection locked="0"/>
    </xf>
    <xf numFmtId="0" fontId="2" fillId="7" borderId="4" xfId="10" applyFont="1" applyFill="1" applyBorder="1" applyAlignment="1">
      <alignment horizontal="center" vertical="center" wrapText="1"/>
    </xf>
    <xf numFmtId="0" fontId="2" fillId="7" borderId="20" xfId="10" applyFont="1" applyFill="1" applyBorder="1" applyAlignment="1">
      <alignment horizontal="left" vertical="center" wrapText="1"/>
    </xf>
    <xf numFmtId="0" fontId="2" fillId="7" borderId="4" xfId="10" applyFont="1" applyFill="1" applyBorder="1" applyAlignment="1">
      <alignment horizontal="center" vertical="center"/>
    </xf>
    <xf numFmtId="0" fontId="2" fillId="7" borderId="2" xfId="10" applyFont="1" applyFill="1" applyBorder="1" applyAlignment="1">
      <alignment horizontal="center" vertical="center"/>
    </xf>
    <xf numFmtId="0" fontId="26" fillId="13" borderId="75" xfId="0" applyFont="1" applyFill="1" applyBorder="1" applyAlignment="1">
      <alignment horizontal="left" vertical="center" wrapText="1"/>
    </xf>
    <xf numFmtId="0" fontId="2" fillId="7" borderId="42" xfId="10" applyFont="1" applyFill="1" applyBorder="1" applyAlignment="1">
      <alignment horizontal="center" vertical="center"/>
    </xf>
    <xf numFmtId="0" fontId="2" fillId="7" borderId="5" xfId="10" applyFont="1" applyFill="1" applyBorder="1" applyAlignment="1">
      <alignment horizontal="center" vertical="center"/>
    </xf>
    <xf numFmtId="0" fontId="2" fillId="8" borderId="42" xfId="10" applyFont="1" applyFill="1" applyBorder="1" applyAlignment="1">
      <alignment horizontal="center" vertical="center"/>
    </xf>
    <xf numFmtId="0" fontId="2" fillId="8" borderId="5" xfId="10" applyFont="1" applyFill="1" applyBorder="1" applyAlignment="1">
      <alignment horizontal="center" vertical="center"/>
    </xf>
    <xf numFmtId="0" fontId="2" fillId="11" borderId="42" xfId="10" applyFont="1" applyFill="1" applyBorder="1" applyAlignment="1">
      <alignment horizontal="center" vertical="center"/>
    </xf>
    <xf numFmtId="0" fontId="2" fillId="11" borderId="4" xfId="10" applyFont="1" applyFill="1" applyBorder="1" applyAlignment="1">
      <alignment horizontal="center" vertical="center"/>
    </xf>
    <xf numFmtId="0" fontId="2" fillId="11" borderId="5" xfId="10" applyFont="1" applyFill="1" applyBorder="1" applyAlignment="1">
      <alignment horizontal="center" vertical="center"/>
    </xf>
    <xf numFmtId="0" fontId="2" fillId="0" borderId="30" xfId="10" applyFont="1" applyBorder="1" applyAlignment="1" applyProtection="1">
      <alignment horizontal="center" vertical="center"/>
      <protection locked="0"/>
    </xf>
    <xf numFmtId="0" fontId="2" fillId="7" borderId="28" xfId="10" applyFont="1" applyFill="1" applyBorder="1" applyAlignment="1">
      <alignment horizontal="center" vertical="center"/>
    </xf>
    <xf numFmtId="0" fontId="74" fillId="0" borderId="42" xfId="12" applyNumberFormat="1" applyFont="1" applyBorder="1" applyAlignment="1" applyProtection="1">
      <alignment horizontal="center" vertical="center"/>
      <protection locked="0"/>
    </xf>
    <xf numFmtId="0" fontId="72" fillId="0" borderId="30" xfId="10" applyFont="1" applyBorder="1" applyAlignment="1" applyProtection="1">
      <alignment horizontal="center" vertical="center"/>
      <protection locked="0"/>
    </xf>
    <xf numFmtId="0" fontId="33" fillId="0" borderId="124" xfId="0" applyFont="1" applyBorder="1" applyAlignment="1">
      <alignment vertical="center" wrapText="1"/>
    </xf>
    <xf numFmtId="0" fontId="32" fillId="0" borderId="125" xfId="0" applyFont="1" applyBorder="1" applyAlignment="1">
      <alignment horizontal="left" vertical="center" wrapText="1"/>
    </xf>
    <xf numFmtId="0" fontId="32" fillId="0" borderId="116" xfId="0" applyFont="1" applyBorder="1" applyAlignment="1">
      <alignment horizontal="left" vertical="center" wrapText="1"/>
    </xf>
    <xf numFmtId="0" fontId="32" fillId="0" borderId="30" xfId="0" applyFont="1" applyBorder="1" applyAlignment="1">
      <alignment horizontal="left" vertical="center" wrapText="1"/>
    </xf>
    <xf numFmtId="0" fontId="32" fillId="0" borderId="123" xfId="0" applyFont="1" applyBorder="1" applyAlignment="1">
      <alignment horizontal="left" vertical="center" wrapText="1"/>
    </xf>
    <xf numFmtId="0" fontId="26" fillId="22" borderId="73" xfId="0" applyFont="1" applyFill="1" applyBorder="1" applyAlignment="1">
      <alignment horizontal="center" vertical="center" wrapText="1"/>
    </xf>
    <xf numFmtId="0" fontId="2" fillId="2" borderId="5" xfId="10" applyFont="1" applyFill="1" applyBorder="1" applyAlignment="1" applyProtection="1">
      <alignment horizontal="left" vertical="center" wrapText="1"/>
      <protection locked="0"/>
    </xf>
    <xf numFmtId="0" fontId="2" fillId="2" borderId="5" xfId="10" applyFont="1" applyFill="1" applyBorder="1" applyAlignment="1" applyProtection="1">
      <alignment horizontal="center" vertical="center" wrapText="1"/>
      <protection locked="0"/>
    </xf>
    <xf numFmtId="0" fontId="26" fillId="40" borderId="69" xfId="0" applyFont="1" applyFill="1" applyBorder="1" applyAlignment="1">
      <alignment horizontal="center" vertical="center" wrapText="1"/>
    </xf>
    <xf numFmtId="0" fontId="30" fillId="12" borderId="69" xfId="0" applyFont="1" applyFill="1" applyBorder="1" applyAlignment="1">
      <alignment horizontal="center" vertical="center" wrapText="1"/>
    </xf>
    <xf numFmtId="0" fontId="30" fillId="12" borderId="111" xfId="0" applyFont="1" applyFill="1" applyBorder="1" applyAlignment="1">
      <alignment horizontal="center" vertical="center" wrapText="1"/>
    </xf>
    <xf numFmtId="0" fontId="43" fillId="0" borderId="0" xfId="0" applyFont="1" applyAlignment="1">
      <alignment horizontal="left" vertical="center" wrapText="1"/>
    </xf>
    <xf numFmtId="0" fontId="2" fillId="11" borderId="2" xfId="10" applyFont="1" applyFill="1" applyBorder="1" applyAlignment="1">
      <alignment horizontal="center" vertical="center" wrapText="1"/>
    </xf>
    <xf numFmtId="0" fontId="2" fillId="11" borderId="20" xfId="10" applyFont="1" applyFill="1" applyBorder="1" applyAlignment="1">
      <alignment horizontal="left" vertical="center" wrapText="1"/>
    </xf>
    <xf numFmtId="0" fontId="2" fillId="11" borderId="2" xfId="10" applyFont="1" applyFill="1" applyBorder="1" applyAlignment="1">
      <alignment horizontal="center" vertical="center"/>
    </xf>
    <xf numFmtId="0" fontId="2" fillId="11" borderId="28" xfId="10" applyFont="1" applyFill="1" applyBorder="1" applyAlignment="1">
      <alignment horizontal="center" vertical="center"/>
    </xf>
    <xf numFmtId="0" fontId="38" fillId="0" borderId="69" xfId="0" applyFont="1" applyBorder="1" applyAlignment="1">
      <alignment vertical="center" wrapText="1"/>
    </xf>
    <xf numFmtId="0" fontId="30" fillId="0" borderId="30" xfId="0" applyFont="1" applyBorder="1" applyAlignment="1">
      <alignment horizontal="center" vertical="center" wrapText="1"/>
    </xf>
    <xf numFmtId="0" fontId="27" fillId="13" borderId="69" xfId="0" applyFont="1" applyFill="1" applyBorder="1" applyAlignment="1">
      <alignment horizontal="left" vertical="center" wrapText="1"/>
    </xf>
    <xf numFmtId="0" fontId="27" fillId="13" borderId="70" xfId="0" applyFont="1" applyFill="1" applyBorder="1" applyAlignment="1">
      <alignment horizontal="left" vertical="center" wrapText="1"/>
    </xf>
    <xf numFmtId="0" fontId="27" fillId="13" borderId="69" xfId="0" applyFont="1" applyFill="1" applyBorder="1" applyAlignment="1">
      <alignment horizontal="center" vertical="center" wrapText="1"/>
    </xf>
    <xf numFmtId="0" fontId="27" fillId="13" borderId="73" xfId="0" applyFont="1" applyFill="1" applyBorder="1" applyAlignment="1">
      <alignment vertical="center" wrapText="1"/>
    </xf>
    <xf numFmtId="0" fontId="27" fillId="0" borderId="116" xfId="0" applyFont="1" applyBorder="1" applyAlignment="1">
      <alignment horizontal="center" vertical="center" wrapText="1"/>
    </xf>
    <xf numFmtId="0" fontId="28" fillId="0" borderId="76" xfId="0" applyFont="1" applyBorder="1" applyAlignment="1">
      <alignment horizontal="center" vertical="center" wrapText="1"/>
    </xf>
    <xf numFmtId="0" fontId="27" fillId="13" borderId="76" xfId="0" applyFont="1" applyFill="1" applyBorder="1" applyAlignment="1">
      <alignment horizontal="left" vertical="center" wrapText="1"/>
    </xf>
    <xf numFmtId="0" fontId="28" fillId="0" borderId="69" xfId="0" applyFont="1" applyBorder="1" applyAlignment="1">
      <alignment horizontal="center" vertical="center" wrapText="1"/>
    </xf>
    <xf numFmtId="0" fontId="27" fillId="13" borderId="76" xfId="0" applyFont="1" applyFill="1" applyBorder="1" applyAlignment="1">
      <alignment horizontal="center" vertical="center" wrapText="1"/>
    </xf>
    <xf numFmtId="0" fontId="12" fillId="2" borderId="4" xfId="10" applyFont="1" applyFill="1" applyBorder="1" applyAlignment="1" applyProtection="1">
      <alignment horizontal="left" vertical="center" wrapText="1"/>
      <protection locked="0"/>
    </xf>
    <xf numFmtId="0" fontId="12" fillId="2" borderId="20" xfId="10" applyFont="1" applyFill="1" applyBorder="1" applyAlignment="1" applyProtection="1">
      <alignment horizontal="left" vertical="center"/>
      <protection locked="0"/>
    </xf>
    <xf numFmtId="0" fontId="12" fillId="2" borderId="4" xfId="10" applyFont="1" applyFill="1" applyBorder="1" applyAlignment="1" applyProtection="1">
      <alignment horizontal="center" vertical="center"/>
      <protection locked="0"/>
    </xf>
    <xf numFmtId="0" fontId="12" fillId="2" borderId="13" xfId="10" applyFont="1" applyFill="1" applyBorder="1" applyAlignment="1" applyProtection="1">
      <alignment vertical="center"/>
      <protection locked="0"/>
    </xf>
    <xf numFmtId="0" fontId="13" fillId="0" borderId="20" xfId="10" applyFont="1" applyBorder="1" applyAlignment="1" applyProtection="1">
      <alignment horizontal="center" vertical="center"/>
      <protection locked="0"/>
    </xf>
    <xf numFmtId="0" fontId="12" fillId="0" borderId="2" xfId="10" applyFont="1" applyBorder="1" applyAlignment="1" applyProtection="1">
      <alignment horizontal="center" vertical="center"/>
      <protection locked="0"/>
    </xf>
    <xf numFmtId="0" fontId="12" fillId="0" borderId="30" xfId="10" applyFont="1" applyBorder="1" applyAlignment="1" applyProtection="1">
      <alignment horizontal="center" vertical="center"/>
      <protection locked="0"/>
    </xf>
    <xf numFmtId="0" fontId="12" fillId="2" borderId="5" xfId="10" applyFont="1" applyFill="1" applyBorder="1" applyAlignment="1" applyProtection="1">
      <alignment horizontal="left" vertical="center" wrapText="1"/>
      <protection locked="0"/>
    </xf>
    <xf numFmtId="0" fontId="12" fillId="0" borderId="46" xfId="10" applyFont="1" applyBorder="1" applyAlignment="1" applyProtection="1">
      <alignment horizontal="center" vertical="center"/>
      <protection locked="0"/>
    </xf>
    <xf numFmtId="0" fontId="12" fillId="2" borderId="20" xfId="10" applyFont="1" applyFill="1" applyBorder="1" applyAlignment="1" applyProtection="1">
      <alignment horizontal="left" vertical="center" wrapText="1"/>
      <protection locked="0"/>
    </xf>
    <xf numFmtId="0" fontId="12" fillId="0" borderId="42" xfId="10" applyFont="1" applyBorder="1" applyAlignment="1" applyProtection="1">
      <alignment horizontal="center" vertical="center"/>
      <protection locked="0"/>
    </xf>
    <xf numFmtId="0" fontId="27" fillId="0" borderId="69" xfId="0" applyFont="1" applyBorder="1" applyAlignment="1">
      <alignment horizontal="left" vertical="center" wrapText="1"/>
    </xf>
    <xf numFmtId="0" fontId="27" fillId="13" borderId="72" xfId="0" applyFont="1" applyFill="1" applyBorder="1" applyAlignment="1">
      <alignment horizontal="center" vertical="center" wrapText="1"/>
    </xf>
    <xf numFmtId="0" fontId="27" fillId="13" borderId="68" xfId="0" applyFont="1" applyFill="1" applyBorder="1" applyAlignment="1">
      <alignment vertical="center" wrapText="1"/>
    </xf>
    <xf numFmtId="0" fontId="27" fillId="0" borderId="72" xfId="0" applyFont="1" applyBorder="1" applyAlignment="1">
      <alignment horizontal="center" vertical="center" wrapText="1"/>
    </xf>
    <xf numFmtId="0" fontId="27" fillId="0" borderId="69" xfId="0" applyFont="1" applyBorder="1" applyAlignment="1">
      <alignment horizontal="center" vertical="center" wrapText="1"/>
    </xf>
    <xf numFmtId="0" fontId="27" fillId="0" borderId="111" xfId="0" applyFont="1" applyBorder="1" applyAlignment="1">
      <alignment horizontal="center" vertical="center" wrapText="1"/>
    </xf>
    <xf numFmtId="0" fontId="27" fillId="0" borderId="70" xfId="0" applyFont="1" applyBorder="1" applyAlignment="1">
      <alignment horizontal="left" vertical="center" wrapText="1"/>
    </xf>
    <xf numFmtId="0" fontId="27" fillId="13" borderId="74" xfId="0" applyFont="1" applyFill="1" applyBorder="1" applyAlignment="1">
      <alignment horizontal="center" vertical="center" wrapText="1"/>
    </xf>
    <xf numFmtId="0" fontId="27" fillId="0" borderId="123" xfId="0" applyFont="1" applyBorder="1" applyAlignment="1">
      <alignment horizontal="center" vertical="center" wrapText="1"/>
    </xf>
    <xf numFmtId="0" fontId="12" fillId="2" borderId="4" xfId="10" applyFont="1" applyFill="1" applyBorder="1" applyAlignment="1" applyProtection="1">
      <alignment horizontal="center" vertical="center" wrapText="1"/>
      <protection locked="0"/>
    </xf>
    <xf numFmtId="0" fontId="12" fillId="2" borderId="4" xfId="10" applyFont="1" applyFill="1" applyBorder="1" applyAlignment="1" applyProtection="1">
      <alignment horizontal="left" vertical="center"/>
      <protection locked="0"/>
    </xf>
    <xf numFmtId="0" fontId="12" fillId="2" borderId="1" xfId="10" applyFont="1" applyFill="1" applyBorder="1" applyAlignment="1" applyProtection="1">
      <alignment vertical="center"/>
      <protection locked="0"/>
    </xf>
    <xf numFmtId="0" fontId="13" fillId="0" borderId="4" xfId="10" applyFont="1" applyBorder="1" applyAlignment="1" applyProtection="1">
      <alignment horizontal="center" vertical="center"/>
      <protection locked="0"/>
    </xf>
    <xf numFmtId="0" fontId="12" fillId="7" borderId="4" xfId="10" applyFont="1" applyFill="1" applyBorder="1" applyAlignment="1">
      <alignment horizontal="center" vertical="center" wrapText="1"/>
    </xf>
    <xf numFmtId="0" fontId="12" fillId="7" borderId="20" xfId="10" applyFont="1" applyFill="1" applyBorder="1" applyAlignment="1">
      <alignment horizontal="left" vertical="center" wrapText="1"/>
    </xf>
    <xf numFmtId="0" fontId="12" fillId="7" borderId="4" xfId="10" applyFont="1" applyFill="1" applyBorder="1" applyAlignment="1">
      <alignment horizontal="left" vertical="center"/>
    </xf>
    <xf numFmtId="0" fontId="12" fillId="7" borderId="39" xfId="10" applyFont="1" applyFill="1" applyBorder="1" applyAlignment="1">
      <alignment horizontal="center" vertical="center"/>
    </xf>
    <xf numFmtId="0" fontId="12" fillId="7" borderId="1" xfId="10" applyFont="1" applyFill="1" applyBorder="1" applyAlignment="1">
      <alignment vertical="center"/>
    </xf>
    <xf numFmtId="0" fontId="12" fillId="7" borderId="4" xfId="10" applyFont="1" applyFill="1" applyBorder="1" applyAlignment="1">
      <alignment horizontal="center" vertical="center"/>
    </xf>
    <xf numFmtId="164" fontId="13" fillId="7" borderId="4" xfId="10" applyNumberFormat="1" applyFont="1" applyFill="1" applyBorder="1" applyAlignment="1">
      <alignment horizontal="center" vertical="center"/>
    </xf>
    <xf numFmtId="0" fontId="12" fillId="7" borderId="2" xfId="10" applyFont="1" applyFill="1" applyBorder="1" applyAlignment="1">
      <alignment horizontal="center" vertical="center"/>
    </xf>
    <xf numFmtId="0" fontId="12" fillId="7" borderId="28" xfId="10" applyFont="1" applyFill="1" applyBorder="1" applyAlignment="1">
      <alignment horizontal="center" vertical="center"/>
    </xf>
    <xf numFmtId="0" fontId="27" fillId="13" borderId="73" xfId="0" applyFont="1" applyFill="1" applyBorder="1" applyAlignment="1">
      <alignment horizontal="left" vertical="center" wrapText="1"/>
    </xf>
    <xf numFmtId="0" fontId="2" fillId="4" borderId="41" xfId="10" applyFont="1" applyFill="1" applyBorder="1" applyAlignment="1">
      <alignment horizontal="center" vertical="center"/>
    </xf>
    <xf numFmtId="0" fontId="2" fillId="4" borderId="35" xfId="10" applyFont="1" applyFill="1" applyBorder="1" applyAlignment="1">
      <alignment horizontal="center" vertical="center"/>
    </xf>
    <xf numFmtId="164" fontId="12" fillId="4" borderId="7" xfId="12" applyNumberFormat="1" applyFont="1" applyFill="1" applyBorder="1" applyAlignment="1" applyProtection="1">
      <alignment horizontal="center" vertical="center"/>
    </xf>
    <xf numFmtId="164" fontId="12" fillId="4" borderId="12" xfId="12" applyNumberFormat="1" applyFont="1" applyFill="1" applyBorder="1" applyAlignment="1" applyProtection="1">
      <alignment horizontal="center" vertical="center"/>
    </xf>
    <xf numFmtId="164" fontId="12" fillId="7" borderId="7" xfId="12" applyNumberFormat="1" applyFont="1" applyFill="1" applyBorder="1" applyAlignment="1" applyProtection="1">
      <alignment horizontal="center" vertical="center"/>
    </xf>
    <xf numFmtId="0" fontId="2" fillId="4" borderId="31" xfId="10" applyFont="1" applyFill="1" applyBorder="1" applyAlignment="1">
      <alignment horizontal="center" vertical="center"/>
    </xf>
    <xf numFmtId="0" fontId="2" fillId="4" borderId="28" xfId="10" applyFont="1" applyFill="1" applyBorder="1" applyAlignment="1">
      <alignment horizontal="center" vertical="center"/>
    </xf>
    <xf numFmtId="164" fontId="21" fillId="6" borderId="10" xfId="0" applyNumberFormat="1" applyFont="1" applyFill="1" applyBorder="1" applyAlignment="1">
      <alignment horizontal="center" vertical="center"/>
    </xf>
    <xf numFmtId="164" fontId="12" fillId="4" borderId="50" xfId="12" applyNumberFormat="1" applyFont="1" applyFill="1" applyBorder="1" applyAlignment="1" applyProtection="1">
      <alignment horizontal="center" vertical="center"/>
    </xf>
    <xf numFmtId="164" fontId="12" fillId="11" borderId="7" xfId="12" applyNumberFormat="1" applyFont="1" applyFill="1" applyBorder="1" applyAlignment="1" applyProtection="1">
      <alignment horizontal="center" vertical="center"/>
    </xf>
    <xf numFmtId="164" fontId="21" fillId="10" borderId="10" xfId="0" applyNumberFormat="1" applyFont="1" applyFill="1" applyBorder="1" applyAlignment="1">
      <alignment horizontal="center" vertical="center"/>
    </xf>
    <xf numFmtId="0" fontId="32" fillId="0" borderId="2" xfId="0" applyFont="1" applyBorder="1" applyAlignment="1">
      <alignment horizontal="center" vertical="center" wrapText="1"/>
    </xf>
    <xf numFmtId="0" fontId="26" fillId="0" borderId="126" xfId="0" applyFont="1" applyBorder="1" applyAlignment="1">
      <alignment horizontal="center" vertical="center" wrapText="1"/>
    </xf>
    <xf numFmtId="0" fontId="30" fillId="0" borderId="45" xfId="0" applyFont="1" applyBorder="1" applyAlignment="1">
      <alignment horizontal="center" vertical="center" wrapText="1"/>
    </xf>
    <xf numFmtId="0" fontId="32" fillId="0" borderId="116" xfId="0" applyFont="1" applyBorder="1" applyAlignment="1">
      <alignment horizontal="center" vertical="center" wrapText="1"/>
    </xf>
    <xf numFmtId="0" fontId="19" fillId="9" borderId="28" xfId="10" applyFont="1" applyFill="1" applyBorder="1" applyAlignment="1">
      <alignment horizontal="center" vertical="center"/>
    </xf>
    <xf numFmtId="0" fontId="35" fillId="22" borderId="116" xfId="0" applyFont="1" applyFill="1" applyBorder="1" applyAlignment="1">
      <alignment horizontal="center" vertical="center" wrapText="1"/>
    </xf>
    <xf numFmtId="0" fontId="35" fillId="0" borderId="73" xfId="0" applyFont="1" applyBorder="1" applyAlignment="1">
      <alignment horizontal="center" vertical="center" wrapText="1"/>
    </xf>
    <xf numFmtId="1" fontId="32" fillId="22" borderId="127" xfId="0" applyNumberFormat="1" applyFont="1" applyFill="1" applyBorder="1" applyAlignment="1">
      <alignment horizontal="center" vertical="center" wrapText="1"/>
    </xf>
    <xf numFmtId="0" fontId="21" fillId="6" borderId="10" xfId="0" applyFont="1" applyFill="1" applyBorder="1" applyAlignment="1">
      <alignment horizontal="center" vertical="center"/>
    </xf>
    <xf numFmtId="1" fontId="32" fillId="24" borderId="128" xfId="0" applyNumberFormat="1" applyFont="1" applyFill="1" applyBorder="1" applyAlignment="1">
      <alignment horizontal="center" vertical="center" wrapText="1"/>
    </xf>
    <xf numFmtId="1" fontId="32" fillId="24" borderId="127" xfId="0" applyNumberFormat="1" applyFont="1" applyFill="1" applyBorder="1" applyAlignment="1">
      <alignment horizontal="center" vertical="center" wrapText="1"/>
    </xf>
    <xf numFmtId="0" fontId="21" fillId="10" borderId="10" xfId="0" applyFont="1" applyFill="1" applyBorder="1" applyAlignment="1">
      <alignment horizontal="center" vertical="center"/>
    </xf>
    <xf numFmtId="0" fontId="21" fillId="10" borderId="29" xfId="0" applyFont="1" applyFill="1" applyBorder="1" applyAlignment="1">
      <alignment horizontal="center" vertical="center"/>
    </xf>
    <xf numFmtId="0" fontId="26" fillId="24" borderId="73" xfId="0" applyFont="1" applyFill="1" applyBorder="1" applyAlignment="1">
      <alignment horizontal="center" vertical="center" wrapText="1"/>
    </xf>
    <xf numFmtId="0" fontId="26" fillId="0" borderId="3" xfId="0" applyFont="1" applyBorder="1" applyAlignment="1">
      <alignment horizontal="center" vertical="center" wrapText="1"/>
    </xf>
    <xf numFmtId="0" fontId="30" fillId="35" borderId="3" xfId="0" applyFont="1" applyFill="1" applyBorder="1" applyAlignment="1">
      <alignment horizontal="center" vertical="center" wrapText="1"/>
    </xf>
    <xf numFmtId="0" fontId="12" fillId="0" borderId="22" xfId="12" applyNumberFormat="1" applyFont="1" applyBorder="1" applyAlignment="1" applyProtection="1">
      <alignment horizontal="left" vertical="center"/>
      <protection locked="0"/>
    </xf>
    <xf numFmtId="0" fontId="12" fillId="0" borderId="35" xfId="12" applyNumberFormat="1" applyFont="1" applyBorder="1" applyAlignment="1" applyProtection="1">
      <alignment horizontal="left" vertical="center"/>
      <protection locked="0"/>
    </xf>
    <xf numFmtId="0" fontId="32" fillId="0" borderId="128" xfId="0" applyFont="1" applyBorder="1" applyAlignment="1">
      <alignment horizontal="center" vertical="center" wrapText="1"/>
    </xf>
    <xf numFmtId="0" fontId="32" fillId="0" borderId="127" xfId="0" applyFont="1" applyBorder="1" applyAlignment="1">
      <alignment horizontal="center" vertical="center" wrapText="1"/>
    </xf>
    <xf numFmtId="0" fontId="42" fillId="0" borderId="128" xfId="0" applyFont="1" applyBorder="1" applyAlignment="1">
      <alignment horizontal="center" vertical="center" wrapText="1"/>
    </xf>
    <xf numFmtId="0" fontId="42" fillId="0" borderId="127" xfId="0" applyFont="1" applyBorder="1" applyAlignment="1">
      <alignment horizontal="center" vertical="center" wrapText="1"/>
    </xf>
    <xf numFmtId="0" fontId="12" fillId="11" borderId="90" xfId="12" applyNumberFormat="1" applyFont="1" applyFill="1" applyBorder="1" applyAlignment="1" applyProtection="1">
      <alignment horizontal="center" vertical="center"/>
    </xf>
    <xf numFmtId="0" fontId="12" fillId="11" borderId="57" xfId="12" applyNumberFormat="1" applyFont="1" applyFill="1" applyBorder="1" applyAlignment="1" applyProtection="1">
      <alignment horizontal="center" vertical="center"/>
    </xf>
    <xf numFmtId="0" fontId="12" fillId="11" borderId="64" xfId="12" applyNumberFormat="1" applyFont="1" applyFill="1" applyBorder="1" applyAlignment="1" applyProtection="1">
      <alignment horizontal="left" vertical="center"/>
    </xf>
    <xf numFmtId="1" fontId="12" fillId="8" borderId="12" xfId="12" applyNumberFormat="1" applyFont="1" applyFill="1" applyBorder="1" applyAlignment="1" applyProtection="1">
      <alignment horizontal="center" vertical="center"/>
    </xf>
    <xf numFmtId="1" fontId="32" fillId="22" borderId="128" xfId="0" applyNumberFormat="1" applyFont="1" applyFill="1" applyBorder="1" applyAlignment="1">
      <alignment horizontal="center" vertical="center" wrapText="1"/>
    </xf>
    <xf numFmtId="0" fontId="26" fillId="23" borderId="125" xfId="0" applyFont="1" applyFill="1" applyBorder="1" applyAlignment="1">
      <alignment horizontal="center" vertical="center" wrapText="1"/>
    </xf>
    <xf numFmtId="164" fontId="12" fillId="4" borderId="88" xfId="12" applyNumberFormat="1" applyFont="1" applyFill="1" applyBorder="1" applyAlignment="1" applyProtection="1">
      <alignment horizontal="center" vertical="center"/>
    </xf>
    <xf numFmtId="164" fontId="12" fillId="7" borderId="31" xfId="12" applyNumberFormat="1" applyFont="1" applyFill="1" applyBorder="1" applyAlignment="1" applyProtection="1">
      <alignment horizontal="center" vertical="center"/>
    </xf>
    <xf numFmtId="164" fontId="21" fillId="6" borderId="18" xfId="0" applyNumberFormat="1" applyFont="1" applyFill="1" applyBorder="1" applyAlignment="1">
      <alignment horizontal="center" vertical="center"/>
    </xf>
    <xf numFmtId="164" fontId="12" fillId="11" borderId="31" xfId="12" applyNumberFormat="1" applyFont="1" applyFill="1" applyBorder="1" applyAlignment="1" applyProtection="1">
      <alignment horizontal="center" vertical="center"/>
    </xf>
    <xf numFmtId="164" fontId="21" fillId="10" borderId="18" xfId="0" applyNumberFormat="1" applyFont="1" applyFill="1" applyBorder="1" applyAlignment="1">
      <alignment horizontal="center" vertical="center"/>
    </xf>
    <xf numFmtId="0" fontId="26" fillId="22" borderId="110" xfId="0" applyFont="1" applyFill="1" applyBorder="1" applyAlignment="1">
      <alignment horizontal="center" vertical="center" wrapText="1"/>
    </xf>
    <xf numFmtId="164" fontId="12" fillId="11" borderId="8" xfId="12" applyNumberFormat="1" applyFont="1" applyFill="1" applyBorder="1" applyAlignment="1" applyProtection="1">
      <alignment horizontal="center" vertical="center"/>
    </xf>
    <xf numFmtId="1" fontId="12" fillId="11" borderId="48" xfId="12" applyNumberFormat="1" applyFont="1" applyFill="1" applyBorder="1" applyAlignment="1" applyProtection="1">
      <alignment horizontal="center" vertical="center"/>
    </xf>
    <xf numFmtId="0" fontId="37" fillId="0" borderId="125" xfId="0" applyFont="1" applyBorder="1" applyAlignment="1">
      <alignment horizontal="left" vertical="center" wrapText="1"/>
    </xf>
    <xf numFmtId="0" fontId="37" fillId="0" borderId="116" xfId="0" applyFont="1" applyBorder="1" applyAlignment="1">
      <alignment horizontal="left" vertical="center" wrapText="1"/>
    </xf>
    <xf numFmtId="0" fontId="37" fillId="13" borderId="70" xfId="0" applyFont="1" applyFill="1" applyBorder="1" applyAlignment="1">
      <alignment horizontal="center" vertical="center" wrapText="1"/>
    </xf>
    <xf numFmtId="0" fontId="26" fillId="13" borderId="0" xfId="0" applyFont="1" applyFill="1" applyAlignment="1">
      <alignment vertical="center" wrapText="1"/>
    </xf>
    <xf numFmtId="0" fontId="36" fillId="0" borderId="4" xfId="0" applyFont="1" applyBorder="1" applyAlignment="1">
      <alignment horizontal="center" vertical="center" wrapText="1"/>
    </xf>
    <xf numFmtId="0" fontId="2" fillId="0" borderId="51" xfId="10" applyFont="1" applyBorder="1" applyAlignment="1" applyProtection="1">
      <alignment horizontal="center" vertical="center"/>
      <protection locked="0"/>
    </xf>
    <xf numFmtId="0" fontId="30" fillId="0" borderId="20" xfId="0" applyFont="1" applyBorder="1" applyAlignment="1">
      <alignment horizontal="center" vertical="center" wrapText="1"/>
    </xf>
    <xf numFmtId="0" fontId="26" fillId="13" borderId="77" xfId="0" applyFont="1" applyFill="1" applyBorder="1" applyAlignment="1">
      <alignment horizontal="center" vertical="center" wrapText="1"/>
    </xf>
    <xf numFmtId="0" fontId="32" fillId="0" borderId="132" xfId="0" applyFont="1" applyBorder="1" applyAlignment="1">
      <alignment horizontal="left" vertical="center" wrapText="1"/>
    </xf>
    <xf numFmtId="0" fontId="12" fillId="0" borderId="46" xfId="12" applyNumberFormat="1" applyFont="1" applyBorder="1" applyAlignment="1" applyProtection="1">
      <alignment horizontal="left" vertical="center"/>
      <protection locked="0"/>
    </xf>
    <xf numFmtId="0" fontId="12" fillId="7" borderId="42" xfId="12" applyNumberFormat="1" applyFont="1" applyFill="1" applyBorder="1" applyAlignment="1" applyProtection="1">
      <alignment horizontal="left" vertical="center"/>
    </xf>
    <xf numFmtId="0" fontId="32" fillId="0" borderId="87" xfId="0" applyFont="1" applyBorder="1" applyAlignment="1">
      <alignment horizontal="left" vertical="center" wrapText="1"/>
    </xf>
    <xf numFmtId="0" fontId="32" fillId="0" borderId="46" xfId="0" applyFont="1" applyBorder="1" applyAlignment="1">
      <alignment horizontal="left" vertical="center" wrapText="1"/>
    </xf>
    <xf numFmtId="0" fontId="12" fillId="11" borderId="42" xfId="12" applyNumberFormat="1" applyFont="1" applyFill="1" applyBorder="1" applyAlignment="1" applyProtection="1">
      <alignment horizontal="left" vertical="center"/>
    </xf>
    <xf numFmtId="0" fontId="2" fillId="7" borderId="1" xfId="10" applyFont="1" applyFill="1" applyBorder="1" applyAlignment="1">
      <alignment horizontal="center" vertical="center"/>
    </xf>
    <xf numFmtId="0" fontId="37" fillId="0" borderId="73" xfId="0" applyFont="1" applyBorder="1" applyAlignment="1">
      <alignment horizontal="center" vertical="center" wrapText="1"/>
    </xf>
    <xf numFmtId="0" fontId="2" fillId="11" borderId="1" xfId="10" applyFont="1" applyFill="1" applyBorder="1" applyAlignment="1">
      <alignment horizontal="center" vertical="center"/>
    </xf>
    <xf numFmtId="0" fontId="30" fillId="0" borderId="47" xfId="0" applyFont="1" applyBorder="1" applyAlignment="1">
      <alignment horizontal="center" vertical="center" wrapText="1"/>
    </xf>
    <xf numFmtId="0" fontId="37" fillId="0" borderId="127" xfId="0" applyFont="1" applyBorder="1" applyAlignment="1">
      <alignment horizontal="center" vertical="center" wrapText="1"/>
    </xf>
    <xf numFmtId="0" fontId="32" fillId="0" borderId="7" xfId="0" applyFont="1" applyBorder="1" applyAlignment="1">
      <alignment horizontal="center" vertical="center" wrapText="1"/>
    </xf>
    <xf numFmtId="0" fontId="32" fillId="0" borderId="133" xfId="0" applyFont="1" applyBorder="1" applyAlignment="1">
      <alignment horizontal="center" vertical="center" wrapText="1"/>
    </xf>
    <xf numFmtId="1" fontId="32" fillId="34" borderId="127" xfId="0" applyNumberFormat="1" applyFont="1" applyFill="1" applyBorder="1" applyAlignment="1">
      <alignment horizontal="center" vertical="center" wrapText="1"/>
    </xf>
    <xf numFmtId="0" fontId="30" fillId="34" borderId="116" xfId="0" applyFont="1" applyFill="1" applyBorder="1" applyAlignment="1">
      <alignment horizontal="center" vertical="center" wrapText="1"/>
    </xf>
    <xf numFmtId="0" fontId="19" fillId="11" borderId="129" xfId="10" applyFont="1" applyFill="1" applyBorder="1" applyAlignment="1">
      <alignment horizontal="center" vertical="center"/>
    </xf>
    <xf numFmtId="0" fontId="2" fillId="2" borderId="44" xfId="10" applyFont="1" applyFill="1" applyBorder="1" applyAlignment="1" applyProtection="1">
      <alignment horizontal="center" vertical="center" wrapText="1"/>
      <protection locked="0"/>
    </xf>
    <xf numFmtId="0" fontId="2" fillId="7" borderId="47" xfId="10" applyFont="1" applyFill="1" applyBorder="1" applyAlignment="1">
      <alignment horizontal="center" vertical="center" wrapText="1"/>
    </xf>
    <xf numFmtId="0" fontId="2" fillId="7" borderId="2" xfId="10" applyFont="1" applyFill="1" applyBorder="1" applyAlignment="1">
      <alignment horizontal="center" vertical="center" wrapText="1"/>
    </xf>
    <xf numFmtId="0" fontId="26" fillId="0" borderId="72" xfId="0" applyFont="1" applyBorder="1" applyAlignment="1">
      <alignment horizontal="center" vertical="center" wrapText="1"/>
    </xf>
    <xf numFmtId="0" fontId="26" fillId="25" borderId="70" xfId="0" applyFont="1" applyFill="1" applyBorder="1" applyAlignment="1">
      <alignment horizontal="center" vertical="center" wrapText="1"/>
    </xf>
    <xf numFmtId="0" fontId="26" fillId="0" borderId="76" xfId="0" applyFont="1" applyBorder="1" applyAlignment="1">
      <alignment horizontal="left" vertical="center" wrapText="1"/>
    </xf>
    <xf numFmtId="0" fontId="26" fillId="0" borderId="93" xfId="0" applyFont="1" applyBorder="1" applyAlignment="1">
      <alignment horizontal="center" vertical="center" wrapText="1"/>
    </xf>
    <xf numFmtId="0" fontId="32" fillId="0" borderId="20" xfId="0" applyFont="1" applyBorder="1" applyAlignment="1">
      <alignment horizontal="center" vertical="center" wrapText="1"/>
    </xf>
    <xf numFmtId="0" fontId="26" fillId="0" borderId="0" xfId="0" applyFont="1" applyAlignment="1">
      <alignment horizontal="center" vertical="center" wrapText="1"/>
    </xf>
    <xf numFmtId="0" fontId="26" fillId="27" borderId="76" xfId="0" applyFont="1" applyFill="1" applyBorder="1" applyAlignment="1">
      <alignment horizontal="center" vertical="center" wrapText="1"/>
    </xf>
    <xf numFmtId="0" fontId="26" fillId="0" borderId="4" xfId="0" applyFont="1" applyBorder="1" applyAlignment="1">
      <alignment horizontal="left" vertical="center" wrapText="1"/>
    </xf>
    <xf numFmtId="0" fontId="26" fillId="27" borderId="4" xfId="0" applyFont="1" applyFill="1" applyBorder="1" applyAlignment="1">
      <alignment horizontal="center" vertical="center" wrapText="1"/>
    </xf>
    <xf numFmtId="0" fontId="26" fillId="13" borderId="108" xfId="0" applyFont="1" applyFill="1" applyBorder="1" applyAlignment="1">
      <alignment horizontal="left" vertical="center" wrapText="1"/>
    </xf>
    <xf numFmtId="0" fontId="2" fillId="11" borderId="3" xfId="10" applyFont="1" applyFill="1" applyBorder="1" applyAlignment="1">
      <alignment horizontal="center" vertical="center" wrapText="1"/>
    </xf>
    <xf numFmtId="0" fontId="2" fillId="11" borderId="4" xfId="10" applyFont="1" applyFill="1" applyBorder="1" applyAlignment="1">
      <alignment horizontal="center" vertical="center" wrapText="1"/>
    </xf>
    <xf numFmtId="0" fontId="2" fillId="11" borderId="4" xfId="10" applyFont="1" applyFill="1" applyBorder="1" applyAlignment="1">
      <alignment horizontal="left" vertical="center" wrapText="1"/>
    </xf>
    <xf numFmtId="0" fontId="26" fillId="13" borderId="94" xfId="0" applyFont="1" applyFill="1" applyBorder="1" applyAlignment="1">
      <alignment horizontal="center" vertical="center" wrapText="1"/>
    </xf>
    <xf numFmtId="0" fontId="2" fillId="2" borderId="0" xfId="10" applyFont="1" applyFill="1" applyAlignment="1">
      <alignment vertical="center" wrapText="1"/>
    </xf>
    <xf numFmtId="0" fontId="19" fillId="9" borderId="22" xfId="10" applyFont="1" applyFill="1" applyBorder="1" applyAlignment="1">
      <alignment horizontal="center" vertical="center"/>
    </xf>
    <xf numFmtId="0" fontId="19" fillId="7" borderId="51" xfId="10" applyFont="1" applyFill="1" applyBorder="1" applyAlignment="1">
      <alignment horizontal="center" vertical="center"/>
    </xf>
    <xf numFmtId="0" fontId="30" fillId="24" borderId="73" xfId="0" applyFont="1" applyFill="1" applyBorder="1" applyAlignment="1">
      <alignment horizontal="center" vertical="center" wrapText="1"/>
    </xf>
    <xf numFmtId="0" fontId="19" fillId="11" borderId="51" xfId="10" applyFont="1" applyFill="1" applyBorder="1" applyAlignment="1">
      <alignment horizontal="center" vertical="center"/>
    </xf>
    <xf numFmtId="0" fontId="30" fillId="25" borderId="116" xfId="0" applyFont="1" applyFill="1" applyBorder="1" applyAlignment="1">
      <alignment horizontal="center" vertical="center" wrapText="1"/>
    </xf>
    <xf numFmtId="1" fontId="32" fillId="26" borderId="133" xfId="0" applyNumberFormat="1" applyFont="1" applyFill="1" applyBorder="1" applyAlignment="1">
      <alignment horizontal="center" vertical="center" wrapText="1"/>
    </xf>
    <xf numFmtId="0" fontId="30" fillId="27" borderId="45" xfId="0" applyFont="1" applyFill="1" applyBorder="1" applyAlignment="1">
      <alignment horizontal="center" vertical="center" wrapText="1"/>
    </xf>
    <xf numFmtId="1" fontId="32" fillId="26" borderId="7" xfId="0" applyNumberFormat="1" applyFont="1" applyFill="1" applyBorder="1" applyAlignment="1">
      <alignment horizontal="center" vertical="center" wrapText="1"/>
    </xf>
    <xf numFmtId="0" fontId="30" fillId="27" borderId="30" xfId="0" applyFont="1" applyFill="1" applyBorder="1" applyAlignment="1">
      <alignment horizontal="center" vertical="center" wrapText="1"/>
    </xf>
    <xf numFmtId="0" fontId="34" fillId="0" borderId="45" xfId="0" applyFont="1" applyBorder="1" applyAlignment="1">
      <alignment vertical="center"/>
    </xf>
    <xf numFmtId="0" fontId="28" fillId="0" borderId="73" xfId="0" applyFont="1" applyBorder="1" applyAlignment="1">
      <alignment horizontal="center" vertical="center" wrapText="1"/>
    </xf>
    <xf numFmtId="0" fontId="27" fillId="0" borderId="73" xfId="0" applyFont="1" applyBorder="1" applyAlignment="1">
      <alignment horizontal="center" vertical="center" wrapText="1"/>
    </xf>
    <xf numFmtId="0" fontId="26" fillId="35" borderId="4" xfId="0" applyFont="1" applyFill="1" applyBorder="1" applyAlignment="1">
      <alignment horizontal="center" vertical="center" wrapText="1"/>
    </xf>
    <xf numFmtId="0" fontId="27" fillId="0" borderId="4" xfId="0" applyFont="1" applyBorder="1" applyAlignment="1" applyProtection="1">
      <alignment horizontal="left" vertical="center" wrapText="1"/>
      <protection locked="0"/>
    </xf>
    <xf numFmtId="0" fontId="27" fillId="20" borderId="0" xfId="0" applyFont="1" applyFill="1" applyAlignment="1">
      <alignment horizontal="left" vertical="center"/>
    </xf>
    <xf numFmtId="0" fontId="27" fillId="20" borderId="46" xfId="0" applyFont="1" applyFill="1" applyBorder="1" applyAlignment="1">
      <alignment horizontal="left" vertical="center"/>
    </xf>
    <xf numFmtId="0" fontId="27" fillId="20" borderId="0" xfId="0" applyFont="1" applyFill="1" applyAlignment="1">
      <alignment horizontal="left" vertical="center" wrapText="1"/>
    </xf>
    <xf numFmtId="0" fontId="27" fillId="20" borderId="109" xfId="0" applyFont="1" applyFill="1" applyBorder="1" applyAlignment="1">
      <alignment horizontal="left" vertical="center" wrapText="1"/>
    </xf>
    <xf numFmtId="0" fontId="31" fillId="17" borderId="23" xfId="0" applyFont="1" applyFill="1" applyBorder="1" applyAlignment="1">
      <alignment horizontal="left" vertical="center"/>
    </xf>
    <xf numFmtId="0" fontId="31" fillId="17" borderId="14" xfId="0" applyFont="1" applyFill="1" applyBorder="1" applyAlignment="1">
      <alignment horizontal="left" vertical="center"/>
    </xf>
    <xf numFmtId="0" fontId="31" fillId="17" borderId="26" xfId="0" applyFont="1" applyFill="1" applyBorder="1" applyAlignment="1">
      <alignment horizontal="left" vertical="center"/>
    </xf>
    <xf numFmtId="0" fontId="31" fillId="17" borderId="14" xfId="0" applyFont="1" applyFill="1" applyBorder="1" applyAlignment="1">
      <alignment horizontal="left" vertical="center" wrapText="1"/>
    </xf>
    <xf numFmtId="0" fontId="31" fillId="17" borderId="53" xfId="0" applyFont="1" applyFill="1" applyBorder="1" applyAlignment="1">
      <alignment horizontal="left" vertical="center" wrapText="1"/>
    </xf>
    <xf numFmtId="0" fontId="27" fillId="0" borderId="0" xfId="0" applyFont="1" applyAlignment="1" applyProtection="1">
      <alignment horizontal="left" vertical="center" wrapText="1"/>
      <protection locked="0"/>
    </xf>
    <xf numFmtId="0" fontId="27" fillId="0" borderId="109" xfId="0" applyFont="1" applyBorder="1" applyAlignment="1" applyProtection="1">
      <alignment horizontal="left" vertical="center" wrapText="1"/>
      <protection locked="0"/>
    </xf>
    <xf numFmtId="0" fontId="13" fillId="2" borderId="47" xfId="10" applyFont="1" applyFill="1" applyBorder="1" applyAlignment="1">
      <alignment horizontal="center" vertical="center" wrapText="1"/>
    </xf>
    <xf numFmtId="0" fontId="19" fillId="9" borderId="3" xfId="10" applyFont="1" applyFill="1" applyBorder="1" applyAlignment="1">
      <alignment horizontal="center" vertical="center"/>
    </xf>
    <xf numFmtId="0" fontId="69" fillId="9" borderId="22" xfId="10" applyFont="1" applyFill="1" applyBorder="1" applyAlignment="1">
      <alignment horizontal="center" vertical="center"/>
    </xf>
    <xf numFmtId="0" fontId="27" fillId="18" borderId="88" xfId="0" applyFont="1" applyFill="1" applyBorder="1" applyAlignment="1">
      <alignment horizontal="left" vertical="center"/>
    </xf>
    <xf numFmtId="0" fontId="53" fillId="0" borderId="30" xfId="0" applyFont="1" applyBorder="1" applyAlignment="1">
      <alignment vertical="center" wrapText="1"/>
    </xf>
    <xf numFmtId="0" fontId="53" fillId="0" borderId="45" xfId="0" applyFont="1" applyBorder="1" applyAlignment="1">
      <alignment vertical="center" wrapText="1"/>
    </xf>
    <xf numFmtId="0" fontId="27" fillId="20" borderId="24" xfId="0" applyFont="1" applyFill="1" applyBorder="1" applyAlignment="1">
      <alignment horizontal="left" vertical="center"/>
    </xf>
    <xf numFmtId="0" fontId="27" fillId="20" borderId="88" xfId="0" applyFont="1" applyFill="1" applyBorder="1" applyAlignment="1">
      <alignment horizontal="left" vertical="center"/>
    </xf>
    <xf numFmtId="0" fontId="14" fillId="6" borderId="11" xfId="0" applyFont="1" applyFill="1" applyBorder="1" applyAlignment="1">
      <alignment horizontal="center" vertical="center"/>
    </xf>
    <xf numFmtId="0" fontId="14" fillId="10" borderId="11" xfId="0" applyFont="1" applyFill="1" applyBorder="1" applyAlignment="1">
      <alignment horizontal="center" vertical="center"/>
    </xf>
    <xf numFmtId="0" fontId="12" fillId="7" borderId="4" xfId="12" applyNumberFormat="1" applyFont="1" applyFill="1" applyBorder="1" applyAlignment="1" applyProtection="1">
      <alignment horizontal="left" vertical="center" wrapText="1"/>
    </xf>
    <xf numFmtId="0" fontId="21" fillId="6" borderId="4" xfId="0" applyFont="1" applyFill="1" applyBorder="1" applyAlignment="1">
      <alignment horizontal="left" vertical="center" wrapText="1"/>
    </xf>
    <xf numFmtId="0" fontId="12" fillId="11" borderId="4" xfId="12" applyNumberFormat="1" applyFont="1" applyFill="1" applyBorder="1" applyAlignment="1" applyProtection="1">
      <alignment horizontal="left" vertical="center" wrapText="1"/>
    </xf>
    <xf numFmtId="0" fontId="12" fillId="0" borderId="4" xfId="12" applyNumberFormat="1" applyFont="1" applyFill="1" applyBorder="1" applyAlignment="1" applyProtection="1">
      <alignment horizontal="left" vertical="center" wrapText="1"/>
      <protection locked="0"/>
    </xf>
    <xf numFmtId="164" fontId="12" fillId="11" borderId="136" xfId="12" applyNumberFormat="1" applyFont="1" applyFill="1" applyBorder="1" applyAlignment="1" applyProtection="1">
      <alignment horizontal="center" vertical="center"/>
    </xf>
    <xf numFmtId="1" fontId="12" fillId="11" borderId="136" xfId="12" applyNumberFormat="1" applyFont="1" applyFill="1" applyBorder="1" applyAlignment="1" applyProtection="1">
      <alignment horizontal="center" vertical="center"/>
    </xf>
    <xf numFmtId="0" fontId="12" fillId="0" borderId="30" xfId="12" applyNumberFormat="1" applyFont="1" applyFill="1" applyBorder="1" applyAlignment="1" applyProtection="1">
      <alignment horizontal="left" vertical="center" wrapText="1"/>
      <protection locked="0"/>
    </xf>
    <xf numFmtId="0" fontId="12" fillId="7" borderId="30" xfId="12" applyNumberFormat="1" applyFont="1" applyFill="1" applyBorder="1" applyAlignment="1" applyProtection="1">
      <alignment horizontal="left" vertical="center" wrapText="1"/>
    </xf>
    <xf numFmtId="0" fontId="21" fillId="6" borderId="30" xfId="0" applyFont="1" applyFill="1" applyBorder="1" applyAlignment="1">
      <alignment horizontal="left" vertical="center" wrapText="1"/>
    </xf>
    <xf numFmtId="0" fontId="12" fillId="11" borderId="30" xfId="12" applyNumberFormat="1" applyFont="1" applyFill="1" applyBorder="1" applyAlignment="1" applyProtection="1">
      <alignment horizontal="left" vertical="center" wrapText="1"/>
    </xf>
    <xf numFmtId="164" fontId="14" fillId="3" borderId="18" xfId="0" applyNumberFormat="1" applyFont="1" applyFill="1" applyBorder="1" applyAlignment="1">
      <alignment horizontal="center" vertical="center"/>
    </xf>
    <xf numFmtId="0" fontId="2" fillId="0" borderId="12" xfId="12" applyNumberFormat="1" applyFont="1" applyBorder="1" applyAlignment="1" applyProtection="1">
      <alignment horizontal="center" vertical="center"/>
      <protection locked="0"/>
    </xf>
    <xf numFmtId="0" fontId="27" fillId="22" borderId="70" xfId="0" applyFont="1" applyFill="1" applyBorder="1" applyAlignment="1">
      <alignment horizontal="center" vertical="center" wrapText="1"/>
    </xf>
    <xf numFmtId="0" fontId="27" fillId="0" borderId="76" xfId="0" applyFont="1" applyBorder="1" applyAlignment="1">
      <alignment horizontal="center" vertical="center" wrapText="1"/>
    </xf>
    <xf numFmtId="0" fontId="2" fillId="7" borderId="20" xfId="10" applyFont="1" applyFill="1" applyBorder="1" applyAlignment="1">
      <alignment horizontal="center" vertical="center"/>
    </xf>
    <xf numFmtId="0" fontId="27" fillId="22" borderId="69" xfId="0" applyFont="1" applyFill="1" applyBorder="1" applyAlignment="1">
      <alignment horizontal="center" vertical="center" wrapText="1"/>
    </xf>
    <xf numFmtId="0" fontId="27" fillId="0" borderId="75" xfId="0" applyFont="1" applyBorder="1" applyAlignment="1">
      <alignment horizontal="center" vertical="center" wrapText="1"/>
    </xf>
    <xf numFmtId="0" fontId="26" fillId="13" borderId="0" xfId="0" applyFont="1" applyFill="1" applyAlignment="1">
      <alignment horizontal="center" vertical="center" wrapText="1"/>
    </xf>
    <xf numFmtId="1" fontId="32" fillId="8" borderId="70" xfId="0" applyNumberFormat="1" applyFont="1" applyFill="1" applyBorder="1" applyAlignment="1">
      <alignment horizontal="center" vertical="center" wrapText="1"/>
    </xf>
    <xf numFmtId="0" fontId="32" fillId="8" borderId="70" xfId="0" applyFont="1" applyFill="1" applyBorder="1" applyAlignment="1">
      <alignment horizontal="center" vertical="center" wrapText="1"/>
    </xf>
    <xf numFmtId="0" fontId="32" fillId="8" borderId="75" xfId="0" applyFont="1" applyFill="1" applyBorder="1" applyAlignment="1">
      <alignment horizontal="center" vertical="center" wrapText="1"/>
    </xf>
    <xf numFmtId="0" fontId="32" fillId="28" borderId="0" xfId="0" applyFont="1" applyFill="1" applyAlignment="1">
      <alignment vertical="center" wrapText="1"/>
    </xf>
    <xf numFmtId="0" fontId="34" fillId="29" borderId="0" xfId="0" applyFont="1" applyFill="1" applyAlignment="1">
      <alignment vertical="center"/>
    </xf>
    <xf numFmtId="0" fontId="32" fillId="0" borderId="3" xfId="0" applyFont="1" applyBorder="1" applyAlignment="1">
      <alignment horizontal="center" vertical="center" wrapText="1"/>
    </xf>
    <xf numFmtId="0" fontId="26" fillId="13" borderId="72" xfId="0" applyFont="1" applyFill="1" applyBorder="1" applyAlignment="1">
      <alignment vertical="center" wrapText="1"/>
    </xf>
    <xf numFmtId="0" fontId="35" fillId="0" borderId="72" xfId="0" applyFont="1" applyBorder="1" applyAlignment="1">
      <alignment horizontal="center" vertical="center" wrapText="1"/>
    </xf>
    <xf numFmtId="0" fontId="2" fillId="0" borderId="4" xfId="10" applyFont="1" applyBorder="1" applyAlignment="1" applyProtection="1">
      <alignment horizontal="left" vertical="center" wrapText="1"/>
      <protection locked="0"/>
    </xf>
    <xf numFmtId="1" fontId="12" fillId="9" borderId="42" xfId="12" applyNumberFormat="1" applyFont="1" applyFill="1" applyBorder="1" applyAlignment="1" applyProtection="1">
      <alignment horizontal="center" vertical="center"/>
    </xf>
    <xf numFmtId="0" fontId="2" fillId="9" borderId="42" xfId="10" applyFont="1" applyFill="1" applyBorder="1" applyAlignment="1">
      <alignment horizontal="center" vertical="center"/>
    </xf>
    <xf numFmtId="0" fontId="2" fillId="0" borderId="44" xfId="10" applyFont="1" applyBorder="1" applyAlignment="1" applyProtection="1">
      <alignment horizontal="center" vertical="center"/>
      <protection locked="0"/>
    </xf>
    <xf numFmtId="1" fontId="2" fillId="9" borderId="7" xfId="12" applyNumberFormat="1" applyFont="1" applyFill="1" applyBorder="1" applyAlignment="1" applyProtection="1">
      <alignment horizontal="center" vertical="center"/>
    </xf>
    <xf numFmtId="1" fontId="27" fillId="22" borderId="127" xfId="0" applyNumberFormat="1" applyFont="1" applyFill="1" applyBorder="1" applyAlignment="1">
      <alignment horizontal="center" vertical="center" wrapText="1"/>
    </xf>
    <xf numFmtId="1" fontId="37" fillId="22" borderId="127" xfId="0" applyNumberFormat="1" applyFont="1" applyFill="1" applyBorder="1" applyAlignment="1">
      <alignment horizontal="center" vertical="center" wrapText="1"/>
    </xf>
    <xf numFmtId="1" fontId="27" fillId="22" borderId="128" xfId="0" applyNumberFormat="1" applyFont="1" applyFill="1" applyBorder="1" applyAlignment="1">
      <alignment horizontal="center" vertical="center" wrapText="1"/>
    </xf>
    <xf numFmtId="0" fontId="12" fillId="7" borderId="90" xfId="12" applyNumberFormat="1" applyFont="1" applyFill="1" applyBorder="1" applyAlignment="1" applyProtection="1">
      <alignment horizontal="center" vertical="center"/>
    </xf>
    <xf numFmtId="0" fontId="2" fillId="7" borderId="86" xfId="10" applyFont="1" applyFill="1" applyBorder="1" applyAlignment="1">
      <alignment horizontal="center" vertical="center"/>
    </xf>
    <xf numFmtId="0" fontId="2" fillId="7" borderId="9" xfId="10" applyFont="1" applyFill="1" applyBorder="1" applyAlignment="1">
      <alignment horizontal="center" vertical="center"/>
    </xf>
    <xf numFmtId="0" fontId="2" fillId="7" borderId="134" xfId="10" applyFont="1" applyFill="1" applyBorder="1" applyAlignment="1">
      <alignment horizontal="center" vertical="center"/>
    </xf>
    <xf numFmtId="0" fontId="77" fillId="13" borderId="94" xfId="0" applyFont="1" applyFill="1" applyBorder="1" applyAlignment="1">
      <alignment horizontal="left" vertical="center" wrapText="1"/>
    </xf>
    <xf numFmtId="0" fontId="76" fillId="0" borderId="1" xfId="12" applyNumberFormat="1" applyFont="1" applyBorder="1" applyAlignment="1" applyProtection="1">
      <alignment horizontal="left" vertical="center"/>
      <protection locked="0"/>
    </xf>
    <xf numFmtId="0" fontId="76" fillId="0" borderId="34" xfId="12" applyNumberFormat="1" applyFont="1" applyBorder="1" applyAlignment="1" applyProtection="1">
      <alignment horizontal="left" vertical="center"/>
      <protection locked="0"/>
    </xf>
    <xf numFmtId="0" fontId="76" fillId="0" borderId="0" xfId="12" applyNumberFormat="1" applyFont="1" applyBorder="1" applyAlignment="1" applyProtection="1">
      <alignment horizontal="left" vertical="center"/>
      <protection locked="0"/>
    </xf>
    <xf numFmtId="0" fontId="76" fillId="7" borderId="1" xfId="12" applyNumberFormat="1" applyFont="1" applyFill="1" applyBorder="1" applyAlignment="1" applyProtection="1">
      <alignment horizontal="left" vertical="center"/>
    </xf>
    <xf numFmtId="0" fontId="76" fillId="7" borderId="2" xfId="12" applyNumberFormat="1" applyFont="1" applyFill="1" applyBorder="1" applyAlignment="1" applyProtection="1">
      <alignment horizontal="left" vertical="center"/>
    </xf>
    <xf numFmtId="0" fontId="76" fillId="7" borderId="22" xfId="12" applyNumberFormat="1" applyFont="1" applyFill="1" applyBorder="1" applyAlignment="1" applyProtection="1">
      <alignment horizontal="left" vertical="center"/>
    </xf>
    <xf numFmtId="0" fontId="76" fillId="7" borderId="34" xfId="12" applyNumberFormat="1" applyFont="1" applyFill="1" applyBorder="1" applyAlignment="1" applyProtection="1">
      <alignment horizontal="left" vertical="center"/>
    </xf>
    <xf numFmtId="0" fontId="75" fillId="0" borderId="70" xfId="0" applyFont="1" applyBorder="1" applyAlignment="1">
      <alignment horizontal="left" vertical="center" wrapText="1"/>
    </xf>
    <xf numFmtId="0" fontId="75" fillId="0" borderId="73" xfId="0" applyFont="1" applyBorder="1" applyAlignment="1">
      <alignment horizontal="left" vertical="center" wrapText="1"/>
    </xf>
    <xf numFmtId="0" fontId="76" fillId="0" borderId="42" xfId="12" applyNumberFormat="1" applyFont="1" applyBorder="1" applyAlignment="1" applyProtection="1">
      <alignment horizontal="left" vertical="center"/>
      <protection locked="0"/>
    </xf>
    <xf numFmtId="0" fontId="76" fillId="7" borderId="49" xfId="12" applyNumberFormat="1" applyFont="1" applyFill="1" applyBorder="1" applyAlignment="1" applyProtection="1">
      <alignment horizontal="left" vertical="center"/>
    </xf>
    <xf numFmtId="0" fontId="78" fillId="6" borderId="19" xfId="0" applyFont="1" applyFill="1" applyBorder="1" applyAlignment="1">
      <alignment horizontal="left" vertical="center"/>
    </xf>
    <xf numFmtId="0" fontId="78" fillId="6" borderId="17" xfId="0" applyFont="1" applyFill="1" applyBorder="1" applyAlignment="1">
      <alignment horizontal="left" vertical="center"/>
    </xf>
    <xf numFmtId="0" fontId="78" fillId="6" borderId="36" xfId="0" applyFont="1" applyFill="1" applyBorder="1" applyAlignment="1">
      <alignment horizontal="left" vertical="center"/>
    </xf>
    <xf numFmtId="0" fontId="78" fillId="6" borderId="29" xfId="0" applyFont="1" applyFill="1" applyBorder="1" applyAlignment="1">
      <alignment horizontal="left" vertical="center"/>
    </xf>
    <xf numFmtId="0" fontId="76" fillId="11" borderId="49" xfId="12" applyNumberFormat="1" applyFont="1" applyFill="1" applyBorder="1" applyAlignment="1" applyProtection="1">
      <alignment horizontal="left" vertical="center"/>
    </xf>
    <xf numFmtId="0" fontId="76" fillId="11" borderId="1" xfId="12" applyNumberFormat="1" applyFont="1" applyFill="1" applyBorder="1" applyAlignment="1" applyProtection="1">
      <alignment horizontal="left" vertical="center"/>
    </xf>
    <xf numFmtId="0" fontId="76" fillId="11" borderId="2" xfId="12" applyNumberFormat="1" applyFont="1" applyFill="1" applyBorder="1" applyAlignment="1" applyProtection="1">
      <alignment horizontal="left" vertical="center"/>
    </xf>
    <xf numFmtId="0" fontId="76" fillId="11" borderId="22" xfId="12" applyNumberFormat="1" applyFont="1" applyFill="1" applyBorder="1" applyAlignment="1" applyProtection="1">
      <alignment horizontal="left" vertical="center"/>
    </xf>
    <xf numFmtId="0" fontId="76" fillId="11" borderId="34" xfId="12" applyNumberFormat="1" applyFont="1" applyFill="1" applyBorder="1" applyAlignment="1" applyProtection="1">
      <alignment horizontal="left" vertical="center"/>
    </xf>
    <xf numFmtId="0" fontId="13" fillId="2" borderId="3" xfId="10" applyFont="1" applyFill="1" applyBorder="1" applyAlignment="1">
      <alignment horizontal="center" vertical="center" wrapText="1"/>
    </xf>
    <xf numFmtId="0" fontId="35" fillId="22" borderId="73" xfId="0" applyFont="1" applyFill="1" applyBorder="1" applyAlignment="1">
      <alignment horizontal="center" vertical="center" wrapText="1"/>
    </xf>
    <xf numFmtId="0" fontId="28" fillId="22" borderId="73" xfId="0" applyFont="1" applyFill="1" applyBorder="1" applyAlignment="1">
      <alignment horizontal="center" vertical="center" wrapText="1"/>
    </xf>
    <xf numFmtId="0" fontId="19" fillId="7" borderId="137" xfId="10" applyFont="1" applyFill="1" applyBorder="1" applyAlignment="1">
      <alignment horizontal="center" vertical="center"/>
    </xf>
    <xf numFmtId="0" fontId="30" fillId="8" borderId="73" xfId="0" applyFont="1" applyFill="1" applyBorder="1" applyAlignment="1">
      <alignment horizontal="center" vertical="center" wrapText="1"/>
    </xf>
    <xf numFmtId="0" fontId="75" fillId="0" borderId="125" xfId="0" applyFont="1" applyBorder="1" applyAlignment="1">
      <alignment horizontal="left" vertical="center" wrapText="1"/>
    </xf>
    <xf numFmtId="0" fontId="75" fillId="0" borderId="116" xfId="0" applyFont="1" applyBorder="1" applyAlignment="1">
      <alignment horizontal="left" vertical="center" wrapText="1"/>
    </xf>
    <xf numFmtId="0" fontId="75" fillId="0" borderId="123" xfId="0" applyFont="1" applyBorder="1" applyAlignment="1">
      <alignment horizontal="left" vertical="center" wrapText="1"/>
    </xf>
    <xf numFmtId="0" fontId="32" fillId="0" borderId="106" xfId="0" applyFont="1" applyBorder="1" applyAlignment="1">
      <alignment horizontal="center" vertical="center" wrapText="1"/>
    </xf>
    <xf numFmtId="0" fontId="2" fillId="0" borderId="4" xfId="10" applyFont="1" applyBorder="1" applyAlignment="1" applyProtection="1">
      <alignment horizontal="center" vertical="center" wrapText="1"/>
      <protection locked="0"/>
    </xf>
    <xf numFmtId="0" fontId="2" fillId="0" borderId="5" xfId="10" applyFont="1" applyBorder="1" applyAlignment="1" applyProtection="1">
      <alignment horizontal="left" vertical="center" wrapText="1"/>
      <protection locked="0"/>
    </xf>
    <xf numFmtId="0" fontId="2" fillId="0" borderId="4" xfId="10" applyFont="1" applyBorder="1" applyAlignment="1" applyProtection="1">
      <alignment horizontal="center" vertical="center"/>
      <protection locked="0"/>
    </xf>
    <xf numFmtId="0" fontId="2" fillId="0" borderId="5" xfId="10" applyFont="1" applyBorder="1" applyAlignment="1" applyProtection="1">
      <alignment horizontal="center" vertical="center" wrapText="1"/>
      <protection locked="0"/>
    </xf>
    <xf numFmtId="0" fontId="2" fillId="0" borderId="20" xfId="10" applyFont="1" applyBorder="1" applyAlignment="1" applyProtection="1">
      <alignment horizontal="left" vertical="center" wrapText="1"/>
      <protection locked="0"/>
    </xf>
    <xf numFmtId="0" fontId="64" fillId="24" borderId="70" xfId="0" applyFont="1" applyFill="1" applyBorder="1" applyAlignment="1">
      <alignment horizontal="center" vertical="center"/>
    </xf>
    <xf numFmtId="0" fontId="64" fillId="0" borderId="75" xfId="0" applyFont="1" applyBorder="1" applyAlignment="1">
      <alignment horizontal="center" vertical="center"/>
    </xf>
    <xf numFmtId="0" fontId="2" fillId="11" borderId="20" xfId="10" applyFont="1" applyFill="1" applyBorder="1" applyAlignment="1">
      <alignment horizontal="center" vertical="center"/>
    </xf>
    <xf numFmtId="1" fontId="2" fillId="11" borderId="31" xfId="12" applyNumberFormat="1" applyFont="1" applyFill="1" applyBorder="1" applyAlignment="1" applyProtection="1">
      <alignment horizontal="center" vertical="center"/>
    </xf>
    <xf numFmtId="1" fontId="26" fillId="0" borderId="94" xfId="0" applyNumberFormat="1" applyFont="1" applyBorder="1" applyAlignment="1">
      <alignment horizontal="center" vertical="center" wrapText="1"/>
    </xf>
    <xf numFmtId="0" fontId="63" fillId="13" borderId="77" xfId="0" applyFont="1" applyFill="1" applyBorder="1" applyAlignment="1">
      <alignment vertical="center"/>
    </xf>
    <xf numFmtId="1" fontId="32" fillId="0" borderId="74" xfId="0" applyNumberFormat="1" applyFont="1" applyBorder="1" applyAlignment="1">
      <alignment horizontal="center" vertical="center" wrapText="1"/>
    </xf>
    <xf numFmtId="0" fontId="32" fillId="0" borderId="76" xfId="0" applyFont="1" applyBorder="1" applyAlignment="1">
      <alignment horizontal="center" vertical="center"/>
    </xf>
    <xf numFmtId="0" fontId="63" fillId="0" borderId="70" xfId="0" applyFont="1" applyBorder="1" applyAlignment="1">
      <alignment horizontal="center" vertical="center"/>
    </xf>
    <xf numFmtId="0" fontId="63" fillId="0" borderId="73" xfId="0" applyFont="1" applyBorder="1" applyAlignment="1">
      <alignment horizontal="center" vertical="center"/>
    </xf>
    <xf numFmtId="1" fontId="32" fillId="0" borderId="74" xfId="0" applyNumberFormat="1" applyFont="1" applyBorder="1" applyAlignment="1">
      <alignment horizontal="center" vertical="center"/>
    </xf>
    <xf numFmtId="0" fontId="21" fillId="6" borderId="19" xfId="0" applyFont="1" applyFill="1" applyBorder="1" applyAlignment="1">
      <alignment vertical="center"/>
    </xf>
    <xf numFmtId="0" fontId="21" fillId="10" borderId="19" xfId="0" applyFont="1" applyFill="1" applyBorder="1" applyAlignment="1">
      <alignment vertical="center"/>
    </xf>
    <xf numFmtId="0" fontId="32" fillId="0" borderId="73" xfId="0" applyFont="1" applyBorder="1" applyAlignment="1">
      <alignment horizontal="center" vertical="center"/>
    </xf>
    <xf numFmtId="0" fontId="32" fillId="13" borderId="73" xfId="0" applyFont="1" applyFill="1" applyBorder="1" applyAlignment="1">
      <alignment horizontal="center" vertical="center"/>
    </xf>
    <xf numFmtId="0" fontId="26" fillId="13" borderId="138" xfId="0" applyFont="1" applyFill="1" applyBorder="1" applyAlignment="1">
      <alignment horizontal="left" vertical="center" wrapText="1"/>
    </xf>
    <xf numFmtId="1" fontId="64" fillId="24" borderId="127" xfId="0" applyNumberFormat="1" applyFont="1" applyFill="1" applyBorder="1" applyAlignment="1">
      <alignment horizontal="center" vertical="center"/>
    </xf>
    <xf numFmtId="0" fontId="64" fillId="24" borderId="116" xfId="0" applyFont="1" applyFill="1" applyBorder="1" applyAlignment="1">
      <alignment horizontal="center" vertical="center"/>
    </xf>
    <xf numFmtId="164" fontId="32" fillId="23" borderId="124" xfId="0" applyNumberFormat="1" applyFont="1" applyFill="1" applyBorder="1" applyAlignment="1">
      <alignment horizontal="center" vertical="center" wrapText="1"/>
    </xf>
    <xf numFmtId="0" fontId="32" fillId="23" borderId="125" xfId="0" applyFont="1" applyFill="1" applyBorder="1" applyAlignment="1">
      <alignment horizontal="center" vertical="center" wrapText="1"/>
    </xf>
    <xf numFmtId="164" fontId="35" fillId="23" borderId="124" xfId="0" applyNumberFormat="1" applyFont="1" applyFill="1" applyBorder="1" applyAlignment="1">
      <alignment horizontal="center" vertical="center"/>
    </xf>
    <xf numFmtId="0" fontId="35" fillId="23" borderId="125" xfId="0" applyFont="1" applyFill="1" applyBorder="1" applyAlignment="1">
      <alignment horizontal="center" vertical="center"/>
    </xf>
    <xf numFmtId="164" fontId="2" fillId="4" borderId="88" xfId="12" applyNumberFormat="1" applyFont="1" applyFill="1" applyBorder="1" applyAlignment="1" applyProtection="1">
      <alignment horizontal="center" vertical="center"/>
    </xf>
    <xf numFmtId="164" fontId="2" fillId="11" borderId="31" xfId="12" applyNumberFormat="1" applyFont="1" applyFill="1" applyBorder="1" applyAlignment="1" applyProtection="1">
      <alignment horizontal="center" vertical="center"/>
    </xf>
    <xf numFmtId="0" fontId="34" fillId="0" borderId="30" xfId="0" applyFont="1" applyBorder="1" applyAlignment="1">
      <alignment vertical="center" wrapText="1"/>
    </xf>
    <xf numFmtId="0" fontId="12" fillId="7" borderId="30" xfId="12" applyNumberFormat="1" applyFont="1" applyFill="1" applyBorder="1" applyAlignment="1" applyProtection="1">
      <alignment horizontal="left" vertical="center"/>
    </xf>
    <xf numFmtId="0" fontId="21" fillId="6" borderId="30" xfId="0" applyFont="1" applyFill="1" applyBorder="1" applyAlignment="1">
      <alignment horizontal="left" vertical="center"/>
    </xf>
    <xf numFmtId="0" fontId="34" fillId="0" borderId="30" xfId="0" applyFont="1" applyBorder="1" applyAlignment="1">
      <alignment vertical="center"/>
    </xf>
    <xf numFmtId="0" fontId="12" fillId="11" borderId="30" xfId="12" applyNumberFormat="1" applyFont="1" applyFill="1" applyBorder="1" applyAlignment="1" applyProtection="1">
      <alignment horizontal="left" vertical="center"/>
    </xf>
    <xf numFmtId="1" fontId="37" fillId="22" borderId="128" xfId="0" applyNumberFormat="1" applyFont="1" applyFill="1" applyBorder="1" applyAlignment="1">
      <alignment horizontal="center" vertical="center" wrapText="1"/>
    </xf>
    <xf numFmtId="0" fontId="26" fillId="12" borderId="4" xfId="0" applyFont="1" applyFill="1" applyBorder="1" applyAlignment="1">
      <alignment horizontal="center" vertical="center" wrapText="1"/>
    </xf>
    <xf numFmtId="0" fontId="2" fillId="38" borderId="2" xfId="10" applyFont="1" applyFill="1" applyBorder="1" applyAlignment="1">
      <alignment horizontal="center" vertical="center"/>
    </xf>
    <xf numFmtId="0" fontId="35" fillId="13" borderId="73" xfId="0" applyFont="1" applyFill="1" applyBorder="1" applyAlignment="1">
      <alignment horizontal="center" vertical="center" wrapText="1"/>
    </xf>
    <xf numFmtId="1" fontId="2" fillId="9" borderId="12" xfId="10" applyNumberFormat="1" applyFont="1" applyFill="1" applyBorder="1" applyAlignment="1">
      <alignment horizontal="center" vertical="center"/>
    </xf>
    <xf numFmtId="0" fontId="24" fillId="0" borderId="4" xfId="0" applyFont="1" applyBorder="1" applyAlignment="1">
      <alignment horizontal="justify" vertical="center" wrapText="1"/>
    </xf>
    <xf numFmtId="0" fontId="24" fillId="0" borderId="4" xfId="0" applyFont="1" applyBorder="1" applyAlignment="1">
      <alignment vertical="center" wrapText="1"/>
    </xf>
    <xf numFmtId="0" fontId="24" fillId="0" borderId="4" xfId="0" quotePrefix="1" applyFont="1" applyBorder="1" applyAlignment="1">
      <alignment horizontal="justify" vertical="center" wrapText="1"/>
    </xf>
    <xf numFmtId="0" fontId="0" fillId="0" borderId="4" xfId="0" applyBorder="1" applyAlignment="1">
      <alignment horizontal="justify" vertical="center"/>
    </xf>
    <xf numFmtId="0" fontId="12" fillId="0" borderId="4" xfId="0" applyFont="1" applyBorder="1" applyAlignment="1">
      <alignment vertical="center" wrapText="1"/>
    </xf>
    <xf numFmtId="0" fontId="12" fillId="2" borderId="4" xfId="0" applyFont="1" applyFill="1" applyBorder="1" applyAlignment="1">
      <alignment vertical="center" wrapText="1"/>
    </xf>
    <xf numFmtId="0" fontId="53" fillId="0" borderId="4" xfId="0" applyFont="1" applyBorder="1" applyAlignment="1">
      <alignment horizontal="justify" vertical="center"/>
    </xf>
    <xf numFmtId="0" fontId="25" fillId="0" borderId="30" xfId="0" applyFont="1" applyBorder="1" applyAlignment="1">
      <alignment horizontal="justify" vertical="center" wrapText="1"/>
    </xf>
    <xf numFmtId="0" fontId="24" fillId="0" borderId="30" xfId="0" applyFont="1" applyBorder="1" applyAlignment="1">
      <alignment vertical="center" wrapText="1"/>
    </xf>
    <xf numFmtId="0" fontId="54" fillId="0" borderId="30" xfId="0" applyFont="1" applyBorder="1" applyAlignment="1">
      <alignment vertical="center"/>
    </xf>
    <xf numFmtId="0" fontId="0" fillId="0" borderId="30" xfId="0" applyBorder="1" applyAlignment="1">
      <alignment vertical="center"/>
    </xf>
    <xf numFmtId="0" fontId="54" fillId="0" borderId="30" xfId="0" applyFont="1" applyBorder="1" applyAlignment="1">
      <alignment horizontal="justify" vertical="center"/>
    </xf>
    <xf numFmtId="0" fontId="32" fillId="0" borderId="4" xfId="0" applyFont="1" applyBorder="1" applyAlignment="1">
      <alignment horizontal="left" wrapText="1"/>
    </xf>
    <xf numFmtId="0" fontId="15" fillId="0" borderId="4" xfId="0" applyFont="1" applyBorder="1" applyAlignment="1">
      <alignment horizontal="justify" vertical="center"/>
    </xf>
    <xf numFmtId="0" fontId="53" fillId="21" borderId="30" xfId="0" applyFont="1" applyFill="1" applyBorder="1" applyAlignment="1">
      <alignment wrapText="1"/>
    </xf>
    <xf numFmtId="0" fontId="0" fillId="21" borderId="30" xfId="0" applyFill="1" applyBorder="1" applyAlignment="1">
      <alignment wrapText="1"/>
    </xf>
    <xf numFmtId="0" fontId="0" fillId="0" borderId="30" xfId="0" applyBorder="1" applyAlignment="1">
      <alignment wrapText="1"/>
    </xf>
    <xf numFmtId="0" fontId="53" fillId="12" borderId="30" xfId="0" applyFont="1" applyFill="1" applyBorder="1" applyAlignment="1">
      <alignment wrapText="1"/>
    </xf>
    <xf numFmtId="0" fontId="53" fillId="31" borderId="30" xfId="0" applyFont="1" applyFill="1" applyBorder="1" applyAlignment="1">
      <alignment wrapText="1"/>
    </xf>
    <xf numFmtId="0" fontId="53" fillId="0" borderId="30" xfId="0" applyFont="1" applyBorder="1" applyAlignment="1">
      <alignment wrapText="1"/>
    </xf>
    <xf numFmtId="0" fontId="53" fillId="32" borderId="30" xfId="0" applyFont="1" applyFill="1" applyBorder="1" applyAlignment="1">
      <alignment wrapText="1"/>
    </xf>
    <xf numFmtId="0" fontId="12" fillId="32" borderId="30" xfId="12" applyNumberFormat="1" applyFont="1" applyFill="1" applyBorder="1" applyAlignment="1" applyProtection="1">
      <alignment horizontal="left" vertical="center" wrapText="1"/>
      <protection locked="0"/>
    </xf>
    <xf numFmtId="0" fontId="12" fillId="11" borderId="139" xfId="9" applyNumberFormat="1" applyFont="1" applyFill="1" applyBorder="1" applyAlignment="1" applyProtection="1">
      <alignment horizontal="left" vertical="center"/>
    </xf>
    <xf numFmtId="0" fontId="12" fillId="11" borderId="140" xfId="9" applyNumberFormat="1" applyFont="1" applyFill="1" applyBorder="1" applyAlignment="1" applyProtection="1">
      <alignment horizontal="left" vertical="center"/>
    </xf>
    <xf numFmtId="0" fontId="12" fillId="11" borderId="62" xfId="9" applyNumberFormat="1" applyFont="1" applyFill="1" applyBorder="1" applyAlignment="1" applyProtection="1">
      <alignment horizontal="left" vertical="center"/>
    </xf>
    <xf numFmtId="0" fontId="12" fillId="11" borderId="57" xfId="12" applyNumberFormat="1" applyFont="1" applyFill="1" applyBorder="1" applyAlignment="1" applyProtection="1">
      <alignment horizontal="left" vertical="center" wrapText="1"/>
    </xf>
    <xf numFmtId="0" fontId="12" fillId="11" borderId="129" xfId="12" applyNumberFormat="1" applyFont="1" applyFill="1" applyBorder="1" applyAlignment="1" applyProtection="1">
      <alignment horizontal="left" vertical="center" wrapText="1"/>
    </xf>
    <xf numFmtId="0" fontId="2" fillId="2" borderId="0" xfId="10" applyFont="1" applyFill="1" applyAlignment="1">
      <alignment wrapText="1"/>
    </xf>
    <xf numFmtId="0" fontId="27" fillId="0" borderId="128" xfId="0" applyFont="1" applyBorder="1" applyAlignment="1">
      <alignment horizontal="center" vertical="center" wrapText="1"/>
    </xf>
    <xf numFmtId="0" fontId="2" fillId="35" borderId="4" xfId="10" applyFont="1" applyFill="1" applyBorder="1" applyAlignment="1" applyProtection="1">
      <alignment horizontal="center" vertical="center"/>
      <protection locked="0"/>
    </xf>
    <xf numFmtId="0" fontId="27" fillId="36" borderId="76" xfId="0" applyFont="1" applyFill="1" applyBorder="1" applyAlignment="1">
      <alignment horizontal="left" vertical="center" wrapText="1"/>
    </xf>
    <xf numFmtId="0" fontId="2" fillId="0" borderId="46" xfId="10" applyFont="1" applyBorder="1" applyAlignment="1" applyProtection="1">
      <alignment horizontal="center" vertical="center" wrapText="1"/>
      <protection locked="0"/>
    </xf>
    <xf numFmtId="0" fontId="2" fillId="0" borderId="42" xfId="10" applyFont="1" applyBorder="1" applyAlignment="1" applyProtection="1">
      <alignment horizontal="center" vertical="center" wrapText="1"/>
      <protection locked="0"/>
    </xf>
    <xf numFmtId="0" fontId="2" fillId="11" borderId="86" xfId="10" applyFont="1" applyFill="1" applyBorder="1" applyAlignment="1">
      <alignment horizontal="center" vertical="center"/>
    </xf>
    <xf numFmtId="0" fontId="2" fillId="11" borderId="9" xfId="10" applyFont="1" applyFill="1" applyBorder="1" applyAlignment="1">
      <alignment horizontal="center" vertical="center"/>
    </xf>
    <xf numFmtId="0" fontId="2" fillId="11" borderId="134" xfId="10" applyFont="1" applyFill="1" applyBorder="1" applyAlignment="1">
      <alignment horizontal="center" vertical="center"/>
    </xf>
    <xf numFmtId="0" fontId="2" fillId="0" borderId="28" xfId="10" applyFont="1" applyBorder="1" applyAlignment="1" applyProtection="1">
      <alignment horizontal="center" vertical="center"/>
      <protection locked="0"/>
    </xf>
    <xf numFmtId="0" fontId="2" fillId="2" borderId="4" xfId="10" applyFont="1" applyFill="1" applyBorder="1" applyAlignment="1">
      <alignment horizontal="center" vertical="center"/>
    </xf>
    <xf numFmtId="0" fontId="2" fillId="7" borderId="30" xfId="10" applyFont="1" applyFill="1" applyBorder="1" applyAlignment="1">
      <alignment horizontal="center" vertical="center"/>
    </xf>
    <xf numFmtId="0" fontId="2" fillId="2" borderId="20" xfId="10" applyFont="1" applyFill="1" applyBorder="1" applyAlignment="1" applyProtection="1">
      <alignment horizontal="left" vertical="center"/>
      <protection locked="0"/>
    </xf>
    <xf numFmtId="0" fontId="2" fillId="7" borderId="4" xfId="10" applyFont="1" applyFill="1" applyBorder="1" applyAlignment="1">
      <alignment horizontal="left" vertical="center"/>
    </xf>
    <xf numFmtId="0" fontId="2" fillId="8" borderId="2" xfId="10" applyFont="1" applyFill="1" applyBorder="1" applyAlignment="1">
      <alignment horizontal="center" vertical="center"/>
    </xf>
    <xf numFmtId="1" fontId="2" fillId="8" borderId="7" xfId="12" applyNumberFormat="1" applyFont="1" applyFill="1" applyBorder="1" applyAlignment="1" applyProtection="1">
      <alignment horizontal="center" vertical="center"/>
    </xf>
    <xf numFmtId="0" fontId="2" fillId="35" borderId="42" xfId="10" applyFont="1" applyFill="1" applyBorder="1" applyAlignment="1">
      <alignment horizontal="center" vertical="center"/>
    </xf>
    <xf numFmtId="164" fontId="2" fillId="4" borderId="4" xfId="12" applyNumberFormat="1" applyFont="1" applyFill="1" applyBorder="1" applyAlignment="1" applyProtection="1">
      <alignment horizontal="center" vertical="center"/>
    </xf>
    <xf numFmtId="0" fontId="2" fillId="0" borderId="4" xfId="12" applyNumberFormat="1" applyFont="1" applyBorder="1" applyAlignment="1" applyProtection="1">
      <alignment horizontal="left" vertical="center"/>
      <protection locked="0"/>
    </xf>
    <xf numFmtId="164" fontId="2" fillId="4" borderId="2" xfId="12" applyNumberFormat="1" applyFont="1" applyFill="1" applyBorder="1" applyAlignment="1" applyProtection="1">
      <alignment horizontal="center" vertical="center"/>
    </xf>
    <xf numFmtId="0" fontId="2" fillId="0" borderId="2" xfId="10" applyFont="1" applyBorder="1" applyAlignment="1" applyProtection="1">
      <alignment horizontal="center" vertical="center" wrapText="1"/>
      <protection locked="0"/>
    </xf>
    <xf numFmtId="0" fontId="2" fillId="0" borderId="3" xfId="10" applyFont="1" applyBorder="1" applyAlignment="1" applyProtection="1">
      <alignment horizontal="center" vertical="center" wrapText="1"/>
      <protection locked="0"/>
    </xf>
    <xf numFmtId="0" fontId="2" fillId="2" borderId="1" xfId="10" applyFont="1" applyFill="1" applyBorder="1" applyAlignment="1" applyProtection="1">
      <alignment vertical="center"/>
      <protection locked="0"/>
    </xf>
    <xf numFmtId="1" fontId="2" fillId="0" borderId="4" xfId="12" applyNumberFormat="1" applyFont="1" applyBorder="1" applyAlignment="1" applyProtection="1">
      <alignment horizontal="center" vertical="center"/>
      <protection locked="0"/>
    </xf>
    <xf numFmtId="0" fontId="2" fillId="2" borderId="13" xfId="10" applyFont="1" applyFill="1" applyBorder="1" applyAlignment="1" applyProtection="1">
      <alignment vertical="center"/>
      <protection locked="0"/>
    </xf>
    <xf numFmtId="0" fontId="2" fillId="0" borderId="42" xfId="12" applyNumberFormat="1" applyFont="1" applyBorder="1" applyAlignment="1" applyProtection="1">
      <alignment horizontal="center" vertical="center"/>
      <protection locked="0"/>
    </xf>
    <xf numFmtId="0" fontId="2" fillId="9" borderId="2" xfId="10" applyFont="1" applyFill="1" applyBorder="1" applyAlignment="1">
      <alignment horizontal="center" vertical="center" wrapText="1"/>
    </xf>
    <xf numFmtId="0" fontId="2" fillId="9" borderId="4" xfId="10" applyFont="1" applyFill="1" applyBorder="1" applyAlignment="1">
      <alignment horizontal="center" vertical="center" wrapText="1"/>
    </xf>
    <xf numFmtId="0" fontId="2" fillId="4" borderId="41" xfId="10" applyFont="1" applyFill="1" applyBorder="1" applyAlignment="1">
      <alignment horizontal="center" vertical="center" wrapText="1"/>
    </xf>
    <xf numFmtId="0" fontId="2" fillId="0" borderId="20" xfId="10" applyFont="1" applyBorder="1" applyAlignment="1" applyProtection="1">
      <alignment horizontal="center" vertical="center" wrapText="1"/>
      <protection locked="0"/>
    </xf>
    <xf numFmtId="0" fontId="2" fillId="9" borderId="5" xfId="10" applyFont="1" applyFill="1" applyBorder="1" applyAlignment="1">
      <alignment horizontal="center" vertical="center" wrapText="1"/>
    </xf>
    <xf numFmtId="0" fontId="2" fillId="4" borderId="31" xfId="10" applyFont="1" applyFill="1" applyBorder="1" applyAlignment="1">
      <alignment horizontal="center" vertical="center" wrapText="1"/>
    </xf>
    <xf numFmtId="0" fontId="2" fillId="7" borderId="42" xfId="10" applyFont="1" applyFill="1" applyBorder="1" applyAlignment="1">
      <alignment horizontal="center" vertical="center" wrapText="1"/>
    </xf>
    <xf numFmtId="0" fontId="2" fillId="7" borderId="5" xfId="10" applyFont="1" applyFill="1" applyBorder="1" applyAlignment="1">
      <alignment horizontal="center" vertical="center" wrapText="1"/>
    </xf>
    <xf numFmtId="0" fontId="2" fillId="8" borderId="42" xfId="10" applyFont="1" applyFill="1" applyBorder="1" applyAlignment="1">
      <alignment horizontal="center" vertical="center" wrapText="1"/>
    </xf>
    <xf numFmtId="0" fontId="2" fillId="8" borderId="5" xfId="10" applyFont="1" applyFill="1" applyBorder="1" applyAlignment="1">
      <alignment horizontal="center" vertical="center" wrapText="1"/>
    </xf>
    <xf numFmtId="0" fontId="2" fillId="11" borderId="42" xfId="10" applyFont="1" applyFill="1" applyBorder="1" applyAlignment="1">
      <alignment horizontal="center" vertical="center" wrapText="1"/>
    </xf>
    <xf numFmtId="0" fontId="2" fillId="11" borderId="5" xfId="10" applyFont="1" applyFill="1" applyBorder="1" applyAlignment="1">
      <alignment horizontal="center" vertical="center" wrapText="1"/>
    </xf>
    <xf numFmtId="0" fontId="2" fillId="0" borderId="34" xfId="12" applyNumberFormat="1" applyFont="1" applyBorder="1" applyAlignment="1" applyProtection="1">
      <alignment horizontal="left" vertical="center" wrapText="1"/>
      <protection locked="0"/>
    </xf>
    <xf numFmtId="164" fontId="2" fillId="4" borderId="22" xfId="12" applyNumberFormat="1" applyFont="1" applyFill="1" applyBorder="1" applyAlignment="1" applyProtection="1">
      <alignment horizontal="center" vertical="center"/>
    </xf>
    <xf numFmtId="0" fontId="2" fillId="0" borderId="34" xfId="10" applyFont="1" applyBorder="1" applyAlignment="1" applyProtection="1">
      <alignment horizontal="center" vertical="center"/>
      <protection locked="0"/>
    </xf>
    <xf numFmtId="0" fontId="2" fillId="6" borderId="17" xfId="0" applyFont="1" applyFill="1" applyBorder="1" applyAlignment="1">
      <alignment horizontal="left" vertical="center"/>
    </xf>
    <xf numFmtId="0" fontId="2" fillId="11" borderId="39" xfId="10" applyFont="1" applyFill="1" applyBorder="1" applyAlignment="1">
      <alignment horizontal="left" vertical="center"/>
    </xf>
    <xf numFmtId="0" fontId="2" fillId="11" borderId="47" xfId="10" applyFont="1" applyFill="1" applyBorder="1" applyAlignment="1">
      <alignment horizontal="center" vertical="center" wrapText="1"/>
    </xf>
    <xf numFmtId="0" fontId="2" fillId="11" borderId="39" xfId="10" applyFont="1" applyFill="1" applyBorder="1" applyAlignment="1">
      <alignment horizontal="center" vertical="center" wrapText="1"/>
    </xf>
    <xf numFmtId="0" fontId="2" fillId="11" borderId="107" xfId="10" applyFont="1" applyFill="1" applyBorder="1" applyAlignment="1">
      <alignment horizontal="center" vertical="center" wrapText="1"/>
    </xf>
    <xf numFmtId="0" fontId="2" fillId="11" borderId="62" xfId="10" applyFont="1" applyFill="1" applyBorder="1" applyAlignment="1">
      <alignment horizontal="center" vertical="center" wrapText="1"/>
    </xf>
    <xf numFmtId="1" fontId="2" fillId="4" borderId="41" xfId="10" applyNumberFormat="1" applyFont="1" applyFill="1" applyBorder="1" applyAlignment="1">
      <alignment horizontal="center" vertical="center"/>
    </xf>
    <xf numFmtId="0" fontId="4" fillId="2" borderId="5" xfId="10" applyFont="1" applyFill="1" applyBorder="1" applyAlignment="1">
      <alignment vertical="center"/>
    </xf>
    <xf numFmtId="0" fontId="2" fillId="0" borderId="4" xfId="10" applyFont="1" applyFill="1" applyBorder="1" applyAlignment="1" applyProtection="1">
      <alignment horizontal="center" vertical="center"/>
      <protection locked="0"/>
    </xf>
    <xf numFmtId="0" fontId="51" fillId="0" borderId="69" xfId="0" applyFont="1" applyBorder="1" applyAlignment="1">
      <alignment horizontal="left" vertical="center" wrapText="1"/>
    </xf>
    <xf numFmtId="0" fontId="51" fillId="0" borderId="70" xfId="0" applyFont="1" applyBorder="1" applyAlignment="1">
      <alignment horizontal="left" vertical="center" wrapText="1"/>
    </xf>
    <xf numFmtId="0" fontId="51" fillId="21" borderId="69" xfId="0" applyFont="1" applyFill="1" applyBorder="1" applyAlignment="1">
      <alignment vertical="center" wrapText="1"/>
    </xf>
    <xf numFmtId="0" fontId="27" fillId="0" borderId="70" xfId="0" applyFont="1" applyBorder="1" applyAlignment="1">
      <alignment vertical="center" wrapText="1"/>
    </xf>
    <xf numFmtId="0" fontId="35" fillId="0" borderId="69" xfId="0" applyFont="1" applyFill="1" applyBorder="1" applyAlignment="1">
      <alignment horizontal="center" vertical="center" wrapText="1"/>
    </xf>
    <xf numFmtId="0" fontId="26" fillId="0" borderId="69" xfId="0" applyFont="1" applyFill="1" applyBorder="1" applyAlignment="1">
      <alignment horizontal="center" vertical="center" wrapText="1"/>
    </xf>
    <xf numFmtId="0" fontId="26" fillId="0" borderId="116" xfId="0" applyFont="1" applyFill="1" applyBorder="1" applyAlignment="1">
      <alignment horizontal="center" vertical="center" wrapText="1"/>
    </xf>
    <xf numFmtId="1" fontId="32" fillId="41" borderId="70" xfId="0" applyNumberFormat="1" applyFont="1" applyFill="1" applyBorder="1" applyAlignment="1">
      <alignment horizontal="center" vertical="center" wrapText="1"/>
    </xf>
    <xf numFmtId="0" fontId="26" fillId="42" borderId="70" xfId="0" applyFont="1" applyFill="1" applyBorder="1" applyAlignment="1" applyProtection="1">
      <alignment horizontal="center" vertical="center" wrapText="1"/>
      <protection locked="0"/>
    </xf>
    <xf numFmtId="0" fontId="2" fillId="32" borderId="4" xfId="10" applyFont="1" applyFill="1" applyBorder="1" applyAlignment="1" applyProtection="1">
      <alignment horizontal="left" vertical="center" wrapText="1"/>
      <protection locked="0"/>
    </xf>
    <xf numFmtId="0" fontId="15" fillId="32" borderId="4" xfId="10" applyFont="1" applyFill="1" applyBorder="1" applyAlignment="1" applyProtection="1">
      <alignment horizontal="center" vertical="center"/>
      <protection locked="0"/>
    </xf>
    <xf numFmtId="0" fontId="15" fillId="32" borderId="1" xfId="10" applyFont="1" applyFill="1" applyBorder="1" applyAlignment="1" applyProtection="1">
      <alignment vertical="center"/>
      <protection locked="0"/>
    </xf>
    <xf numFmtId="1" fontId="12" fillId="32" borderId="4" xfId="12" applyNumberFormat="1" applyFont="1" applyFill="1" applyBorder="1" applyAlignment="1" applyProtection="1">
      <alignment horizontal="center" vertical="center"/>
      <protection locked="0"/>
    </xf>
    <xf numFmtId="0" fontId="2" fillId="32" borderId="4" xfId="10" applyFont="1" applyFill="1" applyBorder="1" applyAlignment="1" applyProtection="1">
      <alignment horizontal="center" vertical="center"/>
      <protection locked="0"/>
    </xf>
    <xf numFmtId="0" fontId="19" fillId="32" borderId="4" xfId="10" applyFont="1" applyFill="1" applyBorder="1" applyAlignment="1" applyProtection="1">
      <alignment horizontal="center" vertical="center"/>
      <protection locked="0"/>
    </xf>
    <xf numFmtId="0" fontId="2" fillId="32" borderId="2" xfId="10" applyFont="1" applyFill="1" applyBorder="1" applyAlignment="1" applyProtection="1">
      <alignment horizontal="center" vertical="center"/>
      <protection locked="0"/>
    </xf>
    <xf numFmtId="0" fontId="2" fillId="32" borderId="3" xfId="10" applyFont="1" applyFill="1" applyBorder="1" applyAlignment="1" applyProtection="1">
      <alignment horizontal="center" vertical="center"/>
      <protection locked="0"/>
    </xf>
    <xf numFmtId="0" fontId="12" fillId="0" borderId="1" xfId="12" applyNumberFormat="1" applyFont="1" applyBorder="1" applyAlignment="1" applyProtection="1">
      <alignment horizontal="left" vertical="center"/>
      <protection locked="0"/>
    </xf>
    <xf numFmtId="0" fontId="26" fillId="13" borderId="69" xfId="0" applyFont="1" applyFill="1" applyBorder="1" applyAlignment="1" applyProtection="1">
      <alignment horizontal="center" vertical="center" wrapText="1"/>
      <protection locked="0"/>
    </xf>
    <xf numFmtId="0" fontId="26" fillId="13" borderId="69" xfId="0" applyFont="1" applyFill="1" applyBorder="1" applyAlignment="1" applyProtection="1">
      <alignment horizontal="left" vertical="center" wrapText="1"/>
      <protection locked="0"/>
    </xf>
    <xf numFmtId="0" fontId="26" fillId="13" borderId="68" xfId="0" applyFont="1" applyFill="1" applyBorder="1" applyAlignment="1" applyProtection="1">
      <alignment vertical="center" wrapText="1"/>
      <protection locked="0"/>
    </xf>
    <xf numFmtId="0" fontId="32" fillId="0" borderId="72" xfId="0" applyFont="1" applyBorder="1" applyAlignment="1" applyProtection="1">
      <alignment horizontal="center" vertical="center" wrapText="1"/>
      <protection locked="0"/>
    </xf>
    <xf numFmtId="0" fontId="26" fillId="0" borderId="69" xfId="0" applyFont="1" applyBorder="1" applyAlignment="1" applyProtection="1">
      <alignment horizontal="center" vertical="center" wrapText="1"/>
      <protection locked="0"/>
    </xf>
    <xf numFmtId="0" fontId="26" fillId="0" borderId="68" xfId="0" applyFont="1" applyBorder="1" applyAlignment="1" applyProtection="1">
      <alignment horizontal="center" vertical="center" wrapText="1"/>
      <protection locked="0"/>
    </xf>
    <xf numFmtId="0" fontId="32" fillId="0" borderId="128" xfId="0" applyFont="1" applyBorder="1" applyAlignment="1" applyProtection="1">
      <alignment horizontal="center" vertical="center" wrapText="1"/>
      <protection locked="0"/>
    </xf>
    <xf numFmtId="0" fontId="26" fillId="13" borderId="70" xfId="0" applyFont="1" applyFill="1" applyBorder="1" applyAlignment="1" applyProtection="1">
      <alignment horizontal="center" vertical="center" wrapText="1"/>
      <protection locked="0"/>
    </xf>
    <xf numFmtId="0" fontId="26" fillId="13" borderId="70" xfId="0" applyFont="1" applyFill="1" applyBorder="1" applyAlignment="1" applyProtection="1">
      <alignment horizontal="left" vertical="center" wrapText="1"/>
      <protection locked="0"/>
    </xf>
    <xf numFmtId="0" fontId="26" fillId="13" borderId="73" xfId="0" applyFont="1" applyFill="1" applyBorder="1" applyAlignment="1" applyProtection="1">
      <alignment vertical="center" wrapText="1"/>
      <protection locked="0"/>
    </xf>
    <xf numFmtId="0" fontId="26" fillId="0" borderId="73" xfId="0" applyFont="1" applyBorder="1" applyAlignment="1" applyProtection="1">
      <alignment horizontal="center" vertical="center" wrapText="1"/>
      <protection locked="0"/>
    </xf>
    <xf numFmtId="0" fontId="32" fillId="0" borderId="127" xfId="0" applyFont="1" applyBorder="1" applyAlignment="1" applyProtection="1">
      <alignment horizontal="center" vertical="center" wrapText="1"/>
      <protection locked="0"/>
    </xf>
    <xf numFmtId="0" fontId="26" fillId="13" borderId="76" xfId="0" applyFont="1" applyFill="1" applyBorder="1" applyAlignment="1" applyProtection="1">
      <alignment horizontal="left" vertical="center" wrapText="1"/>
      <protection locked="0"/>
    </xf>
    <xf numFmtId="0" fontId="26" fillId="13" borderId="68" xfId="0" applyFont="1" applyFill="1" applyBorder="1" applyAlignment="1" applyProtection="1">
      <alignment horizontal="left" vertical="center" wrapText="1"/>
      <protection locked="0"/>
    </xf>
    <xf numFmtId="0" fontId="26" fillId="21" borderId="4" xfId="0" applyFont="1" applyFill="1" applyBorder="1" applyAlignment="1" applyProtection="1">
      <alignment vertical="center" wrapText="1"/>
      <protection locked="0"/>
    </xf>
    <xf numFmtId="0" fontId="26" fillId="0" borderId="75" xfId="0" applyFont="1" applyBorder="1" applyAlignment="1" applyProtection="1">
      <alignment horizontal="center" vertical="center" wrapText="1"/>
      <protection locked="0"/>
    </xf>
    <xf numFmtId="0" fontId="26" fillId="0" borderId="71" xfId="0" applyFont="1" applyBorder="1" applyAlignment="1" applyProtection="1">
      <alignment horizontal="center" vertical="center" wrapText="1"/>
      <protection locked="0"/>
    </xf>
    <xf numFmtId="0" fontId="26" fillId="0" borderId="76" xfId="0" applyFont="1" applyBorder="1" applyAlignment="1" applyProtection="1">
      <alignment horizontal="center" vertical="center" wrapText="1"/>
      <protection locked="0"/>
    </xf>
    <xf numFmtId="0" fontId="32" fillId="0" borderId="70" xfId="0" applyFont="1" applyBorder="1" applyAlignment="1" applyProtection="1">
      <alignment horizontal="left" vertical="center" wrapText="1"/>
      <protection locked="0"/>
    </xf>
    <xf numFmtId="0" fontId="32" fillId="0" borderId="73" xfId="0" applyFont="1" applyBorder="1" applyAlignment="1" applyProtection="1">
      <alignment horizontal="left" vertical="center" wrapText="1"/>
      <protection locked="0"/>
    </xf>
    <xf numFmtId="0" fontId="32" fillId="0" borderId="74" xfId="0" applyFont="1" applyBorder="1" applyAlignment="1" applyProtection="1">
      <alignment horizontal="left" vertical="center" wrapText="1"/>
      <protection locked="0"/>
    </xf>
    <xf numFmtId="0" fontId="32" fillId="0" borderId="0" xfId="0" applyFont="1" applyAlignment="1" applyProtection="1">
      <alignment horizontal="left" vertical="center" wrapText="1"/>
      <protection locked="0"/>
    </xf>
    <xf numFmtId="0" fontId="32" fillId="0" borderId="4" xfId="0" applyFont="1" applyBorder="1" applyAlignment="1" applyProtection="1">
      <alignment horizontal="left" vertical="center" wrapText="1"/>
      <protection locked="0"/>
    </xf>
    <xf numFmtId="0" fontId="26" fillId="0" borderId="69" xfId="0" applyFont="1" applyFill="1" applyBorder="1" applyAlignment="1">
      <alignment horizontal="left" vertical="center" wrapText="1"/>
    </xf>
    <xf numFmtId="0" fontId="26" fillId="0" borderId="77" xfId="0" applyFont="1" applyFill="1" applyBorder="1" applyAlignment="1">
      <alignment vertical="center" wrapText="1"/>
    </xf>
    <xf numFmtId="0" fontId="32" fillId="0" borderId="74" xfId="0" applyFont="1" applyFill="1" applyBorder="1" applyAlignment="1">
      <alignment horizontal="center" vertical="center" wrapText="1"/>
    </xf>
    <xf numFmtId="0" fontId="26" fillId="0" borderId="70" xfId="0" applyFont="1" applyFill="1" applyBorder="1" applyAlignment="1">
      <alignment horizontal="center" vertical="center" wrapText="1"/>
    </xf>
    <xf numFmtId="0" fontId="15" fillId="0" borderId="4" xfId="10" applyFont="1" applyFill="1" applyBorder="1" applyAlignment="1" applyProtection="1">
      <alignment horizontal="left" vertical="center"/>
      <protection locked="0"/>
    </xf>
    <xf numFmtId="0" fontId="15" fillId="0" borderId="4" xfId="10" applyFont="1" applyFill="1" applyBorder="1" applyAlignment="1" applyProtection="1">
      <alignment horizontal="center" vertical="center"/>
      <protection locked="0"/>
    </xf>
    <xf numFmtId="0" fontId="15" fillId="0" borderId="13" xfId="10" applyFont="1" applyFill="1" applyBorder="1" applyAlignment="1" applyProtection="1">
      <alignment vertical="center"/>
      <protection locked="0"/>
    </xf>
    <xf numFmtId="0" fontId="19" fillId="0" borderId="20" xfId="10" applyFont="1" applyFill="1" applyBorder="1" applyAlignment="1" applyProtection="1">
      <alignment horizontal="center" vertical="center"/>
      <protection locked="0"/>
    </xf>
    <xf numFmtId="0" fontId="19" fillId="0" borderId="4" xfId="10" applyFont="1" applyFill="1" applyBorder="1" applyAlignment="1" applyProtection="1">
      <alignment horizontal="center" vertical="center"/>
      <protection locked="0"/>
    </xf>
    <xf numFmtId="0" fontId="30" fillId="0" borderId="75" xfId="0" applyFont="1" applyFill="1" applyBorder="1" applyAlignment="1">
      <alignment horizontal="center" vertical="center" wrapText="1"/>
    </xf>
    <xf numFmtId="0" fontId="26" fillId="0" borderId="70" xfId="0" applyFont="1" applyFill="1" applyBorder="1" applyAlignment="1">
      <alignment horizontal="left" vertical="center" wrapText="1"/>
    </xf>
    <xf numFmtId="0" fontId="26" fillId="0" borderId="73" xfId="0" applyFont="1" applyFill="1" applyBorder="1" applyAlignment="1">
      <alignment vertical="center" wrapText="1"/>
    </xf>
    <xf numFmtId="0" fontId="41" fillId="0" borderId="70" xfId="0" applyFont="1" applyFill="1" applyBorder="1" applyAlignment="1">
      <alignment horizontal="center" vertical="center" wrapText="1"/>
    </xf>
    <xf numFmtId="0" fontId="26" fillId="0" borderId="76" xfId="0" applyFont="1" applyFill="1" applyBorder="1" applyAlignment="1">
      <alignment horizontal="left" vertical="center" wrapText="1"/>
    </xf>
    <xf numFmtId="0" fontId="26" fillId="0" borderId="76" xfId="0" applyFont="1" applyFill="1" applyBorder="1" applyAlignment="1">
      <alignment horizontal="center" vertical="center" wrapText="1"/>
    </xf>
    <xf numFmtId="0" fontId="26" fillId="0" borderId="0" xfId="0" applyFont="1" applyFill="1" applyAlignment="1">
      <alignment vertical="center" wrapText="1"/>
    </xf>
    <xf numFmtId="0" fontId="26" fillId="0" borderId="73" xfId="0" applyFont="1" applyFill="1" applyBorder="1" applyAlignment="1">
      <alignment horizontal="center" vertical="center" wrapText="1"/>
    </xf>
    <xf numFmtId="0" fontId="32" fillId="0" borderId="127" xfId="0" applyFont="1" applyFill="1" applyBorder="1" applyAlignment="1">
      <alignment horizontal="center" vertical="center" wrapText="1"/>
    </xf>
    <xf numFmtId="0" fontId="26" fillId="0" borderId="69" xfId="0" applyFont="1" applyFill="1" applyBorder="1" applyAlignment="1">
      <alignment vertical="center" wrapText="1"/>
    </xf>
    <xf numFmtId="0" fontId="32" fillId="0" borderId="72" xfId="0" applyFont="1" applyFill="1" applyBorder="1" applyAlignment="1">
      <alignment horizontal="center" vertical="center" wrapText="1"/>
    </xf>
    <xf numFmtId="0" fontId="32" fillId="0" borderId="128" xfId="0" applyFont="1" applyFill="1" applyBorder="1" applyAlignment="1">
      <alignment horizontal="center" vertical="center" wrapText="1"/>
    </xf>
    <xf numFmtId="0" fontId="2" fillId="0" borderId="5" xfId="10" applyFont="1" applyFill="1" applyBorder="1" applyAlignment="1" applyProtection="1">
      <alignment horizontal="left" vertical="center" wrapText="1"/>
      <protection locked="0"/>
    </xf>
    <xf numFmtId="0" fontId="2" fillId="0" borderId="42" xfId="10" applyFont="1" applyFill="1" applyBorder="1" applyAlignment="1" applyProtection="1">
      <alignment horizontal="center" vertical="center"/>
      <protection locked="0"/>
    </xf>
    <xf numFmtId="0" fontId="2" fillId="0" borderId="3" xfId="10" applyFont="1" applyFill="1" applyBorder="1" applyAlignment="1" applyProtection="1">
      <alignment horizontal="center" vertical="center"/>
      <protection locked="0"/>
    </xf>
    <xf numFmtId="0" fontId="32" fillId="0" borderId="4" xfId="0" applyFont="1" applyFill="1" applyBorder="1" applyAlignment="1">
      <alignment vertical="center" wrapText="1"/>
    </xf>
    <xf numFmtId="0" fontId="26" fillId="0" borderId="4" xfId="0" applyFont="1" applyFill="1" applyBorder="1" applyAlignment="1">
      <alignment horizontal="center" vertical="center" wrapText="1"/>
    </xf>
    <xf numFmtId="0" fontId="26" fillId="0" borderId="94" xfId="0" applyFont="1" applyFill="1" applyBorder="1" applyAlignment="1">
      <alignment horizontal="center" vertical="center" wrapText="1"/>
    </xf>
    <xf numFmtId="0" fontId="35" fillId="0" borderId="4" xfId="0" applyFont="1" applyFill="1" applyBorder="1" applyAlignment="1">
      <alignment horizontal="center" vertical="center" wrapText="1"/>
    </xf>
    <xf numFmtId="0" fontId="30" fillId="0" borderId="77" xfId="0" applyFont="1" applyFill="1" applyBorder="1" applyAlignment="1">
      <alignment horizontal="center" vertical="center" wrapText="1"/>
    </xf>
    <xf numFmtId="0" fontId="13" fillId="0" borderId="20" xfId="10" applyFont="1" applyFill="1" applyBorder="1" applyAlignment="1" applyProtection="1">
      <alignment horizontal="center" vertical="center"/>
      <protection locked="0"/>
    </xf>
    <xf numFmtId="0" fontId="30" fillId="0" borderId="70" xfId="0" applyFont="1" applyFill="1" applyBorder="1" applyAlignment="1">
      <alignment horizontal="center" vertical="center" wrapText="1"/>
    </xf>
    <xf numFmtId="0" fontId="30" fillId="0" borderId="39" xfId="0" applyFont="1" applyFill="1" applyBorder="1" applyAlignment="1" applyProtection="1">
      <alignment horizontal="center" vertical="center"/>
      <protection locked="0"/>
    </xf>
    <xf numFmtId="0" fontId="37" fillId="0" borderId="73" xfId="0" applyFont="1" applyFill="1" applyBorder="1" applyAlignment="1">
      <alignment vertical="center" wrapText="1"/>
    </xf>
    <xf numFmtId="0" fontId="26" fillId="0" borderId="74" xfId="0" applyFont="1" applyFill="1" applyBorder="1" applyAlignment="1">
      <alignment horizontal="center" vertical="center" wrapText="1"/>
    </xf>
    <xf numFmtId="0" fontId="27" fillId="0" borderId="70" xfId="0" applyFont="1" applyFill="1" applyBorder="1" applyAlignment="1">
      <alignment horizontal="center" vertical="center" wrapText="1"/>
    </xf>
    <xf numFmtId="1" fontId="32" fillId="0" borderId="127" xfId="0" applyNumberFormat="1" applyFont="1" applyFill="1" applyBorder="1" applyAlignment="1">
      <alignment horizontal="center" vertical="center" wrapText="1"/>
    </xf>
    <xf numFmtId="0" fontId="26" fillId="0" borderId="75" xfId="0" applyFont="1" applyFill="1" applyBorder="1" applyAlignment="1">
      <alignment horizontal="center" vertical="center" wrapText="1"/>
    </xf>
    <xf numFmtId="0" fontId="30" fillId="0" borderId="116" xfId="0" applyFont="1" applyFill="1" applyBorder="1" applyAlignment="1">
      <alignment horizontal="center" vertical="center" wrapText="1"/>
    </xf>
    <xf numFmtId="0" fontId="32" fillId="0" borderId="4" xfId="0" applyFont="1" applyFill="1" applyBorder="1" applyAlignment="1">
      <alignment horizontal="left" vertical="center" wrapText="1"/>
    </xf>
    <xf numFmtId="0" fontId="32" fillId="0" borderId="30" xfId="0" applyFont="1" applyFill="1" applyBorder="1" applyAlignment="1">
      <alignment horizontal="left" vertical="center" wrapText="1"/>
    </xf>
    <xf numFmtId="164" fontId="12" fillId="0" borderId="88" xfId="12" applyNumberFormat="1" applyFont="1" applyFill="1" applyBorder="1" applyAlignment="1" applyProtection="1">
      <alignment horizontal="center" vertical="center"/>
    </xf>
    <xf numFmtId="0" fontId="2" fillId="0" borderId="31" xfId="10" applyFont="1" applyFill="1" applyBorder="1" applyAlignment="1">
      <alignment horizontal="center" vertical="center"/>
    </xf>
    <xf numFmtId="0" fontId="39" fillId="0" borderId="0" xfId="0" applyFont="1" applyFill="1" applyAlignment="1">
      <alignment vertical="center" wrapText="1"/>
    </xf>
    <xf numFmtId="0" fontId="58" fillId="0" borderId="0" xfId="0" applyFont="1" applyFill="1" applyAlignment="1">
      <alignment vertical="center"/>
    </xf>
    <xf numFmtId="0" fontId="13" fillId="21" borderId="30" xfId="10" applyFont="1" applyFill="1" applyBorder="1" applyAlignment="1">
      <alignment horizontal="center" vertical="center" wrapText="1"/>
    </xf>
    <xf numFmtId="0" fontId="30" fillId="21" borderId="70" xfId="0" applyFont="1" applyFill="1" applyBorder="1" applyAlignment="1">
      <alignment horizontal="center" vertical="center" wrapText="1"/>
    </xf>
    <xf numFmtId="0" fontId="26" fillId="21" borderId="70" xfId="0" applyFont="1" applyFill="1" applyBorder="1" applyAlignment="1">
      <alignment horizontal="center" vertical="center" wrapText="1"/>
    </xf>
    <xf numFmtId="0" fontId="26" fillId="21" borderId="73" xfId="0" applyFont="1" applyFill="1" applyBorder="1" applyAlignment="1">
      <alignment horizontal="center" vertical="center" wrapText="1"/>
    </xf>
    <xf numFmtId="0" fontId="2" fillId="21" borderId="4" xfId="10" applyFont="1" applyFill="1" applyBorder="1" applyAlignment="1" applyProtection="1">
      <alignment horizontal="center" vertical="center"/>
      <protection locked="0"/>
    </xf>
    <xf numFmtId="0" fontId="30" fillId="2" borderId="76" xfId="0" applyFont="1" applyFill="1" applyBorder="1" applyAlignment="1">
      <alignment horizontal="center" vertical="center" wrapText="1"/>
    </xf>
    <xf numFmtId="0" fontId="28" fillId="21" borderId="70" xfId="0" applyFont="1" applyFill="1" applyBorder="1" applyAlignment="1">
      <alignment horizontal="center" vertical="center" wrapText="1"/>
    </xf>
    <xf numFmtId="0" fontId="30" fillId="2" borderId="70" xfId="0" applyFont="1" applyFill="1" applyBorder="1" applyAlignment="1">
      <alignment horizontal="center" vertical="center" wrapText="1"/>
    </xf>
    <xf numFmtId="0" fontId="32" fillId="2" borderId="70" xfId="0" applyFont="1" applyFill="1" applyBorder="1" applyAlignment="1">
      <alignment vertical="center" wrapText="1"/>
    </xf>
    <xf numFmtId="0" fontId="26" fillId="37" borderId="68" xfId="0" applyFont="1" applyFill="1" applyBorder="1" applyAlignment="1">
      <alignment horizontal="left" vertical="center" wrapText="1"/>
    </xf>
    <xf numFmtId="0" fontId="26" fillId="37" borderId="70" xfId="0" applyFont="1" applyFill="1" applyBorder="1" applyAlignment="1">
      <alignment horizontal="left" vertical="center" wrapText="1"/>
    </xf>
    <xf numFmtId="0" fontId="26" fillId="2" borderId="0" xfId="0" applyFont="1" applyFill="1" applyAlignment="1">
      <alignment vertical="center" wrapText="1"/>
    </xf>
    <xf numFmtId="0" fontId="80" fillId="21" borderId="4" xfId="10" applyFont="1" applyFill="1" applyBorder="1" applyAlignment="1" applyProtection="1">
      <alignment horizontal="left" vertical="center"/>
      <protection locked="0"/>
    </xf>
    <xf numFmtId="0" fontId="32" fillId="44" borderId="77" xfId="0" applyFont="1" applyFill="1" applyBorder="1" applyAlignment="1">
      <alignment vertical="center" wrapText="1"/>
    </xf>
    <xf numFmtId="0" fontId="35" fillId="2" borderId="69" xfId="0" applyFont="1" applyFill="1" applyBorder="1" applyAlignment="1">
      <alignment horizontal="center" vertical="center" wrapText="1"/>
    </xf>
    <xf numFmtId="0" fontId="35" fillId="2" borderId="70" xfId="0" applyFont="1" applyFill="1" applyBorder="1" applyAlignment="1">
      <alignment horizontal="center" vertical="center" wrapText="1"/>
    </xf>
    <xf numFmtId="0" fontId="35" fillId="2" borderId="76" xfId="0" applyFont="1" applyFill="1" applyBorder="1" applyAlignment="1">
      <alignment horizontal="center" vertical="center" wrapText="1"/>
    </xf>
    <xf numFmtId="0" fontId="35" fillId="2" borderId="75" xfId="0" applyFont="1" applyFill="1" applyBorder="1" applyAlignment="1">
      <alignment horizontal="center" vertical="center" wrapText="1"/>
    </xf>
    <xf numFmtId="0" fontId="27" fillId="21" borderId="69" xfId="0" applyFont="1" applyFill="1" applyBorder="1" applyAlignment="1">
      <alignment horizontal="left" vertical="center" wrapText="1"/>
    </xf>
    <xf numFmtId="0" fontId="27" fillId="21" borderId="70" xfId="0" applyFont="1" applyFill="1" applyBorder="1" applyAlignment="1">
      <alignment horizontal="left" vertical="center" wrapText="1"/>
    </xf>
    <xf numFmtId="0" fontId="27" fillId="37" borderId="76" xfId="0" applyFont="1" applyFill="1" applyBorder="1" applyAlignment="1">
      <alignment horizontal="left" vertical="center" wrapText="1"/>
    </xf>
    <xf numFmtId="0" fontId="27" fillId="37" borderId="4" xfId="0" applyFont="1" applyFill="1" applyBorder="1" applyAlignment="1">
      <alignment horizontal="left" vertical="center" wrapText="1"/>
    </xf>
    <xf numFmtId="0" fontId="27" fillId="37" borderId="70" xfId="0" applyFont="1" applyFill="1" applyBorder="1" applyAlignment="1">
      <alignment horizontal="left" vertical="center" wrapText="1"/>
    </xf>
    <xf numFmtId="0" fontId="27" fillId="37" borderId="75" xfId="0" applyFont="1" applyFill="1" applyBorder="1" applyAlignment="1">
      <alignment horizontal="left" vertical="center" wrapText="1"/>
    </xf>
    <xf numFmtId="0" fontId="27" fillId="37" borderId="70" xfId="0" applyFont="1" applyFill="1" applyBorder="1" applyAlignment="1">
      <alignment horizontal="center" vertical="center" wrapText="1"/>
    </xf>
    <xf numFmtId="0" fontId="43" fillId="21" borderId="69" xfId="0" applyFont="1" applyFill="1" applyBorder="1" applyAlignment="1">
      <alignment vertical="center" wrapText="1"/>
    </xf>
    <xf numFmtId="0" fontId="35" fillId="21" borderId="70" xfId="0" applyFont="1" applyFill="1" applyBorder="1" applyAlignment="1">
      <alignment horizontal="center" vertical="center" wrapText="1"/>
    </xf>
    <xf numFmtId="0" fontId="32" fillId="21" borderId="69" xfId="0" applyFont="1" applyFill="1" applyBorder="1" applyAlignment="1">
      <alignment vertical="center" wrapText="1"/>
    </xf>
    <xf numFmtId="0" fontId="26" fillId="37" borderId="70" xfId="0" applyFont="1" applyFill="1" applyBorder="1" applyAlignment="1">
      <alignment horizontal="center" vertical="center" wrapText="1"/>
    </xf>
    <xf numFmtId="0" fontId="26" fillId="2" borderId="76" xfId="0" applyFont="1" applyFill="1" applyBorder="1" applyAlignment="1">
      <alignment vertical="center" wrapText="1"/>
    </xf>
    <xf numFmtId="0" fontId="81" fillId="0" borderId="127" xfId="0" applyFont="1" applyBorder="1" applyAlignment="1">
      <alignment horizontal="center" vertical="center" wrapText="1"/>
    </xf>
    <xf numFmtId="0" fontId="32" fillId="21" borderId="69" xfId="0" applyFont="1" applyFill="1" applyBorder="1" applyAlignment="1">
      <alignment horizontal="left" vertical="center" wrapText="1"/>
    </xf>
    <xf numFmtId="0" fontId="32" fillId="37" borderId="69" xfId="0" applyFont="1" applyFill="1" applyBorder="1" applyAlignment="1">
      <alignment horizontal="center" vertical="center" wrapText="1"/>
    </xf>
    <xf numFmtId="0" fontId="26" fillId="21" borderId="116" xfId="0" applyFont="1" applyFill="1" applyBorder="1" applyAlignment="1">
      <alignment horizontal="center" vertical="center" wrapText="1"/>
    </xf>
    <xf numFmtId="0" fontId="26" fillId="21" borderId="70" xfId="0" applyFont="1" applyFill="1" applyBorder="1" applyAlignment="1">
      <alignment vertical="center" wrapText="1"/>
    </xf>
    <xf numFmtId="0" fontId="32" fillId="21" borderId="70" xfId="0" applyFont="1" applyFill="1" applyBorder="1" applyAlignment="1">
      <alignment vertical="center" wrapText="1"/>
    </xf>
    <xf numFmtId="0" fontId="32" fillId="21" borderId="4" xfId="0" applyFont="1" applyFill="1" applyBorder="1" applyAlignment="1">
      <alignment horizontal="left" vertical="center" wrapText="1"/>
    </xf>
    <xf numFmtId="0" fontId="33" fillId="21" borderId="70" xfId="0" applyFont="1" applyFill="1" applyBorder="1" applyAlignment="1">
      <alignment vertical="center" wrapText="1"/>
    </xf>
    <xf numFmtId="0" fontId="32" fillId="37" borderId="70" xfId="0" applyFont="1" applyFill="1" applyBorder="1" applyAlignment="1">
      <alignment horizontal="center" vertical="center" wrapText="1"/>
    </xf>
    <xf numFmtId="0" fontId="2" fillId="21" borderId="4" xfId="10" applyFont="1" applyFill="1" applyBorder="1" applyAlignment="1" applyProtection="1">
      <alignment horizontal="left" vertical="center" wrapText="1"/>
      <protection locked="0"/>
    </xf>
    <xf numFmtId="0" fontId="15" fillId="21" borderId="20" xfId="10" applyFont="1" applyFill="1" applyBorder="1" applyAlignment="1" applyProtection="1">
      <alignment horizontal="left" vertical="center"/>
      <protection locked="0"/>
    </xf>
    <xf numFmtId="0" fontId="32" fillId="37" borderId="74" xfId="0" applyFont="1" applyFill="1" applyBorder="1" applyAlignment="1">
      <alignment horizontal="center" vertical="center" wrapText="1"/>
    </xf>
    <xf numFmtId="0" fontId="32" fillId="37" borderId="73" xfId="0" applyFont="1" applyFill="1" applyBorder="1" applyAlignment="1">
      <alignment vertical="center" wrapText="1"/>
    </xf>
    <xf numFmtId="0" fontId="32" fillId="21" borderId="74" xfId="0" applyFont="1" applyFill="1" applyBorder="1" applyAlignment="1">
      <alignment horizontal="center" vertical="center" wrapText="1"/>
    </xf>
    <xf numFmtId="0" fontId="19" fillId="21" borderId="47" xfId="10" applyFont="1" applyFill="1" applyBorder="1" applyAlignment="1" applyProtection="1">
      <alignment horizontal="center" vertical="center"/>
      <protection locked="0"/>
    </xf>
    <xf numFmtId="0" fontId="35" fillId="21" borderId="75" xfId="0" applyFont="1" applyFill="1" applyBorder="1" applyAlignment="1">
      <alignment horizontal="center" vertical="center" wrapText="1"/>
    </xf>
    <xf numFmtId="0" fontId="2" fillId="21" borderId="4" xfId="10" applyFont="1" applyFill="1" applyBorder="1" applyAlignment="1" applyProtection="1">
      <alignment horizontal="center" vertical="center" wrapText="1"/>
      <protection locked="0"/>
    </xf>
    <xf numFmtId="0" fontId="32" fillId="21" borderId="4" xfId="0" applyFont="1" applyFill="1" applyBorder="1" applyAlignment="1">
      <alignment vertical="center" wrapText="1"/>
    </xf>
    <xf numFmtId="0" fontId="32" fillId="21" borderId="69" xfId="0" applyFont="1" applyFill="1" applyBorder="1" applyAlignment="1">
      <alignment horizontal="center" vertical="center" wrapText="1"/>
    </xf>
    <xf numFmtId="0" fontId="2" fillId="21" borderId="5" xfId="10" applyFont="1" applyFill="1" applyBorder="1" applyAlignment="1" applyProtection="1">
      <alignment horizontal="left" vertical="center" wrapText="1"/>
      <protection locked="0"/>
    </xf>
    <xf numFmtId="0" fontId="32" fillId="21" borderId="128" xfId="0" applyFont="1" applyFill="1" applyBorder="1" applyAlignment="1">
      <alignment horizontal="center" vertical="center" wrapText="1"/>
    </xf>
    <xf numFmtId="0" fontId="32" fillId="37" borderId="4" xfId="0" applyFont="1" applyFill="1" applyBorder="1" applyAlignment="1" applyProtection="1">
      <alignment horizontal="left" vertical="center" wrapText="1"/>
      <protection locked="0"/>
    </xf>
    <xf numFmtId="0" fontId="15" fillId="21" borderId="4" xfId="10" applyFont="1" applyFill="1" applyBorder="1" applyAlignment="1" applyProtection="1">
      <alignment horizontal="center" vertical="center"/>
      <protection locked="0"/>
    </xf>
    <xf numFmtId="0" fontId="26" fillId="37" borderId="77" xfId="0" applyFont="1" applyFill="1" applyBorder="1" applyAlignment="1">
      <alignment vertical="center" wrapText="1"/>
    </xf>
    <xf numFmtId="0" fontId="27" fillId="21" borderId="69" xfId="0" applyFont="1" applyFill="1" applyBorder="1" applyAlignment="1">
      <alignment horizontal="center" vertical="center" wrapText="1"/>
    </xf>
    <xf numFmtId="0" fontId="26" fillId="37" borderId="69" xfId="0" applyFont="1" applyFill="1" applyBorder="1" applyAlignment="1">
      <alignment horizontal="left" vertical="center" wrapText="1"/>
    </xf>
    <xf numFmtId="0" fontId="33" fillId="21" borderId="69" xfId="0" applyFont="1" applyFill="1" applyBorder="1" applyAlignment="1">
      <alignment horizontal="left" vertical="center" wrapText="1"/>
    </xf>
    <xf numFmtId="0" fontId="41" fillId="21" borderId="70" xfId="0" applyFont="1" applyFill="1" applyBorder="1" applyAlignment="1">
      <alignment horizontal="center" vertical="center" wrapText="1"/>
    </xf>
    <xf numFmtId="0" fontId="27" fillId="21" borderId="70" xfId="0" applyFont="1" applyFill="1" applyBorder="1" applyAlignment="1">
      <alignment horizontal="center" vertical="center" wrapText="1"/>
    </xf>
    <xf numFmtId="0" fontId="26" fillId="37" borderId="73" xfId="0" applyFont="1" applyFill="1" applyBorder="1" applyAlignment="1">
      <alignment horizontal="left" vertical="center" wrapText="1"/>
    </xf>
    <xf numFmtId="0" fontId="27" fillId="45" borderId="127" xfId="0" applyFont="1" applyFill="1" applyBorder="1" applyAlignment="1">
      <alignment horizontal="center" vertical="center" wrapText="1"/>
    </xf>
    <xf numFmtId="0" fontId="30" fillId="45" borderId="70" xfId="0" applyFont="1" applyFill="1" applyBorder="1" applyAlignment="1">
      <alignment vertical="center" wrapText="1"/>
    </xf>
    <xf numFmtId="0" fontId="26" fillId="45" borderId="0" xfId="0" applyFont="1" applyFill="1"/>
    <xf numFmtId="0" fontId="15" fillId="45" borderId="4" xfId="10" applyFont="1" applyFill="1" applyBorder="1" applyAlignment="1" applyProtection="1">
      <alignment horizontal="center" vertical="center"/>
      <protection locked="0"/>
    </xf>
    <xf numFmtId="0" fontId="15" fillId="45" borderId="13" xfId="10" applyFont="1" applyFill="1" applyBorder="1" applyAlignment="1" applyProtection="1">
      <alignment vertical="center"/>
      <protection locked="0"/>
    </xf>
    <xf numFmtId="1" fontId="12" fillId="45" borderId="4" xfId="12" applyNumberFormat="1" applyFont="1" applyFill="1" applyBorder="1" applyAlignment="1" applyProtection="1">
      <alignment horizontal="center" vertical="center"/>
      <protection locked="0"/>
    </xf>
    <xf numFmtId="0" fontId="2" fillId="45" borderId="4" xfId="10" applyFont="1" applyFill="1" applyBorder="1" applyAlignment="1" applyProtection="1">
      <alignment horizontal="center" vertical="center"/>
      <protection locked="0"/>
    </xf>
    <xf numFmtId="0" fontId="19" fillId="45" borderId="20" xfId="10" applyFont="1" applyFill="1" applyBorder="1" applyAlignment="1" applyProtection="1">
      <alignment horizontal="center" vertical="center"/>
      <protection locked="0"/>
    </xf>
    <xf numFmtId="0" fontId="2" fillId="45" borderId="42" xfId="10" applyFont="1" applyFill="1" applyBorder="1" applyAlignment="1" applyProtection="1">
      <alignment horizontal="center" vertical="center"/>
      <protection locked="0"/>
    </xf>
    <xf numFmtId="0" fontId="26" fillId="46" borderId="70" xfId="0" applyFont="1" applyFill="1" applyBorder="1" applyAlignment="1">
      <alignment horizontal="center" vertical="center" wrapText="1"/>
    </xf>
    <xf numFmtId="0" fontId="32" fillId="45" borderId="74" xfId="0" applyFont="1" applyFill="1" applyBorder="1" applyAlignment="1">
      <alignment horizontal="center" vertical="center" wrapText="1"/>
    </xf>
    <xf numFmtId="0" fontId="12" fillId="2" borderId="0" xfId="0" applyFont="1" applyFill="1" applyAlignment="1">
      <alignment horizontal="left" vertical="top" wrapText="1"/>
    </xf>
    <xf numFmtId="0" fontId="12" fillId="2" borderId="24" xfId="0" applyFont="1" applyFill="1" applyBorder="1" applyAlignment="1" applyProtection="1">
      <alignment horizontal="left" vertical="top"/>
      <protection locked="0"/>
    </xf>
    <xf numFmtId="0" fontId="12" fillId="2" borderId="0" xfId="0" applyFont="1" applyFill="1" applyAlignment="1" applyProtection="1">
      <alignment horizontal="left" vertical="top"/>
      <protection locked="0"/>
    </xf>
    <xf numFmtId="0" fontId="12" fillId="2" borderId="45" xfId="0" applyFont="1" applyFill="1" applyBorder="1" applyAlignment="1" applyProtection="1">
      <alignment horizontal="left" vertical="top"/>
      <protection locked="0"/>
    </xf>
    <xf numFmtId="0" fontId="12" fillId="2" borderId="63" xfId="0" applyFont="1" applyFill="1" applyBorder="1" applyAlignment="1" applyProtection="1">
      <alignment horizontal="left" vertical="top"/>
      <protection locked="0"/>
    </xf>
    <xf numFmtId="0" fontId="12" fillId="2" borderId="57" xfId="0" applyFont="1" applyFill="1" applyBorder="1" applyAlignment="1" applyProtection="1">
      <alignment horizontal="left" vertical="top"/>
      <protection locked="0"/>
    </xf>
    <xf numFmtId="0" fontId="12" fillId="2" borderId="64" xfId="0" applyFont="1" applyFill="1" applyBorder="1" applyAlignment="1" applyProtection="1">
      <alignment horizontal="left" vertical="top"/>
      <protection locked="0"/>
    </xf>
    <xf numFmtId="0" fontId="12" fillId="2" borderId="21" xfId="0" quotePrefix="1" applyFont="1" applyFill="1" applyBorder="1" applyAlignment="1" applyProtection="1">
      <alignment horizontal="center" vertical="center"/>
      <protection locked="0"/>
    </xf>
    <xf numFmtId="0" fontId="12" fillId="2" borderId="52" xfId="0" applyFont="1" applyFill="1" applyBorder="1" applyAlignment="1" applyProtection="1">
      <alignment horizontal="center" vertical="center"/>
      <protection locked="0"/>
    </xf>
    <xf numFmtId="0" fontId="20" fillId="2" borderId="19" xfId="0" applyFont="1" applyFill="1" applyBorder="1" applyAlignment="1" applyProtection="1">
      <alignment horizontal="center" vertical="center"/>
      <protection locked="0"/>
    </xf>
    <xf numFmtId="0" fontId="20" fillId="2" borderId="17" xfId="0" applyFont="1" applyFill="1" applyBorder="1" applyAlignment="1" applyProtection="1">
      <alignment horizontal="center" vertical="center"/>
      <protection locked="0"/>
    </xf>
    <xf numFmtId="0" fontId="20" fillId="2" borderId="32" xfId="0" applyFont="1" applyFill="1" applyBorder="1" applyAlignment="1" applyProtection="1">
      <alignment horizontal="center" vertical="center"/>
      <protection locked="0"/>
    </xf>
    <xf numFmtId="0" fontId="12" fillId="0" borderId="12" xfId="0" applyFont="1" applyBorder="1" applyAlignment="1">
      <alignment horizontal="left" vertical="center"/>
    </xf>
    <xf numFmtId="0" fontId="12" fillId="0" borderId="34" xfId="0" applyFont="1" applyBorder="1" applyAlignment="1">
      <alignment horizontal="left" vertical="center"/>
    </xf>
    <xf numFmtId="0" fontId="12" fillId="5" borderId="7" xfId="0" applyFont="1" applyFill="1" applyBorder="1" applyAlignment="1">
      <alignment horizontal="left" vertical="center"/>
    </xf>
    <xf numFmtId="0" fontId="12" fillId="5" borderId="30" xfId="0" applyFont="1" applyFill="1" applyBorder="1" applyAlignment="1">
      <alignment horizontal="left" vertical="center"/>
    </xf>
    <xf numFmtId="0" fontId="12" fillId="2" borderId="10" xfId="0" applyFont="1" applyFill="1" applyBorder="1" applyAlignment="1">
      <alignment horizontal="left" vertical="center"/>
    </xf>
    <xf numFmtId="0" fontId="12" fillId="2" borderId="29" xfId="0" applyFont="1" applyFill="1" applyBorder="1" applyAlignment="1">
      <alignment horizontal="left" vertical="center"/>
    </xf>
    <xf numFmtId="0" fontId="12" fillId="2" borderId="7" xfId="0" applyFont="1" applyFill="1" applyBorder="1" applyAlignment="1">
      <alignment horizontal="left" vertical="center" wrapText="1"/>
    </xf>
    <xf numFmtId="0" fontId="12" fillId="2" borderId="8" xfId="0" applyFont="1" applyFill="1" applyBorder="1" applyAlignment="1">
      <alignment horizontal="left" vertical="center"/>
    </xf>
    <xf numFmtId="0" fontId="12" fillId="2" borderId="60" xfId="0" applyFont="1" applyFill="1" applyBorder="1" applyAlignment="1">
      <alignment horizontal="left" vertical="center"/>
    </xf>
    <xf numFmtId="0" fontId="12" fillId="2" borderId="7" xfId="0" applyFont="1" applyFill="1" applyBorder="1" applyAlignment="1">
      <alignment horizontal="left" vertical="center"/>
    </xf>
    <xf numFmtId="0" fontId="12" fillId="2" borderId="30" xfId="0" applyFont="1" applyFill="1" applyBorder="1" applyAlignment="1">
      <alignment horizontal="left" vertical="center"/>
    </xf>
    <xf numFmtId="0" fontId="12" fillId="2" borderId="50" xfId="0" applyFont="1" applyFill="1" applyBorder="1" applyAlignment="1">
      <alignment horizontal="left" vertical="center"/>
    </xf>
    <xf numFmtId="0" fontId="12" fillId="2" borderId="52" xfId="0" applyFont="1" applyFill="1" applyBorder="1" applyAlignment="1">
      <alignment horizontal="left" vertical="center"/>
    </xf>
    <xf numFmtId="0" fontId="22" fillId="2" borderId="4" xfId="0" applyFont="1" applyFill="1" applyBorder="1" applyAlignment="1" applyProtection="1">
      <alignment horizontal="center" vertical="center" wrapText="1"/>
      <protection locked="0"/>
    </xf>
    <xf numFmtId="0" fontId="35" fillId="14" borderId="67" xfId="0" applyFont="1" applyFill="1" applyBorder="1" applyAlignment="1">
      <alignment horizontal="center" vertical="center" wrapText="1"/>
    </xf>
    <xf numFmtId="0" fontId="34" fillId="0" borderId="68" xfId="0" applyFont="1" applyBorder="1" applyAlignment="1">
      <alignment horizontal="center" vertical="center" wrapText="1"/>
    </xf>
    <xf numFmtId="0" fontId="34" fillId="0" borderId="69" xfId="0" applyFont="1" applyBorder="1" applyAlignment="1">
      <alignment horizontal="center" vertical="center" wrapText="1"/>
    </xf>
    <xf numFmtId="0" fontId="12" fillId="2" borderId="3" xfId="0" applyFont="1" applyFill="1" applyBorder="1" applyAlignment="1">
      <alignment horizontal="left" vertical="center"/>
    </xf>
    <xf numFmtId="0" fontId="12" fillId="2" borderId="2" xfId="0" applyFont="1" applyFill="1" applyBorder="1" applyAlignment="1">
      <alignment horizontal="left" vertical="center"/>
    </xf>
    <xf numFmtId="0" fontId="34" fillId="0" borderId="68" xfId="0" applyFont="1" applyBorder="1" applyAlignment="1">
      <alignment horizontal="center" vertical="center"/>
    </xf>
    <xf numFmtId="0" fontId="34" fillId="0" borderId="69" xfId="0" applyFont="1" applyBorder="1" applyAlignment="1">
      <alignment horizontal="center" vertical="center"/>
    </xf>
    <xf numFmtId="0" fontId="12" fillId="2" borderId="4" xfId="0" applyFont="1" applyFill="1" applyBorder="1" applyAlignment="1">
      <alignment horizontal="center" vertical="center"/>
    </xf>
    <xf numFmtId="0" fontId="12" fillId="2" borderId="3" xfId="0" applyFont="1" applyFill="1" applyBorder="1" applyAlignment="1">
      <alignment horizontal="center" vertical="center"/>
    </xf>
    <xf numFmtId="0" fontId="12" fillId="2" borderId="2" xfId="0" applyFont="1" applyFill="1" applyBorder="1" applyAlignment="1">
      <alignment horizontal="center" vertical="center"/>
    </xf>
    <xf numFmtId="0" fontId="14" fillId="3" borderId="26" xfId="10" applyFont="1" applyFill="1" applyBorder="1" applyAlignment="1">
      <alignment horizontal="center" vertical="center" wrapText="1"/>
    </xf>
    <xf numFmtId="0" fontId="14" fillId="3" borderId="46" xfId="10" applyFont="1" applyFill="1" applyBorder="1" applyAlignment="1">
      <alignment horizontal="center" vertical="center" wrapText="1"/>
    </xf>
    <xf numFmtId="0" fontId="14" fillId="3" borderId="15" xfId="10" applyFont="1" applyFill="1" applyBorder="1" applyAlignment="1">
      <alignment horizontal="center" vertical="center" wrapText="1"/>
    </xf>
    <xf numFmtId="0" fontId="14" fillId="3" borderId="56" xfId="10" applyFont="1" applyFill="1" applyBorder="1" applyAlignment="1">
      <alignment horizontal="center" vertical="center" wrapText="1"/>
    </xf>
    <xf numFmtId="0" fontId="14" fillId="3" borderId="6" xfId="10" applyFont="1" applyFill="1" applyBorder="1" applyAlignment="1">
      <alignment horizontal="center" vertical="center" wrapText="1"/>
    </xf>
    <xf numFmtId="0" fontId="14" fillId="3" borderId="40" xfId="10" applyFont="1" applyFill="1" applyBorder="1" applyAlignment="1">
      <alignment horizontal="center" vertical="center" wrapText="1"/>
    </xf>
    <xf numFmtId="0" fontId="14" fillId="3" borderId="65" xfId="10" applyFont="1" applyFill="1" applyBorder="1" applyAlignment="1">
      <alignment horizontal="center" vertical="center" wrapText="1"/>
    </xf>
    <xf numFmtId="0" fontId="14" fillId="3" borderId="66" xfId="10" applyFont="1" applyFill="1" applyBorder="1" applyAlignment="1">
      <alignment horizontal="center" vertical="center" wrapText="1"/>
    </xf>
    <xf numFmtId="0" fontId="14" fillId="3" borderId="61" xfId="10" applyFont="1" applyFill="1" applyBorder="1" applyAlignment="1">
      <alignment horizontal="center" vertical="center" wrapText="1"/>
    </xf>
    <xf numFmtId="0" fontId="14" fillId="3" borderId="27" xfId="10" applyFont="1" applyFill="1" applyBorder="1" applyAlignment="1">
      <alignment horizontal="center" vertical="center" wrapText="1"/>
    </xf>
    <xf numFmtId="0" fontId="14" fillId="3" borderId="44" xfId="10" applyFont="1" applyFill="1" applyBorder="1" applyAlignment="1">
      <alignment horizontal="center" vertical="center" wrapText="1"/>
    </xf>
    <xf numFmtId="0" fontId="14" fillId="3" borderId="27" xfId="10" applyFont="1" applyFill="1" applyBorder="1" applyAlignment="1">
      <alignment horizontal="center" vertical="center"/>
    </xf>
    <xf numFmtId="0" fontId="14" fillId="3" borderId="44" xfId="10" applyFont="1" applyFill="1" applyBorder="1" applyAlignment="1">
      <alignment horizontal="center" vertical="center"/>
    </xf>
    <xf numFmtId="0" fontId="12" fillId="0" borderId="49" xfId="9" applyNumberFormat="1" applyFont="1" applyBorder="1" applyAlignment="1" applyProtection="1">
      <alignment horizontal="left" vertical="center"/>
      <protection locked="0"/>
    </xf>
    <xf numFmtId="0" fontId="12" fillId="0" borderId="1" xfId="9" applyNumberFormat="1" applyFont="1" applyBorder="1" applyAlignment="1" applyProtection="1">
      <alignment horizontal="left" vertical="center"/>
      <protection locked="0"/>
    </xf>
    <xf numFmtId="0" fontId="37" fillId="0" borderId="68" xfId="0" applyFont="1" applyBorder="1" applyAlignment="1">
      <alignment horizontal="left" vertical="center" wrapText="1"/>
    </xf>
    <xf numFmtId="0" fontId="44" fillId="0" borderId="68" xfId="0" applyFont="1" applyBorder="1" applyAlignment="1">
      <alignment vertical="center"/>
    </xf>
    <xf numFmtId="0" fontId="44" fillId="0" borderId="69" xfId="0" applyFont="1" applyBorder="1" applyAlignment="1">
      <alignment vertical="center"/>
    </xf>
    <xf numFmtId="0" fontId="12" fillId="0" borderId="3" xfId="9" applyNumberFormat="1" applyFont="1" applyBorder="1" applyAlignment="1" applyProtection="1">
      <alignment horizontal="left" vertical="center"/>
      <protection locked="0"/>
    </xf>
    <xf numFmtId="0" fontId="12" fillId="0" borderId="28" xfId="9" applyNumberFormat="1" applyFont="1" applyBorder="1" applyAlignment="1" applyProtection="1">
      <alignment horizontal="left" vertical="center"/>
      <protection locked="0"/>
    </xf>
    <xf numFmtId="0" fontId="14" fillId="3" borderId="43" xfId="10" applyFont="1" applyFill="1" applyBorder="1" applyAlignment="1">
      <alignment horizontal="center" vertical="center" wrapText="1"/>
    </xf>
    <xf numFmtId="0" fontId="14" fillId="3" borderId="41" xfId="10" applyFont="1" applyFill="1" applyBorder="1" applyAlignment="1">
      <alignment horizontal="center" vertical="center" wrapText="1"/>
    </xf>
    <xf numFmtId="0" fontId="14" fillId="3" borderId="51" xfId="10" applyFont="1" applyFill="1" applyBorder="1" applyAlignment="1">
      <alignment horizontal="center" vertical="center" wrapText="1"/>
    </xf>
    <xf numFmtId="0" fontId="14" fillId="3" borderId="42" xfId="10" applyFont="1" applyFill="1" applyBorder="1" applyAlignment="1">
      <alignment horizontal="center" vertical="center" wrapText="1"/>
    </xf>
    <xf numFmtId="0" fontId="2" fillId="2" borderId="47" xfId="10" applyFont="1" applyFill="1" applyBorder="1" applyAlignment="1" applyProtection="1">
      <alignment horizontal="center" vertical="center" wrapText="1"/>
      <protection locked="0"/>
    </xf>
    <xf numFmtId="0" fontId="2" fillId="2" borderId="39" xfId="10" applyFont="1" applyFill="1" applyBorder="1" applyAlignment="1" applyProtection="1">
      <alignment horizontal="center" vertical="center" wrapText="1"/>
      <protection locked="0"/>
    </xf>
    <xf numFmtId="0" fontId="2" fillId="2" borderId="56" xfId="10" applyFont="1" applyFill="1" applyBorder="1" applyAlignment="1" applyProtection="1">
      <alignment horizontal="center" vertical="center" wrapText="1"/>
      <protection locked="0"/>
    </xf>
    <xf numFmtId="0" fontId="2" fillId="2" borderId="46" xfId="10" applyFont="1" applyFill="1" applyBorder="1" applyAlignment="1" applyProtection="1">
      <alignment horizontal="center" vertical="center" wrapText="1"/>
      <protection locked="0"/>
    </xf>
    <xf numFmtId="0" fontId="2" fillId="2" borderId="51" xfId="10" applyFont="1" applyFill="1" applyBorder="1" applyAlignment="1" applyProtection="1">
      <alignment horizontal="center" vertical="center" wrapText="1"/>
      <protection locked="0"/>
    </xf>
    <xf numFmtId="0" fontId="2" fillId="2" borderId="42" xfId="10" applyFont="1" applyFill="1" applyBorder="1" applyAlignment="1" applyProtection="1">
      <alignment horizontal="center" vertical="center" wrapText="1"/>
      <protection locked="0"/>
    </xf>
    <xf numFmtId="0" fontId="2" fillId="2" borderId="44" xfId="10" applyFont="1" applyFill="1" applyBorder="1" applyAlignment="1" applyProtection="1">
      <alignment horizontal="center" vertical="center" wrapText="1"/>
      <protection locked="0"/>
    </xf>
    <xf numFmtId="0" fontId="2" fillId="2" borderId="5" xfId="10" applyFont="1" applyFill="1" applyBorder="1" applyAlignment="1" applyProtection="1">
      <alignment horizontal="center" vertical="center" wrapText="1"/>
      <protection locked="0"/>
    </xf>
    <xf numFmtId="0" fontId="14" fillId="3" borderId="14" xfId="10" applyFont="1" applyFill="1" applyBorder="1" applyAlignment="1">
      <alignment horizontal="center" vertical="center" wrapText="1"/>
    </xf>
    <xf numFmtId="0" fontId="14" fillId="3" borderId="38" xfId="10" applyFont="1" applyFill="1" applyBorder="1" applyAlignment="1">
      <alignment horizontal="center" vertical="center" wrapText="1"/>
    </xf>
    <xf numFmtId="0" fontId="14" fillId="3" borderId="0" xfId="10" applyFont="1" applyFill="1" applyAlignment="1">
      <alignment horizontal="center" vertical="center" wrapText="1"/>
    </xf>
    <xf numFmtId="0" fontId="14" fillId="3" borderId="45" xfId="10" applyFont="1" applyFill="1" applyBorder="1" applyAlignment="1">
      <alignment horizontal="center" vertical="center" wrapText="1"/>
    </xf>
    <xf numFmtId="0" fontId="14" fillId="3" borderId="23" xfId="10" applyFont="1" applyFill="1" applyBorder="1" applyAlignment="1">
      <alignment horizontal="center" vertical="center" wrapText="1"/>
    </xf>
    <xf numFmtId="0" fontId="14" fillId="3" borderId="24" xfId="10" applyFont="1" applyFill="1" applyBorder="1" applyAlignment="1">
      <alignment horizontal="center" vertical="center" wrapText="1"/>
    </xf>
    <xf numFmtId="0" fontId="14" fillId="3" borderId="5" xfId="10" applyFont="1" applyFill="1" applyBorder="1" applyAlignment="1">
      <alignment horizontal="center" vertical="center" wrapText="1"/>
    </xf>
    <xf numFmtId="0" fontId="14" fillId="3" borderId="53" xfId="10" applyFont="1" applyFill="1" applyBorder="1" applyAlignment="1">
      <alignment horizontal="center" vertical="center" wrapText="1"/>
    </xf>
    <xf numFmtId="0" fontId="14" fillId="3" borderId="34" xfId="10" applyFont="1" applyFill="1" applyBorder="1" applyAlignment="1">
      <alignment horizontal="center" vertical="center" wrapText="1"/>
    </xf>
    <xf numFmtId="0" fontId="2" fillId="2" borderId="4" xfId="10" applyFont="1" applyFill="1" applyBorder="1" applyAlignment="1">
      <alignment horizontal="center" vertical="center" wrapText="1"/>
    </xf>
    <xf numFmtId="0" fontId="12" fillId="0" borderId="49" xfId="12" applyNumberFormat="1" applyFont="1" applyBorder="1" applyAlignment="1" applyProtection="1">
      <alignment horizontal="left" vertical="center"/>
      <protection locked="0"/>
    </xf>
    <xf numFmtId="0" fontId="12" fillId="0" borderId="1" xfId="12" applyNumberFormat="1" applyFont="1" applyBorder="1" applyAlignment="1" applyProtection="1">
      <alignment horizontal="left" vertical="center"/>
      <protection locked="0"/>
    </xf>
    <xf numFmtId="0" fontId="32" fillId="0" borderId="68" xfId="0" applyFont="1" applyBorder="1" applyAlignment="1">
      <alignment horizontal="left" vertical="center" wrapText="1"/>
    </xf>
    <xf numFmtId="0" fontId="34" fillId="0" borderId="68" xfId="0" applyFont="1" applyBorder="1" applyAlignment="1">
      <alignment vertical="center"/>
    </xf>
    <xf numFmtId="0" fontId="34" fillId="0" borderId="69" xfId="0" applyFont="1" applyBorder="1" applyAlignment="1">
      <alignment vertical="center"/>
    </xf>
    <xf numFmtId="0" fontId="14" fillId="10" borderId="43" xfId="10" applyFont="1" applyFill="1" applyBorder="1" applyAlignment="1">
      <alignment horizontal="center" vertical="center" wrapText="1"/>
    </xf>
    <xf numFmtId="0" fontId="14" fillId="10" borderId="37" xfId="10" applyFont="1" applyFill="1" applyBorder="1" applyAlignment="1">
      <alignment horizontal="center" vertical="center" wrapText="1"/>
    </xf>
    <xf numFmtId="0" fontId="2" fillId="2" borderId="15" xfId="10" applyFont="1" applyFill="1" applyBorder="1" applyAlignment="1" applyProtection="1">
      <alignment horizontal="center" vertical="center" wrapText="1"/>
      <protection locked="0"/>
    </xf>
    <xf numFmtId="0" fontId="2" fillId="2" borderId="26" xfId="10" applyFont="1" applyFill="1" applyBorder="1" applyAlignment="1" applyProtection="1">
      <alignment horizontal="center" vertical="center" wrapText="1"/>
      <protection locked="0"/>
    </xf>
    <xf numFmtId="0" fontId="12" fillId="0" borderId="49" xfId="12" applyNumberFormat="1" applyFont="1" applyFill="1" applyBorder="1" applyAlignment="1" applyProtection="1">
      <alignment horizontal="left" vertical="center"/>
      <protection locked="0"/>
    </xf>
    <xf numFmtId="0" fontId="12" fillId="0" borderId="1" xfId="12" applyNumberFormat="1" applyFont="1" applyFill="1" applyBorder="1" applyAlignment="1" applyProtection="1">
      <alignment horizontal="left" vertical="center"/>
      <protection locked="0"/>
    </xf>
    <xf numFmtId="0" fontId="14" fillId="6" borderId="43" xfId="10" applyFont="1" applyFill="1" applyBorder="1" applyAlignment="1">
      <alignment horizontal="center" vertical="center" wrapText="1"/>
    </xf>
    <xf numFmtId="0" fontId="14" fillId="6" borderId="37" xfId="10" applyFont="1" applyFill="1" applyBorder="1" applyAlignment="1">
      <alignment horizontal="center" vertical="center" wrapText="1"/>
    </xf>
    <xf numFmtId="0" fontId="14" fillId="6" borderId="25" xfId="10" applyFont="1" applyFill="1" applyBorder="1" applyAlignment="1">
      <alignment horizontal="center" vertical="center" wrapText="1"/>
    </xf>
    <xf numFmtId="0" fontId="44" fillId="0" borderId="73" xfId="0" applyFont="1" applyBorder="1" applyAlignment="1">
      <alignment vertical="center" wrapText="1"/>
    </xf>
    <xf numFmtId="0" fontId="44" fillId="0" borderId="73" xfId="0" applyFont="1" applyBorder="1" applyAlignment="1">
      <alignment vertical="center"/>
    </xf>
    <xf numFmtId="0" fontId="44" fillId="0" borderId="70" xfId="0" applyFont="1" applyBorder="1" applyAlignment="1">
      <alignment vertical="center"/>
    </xf>
    <xf numFmtId="0" fontId="37" fillId="0" borderId="49" xfId="0" applyFont="1" applyBorder="1" applyAlignment="1" applyProtection="1">
      <alignment horizontal="left" vertical="center"/>
      <protection locked="0"/>
    </xf>
    <xf numFmtId="0" fontId="37" fillId="0" borderId="1" xfId="0" applyFont="1" applyBorder="1" applyAlignment="1" applyProtection="1">
      <alignment horizontal="left" vertical="center"/>
      <protection locked="0"/>
    </xf>
    <xf numFmtId="0" fontId="12" fillId="0" borderId="2" xfId="9" applyNumberFormat="1" applyFont="1" applyBorder="1" applyAlignment="1" applyProtection="1">
      <alignment horizontal="left" vertical="center"/>
      <protection locked="0"/>
    </xf>
    <xf numFmtId="0" fontId="12" fillId="0" borderId="88" xfId="9" applyNumberFormat="1" applyFont="1" applyBorder="1" applyAlignment="1" applyProtection="1">
      <alignment horizontal="left" vertical="center"/>
      <protection locked="0"/>
    </xf>
    <xf numFmtId="0" fontId="12" fillId="0" borderId="22" xfId="9" applyNumberFormat="1" applyFont="1" applyBorder="1" applyAlignment="1" applyProtection="1">
      <alignment horizontal="left" vertical="center"/>
      <protection locked="0"/>
    </xf>
    <xf numFmtId="0" fontId="12" fillId="0" borderId="42" xfId="9" applyNumberFormat="1" applyFont="1" applyBorder="1" applyAlignment="1" applyProtection="1">
      <alignment horizontal="left" vertical="center"/>
      <protection locked="0"/>
    </xf>
    <xf numFmtId="0" fontId="12" fillId="0" borderId="7" xfId="9" applyNumberFormat="1" applyFont="1" applyBorder="1" applyAlignment="1" applyProtection="1">
      <alignment horizontal="left" vertical="center"/>
      <protection locked="0"/>
    </xf>
    <xf numFmtId="0" fontId="12" fillId="0" borderId="4" xfId="9" applyNumberFormat="1" applyFont="1" applyBorder="1" applyAlignment="1" applyProtection="1">
      <alignment horizontal="left" vertical="center"/>
      <protection locked="0"/>
    </xf>
    <xf numFmtId="0" fontId="35" fillId="43" borderId="67" xfId="0" applyFont="1" applyFill="1" applyBorder="1" applyAlignment="1">
      <alignment horizontal="center" vertical="center" wrapText="1"/>
    </xf>
    <xf numFmtId="0" fontId="34" fillId="21" borderId="68" xfId="0" applyFont="1" applyFill="1" applyBorder="1" applyAlignment="1">
      <alignment horizontal="center" vertical="center" wrapText="1"/>
    </xf>
    <xf numFmtId="0" fontId="34" fillId="21" borderId="69" xfId="0" applyFont="1" applyFill="1" applyBorder="1" applyAlignment="1">
      <alignment horizontal="center" vertical="center" wrapText="1"/>
    </xf>
    <xf numFmtId="0" fontId="34" fillId="21" borderId="68" xfId="0" applyFont="1" applyFill="1" applyBorder="1" applyAlignment="1">
      <alignment horizontal="center" vertical="center"/>
    </xf>
    <xf numFmtId="0" fontId="34" fillId="21" borderId="69" xfId="0" applyFont="1" applyFill="1" applyBorder="1" applyAlignment="1">
      <alignment horizontal="center" vertical="center"/>
    </xf>
    <xf numFmtId="0" fontId="12" fillId="2" borderId="3" xfId="0" applyFont="1" applyFill="1" applyBorder="1" applyAlignment="1">
      <alignment horizontal="left" vertical="center" wrapText="1"/>
    </xf>
    <xf numFmtId="0" fontId="12" fillId="2" borderId="2" xfId="0" applyFont="1" applyFill="1" applyBorder="1" applyAlignment="1">
      <alignment horizontal="left" vertical="center" wrapText="1"/>
    </xf>
    <xf numFmtId="0" fontId="32" fillId="0" borderId="93" xfId="0" applyFont="1" applyBorder="1" applyAlignment="1">
      <alignment horizontal="center" vertical="center" wrapText="1"/>
    </xf>
    <xf numFmtId="0" fontId="32" fillId="0" borderId="74" xfId="0" applyFont="1" applyBorder="1" applyAlignment="1">
      <alignment horizontal="center" vertical="center" wrapText="1"/>
    </xf>
    <xf numFmtId="0" fontId="32" fillId="0" borderId="93" xfId="0" applyFont="1" applyBorder="1" applyAlignment="1">
      <alignment horizontal="left" vertical="center" wrapText="1"/>
    </xf>
    <xf numFmtId="0" fontId="32" fillId="0" borderId="74" xfId="0" applyFont="1" applyBorder="1" applyAlignment="1">
      <alignment horizontal="left" vertical="center" wrapText="1"/>
    </xf>
    <xf numFmtId="0" fontId="33" fillId="0" borderId="68" xfId="0" applyFont="1" applyBorder="1" applyAlignment="1">
      <alignment horizontal="center" vertical="center"/>
    </xf>
    <xf numFmtId="0" fontId="33" fillId="0" borderId="69" xfId="0" applyFont="1" applyBorder="1" applyAlignment="1">
      <alignment horizontal="center" vertical="center"/>
    </xf>
    <xf numFmtId="0" fontId="33" fillId="0" borderId="73" xfId="0" applyFont="1" applyBorder="1" applyAlignment="1">
      <alignment vertical="center" wrapText="1"/>
    </xf>
    <xf numFmtId="0" fontId="34" fillId="0" borderId="73" xfId="0" applyFont="1" applyBorder="1" applyAlignment="1">
      <alignment vertical="center"/>
    </xf>
    <xf numFmtId="0" fontId="34" fillId="0" borderId="70" xfId="0" applyFont="1" applyBorder="1" applyAlignment="1">
      <alignment vertical="center"/>
    </xf>
    <xf numFmtId="0" fontId="44" fillId="0" borderId="111" xfId="0" applyFont="1" applyBorder="1" applyAlignment="1">
      <alignment vertical="center"/>
    </xf>
    <xf numFmtId="0" fontId="34" fillId="0" borderId="116" xfId="0" applyFont="1" applyBorder="1" applyAlignment="1">
      <alignment vertical="center"/>
    </xf>
    <xf numFmtId="0" fontId="12" fillId="0" borderId="3" xfId="12" applyNumberFormat="1" applyFont="1" applyBorder="1" applyAlignment="1" applyProtection="1">
      <alignment horizontal="left" vertical="center"/>
      <protection locked="0"/>
    </xf>
    <xf numFmtId="0" fontId="12" fillId="0" borderId="28" xfId="12" applyNumberFormat="1" applyFont="1" applyBorder="1" applyAlignment="1" applyProtection="1">
      <alignment horizontal="left" vertical="center"/>
      <protection locked="0"/>
    </xf>
    <xf numFmtId="0" fontId="12" fillId="0" borderId="2" xfId="12" applyNumberFormat="1" applyFont="1" applyBorder="1" applyAlignment="1" applyProtection="1">
      <alignment horizontal="left" vertical="center"/>
      <protection locked="0"/>
    </xf>
    <xf numFmtId="0" fontId="43" fillId="0" borderId="1" xfId="0" applyFont="1" applyBorder="1" applyAlignment="1">
      <alignment vertical="center" wrapText="1"/>
    </xf>
    <xf numFmtId="0" fontId="43" fillId="0" borderId="2" xfId="0" applyFont="1" applyBorder="1" applyAlignment="1">
      <alignment vertical="center" wrapText="1"/>
    </xf>
    <xf numFmtId="0" fontId="34" fillId="0" borderId="111" xfId="0" applyFont="1" applyBorder="1" applyAlignment="1">
      <alignment vertical="center"/>
    </xf>
    <xf numFmtId="0" fontId="32" fillId="12" borderId="112" xfId="0" applyFont="1" applyFill="1" applyBorder="1" applyAlignment="1">
      <alignment horizontal="center" vertical="center" wrapText="1"/>
    </xf>
    <xf numFmtId="0" fontId="32" fillId="12" borderId="92" xfId="0" applyFont="1" applyFill="1" applyBorder="1" applyAlignment="1">
      <alignment horizontal="center" vertical="center" wrapText="1"/>
    </xf>
    <xf numFmtId="0" fontId="32" fillId="12" borderId="74" xfId="0" applyFont="1" applyFill="1" applyBorder="1" applyAlignment="1">
      <alignment horizontal="center" vertical="center" wrapText="1"/>
    </xf>
    <xf numFmtId="0" fontId="32" fillId="12" borderId="113" xfId="0" applyFont="1" applyFill="1" applyBorder="1" applyAlignment="1">
      <alignment horizontal="center" vertical="center" wrapText="1"/>
    </xf>
    <xf numFmtId="0" fontId="32" fillId="12" borderId="70" xfId="0" applyFont="1" applyFill="1" applyBorder="1" applyAlignment="1">
      <alignment horizontal="center" vertical="center" wrapText="1"/>
    </xf>
    <xf numFmtId="0" fontId="32" fillId="12" borderId="114" xfId="0" applyFont="1" applyFill="1" applyBorder="1" applyAlignment="1">
      <alignment horizontal="center" vertical="center" wrapText="1"/>
    </xf>
    <xf numFmtId="0" fontId="33" fillId="0" borderId="68" xfId="0" applyFont="1" applyBorder="1" applyAlignment="1" applyProtection="1">
      <alignment vertical="center" wrapText="1"/>
      <protection locked="0"/>
    </xf>
    <xf numFmtId="0" fontId="33" fillId="0" borderId="69" xfId="0" applyFont="1" applyBorder="1" applyAlignment="1" applyProtection="1">
      <alignment vertical="center" wrapText="1"/>
      <protection locked="0"/>
    </xf>
    <xf numFmtId="0" fontId="37" fillId="0" borderId="68" xfId="0" applyFont="1" applyBorder="1" applyAlignment="1" applyProtection="1">
      <alignment horizontal="left" vertical="center" wrapText="1"/>
      <protection locked="0"/>
    </xf>
    <xf numFmtId="0" fontId="44" fillId="0" borderId="68" xfId="0" applyFont="1" applyBorder="1" applyAlignment="1" applyProtection="1">
      <alignment vertical="center"/>
      <protection locked="0"/>
    </xf>
    <xf numFmtId="0" fontId="44" fillId="0" borderId="111" xfId="0" applyFont="1" applyBorder="1" applyAlignment="1" applyProtection="1">
      <alignment vertical="center"/>
      <protection locked="0"/>
    </xf>
    <xf numFmtId="0" fontId="33" fillId="0" borderId="73" xfId="0" applyFont="1" applyBorder="1" applyAlignment="1" applyProtection="1">
      <alignment vertical="center" wrapText="1"/>
      <protection locked="0"/>
    </xf>
    <xf numFmtId="0" fontId="34" fillId="0" borderId="73" xfId="0" applyFont="1" applyBorder="1" applyAlignment="1" applyProtection="1">
      <alignment vertical="center"/>
      <protection locked="0"/>
    </xf>
    <xf numFmtId="0" fontId="34" fillId="0" borderId="116" xfId="0" applyFont="1" applyBorder="1" applyAlignment="1" applyProtection="1">
      <alignment vertical="center"/>
      <protection locked="0"/>
    </xf>
    <xf numFmtId="0" fontId="33" fillId="0" borderId="96" xfId="0" applyFont="1" applyBorder="1" applyAlignment="1" applyProtection="1">
      <alignment vertical="center" wrapText="1"/>
      <protection locked="0"/>
    </xf>
    <xf numFmtId="0" fontId="33" fillId="0" borderId="97" xfId="0" applyFont="1" applyBorder="1" applyAlignment="1" applyProtection="1">
      <alignment vertical="center" wrapText="1"/>
      <protection locked="0"/>
    </xf>
    <xf numFmtId="0" fontId="33" fillId="0" borderId="70" xfId="0" applyFont="1" applyBorder="1" applyAlignment="1" applyProtection="1">
      <alignment vertical="center" wrapText="1"/>
      <protection locked="0"/>
    </xf>
    <xf numFmtId="0" fontId="43" fillId="0" borderId="100" xfId="0" applyFont="1" applyBorder="1" applyAlignment="1">
      <alignment vertical="center" wrapText="1"/>
    </xf>
    <xf numFmtId="0" fontId="43" fillId="0" borderId="101" xfId="0" applyFont="1" applyBorder="1" applyAlignment="1">
      <alignment vertical="center" wrapText="1"/>
    </xf>
    <xf numFmtId="0" fontId="33" fillId="0" borderId="100" xfId="0" applyFont="1" applyBorder="1" applyAlignment="1">
      <alignment vertical="center" wrapText="1"/>
    </xf>
    <xf numFmtId="0" fontId="33" fillId="0" borderId="101" xfId="0" applyFont="1" applyBorder="1" applyAlignment="1">
      <alignment vertical="center" wrapText="1"/>
    </xf>
    <xf numFmtId="0" fontId="12" fillId="0" borderId="51" xfId="12" applyNumberFormat="1" applyFont="1" applyBorder="1" applyAlignment="1" applyProtection="1">
      <alignment horizontal="left" vertical="center"/>
      <protection locked="0"/>
    </xf>
    <xf numFmtId="0" fontId="12" fillId="0" borderId="22" xfId="12" applyNumberFormat="1" applyFont="1" applyBorder="1" applyAlignment="1" applyProtection="1">
      <alignment horizontal="left" vertical="center"/>
      <protection locked="0"/>
    </xf>
    <xf numFmtId="0" fontId="12" fillId="0" borderId="35" xfId="12" applyNumberFormat="1" applyFont="1" applyBorder="1" applyAlignment="1" applyProtection="1">
      <alignment horizontal="left" vertical="center"/>
      <protection locked="0"/>
    </xf>
    <xf numFmtId="0" fontId="33" fillId="0" borderId="124" xfId="0" applyFont="1" applyBorder="1" applyAlignment="1">
      <alignment vertical="center" wrapText="1"/>
    </xf>
    <xf numFmtId="0" fontId="14" fillId="3" borderId="12" xfId="10" applyFont="1" applyFill="1" applyBorder="1" applyAlignment="1">
      <alignment horizontal="center" vertical="center" wrapText="1"/>
    </xf>
    <xf numFmtId="0" fontId="33" fillId="0" borderId="67" xfId="0" applyFont="1" applyBorder="1" applyAlignment="1">
      <alignment vertical="center" wrapText="1"/>
    </xf>
    <xf numFmtId="0" fontId="33" fillId="0" borderId="68" xfId="0" applyFont="1" applyBorder="1" applyAlignment="1">
      <alignment vertical="center" wrapText="1"/>
    </xf>
    <xf numFmtId="0" fontId="33" fillId="0" borderId="111" xfId="0" applyFont="1" applyBorder="1" applyAlignment="1">
      <alignment vertical="center" wrapText="1"/>
    </xf>
    <xf numFmtId="0" fontId="33" fillId="0" borderId="131" xfId="0" applyFont="1" applyBorder="1" applyAlignment="1">
      <alignment vertical="center" wrapText="1"/>
    </xf>
    <xf numFmtId="0" fontId="33" fillId="0" borderId="69" xfId="0" applyFont="1" applyBorder="1" applyAlignment="1">
      <alignment vertical="center" wrapText="1"/>
    </xf>
    <xf numFmtId="0" fontId="32" fillId="0" borderId="95" xfId="0" applyFont="1" applyBorder="1" applyAlignment="1">
      <alignment horizontal="left" vertical="center" wrapText="1"/>
    </xf>
    <xf numFmtId="0" fontId="32" fillId="0" borderId="96" xfId="0" applyFont="1" applyBorder="1" applyAlignment="1">
      <alignment horizontal="left" vertical="center" wrapText="1"/>
    </xf>
    <xf numFmtId="0" fontId="32" fillId="0" borderId="104" xfId="0" applyFont="1" applyBorder="1" applyAlignment="1">
      <alignment horizontal="left" vertical="center" wrapText="1"/>
    </xf>
    <xf numFmtId="0" fontId="33" fillId="0" borderId="130" xfId="0" applyFont="1" applyBorder="1" applyAlignment="1">
      <alignment vertical="center" wrapText="1"/>
    </xf>
    <xf numFmtId="0" fontId="33" fillId="0" borderId="96" xfId="0" applyFont="1" applyBorder="1" applyAlignment="1">
      <alignment vertical="center" wrapText="1"/>
    </xf>
    <xf numFmtId="0" fontId="33" fillId="0" borderId="97" xfId="0" applyFont="1" applyBorder="1" applyAlignment="1">
      <alignment vertical="center" wrapText="1"/>
    </xf>
    <xf numFmtId="0" fontId="32" fillId="0" borderId="99" xfId="0" applyFont="1" applyBorder="1" applyAlignment="1">
      <alignment horizontal="left" vertical="center" wrapText="1"/>
    </xf>
    <xf numFmtId="0" fontId="32" fillId="0" borderId="100" xfId="0" applyFont="1" applyBorder="1" applyAlignment="1">
      <alignment horizontal="left" vertical="center" wrapText="1"/>
    </xf>
    <xf numFmtId="0" fontId="32" fillId="0" borderId="115" xfId="0" applyFont="1" applyBorder="1" applyAlignment="1">
      <alignment horizontal="left" vertical="center" wrapText="1"/>
    </xf>
    <xf numFmtId="0" fontId="33" fillId="0" borderId="120" xfId="0" applyFont="1" applyBorder="1" applyAlignment="1">
      <alignment vertical="center" wrapText="1"/>
    </xf>
    <xf numFmtId="0" fontId="32" fillId="0" borderId="67" xfId="0" applyFont="1" applyBorder="1" applyAlignment="1">
      <alignment horizontal="left" vertical="center" wrapText="1"/>
    </xf>
    <xf numFmtId="0" fontId="32" fillId="0" borderId="111" xfId="0" applyFont="1" applyBorder="1" applyAlignment="1">
      <alignment horizontal="left" vertical="center" wrapText="1"/>
    </xf>
    <xf numFmtId="0" fontId="82" fillId="0" borderId="68" xfId="0" applyFont="1" applyBorder="1" applyAlignment="1">
      <alignment horizontal="left" vertical="center" wrapText="1"/>
    </xf>
    <xf numFmtId="0" fontId="82" fillId="0" borderId="68" xfId="0" applyFont="1" applyBorder="1" applyAlignment="1">
      <alignment vertical="center"/>
    </xf>
    <xf numFmtId="0" fontId="82" fillId="0" borderId="111" xfId="0" applyFont="1" applyBorder="1" applyAlignment="1">
      <alignment vertical="center"/>
    </xf>
    <xf numFmtId="0" fontId="33" fillId="12" borderId="124" xfId="0" applyFont="1" applyFill="1" applyBorder="1" applyAlignment="1">
      <alignment vertical="center" wrapText="1"/>
    </xf>
    <xf numFmtId="0" fontId="34" fillId="12" borderId="73" xfId="0" applyFont="1" applyFill="1" applyBorder="1" applyAlignment="1">
      <alignment vertical="center"/>
    </xf>
    <xf numFmtId="0" fontId="34" fillId="12" borderId="70" xfId="0" applyFont="1" applyFill="1" applyBorder="1" applyAlignment="1">
      <alignment vertical="center"/>
    </xf>
    <xf numFmtId="0" fontId="27" fillId="0" borderId="67" xfId="0" applyFont="1" applyFill="1" applyBorder="1" applyAlignment="1">
      <alignment horizontal="left" vertical="center" wrapText="1"/>
    </xf>
    <xf numFmtId="0" fontId="37" fillId="0" borderId="68" xfId="0" applyFont="1" applyFill="1" applyBorder="1" applyAlignment="1">
      <alignment horizontal="left" vertical="center" wrapText="1"/>
    </xf>
    <xf numFmtId="0" fontId="37" fillId="0" borderId="111" xfId="0" applyFont="1" applyFill="1" applyBorder="1" applyAlignment="1">
      <alignment horizontal="left" vertical="center" wrapText="1"/>
    </xf>
    <xf numFmtId="0" fontId="14" fillId="6" borderId="0" xfId="10" applyFont="1" applyFill="1" applyAlignment="1">
      <alignment horizontal="center" vertical="center" wrapText="1"/>
    </xf>
    <xf numFmtId="0" fontId="14" fillId="6" borderId="57" xfId="10" applyFont="1" applyFill="1" applyBorder="1" applyAlignment="1">
      <alignment horizontal="center" vertical="center" wrapText="1"/>
    </xf>
    <xf numFmtId="0" fontId="2" fillId="2" borderId="78" xfId="10" applyFont="1" applyFill="1" applyBorder="1" applyAlignment="1">
      <alignment horizontal="center" vertical="center" wrapText="1"/>
    </xf>
    <xf numFmtId="0" fontId="2" fillId="2" borderId="40" xfId="10" applyFont="1" applyFill="1" applyBorder="1" applyAlignment="1">
      <alignment horizontal="center" vertical="center" wrapText="1"/>
    </xf>
    <xf numFmtId="0" fontId="2" fillId="2" borderId="12" xfId="10" applyFont="1" applyFill="1" applyBorder="1" applyAlignment="1">
      <alignment horizontal="center" vertical="center" wrapText="1"/>
    </xf>
    <xf numFmtId="0" fontId="35" fillId="14" borderId="67" xfId="0" applyFont="1" applyFill="1" applyBorder="1" applyAlignment="1">
      <alignment horizontal="left" vertical="center" wrapText="1"/>
    </xf>
    <xf numFmtId="0" fontId="34" fillId="0" borderId="68" xfId="0" applyFont="1" applyBorder="1" applyAlignment="1">
      <alignment horizontal="left" vertical="center"/>
    </xf>
    <xf numFmtId="0" fontId="34" fillId="0" borderId="69" xfId="0" applyFont="1" applyBorder="1" applyAlignment="1">
      <alignment horizontal="left" vertical="center"/>
    </xf>
    <xf numFmtId="0" fontId="44" fillId="0" borderId="124" xfId="0" applyFont="1" applyBorder="1" applyAlignment="1">
      <alignment vertical="center" wrapText="1"/>
    </xf>
    <xf numFmtId="0" fontId="1" fillId="32" borderId="44" xfId="10" applyFont="1" applyFill="1" applyBorder="1" applyAlignment="1" applyProtection="1">
      <alignment horizontal="center" vertical="center" wrapText="1"/>
      <protection locked="0"/>
    </xf>
    <xf numFmtId="0" fontId="2" fillId="32" borderId="44" xfId="10" applyFont="1" applyFill="1" applyBorder="1" applyAlignment="1" applyProtection="1">
      <alignment horizontal="center" vertical="center" wrapText="1"/>
      <protection locked="0"/>
    </xf>
    <xf numFmtId="0" fontId="2" fillId="32" borderId="5" xfId="10" applyFont="1" applyFill="1" applyBorder="1" applyAlignment="1" applyProtection="1">
      <alignment horizontal="center" vertical="center" wrapText="1"/>
      <protection locked="0"/>
    </xf>
    <xf numFmtId="0" fontId="2" fillId="2" borderId="7" xfId="10" applyFont="1" applyFill="1" applyBorder="1" applyAlignment="1">
      <alignment horizontal="center" vertical="center" wrapText="1"/>
    </xf>
    <xf numFmtId="0" fontId="34" fillId="0" borderId="73" xfId="0" applyFont="1" applyBorder="1" applyAlignment="1">
      <alignment vertical="center" wrapText="1"/>
    </xf>
    <xf numFmtId="0" fontId="34" fillId="0" borderId="70" xfId="0" applyFont="1" applyBorder="1" applyAlignment="1">
      <alignment vertical="center" wrapText="1"/>
    </xf>
    <xf numFmtId="0" fontId="2" fillId="2" borderId="20" xfId="10" applyFont="1" applyFill="1" applyBorder="1" applyAlignment="1" applyProtection="1">
      <alignment horizontal="center" vertical="center" wrapText="1"/>
      <protection locked="0"/>
    </xf>
    <xf numFmtId="0" fontId="44" fillId="0" borderId="67" xfId="0" applyFont="1" applyBorder="1" applyAlignment="1">
      <alignment vertical="center" wrapText="1"/>
    </xf>
    <xf numFmtId="0" fontId="44" fillId="0" borderId="68" xfId="0" applyFont="1" applyBorder="1" applyAlignment="1">
      <alignment vertical="center" wrapText="1"/>
    </xf>
    <xf numFmtId="0" fontId="44" fillId="0" borderId="111" xfId="0" applyFont="1" applyBorder="1" applyAlignment="1">
      <alignment vertical="center" wrapText="1"/>
    </xf>
    <xf numFmtId="0" fontId="14" fillId="10" borderId="23" xfId="10" applyFont="1" applyFill="1" applyBorder="1" applyAlignment="1">
      <alignment horizontal="center" vertical="center" wrapText="1"/>
    </xf>
    <xf numFmtId="0" fontId="14" fillId="10" borderId="24" xfId="10" applyFont="1" applyFill="1" applyBorder="1" applyAlignment="1">
      <alignment horizontal="center" vertical="center" wrapText="1"/>
    </xf>
    <xf numFmtId="0" fontId="2" fillId="0" borderId="15" xfId="10" applyFont="1" applyBorder="1" applyAlignment="1" applyProtection="1">
      <alignment horizontal="center" vertical="center" wrapText="1"/>
      <protection locked="0"/>
    </xf>
    <xf numFmtId="0" fontId="2" fillId="0" borderId="26" xfId="10" applyFont="1" applyBorder="1" applyAlignment="1" applyProtection="1">
      <alignment horizontal="center" vertical="center" wrapText="1"/>
      <protection locked="0"/>
    </xf>
    <xf numFmtId="0" fontId="2" fillId="0" borderId="56" xfId="10" applyFont="1" applyBorder="1" applyAlignment="1" applyProtection="1">
      <alignment horizontal="center" vertical="center" wrapText="1"/>
      <protection locked="0"/>
    </xf>
    <xf numFmtId="0" fontId="2" fillId="0" borderId="46" xfId="10" applyFont="1" applyBorder="1" applyAlignment="1" applyProtection="1">
      <alignment horizontal="center" vertical="center" wrapText="1"/>
      <protection locked="0"/>
    </xf>
    <xf numFmtId="0" fontId="2" fillId="0" borderId="51" xfId="10" applyFont="1" applyBorder="1" applyAlignment="1" applyProtection="1">
      <alignment horizontal="center" vertical="center" wrapText="1"/>
      <protection locked="0"/>
    </xf>
    <xf numFmtId="0" fontId="2" fillId="0" borderId="42" xfId="10" applyFont="1" applyBorder="1" applyAlignment="1" applyProtection="1">
      <alignment horizontal="center" vertical="center" wrapText="1"/>
      <protection locked="0"/>
    </xf>
    <xf numFmtId="0" fontId="2" fillId="0" borderId="44" xfId="10" applyFont="1" applyBorder="1" applyAlignment="1" applyProtection="1">
      <alignment horizontal="center" vertical="center" wrapText="1"/>
      <protection locked="0"/>
    </xf>
    <xf numFmtId="0" fontId="2" fillId="0" borderId="5" xfId="10" applyFont="1" applyBorder="1" applyAlignment="1" applyProtection="1">
      <alignment horizontal="center" vertical="center" wrapText="1"/>
      <protection locked="0"/>
    </xf>
    <xf numFmtId="0" fontId="44" fillId="0" borderId="116" xfId="0" applyFont="1" applyBorder="1" applyAlignment="1">
      <alignment vertical="center"/>
    </xf>
    <xf numFmtId="0" fontId="79" fillId="0" borderId="73" xfId="0" applyFont="1" applyBorder="1" applyAlignment="1">
      <alignment vertical="center" wrapText="1"/>
    </xf>
    <xf numFmtId="0" fontId="79" fillId="0" borderId="73" xfId="0" applyFont="1" applyBorder="1" applyAlignment="1">
      <alignment vertical="center"/>
    </xf>
    <xf numFmtId="0" fontId="79" fillId="0" borderId="116" xfId="0" applyFont="1" applyBorder="1" applyAlignment="1">
      <alignment vertical="center"/>
    </xf>
    <xf numFmtId="0" fontId="79" fillId="0" borderId="124" xfId="0" applyFont="1" applyBorder="1" applyAlignment="1">
      <alignment vertical="center" wrapText="1"/>
    </xf>
    <xf numFmtId="0" fontId="79" fillId="0" borderId="70" xfId="0" applyFont="1" applyBorder="1" applyAlignment="1">
      <alignment vertical="center"/>
    </xf>
    <xf numFmtId="0" fontId="33" fillId="0" borderId="57" xfId="0" applyFont="1" applyBorder="1" applyAlignment="1">
      <alignment vertical="center" wrapText="1"/>
    </xf>
    <xf numFmtId="0" fontId="34" fillId="0" borderId="57" xfId="0" applyFont="1" applyBorder="1" applyAlignment="1">
      <alignment vertical="center"/>
    </xf>
    <xf numFmtId="0" fontId="34" fillId="0" borderId="64" xfId="0" applyFont="1" applyBorder="1" applyAlignment="1">
      <alignment vertical="center"/>
    </xf>
    <xf numFmtId="0" fontId="75" fillId="0" borderId="124" xfId="0" applyFont="1" applyBorder="1" applyAlignment="1">
      <alignment vertical="center" wrapText="1"/>
    </xf>
    <xf numFmtId="0" fontId="76" fillId="0" borderId="73" xfId="0" applyFont="1" applyBorder="1" applyAlignment="1">
      <alignment vertical="center"/>
    </xf>
    <xf numFmtId="0" fontId="76" fillId="0" borderId="70" xfId="0" applyFont="1" applyBorder="1" applyAlignment="1">
      <alignment vertical="center"/>
    </xf>
    <xf numFmtId="0" fontId="33" fillId="0" borderId="73" xfId="0" applyFont="1" applyBorder="1" applyAlignment="1">
      <alignment vertical="center"/>
    </xf>
    <xf numFmtId="0" fontId="33" fillId="0" borderId="116" xfId="0" applyFont="1" applyBorder="1" applyAlignment="1">
      <alignment vertical="center"/>
    </xf>
    <xf numFmtId="0" fontId="76" fillId="0" borderId="49" xfId="12" applyNumberFormat="1" applyFont="1" applyBorder="1" applyAlignment="1" applyProtection="1">
      <alignment horizontal="left" vertical="center"/>
      <protection locked="0"/>
    </xf>
    <xf numFmtId="0" fontId="76" fillId="0" borderId="1" xfId="12" applyNumberFormat="1" applyFont="1" applyBorder="1" applyAlignment="1" applyProtection="1">
      <alignment horizontal="left" vertical="center"/>
      <protection locked="0"/>
    </xf>
    <xf numFmtId="0" fontId="76" fillId="0" borderId="2" xfId="12" applyNumberFormat="1" applyFont="1" applyBorder="1" applyAlignment="1" applyProtection="1">
      <alignment horizontal="left" vertical="center"/>
      <protection locked="0"/>
    </xf>
    <xf numFmtId="0" fontId="2" fillId="0" borderId="3" xfId="12" applyNumberFormat="1" applyFont="1" applyBorder="1" applyAlignment="1" applyProtection="1">
      <alignment horizontal="left" vertical="center"/>
      <protection locked="0"/>
    </xf>
    <xf numFmtId="0" fontId="2" fillId="0" borderId="1" xfId="12" applyNumberFormat="1" applyFont="1" applyBorder="1" applyAlignment="1" applyProtection="1">
      <alignment horizontal="left" vertical="center"/>
      <protection locked="0"/>
    </xf>
    <xf numFmtId="0" fontId="2" fillId="0" borderId="28" xfId="12" applyNumberFormat="1" applyFont="1" applyBorder="1" applyAlignment="1" applyProtection="1">
      <alignment horizontal="left" vertical="center"/>
      <protection locked="0"/>
    </xf>
    <xf numFmtId="0" fontId="75" fillId="0" borderId="131" xfId="0" applyFont="1" applyBorder="1" applyAlignment="1">
      <alignment vertical="center" wrapText="1"/>
    </xf>
    <xf numFmtId="0" fontId="75" fillId="0" borderId="68" xfId="0" applyFont="1" applyBorder="1" applyAlignment="1">
      <alignment vertical="center" wrapText="1"/>
    </xf>
    <xf numFmtId="0" fontId="75" fillId="0" borderId="69" xfId="0" applyFont="1" applyBorder="1" applyAlignment="1">
      <alignment vertical="center" wrapText="1"/>
    </xf>
    <xf numFmtId="0" fontId="76" fillId="0" borderId="130" xfId="12" applyNumberFormat="1" applyFont="1" applyBorder="1" applyAlignment="1" applyProtection="1">
      <alignment horizontal="left" vertical="center"/>
      <protection locked="0"/>
    </xf>
    <xf numFmtId="0" fontId="76" fillId="0" borderId="96" xfId="12" applyNumberFormat="1" applyFont="1" applyBorder="1" applyAlignment="1" applyProtection="1">
      <alignment horizontal="left" vertical="center"/>
      <protection locked="0"/>
    </xf>
    <xf numFmtId="0" fontId="76" fillId="0" borderId="98" xfId="12" applyNumberFormat="1" applyFont="1" applyBorder="1" applyAlignment="1" applyProtection="1">
      <alignment horizontal="left" vertical="center"/>
      <protection locked="0"/>
    </xf>
    <xf numFmtId="0" fontId="12" fillId="0" borderId="30" xfId="12" applyNumberFormat="1" applyFont="1" applyFill="1" applyBorder="1" applyAlignment="1" applyProtection="1">
      <alignment horizontal="center" vertical="center" wrapText="1"/>
      <protection locked="0"/>
    </xf>
    <xf numFmtId="0" fontId="12" fillId="0" borderId="30" xfId="12" applyNumberFormat="1" applyFont="1" applyFill="1" applyBorder="1" applyAlignment="1" applyProtection="1">
      <alignment horizontal="left" vertical="center" wrapText="1"/>
      <protection locked="0"/>
    </xf>
    <xf numFmtId="0" fontId="30" fillId="14" borderId="67" xfId="0" applyFont="1" applyFill="1" applyBorder="1" applyAlignment="1">
      <alignment horizontal="center" vertical="center" wrapText="1"/>
    </xf>
    <xf numFmtId="0" fontId="33" fillId="0" borderId="68" xfId="0" applyFont="1" applyBorder="1" applyAlignment="1">
      <alignment horizontal="center" vertical="center" wrapText="1"/>
    </xf>
    <xf numFmtId="0" fontId="33" fillId="0" borderId="69" xfId="0" applyFont="1" applyBorder="1" applyAlignment="1">
      <alignment horizontal="center" vertical="center" wrapText="1"/>
    </xf>
    <xf numFmtId="0" fontId="27" fillId="0" borderId="68" xfId="0" applyFont="1" applyBorder="1" applyAlignment="1">
      <alignment horizontal="left" vertical="center" wrapText="1"/>
    </xf>
    <xf numFmtId="0" fontId="26" fillId="15" borderId="47" xfId="0" applyFont="1" applyFill="1" applyBorder="1" applyAlignment="1" applyProtection="1">
      <alignment horizontal="center" vertical="center" wrapText="1"/>
      <protection locked="0"/>
    </xf>
    <xf numFmtId="0" fontId="26" fillId="15" borderId="39" xfId="0" applyFont="1" applyFill="1" applyBorder="1" applyAlignment="1" applyProtection="1">
      <alignment horizontal="center" vertical="center" wrapText="1"/>
      <protection locked="0"/>
    </xf>
    <xf numFmtId="0" fontId="26" fillId="15" borderId="56" xfId="0" applyFont="1" applyFill="1" applyBorder="1" applyAlignment="1" applyProtection="1">
      <alignment horizontal="center" vertical="center" wrapText="1"/>
      <protection locked="0"/>
    </xf>
    <xf numFmtId="0" fontId="26" fillId="15" borderId="46" xfId="0" applyFont="1" applyFill="1" applyBorder="1" applyAlignment="1" applyProtection="1">
      <alignment horizontal="center" vertical="center" wrapText="1"/>
      <protection locked="0"/>
    </xf>
    <xf numFmtId="0" fontId="26" fillId="15" borderId="84" xfId="0" applyFont="1" applyFill="1" applyBorder="1" applyAlignment="1" applyProtection="1">
      <alignment horizontal="center" vertical="center" wrapText="1"/>
      <protection locked="0"/>
    </xf>
    <xf numFmtId="0" fontId="26" fillId="15" borderId="87" xfId="0" applyFont="1" applyFill="1" applyBorder="1" applyAlignment="1" applyProtection="1">
      <alignment horizontal="center" vertical="center" wrapText="1"/>
      <protection locked="0"/>
    </xf>
    <xf numFmtId="0" fontId="27" fillId="0" borderId="49" xfId="0" applyFont="1" applyBorder="1" applyAlignment="1" applyProtection="1">
      <alignment horizontal="left" vertical="center"/>
      <protection locked="0"/>
    </xf>
    <xf numFmtId="0" fontId="27" fillId="0" borderId="1" xfId="0" applyFont="1" applyBorder="1" applyAlignment="1" applyProtection="1">
      <alignment horizontal="left" vertical="center"/>
      <protection locked="0"/>
    </xf>
    <xf numFmtId="0" fontId="27" fillId="0" borderId="79" xfId="0" applyFont="1" applyBorder="1" applyAlignment="1" applyProtection="1">
      <alignment horizontal="left" vertical="center"/>
      <protection locked="0"/>
    </xf>
    <xf numFmtId="0" fontId="27" fillId="0" borderId="3" xfId="0" applyFont="1" applyBorder="1" applyAlignment="1" applyProtection="1">
      <alignment horizontal="left" vertical="center"/>
      <protection locked="0"/>
    </xf>
    <xf numFmtId="0" fontId="27" fillId="0" borderId="85" xfId="0" applyFont="1" applyBorder="1" applyAlignment="1" applyProtection="1">
      <alignment horizontal="left" vertical="center"/>
      <protection locked="0"/>
    </xf>
    <xf numFmtId="0" fontId="27" fillId="0" borderId="59" xfId="0" applyFont="1" applyBorder="1" applyAlignment="1" applyProtection="1">
      <alignment horizontal="center" vertical="center" wrapText="1"/>
      <protection locked="0"/>
    </xf>
    <xf numFmtId="0" fontId="27" fillId="0" borderId="45" xfId="0" applyFont="1" applyBorder="1" applyAlignment="1" applyProtection="1">
      <alignment horizontal="center" vertical="center" wrapText="1"/>
      <protection locked="0"/>
    </xf>
    <xf numFmtId="0" fontId="27" fillId="0" borderId="35" xfId="0" applyFont="1" applyBorder="1" applyAlignment="1" applyProtection="1">
      <alignment horizontal="center" vertical="center" wrapText="1"/>
      <protection locked="0"/>
    </xf>
    <xf numFmtId="0" fontId="27" fillId="0" borderId="7" xfId="0" applyFont="1" applyBorder="1" applyAlignment="1" applyProtection="1">
      <alignment horizontal="left" vertical="center"/>
      <protection locked="0"/>
    </xf>
    <xf numFmtId="0" fontId="27" fillId="0" borderId="4" xfId="0" applyFont="1" applyBorder="1" applyAlignment="1" applyProtection="1">
      <alignment horizontal="left" vertical="center"/>
      <protection locked="0"/>
    </xf>
    <xf numFmtId="0" fontId="27" fillId="0" borderId="88" xfId="0" applyFont="1" applyBorder="1" applyAlignment="1" applyProtection="1">
      <alignment horizontal="left" vertical="center"/>
      <protection locked="0"/>
    </xf>
    <xf numFmtId="0" fontId="27" fillId="0" borderId="22" xfId="0" applyFont="1" applyBorder="1" applyAlignment="1" applyProtection="1">
      <alignment horizontal="left" vertical="center"/>
      <protection locked="0"/>
    </xf>
    <xf numFmtId="0" fontId="27" fillId="0" borderId="135" xfId="0" applyFont="1" applyBorder="1" applyAlignment="1" applyProtection="1">
      <alignment horizontal="left" vertical="center"/>
      <protection locked="0"/>
    </xf>
    <xf numFmtId="0" fontId="27" fillId="0" borderId="58" xfId="0" applyFont="1" applyBorder="1" applyAlignment="1" applyProtection="1">
      <alignment horizontal="left" vertical="center"/>
      <protection locked="0"/>
    </xf>
    <xf numFmtId="0" fontId="27" fillId="0" borderId="13" xfId="0" applyFont="1" applyBorder="1" applyAlignment="1" applyProtection="1">
      <alignment horizontal="left" vertical="center"/>
      <protection locked="0"/>
    </xf>
    <xf numFmtId="0" fontId="27" fillId="0" borderId="113" xfId="0" applyFont="1" applyBorder="1" applyAlignment="1" applyProtection="1">
      <alignment horizontal="left" vertical="center"/>
      <protection locked="0"/>
    </xf>
    <xf numFmtId="0" fontId="37" fillId="0" borderId="3" xfId="0" applyFont="1" applyBorder="1" applyAlignment="1" applyProtection="1">
      <alignment horizontal="left" vertical="center"/>
      <protection locked="0"/>
    </xf>
    <xf numFmtId="0" fontId="37" fillId="0" borderId="85" xfId="0" applyFont="1" applyBorder="1" applyAlignment="1" applyProtection="1">
      <alignment horizontal="left" vertical="center"/>
      <protection locked="0"/>
    </xf>
    <xf numFmtId="0" fontId="29" fillId="16" borderId="27" xfId="0" applyFont="1" applyFill="1" applyBorder="1" applyAlignment="1">
      <alignment horizontal="center" vertical="center" wrapText="1"/>
    </xf>
    <xf numFmtId="0" fontId="29" fillId="16" borderId="5" xfId="0" applyFont="1" applyFill="1" applyBorder="1" applyAlignment="1">
      <alignment horizontal="center" vertical="center" wrapText="1"/>
    </xf>
    <xf numFmtId="0" fontId="29" fillId="16" borderId="27" xfId="0" applyFont="1" applyFill="1" applyBorder="1" applyAlignment="1">
      <alignment horizontal="center" vertical="center"/>
    </xf>
    <xf numFmtId="0" fontId="29" fillId="16" borderId="5" xfId="0" applyFont="1" applyFill="1" applyBorder="1" applyAlignment="1">
      <alignment horizontal="center" vertical="center"/>
    </xf>
    <xf numFmtId="0" fontId="29" fillId="16" borderId="53" xfId="0" applyFont="1" applyFill="1" applyBorder="1" applyAlignment="1">
      <alignment horizontal="center" vertical="center" wrapText="1"/>
    </xf>
    <xf numFmtId="0" fontId="29" fillId="16" borderId="34" xfId="0" applyFont="1" applyFill="1" applyBorder="1" applyAlignment="1">
      <alignment horizontal="center" vertical="center" wrapText="1"/>
    </xf>
    <xf numFmtId="0" fontId="29" fillId="16" borderId="6" xfId="0" applyFont="1" applyFill="1" applyBorder="1" applyAlignment="1">
      <alignment horizontal="center" vertical="center" wrapText="1"/>
    </xf>
    <xf numFmtId="0" fontId="29" fillId="16" borderId="12" xfId="0" applyFont="1" applyFill="1" applyBorder="1" applyAlignment="1">
      <alignment horizontal="center" vertical="center" wrapText="1"/>
    </xf>
    <xf numFmtId="0" fontId="29" fillId="16" borderId="15" xfId="0" applyFont="1" applyFill="1" applyBorder="1" applyAlignment="1">
      <alignment horizontal="center" vertical="center" wrapText="1"/>
    </xf>
    <xf numFmtId="0" fontId="29" fillId="16" borderId="14" xfId="0" applyFont="1" applyFill="1" applyBorder="1" applyAlignment="1">
      <alignment horizontal="center" vertical="center" wrapText="1"/>
    </xf>
    <xf numFmtId="0" fontId="29" fillId="16" borderId="81" xfId="0" applyFont="1" applyFill="1" applyBorder="1" applyAlignment="1">
      <alignment horizontal="center" vertical="center" wrapText="1"/>
    </xf>
    <xf numFmtId="0" fontId="29" fillId="16" borderId="51" xfId="0" applyFont="1" applyFill="1" applyBorder="1" applyAlignment="1">
      <alignment horizontal="center" vertical="center" wrapText="1"/>
    </xf>
    <xf numFmtId="0" fontId="29" fillId="16" borderId="22" xfId="0" applyFont="1" applyFill="1" applyBorder="1" applyAlignment="1">
      <alignment horizontal="center" vertical="center" wrapText="1"/>
    </xf>
    <xf numFmtId="0" fontId="29" fillId="16" borderId="89" xfId="0" applyFont="1" applyFill="1" applyBorder="1" applyAlignment="1">
      <alignment horizontal="center" vertical="center" wrapText="1"/>
    </xf>
    <xf numFmtId="0" fontId="29" fillId="16" borderId="80" xfId="0" applyFont="1" applyFill="1" applyBorder="1" applyAlignment="1">
      <alignment horizontal="center" vertical="center" wrapText="1"/>
    </xf>
    <xf numFmtId="0" fontId="29" fillId="17" borderId="43" xfId="0" applyFont="1" applyFill="1" applyBorder="1" applyAlignment="1">
      <alignment horizontal="center" vertical="center" wrapText="1"/>
    </xf>
    <xf numFmtId="0" fontId="29" fillId="17" borderId="37" xfId="0" applyFont="1" applyFill="1" applyBorder="1" applyAlignment="1">
      <alignment horizontal="center" vertical="center" wrapText="1"/>
    </xf>
    <xf numFmtId="0" fontId="29" fillId="17" borderId="83" xfId="0" applyFont="1" applyFill="1" applyBorder="1" applyAlignment="1">
      <alignment horizontal="center" vertical="center" wrapText="1"/>
    </xf>
    <xf numFmtId="0" fontId="26" fillId="15" borderId="78" xfId="0" applyFont="1" applyFill="1" applyBorder="1" applyAlignment="1">
      <alignment horizontal="center" vertical="center" wrapText="1"/>
    </xf>
    <xf numFmtId="0" fontId="26" fillId="15" borderId="40" xfId="0" applyFont="1" applyFill="1" applyBorder="1" applyAlignment="1">
      <alignment horizontal="center" vertical="center" wrapText="1"/>
    </xf>
    <xf numFmtId="0" fontId="26" fillId="15" borderId="12" xfId="0" applyFont="1" applyFill="1" applyBorder="1" applyAlignment="1">
      <alignment horizontal="center" vertical="center" wrapText="1"/>
    </xf>
    <xf numFmtId="0" fontId="26" fillId="15" borderId="44" xfId="0" applyFont="1" applyFill="1" applyBorder="1" applyAlignment="1" applyProtection="1">
      <alignment horizontal="center" vertical="center" wrapText="1"/>
      <protection locked="0"/>
    </xf>
    <xf numFmtId="0" fontId="26" fillId="15" borderId="80" xfId="0" applyFont="1" applyFill="1" applyBorder="1" applyAlignment="1" applyProtection="1">
      <alignment horizontal="center" vertical="center" wrapText="1"/>
      <protection locked="0"/>
    </xf>
    <xf numFmtId="0" fontId="26" fillId="15" borderId="20" xfId="0" applyFont="1" applyFill="1" applyBorder="1" applyAlignment="1" applyProtection="1">
      <alignment horizontal="center" vertical="center" wrapText="1"/>
      <protection locked="0"/>
    </xf>
    <xf numFmtId="0" fontId="29" fillId="19" borderId="91" xfId="0" applyFont="1" applyFill="1" applyBorder="1" applyAlignment="1">
      <alignment horizontal="center" vertical="center" wrapText="1"/>
    </xf>
    <xf numFmtId="0" fontId="29" fillId="19" borderId="37" xfId="0" applyFont="1" applyFill="1" applyBorder="1" applyAlignment="1">
      <alignment horizontal="center" vertical="center" wrapText="1"/>
    </xf>
    <xf numFmtId="0" fontId="29" fillId="19" borderId="25" xfId="0" applyFont="1" applyFill="1" applyBorder="1" applyAlignment="1">
      <alignment horizontal="center" vertical="center" wrapText="1"/>
    </xf>
    <xf numFmtId="0" fontId="26" fillId="15" borderId="6" xfId="0" applyFont="1" applyFill="1" applyBorder="1" applyAlignment="1">
      <alignment horizontal="center" vertical="center" wrapText="1"/>
    </xf>
    <xf numFmtId="0" fontId="26" fillId="15" borderId="27" xfId="0" applyFont="1" applyFill="1" applyBorder="1" applyAlignment="1" applyProtection="1">
      <alignment horizontal="center" vertical="center" wrapText="1"/>
      <protection locked="0"/>
    </xf>
    <xf numFmtId="0" fontId="26" fillId="15" borderId="15" xfId="0" applyFont="1" applyFill="1" applyBorder="1" applyAlignment="1" applyProtection="1">
      <alignment horizontal="center" vertical="center" wrapText="1"/>
      <protection locked="0"/>
    </xf>
    <xf numFmtId="0" fontId="26" fillId="15" borderId="26" xfId="0" applyFont="1" applyFill="1" applyBorder="1" applyAlignment="1" applyProtection="1">
      <alignment horizontal="center" vertical="center" wrapText="1"/>
      <protection locked="0"/>
    </xf>
    <xf numFmtId="0" fontId="26" fillId="15" borderId="90" xfId="0" applyFont="1" applyFill="1" applyBorder="1" applyAlignment="1">
      <alignment horizontal="center" vertical="center" wrapText="1"/>
    </xf>
    <xf numFmtId="0" fontId="29" fillId="16" borderId="3" xfId="0" applyFont="1" applyFill="1" applyBorder="1" applyAlignment="1">
      <alignment horizontal="center" vertical="center" wrapText="1"/>
    </xf>
    <xf numFmtId="0" fontId="29" fillId="16" borderId="79" xfId="0" applyFont="1" applyFill="1" applyBorder="1" applyAlignment="1">
      <alignment horizontal="center" vertical="center" wrapText="1"/>
    </xf>
    <xf numFmtId="0" fontId="29" fillId="16" borderId="23" xfId="0" applyFont="1" applyFill="1" applyBorder="1" applyAlignment="1">
      <alignment horizontal="center" vertical="center" wrapText="1"/>
    </xf>
    <xf numFmtId="0" fontId="29" fillId="16" borderId="26" xfId="0" applyFont="1" applyFill="1" applyBorder="1" applyAlignment="1">
      <alignment horizontal="center" vertical="center" wrapText="1"/>
    </xf>
    <xf numFmtId="0" fontId="29" fillId="16" borderId="88" xfId="0" applyFont="1" applyFill="1" applyBorder="1" applyAlignment="1">
      <alignment horizontal="center" vertical="center" wrapText="1"/>
    </xf>
    <xf numFmtId="0" fontId="29" fillId="16" borderId="42" xfId="0" applyFont="1" applyFill="1" applyBorder="1" applyAlignment="1">
      <alignment horizontal="center" vertical="center" wrapText="1"/>
    </xf>
    <xf numFmtId="0" fontId="29" fillId="16" borderId="65" xfId="0" applyFont="1" applyFill="1" applyBorder="1" applyAlignment="1">
      <alignment horizontal="center" vertical="center" wrapText="1"/>
    </xf>
    <xf numFmtId="0" fontId="29" fillId="16" borderId="66" xfId="0" applyFont="1" applyFill="1" applyBorder="1" applyAlignment="1">
      <alignment horizontal="center" vertical="center" wrapText="1"/>
    </xf>
    <xf numFmtId="0" fontId="29" fillId="16" borderId="61" xfId="0" applyFont="1" applyFill="1" applyBorder="1" applyAlignment="1">
      <alignment horizontal="center" vertical="center" wrapText="1"/>
    </xf>
    <xf numFmtId="0" fontId="29" fillId="16" borderId="44" xfId="0" applyFont="1" applyFill="1" applyBorder="1" applyAlignment="1">
      <alignment horizontal="center" vertical="center" wrapText="1"/>
    </xf>
    <xf numFmtId="0" fontId="29" fillId="16" borderId="82" xfId="0" applyFont="1" applyFill="1" applyBorder="1" applyAlignment="1">
      <alignment horizontal="center" vertical="center" wrapText="1"/>
    </xf>
    <xf numFmtId="0" fontId="43" fillId="0" borderId="49" xfId="0" applyFont="1" applyBorder="1" applyAlignment="1">
      <alignment vertical="center" wrapText="1"/>
    </xf>
    <xf numFmtId="0" fontId="30" fillId="14" borderId="67" xfId="0" applyFont="1" applyFill="1" applyBorder="1" applyAlignment="1">
      <alignment horizontal="left" vertical="center" wrapText="1"/>
    </xf>
    <xf numFmtId="0" fontId="33" fillId="0" borderId="68" xfId="0" applyFont="1" applyBorder="1" applyAlignment="1">
      <alignment horizontal="left" vertical="center"/>
    </xf>
    <xf numFmtId="0" fontId="33" fillId="0" borderId="69" xfId="0" applyFont="1" applyBorder="1" applyAlignment="1">
      <alignment horizontal="left" vertical="center"/>
    </xf>
    <xf numFmtId="0" fontId="33" fillId="0" borderId="7" xfId="0" applyFont="1" applyFill="1" applyBorder="1" applyAlignment="1">
      <alignment vertical="center" wrapText="1"/>
    </xf>
    <xf numFmtId="0" fontId="34" fillId="0" borderId="4" xfId="0" applyFont="1" applyFill="1" applyBorder="1" applyAlignment="1">
      <alignment vertical="center"/>
    </xf>
    <xf numFmtId="0" fontId="33" fillId="0" borderId="7" xfId="0" applyFont="1" applyBorder="1" applyAlignment="1">
      <alignment vertical="center" wrapText="1"/>
    </xf>
    <xf numFmtId="0" fontId="34" fillId="0" borderId="4" xfId="0" applyFont="1" applyBorder="1" applyAlignment="1">
      <alignment vertical="center"/>
    </xf>
    <xf numFmtId="0" fontId="33" fillId="0" borderId="73" xfId="0" applyFont="1" applyFill="1" applyBorder="1" applyAlignment="1">
      <alignment vertical="center" wrapText="1"/>
    </xf>
    <xf numFmtId="0" fontId="34" fillId="0" borderId="73" xfId="0" applyFont="1" applyFill="1" applyBorder="1" applyAlignment="1">
      <alignment vertical="center"/>
    </xf>
    <xf numFmtId="0" fontId="34" fillId="0" borderId="116" xfId="0" applyFont="1" applyFill="1" applyBorder="1" applyAlignment="1">
      <alignment vertical="center"/>
    </xf>
    <xf numFmtId="0" fontId="33" fillId="0" borderId="0" xfId="0" applyFont="1" applyAlignment="1">
      <alignment vertical="center" wrapText="1"/>
    </xf>
    <xf numFmtId="0" fontId="34" fillId="0" borderId="0" xfId="0" applyFont="1" applyAlignment="1">
      <alignment vertical="center"/>
    </xf>
    <xf numFmtId="0" fontId="34" fillId="0" borderId="45" xfId="0" applyFont="1" applyBorder="1" applyAlignment="1">
      <alignment vertical="center"/>
    </xf>
    <xf numFmtId="0" fontId="33" fillId="0" borderId="3" xfId="0" applyFont="1" applyBorder="1" applyAlignment="1">
      <alignment horizontal="center" vertical="center" wrapText="1"/>
    </xf>
    <xf numFmtId="0" fontId="33" fillId="0" borderId="1" xfId="0" applyFont="1" applyBorder="1" applyAlignment="1">
      <alignment horizontal="center" vertical="center" wrapText="1"/>
    </xf>
    <xf numFmtId="0" fontId="33" fillId="0" borderId="2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111" xfId="0" applyFont="1" applyBorder="1" applyAlignment="1">
      <alignment horizontal="center" vertical="center" wrapText="1"/>
    </xf>
    <xf numFmtId="0" fontId="43" fillId="0" borderId="130" xfId="0" applyFont="1" applyBorder="1" applyAlignment="1">
      <alignment vertical="center" wrapText="1"/>
    </xf>
    <xf numFmtId="0" fontId="43" fillId="0" borderId="96" xfId="0" applyFont="1" applyBorder="1" applyAlignment="1">
      <alignment vertical="center" wrapText="1"/>
    </xf>
    <xf numFmtId="0" fontId="43" fillId="0" borderId="98" xfId="0" applyFont="1" applyBorder="1" applyAlignment="1">
      <alignment vertical="center" wrapText="1"/>
    </xf>
    <xf numFmtId="0" fontId="33" fillId="0" borderId="131" xfId="0" applyFont="1" applyBorder="1" applyAlignment="1">
      <alignment horizontal="left" vertical="center" wrapText="1"/>
    </xf>
    <xf numFmtId="0" fontId="33" fillId="0" borderId="68" xfId="0" applyFont="1" applyBorder="1" applyAlignment="1">
      <alignment horizontal="left" vertical="center" wrapText="1"/>
    </xf>
    <xf numFmtId="0" fontId="33" fillId="0" borderId="69" xfId="0" applyFont="1" applyBorder="1" applyAlignment="1">
      <alignment horizontal="left" vertical="center" wrapText="1"/>
    </xf>
    <xf numFmtId="0" fontId="44" fillId="0" borderId="68" xfId="0" applyFont="1" applyBorder="1" applyAlignment="1">
      <alignment horizontal="left" vertical="center" wrapText="1"/>
    </xf>
    <xf numFmtId="0" fontId="60" fillId="10" borderId="43" xfId="10" applyFont="1" applyFill="1" applyBorder="1" applyAlignment="1">
      <alignment horizontal="center" vertical="center" wrapText="1"/>
    </xf>
    <xf numFmtId="0" fontId="60" fillId="10" borderId="37" xfId="10" applyFont="1" applyFill="1" applyBorder="1" applyAlignment="1">
      <alignment horizontal="center" vertical="center" wrapText="1"/>
    </xf>
    <xf numFmtId="0" fontId="60" fillId="6" borderId="43" xfId="10" applyFont="1" applyFill="1" applyBorder="1" applyAlignment="1">
      <alignment horizontal="center" vertical="center" wrapText="1"/>
    </xf>
    <xf numFmtId="0" fontId="60" fillId="6" borderId="37" xfId="10" applyFont="1" applyFill="1" applyBorder="1" applyAlignment="1">
      <alignment horizontal="center" vertical="center" wrapText="1"/>
    </xf>
    <xf numFmtId="0" fontId="60" fillId="6" borderId="25" xfId="10" applyFont="1" applyFill="1" applyBorder="1" applyAlignment="1">
      <alignment horizontal="center" vertical="center" wrapText="1"/>
    </xf>
    <xf numFmtId="0" fontId="33" fillId="0" borderId="124" xfId="0" applyFont="1" applyBorder="1" applyAlignment="1">
      <alignment horizontal="center" vertical="center" wrapText="1"/>
    </xf>
    <xf numFmtId="0" fontId="34" fillId="0" borderId="73" xfId="0" applyFont="1" applyBorder="1" applyAlignment="1">
      <alignment horizontal="center" vertical="center"/>
    </xf>
    <xf numFmtId="0" fontId="34" fillId="0" borderId="70" xfId="0" applyFont="1" applyBorder="1" applyAlignment="1">
      <alignment horizontal="center" vertical="center"/>
    </xf>
    <xf numFmtId="0" fontId="32" fillId="0" borderId="20" xfId="0" applyFont="1" applyBorder="1" applyAlignment="1">
      <alignment horizontal="left" vertical="center" wrapText="1"/>
    </xf>
    <xf numFmtId="0" fontId="32" fillId="0" borderId="5" xfId="0" applyFont="1" applyBorder="1" applyAlignment="1">
      <alignment horizontal="left" vertical="center" wrapText="1"/>
    </xf>
    <xf numFmtId="0" fontId="30" fillId="0" borderId="67" xfId="0" applyFont="1" applyBorder="1" applyAlignment="1">
      <alignment horizontal="left" vertical="center" wrapText="1"/>
    </xf>
    <xf numFmtId="0" fontId="43" fillId="0" borderId="79" xfId="0" applyFont="1" applyBorder="1" applyAlignment="1">
      <alignment vertical="center" wrapText="1"/>
    </xf>
    <xf numFmtId="0" fontId="40" fillId="0" borderId="73" xfId="0" applyFont="1" applyBorder="1" applyAlignment="1">
      <alignment vertical="center" wrapText="1"/>
    </xf>
    <xf numFmtId="0" fontId="6" fillId="0" borderId="73" xfId="0" applyFont="1" applyBorder="1" applyAlignment="1">
      <alignment vertical="center"/>
    </xf>
    <xf numFmtId="0" fontId="6" fillId="0" borderId="116" xfId="0" applyFont="1" applyBorder="1" applyAlignment="1">
      <alignment vertical="center"/>
    </xf>
    <xf numFmtId="0" fontId="39" fillId="0" borderId="68" xfId="0" applyFont="1" applyBorder="1" applyAlignment="1">
      <alignment horizontal="left" vertical="center" wrapText="1"/>
    </xf>
    <xf numFmtId="0" fontId="6" fillId="0" borderId="68" xfId="0" applyFont="1" applyBorder="1" applyAlignment="1">
      <alignment vertical="center"/>
    </xf>
    <xf numFmtId="0" fontId="6" fillId="0" borderId="111" xfId="0" applyFont="1" applyBorder="1" applyAlignment="1">
      <alignment vertical="center"/>
    </xf>
    <xf numFmtId="0" fontId="2" fillId="0" borderId="47" xfId="10" applyFont="1" applyBorder="1" applyAlignment="1" applyProtection="1">
      <alignment horizontal="center" vertical="center" wrapText="1"/>
      <protection locked="0"/>
    </xf>
    <xf numFmtId="0" fontId="2" fillId="0" borderId="39" xfId="10" applyFont="1" applyBorder="1" applyAlignment="1" applyProtection="1">
      <alignment horizontal="center" vertical="center" wrapText="1"/>
      <protection locked="0"/>
    </xf>
    <xf numFmtId="0" fontId="47" fillId="0" borderId="99" xfId="0" applyFont="1" applyBorder="1" applyAlignment="1">
      <alignment horizontal="left" vertical="center" wrapText="1"/>
    </xf>
    <xf numFmtId="0" fontId="47" fillId="0" borderId="100" xfId="0" applyFont="1" applyBorder="1" applyAlignment="1">
      <alignment horizontal="left" vertical="center" wrapText="1"/>
    </xf>
    <xf numFmtId="0" fontId="47" fillId="0" borderId="115" xfId="0" applyFont="1" applyBorder="1" applyAlignment="1">
      <alignment horizontal="left" vertical="center" wrapText="1"/>
    </xf>
    <xf numFmtId="0" fontId="12" fillId="0" borderId="103" xfId="12" applyNumberFormat="1" applyFont="1" applyBorder="1" applyAlignment="1" applyProtection="1">
      <alignment horizontal="left" vertical="center"/>
      <protection locked="0"/>
    </xf>
    <xf numFmtId="0" fontId="12" fillId="0" borderId="96" xfId="12" applyNumberFormat="1" applyFont="1" applyBorder="1" applyAlignment="1" applyProtection="1">
      <alignment horizontal="left" vertical="center"/>
      <protection locked="0"/>
    </xf>
    <xf numFmtId="0" fontId="12" fillId="0" borderId="104" xfId="12" applyNumberFormat="1" applyFont="1" applyBorder="1" applyAlignment="1" applyProtection="1">
      <alignment horizontal="left" vertical="center"/>
      <protection locked="0"/>
    </xf>
    <xf numFmtId="0" fontId="37" fillId="0" borderId="67" xfId="0" applyFont="1" applyBorder="1" applyAlignment="1">
      <alignment horizontal="left" vertical="center" wrapText="1"/>
    </xf>
    <xf numFmtId="0" fontId="37" fillId="0" borderId="111" xfId="0" applyFont="1" applyBorder="1" applyAlignment="1">
      <alignment horizontal="left" vertical="center" wrapText="1"/>
    </xf>
    <xf numFmtId="0" fontId="37" fillId="0" borderId="95" xfId="0" applyFont="1" applyBorder="1" applyAlignment="1">
      <alignment horizontal="left" vertical="center" wrapText="1"/>
    </xf>
    <xf numFmtId="0" fontId="37" fillId="0" borderId="96" xfId="0" applyFont="1" applyBorder="1" applyAlignment="1">
      <alignment horizontal="left" vertical="center" wrapText="1"/>
    </xf>
    <xf numFmtId="0" fontId="37" fillId="0" borderId="104" xfId="0" applyFont="1" applyBorder="1" applyAlignment="1">
      <alignment horizontal="left" vertical="center" wrapText="1"/>
    </xf>
    <xf numFmtId="0" fontId="37" fillId="0" borderId="99" xfId="0" applyFont="1" applyBorder="1" applyAlignment="1">
      <alignment horizontal="left" vertical="center" wrapText="1"/>
    </xf>
    <xf numFmtId="0" fontId="37" fillId="0" borderId="100" xfId="0" applyFont="1" applyBorder="1" applyAlignment="1">
      <alignment horizontal="left" vertical="center" wrapText="1"/>
    </xf>
    <xf numFmtId="0" fontId="37" fillId="0" borderId="115" xfId="0" applyFont="1" applyBorder="1" applyAlignment="1">
      <alignment horizontal="left" vertical="center" wrapText="1"/>
    </xf>
    <xf numFmtId="0" fontId="12" fillId="0" borderId="4" xfId="12" applyNumberFormat="1" applyFont="1" applyBorder="1" applyAlignment="1" applyProtection="1">
      <alignment horizontal="left" vertical="center"/>
      <protection locked="0"/>
    </xf>
    <xf numFmtId="0" fontId="27" fillId="0" borderId="68" xfId="0" applyFont="1" applyBorder="1" applyAlignment="1">
      <alignment horizontal="center" vertical="center"/>
    </xf>
    <xf numFmtId="0" fontId="27" fillId="0" borderId="69" xfId="0" applyFont="1" applyBorder="1" applyAlignment="1">
      <alignment horizontal="center" vertical="center"/>
    </xf>
    <xf numFmtId="0" fontId="32" fillId="0" borderId="68" xfId="0" applyFont="1" applyBorder="1" applyAlignment="1">
      <alignment horizontal="center" vertical="center"/>
    </xf>
    <xf numFmtId="0" fontId="32" fillId="0" borderId="69" xfId="0" applyFont="1" applyBorder="1" applyAlignment="1">
      <alignment horizontal="center" vertical="center"/>
    </xf>
    <xf numFmtId="0" fontId="12" fillId="0" borderId="49" xfId="12" applyNumberFormat="1" applyFont="1" applyBorder="1" applyAlignment="1" applyProtection="1">
      <alignment horizontal="left" vertical="center" wrapText="1"/>
      <protection locked="0"/>
    </xf>
    <xf numFmtId="0" fontId="12" fillId="0" borderId="1" xfId="12" applyNumberFormat="1" applyFont="1" applyBorder="1" applyAlignment="1" applyProtection="1">
      <alignment horizontal="left" vertical="center" wrapText="1"/>
      <protection locked="0"/>
    </xf>
    <xf numFmtId="0" fontId="27" fillId="0" borderId="3" xfId="9" applyNumberFormat="1" applyFont="1" applyBorder="1" applyAlignment="1" applyProtection="1">
      <alignment horizontal="left" vertical="center" wrapText="1"/>
      <protection locked="0"/>
    </xf>
    <xf numFmtId="0" fontId="27" fillId="0" borderId="1" xfId="9" applyNumberFormat="1" applyFont="1" applyBorder="1" applyAlignment="1" applyProtection="1">
      <alignment horizontal="left" vertical="center" wrapText="1"/>
      <protection locked="0"/>
    </xf>
    <xf numFmtId="0" fontId="27" fillId="0" borderId="28" xfId="9" applyNumberFormat="1" applyFont="1" applyBorder="1" applyAlignment="1" applyProtection="1">
      <alignment horizontal="left" vertical="center" wrapText="1"/>
      <protection locked="0"/>
    </xf>
    <xf numFmtId="0" fontId="37" fillId="0" borderId="3" xfId="9" applyNumberFormat="1" applyFont="1" applyBorder="1" applyAlignment="1" applyProtection="1">
      <alignment horizontal="left" vertical="center" wrapText="1"/>
      <protection locked="0"/>
    </xf>
    <xf numFmtId="0" fontId="37" fillId="0" borderId="1" xfId="9" applyNumberFormat="1" applyFont="1" applyBorder="1" applyAlignment="1" applyProtection="1">
      <alignment horizontal="left" vertical="center" wrapText="1"/>
      <protection locked="0"/>
    </xf>
    <xf numFmtId="0" fontId="37" fillId="0" borderId="28" xfId="9" applyNumberFormat="1" applyFont="1" applyBorder="1" applyAlignment="1" applyProtection="1">
      <alignment horizontal="left" vertical="center" wrapText="1"/>
      <protection locked="0"/>
    </xf>
    <xf numFmtId="0" fontId="32" fillId="0" borderId="73" xfId="0" applyFont="1" applyBorder="1" applyAlignment="1">
      <alignment vertical="center" wrapText="1"/>
    </xf>
    <xf numFmtId="0" fontId="27" fillId="0" borderId="73" xfId="0" applyFont="1" applyBorder="1" applyAlignment="1">
      <alignment vertical="center"/>
    </xf>
    <xf numFmtId="0" fontId="27" fillId="0" borderId="3" xfId="12" applyNumberFormat="1" applyFont="1" applyBorder="1" applyAlignment="1" applyProtection="1">
      <alignment horizontal="left" vertical="center" wrapText="1"/>
      <protection locked="0"/>
    </xf>
    <xf numFmtId="0" fontId="27" fillId="0" borderId="1" xfId="12" applyNumberFormat="1" applyFont="1" applyBorder="1" applyAlignment="1" applyProtection="1">
      <alignment horizontal="left" vertical="center" wrapText="1"/>
      <protection locked="0"/>
    </xf>
    <xf numFmtId="0" fontId="27" fillId="0" borderId="28" xfId="12" applyNumberFormat="1" applyFont="1" applyBorder="1" applyAlignment="1" applyProtection="1">
      <alignment horizontal="left" vertical="center" wrapText="1"/>
      <protection locked="0"/>
    </xf>
    <xf numFmtId="0" fontId="27" fillId="0" borderId="70" xfId="0" applyFont="1" applyBorder="1" applyAlignment="1">
      <alignment vertical="center"/>
    </xf>
    <xf numFmtId="0" fontId="43" fillId="0" borderId="102" xfId="0" applyFont="1" applyBorder="1" applyAlignment="1">
      <alignment vertical="center" wrapText="1"/>
    </xf>
    <xf numFmtId="0" fontId="26" fillId="0" borderId="73" xfId="0" applyFont="1" applyBorder="1" applyAlignment="1">
      <alignment vertical="center" wrapText="1"/>
    </xf>
    <xf numFmtId="0" fontId="32" fillId="0" borderId="3" xfId="12" applyNumberFormat="1" applyFont="1" applyBorder="1" applyAlignment="1" applyProtection="1">
      <alignment horizontal="left" vertical="center" wrapText="1"/>
      <protection locked="0"/>
    </xf>
    <xf numFmtId="0" fontId="32" fillId="0" borderId="1" xfId="12" applyNumberFormat="1" applyFont="1" applyBorder="1" applyAlignment="1" applyProtection="1">
      <alignment horizontal="left" vertical="center" wrapText="1"/>
      <protection locked="0"/>
    </xf>
    <xf numFmtId="0" fontId="32" fillId="0" borderId="28" xfId="12" applyNumberFormat="1" applyFont="1" applyBorder="1" applyAlignment="1" applyProtection="1">
      <alignment horizontal="left" vertical="center" wrapText="1"/>
      <protection locked="0"/>
    </xf>
    <xf numFmtId="0" fontId="2" fillId="12" borderId="2" xfId="12" applyNumberFormat="1" applyFont="1" applyFill="1" applyBorder="1" applyAlignment="1" applyProtection="1">
      <alignment horizontal="left" vertical="center"/>
      <protection locked="0"/>
    </xf>
    <xf numFmtId="0" fontId="2" fillId="12" borderId="4" xfId="12" applyNumberFormat="1" applyFont="1" applyFill="1" applyBorder="1" applyAlignment="1" applyProtection="1">
      <alignment horizontal="left" vertical="center"/>
      <protection locked="0"/>
    </xf>
    <xf numFmtId="0" fontId="2" fillId="0" borderId="2" xfId="12" applyNumberFormat="1" applyFont="1" applyBorder="1" applyAlignment="1" applyProtection="1">
      <alignment horizontal="left" vertical="center"/>
      <protection locked="0"/>
    </xf>
    <xf numFmtId="0" fontId="2" fillId="0" borderId="4" xfId="12" applyNumberFormat="1" applyFont="1" applyBorder="1" applyAlignment="1" applyProtection="1">
      <alignment horizontal="left" vertical="center"/>
      <protection locked="0"/>
    </xf>
    <xf numFmtId="0" fontId="2" fillId="0" borderId="49" xfId="12" applyNumberFormat="1" applyFont="1" applyBorder="1" applyAlignment="1" applyProtection="1">
      <alignment horizontal="left" vertical="center"/>
      <protection locked="0"/>
    </xf>
    <xf numFmtId="0" fontId="32" fillId="0" borderId="73" xfId="0" applyFont="1" applyBorder="1" applyAlignment="1">
      <alignment vertical="center"/>
    </xf>
    <xf numFmtId="0" fontId="32" fillId="0" borderId="70" xfId="0" applyFont="1" applyBorder="1" applyAlignment="1">
      <alignment vertical="center"/>
    </xf>
    <xf numFmtId="0" fontId="49" fillId="0" borderId="49" xfId="12" applyNumberFormat="1" applyFont="1" applyBorder="1" applyAlignment="1" applyProtection="1">
      <alignment horizontal="left" vertical="center" wrapText="1"/>
      <protection locked="0"/>
    </xf>
    <xf numFmtId="0" fontId="2" fillId="0" borderId="1" xfId="12" applyNumberFormat="1" applyFont="1" applyBorder="1" applyAlignment="1" applyProtection="1">
      <alignment horizontal="left" vertical="center" wrapText="1"/>
      <protection locked="0"/>
    </xf>
    <xf numFmtId="0" fontId="34" fillId="0" borderId="68" xfId="0" applyFont="1" applyBorder="1" applyAlignment="1">
      <alignment horizontal="left" vertical="center" wrapText="1"/>
    </xf>
    <xf numFmtId="0" fontId="34" fillId="0" borderId="69" xfId="0" applyFont="1" applyBorder="1" applyAlignment="1">
      <alignment horizontal="left" vertical="center" wrapText="1"/>
    </xf>
    <xf numFmtId="0" fontId="12" fillId="2" borderId="4" xfId="0" applyFont="1" applyFill="1" applyBorder="1" applyAlignment="1">
      <alignment horizontal="center" vertical="center" wrapText="1"/>
    </xf>
    <xf numFmtId="0" fontId="12" fillId="2" borderId="3" xfId="0" applyFont="1" applyFill="1" applyBorder="1" applyAlignment="1">
      <alignment horizontal="center" vertical="center" wrapText="1"/>
    </xf>
    <xf numFmtId="0" fontId="12" fillId="2" borderId="2" xfId="0" applyFont="1" applyFill="1" applyBorder="1" applyAlignment="1">
      <alignment horizontal="center" vertical="center" wrapText="1"/>
    </xf>
    <xf numFmtId="0" fontId="12" fillId="0" borderId="2" xfId="12" applyNumberFormat="1" applyFont="1" applyBorder="1" applyAlignment="1" applyProtection="1">
      <alignment horizontal="left" vertical="center" wrapText="1"/>
      <protection locked="0"/>
    </xf>
    <xf numFmtId="0" fontId="12" fillId="0" borderId="3" xfId="12" applyNumberFormat="1" applyFont="1" applyBorder="1" applyAlignment="1" applyProtection="1">
      <alignment horizontal="left" vertical="center" wrapText="1"/>
      <protection locked="0"/>
    </xf>
    <xf numFmtId="0" fontId="12" fillId="0" borderId="28" xfId="12" applyNumberFormat="1" applyFont="1" applyBorder="1" applyAlignment="1" applyProtection="1">
      <alignment horizontal="left" vertical="center" wrapText="1"/>
      <protection locked="0"/>
    </xf>
    <xf numFmtId="0" fontId="14" fillId="10" borderId="25" xfId="10" applyFont="1" applyFill="1" applyBorder="1" applyAlignment="1">
      <alignment horizontal="center" vertical="center" wrapText="1"/>
    </xf>
    <xf numFmtId="0" fontId="2" fillId="2" borderId="6" xfId="10" applyFont="1" applyFill="1" applyBorder="1" applyAlignment="1">
      <alignment horizontal="center" vertical="center" wrapText="1"/>
    </xf>
    <xf numFmtId="0" fontId="2" fillId="2" borderId="27" xfId="10" applyFont="1" applyFill="1" applyBorder="1" applyAlignment="1" applyProtection="1">
      <alignment horizontal="center" vertical="center" wrapText="1"/>
      <protection locked="0"/>
    </xf>
    <xf numFmtId="0" fontId="27" fillId="0" borderId="54" xfId="9" applyNumberFormat="1" applyFont="1" applyBorder="1" applyAlignment="1" applyProtection="1">
      <alignment horizontal="left" vertical="center" wrapText="1"/>
      <protection locked="0"/>
    </xf>
    <xf numFmtId="0" fontId="27" fillId="0" borderId="66" xfId="9" applyNumberFormat="1" applyFont="1" applyBorder="1" applyAlignment="1" applyProtection="1">
      <alignment horizontal="left" vertical="center" wrapText="1"/>
      <protection locked="0"/>
    </xf>
    <xf numFmtId="0" fontId="27" fillId="0" borderId="33" xfId="9" applyNumberFormat="1" applyFont="1" applyBorder="1" applyAlignment="1" applyProtection="1">
      <alignment horizontal="left" vertical="center" wrapText="1"/>
      <protection locked="0"/>
    </xf>
    <xf numFmtId="0" fontId="12" fillId="0" borderId="65" xfId="12" applyNumberFormat="1" applyFont="1" applyBorder="1" applyAlignment="1" applyProtection="1">
      <alignment horizontal="left" vertical="center" wrapText="1"/>
      <protection locked="0"/>
    </xf>
    <xf numFmtId="0" fontId="12" fillId="0" borderId="66" xfId="12" applyNumberFormat="1" applyFont="1" applyBorder="1" applyAlignment="1" applyProtection="1">
      <alignment horizontal="left" vertical="center" wrapText="1"/>
      <protection locked="0"/>
    </xf>
    <xf numFmtId="0" fontId="12" fillId="0" borderId="61" xfId="12" applyNumberFormat="1" applyFont="1" applyBorder="1" applyAlignment="1" applyProtection="1">
      <alignment horizontal="left" vertical="center" wrapText="1"/>
      <protection locked="0"/>
    </xf>
    <xf numFmtId="0" fontId="12" fillId="0" borderId="102" xfId="12" applyNumberFormat="1" applyFont="1" applyBorder="1" applyAlignment="1" applyProtection="1">
      <alignment horizontal="left" vertical="center" wrapText="1"/>
      <protection locked="0"/>
    </xf>
    <xf numFmtId="0" fontId="2" fillId="0" borderId="49" xfId="12" applyNumberFormat="1" applyFont="1" applyBorder="1" applyAlignment="1" applyProtection="1">
      <alignment horizontal="left" vertical="center" wrapText="1"/>
      <protection locked="0"/>
    </xf>
    <xf numFmtId="0" fontId="2" fillId="0" borderId="2" xfId="12" applyNumberFormat="1" applyFont="1" applyBorder="1" applyAlignment="1" applyProtection="1">
      <alignment horizontal="left" vertical="center" wrapText="1"/>
      <protection locked="0"/>
    </xf>
    <xf numFmtId="0" fontId="49" fillId="0" borderId="1" xfId="12" applyNumberFormat="1" applyFont="1" applyBorder="1" applyAlignment="1" applyProtection="1">
      <alignment horizontal="left" vertical="center" wrapText="1"/>
      <protection locked="0"/>
    </xf>
    <xf numFmtId="0" fontId="49" fillId="0" borderId="2" xfId="12" applyNumberFormat="1" applyFont="1" applyBorder="1" applyAlignment="1" applyProtection="1">
      <alignment horizontal="left" vertical="center" wrapText="1"/>
      <protection locked="0"/>
    </xf>
    <xf numFmtId="0" fontId="2" fillId="2" borderId="90" xfId="10" applyFont="1" applyFill="1" applyBorder="1" applyAlignment="1">
      <alignment horizontal="center" vertical="center" wrapText="1"/>
    </xf>
    <xf numFmtId="0" fontId="2" fillId="2" borderId="3" xfId="10" applyFont="1" applyFill="1" applyBorder="1" applyAlignment="1">
      <alignment horizontal="center" vertical="center" wrapText="1"/>
    </xf>
    <xf numFmtId="0" fontId="26" fillId="15" borderId="5" xfId="0" applyFont="1" applyFill="1" applyBorder="1" applyAlignment="1" applyProtection="1">
      <alignment horizontal="center" vertical="center" wrapText="1"/>
      <protection locked="0"/>
    </xf>
    <xf numFmtId="0" fontId="26" fillId="15" borderId="0" xfId="0" applyFont="1" applyFill="1" applyAlignment="1" applyProtection="1">
      <alignment horizontal="center" vertical="center" wrapText="1"/>
      <protection locked="0"/>
    </xf>
    <xf numFmtId="0" fontId="27" fillId="0" borderId="49" xfId="12" applyNumberFormat="1" applyFont="1" applyBorder="1" applyAlignment="1" applyProtection="1">
      <alignment horizontal="left" vertical="center"/>
      <protection locked="0"/>
    </xf>
    <xf numFmtId="0" fontId="27" fillId="0" borderId="1" xfId="12" applyNumberFormat="1" applyFont="1" applyBorder="1" applyAlignment="1" applyProtection="1">
      <alignment horizontal="left" vertical="center"/>
      <protection locked="0"/>
    </xf>
    <xf numFmtId="0" fontId="27" fillId="0" borderId="2" xfId="12" applyNumberFormat="1" applyFont="1" applyBorder="1" applyAlignment="1" applyProtection="1">
      <alignment horizontal="left" vertical="center"/>
      <protection locked="0"/>
    </xf>
    <xf numFmtId="0" fontId="27" fillId="0" borderId="3" xfId="9" applyNumberFormat="1" applyFont="1" applyFill="1" applyBorder="1" applyAlignment="1" applyProtection="1">
      <alignment horizontal="left" vertical="center" wrapText="1"/>
      <protection locked="0"/>
    </xf>
    <xf numFmtId="0" fontId="27" fillId="0" borderId="1" xfId="9" applyNumberFormat="1" applyFont="1" applyFill="1" applyBorder="1" applyAlignment="1" applyProtection="1">
      <alignment horizontal="left" vertical="center" wrapText="1"/>
      <protection locked="0"/>
    </xf>
    <xf numFmtId="0" fontId="27" fillId="0" borderId="28" xfId="9" applyNumberFormat="1" applyFont="1" applyFill="1" applyBorder="1" applyAlignment="1" applyProtection="1">
      <alignment horizontal="left" vertical="center" wrapText="1"/>
      <protection locked="0"/>
    </xf>
    <xf numFmtId="0" fontId="26" fillId="0" borderId="99" xfId="0" applyFont="1" applyBorder="1" applyAlignment="1">
      <alignment vertical="center" wrapText="1"/>
    </xf>
    <xf numFmtId="0" fontId="27" fillId="0" borderId="100" xfId="0" applyFont="1" applyBorder="1" applyAlignment="1">
      <alignment vertical="center"/>
    </xf>
    <xf numFmtId="0" fontId="27" fillId="0" borderId="115" xfId="0" applyFont="1" applyBorder="1" applyAlignment="1">
      <alignment vertical="center"/>
    </xf>
    <xf numFmtId="0" fontId="50" fillId="0" borderId="73" xfId="0" applyFont="1" applyBorder="1" applyAlignment="1">
      <alignment vertical="center" wrapText="1"/>
    </xf>
    <xf numFmtId="0" fontId="51" fillId="0" borderId="73" xfId="0" applyFont="1" applyBorder="1" applyAlignment="1">
      <alignment vertical="center"/>
    </xf>
    <xf numFmtId="0" fontId="51" fillId="0" borderId="70" xfId="0" applyFont="1" applyBorder="1" applyAlignment="1">
      <alignment vertical="center"/>
    </xf>
    <xf numFmtId="0" fontId="27" fillId="0" borderId="49" xfId="12" applyNumberFormat="1" applyFont="1" applyBorder="1" applyAlignment="1" applyProtection="1">
      <alignment horizontal="left" vertical="center" wrapText="1"/>
      <protection locked="0"/>
    </xf>
    <xf numFmtId="0" fontId="27" fillId="0" borderId="2" xfId="12" applyNumberFormat="1" applyFont="1" applyBorder="1" applyAlignment="1" applyProtection="1">
      <alignment horizontal="left" vertical="center" wrapText="1"/>
      <protection locked="0"/>
    </xf>
    <xf numFmtId="0" fontId="32" fillId="0" borderId="120" xfId="0" applyFont="1" applyBorder="1" applyAlignment="1">
      <alignment vertical="center" wrapText="1"/>
    </xf>
    <xf numFmtId="0" fontId="27" fillId="0" borderId="100" xfId="0" applyFont="1" applyBorder="1" applyAlignment="1">
      <alignment vertical="center" wrapText="1"/>
    </xf>
    <xf numFmtId="0" fontId="27" fillId="0" borderId="101" xfId="0" applyFont="1" applyBorder="1" applyAlignment="1">
      <alignment vertical="center" wrapText="1"/>
    </xf>
    <xf numFmtId="0" fontId="27" fillId="0" borderId="3" xfId="12" applyNumberFormat="1" applyFont="1" applyFill="1" applyBorder="1" applyAlignment="1" applyProtection="1">
      <alignment horizontal="left" vertical="center" wrapText="1"/>
      <protection locked="0"/>
    </xf>
    <xf numFmtId="0" fontId="27" fillId="0" borderId="1" xfId="12" applyNumberFormat="1" applyFont="1" applyFill="1" applyBorder="1" applyAlignment="1" applyProtection="1">
      <alignment horizontal="left" vertical="center" wrapText="1"/>
      <protection locked="0"/>
    </xf>
    <xf numFmtId="0" fontId="27" fillId="0" borderId="28" xfId="12" applyNumberFormat="1" applyFont="1" applyFill="1" applyBorder="1" applyAlignment="1" applyProtection="1">
      <alignment horizontal="left" vertical="center" wrapText="1"/>
      <protection locked="0"/>
    </xf>
    <xf numFmtId="0" fontId="32" fillId="0" borderId="49" xfId="0" applyFont="1" applyBorder="1" applyAlignment="1">
      <alignment vertical="center" wrapText="1"/>
    </xf>
    <xf numFmtId="0" fontId="27" fillId="0" borderId="1" xfId="0" applyFont="1" applyBorder="1" applyAlignment="1">
      <alignment vertical="center"/>
    </xf>
    <xf numFmtId="0" fontId="27" fillId="0" borderId="79" xfId="0" applyFont="1" applyBorder="1" applyAlignment="1">
      <alignment vertical="center"/>
    </xf>
    <xf numFmtId="0" fontId="32" fillId="0" borderId="3" xfId="12" applyNumberFormat="1" applyFont="1" applyFill="1" applyBorder="1" applyAlignment="1" applyProtection="1">
      <alignment horizontal="left" vertical="center" wrapText="1"/>
      <protection locked="0"/>
    </xf>
    <xf numFmtId="0" fontId="32" fillId="0" borderId="1" xfId="12" applyNumberFormat="1" applyFont="1" applyFill="1" applyBorder="1" applyAlignment="1" applyProtection="1">
      <alignment horizontal="left" vertical="center" wrapText="1"/>
      <protection locked="0"/>
    </xf>
    <xf numFmtId="0" fontId="32" fillId="0" borderId="28" xfId="12" applyNumberFormat="1" applyFont="1" applyFill="1" applyBorder="1" applyAlignment="1" applyProtection="1">
      <alignment horizontal="left" vertical="center" wrapText="1"/>
      <protection locked="0"/>
    </xf>
    <xf numFmtId="0" fontId="32" fillId="0" borderId="102" xfId="0" applyFont="1" applyBorder="1" applyAlignment="1">
      <alignment vertical="center" wrapText="1"/>
    </xf>
    <xf numFmtId="0" fontId="27" fillId="0" borderId="28" xfId="0" applyFont="1" applyBorder="1" applyAlignment="1">
      <alignment vertical="center"/>
    </xf>
    <xf numFmtId="0" fontId="14" fillId="3" borderId="109" xfId="10" applyFont="1" applyFill="1" applyBorder="1" applyAlignment="1">
      <alignment horizontal="center" vertical="center" wrapText="1"/>
    </xf>
    <xf numFmtId="0" fontId="34" fillId="0" borderId="73" xfId="0" applyFont="1" applyBorder="1" applyAlignment="1"/>
    <xf numFmtId="0" fontId="34" fillId="0" borderId="116" xfId="0" applyFont="1" applyBorder="1" applyAlignment="1"/>
    <xf numFmtId="0" fontId="34" fillId="0" borderId="70" xfId="0" applyFont="1" applyBorder="1" applyAlignment="1"/>
    <xf numFmtId="0" fontId="33" fillId="0" borderId="95" xfId="0" applyFont="1" applyBorder="1" applyAlignment="1">
      <alignment vertical="center" wrapText="1"/>
    </xf>
    <xf numFmtId="0" fontId="33" fillId="0" borderId="104" xfId="0" applyFont="1" applyBorder="1" applyAlignment="1">
      <alignment vertical="center" wrapText="1"/>
    </xf>
    <xf numFmtId="0" fontId="34" fillId="0" borderId="68" xfId="0" applyFont="1" applyBorder="1" applyAlignment="1"/>
    <xf numFmtId="0" fontId="34" fillId="0" borderId="111" xfId="0" applyFont="1" applyBorder="1" applyAlignment="1"/>
    <xf numFmtId="0" fontId="34" fillId="0" borderId="68" xfId="0" applyFont="1" applyBorder="1" applyAlignment="1">
      <alignment horizontal="left"/>
    </xf>
    <xf numFmtId="0" fontId="34" fillId="0" borderId="69" xfId="0" applyFont="1" applyBorder="1" applyAlignment="1">
      <alignment horizontal="left"/>
    </xf>
    <xf numFmtId="0" fontId="36" fillId="14" borderId="67" xfId="0" applyFont="1" applyFill="1" applyBorder="1" applyAlignment="1">
      <alignment horizontal="left" vertical="center" wrapText="1"/>
    </xf>
    <xf numFmtId="0" fontId="6" fillId="2" borderId="4" xfId="0" applyFont="1" applyFill="1" applyBorder="1" applyAlignment="1">
      <alignment horizontal="center" vertical="center"/>
    </xf>
    <xf numFmtId="0" fontId="0" fillId="2" borderId="3" xfId="0" applyFill="1" applyBorder="1" applyAlignment="1">
      <alignment horizontal="center" vertical="center"/>
    </xf>
    <xf numFmtId="0" fontId="0" fillId="2" borderId="2" xfId="0" applyFill="1" applyBorder="1" applyAlignment="1">
      <alignment horizontal="center" vertical="center"/>
    </xf>
  </cellXfs>
  <cellStyles count="58">
    <cellStyle name="Euro" xfId="1"/>
    <cellStyle name="Lien hypertexte" xfId="50" builtinId="8" hidden="1"/>
    <cellStyle name="Lien hypertexte" xfId="42" builtinId="8" hidden="1"/>
    <cellStyle name="Lien hypertexte" xfId="16" builtinId="8" hidden="1"/>
    <cellStyle name="Lien hypertexte" xfId="20" builtinId="8" hidden="1"/>
    <cellStyle name="Lien hypertexte" xfId="22" builtinId="8" hidden="1"/>
    <cellStyle name="Lien hypertexte" xfId="26" builtinId="8" hidden="1"/>
    <cellStyle name="Lien hypertexte" xfId="28" builtinId="8" hidden="1"/>
    <cellStyle name="Lien hypertexte" xfId="18" builtinId="8" hidden="1"/>
    <cellStyle name="Lien hypertexte" xfId="14" builtinId="8" hidden="1"/>
    <cellStyle name="Lien hypertexte" xfId="5" builtinId="8" hidden="1"/>
    <cellStyle name="Lien hypertexte" xfId="3" builtinId="8" hidden="1"/>
    <cellStyle name="Lien hypertexte" xfId="7" builtinId="8" hidden="1"/>
    <cellStyle name="Lien hypertexte" xfId="24" builtinId="8" hidden="1"/>
    <cellStyle name="Lien hypertexte" xfId="34" builtinId="8" hidden="1"/>
    <cellStyle name="Lien hypertexte" xfId="40" builtinId="8" hidden="1"/>
    <cellStyle name="Lien hypertexte" xfId="46" builtinId="8" hidden="1"/>
    <cellStyle name="Lien hypertexte" xfId="48" builtinId="8" hidden="1"/>
    <cellStyle name="Lien hypertexte" xfId="52" builtinId="8" hidden="1"/>
    <cellStyle name="Lien hypertexte" xfId="54" builtinId="8" hidden="1"/>
    <cellStyle name="Lien hypertexte" xfId="56" builtinId="8" hidden="1"/>
    <cellStyle name="Lien hypertexte" xfId="44" builtinId="8" hidden="1"/>
    <cellStyle name="Lien hypertexte" xfId="36" builtinId="8" hidden="1"/>
    <cellStyle name="Lien hypertexte" xfId="38" builtinId="8" hidden="1"/>
    <cellStyle name="Lien hypertexte" xfId="32" builtinId="8" hidden="1"/>
    <cellStyle name="Lien hypertexte" xfId="30" builtinId="8" hidden="1"/>
    <cellStyle name="Lien hypertexte visité" xfId="21" builtinId="9" hidden="1"/>
    <cellStyle name="Lien hypertexte visité" xfId="17" builtinId="9" hidden="1"/>
    <cellStyle name="Lien hypertexte visité" xfId="6" builtinId="9" hidden="1"/>
    <cellStyle name="Lien hypertexte visité" xfId="8" builtinId="9" hidden="1"/>
    <cellStyle name="Lien hypertexte visité" xfId="4" builtinId="9" hidden="1"/>
    <cellStyle name="Lien hypertexte visité" xfId="23" builtinId="9" hidden="1"/>
    <cellStyle name="Lien hypertexte visité" xfId="29" builtinId="9" hidden="1"/>
    <cellStyle name="Lien hypertexte visité" xfId="31" builtinId="9" hidden="1"/>
    <cellStyle name="Lien hypertexte visité" xfId="35" builtinId="9" hidden="1"/>
    <cellStyle name="Lien hypertexte visité" xfId="37" builtinId="9" hidden="1"/>
    <cellStyle name="Lien hypertexte visité" xfId="41" builtinId="9" hidden="1"/>
    <cellStyle name="Lien hypertexte visité" xfId="43" builtinId="9" hidden="1"/>
    <cellStyle name="Lien hypertexte visité" xfId="45" builtinId="9" hidden="1"/>
    <cellStyle name="Lien hypertexte visité" xfId="33" builtinId="9" hidden="1"/>
    <cellStyle name="Lien hypertexte visité" xfId="15" builtinId="9" hidden="1"/>
    <cellStyle name="Lien hypertexte visité" xfId="19" builtinId="9" hidden="1"/>
    <cellStyle name="Lien hypertexte visité" xfId="39" builtinId="9" hidden="1"/>
    <cellStyle name="Lien hypertexte visité" xfId="55" builtinId="9" hidden="1"/>
    <cellStyle name="Lien hypertexte visité" xfId="49" builtinId="9" hidden="1"/>
    <cellStyle name="Lien hypertexte visité" xfId="25" builtinId="9" hidden="1"/>
    <cellStyle name="Lien hypertexte visité" xfId="27" builtinId="9" hidden="1"/>
    <cellStyle name="Lien hypertexte visité" xfId="57" builtinId="9" hidden="1"/>
    <cellStyle name="Lien hypertexte visité" xfId="51" builtinId="9" hidden="1"/>
    <cellStyle name="Lien hypertexte visité" xfId="53" builtinId="9" hidden="1"/>
    <cellStyle name="Lien hypertexte visité" xfId="47" builtinId="9" hidden="1"/>
    <cellStyle name="Normal" xfId="0" builtinId="0"/>
    <cellStyle name="Normal 2" xfId="2"/>
    <cellStyle name="Normal 3" xfId="10"/>
    <cellStyle name="Normal 4" xfId="13"/>
    <cellStyle name="Pourcentage" xfId="9" builtinId="5"/>
    <cellStyle name="Pourcentage 2" xfId="11"/>
    <cellStyle name="Pourcentage 3" xfId="12"/>
  </cellStyles>
  <dxfs count="21533">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ont>
        <color rgb="FFE84242"/>
      </font>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
      <fill>
        <patternFill>
          <bgColor theme="5" tint="0.79998168889431442"/>
        </patternFill>
      </fill>
    </dxf>
  </dxfs>
  <tableStyles count="0" defaultTableStyle="TableStyleMedium2" defaultPivotStyle="PivotStyleLight16"/>
  <colors>
    <mruColors>
      <color rgb="FFFF6600"/>
      <color rgb="FFF6F5E6"/>
      <color rgb="FFECEACA"/>
      <color rgb="FFF0EFD5"/>
      <color rgb="FFF2F8EE"/>
      <color rgb="FFDFEED6"/>
      <color rgb="FFD7EACC"/>
      <color rgb="FFCBE4BC"/>
      <color rgb="FFAFE3C4"/>
      <color rgb="FF9FDDB8"/>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externalLink" Target="externalLinks/externalLink1.xml"/><Relationship Id="rId32"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 Id="rId30" Type="http://schemas.openxmlformats.org/officeDocument/2006/relationships/customXml" Target="../customXml/item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11</xdr:col>
      <xdr:colOff>26895</xdr:colOff>
      <xdr:row>15</xdr:row>
      <xdr:rowOff>152401</xdr:rowOff>
    </xdr:from>
    <xdr:to>
      <xdr:col>14</xdr:col>
      <xdr:colOff>753036</xdr:colOff>
      <xdr:row>29</xdr:row>
      <xdr:rowOff>2604</xdr:rowOff>
    </xdr:to>
    <xdr:pic>
      <xdr:nvPicPr>
        <xdr:cNvPr id="2" name="Image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a:stretch>
          <a:fillRect/>
        </a:stretch>
      </xdr:blipFill>
      <xdr:spPr>
        <a:xfrm>
          <a:off x="9188824" y="3352801"/>
          <a:ext cx="3092824" cy="2629262"/>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mpiperin/Desktop/dir%2520des%2520e&#769;tudes/VF%2520Outil%2520maquette%2520master%2520SDE-%252020210512%252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mpiperin/Desktop/Nouvelle%2520maquette%2520M2%2520SD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étrage"/>
    </sheetNames>
    <sheetDataSet>
      <sheetData sheetId="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étrage"/>
    </sheetNames>
    <sheetDataSet>
      <sheetData sheetId="0" refreshError="1"/>
    </sheetDataSet>
  </externalBook>
</externalLink>
</file>

<file path=xl/theme/theme1.xml><?xml version="1.0" encoding="utf-8"?>
<a:theme xmlns:a="http://schemas.openxmlformats.org/drawingml/2006/main" name="Thème Office">
  <a:themeElements>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9.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F29" sqref="F29"/>
    </sheetView>
  </sheetViews>
  <sheetFormatPr baseColWidth="10" defaultColWidth="11.44140625" defaultRowHeight="13.2" x14ac:dyDescent="0.25"/>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R32"/>
  <sheetViews>
    <sheetView workbookViewId="0">
      <selection activeCell="H10" sqref="H10"/>
    </sheetView>
  </sheetViews>
  <sheetFormatPr baseColWidth="10" defaultColWidth="11.44140625" defaultRowHeight="15.6" x14ac:dyDescent="0.25"/>
  <cols>
    <col min="1" max="1" width="10.6640625" style="12" customWidth="1"/>
    <col min="2" max="2" width="21.33203125" style="12" customWidth="1"/>
    <col min="3" max="3" width="23.6640625" style="12" customWidth="1"/>
    <col min="4" max="5" width="9.6640625" style="12" customWidth="1"/>
    <col min="6" max="6" width="12.109375" style="12" customWidth="1"/>
    <col min="7" max="9" width="9.6640625" style="12" customWidth="1"/>
    <col min="10" max="11" width="8" style="12" customWidth="1"/>
    <col min="12" max="16384" width="11.44140625" style="12"/>
  </cols>
  <sheetData>
    <row r="2" spans="2:18" ht="16.2" thickBot="1" x14ac:dyDescent="0.3"/>
    <row r="3" spans="2:18" ht="29.4" thickBot="1" x14ac:dyDescent="0.3">
      <c r="B3" s="1389" t="s">
        <v>0</v>
      </c>
      <c r="C3" s="1390"/>
      <c r="D3" s="1390"/>
      <c r="E3" s="1390"/>
      <c r="F3" s="1390"/>
      <c r="G3" s="1390"/>
      <c r="H3" s="1391"/>
    </row>
    <row r="4" spans="2:18" ht="16.2" thickBot="1" x14ac:dyDescent="0.3"/>
    <row r="5" spans="2:18" ht="16.2" thickBot="1" x14ac:dyDescent="0.3">
      <c r="D5" s="31" t="s">
        <v>1</v>
      </c>
      <c r="E5" s="32" t="s">
        <v>2</v>
      </c>
      <c r="F5" s="33" t="s">
        <v>3</v>
      </c>
    </row>
    <row r="6" spans="2:18" x14ac:dyDescent="0.25">
      <c r="B6" s="1403" t="s">
        <v>4</v>
      </c>
      <c r="C6" s="1404"/>
      <c r="D6" s="142">
        <v>300</v>
      </c>
      <c r="E6" s="35">
        <f>F12</f>
        <v>441</v>
      </c>
      <c r="F6" s="48">
        <f>D6-E6</f>
        <v>-141</v>
      </c>
      <c r="L6" s="145" t="s">
        <v>5</v>
      </c>
    </row>
    <row r="7" spans="2:18" x14ac:dyDescent="0.25">
      <c r="B7" s="1401" t="s">
        <v>6</v>
      </c>
      <c r="C7" s="1402"/>
      <c r="D7" s="143">
        <v>3300</v>
      </c>
      <c r="E7" s="34">
        <f ca="1">F13</f>
        <v>3494.25</v>
      </c>
      <c r="F7" s="49">
        <f ca="1">D7-E7</f>
        <v>-194.25</v>
      </c>
      <c r="L7" s="1380" t="s">
        <v>7</v>
      </c>
      <c r="M7" s="1380"/>
      <c r="N7" s="1380"/>
      <c r="O7" s="1380"/>
      <c r="P7" s="1380"/>
      <c r="Q7" s="1380"/>
      <c r="R7" s="1380"/>
    </row>
    <row r="8" spans="2:18" ht="16.2" thickBot="1" x14ac:dyDescent="0.3">
      <c r="B8" s="1399" t="s">
        <v>8</v>
      </c>
      <c r="C8" s="1400"/>
      <c r="D8" s="161">
        <f>IF(D6="",0,D7/D6)</f>
        <v>11</v>
      </c>
      <c r="E8" s="121">
        <f ca="1">F14</f>
        <v>7.9234693877551017</v>
      </c>
      <c r="F8" s="122">
        <f ca="1">IF(D6="",0,D8-E8)</f>
        <v>3.0765306122448983</v>
      </c>
      <c r="L8" s="1380"/>
      <c r="M8" s="1380"/>
      <c r="N8" s="1380"/>
      <c r="O8" s="1380"/>
      <c r="P8" s="1380"/>
      <c r="Q8" s="1380"/>
      <c r="R8" s="1380"/>
    </row>
    <row r="9" spans="2:18" x14ac:dyDescent="0.25">
      <c r="L9" s="1380"/>
      <c r="M9" s="1380"/>
      <c r="N9" s="1380"/>
      <c r="O9" s="1380"/>
      <c r="P9" s="1380"/>
      <c r="Q9" s="1380"/>
      <c r="R9" s="1380"/>
    </row>
    <row r="10" spans="2:18" ht="16.2" thickBot="1" x14ac:dyDescent="0.3">
      <c r="L10" s="1380"/>
      <c r="M10" s="1380"/>
      <c r="N10" s="1380"/>
      <c r="O10" s="1380"/>
      <c r="P10" s="1380"/>
      <c r="Q10" s="1380"/>
      <c r="R10" s="1380"/>
    </row>
    <row r="11" spans="2:18" ht="16.2" thickBot="1" x14ac:dyDescent="0.3">
      <c r="D11" s="130" t="s">
        <v>9</v>
      </c>
      <c r="E11" s="131" t="s">
        <v>10</v>
      </c>
      <c r="F11" s="132" t="s">
        <v>11</v>
      </c>
      <c r="L11" s="1380"/>
      <c r="M11" s="1380"/>
      <c r="N11" s="1380"/>
      <c r="O11" s="1380"/>
      <c r="P11" s="1380"/>
      <c r="Q11" s="1380"/>
      <c r="R11" s="1380"/>
    </row>
    <row r="12" spans="2:18" ht="16.2" thickBot="1" x14ac:dyDescent="0.3">
      <c r="B12" s="1396" t="s">
        <v>12</v>
      </c>
      <c r="C12" s="1397"/>
      <c r="D12" s="138">
        <f>SUM(début:fin!AE3)</f>
        <v>175</v>
      </c>
      <c r="E12" s="139">
        <f>SUM(début:fin!AG3)</f>
        <v>266</v>
      </c>
      <c r="F12" s="140">
        <f>D12+E12</f>
        <v>441</v>
      </c>
      <c r="L12" s="1380"/>
      <c r="M12" s="1380"/>
      <c r="N12" s="1380"/>
      <c r="O12" s="1380"/>
      <c r="P12" s="1380"/>
      <c r="Q12" s="1380"/>
      <c r="R12" s="1380"/>
    </row>
    <row r="13" spans="2:18" x14ac:dyDescent="0.25">
      <c r="B13" s="1392" t="s">
        <v>13</v>
      </c>
      <c r="C13" s="1393"/>
      <c r="D13" s="135">
        <f ca="1">SUM(début:fin!AF4)</f>
        <v>1766.25</v>
      </c>
      <c r="E13" s="136">
        <f ca="1">SUM(début:fin!AH4)</f>
        <v>1728</v>
      </c>
      <c r="F13" s="137">
        <f ca="1">D13+E13</f>
        <v>3494.25</v>
      </c>
      <c r="L13" s="1380"/>
      <c r="M13" s="1380"/>
      <c r="N13" s="1380"/>
      <c r="O13" s="1380"/>
      <c r="P13" s="1380"/>
      <c r="Q13" s="1380"/>
      <c r="R13" s="1380"/>
    </row>
    <row r="14" spans="2:18" x14ac:dyDescent="0.25">
      <c r="B14" s="1394" t="s">
        <v>14</v>
      </c>
      <c r="C14" s="1395"/>
      <c r="D14" s="151">
        <f ca="1">IF(D12=0,0,D13/D12)</f>
        <v>10.092857142857143</v>
      </c>
      <c r="E14" s="151">
        <f ca="1">IF(E12=0,0,E13/E12)</f>
        <v>6.496240601503759</v>
      </c>
      <c r="F14" s="152">
        <f ca="1">IF(F12=0,0,F13/F12)</f>
        <v>7.9234693877551017</v>
      </c>
      <c r="G14" s="153"/>
      <c r="L14" s="1380"/>
      <c r="M14" s="1380"/>
      <c r="N14" s="1380"/>
      <c r="O14" s="1380"/>
      <c r="P14" s="1380"/>
      <c r="Q14" s="1380"/>
      <c r="R14" s="1380"/>
    </row>
    <row r="15" spans="2:18" x14ac:dyDescent="0.25">
      <c r="B15" s="1398" t="s">
        <v>15</v>
      </c>
      <c r="C15" s="141" t="s">
        <v>16</v>
      </c>
      <c r="D15" s="154">
        <f ca="1">SUM(début:fin!AF6)</f>
        <v>0</v>
      </c>
      <c r="E15" s="155">
        <f ca="1">SUM(début:fin!AH6)</f>
        <v>236</v>
      </c>
      <c r="F15" s="156">
        <f ca="1">D15+E15</f>
        <v>236</v>
      </c>
      <c r="L15" s="1380"/>
      <c r="M15" s="1380"/>
      <c r="N15" s="1380"/>
      <c r="O15" s="1380"/>
      <c r="P15" s="1380"/>
      <c r="Q15" s="1380"/>
      <c r="R15" s="1380"/>
    </row>
    <row r="16" spans="2:18" x14ac:dyDescent="0.25">
      <c r="B16" s="1398"/>
      <c r="C16" s="141" t="s">
        <v>17</v>
      </c>
      <c r="D16" s="154">
        <f ca="1">SUM(début:fin!AF7)</f>
        <v>0</v>
      </c>
      <c r="E16" s="155">
        <f ca="1">SUM(début:fin!AH7)</f>
        <v>0</v>
      </c>
      <c r="F16" s="156">
        <f t="shared" ref="F16:F18" ca="1" si="0">D16+E16</f>
        <v>0</v>
      </c>
      <c r="L16" s="1380"/>
      <c r="M16" s="1380"/>
      <c r="N16" s="1380"/>
      <c r="O16" s="1380"/>
      <c r="P16" s="1380"/>
      <c r="Q16" s="1380"/>
      <c r="R16" s="1380"/>
    </row>
    <row r="17" spans="2:18" x14ac:dyDescent="0.25">
      <c r="B17" s="1398"/>
      <c r="C17" s="141" t="s">
        <v>18</v>
      </c>
      <c r="D17" s="154">
        <f ca="1">SUM(début:fin!AF8)</f>
        <v>199.5</v>
      </c>
      <c r="E17" s="155">
        <f ca="1">SUM(début:fin!AH8)</f>
        <v>1174</v>
      </c>
      <c r="F17" s="156">
        <f t="shared" ca="1" si="0"/>
        <v>1373.5</v>
      </c>
      <c r="L17" s="1380"/>
      <c r="M17" s="1380"/>
      <c r="N17" s="1380"/>
      <c r="O17" s="1380"/>
      <c r="P17" s="1380"/>
      <c r="Q17" s="1380"/>
      <c r="R17" s="1380"/>
    </row>
    <row r="18" spans="2:18" ht="16.2" thickBot="1" x14ac:dyDescent="0.3">
      <c r="B18" s="1399" t="s">
        <v>19</v>
      </c>
      <c r="C18" s="1400"/>
      <c r="D18" s="157">
        <f ca="1">SUM(début:fin!AF5)</f>
        <v>0</v>
      </c>
      <c r="E18" s="158">
        <f ca="1">SUM(début:fin!AH5)</f>
        <v>0</v>
      </c>
      <c r="F18" s="159">
        <f t="shared" ca="1" si="0"/>
        <v>0</v>
      </c>
    </row>
    <row r="20" spans="2:18" ht="16.2" thickBot="1" x14ac:dyDescent="0.3"/>
    <row r="21" spans="2:18" x14ac:dyDescent="0.25">
      <c r="B21" s="149" t="s">
        <v>20</v>
      </c>
      <c r="C21" s="27"/>
      <c r="D21" s="27"/>
      <c r="E21" s="27"/>
      <c r="F21" s="27"/>
      <c r="G21" s="1387" t="s">
        <v>21</v>
      </c>
      <c r="H21" s="1388"/>
    </row>
    <row r="22" spans="2:18" x14ac:dyDescent="0.25">
      <c r="B22" s="129" t="s">
        <v>22</v>
      </c>
      <c r="C22" s="133"/>
      <c r="D22" s="133"/>
      <c r="E22" s="133"/>
      <c r="F22" s="133"/>
      <c r="G22" s="133"/>
      <c r="H22" s="134"/>
    </row>
    <row r="23" spans="2:18" x14ac:dyDescent="0.25">
      <c r="B23" s="1381"/>
      <c r="C23" s="1382"/>
      <c r="D23" s="1382"/>
      <c r="E23" s="1382"/>
      <c r="F23" s="1382"/>
      <c r="G23" s="1382"/>
      <c r="H23" s="1383"/>
    </row>
    <row r="24" spans="2:18" x14ac:dyDescent="0.25">
      <c r="B24" s="1381"/>
      <c r="C24" s="1382"/>
      <c r="D24" s="1382"/>
      <c r="E24" s="1382"/>
      <c r="F24" s="1382"/>
      <c r="G24" s="1382"/>
      <c r="H24" s="1383"/>
    </row>
    <row r="25" spans="2:18" x14ac:dyDescent="0.25">
      <c r="B25" s="1381"/>
      <c r="C25" s="1382"/>
      <c r="D25" s="1382"/>
      <c r="E25" s="1382"/>
      <c r="F25" s="1382"/>
      <c r="G25" s="1382"/>
      <c r="H25" s="1383"/>
    </row>
    <row r="26" spans="2:18" x14ac:dyDescent="0.25">
      <c r="B26" s="1381"/>
      <c r="C26" s="1382"/>
      <c r="D26" s="1382"/>
      <c r="E26" s="1382"/>
      <c r="F26" s="1382"/>
      <c r="G26" s="1382"/>
      <c r="H26" s="1383"/>
    </row>
    <row r="27" spans="2:18" x14ac:dyDescent="0.25">
      <c r="B27" s="1381"/>
      <c r="C27" s="1382"/>
      <c r="D27" s="1382"/>
      <c r="E27" s="1382"/>
      <c r="F27" s="1382"/>
      <c r="G27" s="1382"/>
      <c r="H27" s="1383"/>
    </row>
    <row r="28" spans="2:18" x14ac:dyDescent="0.25">
      <c r="B28" s="1381"/>
      <c r="C28" s="1382"/>
      <c r="D28" s="1382"/>
      <c r="E28" s="1382"/>
      <c r="F28" s="1382"/>
      <c r="G28" s="1382"/>
      <c r="H28" s="1383"/>
    </row>
    <row r="29" spans="2:18" x14ac:dyDescent="0.25">
      <c r="B29" s="1381"/>
      <c r="C29" s="1382"/>
      <c r="D29" s="1382"/>
      <c r="E29" s="1382"/>
      <c r="F29" s="1382"/>
      <c r="G29" s="1382"/>
      <c r="H29" s="1383"/>
    </row>
    <row r="30" spans="2:18" x14ac:dyDescent="0.25">
      <c r="B30" s="1381"/>
      <c r="C30" s="1382"/>
      <c r="D30" s="1382"/>
      <c r="E30" s="1382"/>
      <c r="F30" s="1382"/>
      <c r="G30" s="1382"/>
      <c r="H30" s="1383"/>
    </row>
    <row r="31" spans="2:18" x14ac:dyDescent="0.25">
      <c r="B31" s="1381"/>
      <c r="C31" s="1382"/>
      <c r="D31" s="1382"/>
      <c r="E31" s="1382"/>
      <c r="F31" s="1382"/>
      <c r="G31" s="1382"/>
      <c r="H31" s="1383"/>
    </row>
    <row r="32" spans="2:18" ht="16.2" thickBot="1" x14ac:dyDescent="0.3">
      <c r="B32" s="1384"/>
      <c r="C32" s="1385"/>
      <c r="D32" s="1385"/>
      <c r="E32" s="1385"/>
      <c r="F32" s="1385"/>
      <c r="G32" s="1385"/>
      <c r="H32" s="1386"/>
    </row>
  </sheetData>
  <sheetProtection algorithmName="SHA-512" hashValue="ij8WJJH0Zs8wxh1g0s5dbOVuUNlbO//P6BEpIpxjJt/pIXu+0H12cS1BOxLvFGSIgmTV2J5JaiwBfUb1VdlFPQ==" saltValue="TK9yG9sOcSaXeudQ30SGeA==" spinCount="100000" sheet="1" formatCells="0"/>
  <mergeCells count="12">
    <mergeCell ref="L7:R17"/>
    <mergeCell ref="B23:H32"/>
    <mergeCell ref="G21:H21"/>
    <mergeCell ref="B3:H3"/>
    <mergeCell ref="B13:C13"/>
    <mergeCell ref="B14:C14"/>
    <mergeCell ref="B12:C12"/>
    <mergeCell ref="B15:B17"/>
    <mergeCell ref="B18:C18"/>
    <mergeCell ref="B8:C8"/>
    <mergeCell ref="B7:C7"/>
    <mergeCell ref="B6:C6"/>
  </mergeCells>
  <pageMargins left="0.7" right="0.7" top="0.75" bottom="0.75" header="0.3" footer="0.3"/>
  <pageSetup paperSize="8"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RowHeight="13.2" x14ac:dyDescent="0.25"/>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I275"/>
  <sheetViews>
    <sheetView zoomScale="70" zoomScaleNormal="70" zoomScalePageLayoutView="70" workbookViewId="0">
      <pane xSplit="6" ySplit="11" topLeftCell="G180" activePane="bottomRight" state="frozen"/>
      <selection pane="topRight" activeCell="G1" sqref="G1"/>
      <selection pane="bottomLeft" activeCell="A12" sqref="A12"/>
      <selection pane="bottomRight" activeCell="R13" sqref="R13:T13"/>
    </sheetView>
  </sheetViews>
  <sheetFormatPr baseColWidth="10" defaultColWidth="11.109375" defaultRowHeight="15.6" outlineLevelCol="1" x14ac:dyDescent="0.25"/>
  <cols>
    <col min="1" max="1" width="11.109375" style="11"/>
    <col min="2" max="3" width="8.6640625" style="11" customWidth="1"/>
    <col min="4" max="4" width="10" style="11" customWidth="1"/>
    <col min="5" max="5" width="8.6640625" style="11" customWidth="1"/>
    <col min="6" max="6" width="11.33203125" style="11" bestFit="1" customWidth="1"/>
    <col min="7" max="7" width="8.6640625" style="11" customWidth="1"/>
    <col min="8" max="8" width="29.109375" style="11" customWidth="1"/>
    <col min="9" max="9" width="31.6640625" style="12" customWidth="1"/>
    <col min="10" max="10" width="11.6640625" style="12" customWidth="1"/>
    <col min="11" max="11" width="13" style="12" customWidth="1"/>
    <col min="12" max="12" width="9.33203125" style="12" customWidth="1"/>
    <col min="13" max="13" width="10" style="12" customWidth="1"/>
    <col min="14" max="14" width="11.6640625" style="12" customWidth="1"/>
    <col min="15" max="17" width="11.44140625" style="12" customWidth="1"/>
    <col min="18" max="18" width="12.6640625" style="12" customWidth="1"/>
    <col min="19" max="19" width="12.33203125" style="12" customWidth="1"/>
    <col min="20" max="20" width="27" style="12" bestFit="1" customWidth="1"/>
    <col min="21" max="21" width="11.6640625" style="13" customWidth="1"/>
    <col min="22" max="27" width="12.33203125" style="12" customWidth="1"/>
    <col min="28" max="28" width="34" style="12" customWidth="1"/>
    <col min="29" max="29" width="51.109375" style="11" customWidth="1"/>
    <col min="30" max="30" width="39.6640625" style="11" bestFit="1" customWidth="1"/>
    <col min="31" max="34" width="10.33203125" style="12" hidden="1" customWidth="1" outlineLevel="1"/>
    <col min="35" max="35" width="11.109375" style="12" collapsed="1"/>
    <col min="36" max="16384" width="11.109375" style="12"/>
  </cols>
  <sheetData>
    <row r="1" spans="1:34" x14ac:dyDescent="0.25">
      <c r="I1" s="11"/>
      <c r="J1" s="11"/>
      <c r="K1" s="11"/>
      <c r="L1" s="11"/>
      <c r="M1" s="11"/>
      <c r="N1" s="11"/>
      <c r="O1" s="11"/>
      <c r="P1" s="11"/>
      <c r="Q1" s="11"/>
      <c r="R1" s="11"/>
      <c r="U1" s="12"/>
      <c r="V1" s="13"/>
    </row>
    <row r="2" spans="1:34" x14ac:dyDescent="0.25">
      <c r="G2" s="145"/>
      <c r="H2" s="146"/>
      <c r="I2" s="11"/>
      <c r="J2" s="11"/>
      <c r="K2" s="11"/>
      <c r="L2" s="11"/>
      <c r="M2" s="11"/>
      <c r="N2" s="11"/>
      <c r="O2" s="11"/>
      <c r="P2" s="11"/>
      <c r="Q2" s="11"/>
      <c r="R2" s="11"/>
      <c r="U2" s="12"/>
      <c r="W2" s="155" t="s">
        <v>23</v>
      </c>
      <c r="X2" s="155" t="s">
        <v>24</v>
      </c>
      <c r="AE2" s="1413" t="s">
        <v>9</v>
      </c>
      <c r="AF2" s="1413"/>
      <c r="AG2" s="1413" t="s">
        <v>10</v>
      </c>
      <c r="AH2" s="1413"/>
    </row>
    <row r="3" spans="1:34" ht="39" customHeight="1" x14ac:dyDescent="0.25">
      <c r="B3" s="1405" t="s">
        <v>9</v>
      </c>
      <c r="C3" s="1405"/>
      <c r="G3" s="128"/>
      <c r="H3" s="147" t="s">
        <v>25</v>
      </c>
      <c r="I3" s="1406" t="s">
        <v>26</v>
      </c>
      <c r="J3" s="1411"/>
      <c r="K3" s="1412"/>
      <c r="N3" s="11"/>
      <c r="O3" s="11"/>
      <c r="P3" s="11"/>
      <c r="U3" s="1409" t="str">
        <f>Paramétrage!I6</f>
        <v>M - Mention</v>
      </c>
      <c r="V3" s="1410"/>
      <c r="W3" s="155">
        <f>ROUND(SUMIFS($U$12:$U$273,$H$12:$H$273,$U3,$Q$12:$Q$273,"&lt;&gt;Mut+ext"),0)</f>
        <v>17</v>
      </c>
      <c r="X3" s="155">
        <f ca="1">SUMIF($H$12:$H$293,$U3,$Y$12:$Y$246)</f>
        <v>265</v>
      </c>
      <c r="AE3" s="1413">
        <f>IF($B$3="M2",0,I7)</f>
        <v>20</v>
      </c>
      <c r="AF3" s="1413"/>
      <c r="AG3" s="1414">
        <f>IF($B$3="M1",0,I7)</f>
        <v>0</v>
      </c>
      <c r="AH3" s="1415"/>
    </row>
    <row r="4" spans="1:34" ht="15.6" customHeight="1" x14ac:dyDescent="0.25">
      <c r="B4" s="1405"/>
      <c r="C4" s="1405"/>
      <c r="G4" s="128"/>
      <c r="H4" s="144" t="s">
        <v>27</v>
      </c>
      <c r="I4" s="1406" t="s">
        <v>0</v>
      </c>
      <c r="J4" s="1411"/>
      <c r="K4" s="1412"/>
      <c r="N4" s="11"/>
      <c r="O4" s="11"/>
      <c r="P4" s="11"/>
      <c r="U4" s="1409" t="str">
        <f>Paramétrage!I7</f>
        <v>TR - Transversale</v>
      </c>
      <c r="V4" s="1410"/>
      <c r="W4" s="155">
        <f>ROUND(SUMIFS($U$12:$U$273,$H$12:$H$273,$U4,$Q$12:$Q$273,"&lt;&gt;Mut+ext"),0)</f>
        <v>0</v>
      </c>
      <c r="X4" s="155">
        <f ca="1">SUMIF($H$12:$H$293,$U4,$Y$12:$Y$246)</f>
        <v>0</v>
      </c>
      <c r="AE4" s="155">
        <f>IF($B$3="M2",0,W3)</f>
        <v>17</v>
      </c>
      <c r="AF4" s="155">
        <f ca="1">IF($B$3="M2",0,X3)</f>
        <v>265</v>
      </c>
      <c r="AG4" s="155">
        <f>IF($B$3="M1",0,W3)</f>
        <v>0</v>
      </c>
      <c r="AH4" s="155">
        <f>IF($B$3="M1",0,X3)</f>
        <v>0</v>
      </c>
    </row>
    <row r="5" spans="1:34" ht="15.6" customHeight="1" x14ac:dyDescent="0.25">
      <c r="B5" s="1405" t="s">
        <v>28</v>
      </c>
      <c r="C5" s="1405"/>
      <c r="E5" s="6"/>
      <c r="F5" s="6"/>
      <c r="G5" s="6"/>
      <c r="H5" s="147" t="s">
        <v>29</v>
      </c>
      <c r="I5" s="1406" t="s">
        <v>30</v>
      </c>
      <c r="J5" s="1407"/>
      <c r="K5" s="1408"/>
      <c r="U5" s="1409" t="str">
        <f>Paramétrage!I8</f>
        <v>RFC - Recettes de FC</v>
      </c>
      <c r="V5" s="1410"/>
      <c r="W5" s="155">
        <f>ROUND(SUMIFS($U$12:$U$273,$H$12:$H$273,$U5,$Q$12:$Q$273,"&lt;&gt;Mut+ext"),0)</f>
        <v>0</v>
      </c>
      <c r="X5" s="155">
        <f ca="1">SUMIF($H$12:$H$293,$U5,$Y$12:$Y$246)</f>
        <v>0</v>
      </c>
      <c r="AE5" s="155">
        <f t="shared" ref="AE5:AF8" si="0">IF($B$3="M2",0,W4)</f>
        <v>0</v>
      </c>
      <c r="AF5" s="155">
        <f t="shared" ca="1" si="0"/>
        <v>0</v>
      </c>
      <c r="AG5" s="155">
        <f t="shared" ref="AG5:AH8" si="1">IF($B$3="M1",0,W4)</f>
        <v>0</v>
      </c>
      <c r="AH5" s="155">
        <f t="shared" si="1"/>
        <v>0</v>
      </c>
    </row>
    <row r="6" spans="1:34" x14ac:dyDescent="0.25">
      <c r="B6" s="1405"/>
      <c r="C6" s="1405"/>
      <c r="E6" s="6"/>
      <c r="F6" s="6"/>
      <c r="H6" s="147" t="s">
        <v>31</v>
      </c>
      <c r="I6" s="1406" t="s">
        <v>32</v>
      </c>
      <c r="J6" s="1411"/>
      <c r="K6" s="1412"/>
      <c r="U6" s="1409" t="str">
        <f>Paramétrage!I9</f>
        <v>RA - Recettes d'apprentissage</v>
      </c>
      <c r="V6" s="1410"/>
      <c r="W6" s="155">
        <f>ROUND(SUMIFS($U$12:$U$273,$H$12:$H$273,$U6,$Q$12:$Q$273,"&lt;&gt;Mut+ext"),0)</f>
        <v>0</v>
      </c>
      <c r="X6" s="155">
        <f ca="1">SUMIF($H$12:$H$293,$U6,$Y$12:$Y$246)</f>
        <v>0</v>
      </c>
      <c r="AE6" s="155">
        <f t="shared" si="0"/>
        <v>0</v>
      </c>
      <c r="AF6" s="155">
        <f t="shared" ca="1" si="0"/>
        <v>0</v>
      </c>
      <c r="AG6" s="155">
        <f t="shared" si="1"/>
        <v>0</v>
      </c>
      <c r="AH6" s="155">
        <f t="shared" si="1"/>
        <v>0</v>
      </c>
    </row>
    <row r="7" spans="1:34" x14ac:dyDescent="0.25">
      <c r="E7" s="6"/>
      <c r="F7" s="6"/>
      <c r="G7" s="6"/>
      <c r="H7" s="148" t="s">
        <v>33</v>
      </c>
      <c r="I7" s="1406">
        <v>20</v>
      </c>
      <c r="J7" s="1411"/>
      <c r="K7" s="1412"/>
      <c r="U7" s="1409" t="str">
        <f>Paramétrage!I10</f>
        <v>RP - Recettes propres autres</v>
      </c>
      <c r="V7" s="1410"/>
      <c r="W7" s="155">
        <f>ROUND(SUMIFS($U$12:$U$273,$H$12:$H$273,$U7,$Q$12:$Q$273,"&lt;&gt;Mut+ext"),0)</f>
        <v>0</v>
      </c>
      <c r="X7" s="155">
        <f ca="1">SUMIF($H$12:$H$293,$U7,$Y$12:$Y$246)</f>
        <v>0</v>
      </c>
      <c r="AE7" s="155">
        <f t="shared" si="0"/>
        <v>0</v>
      </c>
      <c r="AF7" s="155">
        <f t="shared" ca="1" si="0"/>
        <v>0</v>
      </c>
      <c r="AG7" s="155">
        <f t="shared" si="1"/>
        <v>0</v>
      </c>
      <c r="AH7" s="155">
        <f t="shared" si="1"/>
        <v>0</v>
      </c>
    </row>
    <row r="8" spans="1:34" x14ac:dyDescent="0.25">
      <c r="D8" s="6"/>
      <c r="E8" s="6"/>
      <c r="F8" s="6"/>
      <c r="G8" s="6"/>
      <c r="H8" s="12"/>
      <c r="U8" s="12"/>
      <c r="AE8" s="155">
        <f t="shared" si="0"/>
        <v>0</v>
      </c>
      <c r="AF8" s="155">
        <f t="shared" ca="1" si="0"/>
        <v>0</v>
      </c>
      <c r="AG8" s="155">
        <f t="shared" si="1"/>
        <v>0</v>
      </c>
      <c r="AH8" s="155">
        <f t="shared" si="1"/>
        <v>0</v>
      </c>
    </row>
    <row r="9" spans="1:34" ht="16.2" thickBot="1" x14ac:dyDescent="0.3">
      <c r="D9" s="12"/>
      <c r="E9" s="12"/>
      <c r="F9" s="12"/>
      <c r="G9" s="12"/>
      <c r="H9" s="12"/>
      <c r="U9" s="12"/>
    </row>
    <row r="10" spans="1:34" ht="45.6" customHeight="1" x14ac:dyDescent="0.3">
      <c r="A10" s="1174"/>
      <c r="B10" s="1422" t="s">
        <v>34</v>
      </c>
      <c r="C10" s="1423"/>
      <c r="D10" s="1423"/>
      <c r="E10" s="1423"/>
      <c r="F10" s="1424"/>
      <c r="G10" s="1425" t="s">
        <v>35</v>
      </c>
      <c r="H10" s="1425" t="s">
        <v>36</v>
      </c>
      <c r="I10" s="1427" t="s">
        <v>37</v>
      </c>
      <c r="J10" s="1416" t="s">
        <v>38</v>
      </c>
      <c r="K10" s="1416" t="s">
        <v>39</v>
      </c>
      <c r="L10" s="1427" t="s">
        <v>40</v>
      </c>
      <c r="M10" s="1425" t="s">
        <v>41</v>
      </c>
      <c r="N10" s="1425" t="s">
        <v>42</v>
      </c>
      <c r="O10" s="1416" t="s">
        <v>43</v>
      </c>
      <c r="P10" s="1418" t="s">
        <v>44</v>
      </c>
      <c r="Q10" s="1420" t="s">
        <v>45</v>
      </c>
      <c r="R10" s="1418" t="s">
        <v>46</v>
      </c>
      <c r="S10" s="1448"/>
      <c r="T10" s="1449"/>
      <c r="U10" s="1416" t="s">
        <v>47</v>
      </c>
      <c r="V10" s="263" t="s">
        <v>48</v>
      </c>
      <c r="W10" s="15" t="s">
        <v>49</v>
      </c>
      <c r="X10" s="15" t="s">
        <v>50</v>
      </c>
      <c r="Y10" s="14" t="s">
        <v>51</v>
      </c>
      <c r="Z10" s="1452" t="s">
        <v>52</v>
      </c>
      <c r="AA10" s="1448"/>
      <c r="AB10" s="1448"/>
      <c r="AC10" s="1425" t="s">
        <v>53</v>
      </c>
      <c r="AD10" s="1455" t="s">
        <v>54</v>
      </c>
      <c r="AE10" s="1416" t="s">
        <v>55</v>
      </c>
      <c r="AF10" s="1436" t="s">
        <v>56</v>
      </c>
    </row>
    <row r="11" spans="1:34" ht="16.2" thickBot="1" x14ac:dyDescent="0.35">
      <c r="A11" s="1174"/>
      <c r="B11" s="163" t="s">
        <v>57</v>
      </c>
      <c r="C11" s="1438" t="s">
        <v>58</v>
      </c>
      <c r="D11" s="1439"/>
      <c r="E11" s="264" t="s">
        <v>59</v>
      </c>
      <c r="F11" s="264" t="s">
        <v>60</v>
      </c>
      <c r="G11" s="1426"/>
      <c r="H11" s="1426"/>
      <c r="I11" s="1428"/>
      <c r="J11" s="1417"/>
      <c r="K11" s="1417"/>
      <c r="L11" s="1428"/>
      <c r="M11" s="1426"/>
      <c r="N11" s="1454"/>
      <c r="O11" s="1417"/>
      <c r="P11" s="1419"/>
      <c r="Q11" s="1421"/>
      <c r="R11" s="1419"/>
      <c r="S11" s="1450"/>
      <c r="T11" s="1451"/>
      <c r="U11" s="1417"/>
      <c r="V11" s="53">
        <f>V142+V273</f>
        <v>257</v>
      </c>
      <c r="W11" s="54">
        <f>W142+W273</f>
        <v>0</v>
      </c>
      <c r="X11" s="298">
        <f>X142+X273</f>
        <v>257</v>
      </c>
      <c r="Y11" s="649">
        <f>Y142+Y273</f>
        <v>265</v>
      </c>
      <c r="Z11" s="1453"/>
      <c r="AA11" s="1450"/>
      <c r="AB11" s="1450"/>
      <c r="AC11" s="1454"/>
      <c r="AD11" s="1456"/>
      <c r="AE11" s="1439"/>
      <c r="AF11" s="1437"/>
    </row>
    <row r="12" spans="1:34" ht="61.35" customHeight="1" x14ac:dyDescent="0.3">
      <c r="A12" s="1469" t="s">
        <v>61</v>
      </c>
      <c r="B12" s="1457" t="s">
        <v>62</v>
      </c>
      <c r="C12" s="1440" t="s">
        <v>63</v>
      </c>
      <c r="D12" s="1441"/>
      <c r="E12" s="1446">
        <v>6</v>
      </c>
      <c r="F12" s="1446" t="s">
        <v>64</v>
      </c>
      <c r="G12" s="557" t="s">
        <v>65</v>
      </c>
      <c r="H12" s="604" t="s">
        <v>66</v>
      </c>
      <c r="I12" s="533" t="s">
        <v>67</v>
      </c>
      <c r="J12" s="463">
        <v>70</v>
      </c>
      <c r="K12" s="465" t="s">
        <v>64</v>
      </c>
      <c r="L12" s="466">
        <v>1</v>
      </c>
      <c r="M12" s="463" t="s">
        <v>68</v>
      </c>
      <c r="N12" s="355">
        <v>14</v>
      </c>
      <c r="O12" s="467">
        <v>20</v>
      </c>
      <c r="P12" s="476">
        <v>130</v>
      </c>
      <c r="Q12" s="39" t="s">
        <v>69</v>
      </c>
      <c r="R12" s="1431" t="s">
        <v>70</v>
      </c>
      <c r="S12" s="1432"/>
      <c r="T12" s="1433"/>
      <c r="U12" s="73">
        <f>IF(OR(P12="",M12=Paramétrage!$C$10,M12=Paramétrage!$C$13,M12=Paramétrage!$C$17,M12=Paramétrage!$C$20,M12=Paramétrage!$C$24,M12=Paramétrage!$C$27,AND(M12&lt;&gt;Paramétrage!$C$9,Q12="Mut+ext")),0,ROUNDUP(O12/P12,0))</f>
        <v>0</v>
      </c>
      <c r="V12" s="624">
        <f>IF(OR(M12="",Q12="Mut+ext"),0,IF(VLOOKUP(M12,Paramétrage!$C$6:$E$29,2,0)=0,0,IF(P12="","saisir capacité",N12*U12*VLOOKUP(M12,Paramétrage!$C$6:$E$29,2,0))))</f>
        <v>0</v>
      </c>
      <c r="W12" s="625"/>
      <c r="X12" s="626">
        <f t="shared" ref="X12:X23" si="2">IF(OR(M12="",Q12="Mut+ext"),0,IF(ISERROR(V12+W12)=TRUE,V12,V12+W12))</f>
        <v>0</v>
      </c>
      <c r="Y12" s="74">
        <f>IF(OR(M12="",Q12="Mut+ext"),0,IF(ISERROR(W12+V12*VLOOKUP(M12,Paramétrage!$C$6:$E$29,3,0))=TRUE,X12,W12+V12*VLOOKUP(M12,Paramétrage!$C$6:$E$29,3,0)))</f>
        <v>0</v>
      </c>
      <c r="Z12" s="1429"/>
      <c r="AA12" s="1430"/>
      <c r="AB12" s="1430"/>
      <c r="AC12" s="1152"/>
      <c r="AD12" s="1161" t="s">
        <v>71</v>
      </c>
      <c r="AE12" s="56">
        <f t="shared" ref="AE12:AE23" si="3">IF(G12="",0,IF(K12="",0,IF(SUMIF($G$12:$G$23,G12,$O$12:$O$23)=0,0,IF(OR(L12="",K12="obligatoire"),AF12/SUMIF($G$12:$G$23,G12,$O$12:$O$23),AF12/(SUMIF($G$12:$G$23,G12,$O$12:$O$23)/L12)))))</f>
        <v>14</v>
      </c>
      <c r="AF12" s="916">
        <f t="shared" ref="AF12:AF23" si="4">N12*O12</f>
        <v>280</v>
      </c>
    </row>
    <row r="13" spans="1:34" ht="42" customHeight="1" x14ac:dyDescent="0.3">
      <c r="A13" s="1470"/>
      <c r="B13" s="1457"/>
      <c r="C13" s="1442"/>
      <c r="D13" s="1443"/>
      <c r="E13" s="1446"/>
      <c r="F13" s="1446"/>
      <c r="G13" s="557" t="s">
        <v>72</v>
      </c>
      <c r="H13" s="604" t="s">
        <v>66</v>
      </c>
      <c r="I13" s="650" t="s">
        <v>73</v>
      </c>
      <c r="J13" s="299">
        <v>70</v>
      </c>
      <c r="K13" s="329" t="s">
        <v>64</v>
      </c>
      <c r="L13" s="349">
        <v>1</v>
      </c>
      <c r="M13" s="299" t="s">
        <v>68</v>
      </c>
      <c r="N13" s="355">
        <v>10</v>
      </c>
      <c r="O13" s="330">
        <v>20</v>
      </c>
      <c r="P13" s="337">
        <v>130</v>
      </c>
      <c r="Q13" s="38" t="s">
        <v>69</v>
      </c>
      <c r="R13" s="1431" t="s">
        <v>70</v>
      </c>
      <c r="S13" s="1432"/>
      <c r="T13" s="1433"/>
      <c r="U13" s="73">
        <f>IF(OR(P13="",M13=Paramétrage!$C$10,M13=Paramétrage!$C$13,M13=Paramétrage!$C$17,M13=Paramétrage!$C$20,M13=Paramétrage!$C$24,M13=Paramétrage!$C$27,AND(M13&lt;&gt;Paramétrage!$C$9,Q13="Mut+ext")),0,ROUNDUP(O13/P13,0))</f>
        <v>0</v>
      </c>
      <c r="V13" s="624">
        <f>IF(OR(M13="",Q13="Mut+ext"),0,IF(VLOOKUP(M13,Paramétrage!$C$6:$E$29,2,0)=0,0,IF(P13="","saisir capacité",N13*U13*VLOOKUP(M13,Paramétrage!$C$6:$E$29,2,0))))</f>
        <v>0</v>
      </c>
      <c r="W13" s="625"/>
      <c r="X13" s="626">
        <f t="shared" si="2"/>
        <v>0</v>
      </c>
      <c r="Y13" s="74">
        <f>IF(OR(M13="",Q13="Mut+ext"),0,IF(ISERROR(W13+V13*VLOOKUP(M13,Paramétrage!$C$6:$E$29,3,0))=TRUE,X13,W13+V13*VLOOKUP(M13,Paramétrage!$C$6:$E$29,3,0)))</f>
        <v>0</v>
      </c>
      <c r="Z13" s="1429"/>
      <c r="AA13" s="1430"/>
      <c r="AB13" s="1430"/>
      <c r="AC13" s="579"/>
      <c r="AD13" s="1161" t="s">
        <v>74</v>
      </c>
      <c r="AE13" s="56">
        <f t="shared" si="3"/>
        <v>10</v>
      </c>
      <c r="AF13" s="921">
        <f t="shared" si="4"/>
        <v>200</v>
      </c>
    </row>
    <row r="14" spans="1:34" ht="47.1" customHeight="1" x14ac:dyDescent="0.3">
      <c r="A14" s="1470"/>
      <c r="B14" s="1457"/>
      <c r="C14" s="1442"/>
      <c r="D14" s="1443"/>
      <c r="E14" s="1446"/>
      <c r="F14" s="1446"/>
      <c r="G14" s="557" t="s">
        <v>75</v>
      </c>
      <c r="H14" s="604" t="s">
        <v>66</v>
      </c>
      <c r="I14" s="650" t="s">
        <v>76</v>
      </c>
      <c r="J14" s="299">
        <v>70</v>
      </c>
      <c r="K14" s="329" t="s">
        <v>64</v>
      </c>
      <c r="L14" s="466">
        <v>1</v>
      </c>
      <c r="M14" s="299" t="s">
        <v>68</v>
      </c>
      <c r="N14" s="651">
        <v>14</v>
      </c>
      <c r="O14" s="330">
        <v>20</v>
      </c>
      <c r="P14" s="337">
        <v>130</v>
      </c>
      <c r="Q14" s="38" t="s">
        <v>69</v>
      </c>
      <c r="R14" s="1431" t="s">
        <v>70</v>
      </c>
      <c r="S14" s="1432"/>
      <c r="T14" s="1433"/>
      <c r="U14" s="73">
        <f>IF(OR(P14="",M14=Paramétrage!$C$10,M14=Paramétrage!$C$13,M14=Paramétrage!$C$17,M14=Paramétrage!$C$20,M14=Paramétrage!$C$24,M14=Paramétrage!$C$27,AND(M14&lt;&gt;Paramétrage!$C$9,Q14="Mut+ext")),0,ROUNDUP(O14/P14,0))</f>
        <v>0</v>
      </c>
      <c r="V14" s="624">
        <f>IF(OR(M14="",Q14="Mut+ext"),0,IF(VLOOKUP(M14,Paramétrage!$C$6:$E$29,2,0)=0,0,IF(P14="","saisir capacité",N14*U14*VLOOKUP(M14,Paramétrage!$C$6:$E$29,2,0))))</f>
        <v>0</v>
      </c>
      <c r="W14" s="625"/>
      <c r="X14" s="626">
        <f t="shared" si="2"/>
        <v>0</v>
      </c>
      <c r="Y14" s="74">
        <f>IF(OR(M14="",Q14="Mut+ext"),0,IF(ISERROR(W14+V14*VLOOKUP(M14,Paramétrage!$C$6:$E$29,3,0))=TRUE,X14,W14+V14*VLOOKUP(M14,Paramétrage!$C$6:$E$29,3,0)))</f>
        <v>0</v>
      </c>
      <c r="Z14" s="1429"/>
      <c r="AA14" s="1430"/>
      <c r="AB14" s="1430"/>
      <c r="AC14" s="1159" t="s">
        <v>77</v>
      </c>
      <c r="AD14" s="1162"/>
      <c r="AE14" s="56">
        <f t="shared" si="3"/>
        <v>14</v>
      </c>
      <c r="AF14" s="921">
        <f t="shared" si="4"/>
        <v>280</v>
      </c>
    </row>
    <row r="15" spans="1:34" ht="46.8" x14ac:dyDescent="0.25">
      <c r="A15" s="1470"/>
      <c r="B15" s="1457"/>
      <c r="C15" s="1442"/>
      <c r="D15" s="1443"/>
      <c r="E15" s="1446"/>
      <c r="F15" s="1446"/>
      <c r="G15" s="557" t="s">
        <v>78</v>
      </c>
      <c r="H15" s="604" t="s">
        <v>66</v>
      </c>
      <c r="I15" s="650" t="s">
        <v>79</v>
      </c>
      <c r="J15" s="299">
        <v>70</v>
      </c>
      <c r="K15" s="329" t="s">
        <v>64</v>
      </c>
      <c r="L15" s="349">
        <v>1</v>
      </c>
      <c r="M15" s="299" t="s">
        <v>80</v>
      </c>
      <c r="N15" s="355">
        <v>12</v>
      </c>
      <c r="O15" s="330">
        <v>20</v>
      </c>
      <c r="P15" s="337">
        <v>14</v>
      </c>
      <c r="Q15" s="38" t="s">
        <v>81</v>
      </c>
      <c r="R15" s="1434"/>
      <c r="S15" s="1430"/>
      <c r="T15" s="1435"/>
      <c r="U15" s="73">
        <f>IF(OR(P15="",M15=Paramétrage!$C$10,M15=Paramétrage!$C$13,M15=Paramétrage!$C$17,M15=Paramétrage!$C$20,M15=Paramétrage!$C$24,M15=Paramétrage!$C$27,AND(M15&lt;&gt;Paramétrage!$C$9,Q15="Mut+ext")),0,ROUNDUP(O15/P15,0))</f>
        <v>2</v>
      </c>
      <c r="V15" s="624">
        <f>IF(OR(M15="",Q15="Mut+ext"),0,IF(VLOOKUP(M15,Paramétrage!$C$6:$E$29,2,0)=0,0,IF(P15="","saisir capacité",N15*U15*VLOOKUP(M15,Paramétrage!$C$6:$E$29,2,0))))</f>
        <v>24</v>
      </c>
      <c r="W15" s="625"/>
      <c r="X15" s="626">
        <f t="shared" si="2"/>
        <v>24</v>
      </c>
      <c r="Y15" s="74">
        <f>IF(OR(M15="",Q15="Mut+ext"),0,IF(ISERROR(W15+V15*VLOOKUP(M15,Paramétrage!$C$6:$E$29,3,0))=TRUE,X15,W15+V15*VLOOKUP(M15,Paramétrage!$C$6:$E$29,3,0)))</f>
        <v>24</v>
      </c>
      <c r="Z15" s="1429"/>
      <c r="AA15" s="1430"/>
      <c r="AB15" s="1430"/>
      <c r="AC15" s="579" t="s">
        <v>82</v>
      </c>
      <c r="AD15" s="1162"/>
      <c r="AE15" s="56">
        <f t="shared" si="3"/>
        <v>12</v>
      </c>
      <c r="AF15" s="921">
        <f t="shared" si="4"/>
        <v>240</v>
      </c>
    </row>
    <row r="16" spans="1:34" x14ac:dyDescent="0.3">
      <c r="A16" s="1470"/>
      <c r="B16" s="1457"/>
      <c r="C16" s="1442"/>
      <c r="D16" s="1443"/>
      <c r="E16" s="1446"/>
      <c r="F16" s="1446"/>
      <c r="G16" s="557" t="s">
        <v>83</v>
      </c>
      <c r="H16" s="604" t="s">
        <v>66</v>
      </c>
      <c r="I16" s="652" t="s">
        <v>84</v>
      </c>
      <c r="J16" s="334">
        <v>70</v>
      </c>
      <c r="K16" s="329" t="s">
        <v>64</v>
      </c>
      <c r="L16" s="466">
        <v>1</v>
      </c>
      <c r="M16" s="299" t="s">
        <v>80</v>
      </c>
      <c r="N16" s="355">
        <v>10.5</v>
      </c>
      <c r="O16" s="330">
        <v>20</v>
      </c>
      <c r="P16" s="330">
        <v>25</v>
      </c>
      <c r="Q16" s="38" t="s">
        <v>81</v>
      </c>
      <c r="R16" s="1434"/>
      <c r="S16" s="1430"/>
      <c r="T16" s="1435"/>
      <c r="U16" s="73">
        <f>IF(OR(P16="",M16=Paramétrage!$C$10,M16=Paramétrage!$C$13,M16=Paramétrage!$C$17,M16=Paramétrage!$C$20,M16=Paramétrage!$C$24,M16=Paramétrage!$C$27,AND(M16&lt;&gt;Paramétrage!$C$9,Q16="Mut+ext")),0,ROUNDUP(O16/P16,0))</f>
        <v>1</v>
      </c>
      <c r="V16" s="624">
        <f>IF(OR(M16="",Q16="Mut+ext"),0,IF(VLOOKUP(M16,Paramétrage!$C$6:$E$29,2,0)=0,0,IF(P16="","saisir capacité",N16*U16*VLOOKUP(M16,Paramétrage!$C$6:$E$29,2,0))))</f>
        <v>10.5</v>
      </c>
      <c r="W16" s="625"/>
      <c r="X16" s="626">
        <f t="shared" si="2"/>
        <v>10.5</v>
      </c>
      <c r="Y16" s="74">
        <f>IF(OR(M16="",Q16="Mut+ext"),0,IF(ISERROR(W16+V16*VLOOKUP(M16,Paramétrage!$C$6:$E$29,3,0))=TRUE,X16,W16+V16*VLOOKUP(M16,Paramétrage!$C$6:$E$29,3,0)))</f>
        <v>10.5</v>
      </c>
      <c r="Z16" s="1429"/>
      <c r="AA16" s="1430"/>
      <c r="AB16" s="1430"/>
      <c r="AC16" s="1159" t="s">
        <v>85</v>
      </c>
      <c r="AD16" s="1162"/>
      <c r="AE16" s="56">
        <f t="shared" si="3"/>
        <v>10.5</v>
      </c>
      <c r="AF16" s="921">
        <f t="shared" si="4"/>
        <v>210</v>
      </c>
    </row>
    <row r="17" spans="1:32" hidden="1" x14ac:dyDescent="0.25">
      <c r="A17" s="1470"/>
      <c r="B17" s="1457"/>
      <c r="C17" s="1442"/>
      <c r="D17" s="1443"/>
      <c r="E17" s="1446"/>
      <c r="F17" s="1446"/>
      <c r="G17" s="557"/>
      <c r="H17" s="604"/>
      <c r="I17" s="50"/>
      <c r="J17" s="47"/>
      <c r="K17" s="55"/>
      <c r="L17" s="37"/>
      <c r="M17" s="790"/>
      <c r="N17" s="41"/>
      <c r="O17" s="834"/>
      <c r="P17" s="835"/>
      <c r="Q17" s="38"/>
      <c r="R17" s="1434"/>
      <c r="S17" s="1430"/>
      <c r="T17" s="1435"/>
      <c r="U17" s="73">
        <f>IF(OR(P17="",M17=Paramétrage!$C$10,M17=Paramétrage!$C$13,M17=Paramétrage!$C$17,M17=Paramétrage!$C$20,M17=Paramétrage!$C$24,M17=Paramétrage!$C$27,AND(M17&lt;&gt;Paramétrage!$C$9,Q17="Mut+ext")),0,ROUNDUP(O17/P17,0))</f>
        <v>0</v>
      </c>
      <c r="V17" s="624">
        <f>IF(OR(M17="",Q17="Mut+ext"),0,IF(VLOOKUP(M17,Paramétrage!$C$6:$E$29,2,0)=0,0,IF(P17="","saisir capacité",N17*U17*VLOOKUP(M17,Paramétrage!$C$6:$E$29,2,0))))</f>
        <v>0</v>
      </c>
      <c r="W17" s="625"/>
      <c r="X17" s="626">
        <f t="shared" si="2"/>
        <v>0</v>
      </c>
      <c r="Y17" s="74">
        <f>IF(OR(M17="",Q17="Mut+ext"),0,IF(ISERROR(W17+V17*VLOOKUP(M17,Paramétrage!$C$6:$E$29,3,0))=TRUE,X17,W17+V17*VLOOKUP(M17,Paramétrage!$C$6:$E$29,3,0)))</f>
        <v>0</v>
      </c>
      <c r="Z17" s="1429"/>
      <c r="AA17" s="1430"/>
      <c r="AB17" s="1430"/>
      <c r="AC17" s="579"/>
      <c r="AD17" s="1163"/>
      <c r="AE17" s="56">
        <f t="shared" si="3"/>
        <v>0</v>
      </c>
      <c r="AF17" s="921">
        <f t="shared" si="4"/>
        <v>0</v>
      </c>
    </row>
    <row r="18" spans="1:32" hidden="1" x14ac:dyDescent="0.25">
      <c r="A18" s="1470"/>
      <c r="B18" s="1457"/>
      <c r="C18" s="1442"/>
      <c r="D18" s="1443"/>
      <c r="E18" s="1446"/>
      <c r="F18" s="1446"/>
      <c r="G18" s="557"/>
      <c r="H18" s="836"/>
      <c r="I18" s="123"/>
      <c r="J18" s="47"/>
      <c r="K18" s="46"/>
      <c r="L18" s="37"/>
      <c r="M18" s="790"/>
      <c r="N18" s="41"/>
      <c r="O18" s="837"/>
      <c r="P18" s="835"/>
      <c r="Q18" s="38"/>
      <c r="R18" s="1434"/>
      <c r="S18" s="1430"/>
      <c r="T18" s="1435"/>
      <c r="U18" s="73">
        <f>IF(OR(P18="",M18=Paramétrage!$C$10,M18=Paramétrage!$C$13,M18=Paramétrage!$C$17,M18=Paramétrage!$C$20,M18=Paramétrage!$C$24,M18=Paramétrage!$C$27,AND(M18&lt;&gt;Paramétrage!$C$9,Q18="Mut+ext")),0,ROUNDUP(O18/P18,0))</f>
        <v>0</v>
      </c>
      <c r="V18" s="624">
        <f>IF(OR(M18="",Q18="Mut+ext"),0,IF(VLOOKUP(M18,Paramétrage!$C$6:$E$29,2,0)=0,0,IF(P18="","saisir capacité",N18*U18*VLOOKUP(M18,Paramétrage!$C$6:$E$29,2,0))))</f>
        <v>0</v>
      </c>
      <c r="W18" s="625"/>
      <c r="X18" s="626">
        <f t="shared" si="2"/>
        <v>0</v>
      </c>
      <c r="Y18" s="74">
        <f>IF(OR(M18="",Q18="Mut+ext"),0,IF(ISERROR(W18+V18*VLOOKUP(M18,Paramétrage!$C$6:$E$29,3,0))=TRUE,X18,W18+V18*VLOOKUP(M18,Paramétrage!$C$6:$E$29,3,0)))</f>
        <v>0</v>
      </c>
      <c r="Z18" s="1429"/>
      <c r="AA18" s="1430"/>
      <c r="AB18" s="1430"/>
      <c r="AC18" s="579"/>
      <c r="AD18" s="1163"/>
      <c r="AE18" s="56">
        <f t="shared" si="3"/>
        <v>0</v>
      </c>
      <c r="AF18" s="921">
        <f t="shared" si="4"/>
        <v>0</v>
      </c>
    </row>
    <row r="19" spans="1:32" hidden="1" x14ac:dyDescent="0.25">
      <c r="A19" s="1470"/>
      <c r="B19" s="1457"/>
      <c r="C19" s="1442"/>
      <c r="D19" s="1443"/>
      <c r="E19" s="1446"/>
      <c r="F19" s="1446"/>
      <c r="G19" s="557"/>
      <c r="H19" s="604"/>
      <c r="I19" s="50"/>
      <c r="J19" s="47"/>
      <c r="K19" s="55"/>
      <c r="L19" s="37"/>
      <c r="M19" s="790"/>
      <c r="N19" s="42"/>
      <c r="O19" s="837"/>
      <c r="P19" s="835"/>
      <c r="Q19" s="38"/>
      <c r="R19" s="1434"/>
      <c r="S19" s="1430"/>
      <c r="T19" s="1435"/>
      <c r="U19" s="73">
        <f>IF(OR(P19="",M19=Paramétrage!$C$10,M19=Paramétrage!$C$13,M19=Paramétrage!$C$17,M19=Paramétrage!$C$20,M19=Paramétrage!$C$24,M19=Paramétrage!$C$27,AND(M19&lt;&gt;Paramétrage!$C$9,Q19="Mut+ext")),0,ROUNDUP(O19/P19,0))</f>
        <v>0</v>
      </c>
      <c r="V19" s="624">
        <f>IF(OR(M19="",Q19="Mut+ext"),0,IF(VLOOKUP(M19,Paramétrage!$C$6:$E$29,2,0)=0,0,IF(P19="","saisir capacité",N19*U19*VLOOKUP(M19,Paramétrage!$C$6:$E$29,2,0))))</f>
        <v>0</v>
      </c>
      <c r="W19" s="625"/>
      <c r="X19" s="626">
        <f t="shared" si="2"/>
        <v>0</v>
      </c>
      <c r="Y19" s="74">
        <f>IF(OR(M19="",Q19="Mut+ext"),0,IF(ISERROR(W19+V19*VLOOKUP(M19,Paramétrage!$C$6:$E$29,3,0))=TRUE,X19,W19+V19*VLOOKUP(M19,Paramétrage!$C$6:$E$29,3,0)))</f>
        <v>0</v>
      </c>
      <c r="Z19" s="1429"/>
      <c r="AA19" s="1430"/>
      <c r="AB19" s="1430"/>
      <c r="AC19" s="579"/>
      <c r="AD19" s="1163"/>
      <c r="AE19" s="56">
        <f t="shared" si="3"/>
        <v>0</v>
      </c>
      <c r="AF19" s="921">
        <f t="shared" si="4"/>
        <v>0</v>
      </c>
    </row>
    <row r="20" spans="1:32" hidden="1" x14ac:dyDescent="0.25">
      <c r="A20" s="1470"/>
      <c r="B20" s="1457"/>
      <c r="C20" s="1442"/>
      <c r="D20" s="1443"/>
      <c r="E20" s="1446"/>
      <c r="F20" s="1446"/>
      <c r="G20" s="557"/>
      <c r="H20" s="604"/>
      <c r="I20" s="50"/>
      <c r="J20" s="47"/>
      <c r="K20" s="55"/>
      <c r="L20" s="37"/>
      <c r="M20" s="790"/>
      <c r="N20" s="42"/>
      <c r="O20" s="837"/>
      <c r="P20" s="835"/>
      <c r="Q20" s="38"/>
      <c r="R20" s="1434"/>
      <c r="S20" s="1430"/>
      <c r="T20" s="1435"/>
      <c r="U20" s="73">
        <f>IF(OR(P20="",M20=Paramétrage!$C$10,M20=Paramétrage!$C$13,M20=Paramétrage!$C$17,M20=Paramétrage!$C$20,M20=Paramétrage!$C$24,M20=Paramétrage!$C$27,AND(M20&lt;&gt;Paramétrage!$C$9,Q20="Mut+ext")),0,ROUNDUP(O20/P20,0))</f>
        <v>0</v>
      </c>
      <c r="V20" s="624">
        <f>IF(OR(M20="",Q20="Mut+ext"),0,IF(VLOOKUP(M20,Paramétrage!$C$6:$E$29,2,0)=0,0,IF(P20="","saisir capacité",N20*U20*VLOOKUP(M20,Paramétrage!$C$6:$E$29,2,0))))</f>
        <v>0</v>
      </c>
      <c r="W20" s="625"/>
      <c r="X20" s="626">
        <f t="shared" si="2"/>
        <v>0</v>
      </c>
      <c r="Y20" s="74">
        <f>IF(OR(M20="",Q20="Mut+ext"),0,IF(ISERROR(W20+V20*VLOOKUP(M20,Paramétrage!$C$6:$E$29,3,0))=TRUE,X20,W20+V20*VLOOKUP(M20,Paramétrage!$C$6:$E$29,3,0)))</f>
        <v>0</v>
      </c>
      <c r="Z20" s="1429"/>
      <c r="AA20" s="1430"/>
      <c r="AB20" s="1430"/>
      <c r="AC20" s="579"/>
      <c r="AD20" s="1163"/>
      <c r="AE20" s="56">
        <f t="shared" si="3"/>
        <v>0</v>
      </c>
      <c r="AF20" s="921">
        <f t="shared" si="4"/>
        <v>0</v>
      </c>
    </row>
    <row r="21" spans="1:32" hidden="1" x14ac:dyDescent="0.25">
      <c r="A21" s="1470"/>
      <c r="B21" s="1457"/>
      <c r="C21" s="1442"/>
      <c r="D21" s="1443"/>
      <c r="E21" s="1446"/>
      <c r="F21" s="1446"/>
      <c r="G21" s="557"/>
      <c r="H21" s="604"/>
      <c r="I21" s="50"/>
      <c r="J21" s="47"/>
      <c r="K21" s="55"/>
      <c r="L21" s="37"/>
      <c r="M21" s="790"/>
      <c r="N21" s="41"/>
      <c r="O21" s="834"/>
      <c r="P21" s="835"/>
      <c r="Q21" s="38"/>
      <c r="R21" s="1434"/>
      <c r="S21" s="1430"/>
      <c r="T21" s="1435"/>
      <c r="U21" s="73">
        <f>IF(OR(P21="",M21=Paramétrage!$C$10,M21=Paramétrage!$C$13,M21=Paramétrage!$C$17,M21=Paramétrage!$C$20,M21=Paramétrage!$C$24,M21=Paramétrage!$C$27,AND(M21&lt;&gt;Paramétrage!$C$9,Q21="Mut+ext")),0,ROUNDUP(O21/P21,0))</f>
        <v>0</v>
      </c>
      <c r="V21" s="624">
        <f>IF(OR(M21="",Q21="Mut+ext"),0,IF(VLOOKUP(M21,Paramétrage!$C$6:$E$29,2,0)=0,0,IF(P21="","saisir capacité",N21*U21*VLOOKUP(M21,Paramétrage!$C$6:$E$29,2,0))))</f>
        <v>0</v>
      </c>
      <c r="W21" s="625"/>
      <c r="X21" s="626">
        <f t="shared" si="2"/>
        <v>0</v>
      </c>
      <c r="Y21" s="74">
        <f>IF(OR(M21="",Q21="Mut+ext"),0,IF(ISERROR(W21+V21*VLOOKUP(M21,Paramétrage!$C$6:$E$29,3,0))=TRUE,X21,W21+V21*VLOOKUP(M21,Paramétrage!$C$6:$E$29,3,0)))</f>
        <v>0</v>
      </c>
      <c r="Z21" s="1429"/>
      <c r="AA21" s="1430"/>
      <c r="AB21" s="1430"/>
      <c r="AC21" s="579"/>
      <c r="AD21" s="411"/>
      <c r="AE21" s="56">
        <f t="shared" si="3"/>
        <v>0</v>
      </c>
      <c r="AF21" s="921">
        <f t="shared" si="4"/>
        <v>0</v>
      </c>
    </row>
    <row r="22" spans="1:32" hidden="1" x14ac:dyDescent="0.25">
      <c r="A22" s="1470"/>
      <c r="B22" s="1457"/>
      <c r="C22" s="1442"/>
      <c r="D22" s="1443"/>
      <c r="E22" s="1446"/>
      <c r="F22" s="1446"/>
      <c r="G22" s="557"/>
      <c r="H22" s="836"/>
      <c r="I22" s="123"/>
      <c r="J22" s="47"/>
      <c r="K22" s="46"/>
      <c r="L22" s="37"/>
      <c r="M22" s="790"/>
      <c r="N22" s="41"/>
      <c r="O22" s="837"/>
      <c r="P22" s="835"/>
      <c r="Q22" s="38"/>
      <c r="R22" s="1434"/>
      <c r="S22" s="1430"/>
      <c r="T22" s="1435"/>
      <c r="U22" s="73">
        <f>IF(OR(P22="",M22=Paramétrage!$C$10,M22=Paramétrage!$C$13,M22=Paramétrage!$C$17,M22=Paramétrage!$C$20,M22=Paramétrage!$C$24,M22=Paramétrage!$C$27,AND(M22&lt;&gt;Paramétrage!$C$9,Q22="Mut+ext")),0,ROUNDUP(O22/P22,0))</f>
        <v>0</v>
      </c>
      <c r="V22" s="624">
        <f>IF(OR(M22="",Q22="Mut+ext"),0,IF(VLOOKUP(M22,Paramétrage!$C$6:$E$29,2,0)=0,0,IF(P22="","saisir capacité",N22*U22*VLOOKUP(M22,Paramétrage!$C$6:$E$29,2,0))))</f>
        <v>0</v>
      </c>
      <c r="W22" s="625"/>
      <c r="X22" s="626">
        <f t="shared" si="2"/>
        <v>0</v>
      </c>
      <c r="Y22" s="74">
        <f>IF(OR(M22="",Q22="Mut+ext"),0,IF(ISERROR(W22+V22*VLOOKUP(M22,Paramétrage!$C$6:$E$29,3,0))=TRUE,X22,W22+V22*VLOOKUP(M22,Paramétrage!$C$6:$E$29,3,0)))</f>
        <v>0</v>
      </c>
      <c r="Z22" s="1429"/>
      <c r="AA22" s="1430"/>
      <c r="AB22" s="1430"/>
      <c r="AC22" s="579"/>
      <c r="AD22" s="411"/>
      <c r="AE22" s="56">
        <f t="shared" si="3"/>
        <v>0</v>
      </c>
      <c r="AF22" s="921">
        <f t="shared" si="4"/>
        <v>0</v>
      </c>
    </row>
    <row r="23" spans="1:32" x14ac:dyDescent="0.25">
      <c r="A23" s="1470"/>
      <c r="B23" s="1457"/>
      <c r="C23" s="1444"/>
      <c r="D23" s="1445"/>
      <c r="E23" s="1447"/>
      <c r="F23" s="1447"/>
      <c r="G23" s="557"/>
      <c r="H23" s="836"/>
      <c r="I23" s="123"/>
      <c r="J23" s="47"/>
      <c r="K23" s="46"/>
      <c r="L23" s="37"/>
      <c r="M23" s="790"/>
      <c r="N23" s="41"/>
      <c r="O23" s="838"/>
      <c r="P23" s="835"/>
      <c r="Q23" s="38"/>
      <c r="R23" s="1434"/>
      <c r="S23" s="1430"/>
      <c r="T23" s="1435"/>
      <c r="U23" s="73">
        <f>IF(OR(P23="",M23=Paramétrage!$C$10,M23=Paramétrage!$C$13,M23=Paramétrage!$C$17,M23=Paramétrage!$C$20,M23=Paramétrage!$C$24,M23=Paramétrage!$C$27,AND(M23&lt;&gt;Paramétrage!$C$9,Q23="Mut+ext")),0,ROUNDUP(O23/P23,0))</f>
        <v>0</v>
      </c>
      <c r="V23" s="624">
        <f>IF(OR(M23="",Q23="Mut+ext"),0,IF(VLOOKUP(M23,Paramétrage!$C$6:$E$29,2,0)=0,0,IF(P23="","saisir capacité",N23*U23*VLOOKUP(M23,Paramétrage!$C$6:$E$29,2,0))))</f>
        <v>0</v>
      </c>
      <c r="W23" s="625"/>
      <c r="X23" s="626">
        <f t="shared" si="2"/>
        <v>0</v>
      </c>
      <c r="Y23" s="74">
        <f>IF(OR(M23="",Q23="Mut+ext"),0,IF(ISERROR(W23+V23*VLOOKUP(M23,Paramétrage!$C$6:$E$29,3,0))=TRUE,X23,W23+V23*VLOOKUP(M23,Paramétrage!$C$6:$E$29,3,0)))</f>
        <v>0</v>
      </c>
      <c r="Z23" s="1429"/>
      <c r="AA23" s="1430"/>
      <c r="AB23" s="1430"/>
      <c r="AC23" s="579"/>
      <c r="AD23" s="411"/>
      <c r="AE23" s="56">
        <f t="shared" si="3"/>
        <v>0</v>
      </c>
      <c r="AF23" s="921">
        <f t="shared" si="4"/>
        <v>0</v>
      </c>
    </row>
    <row r="24" spans="1:32" x14ac:dyDescent="0.25">
      <c r="A24" s="1470"/>
      <c r="B24" s="1457"/>
      <c r="C24" s="988"/>
      <c r="D24" s="989"/>
      <c r="E24" s="839"/>
      <c r="F24" s="839"/>
      <c r="G24" s="839"/>
      <c r="H24" s="840"/>
      <c r="I24" s="124"/>
      <c r="J24" s="94"/>
      <c r="K24" s="58"/>
      <c r="L24" s="59"/>
      <c r="M24" s="841"/>
      <c r="N24" s="60">
        <f>AE24</f>
        <v>60.5</v>
      </c>
      <c r="O24" s="842"/>
      <c r="P24" s="842"/>
      <c r="Q24" s="63"/>
      <c r="R24" s="61"/>
      <c r="S24" s="61"/>
      <c r="T24" s="62"/>
      <c r="U24" s="95"/>
      <c r="V24" s="844">
        <f>SUM(V12:V23)</f>
        <v>34.5</v>
      </c>
      <c r="W24" s="841">
        <f>SUM(W12:W23)</f>
        <v>0</v>
      </c>
      <c r="X24" s="845">
        <f>SUM(X12:X23)</f>
        <v>34.5</v>
      </c>
      <c r="Y24" s="64">
        <f>SUM(Y12:Y23)</f>
        <v>34.5</v>
      </c>
      <c r="Z24" s="96"/>
      <c r="AA24" s="97"/>
      <c r="AB24" s="97"/>
      <c r="AC24" s="1040"/>
      <c r="AD24" s="1047"/>
      <c r="AE24" s="98">
        <f>SUM(AE12:AE23)</f>
        <v>60.5</v>
      </c>
      <c r="AF24" s="99">
        <f>SUM(AF12:AF23)</f>
        <v>1210</v>
      </c>
    </row>
    <row r="25" spans="1:32" ht="42" customHeight="1" x14ac:dyDescent="0.3">
      <c r="A25" s="1470"/>
      <c r="B25" s="1457" t="s">
        <v>86</v>
      </c>
      <c r="C25" s="1440" t="s">
        <v>87</v>
      </c>
      <c r="D25" s="1441"/>
      <c r="E25" s="1446">
        <v>6</v>
      </c>
      <c r="F25" s="1446" t="s">
        <v>64</v>
      </c>
      <c r="G25" s="557" t="s">
        <v>88</v>
      </c>
      <c r="H25" s="533" t="s">
        <v>66</v>
      </c>
      <c r="I25" s="631" t="s">
        <v>89</v>
      </c>
      <c r="J25" s="463">
        <v>70</v>
      </c>
      <c r="K25" s="329" t="s">
        <v>64</v>
      </c>
      <c r="L25" s="349">
        <v>1</v>
      </c>
      <c r="M25" s="299" t="s">
        <v>80</v>
      </c>
      <c r="N25" s="355">
        <v>18</v>
      </c>
      <c r="O25" s="330">
        <v>20</v>
      </c>
      <c r="P25" s="337">
        <v>25</v>
      </c>
      <c r="Q25" s="38" t="s">
        <v>81</v>
      </c>
      <c r="R25" s="1434"/>
      <c r="S25" s="1430"/>
      <c r="T25" s="1435"/>
      <c r="U25" s="73">
        <f>IF(OR(P25="",M25=Paramétrage!$C$10,M25=Paramétrage!$C$13,M25=Paramétrage!$C$17,M25=Paramétrage!$C$20,M25=Paramétrage!$C$24,M25=Paramétrage!$C$27,AND(M25&lt;&gt;Paramétrage!$C$9,Q25="Mut+ext")),0,ROUNDUP(O25/P25,0))</f>
        <v>1</v>
      </c>
      <c r="V25" s="624">
        <f>IF(OR(M25="",Q25="Mut+ext"),0,IF(VLOOKUP(M25,Paramétrage!$C$6:$E$29,2,0)=0,0,IF(P25="","saisir capacité",N25*U25*VLOOKUP(M25,Paramétrage!$C$6:$E$29,2,0))))</f>
        <v>18</v>
      </c>
      <c r="W25" s="625"/>
      <c r="X25" s="626">
        <f t="shared" ref="X25:X36" si="5">IF(OR(M25="",Q25="Mut+ext"),0,IF(ISERROR(V25+W25)=TRUE,V25,V25+W25))</f>
        <v>18</v>
      </c>
      <c r="Y25" s="74">
        <f>IF(OR(M25="",Q25="Mut+ext"),0,IF(ISERROR(W25+V25*VLOOKUP(M25,Paramétrage!$C$6:$E$29,3,0))=TRUE,X25,W25+V25*VLOOKUP(M25,Paramétrage!$C$6:$E$29,3,0)))</f>
        <v>18</v>
      </c>
      <c r="Z25" s="1429"/>
      <c r="AA25" s="1430"/>
      <c r="AB25" s="1430"/>
      <c r="AC25" s="1152" t="s">
        <v>90</v>
      </c>
      <c r="AD25" s="1161" t="s">
        <v>71</v>
      </c>
      <c r="AE25" s="56">
        <f t="shared" ref="AE25:AE36" si="6">IF(G25="",0,IF(K25="",0,IF(SUMIF($G$25:$G$36,G25,$O$25:$O$36)=0,0,IF(OR(L25="",K25="obligatoire"),AF25/SUMIF($G$25:$G$36,G25,$O$25:$O$36),AF25/(SUMIF($G$25:$G$36,G25,$O$25:$O$36)/L25)))))</f>
        <v>18</v>
      </c>
      <c r="AF25" s="916">
        <f t="shared" ref="AF25:AF36" si="7">N25*O25</f>
        <v>360</v>
      </c>
    </row>
    <row r="26" spans="1:32" ht="31.2" hidden="1" x14ac:dyDescent="0.3">
      <c r="A26" s="1470"/>
      <c r="B26" s="1457"/>
      <c r="C26" s="1442"/>
      <c r="D26" s="1443"/>
      <c r="E26" s="1446"/>
      <c r="F26" s="1446"/>
      <c r="G26" s="557" t="s">
        <v>91</v>
      </c>
      <c r="H26" s="604"/>
      <c r="I26" s="50"/>
      <c r="J26" s="47"/>
      <c r="K26" s="55"/>
      <c r="L26" s="37"/>
      <c r="M26" s="790"/>
      <c r="N26" s="42"/>
      <c r="O26" s="837"/>
      <c r="P26" s="835"/>
      <c r="Q26" s="38"/>
      <c r="R26" s="1434"/>
      <c r="S26" s="1430"/>
      <c r="T26" s="1435"/>
      <c r="U26" s="73">
        <f>IF(OR(P26="",M26=Paramétrage!$C$10,M26=Paramétrage!$C$13,M26=Paramétrage!$C$17,M26=Paramétrage!$C$20,M26=Paramétrage!$C$24,M26=Paramétrage!$C$27,AND(M26&lt;&gt;Paramétrage!$C$9,Q26="Mut+ext")),0,ROUNDUP(O26/P26,0))</f>
        <v>0</v>
      </c>
      <c r="V26" s="624">
        <f>IF(OR(M26="",Q26="Mut+ext"),0,IF(VLOOKUP(M26,Paramétrage!$C$6:$E$29,2,0)=0,0,IF(P26="","saisir capacité",N26*U26*VLOOKUP(M26,Paramétrage!$C$6:$E$29,2,0))))</f>
        <v>0</v>
      </c>
      <c r="W26" s="625"/>
      <c r="X26" s="626">
        <f t="shared" si="5"/>
        <v>0</v>
      </c>
      <c r="Y26" s="74">
        <f>IF(OR(M26="",Q26="Mut+ext"),0,IF(ISERROR(W26+V26*VLOOKUP(M26,Paramétrage!$C$6:$E$29,3,0))=TRUE,X26,W26+V26*VLOOKUP(M26,Paramétrage!$C$6:$E$29,3,0)))</f>
        <v>0</v>
      </c>
      <c r="Z26" s="1429"/>
      <c r="AA26" s="1430"/>
      <c r="AB26" s="1430"/>
      <c r="AC26" s="579"/>
      <c r="AD26" s="1161" t="s">
        <v>74</v>
      </c>
      <c r="AE26" s="56">
        <f t="shared" si="6"/>
        <v>0</v>
      </c>
      <c r="AF26" s="921">
        <f t="shared" si="7"/>
        <v>0</v>
      </c>
    </row>
    <row r="27" spans="1:32" hidden="1" x14ac:dyDescent="0.25">
      <c r="A27" s="1470"/>
      <c r="B27" s="1457"/>
      <c r="C27" s="1442"/>
      <c r="D27" s="1443"/>
      <c r="E27" s="1446"/>
      <c r="F27" s="1446"/>
      <c r="G27" s="557" t="s">
        <v>92</v>
      </c>
      <c r="H27" s="604"/>
      <c r="I27" s="50"/>
      <c r="J27" s="47"/>
      <c r="K27" s="55"/>
      <c r="L27" s="37"/>
      <c r="M27" s="790"/>
      <c r="N27" s="42"/>
      <c r="O27" s="837"/>
      <c r="P27" s="835"/>
      <c r="Q27" s="38"/>
      <c r="R27" s="1434"/>
      <c r="S27" s="1430"/>
      <c r="T27" s="1435"/>
      <c r="U27" s="73">
        <f>IF(OR(P27="",M27=Paramétrage!$C$10,M27=Paramétrage!$C$13,M27=Paramétrage!$C$17,M27=Paramétrage!$C$20,M27=Paramétrage!$C$24,M27=Paramétrage!$C$27,AND(M27&lt;&gt;Paramétrage!$C$9,Q27="Mut+ext")),0,ROUNDUP(O27/P27,0))</f>
        <v>0</v>
      </c>
      <c r="V27" s="624">
        <f>IF(OR(M27="",Q27="Mut+ext"),0,IF(VLOOKUP(M27,Paramétrage!$C$6:$E$29,2,0)=0,0,IF(P27="","saisir capacité",N27*U27*VLOOKUP(M27,Paramétrage!$C$6:$E$29,2,0))))</f>
        <v>0</v>
      </c>
      <c r="W27" s="625"/>
      <c r="X27" s="626">
        <f t="shared" si="5"/>
        <v>0</v>
      </c>
      <c r="Y27" s="74">
        <f>IF(OR(M27="",Q27="Mut+ext"),0,IF(ISERROR(W27+V27*VLOOKUP(M27,Paramétrage!$C$6:$E$29,3,0))=TRUE,X27,W27+V27*VLOOKUP(M27,Paramétrage!$C$6:$E$29,3,0)))</f>
        <v>0</v>
      </c>
      <c r="Z27" s="1429"/>
      <c r="AA27" s="1430"/>
      <c r="AB27" s="1430"/>
      <c r="AC27" s="579"/>
      <c r="AD27" s="411"/>
      <c r="AE27" s="56">
        <f t="shared" si="6"/>
        <v>0</v>
      </c>
      <c r="AF27" s="921">
        <f t="shared" si="7"/>
        <v>0</v>
      </c>
    </row>
    <row r="28" spans="1:32" hidden="1" x14ac:dyDescent="0.25">
      <c r="A28" s="1470"/>
      <c r="B28" s="1457"/>
      <c r="C28" s="1442"/>
      <c r="D28" s="1443"/>
      <c r="E28" s="1446"/>
      <c r="F28" s="1446"/>
      <c r="G28" s="557"/>
      <c r="H28" s="604"/>
      <c r="I28" s="50"/>
      <c r="J28" s="47"/>
      <c r="K28" s="55"/>
      <c r="L28" s="37"/>
      <c r="M28" s="790"/>
      <c r="N28" s="42"/>
      <c r="O28" s="837"/>
      <c r="P28" s="835"/>
      <c r="Q28" s="38"/>
      <c r="R28" s="1434"/>
      <c r="S28" s="1430"/>
      <c r="T28" s="1435"/>
      <c r="U28" s="73">
        <f>IF(OR(P28="",M28=Paramétrage!$C$10,M28=Paramétrage!$C$13,M28=Paramétrage!$C$17,M28=Paramétrage!$C$20,M28=Paramétrage!$C$24,M28=Paramétrage!$C$27,AND(M28&lt;&gt;Paramétrage!$C$9,Q28="Mut+ext")),0,ROUNDUP(O28/P28,0))</f>
        <v>0</v>
      </c>
      <c r="V28" s="624">
        <f>IF(OR(M28="",Q28="Mut+ext"),0,IF(VLOOKUP(M28,Paramétrage!$C$6:$E$29,2,0)=0,0,IF(P28="","saisir capacité",N28*U28*VLOOKUP(M28,Paramétrage!$C$6:$E$29,2,0))))</f>
        <v>0</v>
      </c>
      <c r="W28" s="625"/>
      <c r="X28" s="626">
        <f t="shared" si="5"/>
        <v>0</v>
      </c>
      <c r="Y28" s="74">
        <f>IF(OR(M28="",Q28="Mut+ext"),0,IF(ISERROR(W28+V28*VLOOKUP(M28,Paramétrage!$C$6:$E$29,3,0))=TRUE,X28,W28+V28*VLOOKUP(M28,Paramétrage!$C$6:$E$29,3,0)))</f>
        <v>0</v>
      </c>
      <c r="Z28" s="1429"/>
      <c r="AA28" s="1430"/>
      <c r="AB28" s="1430"/>
      <c r="AC28" s="579"/>
      <c r="AD28" s="411"/>
      <c r="AE28" s="56">
        <f t="shared" si="6"/>
        <v>0</v>
      </c>
      <c r="AF28" s="921">
        <f t="shared" si="7"/>
        <v>0</v>
      </c>
    </row>
    <row r="29" spans="1:32" hidden="1" x14ac:dyDescent="0.25">
      <c r="A29" s="1470"/>
      <c r="B29" s="1457"/>
      <c r="C29" s="1442"/>
      <c r="D29" s="1443"/>
      <c r="E29" s="1446"/>
      <c r="F29" s="1446"/>
      <c r="G29" s="557"/>
      <c r="H29" s="604"/>
      <c r="I29" s="50"/>
      <c r="J29" s="47"/>
      <c r="K29" s="55"/>
      <c r="L29" s="37"/>
      <c r="M29" s="790"/>
      <c r="N29" s="42"/>
      <c r="O29" s="837"/>
      <c r="P29" s="835"/>
      <c r="Q29" s="38"/>
      <c r="R29" s="1434"/>
      <c r="S29" s="1430"/>
      <c r="T29" s="1435"/>
      <c r="U29" s="73">
        <f>IF(OR(P29="",M29=Paramétrage!$C$10,M29=Paramétrage!$C$13,M29=Paramétrage!$C$17,M29=Paramétrage!$C$20,M29=Paramétrage!$C$24,M29=Paramétrage!$C$27,AND(M29&lt;&gt;Paramétrage!$C$9,Q29="Mut+ext")),0,ROUNDUP(O29/P29,0))</f>
        <v>0</v>
      </c>
      <c r="V29" s="624">
        <f>IF(OR(M29="",Q29="Mut+ext"),0,IF(VLOOKUP(M29,Paramétrage!$C$6:$E$29,2,0)=0,0,IF(P29="","saisir capacité",N29*U29*VLOOKUP(M29,Paramétrage!$C$6:$E$29,2,0))))</f>
        <v>0</v>
      </c>
      <c r="W29" s="625"/>
      <c r="X29" s="626">
        <f t="shared" si="5"/>
        <v>0</v>
      </c>
      <c r="Y29" s="74">
        <f>IF(OR(M29="",Q29="Mut+ext"),0,IF(ISERROR(W29+V29*VLOOKUP(M29,Paramétrage!$C$6:$E$29,3,0))=TRUE,X29,W29+V29*VLOOKUP(M29,Paramétrage!$C$6:$E$29,3,0)))</f>
        <v>0</v>
      </c>
      <c r="Z29" s="1429"/>
      <c r="AA29" s="1430"/>
      <c r="AB29" s="1430"/>
      <c r="AC29" s="579"/>
      <c r="AD29" s="411"/>
      <c r="AE29" s="56">
        <f t="shared" si="6"/>
        <v>0</v>
      </c>
      <c r="AF29" s="921">
        <f t="shared" si="7"/>
        <v>0</v>
      </c>
    </row>
    <row r="30" spans="1:32" hidden="1" x14ac:dyDescent="0.25">
      <c r="A30" s="1470"/>
      <c r="B30" s="1457"/>
      <c r="C30" s="1442"/>
      <c r="D30" s="1443"/>
      <c r="E30" s="1446"/>
      <c r="F30" s="1446"/>
      <c r="G30" s="557"/>
      <c r="H30" s="604"/>
      <c r="I30" s="50"/>
      <c r="J30" s="47"/>
      <c r="K30" s="55"/>
      <c r="L30" s="37"/>
      <c r="M30" s="790"/>
      <c r="N30" s="41"/>
      <c r="O30" s="834"/>
      <c r="P30" s="835"/>
      <c r="Q30" s="38"/>
      <c r="R30" s="1434"/>
      <c r="S30" s="1430"/>
      <c r="T30" s="1435"/>
      <c r="U30" s="73">
        <f>IF(OR(P30="",M30=Paramétrage!$C$10,M30=Paramétrage!$C$13,M30=Paramétrage!$C$17,M30=Paramétrage!$C$20,M30=Paramétrage!$C$24,M30=Paramétrage!$C$27,AND(M30&lt;&gt;Paramétrage!$C$9,Q30="Mut+ext")),0,ROUNDUP(O30/P30,0))</f>
        <v>0</v>
      </c>
      <c r="V30" s="624">
        <f>IF(OR(M30="",Q30="Mut+ext"),0,IF(VLOOKUP(M30,Paramétrage!$C$6:$E$29,2,0)=0,0,IF(P30="","saisir capacité",N30*U30*VLOOKUP(M30,Paramétrage!$C$6:$E$29,2,0))))</f>
        <v>0</v>
      </c>
      <c r="W30" s="625"/>
      <c r="X30" s="626">
        <f t="shared" si="5"/>
        <v>0</v>
      </c>
      <c r="Y30" s="74">
        <f>IF(OR(M30="",Q30="Mut+ext"),0,IF(ISERROR(W30+V30*VLOOKUP(M30,Paramétrage!$C$6:$E$29,3,0))=TRUE,X30,W30+V30*VLOOKUP(M30,Paramétrage!$C$6:$E$29,3,0)))</f>
        <v>0</v>
      </c>
      <c r="Z30" s="1429"/>
      <c r="AA30" s="1430"/>
      <c r="AB30" s="1430"/>
      <c r="AC30" s="579"/>
      <c r="AD30" s="411"/>
      <c r="AE30" s="56">
        <f t="shared" si="6"/>
        <v>0</v>
      </c>
      <c r="AF30" s="921">
        <f t="shared" si="7"/>
        <v>0</v>
      </c>
    </row>
    <row r="31" spans="1:32" hidden="1" x14ac:dyDescent="0.25">
      <c r="A31" s="1470"/>
      <c r="B31" s="1457"/>
      <c r="C31" s="1442"/>
      <c r="D31" s="1443"/>
      <c r="E31" s="1446"/>
      <c r="F31" s="1446"/>
      <c r="G31" s="557"/>
      <c r="H31" s="836"/>
      <c r="I31" s="123"/>
      <c r="J31" s="47"/>
      <c r="K31" s="46"/>
      <c r="L31" s="37"/>
      <c r="M31" s="790"/>
      <c r="N31" s="41"/>
      <c r="O31" s="837"/>
      <c r="P31" s="835"/>
      <c r="Q31" s="38"/>
      <c r="R31" s="1434"/>
      <c r="S31" s="1430"/>
      <c r="T31" s="1435"/>
      <c r="U31" s="73">
        <f>IF(OR(P31="",M31=Paramétrage!$C$10,M31=Paramétrage!$C$13,M31=Paramétrage!$C$17,M31=Paramétrage!$C$20,M31=Paramétrage!$C$24,M31=Paramétrage!$C$27,AND(M31&lt;&gt;Paramétrage!$C$9,Q31="Mut+ext")),0,ROUNDUP(O31/P31,0))</f>
        <v>0</v>
      </c>
      <c r="V31" s="624">
        <f>IF(OR(M31="",Q31="Mut+ext"),0,IF(VLOOKUP(M31,Paramétrage!$C$6:$E$29,2,0)=0,0,IF(P31="","saisir capacité",N31*U31*VLOOKUP(M31,Paramétrage!$C$6:$E$29,2,0))))</f>
        <v>0</v>
      </c>
      <c r="W31" s="625"/>
      <c r="X31" s="626">
        <f t="shared" si="5"/>
        <v>0</v>
      </c>
      <c r="Y31" s="74">
        <f>IF(OR(M31="",Q31="Mut+ext"),0,IF(ISERROR(W31+V31*VLOOKUP(M31,Paramétrage!$C$6:$E$29,3,0))=TRUE,X31,W31+V31*VLOOKUP(M31,Paramétrage!$C$6:$E$29,3,0)))</f>
        <v>0</v>
      </c>
      <c r="Z31" s="1429"/>
      <c r="AA31" s="1430"/>
      <c r="AB31" s="1430"/>
      <c r="AC31" s="579"/>
      <c r="AD31" s="411"/>
      <c r="AE31" s="56">
        <f t="shared" si="6"/>
        <v>0</v>
      </c>
      <c r="AF31" s="921">
        <f t="shared" si="7"/>
        <v>0</v>
      </c>
    </row>
    <row r="32" spans="1:32" hidden="1" x14ac:dyDescent="0.25">
      <c r="A32" s="1470"/>
      <c r="B32" s="1457"/>
      <c r="C32" s="1442"/>
      <c r="D32" s="1443"/>
      <c r="E32" s="1446"/>
      <c r="F32" s="1446"/>
      <c r="G32" s="557"/>
      <c r="H32" s="604"/>
      <c r="I32" s="50"/>
      <c r="J32" s="47"/>
      <c r="K32" s="55"/>
      <c r="L32" s="37"/>
      <c r="M32" s="790"/>
      <c r="N32" s="42"/>
      <c r="O32" s="837"/>
      <c r="P32" s="835"/>
      <c r="Q32" s="38"/>
      <c r="R32" s="1434"/>
      <c r="S32" s="1430"/>
      <c r="T32" s="1435"/>
      <c r="U32" s="73">
        <f>IF(OR(P32="",M32=Paramétrage!$C$10,M32=Paramétrage!$C$13,M32=Paramétrage!$C$17,M32=Paramétrage!$C$20,M32=Paramétrage!$C$24,M32=Paramétrage!$C$27,AND(M32&lt;&gt;Paramétrage!$C$9,Q32="Mut+ext")),0,ROUNDUP(O32/P32,0))</f>
        <v>0</v>
      </c>
      <c r="V32" s="624">
        <f>IF(OR(M32="",Q32="Mut+ext"),0,IF(VLOOKUP(M32,Paramétrage!$C$6:$E$29,2,0)=0,0,IF(P32="","saisir capacité",N32*U32*VLOOKUP(M32,Paramétrage!$C$6:$E$29,2,0))))</f>
        <v>0</v>
      </c>
      <c r="W32" s="625"/>
      <c r="X32" s="626">
        <f t="shared" si="5"/>
        <v>0</v>
      </c>
      <c r="Y32" s="74">
        <f>IF(OR(M32="",Q32="Mut+ext"),0,IF(ISERROR(W32+V32*VLOOKUP(M32,Paramétrage!$C$6:$E$29,3,0))=TRUE,X32,W32+V32*VLOOKUP(M32,Paramétrage!$C$6:$E$29,3,0)))</f>
        <v>0</v>
      </c>
      <c r="Z32" s="1429"/>
      <c r="AA32" s="1430"/>
      <c r="AB32" s="1430"/>
      <c r="AC32" s="579"/>
      <c r="AD32" s="411"/>
      <c r="AE32" s="56">
        <f t="shared" si="6"/>
        <v>0</v>
      </c>
      <c r="AF32" s="921">
        <f t="shared" si="7"/>
        <v>0</v>
      </c>
    </row>
    <row r="33" spans="1:32" hidden="1" x14ac:dyDescent="0.25">
      <c r="A33" s="1470"/>
      <c r="B33" s="1457"/>
      <c r="C33" s="1442"/>
      <c r="D33" s="1443"/>
      <c r="E33" s="1446"/>
      <c r="F33" s="1446"/>
      <c r="G33" s="557"/>
      <c r="H33" s="604"/>
      <c r="I33" s="50"/>
      <c r="J33" s="47"/>
      <c r="K33" s="55"/>
      <c r="L33" s="37"/>
      <c r="M33" s="790"/>
      <c r="N33" s="42"/>
      <c r="O33" s="837"/>
      <c r="P33" s="835"/>
      <c r="Q33" s="38"/>
      <c r="R33" s="1434"/>
      <c r="S33" s="1430"/>
      <c r="T33" s="1435"/>
      <c r="U33" s="73">
        <f>IF(OR(P33="",M33=Paramétrage!$C$10,M33=Paramétrage!$C$13,M33=Paramétrage!$C$17,M33=Paramétrage!$C$20,M33=Paramétrage!$C$24,M33=Paramétrage!$C$27,AND(M33&lt;&gt;Paramétrage!$C$9,Q33="Mut+ext")),0,ROUNDUP(O33/P33,0))</f>
        <v>0</v>
      </c>
      <c r="V33" s="624">
        <f>IF(OR(M33="",Q33="Mut+ext"),0,IF(VLOOKUP(M33,Paramétrage!$C$6:$E$29,2,0)=0,0,IF(P33="","saisir capacité",N33*U33*VLOOKUP(M33,Paramétrage!$C$6:$E$29,2,0))))</f>
        <v>0</v>
      </c>
      <c r="W33" s="625"/>
      <c r="X33" s="626">
        <f t="shared" si="5"/>
        <v>0</v>
      </c>
      <c r="Y33" s="74">
        <f>IF(OR(M33="",Q33="Mut+ext"),0,IF(ISERROR(W33+V33*VLOOKUP(M33,Paramétrage!$C$6:$E$29,3,0))=TRUE,X33,W33+V33*VLOOKUP(M33,Paramétrage!$C$6:$E$29,3,0)))</f>
        <v>0</v>
      </c>
      <c r="Z33" s="1429"/>
      <c r="AA33" s="1430"/>
      <c r="AB33" s="1430"/>
      <c r="AC33" s="579"/>
      <c r="AD33" s="411"/>
      <c r="AE33" s="56">
        <f t="shared" si="6"/>
        <v>0</v>
      </c>
      <c r="AF33" s="921">
        <f t="shared" si="7"/>
        <v>0</v>
      </c>
    </row>
    <row r="34" spans="1:32" hidden="1" x14ac:dyDescent="0.25">
      <c r="A34" s="1470"/>
      <c r="B34" s="1457"/>
      <c r="C34" s="1442"/>
      <c r="D34" s="1443"/>
      <c r="E34" s="1446"/>
      <c r="F34" s="1446"/>
      <c r="G34" s="557"/>
      <c r="H34" s="604"/>
      <c r="I34" s="50"/>
      <c r="J34" s="47"/>
      <c r="K34" s="55"/>
      <c r="L34" s="37"/>
      <c r="M34" s="790"/>
      <c r="N34" s="41"/>
      <c r="O34" s="834"/>
      <c r="P34" s="835"/>
      <c r="Q34" s="38"/>
      <c r="R34" s="1434"/>
      <c r="S34" s="1430"/>
      <c r="T34" s="1435"/>
      <c r="U34" s="73">
        <f>IF(OR(P34="",M34=Paramétrage!$C$10,M34=Paramétrage!$C$13,M34=Paramétrage!$C$17,M34=Paramétrage!$C$20,M34=Paramétrage!$C$24,M34=Paramétrage!$C$27,AND(M34&lt;&gt;Paramétrage!$C$9,Q34="Mut+ext")),0,ROUNDUP(O34/P34,0))</f>
        <v>0</v>
      </c>
      <c r="V34" s="624">
        <f>IF(OR(M34="",Q34="Mut+ext"),0,IF(VLOOKUP(M34,Paramétrage!$C$6:$E$29,2,0)=0,0,IF(P34="","saisir capacité",N34*U34*VLOOKUP(M34,Paramétrage!$C$6:$E$29,2,0))))</f>
        <v>0</v>
      </c>
      <c r="W34" s="625"/>
      <c r="X34" s="626">
        <f t="shared" si="5"/>
        <v>0</v>
      </c>
      <c r="Y34" s="74">
        <f>IF(OR(M34="",Q34="Mut+ext"),0,IF(ISERROR(W34+V34*VLOOKUP(M34,Paramétrage!$C$6:$E$29,3,0))=TRUE,X34,W34+V34*VLOOKUP(M34,Paramétrage!$C$6:$E$29,3,0)))</f>
        <v>0</v>
      </c>
      <c r="Z34" s="1429"/>
      <c r="AA34" s="1430"/>
      <c r="AB34" s="1430"/>
      <c r="AC34" s="579"/>
      <c r="AD34" s="411"/>
      <c r="AE34" s="56">
        <f t="shared" si="6"/>
        <v>0</v>
      </c>
      <c r="AF34" s="921">
        <f t="shared" si="7"/>
        <v>0</v>
      </c>
    </row>
    <row r="35" spans="1:32" hidden="1" x14ac:dyDescent="0.25">
      <c r="A35" s="1470"/>
      <c r="B35" s="1457"/>
      <c r="C35" s="1442"/>
      <c r="D35" s="1443"/>
      <c r="E35" s="1446"/>
      <c r="F35" s="1446"/>
      <c r="G35" s="557"/>
      <c r="H35" s="836"/>
      <c r="I35" s="123"/>
      <c r="J35" s="47"/>
      <c r="K35" s="46"/>
      <c r="L35" s="37"/>
      <c r="M35" s="790"/>
      <c r="N35" s="41"/>
      <c r="O35" s="837"/>
      <c r="P35" s="835"/>
      <c r="Q35" s="38"/>
      <c r="R35" s="1434"/>
      <c r="S35" s="1430"/>
      <c r="T35" s="1435"/>
      <c r="U35" s="73">
        <f>IF(OR(P35="",M35=Paramétrage!$C$10,M35=Paramétrage!$C$13,M35=Paramétrage!$C$17,M35=Paramétrage!$C$20,M35=Paramétrage!$C$24,M35=Paramétrage!$C$27,AND(M35&lt;&gt;Paramétrage!$C$9,Q35="Mut+ext")),0,ROUNDUP(O35/P35,0))</f>
        <v>0</v>
      </c>
      <c r="V35" s="624">
        <f>IF(OR(M35="",Q35="Mut+ext"),0,IF(VLOOKUP(M35,Paramétrage!$C$6:$E$29,2,0)=0,0,IF(P35="","saisir capacité",N35*U35*VLOOKUP(M35,Paramétrage!$C$6:$E$29,2,0))))</f>
        <v>0</v>
      </c>
      <c r="W35" s="625"/>
      <c r="X35" s="626">
        <f t="shared" si="5"/>
        <v>0</v>
      </c>
      <c r="Y35" s="74">
        <f>IF(OR(M35="",Q35="Mut+ext"),0,IF(ISERROR(W35+V35*VLOOKUP(M35,Paramétrage!$C$6:$E$29,3,0))=TRUE,X35,W35+V35*VLOOKUP(M35,Paramétrage!$C$6:$E$29,3,0)))</f>
        <v>0</v>
      </c>
      <c r="Z35" s="1429"/>
      <c r="AA35" s="1430"/>
      <c r="AB35" s="1430"/>
      <c r="AC35" s="579"/>
      <c r="AD35" s="411"/>
      <c r="AE35" s="56">
        <f t="shared" si="6"/>
        <v>0</v>
      </c>
      <c r="AF35" s="921">
        <f t="shared" si="7"/>
        <v>0</v>
      </c>
    </row>
    <row r="36" spans="1:32" x14ac:dyDescent="0.25">
      <c r="A36" s="1470"/>
      <c r="B36" s="1457"/>
      <c r="C36" s="1444"/>
      <c r="D36" s="1445"/>
      <c r="E36" s="1447"/>
      <c r="F36" s="1447"/>
      <c r="G36" s="557"/>
      <c r="H36" s="836"/>
      <c r="I36" s="123"/>
      <c r="J36" s="47"/>
      <c r="K36" s="46"/>
      <c r="L36" s="37"/>
      <c r="M36" s="790"/>
      <c r="N36" s="41"/>
      <c r="O36" s="838"/>
      <c r="P36" s="835"/>
      <c r="Q36" s="38"/>
      <c r="R36" s="1434"/>
      <c r="S36" s="1430"/>
      <c r="T36" s="1435"/>
      <c r="U36" s="73">
        <f>IF(OR(P36="",M36=Paramétrage!$C$10,M36=Paramétrage!$C$13,M36=Paramétrage!$C$17,M36=Paramétrage!$C$20,M36=Paramétrage!$C$24,M36=Paramétrage!$C$27,AND(M36&lt;&gt;Paramétrage!$C$9,Q36="Mut+ext")),0,ROUNDUP(O36/P36,0))</f>
        <v>0</v>
      </c>
      <c r="V36" s="624">
        <f>IF(OR(M36="",Q36="Mut+ext"),0,IF(VLOOKUP(M36,Paramétrage!$C$6:$E$29,2,0)=0,0,IF(P36="","saisir capacité",N36*U36*VLOOKUP(M36,Paramétrage!$C$6:$E$29,2,0))))</f>
        <v>0</v>
      </c>
      <c r="W36" s="625"/>
      <c r="X36" s="626">
        <f t="shared" si="5"/>
        <v>0</v>
      </c>
      <c r="Y36" s="74">
        <f>IF(OR(M36="",Q36="Mut+ext"),0,IF(ISERROR(W36+V36*VLOOKUP(M36,Paramétrage!$C$6:$E$29,3,0))=TRUE,X36,W36+V36*VLOOKUP(M36,Paramétrage!$C$6:$E$29,3,0)))</f>
        <v>0</v>
      </c>
      <c r="Z36" s="1429"/>
      <c r="AA36" s="1430"/>
      <c r="AB36" s="1430"/>
      <c r="AC36" s="579"/>
      <c r="AD36" s="411"/>
      <c r="AE36" s="56">
        <f t="shared" si="6"/>
        <v>0</v>
      </c>
      <c r="AF36" s="921">
        <f t="shared" si="7"/>
        <v>0</v>
      </c>
    </row>
    <row r="37" spans="1:32" x14ac:dyDescent="0.25">
      <c r="A37" s="1470"/>
      <c r="B37" s="1457"/>
      <c r="C37" s="988"/>
      <c r="D37" s="989"/>
      <c r="E37" s="839"/>
      <c r="F37" s="839"/>
      <c r="G37" s="839"/>
      <c r="H37" s="840"/>
      <c r="I37" s="124"/>
      <c r="J37" s="94"/>
      <c r="K37" s="58"/>
      <c r="L37" s="59"/>
      <c r="M37" s="841"/>
      <c r="N37" s="60">
        <f>AE37</f>
        <v>18</v>
      </c>
      <c r="O37" s="842"/>
      <c r="P37" s="842"/>
      <c r="Q37" s="63"/>
      <c r="R37" s="61"/>
      <c r="S37" s="61"/>
      <c r="T37" s="62"/>
      <c r="U37" s="95"/>
      <c r="V37" s="844">
        <f>SUM(V25:V36)</f>
        <v>18</v>
      </c>
      <c r="W37" s="841">
        <f>SUM(W25:W36)</f>
        <v>0</v>
      </c>
      <c r="X37" s="845">
        <f>SUM(X25:X36)</f>
        <v>18</v>
      </c>
      <c r="Y37" s="64">
        <f>SUM(Y25:Y36)</f>
        <v>18</v>
      </c>
      <c r="Z37" s="96"/>
      <c r="AA37" s="97"/>
      <c r="AB37" s="97"/>
      <c r="AC37" s="1040"/>
      <c r="AD37" s="1047"/>
      <c r="AE37" s="98">
        <f>SUM(AE25:AE36)</f>
        <v>18</v>
      </c>
      <c r="AF37" s="99">
        <f>SUM(AF25:AF36)</f>
        <v>360</v>
      </c>
    </row>
    <row r="38" spans="1:32" ht="52.35" customHeight="1" x14ac:dyDescent="0.3">
      <c r="A38" s="1470"/>
      <c r="B38" s="1457" t="s">
        <v>93</v>
      </c>
      <c r="C38" s="1440" t="s">
        <v>94</v>
      </c>
      <c r="D38" s="1441"/>
      <c r="E38" s="1446">
        <v>6</v>
      </c>
      <c r="F38" s="1446" t="s">
        <v>64</v>
      </c>
      <c r="G38" s="557" t="s">
        <v>95</v>
      </c>
      <c r="H38" s="533" t="s">
        <v>66</v>
      </c>
      <c r="I38" s="650" t="s">
        <v>96</v>
      </c>
      <c r="J38" s="463">
        <v>70</v>
      </c>
      <c r="K38" s="329" t="s">
        <v>64</v>
      </c>
      <c r="L38" s="349">
        <v>1</v>
      </c>
      <c r="M38" s="299" t="s">
        <v>80</v>
      </c>
      <c r="N38" s="355">
        <v>14</v>
      </c>
      <c r="O38" s="330">
        <v>20</v>
      </c>
      <c r="P38" s="330">
        <v>25</v>
      </c>
      <c r="Q38" s="38" t="s">
        <v>81</v>
      </c>
      <c r="R38" s="1434"/>
      <c r="S38" s="1430"/>
      <c r="T38" s="1435"/>
      <c r="U38" s="73">
        <f>IF(OR(P38="",M38=Paramétrage!$C$10,M38=Paramétrage!$C$13,M38=Paramétrage!$C$17,M38=Paramétrage!$C$20,M38=Paramétrage!$C$24,M38=Paramétrage!$C$27,AND(M38&lt;&gt;Paramétrage!$C$9,Q38="Mut+ext")),0,ROUNDUP(O38/P38,0))</f>
        <v>1</v>
      </c>
      <c r="V38" s="624">
        <f>IF(OR(M38="",Q38="Mut+ext"),0,IF(VLOOKUP(M38,Paramétrage!$C$6:$E$29,2,0)=0,0,IF(P38="","saisir capacité",N38*U38*VLOOKUP(M38,Paramétrage!$C$6:$E$29,2,0))))</f>
        <v>14</v>
      </c>
      <c r="W38" s="625"/>
      <c r="X38" s="626">
        <f t="shared" ref="X38:X49" si="8">IF(OR(M38="",Q38="Mut+ext"),0,IF(ISERROR(V38+W38)=TRUE,V38,V38+W38))</f>
        <v>14</v>
      </c>
      <c r="Y38" s="74">
        <f>IF(OR(M38="",Q38="Mut+ext"),0,IF(ISERROR(W38+V38*VLOOKUP(M38,Paramétrage!$C$6:$E$29,3,0))=TRUE,X38,W38+V38*VLOOKUP(M38,Paramétrage!$C$6:$E$29,3,0)))</f>
        <v>14</v>
      </c>
      <c r="Z38" s="1458" t="s">
        <v>97</v>
      </c>
      <c r="AA38" s="1459"/>
      <c r="AB38" s="1459"/>
      <c r="AC38" s="1159" t="s">
        <v>98</v>
      </c>
      <c r="AD38" s="1161" t="s">
        <v>71</v>
      </c>
      <c r="AE38" s="56">
        <f>IF(G38="",0,IF(K38="",0,IF(SUMIF(G38:G49,G38,O38:O49)=0,0,IF(OR(L38="",K38="obligatoire"),AF38/SUMIF(G38:G49,G38,O38:O49),AF38/(SUMIF(G38:G49,G38,O38:O49)/L38)))))</f>
        <v>14</v>
      </c>
      <c r="AF38" s="916">
        <f>N38*O38</f>
        <v>280</v>
      </c>
    </row>
    <row r="39" spans="1:32" ht="46.8" x14ac:dyDescent="0.3">
      <c r="A39" s="1470"/>
      <c r="B39" s="1457"/>
      <c r="C39" s="1442"/>
      <c r="D39" s="1443"/>
      <c r="E39" s="1446"/>
      <c r="F39" s="1446"/>
      <c r="G39" s="557" t="s">
        <v>99</v>
      </c>
      <c r="H39" s="650" t="s">
        <v>66</v>
      </c>
      <c r="I39" s="650" t="s">
        <v>100</v>
      </c>
      <c r="J39" s="299">
        <v>70</v>
      </c>
      <c r="K39" s="329" t="s">
        <v>64</v>
      </c>
      <c r="L39" s="466">
        <v>1</v>
      </c>
      <c r="M39" s="299" t="s">
        <v>80</v>
      </c>
      <c r="N39" s="355">
        <v>14</v>
      </c>
      <c r="O39" s="330">
        <v>20</v>
      </c>
      <c r="P39" s="330">
        <v>25</v>
      </c>
      <c r="Q39" s="38" t="s">
        <v>81</v>
      </c>
      <c r="R39" s="1434"/>
      <c r="S39" s="1430"/>
      <c r="T39" s="1435"/>
      <c r="U39" s="73">
        <f>IF(OR(P39="",M39=Paramétrage!$C$10,M39=Paramétrage!$C$13,M39=Paramétrage!$C$17,M39=Paramétrage!$C$20,M39=Paramétrage!$C$24,M39=Paramétrage!$C$27,AND(M39&lt;&gt;Paramétrage!$C$9,Q39="Mut+ext")),0,ROUNDUP(O39/P39,0))</f>
        <v>1</v>
      </c>
      <c r="V39" s="624">
        <f>IF(OR(M39="",Q39="Mut+ext"),0,IF(VLOOKUP(M39,Paramétrage!$C$6:$E$29,2,0)=0,0,IF(P39="","saisir capacité",N39*U39*VLOOKUP(M39,Paramétrage!$C$6:$E$29,2,0))))</f>
        <v>14</v>
      </c>
      <c r="W39" s="625"/>
      <c r="X39" s="626">
        <f t="shared" si="8"/>
        <v>14</v>
      </c>
      <c r="Y39" s="74">
        <f>IF(OR(M39="",Q39="Mut+ext"),0,IF(ISERROR(W39+V39*VLOOKUP(M39,Paramétrage!$C$6:$E$29,3,0))=TRUE,X39,W39+V39*VLOOKUP(M39,Paramétrage!$C$6:$E$29,3,0)))</f>
        <v>14</v>
      </c>
      <c r="Z39" s="1458" t="s">
        <v>97</v>
      </c>
      <c r="AA39" s="1459"/>
      <c r="AB39" s="1459"/>
      <c r="AC39" s="1159" t="s">
        <v>101</v>
      </c>
      <c r="AD39" s="1161" t="s">
        <v>74</v>
      </c>
      <c r="AE39" s="56">
        <f>IF(G39="",0,IF(K39="",0,IF(SUMIF(G38:G49,G39,O38:O49)=0,0,IF(OR(L39="",K39="obligatoire"),AF39/SUMIF(G38:G49,G39,O38:O49),AF39/(SUMIF(G38:G49,G39,O38:O49)/L39)))))</f>
        <v>14</v>
      </c>
      <c r="AF39" s="916">
        <f t="shared" ref="AF39:AF49" si="9">N39*O39</f>
        <v>280</v>
      </c>
    </row>
    <row r="40" spans="1:32" hidden="1" x14ac:dyDescent="0.25">
      <c r="A40" s="1470"/>
      <c r="B40" s="1457"/>
      <c r="C40" s="1442"/>
      <c r="D40" s="1443"/>
      <c r="E40" s="1446"/>
      <c r="F40" s="1446"/>
      <c r="G40" s="557" t="s">
        <v>102</v>
      </c>
      <c r="H40" s="604"/>
      <c r="I40" s="50"/>
      <c r="J40" s="47"/>
      <c r="K40" s="55"/>
      <c r="L40" s="37"/>
      <c r="M40" s="790"/>
      <c r="N40" s="42"/>
      <c r="O40" s="837"/>
      <c r="P40" s="835"/>
      <c r="Q40" s="38"/>
      <c r="R40" s="1434"/>
      <c r="S40" s="1430"/>
      <c r="T40" s="1435"/>
      <c r="U40" s="73">
        <f>IF(OR(P40="",M40=Paramétrage!$C$10,M40=Paramétrage!$C$13,M40=Paramétrage!$C$17,M40=Paramétrage!$C$20,M40=Paramétrage!$C$24,M40=Paramétrage!$C$27,AND(M40&lt;&gt;Paramétrage!$C$9,Q40="Mut+ext")),0,ROUNDUP(O40/P40,0))</f>
        <v>0</v>
      </c>
      <c r="V40" s="624">
        <f>IF(OR(M40="",Q40="Mut+ext"),0,IF(VLOOKUP(M40,Paramétrage!$C$6:$E$29,2,0)=0,0,IF(P40="","saisir capacité",N40*U40*VLOOKUP(M40,Paramétrage!$C$6:$E$29,2,0))))</f>
        <v>0</v>
      </c>
      <c r="W40" s="625"/>
      <c r="X40" s="626">
        <f t="shared" si="8"/>
        <v>0</v>
      </c>
      <c r="Y40" s="74">
        <f>IF(OR(M40="",Q40="Mut+ext"),0,IF(ISERROR(W40+V40*VLOOKUP(M40,Paramétrage!$C$6:$E$29,3,0))=TRUE,X40,W40+V40*VLOOKUP(M40,Paramétrage!$C$6:$E$29,3,0)))</f>
        <v>0</v>
      </c>
      <c r="Z40" s="1429"/>
      <c r="AA40" s="1430"/>
      <c r="AB40" s="1430"/>
      <c r="AC40" s="579"/>
      <c r="AD40" s="411"/>
      <c r="AE40" s="56">
        <f>IF(G40="",0,IF(K40="",0,IF(SUMIF(G38:G49,G40,O38:O49)=0,0,IF(OR(L40="",K40="obligatoire"),AF40/SUMIF(G38:G49,G40,O38:O49),AF40/(SUMIF(G38:G49,G40,O38:O49)/L40)))))</f>
        <v>0</v>
      </c>
      <c r="AF40" s="916">
        <f t="shared" si="9"/>
        <v>0</v>
      </c>
    </row>
    <row r="41" spans="1:32" hidden="1" x14ac:dyDescent="0.25">
      <c r="A41" s="1470"/>
      <c r="B41" s="1457"/>
      <c r="C41" s="1442"/>
      <c r="D41" s="1443"/>
      <c r="E41" s="1446"/>
      <c r="F41" s="1446"/>
      <c r="G41" s="557" t="s">
        <v>103</v>
      </c>
      <c r="H41" s="604"/>
      <c r="I41" s="50"/>
      <c r="J41" s="47"/>
      <c r="K41" s="55"/>
      <c r="L41" s="37"/>
      <c r="M41" s="790"/>
      <c r="N41" s="42"/>
      <c r="O41" s="837"/>
      <c r="P41" s="835"/>
      <c r="Q41" s="38"/>
      <c r="R41" s="1434"/>
      <c r="S41" s="1430"/>
      <c r="T41" s="1435"/>
      <c r="U41" s="73">
        <f>IF(OR(P41="",M41=Paramétrage!$C$10,M41=Paramétrage!$C$13,M41=Paramétrage!$C$17,M41=Paramétrage!$C$20,M41=Paramétrage!$C$24,M41=Paramétrage!$C$27,AND(M41&lt;&gt;Paramétrage!$C$9,Q41="Mut+ext")),0,ROUNDUP(O41/P41,0))</f>
        <v>0</v>
      </c>
      <c r="V41" s="624">
        <f>IF(OR(M41="",Q41="Mut+ext"),0,IF(VLOOKUP(M41,Paramétrage!$C$6:$E$29,2,0)=0,0,IF(P41="","saisir capacité",N41*U41*VLOOKUP(M41,Paramétrage!$C$6:$E$29,2,0))))</f>
        <v>0</v>
      </c>
      <c r="W41" s="625"/>
      <c r="X41" s="626">
        <f t="shared" si="8"/>
        <v>0</v>
      </c>
      <c r="Y41" s="74">
        <f>IF(OR(M41="",Q41="Mut+ext"),0,IF(ISERROR(W41+V41*VLOOKUP(M41,Paramétrage!$C$6:$E$29,3,0))=TRUE,X41,W41+V41*VLOOKUP(M41,Paramétrage!$C$6:$E$29,3,0)))</f>
        <v>0</v>
      </c>
      <c r="Z41" s="1429"/>
      <c r="AA41" s="1430"/>
      <c r="AB41" s="1430"/>
      <c r="AC41" s="579"/>
      <c r="AD41" s="411"/>
      <c r="AE41" s="56">
        <f>IF(G41="",0,IF(K41="",0,IF(SUMIF(G38:G49,G41,O38:O49)=0,0,IF(OR(L41="",K41="obligatoire"),AF41/SUMIF(G38:G49,G41,O38:O49),AF41/(SUMIF(G38:G49,G41,O38:O49)/L41)))))</f>
        <v>0</v>
      </c>
      <c r="AF41" s="916">
        <f t="shared" si="9"/>
        <v>0</v>
      </c>
    </row>
    <row r="42" spans="1:32" hidden="1" x14ac:dyDescent="0.25">
      <c r="A42" s="1470"/>
      <c r="B42" s="1457"/>
      <c r="C42" s="1442"/>
      <c r="D42" s="1443"/>
      <c r="E42" s="1446"/>
      <c r="F42" s="1446"/>
      <c r="G42" s="557"/>
      <c r="H42" s="604"/>
      <c r="I42" s="50"/>
      <c r="J42" s="47"/>
      <c r="K42" s="55"/>
      <c r="L42" s="37"/>
      <c r="M42" s="790"/>
      <c r="N42" s="42"/>
      <c r="O42" s="837"/>
      <c r="P42" s="835"/>
      <c r="Q42" s="38"/>
      <c r="R42" s="1434"/>
      <c r="S42" s="1430"/>
      <c r="T42" s="1435"/>
      <c r="U42" s="73">
        <f>IF(OR(P42="",M42=Paramétrage!$C$10,M42=Paramétrage!$C$13,M42=Paramétrage!$C$17,M42=Paramétrage!$C$20,M42=Paramétrage!$C$24,M42=Paramétrage!$C$27,AND(M42&lt;&gt;Paramétrage!$C$9,Q42="Mut+ext")),0,ROUNDUP(O42/P42,0))</f>
        <v>0</v>
      </c>
      <c r="V42" s="624">
        <f>IF(OR(M42="",Q42="Mut+ext"),0,IF(VLOOKUP(M42,Paramétrage!$C$6:$E$29,2,0)=0,0,IF(P42="","saisir capacité",N42*U42*VLOOKUP(M42,Paramétrage!$C$6:$E$29,2,0))))</f>
        <v>0</v>
      </c>
      <c r="W42" s="625"/>
      <c r="X42" s="626">
        <f t="shared" si="8"/>
        <v>0</v>
      </c>
      <c r="Y42" s="74">
        <f>IF(OR(M42="",Q42="Mut+ext"),0,IF(ISERROR(W42+V42*VLOOKUP(M42,Paramétrage!$C$6:$E$29,3,0))=TRUE,X42,W42+V42*VLOOKUP(M42,Paramétrage!$C$6:$E$29,3,0)))</f>
        <v>0</v>
      </c>
      <c r="Z42" s="1429"/>
      <c r="AA42" s="1430"/>
      <c r="AB42" s="1430"/>
      <c r="AC42" s="579"/>
      <c r="AD42" s="411"/>
      <c r="AE42" s="56">
        <f>IF(G42="",0,IF(K42="",0,IF(SUMIF(G34:G45,G42,O34:O45)=0,0,IF(OR(L42="",K42="obligatoire"),AF42/SUMIF(G34:G45,G42,O34:O45),AF42/(SUMIF(G34:G45,G42,O34:O45)/L42)))))</f>
        <v>0</v>
      </c>
      <c r="AF42" s="916">
        <f t="shared" si="9"/>
        <v>0</v>
      </c>
    </row>
    <row r="43" spans="1:32" hidden="1" x14ac:dyDescent="0.25">
      <c r="A43" s="1470"/>
      <c r="B43" s="1457"/>
      <c r="C43" s="1442"/>
      <c r="D43" s="1443"/>
      <c r="E43" s="1446"/>
      <c r="F43" s="1446"/>
      <c r="G43" s="557"/>
      <c r="H43" s="836"/>
      <c r="I43" s="123"/>
      <c r="J43" s="47"/>
      <c r="K43" s="46"/>
      <c r="L43" s="37"/>
      <c r="M43" s="790"/>
      <c r="N43" s="41"/>
      <c r="O43" s="834"/>
      <c r="P43" s="835"/>
      <c r="Q43" s="38"/>
      <c r="R43" s="1434"/>
      <c r="S43" s="1430"/>
      <c r="T43" s="1435"/>
      <c r="U43" s="73">
        <f>IF(OR(P43="",M43=Paramétrage!$C$10,M43=Paramétrage!$C$13,M43=Paramétrage!$C$17,M43=Paramétrage!$C$20,M43=Paramétrage!$C$24,M43=Paramétrage!$C$27,AND(M43&lt;&gt;Paramétrage!$C$9,Q43="Mut+ext")),0,ROUNDUP(O43/P43,0))</f>
        <v>0</v>
      </c>
      <c r="V43" s="624">
        <f>IF(OR(M43="",Q43="Mut+ext"),0,IF(VLOOKUP(M43,Paramétrage!$C$6:$E$29,2,0)=0,0,IF(P43="","saisir capacité",N43*U43*VLOOKUP(M43,Paramétrage!$C$6:$E$29,2,0))))</f>
        <v>0</v>
      </c>
      <c r="W43" s="625"/>
      <c r="X43" s="626">
        <f t="shared" si="8"/>
        <v>0</v>
      </c>
      <c r="Y43" s="74">
        <f>IF(OR(M43="",Q43="Mut+ext"),0,IF(ISERROR(W43+V43*VLOOKUP(M43,Paramétrage!$C$6:$E$29,3,0))=TRUE,X43,W43+V43*VLOOKUP(M43,Paramétrage!$C$6:$E$29,3,0)))</f>
        <v>0</v>
      </c>
      <c r="Z43" s="1429"/>
      <c r="AA43" s="1430"/>
      <c r="AB43" s="1430"/>
      <c r="AC43" s="579"/>
      <c r="AD43" s="411"/>
      <c r="AE43" s="56">
        <f>IF(G43="",0,IF(K43="",0,IF(SUMIF(G34:G45,G43,O34:O45)=0,0,IF(OR(L43="",K43="obligatoire"),AF43/SUMIF(G34:G45,G43,O34:O45),AF43/(SUMIF(G34:G45,G43,O34:O45)/L43)))))</f>
        <v>0</v>
      </c>
      <c r="AF43" s="916">
        <f t="shared" si="9"/>
        <v>0</v>
      </c>
    </row>
    <row r="44" spans="1:32" hidden="1" x14ac:dyDescent="0.25">
      <c r="A44" s="1470"/>
      <c r="B44" s="1457"/>
      <c r="C44" s="1442"/>
      <c r="D44" s="1443"/>
      <c r="E44" s="1446"/>
      <c r="F44" s="1446"/>
      <c r="G44" s="557"/>
      <c r="H44" s="836"/>
      <c r="I44" s="123"/>
      <c r="J44" s="47"/>
      <c r="K44" s="46"/>
      <c r="L44" s="37"/>
      <c r="M44" s="790"/>
      <c r="N44" s="41"/>
      <c r="O44" s="837"/>
      <c r="P44" s="835"/>
      <c r="Q44" s="38"/>
      <c r="R44" s="1434"/>
      <c r="S44" s="1430"/>
      <c r="T44" s="1435"/>
      <c r="U44" s="73">
        <f>IF(OR(P44="",M44=Paramétrage!$C$10,M44=Paramétrage!$C$13,M44=Paramétrage!$C$17,M44=Paramétrage!$C$20,M44=Paramétrage!$C$24,M44=Paramétrage!$C$27,AND(M44&lt;&gt;Paramétrage!$C$9,Q44="Mut+ext")),0,ROUNDUP(O44/P44,0))</f>
        <v>0</v>
      </c>
      <c r="V44" s="624">
        <f>IF(OR(M44="",Q44="Mut+ext"),0,IF(VLOOKUP(M44,Paramétrage!$C$6:$E$29,2,0)=0,0,IF(P44="","saisir capacité",N44*U44*VLOOKUP(M44,Paramétrage!$C$6:$E$29,2,0))))</f>
        <v>0</v>
      </c>
      <c r="W44" s="625"/>
      <c r="X44" s="626">
        <f t="shared" si="8"/>
        <v>0</v>
      </c>
      <c r="Y44" s="74">
        <f>IF(OR(M44="",Q44="Mut+ext"),0,IF(ISERROR(W44+V44*VLOOKUP(M44,Paramétrage!$C$6:$E$29,3,0))=TRUE,X44,W44+V44*VLOOKUP(M44,Paramétrage!$C$6:$E$29,3,0)))</f>
        <v>0</v>
      </c>
      <c r="Z44" s="1429"/>
      <c r="AA44" s="1430"/>
      <c r="AB44" s="1430"/>
      <c r="AC44" s="579"/>
      <c r="AD44" s="411"/>
      <c r="AE44" s="56">
        <f>IF(G44="",0,IF(K44="",0,IF(SUMIF(G34:G45,G44,O34:O45)=0,0,IF(OR(L44="",K44="obligatoire"),AF44/SUMIF(G34:G45,G44,O34:O45),AF44/(SUMIF(G34:G45,G44,O34:O45)/L44)))))</f>
        <v>0</v>
      </c>
      <c r="AF44" s="916">
        <f t="shared" si="9"/>
        <v>0</v>
      </c>
    </row>
    <row r="45" spans="1:32" hidden="1" x14ac:dyDescent="0.25">
      <c r="A45" s="1470"/>
      <c r="B45" s="1457"/>
      <c r="C45" s="1442"/>
      <c r="D45" s="1443"/>
      <c r="E45" s="1446"/>
      <c r="F45" s="1446"/>
      <c r="G45" s="557"/>
      <c r="H45" s="836"/>
      <c r="I45" s="123"/>
      <c r="J45" s="47"/>
      <c r="K45" s="46"/>
      <c r="L45" s="37"/>
      <c r="M45" s="790"/>
      <c r="N45" s="41"/>
      <c r="O45" s="838"/>
      <c r="P45" s="835"/>
      <c r="Q45" s="38"/>
      <c r="R45" s="1434"/>
      <c r="S45" s="1430"/>
      <c r="T45" s="1435"/>
      <c r="U45" s="73">
        <f>IF(OR(P45="",M45=Paramétrage!$C$10,M45=Paramétrage!$C$13,M45=Paramétrage!$C$17,M45=Paramétrage!$C$20,M45=Paramétrage!$C$24,M45=Paramétrage!$C$27,AND(M45&lt;&gt;Paramétrage!$C$9,Q45="Mut+ext")),0,ROUNDUP(O45/P45,0))</f>
        <v>0</v>
      </c>
      <c r="V45" s="624">
        <f>IF(OR(M45="",Q45="Mut+ext"),0,IF(VLOOKUP(M45,Paramétrage!$C$6:$E$29,2,0)=0,0,IF(P45="","saisir capacité",N45*U45*VLOOKUP(M45,Paramétrage!$C$6:$E$29,2,0))))</f>
        <v>0</v>
      </c>
      <c r="W45" s="625"/>
      <c r="X45" s="626">
        <f t="shared" si="8"/>
        <v>0</v>
      </c>
      <c r="Y45" s="74">
        <f>IF(OR(M45="",Q45="Mut+ext"),0,IF(ISERROR(W45+V45*VLOOKUP(M45,Paramétrage!$C$6:$E$29,3,0))=TRUE,X45,W45+V45*VLOOKUP(M45,Paramétrage!$C$6:$E$29,3,0)))</f>
        <v>0</v>
      </c>
      <c r="Z45" s="1429"/>
      <c r="AA45" s="1430"/>
      <c r="AB45" s="1430"/>
      <c r="AC45" s="579"/>
      <c r="AD45" s="411"/>
      <c r="AE45" s="56">
        <f>IF(G45="",0,IF(K45="",0,IF(SUMIF(G34:G45,G45,O34:O45)=0,0,IF(OR(L45="",K45="obligatoire"),AF45/SUMIF(G34:G45,G45,O34:O45),AF45/(SUMIF(G34:G45,G45,O34:O45)/L45)))))</f>
        <v>0</v>
      </c>
      <c r="AF45" s="916">
        <f t="shared" si="9"/>
        <v>0</v>
      </c>
    </row>
    <row r="46" spans="1:32" hidden="1" x14ac:dyDescent="0.25">
      <c r="A46" s="1470"/>
      <c r="B46" s="1457"/>
      <c r="C46" s="1442"/>
      <c r="D46" s="1443"/>
      <c r="E46" s="1446"/>
      <c r="F46" s="1446"/>
      <c r="G46" s="557"/>
      <c r="H46" s="604"/>
      <c r="I46" s="50"/>
      <c r="J46" s="47"/>
      <c r="K46" s="55"/>
      <c r="L46" s="37"/>
      <c r="M46" s="790"/>
      <c r="N46" s="42"/>
      <c r="O46" s="837"/>
      <c r="P46" s="835"/>
      <c r="Q46" s="38"/>
      <c r="R46" s="1434"/>
      <c r="S46" s="1430"/>
      <c r="T46" s="1435"/>
      <c r="U46" s="73">
        <f>IF(OR(P46="",M46=Paramétrage!$C$10,M46=Paramétrage!$C$13,M46=Paramétrage!$C$17,M46=Paramétrage!$C$20,M46=Paramétrage!$C$24,M46=Paramétrage!$C$27,AND(M46&lt;&gt;Paramétrage!$C$9,Q46="Mut+ext")),0,ROUNDUP(O46/P46,0))</f>
        <v>0</v>
      </c>
      <c r="V46" s="624">
        <f>IF(OR(M46="",Q46="Mut+ext"),0,IF(VLOOKUP(M46,Paramétrage!$C$6:$E$29,2,0)=0,0,IF(P46="","saisir capacité",N46*U46*VLOOKUP(M46,Paramétrage!$C$6:$E$29,2,0))))</f>
        <v>0</v>
      </c>
      <c r="W46" s="625"/>
      <c r="X46" s="626">
        <f t="shared" si="8"/>
        <v>0</v>
      </c>
      <c r="Y46" s="74">
        <f>IF(OR(M46="",Q46="Mut+ext"),0,IF(ISERROR(W46+V46*VLOOKUP(M46,Paramétrage!$C$6:$E$29,3,0))=TRUE,X46,W46+V46*VLOOKUP(M46,Paramétrage!$C$6:$E$29,3,0)))</f>
        <v>0</v>
      </c>
      <c r="Z46" s="1429"/>
      <c r="AA46" s="1430"/>
      <c r="AB46" s="1430"/>
      <c r="AC46" s="579"/>
      <c r="AD46" s="411"/>
      <c r="AE46" s="56">
        <f>IF(G46="",0,IF(K46="",0,IF(SUMIF(G38:G49,G46,O38:O49)=0,0,IF(OR(L46="",K46="obligatoire"),AF46/SUMIF(G38:G49,G46,O38:O49),AF46/(SUMIF(G38:G49,G46,O38:O49)/L46)))))</f>
        <v>0</v>
      </c>
      <c r="AF46" s="916">
        <f t="shared" si="9"/>
        <v>0</v>
      </c>
    </row>
    <row r="47" spans="1:32" hidden="1" x14ac:dyDescent="0.25">
      <c r="A47" s="1470"/>
      <c r="B47" s="1457"/>
      <c r="C47" s="1442"/>
      <c r="D47" s="1443"/>
      <c r="E47" s="1446"/>
      <c r="F47" s="1446"/>
      <c r="G47" s="557"/>
      <c r="H47" s="836"/>
      <c r="I47" s="123"/>
      <c r="J47" s="47"/>
      <c r="K47" s="46"/>
      <c r="L47" s="37"/>
      <c r="M47" s="790"/>
      <c r="N47" s="41"/>
      <c r="O47" s="834"/>
      <c r="P47" s="835"/>
      <c r="Q47" s="38"/>
      <c r="R47" s="1434"/>
      <c r="S47" s="1430"/>
      <c r="T47" s="1435"/>
      <c r="U47" s="73">
        <f>IF(OR(P47="",M47=Paramétrage!$C$10,M47=Paramétrage!$C$13,M47=Paramétrage!$C$17,M47=Paramétrage!$C$20,M47=Paramétrage!$C$24,M47=Paramétrage!$C$27,AND(M47&lt;&gt;Paramétrage!$C$9,Q47="Mut+ext")),0,ROUNDUP(O47/P47,0))</f>
        <v>0</v>
      </c>
      <c r="V47" s="624">
        <f>IF(OR(M47="",Q47="Mut+ext"),0,IF(VLOOKUP(M47,Paramétrage!$C$6:$E$29,2,0)=0,0,IF(P47="","saisir capacité",N47*U47*VLOOKUP(M47,Paramétrage!$C$6:$E$29,2,0))))</f>
        <v>0</v>
      </c>
      <c r="W47" s="625"/>
      <c r="X47" s="626">
        <f t="shared" si="8"/>
        <v>0</v>
      </c>
      <c r="Y47" s="74">
        <f>IF(OR(M47="",Q47="Mut+ext"),0,IF(ISERROR(W47+V47*VLOOKUP(M47,Paramétrage!$C$6:$E$29,3,0))=TRUE,X47,W47+V47*VLOOKUP(M47,Paramétrage!$C$6:$E$29,3,0)))</f>
        <v>0</v>
      </c>
      <c r="Z47" s="1429"/>
      <c r="AA47" s="1430"/>
      <c r="AB47" s="1430"/>
      <c r="AC47" s="579"/>
      <c r="AD47" s="411"/>
      <c r="AE47" s="56">
        <f>IF(G47="",0,IF(K47="",0,IF(SUMIF(G38:G49,G47,O38:O49)=0,0,IF(OR(L47="",K47="obligatoire"),AF47/SUMIF(G38:G49,G47,O38:O49),AF47/(SUMIF(G38:G49,G47,O38:O49)/L47)))))</f>
        <v>0</v>
      </c>
      <c r="AF47" s="916">
        <f t="shared" si="9"/>
        <v>0</v>
      </c>
    </row>
    <row r="48" spans="1:32" hidden="1" x14ac:dyDescent="0.25">
      <c r="A48" s="1470"/>
      <c r="B48" s="1457"/>
      <c r="C48" s="1442"/>
      <c r="D48" s="1443"/>
      <c r="E48" s="1446"/>
      <c r="F48" s="1446"/>
      <c r="G48" s="557"/>
      <c r="H48" s="836"/>
      <c r="I48" s="123"/>
      <c r="J48" s="47"/>
      <c r="K48" s="46"/>
      <c r="L48" s="37"/>
      <c r="M48" s="790"/>
      <c r="N48" s="41"/>
      <c r="O48" s="837"/>
      <c r="P48" s="835"/>
      <c r="Q48" s="38"/>
      <c r="R48" s="1434"/>
      <c r="S48" s="1430"/>
      <c r="T48" s="1435"/>
      <c r="U48" s="73">
        <f>IF(OR(P48="",M48=Paramétrage!$C$10,M48=Paramétrage!$C$13,M48=Paramétrage!$C$17,M48=Paramétrage!$C$20,M48=Paramétrage!$C$24,M48=Paramétrage!$C$27,AND(M48&lt;&gt;Paramétrage!$C$9,Q48="Mut+ext")),0,ROUNDUP(O48/P48,0))</f>
        <v>0</v>
      </c>
      <c r="V48" s="624">
        <f>IF(OR(M48="",Q48="Mut+ext"),0,IF(VLOOKUP(M48,Paramétrage!$C$6:$E$29,2,0)=0,0,IF(P48="","saisir capacité",N48*U48*VLOOKUP(M48,Paramétrage!$C$6:$E$29,2,0))))</f>
        <v>0</v>
      </c>
      <c r="W48" s="625"/>
      <c r="X48" s="626">
        <f t="shared" si="8"/>
        <v>0</v>
      </c>
      <c r="Y48" s="74">
        <f>IF(OR(M48="",Q48="Mut+ext"),0,IF(ISERROR(W48+V48*VLOOKUP(M48,Paramétrage!$C$6:$E$29,3,0))=TRUE,X48,W48+V48*VLOOKUP(M48,Paramétrage!$C$6:$E$29,3,0)))</f>
        <v>0</v>
      </c>
      <c r="Z48" s="1429"/>
      <c r="AA48" s="1430"/>
      <c r="AB48" s="1430"/>
      <c r="AC48" s="579"/>
      <c r="AD48" s="411"/>
      <c r="AE48" s="56">
        <f>IF(G48="",0,IF(K48="",0,IF(SUMIF(G38:G49,G48,O38:O49)=0,0,IF(OR(L48="",K48="obligatoire"),AF48/SUMIF(G38:G49,G48,O38:O49),AF48/(SUMIF(G38:G49,G48,O38:O49)/L48)))))</f>
        <v>0</v>
      </c>
      <c r="AF48" s="916">
        <f t="shared" si="9"/>
        <v>0</v>
      </c>
    </row>
    <row r="49" spans="1:32" x14ac:dyDescent="0.25">
      <c r="A49" s="1470"/>
      <c r="B49" s="1457"/>
      <c r="C49" s="1444"/>
      <c r="D49" s="1445"/>
      <c r="E49" s="1447"/>
      <c r="F49" s="1447"/>
      <c r="G49" s="557"/>
      <c r="H49" s="836"/>
      <c r="I49" s="123"/>
      <c r="J49" s="47"/>
      <c r="K49" s="46"/>
      <c r="L49" s="37"/>
      <c r="M49" s="790"/>
      <c r="N49" s="41"/>
      <c r="O49" s="838"/>
      <c r="P49" s="835"/>
      <c r="Q49" s="38"/>
      <c r="R49" s="1434"/>
      <c r="S49" s="1430"/>
      <c r="T49" s="1435"/>
      <c r="U49" s="73">
        <f>IF(OR(P49="",M49=Paramétrage!$C$10,M49=Paramétrage!$C$13,M49=Paramétrage!$C$17,M49=Paramétrage!$C$20,M49=Paramétrage!$C$24,M49=Paramétrage!$C$27,AND(M49&lt;&gt;Paramétrage!$C$9,Q49="Mut+ext")),0,ROUNDUP(O49/P49,0))</f>
        <v>0</v>
      </c>
      <c r="V49" s="624">
        <f>IF(OR(M49="",Q49="Mut+ext"),0,IF(VLOOKUP(M49,Paramétrage!$C$6:$E$29,2,0)=0,0,IF(P49="","saisir capacité",N49*U49*VLOOKUP(M49,Paramétrage!$C$6:$E$29,2,0))))</f>
        <v>0</v>
      </c>
      <c r="W49" s="625"/>
      <c r="X49" s="626">
        <f t="shared" si="8"/>
        <v>0</v>
      </c>
      <c r="Y49" s="74">
        <f>IF(OR(M49="",Q49="Mut+ext"),0,IF(ISERROR(W49+V49*VLOOKUP(M49,Paramétrage!$C$6:$E$29,3,0))=TRUE,X49,W49+V49*VLOOKUP(M49,Paramétrage!$C$6:$E$29,3,0)))</f>
        <v>0</v>
      </c>
      <c r="Z49" s="1429"/>
      <c r="AA49" s="1430"/>
      <c r="AB49" s="1430"/>
      <c r="AC49" s="579"/>
      <c r="AD49" s="411"/>
      <c r="AE49" s="56">
        <f>IF(G49="",0,IF(K49="",0,IF(SUMIF(G38:G49,G49,O38:O49)=0,0,IF(OR(L49="",K49="obligatoire"),AF49/SUMIF(G38:G49,G49,O38:O49),AF49/(SUMIF(G38:G49,G49,O38:O49)/L49)))))</f>
        <v>0</v>
      </c>
      <c r="AF49" s="916">
        <f t="shared" si="9"/>
        <v>0</v>
      </c>
    </row>
    <row r="50" spans="1:32" x14ac:dyDescent="0.25">
      <c r="A50" s="1470"/>
      <c r="B50" s="1457"/>
      <c r="C50" s="988"/>
      <c r="D50" s="989"/>
      <c r="E50" s="839"/>
      <c r="F50" s="839"/>
      <c r="G50" s="839"/>
      <c r="H50" s="840"/>
      <c r="I50" s="124"/>
      <c r="J50" s="94"/>
      <c r="K50" s="58"/>
      <c r="L50" s="59"/>
      <c r="M50" s="841"/>
      <c r="N50" s="60">
        <f>AE50</f>
        <v>28</v>
      </c>
      <c r="O50" s="842"/>
      <c r="P50" s="842"/>
      <c r="Q50" s="63"/>
      <c r="R50" s="61"/>
      <c r="S50" s="61"/>
      <c r="T50" s="62"/>
      <c r="U50" s="95"/>
      <c r="V50" s="844">
        <f>SUM(V38:V49)</f>
        <v>28</v>
      </c>
      <c r="W50" s="841">
        <f>SUM(W38:W49)</f>
        <v>0</v>
      </c>
      <c r="X50" s="845">
        <f>SUM(X38:X49)</f>
        <v>28</v>
      </c>
      <c r="Y50" s="64">
        <f>SUM(Y38:Y49)</f>
        <v>28</v>
      </c>
      <c r="Z50" s="96"/>
      <c r="AA50" s="97"/>
      <c r="AB50" s="97"/>
      <c r="AC50" s="1040"/>
      <c r="AD50" s="1047"/>
      <c r="AE50" s="98">
        <f>SUM(AE38:AE49)</f>
        <v>28</v>
      </c>
      <c r="AF50" s="99">
        <f>SUM(AF38:AF49)</f>
        <v>560</v>
      </c>
    </row>
    <row r="51" spans="1:32" ht="46.8" x14ac:dyDescent="0.3">
      <c r="A51" s="1470"/>
      <c r="B51" s="1457" t="s">
        <v>104</v>
      </c>
      <c r="C51" s="1440" t="s">
        <v>105</v>
      </c>
      <c r="D51" s="1441"/>
      <c r="E51" s="1446">
        <v>6</v>
      </c>
      <c r="F51" s="1446" t="s">
        <v>64</v>
      </c>
      <c r="G51" s="557" t="s">
        <v>106</v>
      </c>
      <c r="H51" s="533" t="s">
        <v>66</v>
      </c>
      <c r="I51" s="650" t="s">
        <v>107</v>
      </c>
      <c r="J51" s="463">
        <v>70</v>
      </c>
      <c r="K51" s="329" t="s">
        <v>64</v>
      </c>
      <c r="L51" s="349">
        <v>1</v>
      </c>
      <c r="M51" s="299" t="s">
        <v>80</v>
      </c>
      <c r="N51" s="355">
        <v>12</v>
      </c>
      <c r="O51" s="330">
        <v>20</v>
      </c>
      <c r="P51" s="330">
        <v>25</v>
      </c>
      <c r="Q51" s="39" t="s">
        <v>81</v>
      </c>
      <c r="R51" s="1434"/>
      <c r="S51" s="1430"/>
      <c r="T51" s="1435"/>
      <c r="U51" s="73">
        <f>IF(OR(P51="",M51=Paramétrage!$C$10,M51=Paramétrage!$C$13,M51=Paramétrage!$C$17,M51=Paramétrage!$C$20,M51=Paramétrage!$C$24,M51=Paramétrage!$C$27,AND(M51&lt;&gt;Paramétrage!$C$9,Q51="Mut+ext")),0,ROUNDUP(O51/P51,0))</f>
        <v>1</v>
      </c>
      <c r="V51" s="624">
        <f>IF(OR(M51="",Q51="Mut+ext"),0,IF(VLOOKUP(M51,Paramétrage!$C$6:$E$29,2,0)=0,0,IF(P51="","saisir capacité",N51*U51*VLOOKUP(M51,Paramétrage!$C$6:$E$29,2,0))))</f>
        <v>12</v>
      </c>
      <c r="W51" s="625"/>
      <c r="X51" s="626">
        <f t="shared" ref="X51:X62" si="10">IF(OR(M51="",Q51="Mut+ext"),0,IF(ISERROR(V51+W51)=TRUE,V51,V51+W51))</f>
        <v>12</v>
      </c>
      <c r="Y51" s="74">
        <f>IF(OR(M51="",Q51="Mut+ext"),0,IF(ISERROR(W51+V51*VLOOKUP(M51,Paramétrage!$C$6:$E$29,3,0))=TRUE,X51,W51+V51*VLOOKUP(M51,Paramétrage!$C$6:$E$29,3,0)))</f>
        <v>12</v>
      </c>
      <c r="Z51" s="1458" t="s">
        <v>97</v>
      </c>
      <c r="AA51" s="1459"/>
      <c r="AB51" s="1459"/>
      <c r="AC51" s="1160" t="s">
        <v>108</v>
      </c>
      <c r="AD51" s="1164" t="s">
        <v>109</v>
      </c>
      <c r="AE51" s="56">
        <f>IF(G51="",0,IF(K51="",0,IF(SUMIF(G51:G62,G51,O51:O62)=0,0,IF(OR(L51="",K51="obligatoire"),AF51/SUMIF(G51:G62,G51,O51:O62),AF51/(SUMIF(G51:G62,G51,O51:O62)/L51)))))</f>
        <v>12</v>
      </c>
      <c r="AF51" s="916">
        <f>N51*O51</f>
        <v>240</v>
      </c>
    </row>
    <row r="52" spans="1:32" ht="31.2" hidden="1" x14ac:dyDescent="0.3">
      <c r="A52" s="1470"/>
      <c r="B52" s="1457"/>
      <c r="C52" s="1442"/>
      <c r="D52" s="1443"/>
      <c r="E52" s="1446"/>
      <c r="F52" s="1446"/>
      <c r="G52" s="557" t="s">
        <v>110</v>
      </c>
      <c r="H52" s="604"/>
      <c r="I52" s="50"/>
      <c r="J52" s="47"/>
      <c r="K52" s="55"/>
      <c r="L52" s="37"/>
      <c r="M52" s="790"/>
      <c r="N52" s="42"/>
      <c r="O52" s="837"/>
      <c r="P52" s="835"/>
      <c r="Q52" s="38"/>
      <c r="R52" s="1434"/>
      <c r="S52" s="1430"/>
      <c r="T52" s="1435"/>
      <c r="U52" s="73">
        <f>IF(OR(P52="",M52=Paramétrage!$C$10,M52=Paramétrage!$C$13,M52=Paramétrage!$C$17,M52=Paramétrage!$C$20,M52=Paramétrage!$C$24,M52=Paramétrage!$C$27,AND(M52&lt;&gt;Paramétrage!$C$9,Q52="Mut+ext")),0,ROUNDUP(O52/P52,0))</f>
        <v>0</v>
      </c>
      <c r="V52" s="624">
        <f>IF(OR(M52="",Q52="Mut+ext"),0,IF(VLOOKUP(M52,Paramétrage!$C$6:$E$29,2,0)=0,0,IF(P52="","saisir capacité",N52*U52*VLOOKUP(M52,Paramétrage!$C$6:$E$29,2,0))))</f>
        <v>0</v>
      </c>
      <c r="W52" s="625"/>
      <c r="X52" s="626">
        <f t="shared" si="10"/>
        <v>0</v>
      </c>
      <c r="Y52" s="74">
        <f>IF(OR(M52="",Q52="Mut+ext"),0,IF(ISERROR(W52+V52*VLOOKUP(M52,Paramétrage!$C$6:$E$29,3,0))=TRUE,X52,W52+V52*VLOOKUP(M52,Paramétrage!$C$6:$E$29,3,0)))</f>
        <v>0</v>
      </c>
      <c r="Z52" s="1429"/>
      <c r="AA52" s="1430"/>
      <c r="AB52" s="1430"/>
      <c r="AC52" s="579"/>
      <c r="AD52" s="1164" t="s">
        <v>111</v>
      </c>
      <c r="AE52" s="56">
        <f>IF(G52="",0,IF(K52="",0,IF(SUMIF(G51:G62,G52,O51:O62)=0,0,IF(OR(L52="",K52="obligatoire"),AF52/SUMIF(G51:G62,G52,O51:O62),AF52/(SUMIF(G51:G62,G52,O51:O62)/L52)))))</f>
        <v>0</v>
      </c>
      <c r="AF52" s="916">
        <f t="shared" ref="AF52:AF62" si="11">N52*O52</f>
        <v>0</v>
      </c>
    </row>
    <row r="53" spans="1:32" hidden="1" x14ac:dyDescent="0.25">
      <c r="A53" s="1470"/>
      <c r="B53" s="1457"/>
      <c r="C53" s="1442"/>
      <c r="D53" s="1443"/>
      <c r="E53" s="1446"/>
      <c r="F53" s="1446"/>
      <c r="G53" s="557" t="s">
        <v>112</v>
      </c>
      <c r="H53" s="604"/>
      <c r="I53" s="50"/>
      <c r="J53" s="47"/>
      <c r="K53" s="55"/>
      <c r="L53" s="37"/>
      <c r="M53" s="790"/>
      <c r="N53" s="42"/>
      <c r="O53" s="837"/>
      <c r="P53" s="835"/>
      <c r="Q53" s="38"/>
      <c r="R53" s="1434"/>
      <c r="S53" s="1430"/>
      <c r="T53" s="1435"/>
      <c r="U53" s="73">
        <f>IF(OR(P53="",M53=Paramétrage!$C$10,M53=Paramétrage!$C$13,M53=Paramétrage!$C$17,M53=Paramétrage!$C$20,M53=Paramétrage!$C$24,M53=Paramétrage!$C$27,AND(M53&lt;&gt;Paramétrage!$C$9,Q53="Mut+ext")),0,ROUNDUP(O53/P53,0))</f>
        <v>0</v>
      </c>
      <c r="V53" s="624">
        <f>IF(OR(M53="",Q53="Mut+ext"),0,IF(VLOOKUP(M53,Paramétrage!$C$6:$E$29,2,0)=0,0,IF(P53="","saisir capacité",N53*U53*VLOOKUP(M53,Paramétrage!$C$6:$E$29,2,0))))</f>
        <v>0</v>
      </c>
      <c r="W53" s="625"/>
      <c r="X53" s="626">
        <f t="shared" si="10"/>
        <v>0</v>
      </c>
      <c r="Y53" s="74">
        <f>IF(OR(M53="",Q53="Mut+ext"),0,IF(ISERROR(W53+V53*VLOOKUP(M53,Paramétrage!$C$6:$E$29,3,0))=TRUE,X53,W53+V53*VLOOKUP(M53,Paramétrage!$C$6:$E$29,3,0)))</f>
        <v>0</v>
      </c>
      <c r="Z53" s="1429"/>
      <c r="AA53" s="1430"/>
      <c r="AB53" s="1430"/>
      <c r="AC53" s="579"/>
      <c r="AD53" s="411"/>
      <c r="AE53" s="56">
        <f>IF(G53="",0,IF(K53="",0,IF(SUMIF(G51:G62,G53,O51:O62)=0,0,IF(OR(L53="",K53="obligatoire"),AF53/SUMIF(G51:G62,G53,O51:O62),AF53/(SUMIF(G51:G62,G53,O51:O62)/L53)))))</f>
        <v>0</v>
      </c>
      <c r="AF53" s="916">
        <f t="shared" si="11"/>
        <v>0</v>
      </c>
    </row>
    <row r="54" spans="1:32" hidden="1" x14ac:dyDescent="0.25">
      <c r="A54" s="1470"/>
      <c r="B54" s="1457"/>
      <c r="C54" s="1442"/>
      <c r="D54" s="1443"/>
      <c r="E54" s="1446"/>
      <c r="F54" s="1446"/>
      <c r="G54" s="557"/>
      <c r="H54" s="604"/>
      <c r="I54" s="50"/>
      <c r="J54" s="47"/>
      <c r="K54" s="55"/>
      <c r="L54" s="37"/>
      <c r="M54" s="790"/>
      <c r="N54" s="42"/>
      <c r="O54" s="837"/>
      <c r="P54" s="835"/>
      <c r="Q54" s="38"/>
      <c r="R54" s="1434"/>
      <c r="S54" s="1430"/>
      <c r="T54" s="1435"/>
      <c r="U54" s="73">
        <f>IF(OR(P54="",M54=Paramétrage!$C$10,M54=Paramétrage!$C$13,M54=Paramétrage!$C$17,M54=Paramétrage!$C$20,M54=Paramétrage!$C$24,M54=Paramétrage!$C$27,AND(M54&lt;&gt;Paramétrage!$C$9,Q54="Mut+ext")),0,ROUNDUP(O54/P54,0))</f>
        <v>0</v>
      </c>
      <c r="V54" s="624">
        <f>IF(OR(M54="",Q54="Mut+ext"),0,IF(VLOOKUP(M54,Paramétrage!$C$6:$E$29,2,0)=0,0,IF(P54="","saisir capacité",N54*U54*VLOOKUP(M54,Paramétrage!$C$6:$E$29,2,0))))</f>
        <v>0</v>
      </c>
      <c r="W54" s="625"/>
      <c r="X54" s="626">
        <f t="shared" si="10"/>
        <v>0</v>
      </c>
      <c r="Y54" s="74">
        <f>IF(OR(M54="",Q54="Mut+ext"),0,IF(ISERROR(W54+V54*VLOOKUP(M54,Paramétrage!$C$6:$E$29,3,0))=TRUE,X54,W54+V54*VLOOKUP(M54,Paramétrage!$C$6:$E$29,3,0)))</f>
        <v>0</v>
      </c>
      <c r="Z54" s="1429"/>
      <c r="AA54" s="1430"/>
      <c r="AB54" s="1430"/>
      <c r="AC54" s="579"/>
      <c r="AD54" s="411"/>
      <c r="AE54" s="56">
        <f>IF(G54="",0,IF(K54="",0,IF(SUMIF(G47:G58,G54,O47:O58)=0,0,IF(OR(L54="",K54="obligatoire"),AF54/SUMIF(G47:G58,G54,O47:O58),AF54/(SUMIF(G47:G58,G54,O47:O58)/L54)))))</f>
        <v>0</v>
      </c>
      <c r="AF54" s="916">
        <f t="shared" si="11"/>
        <v>0</v>
      </c>
    </row>
    <row r="55" spans="1:32" hidden="1" x14ac:dyDescent="0.25">
      <c r="A55" s="1470"/>
      <c r="B55" s="1457"/>
      <c r="C55" s="1442"/>
      <c r="D55" s="1443"/>
      <c r="E55" s="1446"/>
      <c r="F55" s="1446"/>
      <c r="G55" s="557"/>
      <c r="H55" s="604"/>
      <c r="I55" s="50"/>
      <c r="J55" s="47"/>
      <c r="K55" s="55"/>
      <c r="L55" s="37"/>
      <c r="M55" s="790"/>
      <c r="N55" s="42"/>
      <c r="O55" s="837"/>
      <c r="P55" s="835"/>
      <c r="Q55" s="38"/>
      <c r="R55" s="1434"/>
      <c r="S55" s="1430"/>
      <c r="T55" s="1435"/>
      <c r="U55" s="73">
        <f>IF(OR(P55="",M55=Paramétrage!$C$10,M55=Paramétrage!$C$13,M55=Paramétrage!$C$17,M55=Paramétrage!$C$20,M55=Paramétrage!$C$24,M55=Paramétrage!$C$27,AND(M55&lt;&gt;Paramétrage!$C$9,Q55="Mut+ext")),0,ROUNDUP(O55/P55,0))</f>
        <v>0</v>
      </c>
      <c r="V55" s="624">
        <f>IF(OR(M55="",Q55="Mut+ext"),0,IF(VLOOKUP(M55,Paramétrage!$C$6:$E$29,2,0)=0,0,IF(P55="","saisir capacité",N55*U55*VLOOKUP(M55,Paramétrage!$C$6:$E$29,2,0))))</f>
        <v>0</v>
      </c>
      <c r="W55" s="625"/>
      <c r="X55" s="626">
        <f t="shared" si="10"/>
        <v>0</v>
      </c>
      <c r="Y55" s="74">
        <f>IF(OR(M55="",Q55="Mut+ext"),0,IF(ISERROR(W55+V55*VLOOKUP(M55,Paramétrage!$C$6:$E$29,3,0))=TRUE,X55,W55+V55*VLOOKUP(M55,Paramétrage!$C$6:$E$29,3,0)))</f>
        <v>0</v>
      </c>
      <c r="Z55" s="1429"/>
      <c r="AA55" s="1430"/>
      <c r="AB55" s="1430"/>
      <c r="AC55" s="579"/>
      <c r="AD55" s="411"/>
      <c r="AE55" s="56">
        <f>IF(G55="",0,IF(K55="",0,IF(SUMIF(G47:G58,G55,O47:O58)=0,0,IF(OR(L55="",K55="obligatoire"),AF55/SUMIF(G47:G58,G55,O47:O58),AF55/(SUMIF(G47:G58,G55,O47:O58)/L55)))))</f>
        <v>0</v>
      </c>
      <c r="AF55" s="916">
        <f t="shared" si="11"/>
        <v>0</v>
      </c>
    </row>
    <row r="56" spans="1:32" hidden="1" x14ac:dyDescent="0.25">
      <c r="A56" s="1470"/>
      <c r="B56" s="1457"/>
      <c r="C56" s="1442"/>
      <c r="D56" s="1443"/>
      <c r="E56" s="1446"/>
      <c r="F56" s="1446"/>
      <c r="G56" s="557"/>
      <c r="H56" s="836"/>
      <c r="I56" s="123"/>
      <c r="J56" s="47"/>
      <c r="K56" s="46"/>
      <c r="L56" s="37"/>
      <c r="M56" s="790"/>
      <c r="N56" s="41"/>
      <c r="O56" s="834"/>
      <c r="P56" s="835"/>
      <c r="Q56" s="38"/>
      <c r="R56" s="1434"/>
      <c r="S56" s="1430"/>
      <c r="T56" s="1435"/>
      <c r="U56" s="73">
        <f>IF(OR(P56="",M56=Paramétrage!$C$10,M56=Paramétrage!$C$13,M56=Paramétrage!$C$17,M56=Paramétrage!$C$20,M56=Paramétrage!$C$24,M56=Paramétrage!$C$27,AND(M56&lt;&gt;Paramétrage!$C$9,Q56="Mut+ext")),0,ROUNDUP(O56/P56,0))</f>
        <v>0</v>
      </c>
      <c r="V56" s="624">
        <f>IF(OR(M56="",Q56="Mut+ext"),0,IF(VLOOKUP(M56,Paramétrage!$C$6:$E$29,2,0)=0,0,IF(P56="","saisir capacité",N56*U56*VLOOKUP(M56,Paramétrage!$C$6:$E$29,2,0))))</f>
        <v>0</v>
      </c>
      <c r="W56" s="625"/>
      <c r="X56" s="626">
        <f t="shared" si="10"/>
        <v>0</v>
      </c>
      <c r="Y56" s="74">
        <f>IF(OR(M56="",Q56="Mut+ext"),0,IF(ISERROR(W56+V56*VLOOKUP(M56,Paramétrage!$C$6:$E$29,3,0))=TRUE,X56,W56+V56*VLOOKUP(M56,Paramétrage!$C$6:$E$29,3,0)))</f>
        <v>0</v>
      </c>
      <c r="Z56" s="1429"/>
      <c r="AA56" s="1430"/>
      <c r="AB56" s="1430"/>
      <c r="AC56" s="579"/>
      <c r="AD56" s="411"/>
      <c r="AE56" s="56">
        <f>IF(G56="",0,IF(K56="",0,IF(SUMIF(G47:G58,G56,O47:O58)=0,0,IF(OR(L56="",K56="obligatoire"),AF56/SUMIF(G47:G58,G56,O47:O58),AF56/(SUMIF(G47:G58,G56,O47:O58)/L56)))))</f>
        <v>0</v>
      </c>
      <c r="AF56" s="916">
        <f t="shared" si="11"/>
        <v>0</v>
      </c>
    </row>
    <row r="57" spans="1:32" hidden="1" x14ac:dyDescent="0.25">
      <c r="A57" s="1470"/>
      <c r="B57" s="1457"/>
      <c r="C57" s="1442"/>
      <c r="D57" s="1443"/>
      <c r="E57" s="1446"/>
      <c r="F57" s="1446"/>
      <c r="G57" s="557"/>
      <c r="H57" s="836"/>
      <c r="I57" s="123"/>
      <c r="J57" s="47"/>
      <c r="K57" s="46"/>
      <c r="L57" s="37"/>
      <c r="M57" s="790"/>
      <c r="N57" s="41"/>
      <c r="O57" s="837"/>
      <c r="P57" s="835"/>
      <c r="Q57" s="38"/>
      <c r="R57" s="1434"/>
      <c r="S57" s="1430"/>
      <c r="T57" s="1435"/>
      <c r="U57" s="73">
        <f>IF(OR(P57="",M57=Paramétrage!$C$10,M57=Paramétrage!$C$13,M57=Paramétrage!$C$17,M57=Paramétrage!$C$20,M57=Paramétrage!$C$24,M57=Paramétrage!$C$27,AND(M57&lt;&gt;Paramétrage!$C$9,Q57="Mut+ext")),0,ROUNDUP(O57/P57,0))</f>
        <v>0</v>
      </c>
      <c r="V57" s="624">
        <f>IF(OR(M57="",Q57="Mut+ext"),0,IF(VLOOKUP(M57,Paramétrage!$C$6:$E$29,2,0)=0,0,IF(P57="","saisir capacité",N57*U57*VLOOKUP(M57,Paramétrage!$C$6:$E$29,2,0))))</f>
        <v>0</v>
      </c>
      <c r="W57" s="625"/>
      <c r="X57" s="626">
        <f t="shared" si="10"/>
        <v>0</v>
      </c>
      <c r="Y57" s="74">
        <f>IF(OR(M57="",Q57="Mut+ext"),0,IF(ISERROR(W57+V57*VLOOKUP(M57,Paramétrage!$C$6:$E$29,3,0))=TRUE,X57,W57+V57*VLOOKUP(M57,Paramétrage!$C$6:$E$29,3,0)))</f>
        <v>0</v>
      </c>
      <c r="Z57" s="1429"/>
      <c r="AA57" s="1430"/>
      <c r="AB57" s="1430"/>
      <c r="AC57" s="579"/>
      <c r="AD57" s="411"/>
      <c r="AE57" s="56">
        <f>IF(G57="",0,IF(K57="",0,IF(SUMIF(G47:G58,G57,O47:O58)=0,0,IF(OR(L57="",K57="obligatoire"),AF57/SUMIF(G47:G58,G57,O47:O58),AF57/(SUMIF(G47:G58,G57,O47:O58)/L57)))))</f>
        <v>0</v>
      </c>
      <c r="AF57" s="916">
        <f t="shared" si="11"/>
        <v>0</v>
      </c>
    </row>
    <row r="58" spans="1:32" hidden="1" x14ac:dyDescent="0.25">
      <c r="A58" s="1470"/>
      <c r="B58" s="1457"/>
      <c r="C58" s="1442"/>
      <c r="D58" s="1443"/>
      <c r="E58" s="1446"/>
      <c r="F58" s="1446"/>
      <c r="G58" s="557"/>
      <c r="H58" s="604"/>
      <c r="I58" s="50"/>
      <c r="J58" s="47"/>
      <c r="K58" s="55"/>
      <c r="L58" s="37"/>
      <c r="M58" s="790"/>
      <c r="N58" s="42"/>
      <c r="O58" s="837"/>
      <c r="P58" s="835"/>
      <c r="Q58" s="38"/>
      <c r="R58" s="1434"/>
      <c r="S58" s="1430"/>
      <c r="T58" s="1435"/>
      <c r="U58" s="73">
        <f>IF(OR(P58="",M58=Paramétrage!$C$10,M58=Paramétrage!$C$13,M58=Paramétrage!$C$17,M58=Paramétrage!$C$20,M58=Paramétrage!$C$24,M58=Paramétrage!$C$27,AND(M58&lt;&gt;Paramétrage!$C$9,Q58="Mut+ext")),0,ROUNDUP(O58/P58,0))</f>
        <v>0</v>
      </c>
      <c r="V58" s="624">
        <f>IF(OR(M58="",Q58="Mut+ext"),0,IF(VLOOKUP(M58,Paramétrage!$C$6:$E$29,2,0)=0,0,IF(P58="","saisir capacité",N58*U58*VLOOKUP(M58,Paramétrage!$C$6:$E$29,2,0))))</f>
        <v>0</v>
      </c>
      <c r="W58" s="625"/>
      <c r="X58" s="626">
        <f t="shared" si="10"/>
        <v>0</v>
      </c>
      <c r="Y58" s="74">
        <f>IF(OR(M58="",Q58="Mut+ext"),0,IF(ISERROR(W58+V58*VLOOKUP(M58,Paramétrage!$C$6:$E$29,3,0))=TRUE,X58,W58+V58*VLOOKUP(M58,Paramétrage!$C$6:$E$29,3,0)))</f>
        <v>0</v>
      </c>
      <c r="Z58" s="1429"/>
      <c r="AA58" s="1430"/>
      <c r="AB58" s="1430"/>
      <c r="AC58" s="579"/>
      <c r="AD58" s="411"/>
      <c r="AE58" s="56">
        <f>IF(G58="",0,IF(K58="",0,IF(SUMIF(G51:G62,G58,O51:O62)=0,0,IF(OR(L58="",K58="obligatoire"),AF58/SUMIF(G51:G62,G58,O51:O62),AF58/(SUMIF(G51:G62,G58,O51:O62)/L58)))))</f>
        <v>0</v>
      </c>
      <c r="AF58" s="916">
        <f t="shared" si="11"/>
        <v>0</v>
      </c>
    </row>
    <row r="59" spans="1:32" hidden="1" x14ac:dyDescent="0.25">
      <c r="A59" s="1470"/>
      <c r="B59" s="1457"/>
      <c r="C59" s="1442"/>
      <c r="D59" s="1443"/>
      <c r="E59" s="1446"/>
      <c r="F59" s="1446"/>
      <c r="G59" s="557"/>
      <c r="H59" s="604"/>
      <c r="I59" s="50"/>
      <c r="J59" s="47"/>
      <c r="K59" s="55"/>
      <c r="L59" s="37"/>
      <c r="M59" s="790"/>
      <c r="N59" s="42"/>
      <c r="O59" s="837"/>
      <c r="P59" s="835"/>
      <c r="Q59" s="38"/>
      <c r="R59" s="1434"/>
      <c r="S59" s="1430"/>
      <c r="T59" s="1435"/>
      <c r="U59" s="73">
        <f>IF(OR(P59="",M59=Paramétrage!$C$10,M59=Paramétrage!$C$13,M59=Paramétrage!$C$17,M59=Paramétrage!$C$20,M59=Paramétrage!$C$24,M59=Paramétrage!$C$27,AND(M59&lt;&gt;Paramétrage!$C$9,Q59="Mut+ext")),0,ROUNDUP(O59/P59,0))</f>
        <v>0</v>
      </c>
      <c r="V59" s="624">
        <f>IF(OR(M59="",Q59="Mut+ext"),0,IF(VLOOKUP(M59,Paramétrage!$C$6:$E$29,2,0)=0,0,IF(P59="","saisir capacité",N59*U59*VLOOKUP(M59,Paramétrage!$C$6:$E$29,2,0))))</f>
        <v>0</v>
      </c>
      <c r="W59" s="625"/>
      <c r="X59" s="626">
        <f t="shared" si="10"/>
        <v>0</v>
      </c>
      <c r="Y59" s="74">
        <f>IF(OR(M59="",Q59="Mut+ext"),0,IF(ISERROR(W59+V59*VLOOKUP(M59,Paramétrage!$C$6:$E$29,3,0))=TRUE,X59,W59+V59*VLOOKUP(M59,Paramétrage!$C$6:$E$29,3,0)))</f>
        <v>0</v>
      </c>
      <c r="Z59" s="1429"/>
      <c r="AA59" s="1430"/>
      <c r="AB59" s="1430"/>
      <c r="AC59" s="579"/>
      <c r="AD59" s="411"/>
      <c r="AE59" s="56">
        <f>IF(G59="",0,IF(K59="",0,IF(SUMIF(G51:G62,G59,O51:O62)=0,0,IF(OR(L59="",K59="obligatoire"),AF59/SUMIF(G51:G62,G59,O51:O62),AF59/(SUMIF(G51:G62,G59,O51:O62)/L59)))))</f>
        <v>0</v>
      </c>
      <c r="AF59" s="916">
        <f t="shared" si="11"/>
        <v>0</v>
      </c>
    </row>
    <row r="60" spans="1:32" hidden="1" x14ac:dyDescent="0.25">
      <c r="A60" s="1470"/>
      <c r="B60" s="1457"/>
      <c r="C60" s="1442"/>
      <c r="D60" s="1443"/>
      <c r="E60" s="1446"/>
      <c r="F60" s="1446"/>
      <c r="G60" s="557"/>
      <c r="H60" s="836"/>
      <c r="I60" s="123"/>
      <c r="J60" s="47"/>
      <c r="K60" s="46"/>
      <c r="L60" s="37"/>
      <c r="M60" s="790"/>
      <c r="N60" s="41"/>
      <c r="O60" s="834"/>
      <c r="P60" s="835"/>
      <c r="Q60" s="38"/>
      <c r="R60" s="1434"/>
      <c r="S60" s="1430"/>
      <c r="T60" s="1435"/>
      <c r="U60" s="73">
        <f>IF(OR(P60="",M60=Paramétrage!$C$10,M60=Paramétrage!$C$13,M60=Paramétrage!$C$17,M60=Paramétrage!$C$20,M60=Paramétrage!$C$24,M60=Paramétrage!$C$27,AND(M60&lt;&gt;Paramétrage!$C$9,Q60="Mut+ext")),0,ROUNDUP(O60/P60,0))</f>
        <v>0</v>
      </c>
      <c r="V60" s="624">
        <f>IF(OR(M60="",Q60="Mut+ext"),0,IF(VLOOKUP(M60,Paramétrage!$C$6:$E$29,2,0)=0,0,IF(P60="","saisir capacité",N60*U60*VLOOKUP(M60,Paramétrage!$C$6:$E$29,2,0))))</f>
        <v>0</v>
      </c>
      <c r="W60" s="625"/>
      <c r="X60" s="626">
        <f t="shared" si="10"/>
        <v>0</v>
      </c>
      <c r="Y60" s="74">
        <f>IF(OR(M60="",Q60="Mut+ext"),0,IF(ISERROR(W60+V60*VLOOKUP(M60,Paramétrage!$C$6:$E$29,3,0))=TRUE,X60,W60+V60*VLOOKUP(M60,Paramétrage!$C$6:$E$29,3,0)))</f>
        <v>0</v>
      </c>
      <c r="Z60" s="1429"/>
      <c r="AA60" s="1430"/>
      <c r="AB60" s="1430"/>
      <c r="AC60" s="579"/>
      <c r="AD60" s="411"/>
      <c r="AE60" s="56">
        <f>IF(G60="",0,IF(K60="",0,IF(SUMIF(G51:G62,G60,O51:O62)=0,0,IF(OR(L60="",K60="obligatoire"),AF60/SUMIF(G51:G62,G60,O51:O62),AF60/(SUMIF(G51:G62,G60,O51:O62)/L60)))))</f>
        <v>0</v>
      </c>
      <c r="AF60" s="916">
        <f t="shared" si="11"/>
        <v>0</v>
      </c>
    </row>
    <row r="61" spans="1:32" hidden="1" x14ac:dyDescent="0.25">
      <c r="A61" s="1470"/>
      <c r="B61" s="1457"/>
      <c r="C61" s="1442"/>
      <c r="D61" s="1443"/>
      <c r="E61" s="1446"/>
      <c r="F61" s="1446"/>
      <c r="G61" s="557"/>
      <c r="H61" s="836"/>
      <c r="I61" s="123"/>
      <c r="J61" s="47"/>
      <c r="K61" s="46"/>
      <c r="L61" s="37"/>
      <c r="M61" s="790"/>
      <c r="N61" s="41"/>
      <c r="O61" s="837"/>
      <c r="P61" s="835"/>
      <c r="Q61" s="38"/>
      <c r="R61" s="1434"/>
      <c r="S61" s="1430"/>
      <c r="T61" s="1435"/>
      <c r="U61" s="73">
        <f>IF(OR(P61="",M61=Paramétrage!$C$10,M61=Paramétrage!$C$13,M61=Paramétrage!$C$17,M61=Paramétrage!$C$20,M61=Paramétrage!$C$24,M61=Paramétrage!$C$27,AND(M61&lt;&gt;Paramétrage!$C$9,Q61="Mut+ext")),0,ROUNDUP(O61/P61,0))</f>
        <v>0</v>
      </c>
      <c r="V61" s="624">
        <f>IF(OR(M61="",Q61="Mut+ext"),0,IF(VLOOKUP(M61,Paramétrage!$C$6:$E$29,2,0)=0,0,IF(P61="","saisir capacité",N61*U61*VLOOKUP(M61,Paramétrage!$C$6:$E$29,2,0))))</f>
        <v>0</v>
      </c>
      <c r="W61" s="625"/>
      <c r="X61" s="626">
        <f t="shared" si="10"/>
        <v>0</v>
      </c>
      <c r="Y61" s="74">
        <f>IF(OR(M61="",Q61="Mut+ext"),0,IF(ISERROR(W61+V61*VLOOKUP(M61,Paramétrage!$C$6:$E$29,3,0))=TRUE,X61,W61+V61*VLOOKUP(M61,Paramétrage!$C$6:$E$29,3,0)))</f>
        <v>0</v>
      </c>
      <c r="Z61" s="1429"/>
      <c r="AA61" s="1430"/>
      <c r="AB61" s="1430"/>
      <c r="AC61" s="579"/>
      <c r="AD61" s="411"/>
      <c r="AE61" s="56">
        <f>IF(G61="",0,IF(K61="",0,IF(SUMIF(G51:G62,G61,O51:O62)=0,0,IF(OR(L61="",K61="obligatoire"),AF61/SUMIF(G51:G62,G61,O51:O62),AF61/(SUMIF(G51:G62,G61,O51:O62)/L61)))))</f>
        <v>0</v>
      </c>
      <c r="AF61" s="916">
        <f t="shared" si="11"/>
        <v>0</v>
      </c>
    </row>
    <row r="62" spans="1:32" x14ac:dyDescent="0.25">
      <c r="A62" s="1470"/>
      <c r="B62" s="1457"/>
      <c r="C62" s="1444"/>
      <c r="D62" s="1445"/>
      <c r="E62" s="1447"/>
      <c r="F62" s="1447"/>
      <c r="G62" s="557"/>
      <c r="H62" s="836"/>
      <c r="I62" s="123"/>
      <c r="J62" s="47"/>
      <c r="K62" s="46"/>
      <c r="L62" s="37"/>
      <c r="M62" s="790"/>
      <c r="N62" s="41"/>
      <c r="O62" s="838"/>
      <c r="P62" s="835"/>
      <c r="Q62" s="38"/>
      <c r="R62" s="1434"/>
      <c r="S62" s="1430"/>
      <c r="T62" s="1435"/>
      <c r="U62" s="73">
        <f>IF(OR(P62="",M62=Paramétrage!$C$10,M62=Paramétrage!$C$13,M62=Paramétrage!$C$17,M62=Paramétrage!$C$20,M62=Paramétrage!$C$24,M62=Paramétrage!$C$27,AND(M62&lt;&gt;Paramétrage!$C$9,Q62="Mut+ext")),0,ROUNDUP(O62/P62,0))</f>
        <v>0</v>
      </c>
      <c r="V62" s="624">
        <f>IF(OR(M62="",Q62="Mut+ext"),0,IF(VLOOKUP(M62,Paramétrage!$C$6:$E$29,2,0)=0,0,IF(P62="","saisir capacité",N62*U62*VLOOKUP(M62,Paramétrage!$C$6:$E$29,2,0))))</f>
        <v>0</v>
      </c>
      <c r="W62" s="625"/>
      <c r="X62" s="626">
        <f t="shared" si="10"/>
        <v>0</v>
      </c>
      <c r="Y62" s="74">
        <f>IF(OR(M62="",Q62="Mut+ext"),0,IF(ISERROR(W62+V62*VLOOKUP(M62,Paramétrage!$C$6:$E$29,3,0))=TRUE,X62,W62+V62*VLOOKUP(M62,Paramétrage!$C$6:$E$29,3,0)))</f>
        <v>0</v>
      </c>
      <c r="Z62" s="1429"/>
      <c r="AA62" s="1430"/>
      <c r="AB62" s="1430"/>
      <c r="AC62" s="579"/>
      <c r="AD62" s="411"/>
      <c r="AE62" s="56">
        <f>IF(G62="",0,IF(K62="",0,IF(SUMIF(G51:G62,G62,O51:O62)=0,0,IF(OR(L62="",K62="obligatoire"),AF62/SUMIF(G51:G62,G62,O51:O62),AF62/(SUMIF(G51:G62,G62,O51:O62)/L62)))))</f>
        <v>0</v>
      </c>
      <c r="AF62" s="916">
        <f t="shared" si="11"/>
        <v>0</v>
      </c>
    </row>
    <row r="63" spans="1:32" x14ac:dyDescent="0.25">
      <c r="A63" s="1470"/>
      <c r="B63" s="1457"/>
      <c r="C63" s="988"/>
      <c r="D63" s="989"/>
      <c r="E63" s="839"/>
      <c r="F63" s="839"/>
      <c r="G63" s="839"/>
      <c r="H63" s="840"/>
      <c r="I63" s="124"/>
      <c r="J63" s="94"/>
      <c r="K63" s="58"/>
      <c r="L63" s="59"/>
      <c r="M63" s="841"/>
      <c r="N63" s="60">
        <f>AE63</f>
        <v>12</v>
      </c>
      <c r="O63" s="842"/>
      <c r="P63" s="842"/>
      <c r="Q63" s="63"/>
      <c r="R63" s="61"/>
      <c r="S63" s="61"/>
      <c r="T63" s="62"/>
      <c r="U63" s="95"/>
      <c r="V63" s="844">
        <f>SUM(V51:V62)</f>
        <v>12</v>
      </c>
      <c r="W63" s="841">
        <f>SUM(W51:W62)</f>
        <v>0</v>
      </c>
      <c r="X63" s="845">
        <f>SUM(X51:X62)</f>
        <v>12</v>
      </c>
      <c r="Y63" s="64">
        <f>SUM(Y51:Y62)</f>
        <v>12</v>
      </c>
      <c r="Z63" s="96"/>
      <c r="AA63" s="97"/>
      <c r="AB63" s="97"/>
      <c r="AC63" s="1040"/>
      <c r="AD63" s="1047"/>
      <c r="AE63" s="98">
        <f>SUM(AE51:AE62)</f>
        <v>12</v>
      </c>
      <c r="AF63" s="99">
        <f>SUM(AF51:AF62)</f>
        <v>240</v>
      </c>
    </row>
    <row r="64" spans="1:32" ht="31.35" customHeight="1" x14ac:dyDescent="0.3">
      <c r="A64" s="1470"/>
      <c r="B64" s="1457" t="s">
        <v>113</v>
      </c>
      <c r="C64" s="1440" t="s">
        <v>114</v>
      </c>
      <c r="D64" s="1441"/>
      <c r="E64" s="1446">
        <v>6</v>
      </c>
      <c r="F64" s="1446" t="s">
        <v>64</v>
      </c>
      <c r="G64" s="557" t="s">
        <v>115</v>
      </c>
      <c r="H64" s="533" t="s">
        <v>66</v>
      </c>
      <c r="I64" s="597" t="s">
        <v>116</v>
      </c>
      <c r="J64" s="463">
        <v>70</v>
      </c>
      <c r="K64" s="309" t="s">
        <v>64</v>
      </c>
      <c r="L64" s="349">
        <v>1</v>
      </c>
      <c r="M64" s="299" t="s">
        <v>68</v>
      </c>
      <c r="N64" s="311">
        <v>14</v>
      </c>
      <c r="O64" s="330">
        <v>20</v>
      </c>
      <c r="P64" s="330">
        <v>130</v>
      </c>
      <c r="Q64" s="39" t="s">
        <v>69</v>
      </c>
      <c r="R64" s="1460" t="s">
        <v>117</v>
      </c>
      <c r="S64" s="1461"/>
      <c r="T64" s="1462"/>
      <c r="U64" s="609">
        <f>IF(OR(P64="",M64=Paramétrage!$C$10,M64=Paramétrage!$C$13,M64=Paramétrage!$C$17,M64=Paramétrage!$C$20,M64=Paramétrage!$C$24,M64=Paramétrage!$C$27,AND(M64&lt;&gt;Paramétrage!$C$9,Q64="Mut+ext")),0,ROUNDUP(O64/P64,0))</f>
        <v>0</v>
      </c>
      <c r="V64" s="605">
        <f>IF(OR(M64="",Q64="Mut+ext"),0,IF(VLOOKUP(M64,Paramétrage!$C$6:$E$29,2,0)=0,0,IF(P64="","saisir capacité",N64*U64*VLOOKUP(M64,Paramétrage!$C$6:$E$29,2,0))))</f>
        <v>0</v>
      </c>
      <c r="W64" s="606"/>
      <c r="X64" s="607">
        <f t="shared" ref="X64:X75" si="12">IF(OR(M64="",Q64="Mut+ext"),0,IF(ISERROR(V64+W64)=TRUE,V64,V64+W64))</f>
        <v>0</v>
      </c>
      <c r="Y64" s="608">
        <f>IF(OR(M64="",Q64="Mut+ext"),0,IF(ISERROR(W64+V64*VLOOKUP(M64,Paramétrage!$C$6:$E$29,3,0))=TRUE,X64,W64+V64*VLOOKUP(M64,Paramétrage!$C$6:$E$29,3,0)))</f>
        <v>0</v>
      </c>
      <c r="Z64" s="1429"/>
      <c r="AA64" s="1430"/>
      <c r="AB64" s="1430"/>
      <c r="AC64" s="579"/>
      <c r="AD64" s="1165" t="s">
        <v>118</v>
      </c>
      <c r="AE64" s="56">
        <f>IF(G64="",0,IF(K64="",0,IF(SUMIF(G64:G75,G64,O64:O75)=0,0,IF(OR(L64="",K64="obligatoire"),AF64/SUMIF(G64:G75,G64,O64:O75),AF64/(SUMIF(G64:G75,G64,O64:O75)/L64)))))</f>
        <v>14</v>
      </c>
      <c r="AF64" s="916">
        <f t="shared" ref="AF64:AF75" si="13">N64*O64</f>
        <v>280</v>
      </c>
    </row>
    <row r="65" spans="1:32" ht="46.8" x14ac:dyDescent="0.3">
      <c r="A65" s="1470"/>
      <c r="B65" s="1457"/>
      <c r="C65" s="1442"/>
      <c r="D65" s="1443"/>
      <c r="E65" s="1446"/>
      <c r="F65" s="1446"/>
      <c r="G65" s="557" t="s">
        <v>119</v>
      </c>
      <c r="H65" s="650" t="s">
        <v>66</v>
      </c>
      <c r="I65" s="639" t="s">
        <v>120</v>
      </c>
      <c r="J65" s="308">
        <v>70</v>
      </c>
      <c r="K65" s="309" t="s">
        <v>64</v>
      </c>
      <c r="L65" s="349">
        <v>1</v>
      </c>
      <c r="M65" s="299" t="s">
        <v>80</v>
      </c>
      <c r="N65" s="311">
        <v>14</v>
      </c>
      <c r="O65" s="330">
        <v>20</v>
      </c>
      <c r="P65" s="330">
        <v>25</v>
      </c>
      <c r="Q65" s="38" t="s">
        <v>81</v>
      </c>
      <c r="R65" s="1434"/>
      <c r="S65" s="1430"/>
      <c r="T65" s="1435"/>
      <c r="U65" s="73">
        <f>IF(OR(P65="",M65=Paramétrage!$C$10,M65=Paramétrage!$C$13,M65=Paramétrage!$C$17,M65=Paramétrage!$C$20,M65=Paramétrage!$C$24,M65=Paramétrage!$C$27,AND(M65&lt;&gt;Paramétrage!$C$9,Q65="Mut+ext")),0,ROUNDUP(O65/P65,0))</f>
        <v>1</v>
      </c>
      <c r="V65" s="624">
        <f>IF(OR(M65="",Q65="Mut+ext"),0,IF(VLOOKUP(M65,Paramétrage!$C$6:$E$29,2,0)=0,0,IF(P65="","saisir capacité",N65*U65*VLOOKUP(M65,Paramétrage!$C$6:$E$29,2,0))))</f>
        <v>14</v>
      </c>
      <c r="W65" s="625"/>
      <c r="X65" s="626">
        <f t="shared" si="12"/>
        <v>14</v>
      </c>
      <c r="Y65" s="74">
        <f>IF(OR(M65="",Q65="Mut+ext"),0,IF(ISERROR(W65+V65*VLOOKUP(M65,Paramétrage!$C$6:$E$29,3,0))=TRUE,X65,W65+V65*VLOOKUP(M65,Paramétrage!$C$6:$E$29,3,0)))</f>
        <v>14</v>
      </c>
      <c r="Z65" s="1429"/>
      <c r="AA65" s="1430"/>
      <c r="AB65" s="1430"/>
      <c r="AC65" s="579"/>
      <c r="AD65" s="1165"/>
      <c r="AE65" s="56">
        <f>IF(G65="",0,IF(K65="",0,IF(SUMIF(G64:G75,G65,O64:O75)=0,0,IF(OR(L65="",K65="obligatoire"),AF65/SUMIF(G64:G75,G65,O64:O75),AF65/(SUMIF(G64:G75,G65,O64:O75)/L65)))))</f>
        <v>14</v>
      </c>
      <c r="AF65" s="921">
        <f t="shared" si="13"/>
        <v>280</v>
      </c>
    </row>
    <row r="66" spans="1:32" hidden="1" x14ac:dyDescent="0.3">
      <c r="A66" s="1470"/>
      <c r="B66" s="1457"/>
      <c r="C66" s="1442"/>
      <c r="D66" s="1443"/>
      <c r="E66" s="1446"/>
      <c r="F66" s="1446"/>
      <c r="G66" s="557"/>
      <c r="H66" s="861"/>
      <c r="I66" s="123"/>
      <c r="J66" s="47"/>
      <c r="K66" s="46"/>
      <c r="L66" s="37"/>
      <c r="M66" s="790"/>
      <c r="N66" s="41"/>
      <c r="O66" s="837"/>
      <c r="P66" s="835"/>
      <c r="Q66" s="38"/>
      <c r="R66" s="1434"/>
      <c r="S66" s="1430"/>
      <c r="T66" s="1435"/>
      <c r="U66" s="73">
        <f>IF(OR(P66="",M66=Paramétrage!$C$10,M66=Paramétrage!$C$13,M66=Paramétrage!$C$17,M66=Paramétrage!$C$20,M66=Paramétrage!$C$24,M66=Paramétrage!$C$27,AND(M66&lt;&gt;Paramétrage!$C$9,Q66="Mut+ext")),0,ROUNDUP(O66/P66,0))</f>
        <v>0</v>
      </c>
      <c r="V66" s="624">
        <f>IF(OR(M66="",Q66="Mut+ext"),0,IF(VLOOKUP(M66,Paramétrage!$C$6:$E$29,2,0)=0,0,IF(P66="","saisir capacité",N66*U66*VLOOKUP(M66,Paramétrage!$C$6:$E$29,2,0))))</f>
        <v>0</v>
      </c>
      <c r="W66" s="625"/>
      <c r="X66" s="626">
        <f t="shared" si="12"/>
        <v>0</v>
      </c>
      <c r="Y66" s="74">
        <f>IF(OR(M66="",Q66="Mut+ext"),0,IF(ISERROR(W66+V66*VLOOKUP(M66,Paramétrage!$C$6:$E$29,3,0))=TRUE,X66,W66+V66*VLOOKUP(M66,Paramétrage!$C$6:$E$29,3,0)))</f>
        <v>0</v>
      </c>
      <c r="Z66" s="1429"/>
      <c r="AA66" s="1430"/>
      <c r="AB66" s="1430"/>
      <c r="AC66" s="579"/>
      <c r="AD66" s="1166"/>
      <c r="AE66" s="56">
        <f>IF(G66="",0,IF(K66="",0,IF(SUMIF(G64:G75,G66,O64:O75)=0,0,IF(OR(L66="",K66="obligatoire"),AF66/SUMIF(G64:G75,G66,O64:O75),AF66/(SUMIF(G64:G75,G66,O64:O75)/L66)))))</f>
        <v>0</v>
      </c>
      <c r="AF66" s="921">
        <f t="shared" si="13"/>
        <v>0</v>
      </c>
    </row>
    <row r="67" spans="1:32" hidden="1" x14ac:dyDescent="0.25">
      <c r="A67" s="1470"/>
      <c r="B67" s="1457"/>
      <c r="C67" s="1442"/>
      <c r="D67" s="1443"/>
      <c r="E67" s="1446"/>
      <c r="F67" s="1446"/>
      <c r="G67" s="862"/>
      <c r="H67" s="861"/>
      <c r="I67" s="123"/>
      <c r="J67" s="47"/>
      <c r="K67" s="46"/>
      <c r="L67" s="37"/>
      <c r="M67" s="790"/>
      <c r="N67" s="41"/>
      <c r="O67" s="834"/>
      <c r="P67" s="835"/>
      <c r="Q67" s="38"/>
      <c r="R67" s="1434"/>
      <c r="S67" s="1430"/>
      <c r="T67" s="1435"/>
      <c r="U67" s="73">
        <f>IF(OR(P67="",M67=Paramétrage!$C$10,M67=Paramétrage!$C$13,M67=Paramétrage!$C$17,M67=Paramétrage!$C$20,M67=Paramétrage!$C$24,M67=Paramétrage!$C$27,AND(M67&lt;&gt;Paramétrage!$C$9,Q67="Mut+ext")),0,ROUNDUP(O67/P67,0))</f>
        <v>0</v>
      </c>
      <c r="V67" s="624">
        <f>IF(OR(M67="",Q67="Mut+ext"),0,IF(VLOOKUP(M67,Paramétrage!$C$6:$E$29,2,0)=0,0,IF(P67="","saisir capacité",N67*U67*VLOOKUP(M67,Paramétrage!$C$6:$E$29,2,0))))</f>
        <v>0</v>
      </c>
      <c r="W67" s="625"/>
      <c r="X67" s="626">
        <f t="shared" si="12"/>
        <v>0</v>
      </c>
      <c r="Y67" s="74">
        <f>IF(OR(M67="",Q67="Mut+ext"),0,IF(ISERROR(W67+V67*VLOOKUP(M67,Paramétrage!$C$6:$E$29,3,0))=TRUE,X67,W67+V67*VLOOKUP(M67,Paramétrage!$C$6:$E$29,3,0)))</f>
        <v>0</v>
      </c>
      <c r="Z67" s="1429"/>
      <c r="AA67" s="1430"/>
      <c r="AB67" s="1430"/>
      <c r="AC67" s="579"/>
      <c r="AD67" s="411"/>
      <c r="AE67" s="56">
        <f>IF(G67="",0,IF(K67="",0,IF(SUMIF(G60:G71,G67,O60:O71)=0,0,IF(OR(L67="",K67="obligatoire"),AF67/SUMIF(G60:G71,G67,O60:O71),AF67/(SUMIF(G60:G71,G67,O60:O71)/L67)))))</f>
        <v>0</v>
      </c>
      <c r="AF67" s="921">
        <f t="shared" si="13"/>
        <v>0</v>
      </c>
    </row>
    <row r="68" spans="1:32" hidden="1" x14ac:dyDescent="0.25">
      <c r="A68" s="1470"/>
      <c r="B68" s="1457"/>
      <c r="C68" s="1442"/>
      <c r="D68" s="1443"/>
      <c r="E68" s="1446"/>
      <c r="F68" s="1446"/>
      <c r="G68" s="557"/>
      <c r="H68" s="861"/>
      <c r="I68" s="123"/>
      <c r="J68" s="47"/>
      <c r="K68" s="46"/>
      <c r="L68" s="37"/>
      <c r="M68" s="790"/>
      <c r="N68" s="41"/>
      <c r="O68" s="837"/>
      <c r="P68" s="835"/>
      <c r="Q68" s="38"/>
      <c r="R68" s="1434"/>
      <c r="S68" s="1430"/>
      <c r="T68" s="1435"/>
      <c r="U68" s="73">
        <f>IF(OR(P68="",M68=Paramétrage!$C$10,M68=Paramétrage!$C$13,M68=Paramétrage!$C$17,M68=Paramétrage!$C$20,M68=Paramétrage!$C$24,M68=Paramétrage!$C$27,AND(M68&lt;&gt;Paramétrage!$C$9,Q68="Mut+ext")),0,ROUNDUP(O68/P68,0))</f>
        <v>0</v>
      </c>
      <c r="V68" s="624">
        <f>IF(OR(M68="",Q68="Mut+ext"),0,IF(VLOOKUP(M68,Paramétrage!$C$6:$E$29,2,0)=0,0,IF(P68="","saisir capacité",N68*U68*VLOOKUP(M68,Paramétrage!$C$6:$E$29,2,0))))</f>
        <v>0</v>
      </c>
      <c r="W68" s="625"/>
      <c r="X68" s="626">
        <f t="shared" si="12"/>
        <v>0</v>
      </c>
      <c r="Y68" s="74">
        <f>IF(OR(M68="",Q68="Mut+ext"),0,IF(ISERROR(W68+V68*VLOOKUP(M68,Paramétrage!$C$6:$E$29,3,0))=TRUE,X68,W68+V68*VLOOKUP(M68,Paramétrage!$C$6:$E$29,3,0)))</f>
        <v>0</v>
      </c>
      <c r="Z68" s="1429"/>
      <c r="AA68" s="1430"/>
      <c r="AB68" s="1430"/>
      <c r="AC68" s="579"/>
      <c r="AD68" s="411"/>
      <c r="AE68" s="56">
        <f>IF(G68="",0,IF(K68="",0,IF(SUMIF(G60:G71,G68,O60:O71)=0,0,IF(OR(L68="",K68="obligatoire"),AF68/SUMIF(G60:G71,G68,O60:O71),AF68/(SUMIF(G60:G71,G68,O60:O71)/L68)))))</f>
        <v>0</v>
      </c>
      <c r="AF68" s="921">
        <f t="shared" si="13"/>
        <v>0</v>
      </c>
    </row>
    <row r="69" spans="1:32" hidden="1" x14ac:dyDescent="0.25">
      <c r="A69" s="1470"/>
      <c r="B69" s="1457"/>
      <c r="C69" s="1442"/>
      <c r="D69" s="1443"/>
      <c r="E69" s="1446"/>
      <c r="F69" s="1446"/>
      <c r="G69" s="557"/>
      <c r="H69" s="861"/>
      <c r="I69" s="123"/>
      <c r="J69" s="47"/>
      <c r="K69" s="46"/>
      <c r="L69" s="37"/>
      <c r="M69" s="790"/>
      <c r="N69" s="41"/>
      <c r="O69" s="834"/>
      <c r="P69" s="835"/>
      <c r="Q69" s="38"/>
      <c r="R69" s="1434"/>
      <c r="S69" s="1430"/>
      <c r="T69" s="1435"/>
      <c r="U69" s="73">
        <f>IF(OR(P69="",M69=Paramétrage!$C$10,M69=Paramétrage!$C$13,M69=Paramétrage!$C$17,M69=Paramétrage!$C$20,M69=Paramétrage!$C$24,M69=Paramétrage!$C$27,AND(M69&lt;&gt;Paramétrage!$C$9,Q69="Mut+ext")),0,ROUNDUP(O69/P69,0))</f>
        <v>0</v>
      </c>
      <c r="V69" s="624">
        <f>IF(OR(M69="",Q69="Mut+ext"),0,IF(VLOOKUP(M69,Paramétrage!$C$6:$E$29,2,0)=0,0,IF(P69="","saisir capacité",N69*U69*VLOOKUP(M69,Paramétrage!$C$6:$E$29,2,0))))</f>
        <v>0</v>
      </c>
      <c r="W69" s="625"/>
      <c r="X69" s="626">
        <f t="shared" si="12"/>
        <v>0</v>
      </c>
      <c r="Y69" s="74">
        <f>IF(OR(M69="",Q69="Mut+ext"),0,IF(ISERROR(W69+V69*VLOOKUP(M69,Paramétrage!$C$6:$E$29,3,0))=TRUE,X69,W69+V69*VLOOKUP(M69,Paramétrage!$C$6:$E$29,3,0)))</f>
        <v>0</v>
      </c>
      <c r="Z69" s="1429"/>
      <c r="AA69" s="1430"/>
      <c r="AB69" s="1430"/>
      <c r="AC69" s="579"/>
      <c r="AD69" s="411"/>
      <c r="AE69" s="56">
        <f>IF(G69="",0,IF(K69="",0,IF(SUMIF(G60:G71,G69,O60:O71)=0,0,IF(OR(L69="",K69="obligatoire"),AF69/SUMIF(G60:G71,G69,O60:O71),AF69/(SUMIF(G60:G71,G69,O60:O71)/L69)))))</f>
        <v>0</v>
      </c>
      <c r="AF69" s="921">
        <f t="shared" si="13"/>
        <v>0</v>
      </c>
    </row>
    <row r="70" spans="1:32" hidden="1" x14ac:dyDescent="0.25">
      <c r="A70" s="1470"/>
      <c r="B70" s="1457"/>
      <c r="C70" s="1442"/>
      <c r="D70" s="1443"/>
      <c r="E70" s="1446"/>
      <c r="F70" s="1446"/>
      <c r="G70" s="557"/>
      <c r="H70" s="861"/>
      <c r="I70" s="123"/>
      <c r="J70" s="47"/>
      <c r="K70" s="46"/>
      <c r="L70" s="37"/>
      <c r="M70" s="790"/>
      <c r="N70" s="41"/>
      <c r="O70" s="837"/>
      <c r="P70" s="835"/>
      <c r="Q70" s="38"/>
      <c r="R70" s="1434"/>
      <c r="S70" s="1430"/>
      <c r="T70" s="1435"/>
      <c r="U70" s="73">
        <f>IF(OR(P70="",M70=Paramétrage!$C$10,M70=Paramétrage!$C$13,M70=Paramétrage!$C$17,M70=Paramétrage!$C$20,M70=Paramétrage!$C$24,M70=Paramétrage!$C$27,AND(M70&lt;&gt;Paramétrage!$C$9,Q70="Mut+ext")),0,ROUNDUP(O70/P70,0))</f>
        <v>0</v>
      </c>
      <c r="V70" s="624">
        <f>IF(OR(M70="",Q70="Mut+ext"),0,IF(VLOOKUP(M70,Paramétrage!$C$6:$E$29,2,0)=0,0,IF(P70="","saisir capacité",N70*U70*VLOOKUP(M70,Paramétrage!$C$6:$E$29,2,0))))</f>
        <v>0</v>
      </c>
      <c r="W70" s="625"/>
      <c r="X70" s="626">
        <f t="shared" si="12"/>
        <v>0</v>
      </c>
      <c r="Y70" s="74">
        <f>IF(OR(M70="",Q70="Mut+ext"),0,IF(ISERROR(W70+V70*VLOOKUP(M70,Paramétrage!$C$6:$E$29,3,0))=TRUE,X70,W70+V70*VLOOKUP(M70,Paramétrage!$C$6:$E$29,3,0)))</f>
        <v>0</v>
      </c>
      <c r="Z70" s="1429"/>
      <c r="AA70" s="1430"/>
      <c r="AB70" s="1430"/>
      <c r="AC70" s="579"/>
      <c r="AD70" s="411"/>
      <c r="AE70" s="56">
        <f>IF(G70="",0,IF(K70="",0,IF(SUMIF(G60:G71,G70,O60:O71)=0,0,IF(OR(L70="",K70="obligatoire"),AF70/SUMIF(G60:G71,G70,O60:O71),AF70/(SUMIF(G60:G71,G70,O60:O71)/L70)))))</f>
        <v>0</v>
      </c>
      <c r="AF70" s="921">
        <f t="shared" si="13"/>
        <v>0</v>
      </c>
    </row>
    <row r="71" spans="1:32" hidden="1" x14ac:dyDescent="0.25">
      <c r="A71" s="1470"/>
      <c r="B71" s="1457"/>
      <c r="C71" s="1442"/>
      <c r="D71" s="1443"/>
      <c r="E71" s="1446"/>
      <c r="F71" s="1446"/>
      <c r="G71" s="862"/>
      <c r="H71" s="861"/>
      <c r="I71" s="123"/>
      <c r="J71" s="47"/>
      <c r="K71" s="46"/>
      <c r="L71" s="37"/>
      <c r="M71" s="790"/>
      <c r="N71" s="41"/>
      <c r="O71" s="834"/>
      <c r="P71" s="835"/>
      <c r="Q71" s="38"/>
      <c r="R71" s="1434"/>
      <c r="S71" s="1430"/>
      <c r="T71" s="1435"/>
      <c r="U71" s="73">
        <f>IF(OR(P71="",M71=Paramétrage!$C$10,M71=Paramétrage!$C$13,M71=Paramétrage!$C$17,M71=Paramétrage!$C$20,M71=Paramétrage!$C$24,M71=Paramétrage!$C$27,AND(M71&lt;&gt;Paramétrage!$C$9,Q71="Mut+ext")),0,ROUNDUP(O71/P71,0))</f>
        <v>0</v>
      </c>
      <c r="V71" s="624">
        <f>IF(OR(M71="",Q71="Mut+ext"),0,IF(VLOOKUP(M71,Paramétrage!$C$6:$E$29,2,0)=0,0,IF(P71="","saisir capacité",N71*U71*VLOOKUP(M71,Paramétrage!$C$6:$E$29,2,0))))</f>
        <v>0</v>
      </c>
      <c r="W71" s="625"/>
      <c r="X71" s="626">
        <f t="shared" si="12"/>
        <v>0</v>
      </c>
      <c r="Y71" s="74">
        <f>IF(OR(M71="",Q71="Mut+ext"),0,IF(ISERROR(W71+V71*VLOOKUP(M71,Paramétrage!$C$6:$E$29,3,0))=TRUE,X71,W71+V71*VLOOKUP(M71,Paramétrage!$C$6:$E$29,3,0)))</f>
        <v>0</v>
      </c>
      <c r="Z71" s="1429"/>
      <c r="AA71" s="1430"/>
      <c r="AB71" s="1430"/>
      <c r="AC71" s="579"/>
      <c r="AD71" s="411"/>
      <c r="AE71" s="56">
        <f>IF(G71="",0,IF(K71="",0,IF(SUMIF(G64:G75,G71,O64:O75)=0,0,IF(OR(L71="",K71="obligatoire"),AF71/SUMIF(G64:G75,G71,O64:O75),AF71/(SUMIF(G64:G75,G71,O64:O75)/L71)))))</f>
        <v>0</v>
      </c>
      <c r="AF71" s="921">
        <f t="shared" si="13"/>
        <v>0</v>
      </c>
    </row>
    <row r="72" spans="1:32" hidden="1" x14ac:dyDescent="0.25">
      <c r="A72" s="1470"/>
      <c r="B72" s="1457"/>
      <c r="C72" s="1442"/>
      <c r="D72" s="1443"/>
      <c r="E72" s="1446"/>
      <c r="F72" s="1446"/>
      <c r="G72" s="557"/>
      <c r="H72" s="836"/>
      <c r="I72" s="123"/>
      <c r="J72" s="47"/>
      <c r="K72" s="46"/>
      <c r="L72" s="37"/>
      <c r="M72" s="790"/>
      <c r="N72" s="41"/>
      <c r="O72" s="837"/>
      <c r="P72" s="835"/>
      <c r="Q72" s="38"/>
      <c r="R72" s="1434"/>
      <c r="S72" s="1430"/>
      <c r="T72" s="1435"/>
      <c r="U72" s="73">
        <f>IF(OR(P72="",M72=Paramétrage!$C$10,M72=Paramétrage!$C$13,M72=Paramétrage!$C$17,M72=Paramétrage!$C$20,M72=Paramétrage!$C$24,M72=Paramétrage!$C$27,AND(M72&lt;&gt;Paramétrage!$C$9,Q72="Mut+ext")),0,ROUNDUP(O72/P72,0))</f>
        <v>0</v>
      </c>
      <c r="V72" s="624">
        <f>IF(OR(M72="",Q72="Mut+ext"),0,IF(VLOOKUP(M72,Paramétrage!$C$6:$E$29,2,0)=0,0,IF(P72="","saisir capacité",N72*U72*VLOOKUP(M72,Paramétrage!$C$6:$E$29,2,0))))</f>
        <v>0</v>
      </c>
      <c r="W72" s="625"/>
      <c r="X72" s="626">
        <f t="shared" si="12"/>
        <v>0</v>
      </c>
      <c r="Y72" s="74">
        <f>IF(OR(M72="",Q72="Mut+ext"),0,IF(ISERROR(W72+V72*VLOOKUP(M72,Paramétrage!$C$6:$E$29,3,0))=TRUE,X72,W72+V72*VLOOKUP(M72,Paramétrage!$C$6:$E$29,3,0)))</f>
        <v>0</v>
      </c>
      <c r="Z72" s="1429"/>
      <c r="AA72" s="1430"/>
      <c r="AB72" s="1430"/>
      <c r="AC72" s="579"/>
      <c r="AD72" s="411"/>
      <c r="AE72" s="56">
        <f>IF(G72="",0,IF(K72="",0,IF(SUMIF(G64:G75,G72,O64:O75)=0,0,IF(OR(L72="",K72="obligatoire"),AF72/SUMIF(G64:G75,G72,O64:O75),AF72/(SUMIF(G64:G75,G72,O64:O75)/L72)))))</f>
        <v>0</v>
      </c>
      <c r="AF72" s="921">
        <f t="shared" si="13"/>
        <v>0</v>
      </c>
    </row>
    <row r="73" spans="1:32" hidden="1" x14ac:dyDescent="0.25">
      <c r="A73" s="1470"/>
      <c r="B73" s="1457"/>
      <c r="C73" s="1442"/>
      <c r="D73" s="1443"/>
      <c r="E73" s="1446"/>
      <c r="F73" s="1446"/>
      <c r="G73" s="557"/>
      <c r="H73" s="836"/>
      <c r="I73" s="123"/>
      <c r="J73" s="47"/>
      <c r="K73" s="46"/>
      <c r="L73" s="37"/>
      <c r="M73" s="790"/>
      <c r="N73" s="41"/>
      <c r="O73" s="834"/>
      <c r="P73" s="835"/>
      <c r="Q73" s="38"/>
      <c r="R73" s="1434"/>
      <c r="S73" s="1430"/>
      <c r="T73" s="1435"/>
      <c r="U73" s="73">
        <f>IF(OR(P73="",M73=Paramétrage!$C$10,M73=Paramétrage!$C$13,M73=Paramétrage!$C$17,M73=Paramétrage!$C$20,M73=Paramétrage!$C$24,M73=Paramétrage!$C$27,AND(M73&lt;&gt;Paramétrage!$C$9,Q73="Mut+ext")),0,ROUNDUP(O73/P73,0))</f>
        <v>0</v>
      </c>
      <c r="V73" s="624">
        <f>IF(OR(M73="",Q73="Mut+ext"),0,IF(VLOOKUP(M73,Paramétrage!$C$6:$E$29,2,0)=0,0,IF(P73="","saisir capacité",N73*U73*VLOOKUP(M73,Paramétrage!$C$6:$E$29,2,0))))</f>
        <v>0</v>
      </c>
      <c r="W73" s="625"/>
      <c r="X73" s="626">
        <f t="shared" si="12"/>
        <v>0</v>
      </c>
      <c r="Y73" s="74">
        <f>IF(OR(M73="",Q73="Mut+ext"),0,IF(ISERROR(W73+V73*VLOOKUP(M73,Paramétrage!$C$6:$E$29,3,0))=TRUE,X73,W73+V73*VLOOKUP(M73,Paramétrage!$C$6:$E$29,3,0)))</f>
        <v>0</v>
      </c>
      <c r="Z73" s="1429"/>
      <c r="AA73" s="1430"/>
      <c r="AB73" s="1430"/>
      <c r="AC73" s="579"/>
      <c r="AD73" s="411"/>
      <c r="AE73" s="56">
        <f>IF(G73="",0,IF(K73="",0,IF(SUMIF(G64:G75,G73,O64:O75)=0,0,IF(OR(L73="",K73="obligatoire"),AF73/SUMIF(G64:G75,G73,O64:O75),AF73/(SUMIF(G64:G75,G73,O64:O75)/L73)))))</f>
        <v>0</v>
      </c>
      <c r="AF73" s="921">
        <f t="shared" si="13"/>
        <v>0</v>
      </c>
    </row>
    <row r="74" spans="1:32" hidden="1" x14ac:dyDescent="0.25">
      <c r="A74" s="1470"/>
      <c r="B74" s="1457"/>
      <c r="C74" s="1442"/>
      <c r="D74" s="1443"/>
      <c r="E74" s="1446"/>
      <c r="F74" s="1446"/>
      <c r="G74" s="557"/>
      <c r="H74" s="836"/>
      <c r="I74" s="123"/>
      <c r="J74" s="47"/>
      <c r="K74" s="46"/>
      <c r="L74" s="37"/>
      <c r="M74" s="790"/>
      <c r="N74" s="41"/>
      <c r="O74" s="837"/>
      <c r="P74" s="835"/>
      <c r="Q74" s="38"/>
      <c r="R74" s="1434"/>
      <c r="S74" s="1430"/>
      <c r="T74" s="1435"/>
      <c r="U74" s="73">
        <f>IF(OR(P74="",M74=Paramétrage!$C$10,M74=Paramétrage!$C$13,M74=Paramétrage!$C$17,M74=Paramétrage!$C$20,M74=Paramétrage!$C$24,M74=Paramétrage!$C$27,AND(M74&lt;&gt;Paramétrage!$C$9,Q74="Mut+ext")),0,ROUNDUP(O74/P74,0))</f>
        <v>0</v>
      </c>
      <c r="V74" s="624">
        <f>IF(OR(M74="",Q74="Mut+ext"),0,IF(VLOOKUP(M74,Paramétrage!$C$6:$E$29,2,0)=0,0,IF(P74="","saisir capacité",N74*U74*VLOOKUP(M74,Paramétrage!$C$6:$E$29,2,0))))</f>
        <v>0</v>
      </c>
      <c r="W74" s="625"/>
      <c r="X74" s="626">
        <f t="shared" si="12"/>
        <v>0</v>
      </c>
      <c r="Y74" s="74">
        <f>IF(OR(M74="",Q74="Mut+ext"),0,IF(ISERROR(W74+V74*VLOOKUP(M74,Paramétrage!$C$6:$E$29,3,0))=TRUE,X74,W74+V74*VLOOKUP(M74,Paramétrage!$C$6:$E$29,3,0)))</f>
        <v>0</v>
      </c>
      <c r="Z74" s="1429"/>
      <c r="AA74" s="1430"/>
      <c r="AB74" s="1430"/>
      <c r="AC74" s="579"/>
      <c r="AD74" s="411"/>
      <c r="AE74" s="56">
        <f>IF(G74="",0,IF(K74="",0,IF(SUMIF(G64:G75,G74,O64:O75)=0,0,IF(OR(L74="",K74="obligatoire"),AF74/SUMIF(G64:G75,G74,O64:O75),AF74/(SUMIF(G64:G75,G74,O64:O75)/L74)))))</f>
        <v>0</v>
      </c>
      <c r="AF74" s="921">
        <f t="shared" si="13"/>
        <v>0</v>
      </c>
    </row>
    <row r="75" spans="1:32" x14ac:dyDescent="0.25">
      <c r="A75" s="1470"/>
      <c r="B75" s="1457"/>
      <c r="C75" s="1444"/>
      <c r="D75" s="1445"/>
      <c r="E75" s="1447"/>
      <c r="F75" s="1447"/>
      <c r="G75" s="557"/>
      <c r="H75" s="836"/>
      <c r="I75" s="123"/>
      <c r="J75" s="47"/>
      <c r="K75" s="46"/>
      <c r="L75" s="37"/>
      <c r="M75" s="790"/>
      <c r="N75" s="41"/>
      <c r="O75" s="838"/>
      <c r="P75" s="835"/>
      <c r="Q75" s="38"/>
      <c r="R75" s="1434"/>
      <c r="S75" s="1430"/>
      <c r="T75" s="1435"/>
      <c r="U75" s="73">
        <f>IF(OR(P75="",M75=Paramétrage!$C$10,M75=Paramétrage!$C$13,M75=Paramétrage!$C$17,M75=Paramétrage!$C$20,M75=Paramétrage!$C$24,M75=Paramétrage!$C$27,AND(M75&lt;&gt;Paramétrage!$C$9,Q75="Mut+ext")),0,ROUNDUP(O75/P75,0))</f>
        <v>0</v>
      </c>
      <c r="V75" s="624">
        <f>IF(OR(M75="",Q75="Mut+ext"),0,IF(VLOOKUP(M75,Paramétrage!$C$6:$E$29,2,0)=0,0,IF(P75="","saisir capacité",N75*U75*VLOOKUP(M75,Paramétrage!$C$6:$E$29,2,0))))</f>
        <v>0</v>
      </c>
      <c r="W75" s="625"/>
      <c r="X75" s="626">
        <f t="shared" si="12"/>
        <v>0</v>
      </c>
      <c r="Y75" s="74">
        <f>IF(OR(M75="",Q75="Mut+ext"),0,IF(ISERROR(W75+V75*VLOOKUP(M75,Paramétrage!$C$6:$E$29,3,0))=TRUE,X75,W75+V75*VLOOKUP(M75,Paramétrage!$C$6:$E$29,3,0)))</f>
        <v>0</v>
      </c>
      <c r="Z75" s="1429"/>
      <c r="AA75" s="1430"/>
      <c r="AB75" s="1430"/>
      <c r="AC75" s="579"/>
      <c r="AD75" s="411"/>
      <c r="AE75" s="56">
        <f>IF(G75="",0,IF(K75="",0,IF(SUMIF(G64:G75,G75,O64:O75)=0,0,IF(OR(L75="",K75="obligatoire"),AF75/SUMIF(G64:G75,G75,O64:O75),AF75/(SUMIF(G64:G75,G75,O64:O75)/L75)))))</f>
        <v>0</v>
      </c>
      <c r="AF75" s="921">
        <f t="shared" si="13"/>
        <v>0</v>
      </c>
    </row>
    <row r="76" spans="1:32" ht="16.2" thickBot="1" x14ac:dyDescent="0.3">
      <c r="A76" s="1470"/>
      <c r="B76" s="1457"/>
      <c r="C76" s="988"/>
      <c r="D76" s="989"/>
      <c r="E76" s="839"/>
      <c r="F76" s="839"/>
      <c r="G76" s="839"/>
      <c r="H76" s="840"/>
      <c r="I76" s="124"/>
      <c r="J76" s="94"/>
      <c r="K76" s="58"/>
      <c r="L76" s="59"/>
      <c r="M76" s="841"/>
      <c r="N76" s="60">
        <f>AE76</f>
        <v>28</v>
      </c>
      <c r="O76" s="842"/>
      <c r="P76" s="842"/>
      <c r="Q76" s="63"/>
      <c r="R76" s="61"/>
      <c r="S76" s="61"/>
      <c r="T76" s="62"/>
      <c r="U76" s="95"/>
      <c r="V76" s="844">
        <f>SUM(V64:V75)</f>
        <v>14</v>
      </c>
      <c r="W76" s="841">
        <f>SUM(W64:W75)</f>
        <v>0</v>
      </c>
      <c r="X76" s="845">
        <f>SUM(X64:X75)</f>
        <v>14</v>
      </c>
      <c r="Y76" s="64">
        <f>SUM(Y64:Y75)</f>
        <v>14</v>
      </c>
      <c r="Z76" s="96"/>
      <c r="AA76" s="97"/>
      <c r="AB76" s="97"/>
      <c r="AC76" s="1040"/>
      <c r="AD76" s="1047"/>
      <c r="AE76" s="98">
        <f>SUM(AE64:AE75)</f>
        <v>28</v>
      </c>
      <c r="AF76" s="99">
        <f>SUM(AF64:AF75)</f>
        <v>560</v>
      </c>
    </row>
    <row r="77" spans="1:32" ht="16.2" hidden="1" thickBot="1" x14ac:dyDescent="0.3">
      <c r="A77" s="1470"/>
      <c r="B77" s="1457" t="s">
        <v>121</v>
      </c>
      <c r="C77" s="1440"/>
      <c r="D77" s="1441"/>
      <c r="E77" s="1446"/>
      <c r="F77" s="1446"/>
      <c r="G77" s="557" t="s">
        <v>122</v>
      </c>
      <c r="H77" s="604"/>
      <c r="I77" s="50"/>
      <c r="J77" s="47"/>
      <c r="K77" s="55"/>
      <c r="L77" s="37"/>
      <c r="M77" s="790"/>
      <c r="N77" s="42"/>
      <c r="O77" s="837"/>
      <c r="P77" s="835"/>
      <c r="Q77" s="39"/>
      <c r="R77" s="1434"/>
      <c r="S77" s="1430"/>
      <c r="T77" s="1435"/>
      <c r="U77" s="73">
        <f>IF(OR(P77="",M77=Paramétrage!$C$10,M77=Paramétrage!$C$13,M77=Paramétrage!$C$17,M77=Paramétrage!$C$20,M77=Paramétrage!$C$24,M77=Paramétrage!$C$27,AND(M77&lt;&gt;Paramétrage!$C$9,Q77="Mut+ext")),0,ROUNDUP(O77/P77,0))</f>
        <v>0</v>
      </c>
      <c r="V77" s="624">
        <f>IF(OR(M77="",Q77="Mut+ext"),0,IF(VLOOKUP(M77,Paramétrage!$C$6:$E$29,2,0)=0,0,IF(P77="","saisir capacité",N77*U77*VLOOKUP(M77,Paramétrage!$C$6:$E$29,2,0))))</f>
        <v>0</v>
      </c>
      <c r="W77" s="625"/>
      <c r="X77" s="626">
        <f t="shared" ref="X77:X88" si="14">IF(OR(M77="",Q77="Mut+ext"),0,IF(ISERROR(V77+W77)=TRUE,V77,V77+W77))</f>
        <v>0</v>
      </c>
      <c r="Y77" s="74">
        <f>IF(OR(M77="",Q77="Mut+ext"),0,IF(ISERROR(W77+V77*VLOOKUP(M77,Paramétrage!$C$6:$E$29,3,0))=TRUE,X77,W77+V77*VLOOKUP(M77,Paramétrage!$C$6:$E$29,3,0)))</f>
        <v>0</v>
      </c>
      <c r="Z77" s="1429"/>
      <c r="AA77" s="1430"/>
      <c r="AB77" s="1430"/>
      <c r="AC77" s="579"/>
      <c r="AD77" s="411"/>
      <c r="AE77" s="56">
        <f>IF(G77="",0,IF(K77="",0,IF(SUMIF(G77:G88,G77,O77:O88)=0,0,IF(OR(L77="",K77="obligatoire"),AF77/SUMIF(G77:G88,G77,O77:O88),AF77/(SUMIF(G77:G88,G77,O77:O88)/L77)))))</f>
        <v>0</v>
      </c>
      <c r="AF77" s="916">
        <f t="shared" ref="AF77:AF88" si="15">N77*O77</f>
        <v>0</v>
      </c>
    </row>
    <row r="78" spans="1:32" ht="16.2" hidden="1" thickBot="1" x14ac:dyDescent="0.3">
      <c r="A78" s="1470"/>
      <c r="B78" s="1457"/>
      <c r="C78" s="1442"/>
      <c r="D78" s="1443"/>
      <c r="E78" s="1446"/>
      <c r="F78" s="1446"/>
      <c r="G78" s="557"/>
      <c r="H78" s="861"/>
      <c r="I78" s="50"/>
      <c r="J78" s="47"/>
      <c r="K78" s="46"/>
      <c r="L78" s="37"/>
      <c r="M78" s="790"/>
      <c r="N78" s="41"/>
      <c r="O78" s="838"/>
      <c r="P78" s="835"/>
      <c r="Q78" s="38"/>
      <c r="R78" s="1434"/>
      <c r="S78" s="1430"/>
      <c r="T78" s="1435"/>
      <c r="U78" s="73">
        <f>IF(OR(P78="",M78=Paramétrage!$C$10,M78=Paramétrage!$C$13,M78=Paramétrage!$C$17,M78=Paramétrage!$C$20,M78=Paramétrage!$C$24,M78=Paramétrage!$C$27,AND(M78&lt;&gt;Paramétrage!$C$9,Q78="Mut+ext")),0,ROUNDUP(O78/P78,0))</f>
        <v>0</v>
      </c>
      <c r="V78" s="624">
        <f>IF(OR(M78="",Q78="Mut+ext"),0,IF(VLOOKUP(M78,Paramétrage!$C$6:$E$29,2,0)=0,0,IF(P78="","saisir capacité",N78*U78*VLOOKUP(M78,Paramétrage!$C$6:$E$29,2,0))))</f>
        <v>0</v>
      </c>
      <c r="W78" s="625"/>
      <c r="X78" s="626">
        <f t="shared" si="14"/>
        <v>0</v>
      </c>
      <c r="Y78" s="74">
        <f>IF(OR(M78="",Q78="Mut+ext"),0,IF(ISERROR(W78+V78*VLOOKUP(M78,Paramétrage!$C$6:$E$29,3,0))=TRUE,X78,W78+V78*VLOOKUP(M78,Paramétrage!$C$6:$E$29,3,0)))</f>
        <v>0</v>
      </c>
      <c r="Z78" s="1429"/>
      <c r="AA78" s="1430"/>
      <c r="AB78" s="1430"/>
      <c r="AC78" s="579"/>
      <c r="AD78" s="411"/>
      <c r="AE78" s="56">
        <f>IF(G78="",0,IF(K78="",0,IF(SUMIF(G77:G88,G78,O77:O88)=0,0,IF(OR(L78="",K78="obligatoire"),AF78/SUMIF(G77:G88,G78,O77:O88),AF78/(SUMIF(G77:G88,G78,O77:O88)/L78)))))</f>
        <v>0</v>
      </c>
      <c r="AF78" s="921">
        <f t="shared" si="15"/>
        <v>0</v>
      </c>
    </row>
    <row r="79" spans="1:32" ht="16.2" hidden="1" thickBot="1" x14ac:dyDescent="0.3">
      <c r="A79" s="1470"/>
      <c r="B79" s="1457"/>
      <c r="C79" s="1442"/>
      <c r="D79" s="1443"/>
      <c r="E79" s="1446"/>
      <c r="F79" s="1446"/>
      <c r="G79" s="557"/>
      <c r="H79" s="861"/>
      <c r="I79" s="123"/>
      <c r="J79" s="47"/>
      <c r="K79" s="46"/>
      <c r="L79" s="37"/>
      <c r="M79" s="790"/>
      <c r="N79" s="41"/>
      <c r="O79" s="837"/>
      <c r="P79" s="835"/>
      <c r="Q79" s="38"/>
      <c r="R79" s="1434"/>
      <c r="S79" s="1430"/>
      <c r="T79" s="1435"/>
      <c r="U79" s="73">
        <f>IF(OR(P79="",M79=Paramétrage!$C$10,M79=Paramétrage!$C$13,M79=Paramétrage!$C$17,M79=Paramétrage!$C$20,M79=Paramétrage!$C$24,M79=Paramétrage!$C$27,AND(M79&lt;&gt;Paramétrage!$C$9,Q79="Mut+ext")),0,ROUNDUP(O79/P79,0))</f>
        <v>0</v>
      </c>
      <c r="V79" s="624">
        <f>IF(OR(M79="",Q79="Mut+ext"),0,IF(VLOOKUP(M79,Paramétrage!$C$6:$E$29,2,0)=0,0,IF(P79="","saisir capacité",N79*U79*VLOOKUP(M79,Paramétrage!$C$6:$E$29,2,0))))</f>
        <v>0</v>
      </c>
      <c r="W79" s="625"/>
      <c r="X79" s="626">
        <f t="shared" si="14"/>
        <v>0</v>
      </c>
      <c r="Y79" s="74">
        <f>IF(OR(M79="",Q79="Mut+ext"),0,IF(ISERROR(W79+V79*VLOOKUP(M79,Paramétrage!$C$6:$E$29,3,0))=TRUE,X79,W79+V79*VLOOKUP(M79,Paramétrage!$C$6:$E$29,3,0)))</f>
        <v>0</v>
      </c>
      <c r="Z79" s="1429"/>
      <c r="AA79" s="1430"/>
      <c r="AB79" s="1430"/>
      <c r="AC79" s="579"/>
      <c r="AD79" s="411"/>
      <c r="AE79" s="56">
        <f>IF(G79="",0,IF(K79="",0,IF(SUMIF(G77:G88,G79,O77:O88)=0,0,IF(OR(L79="",K79="obligatoire"),AF79/SUMIF(G77:G88,G79,O77:O88),AF79/(SUMIF(G77:G88,G79,O77:O88)/L79)))))</f>
        <v>0</v>
      </c>
      <c r="AF79" s="921">
        <f t="shared" si="15"/>
        <v>0</v>
      </c>
    </row>
    <row r="80" spans="1:32" ht="16.2" hidden="1" thickBot="1" x14ac:dyDescent="0.3">
      <c r="A80" s="1470"/>
      <c r="B80" s="1457"/>
      <c r="C80" s="1442"/>
      <c r="D80" s="1443"/>
      <c r="E80" s="1446"/>
      <c r="F80" s="1446"/>
      <c r="G80" s="862"/>
      <c r="H80" s="861"/>
      <c r="I80" s="123"/>
      <c r="J80" s="47"/>
      <c r="K80" s="46"/>
      <c r="L80" s="37"/>
      <c r="M80" s="790"/>
      <c r="N80" s="41"/>
      <c r="O80" s="834"/>
      <c r="P80" s="835"/>
      <c r="Q80" s="38"/>
      <c r="R80" s="1434"/>
      <c r="S80" s="1430"/>
      <c r="T80" s="1435"/>
      <c r="U80" s="73">
        <f>IF(OR(P80="",M80=Paramétrage!$C$10,M80=Paramétrage!$C$13,M80=Paramétrage!$C$17,M80=Paramétrage!$C$20,M80=Paramétrage!$C$24,M80=Paramétrage!$C$27,AND(M80&lt;&gt;Paramétrage!$C$9,Q80="Mut+ext")),0,ROUNDUP(O80/P80,0))</f>
        <v>0</v>
      </c>
      <c r="V80" s="624">
        <f>IF(OR(M80="",Q80="Mut+ext"),0,IF(VLOOKUP(M80,Paramétrage!$C$6:$E$29,2,0)=0,0,IF(P80="","saisir capacité",N80*U80*VLOOKUP(M80,Paramétrage!$C$6:$E$29,2,0))))</f>
        <v>0</v>
      </c>
      <c r="W80" s="625"/>
      <c r="X80" s="626">
        <f t="shared" si="14"/>
        <v>0</v>
      </c>
      <c r="Y80" s="74">
        <f>IF(OR(M80="",Q80="Mut+ext"),0,IF(ISERROR(W80+V80*VLOOKUP(M80,Paramétrage!$C$6:$E$29,3,0))=TRUE,X80,W80+V80*VLOOKUP(M80,Paramétrage!$C$6:$E$29,3,0)))</f>
        <v>0</v>
      </c>
      <c r="Z80" s="1429"/>
      <c r="AA80" s="1430"/>
      <c r="AB80" s="1430"/>
      <c r="AC80" s="579"/>
      <c r="AD80" s="411"/>
      <c r="AE80" s="56">
        <f>IF(G80="",0,IF(K80="",0,IF(SUMIF(G73:G84,G80,O73:O84)=0,0,IF(OR(L80="",K80="obligatoire"),AF80/SUMIF(G73:G84,G80,O73:O84),AF80/(SUMIF(G73:G84,G80,O73:O84)/L80)))))</f>
        <v>0</v>
      </c>
      <c r="AF80" s="921">
        <f t="shared" si="15"/>
        <v>0</v>
      </c>
    </row>
    <row r="81" spans="1:32" ht="16.2" hidden="1" thickBot="1" x14ac:dyDescent="0.3">
      <c r="A81" s="1470"/>
      <c r="B81" s="1457"/>
      <c r="C81" s="1442"/>
      <c r="D81" s="1443"/>
      <c r="E81" s="1446"/>
      <c r="F81" s="1446"/>
      <c r="G81" s="557"/>
      <c r="H81" s="861"/>
      <c r="I81" s="123"/>
      <c r="J81" s="47"/>
      <c r="K81" s="46"/>
      <c r="L81" s="37"/>
      <c r="M81" s="790"/>
      <c r="N81" s="41"/>
      <c r="O81" s="837"/>
      <c r="P81" s="835"/>
      <c r="Q81" s="38"/>
      <c r="R81" s="1434"/>
      <c r="S81" s="1430"/>
      <c r="T81" s="1435"/>
      <c r="U81" s="73">
        <f>IF(OR(P81="",M81=Paramétrage!$C$10,M81=Paramétrage!$C$13,M81=Paramétrage!$C$17,M81=Paramétrage!$C$20,M81=Paramétrage!$C$24,M81=Paramétrage!$C$27,AND(M81&lt;&gt;Paramétrage!$C$9,Q81="Mut+ext")),0,ROUNDUP(O81/P81,0))</f>
        <v>0</v>
      </c>
      <c r="V81" s="624">
        <f>IF(OR(M81="",Q81="Mut+ext"),0,IF(VLOOKUP(M81,Paramétrage!$C$6:$E$29,2,0)=0,0,IF(P81="","saisir capacité",N81*U81*VLOOKUP(M81,Paramétrage!$C$6:$E$29,2,0))))</f>
        <v>0</v>
      </c>
      <c r="W81" s="625"/>
      <c r="X81" s="626">
        <f t="shared" si="14"/>
        <v>0</v>
      </c>
      <c r="Y81" s="74">
        <f>IF(OR(M81="",Q81="Mut+ext"),0,IF(ISERROR(W81+V81*VLOOKUP(M81,Paramétrage!$C$6:$E$29,3,0))=TRUE,X81,W81+V81*VLOOKUP(M81,Paramétrage!$C$6:$E$29,3,0)))</f>
        <v>0</v>
      </c>
      <c r="Z81" s="1429"/>
      <c r="AA81" s="1430"/>
      <c r="AB81" s="1430"/>
      <c r="AC81" s="579"/>
      <c r="AD81" s="411"/>
      <c r="AE81" s="56">
        <f>IF(G81="",0,IF(K81="",0,IF(SUMIF(G73:G84,G81,O73:O84)=0,0,IF(OR(L81="",K81="obligatoire"),AF81/SUMIF(G73:G84,G81,O73:O84),AF81/(SUMIF(G73:G84,G81,O73:O84)/L81)))))</f>
        <v>0</v>
      </c>
      <c r="AF81" s="921">
        <f t="shared" si="15"/>
        <v>0</v>
      </c>
    </row>
    <row r="82" spans="1:32" ht="16.2" hidden="1" thickBot="1" x14ac:dyDescent="0.3">
      <c r="A82" s="1470"/>
      <c r="B82" s="1457"/>
      <c r="C82" s="1442"/>
      <c r="D82" s="1443"/>
      <c r="E82" s="1446"/>
      <c r="F82" s="1446"/>
      <c r="G82" s="557"/>
      <c r="H82" s="861"/>
      <c r="I82" s="123"/>
      <c r="J82" s="47"/>
      <c r="K82" s="46"/>
      <c r="L82" s="37"/>
      <c r="M82" s="790"/>
      <c r="N82" s="41"/>
      <c r="O82" s="834"/>
      <c r="P82" s="835"/>
      <c r="Q82" s="38"/>
      <c r="R82" s="1434"/>
      <c r="S82" s="1430"/>
      <c r="T82" s="1435"/>
      <c r="U82" s="73">
        <f>IF(OR(P82="",M82=Paramétrage!$C$10,M82=Paramétrage!$C$13,M82=Paramétrage!$C$17,M82=Paramétrage!$C$20,M82=Paramétrage!$C$24,M82=Paramétrage!$C$27,AND(M82&lt;&gt;Paramétrage!$C$9,Q82="Mut+ext")),0,ROUNDUP(O82/P82,0))</f>
        <v>0</v>
      </c>
      <c r="V82" s="624">
        <f>IF(OR(M82="",Q82="Mut+ext"),0,IF(VLOOKUP(M82,Paramétrage!$C$6:$E$29,2,0)=0,0,IF(P82="","saisir capacité",N82*U82*VLOOKUP(M82,Paramétrage!$C$6:$E$29,2,0))))</f>
        <v>0</v>
      </c>
      <c r="W82" s="625"/>
      <c r="X82" s="626">
        <f t="shared" si="14"/>
        <v>0</v>
      </c>
      <c r="Y82" s="74">
        <f>IF(OR(M82="",Q82="Mut+ext"),0,IF(ISERROR(W82+V82*VLOOKUP(M82,Paramétrage!$C$6:$E$29,3,0))=TRUE,X82,W82+V82*VLOOKUP(M82,Paramétrage!$C$6:$E$29,3,0)))</f>
        <v>0</v>
      </c>
      <c r="Z82" s="1429"/>
      <c r="AA82" s="1430"/>
      <c r="AB82" s="1430"/>
      <c r="AC82" s="579"/>
      <c r="AD82" s="411"/>
      <c r="AE82" s="56">
        <f>IF(G82="",0,IF(K82="",0,IF(SUMIF(G73:G84,G82,O73:O84)=0,0,IF(OR(L82="",K82="obligatoire"),AF82/SUMIF(G73:G84,G82,O73:O84),AF82/(SUMIF(G73:G84,G82,O73:O84)/L82)))))</f>
        <v>0</v>
      </c>
      <c r="AF82" s="921">
        <f t="shared" si="15"/>
        <v>0</v>
      </c>
    </row>
    <row r="83" spans="1:32" ht="16.2" hidden="1" thickBot="1" x14ac:dyDescent="0.3">
      <c r="A83" s="1470"/>
      <c r="B83" s="1457"/>
      <c r="C83" s="1442"/>
      <c r="D83" s="1443"/>
      <c r="E83" s="1446"/>
      <c r="F83" s="1446"/>
      <c r="G83" s="557"/>
      <c r="H83" s="861"/>
      <c r="I83" s="123"/>
      <c r="J83" s="47"/>
      <c r="K83" s="46"/>
      <c r="L83" s="37"/>
      <c r="M83" s="790"/>
      <c r="N83" s="41"/>
      <c r="O83" s="837"/>
      <c r="P83" s="835"/>
      <c r="Q83" s="38"/>
      <c r="R83" s="1434"/>
      <c r="S83" s="1430"/>
      <c r="T83" s="1435"/>
      <c r="U83" s="73">
        <f>IF(OR(P83="",M83=Paramétrage!$C$10,M83=Paramétrage!$C$13,M83=Paramétrage!$C$17,M83=Paramétrage!$C$20,M83=Paramétrage!$C$24,M83=Paramétrage!$C$27,AND(M83&lt;&gt;Paramétrage!$C$9,Q83="Mut+ext")),0,ROUNDUP(O83/P83,0))</f>
        <v>0</v>
      </c>
      <c r="V83" s="624">
        <f>IF(OR(M83="",Q83="Mut+ext"),0,IF(VLOOKUP(M83,Paramétrage!$C$6:$E$29,2,0)=0,0,IF(P83="","saisir capacité",N83*U83*VLOOKUP(M83,Paramétrage!$C$6:$E$29,2,0))))</f>
        <v>0</v>
      </c>
      <c r="W83" s="625"/>
      <c r="X83" s="626">
        <f t="shared" si="14"/>
        <v>0</v>
      </c>
      <c r="Y83" s="74">
        <f>IF(OR(M83="",Q83="Mut+ext"),0,IF(ISERROR(W83+V83*VLOOKUP(M83,Paramétrage!$C$6:$E$29,3,0))=TRUE,X83,W83+V83*VLOOKUP(M83,Paramétrage!$C$6:$E$29,3,0)))</f>
        <v>0</v>
      </c>
      <c r="Z83" s="1429"/>
      <c r="AA83" s="1430"/>
      <c r="AB83" s="1430"/>
      <c r="AC83" s="579"/>
      <c r="AD83" s="411"/>
      <c r="AE83" s="56">
        <f>IF(G83="",0,IF(K83="",0,IF(SUMIF(G73:G84,G83,O73:O84)=0,0,IF(OR(L83="",K83="obligatoire"),AF83/SUMIF(G73:G84,G83,O73:O84),AF83/(SUMIF(G73:G84,G83,O73:O84)/L83)))))</f>
        <v>0</v>
      </c>
      <c r="AF83" s="921">
        <f t="shared" si="15"/>
        <v>0</v>
      </c>
    </row>
    <row r="84" spans="1:32" ht="16.2" hidden="1" thickBot="1" x14ac:dyDescent="0.3">
      <c r="A84" s="1470"/>
      <c r="B84" s="1457"/>
      <c r="C84" s="1442"/>
      <c r="D84" s="1443"/>
      <c r="E84" s="1446"/>
      <c r="F84" s="1446"/>
      <c r="G84" s="862"/>
      <c r="H84" s="861"/>
      <c r="I84" s="123"/>
      <c r="J84" s="47"/>
      <c r="K84" s="46"/>
      <c r="L84" s="37"/>
      <c r="M84" s="790"/>
      <c r="N84" s="41"/>
      <c r="O84" s="834"/>
      <c r="P84" s="835"/>
      <c r="Q84" s="38"/>
      <c r="R84" s="1434"/>
      <c r="S84" s="1430"/>
      <c r="T84" s="1435"/>
      <c r="U84" s="73">
        <f>IF(OR(P84="",M84=Paramétrage!$C$10,M84=Paramétrage!$C$13,M84=Paramétrage!$C$17,M84=Paramétrage!$C$20,M84=Paramétrage!$C$24,M84=Paramétrage!$C$27,AND(M84&lt;&gt;Paramétrage!$C$9,Q84="Mut+ext")),0,ROUNDUP(O84/P84,0))</f>
        <v>0</v>
      </c>
      <c r="V84" s="624">
        <f>IF(OR(M84="",Q84="Mut+ext"),0,IF(VLOOKUP(M84,Paramétrage!$C$6:$E$29,2,0)=0,0,IF(P84="","saisir capacité",N84*U84*VLOOKUP(M84,Paramétrage!$C$6:$E$29,2,0))))</f>
        <v>0</v>
      </c>
      <c r="W84" s="625"/>
      <c r="X84" s="626">
        <f t="shared" si="14"/>
        <v>0</v>
      </c>
      <c r="Y84" s="74">
        <f>IF(OR(M84="",Q84="Mut+ext"),0,IF(ISERROR(W84+V84*VLOOKUP(M84,Paramétrage!$C$6:$E$29,3,0))=TRUE,X84,W84+V84*VLOOKUP(M84,Paramétrage!$C$6:$E$29,3,0)))</f>
        <v>0</v>
      </c>
      <c r="Z84" s="1429"/>
      <c r="AA84" s="1430"/>
      <c r="AB84" s="1430"/>
      <c r="AC84" s="579"/>
      <c r="AD84" s="411"/>
      <c r="AE84" s="56">
        <f>IF(G84="",0,IF(K84="",0,IF(SUMIF(G77:G88,G84,O77:O88)=0,0,IF(OR(L84="",K84="obligatoire"),AF84/SUMIF(G77:G88,G84,O77:O88),AF84/(SUMIF(G77:G88,G84,O77:O88)/L84)))))</f>
        <v>0</v>
      </c>
      <c r="AF84" s="921">
        <f t="shared" si="15"/>
        <v>0</v>
      </c>
    </row>
    <row r="85" spans="1:32" ht="16.2" hidden="1" thickBot="1" x14ac:dyDescent="0.3">
      <c r="A85" s="1470"/>
      <c r="B85" s="1457"/>
      <c r="C85" s="1442"/>
      <c r="D85" s="1443"/>
      <c r="E85" s="1446"/>
      <c r="F85" s="1446"/>
      <c r="G85" s="557"/>
      <c r="H85" s="861"/>
      <c r="I85" s="123"/>
      <c r="J85" s="47"/>
      <c r="K85" s="46"/>
      <c r="L85" s="37"/>
      <c r="M85" s="790"/>
      <c r="N85" s="41"/>
      <c r="O85" s="837"/>
      <c r="P85" s="835"/>
      <c r="Q85" s="38"/>
      <c r="R85" s="1434"/>
      <c r="S85" s="1430"/>
      <c r="T85" s="1435"/>
      <c r="U85" s="73">
        <f>IF(OR(P85="",M85=Paramétrage!$C$10,M85=Paramétrage!$C$13,M85=Paramétrage!$C$17,M85=Paramétrage!$C$20,M85=Paramétrage!$C$24,M85=Paramétrage!$C$27,AND(M85&lt;&gt;Paramétrage!$C$9,Q85="Mut+ext")),0,ROUNDUP(O85/P85,0))</f>
        <v>0</v>
      </c>
      <c r="V85" s="624">
        <f>IF(OR(M85="",Q85="Mut+ext"),0,IF(VLOOKUP(M85,Paramétrage!$C$6:$E$29,2,0)=0,0,IF(P85="","saisir capacité",N85*U85*VLOOKUP(M85,Paramétrage!$C$6:$E$29,2,0))))</f>
        <v>0</v>
      </c>
      <c r="W85" s="625"/>
      <c r="X85" s="626">
        <f t="shared" si="14"/>
        <v>0</v>
      </c>
      <c r="Y85" s="74">
        <f>IF(OR(M85="",Q85="Mut+ext"),0,IF(ISERROR(W85+V85*VLOOKUP(M85,Paramétrage!$C$6:$E$29,3,0))=TRUE,X85,W85+V85*VLOOKUP(M85,Paramétrage!$C$6:$E$29,3,0)))</f>
        <v>0</v>
      </c>
      <c r="Z85" s="1429"/>
      <c r="AA85" s="1430"/>
      <c r="AB85" s="1430"/>
      <c r="AC85" s="579"/>
      <c r="AD85" s="411"/>
      <c r="AE85" s="56">
        <f>IF(G85="",0,IF(K85="",0,IF(SUMIF(G77:G88,G85,O77:O88)=0,0,IF(OR(L85="",K85="obligatoire"),AF85/SUMIF(G77:G88,G85,O77:O88),AF85/(SUMIF(G77:G88,G85,O77:O88)/L85)))))</f>
        <v>0</v>
      </c>
      <c r="AF85" s="921">
        <f t="shared" si="15"/>
        <v>0</v>
      </c>
    </row>
    <row r="86" spans="1:32" ht="16.2" hidden="1" thickBot="1" x14ac:dyDescent="0.3">
      <c r="A86" s="1470"/>
      <c r="B86" s="1457"/>
      <c r="C86" s="1442"/>
      <c r="D86" s="1443"/>
      <c r="E86" s="1446"/>
      <c r="F86" s="1446"/>
      <c r="G86" s="557"/>
      <c r="H86" s="836"/>
      <c r="I86" s="123"/>
      <c r="J86" s="47"/>
      <c r="K86" s="46"/>
      <c r="L86" s="37"/>
      <c r="M86" s="790"/>
      <c r="N86" s="41"/>
      <c r="O86" s="834"/>
      <c r="P86" s="835"/>
      <c r="Q86" s="38"/>
      <c r="R86" s="1434"/>
      <c r="S86" s="1430"/>
      <c r="T86" s="1435"/>
      <c r="U86" s="73">
        <f>IF(OR(P86="",M86=Paramétrage!$C$10,M86=Paramétrage!$C$13,M86=Paramétrage!$C$17,M86=Paramétrage!$C$20,M86=Paramétrage!$C$24,M86=Paramétrage!$C$27,AND(M86&lt;&gt;Paramétrage!$C$9,Q86="Mut+ext")),0,ROUNDUP(O86/P86,0))</f>
        <v>0</v>
      </c>
      <c r="V86" s="624">
        <f>IF(OR(M86="",Q86="Mut+ext"),0,IF(VLOOKUP(M86,Paramétrage!$C$6:$E$29,2,0)=0,0,IF(P86="","saisir capacité",N86*U86*VLOOKUP(M86,Paramétrage!$C$6:$E$29,2,0))))</f>
        <v>0</v>
      </c>
      <c r="W86" s="625"/>
      <c r="X86" s="626">
        <f t="shared" si="14"/>
        <v>0</v>
      </c>
      <c r="Y86" s="74">
        <f>IF(OR(M86="",Q86="Mut+ext"),0,IF(ISERROR(W86+V86*VLOOKUP(M86,Paramétrage!$C$6:$E$29,3,0))=TRUE,X86,W86+V86*VLOOKUP(M86,Paramétrage!$C$6:$E$29,3,0)))</f>
        <v>0</v>
      </c>
      <c r="Z86" s="1429"/>
      <c r="AA86" s="1430"/>
      <c r="AB86" s="1430"/>
      <c r="AC86" s="579"/>
      <c r="AD86" s="411"/>
      <c r="AE86" s="56">
        <f>IF(G86="",0,IF(K86="",0,IF(SUMIF(G77:G88,G86,O77:O88)=0,0,IF(OR(L86="",K86="obligatoire"),AF86/SUMIF(G77:G88,G86,O77:O88),AF86/(SUMIF(G77:G88,G86,O77:O88)/L86)))))</f>
        <v>0</v>
      </c>
      <c r="AF86" s="921">
        <f t="shared" si="15"/>
        <v>0</v>
      </c>
    </row>
    <row r="87" spans="1:32" ht="16.2" hidden="1" thickBot="1" x14ac:dyDescent="0.3">
      <c r="A87" s="1470"/>
      <c r="B87" s="1457"/>
      <c r="C87" s="1442"/>
      <c r="D87" s="1443"/>
      <c r="E87" s="1446"/>
      <c r="F87" s="1446"/>
      <c r="G87" s="557"/>
      <c r="H87" s="836"/>
      <c r="I87" s="123"/>
      <c r="J87" s="47"/>
      <c r="K87" s="46"/>
      <c r="L87" s="37"/>
      <c r="M87" s="790"/>
      <c r="N87" s="41"/>
      <c r="O87" s="837"/>
      <c r="P87" s="835"/>
      <c r="Q87" s="38"/>
      <c r="R87" s="1434"/>
      <c r="S87" s="1430"/>
      <c r="T87" s="1435"/>
      <c r="U87" s="73">
        <f>IF(OR(P87="",M87=Paramétrage!$C$10,M87=Paramétrage!$C$13,M87=Paramétrage!$C$17,M87=Paramétrage!$C$20,M87=Paramétrage!$C$24,M87=Paramétrage!$C$27,AND(M87&lt;&gt;Paramétrage!$C$9,Q87="Mut+ext")),0,ROUNDUP(O87/P87,0))</f>
        <v>0</v>
      </c>
      <c r="V87" s="624">
        <f>IF(OR(M87="",Q87="Mut+ext"),0,IF(VLOOKUP(M87,Paramétrage!$C$6:$E$29,2,0)=0,0,IF(P87="","saisir capacité",N87*U87*VLOOKUP(M87,Paramétrage!$C$6:$E$29,2,0))))</f>
        <v>0</v>
      </c>
      <c r="W87" s="625"/>
      <c r="X87" s="626">
        <f t="shared" si="14"/>
        <v>0</v>
      </c>
      <c r="Y87" s="74">
        <f>IF(OR(M87="",Q87="Mut+ext"),0,IF(ISERROR(W87+V87*VLOOKUP(M87,Paramétrage!$C$6:$E$29,3,0))=TRUE,X87,W87+V87*VLOOKUP(M87,Paramétrage!$C$6:$E$29,3,0)))</f>
        <v>0</v>
      </c>
      <c r="Z87" s="1429"/>
      <c r="AA87" s="1430"/>
      <c r="AB87" s="1430"/>
      <c r="AC87" s="579"/>
      <c r="AD87" s="411"/>
      <c r="AE87" s="56">
        <f>IF(G87="",0,IF(K87="",0,IF(SUMIF(G77:G88,G87,O77:O88)=0,0,IF(OR(L87="",K87="obligatoire"),AF87/SUMIF(G77:G88,G87,O77:O88),AF87/(SUMIF(G77:G88,G87,O77:O88)/L87)))))</f>
        <v>0</v>
      </c>
      <c r="AF87" s="921">
        <f t="shared" si="15"/>
        <v>0</v>
      </c>
    </row>
    <row r="88" spans="1:32" ht="16.2" hidden="1" thickBot="1" x14ac:dyDescent="0.3">
      <c r="A88" s="1470"/>
      <c r="B88" s="1457"/>
      <c r="C88" s="1444"/>
      <c r="D88" s="1445"/>
      <c r="E88" s="1447"/>
      <c r="F88" s="1447"/>
      <c r="G88" s="557"/>
      <c r="H88" s="836"/>
      <c r="I88" s="123"/>
      <c r="J88" s="47"/>
      <c r="K88" s="46"/>
      <c r="L88" s="37"/>
      <c r="M88" s="790"/>
      <c r="N88" s="41"/>
      <c r="O88" s="838"/>
      <c r="P88" s="835"/>
      <c r="Q88" s="38"/>
      <c r="R88" s="1434"/>
      <c r="S88" s="1430"/>
      <c r="T88" s="1435"/>
      <c r="U88" s="73">
        <f>IF(OR(P88="",M88=Paramétrage!$C$10,M88=Paramétrage!$C$13,M88=Paramétrage!$C$17,M88=Paramétrage!$C$20,M88=Paramétrage!$C$24,M88=Paramétrage!$C$27,AND(M88&lt;&gt;Paramétrage!$C$9,Q88="Mut+ext")),0,ROUNDUP(O88/P88,0))</f>
        <v>0</v>
      </c>
      <c r="V88" s="624">
        <f>IF(OR(M88="",Q88="Mut+ext"),0,IF(VLOOKUP(M88,Paramétrage!$C$6:$E$29,2,0)=0,0,IF(P88="","saisir capacité",N88*U88*VLOOKUP(M88,Paramétrage!$C$6:$E$29,2,0))))</f>
        <v>0</v>
      </c>
      <c r="W88" s="625"/>
      <c r="X88" s="626">
        <f t="shared" si="14"/>
        <v>0</v>
      </c>
      <c r="Y88" s="74">
        <f>IF(OR(M88="",Q88="Mut+ext"),0,IF(ISERROR(W88+V88*VLOOKUP(M88,Paramétrage!$C$6:$E$29,3,0))=TRUE,X88,W88+V88*VLOOKUP(M88,Paramétrage!$C$6:$E$29,3,0)))</f>
        <v>0</v>
      </c>
      <c r="Z88" s="1429"/>
      <c r="AA88" s="1430"/>
      <c r="AB88" s="1430"/>
      <c r="AC88" s="579"/>
      <c r="AD88" s="411"/>
      <c r="AE88" s="56">
        <f>IF(G88="",0,IF(K88="",0,IF(SUMIF(G77:G88,G88,O77:O88)=0,0,IF(OR(L88="",K88="obligatoire"),AF88/SUMIF(G77:G88,G88,O77:O88),AF88/(SUMIF(G77:G88,G88,O77:O88)/L88)))))</f>
        <v>0</v>
      </c>
      <c r="AF88" s="921">
        <f t="shared" si="15"/>
        <v>0</v>
      </c>
    </row>
    <row r="89" spans="1:32" ht="16.2" hidden="1" thickBot="1" x14ac:dyDescent="0.3">
      <c r="A89" s="1470"/>
      <c r="B89" s="1457"/>
      <c r="C89" s="988"/>
      <c r="D89" s="989"/>
      <c r="E89" s="839"/>
      <c r="F89" s="839"/>
      <c r="G89" s="839"/>
      <c r="H89" s="840"/>
      <c r="I89" s="124"/>
      <c r="J89" s="94"/>
      <c r="K89" s="58"/>
      <c r="L89" s="59"/>
      <c r="M89" s="841"/>
      <c r="N89" s="60">
        <f>AE89</f>
        <v>0</v>
      </c>
      <c r="O89" s="842"/>
      <c r="P89" s="842"/>
      <c r="Q89" s="63"/>
      <c r="R89" s="61"/>
      <c r="S89" s="61"/>
      <c r="T89" s="62"/>
      <c r="U89" s="95"/>
      <c r="V89" s="844">
        <f>SUM(V77:V88)</f>
        <v>0</v>
      </c>
      <c r="W89" s="841">
        <f>SUM(W77:W88)</f>
        <v>0</v>
      </c>
      <c r="X89" s="845">
        <f>SUM(X77:X88)</f>
        <v>0</v>
      </c>
      <c r="Y89" s="64">
        <f>SUM(Y77:Y88)</f>
        <v>0</v>
      </c>
      <c r="Z89" s="96"/>
      <c r="AA89" s="97"/>
      <c r="AB89" s="97"/>
      <c r="AC89" s="1040"/>
      <c r="AD89" s="1047"/>
      <c r="AE89" s="98">
        <f>SUM(AE77:AE88)</f>
        <v>0</v>
      </c>
      <c r="AF89" s="99">
        <f>SUM(AF77:AF88)</f>
        <v>0</v>
      </c>
    </row>
    <row r="90" spans="1:32" ht="16.2" hidden="1" thickBot="1" x14ac:dyDescent="0.3">
      <c r="A90" s="1470"/>
      <c r="B90" s="1457" t="s">
        <v>123</v>
      </c>
      <c r="C90" s="1440"/>
      <c r="D90" s="1441"/>
      <c r="E90" s="1446"/>
      <c r="F90" s="1446"/>
      <c r="G90" s="557" t="s">
        <v>124</v>
      </c>
      <c r="H90" s="604"/>
      <c r="I90" s="50"/>
      <c r="J90" s="47"/>
      <c r="K90" s="55"/>
      <c r="L90" s="37"/>
      <c r="M90" s="790"/>
      <c r="N90" s="42"/>
      <c r="O90" s="837"/>
      <c r="P90" s="835"/>
      <c r="Q90" s="39"/>
      <c r="R90" s="1434"/>
      <c r="S90" s="1430"/>
      <c r="T90" s="1435"/>
      <c r="U90" s="73">
        <f>IF(OR(P90="",M90=Paramétrage!$C$10,M90=Paramétrage!$C$13,M90=Paramétrage!$C$17,M90=Paramétrage!$C$20,M90=Paramétrage!$C$24,M90=Paramétrage!$C$27,AND(M90&lt;&gt;Paramétrage!$C$9,Q90="Mut+ext")),0,ROUNDUP(O90/P90,0))</f>
        <v>0</v>
      </c>
      <c r="V90" s="624">
        <f>IF(OR(M90="",Q90="Mut+ext"),0,IF(VLOOKUP(M90,Paramétrage!$C$6:$E$29,2,0)=0,0,IF(P90="","saisir capacité",N90*U90*VLOOKUP(M90,Paramétrage!$C$6:$E$29,2,0))))</f>
        <v>0</v>
      </c>
      <c r="W90" s="625"/>
      <c r="X90" s="626">
        <f t="shared" ref="X90:X101" si="16">IF(OR(M90="",Q90="Mut+ext"),0,IF(ISERROR(V90+W90)=TRUE,V90,V90+W90))</f>
        <v>0</v>
      </c>
      <c r="Y90" s="74">
        <f>IF(OR(M90="",Q90="Mut+ext"),0,IF(ISERROR(W90+V90*VLOOKUP(M90,Paramétrage!$C$6:$E$29,3,0))=TRUE,X90,W90+V90*VLOOKUP(M90,Paramétrage!$C$6:$E$29,3,0)))</f>
        <v>0</v>
      </c>
      <c r="Z90" s="1429"/>
      <c r="AA90" s="1430"/>
      <c r="AB90" s="1430"/>
      <c r="AC90" s="579"/>
      <c r="AD90" s="411"/>
      <c r="AE90" s="56">
        <f>IF(G90="",0,IF(K90="",0,IF(SUMIF(G90:G101,G90,O90:O101)=0,0,IF(OR(L90="",K90="obligatoire"),AF90/SUMIF(G90:G101,G90,O90:O101),AF90/(SUMIF(G90:G101,G90,O90:O101)/L90)))))</f>
        <v>0</v>
      </c>
      <c r="AF90" s="916">
        <f t="shared" ref="AF90:AF101" si="17">N90*O90</f>
        <v>0</v>
      </c>
    </row>
    <row r="91" spans="1:32" ht="16.2" hidden="1" thickBot="1" x14ac:dyDescent="0.3">
      <c r="A91" s="1470"/>
      <c r="B91" s="1457"/>
      <c r="C91" s="1442"/>
      <c r="D91" s="1443"/>
      <c r="E91" s="1446"/>
      <c r="F91" s="1446"/>
      <c r="G91" s="557"/>
      <c r="H91" s="861"/>
      <c r="I91" s="50"/>
      <c r="J91" s="47"/>
      <c r="K91" s="46"/>
      <c r="L91" s="37"/>
      <c r="M91" s="790"/>
      <c r="N91" s="41"/>
      <c r="O91" s="838"/>
      <c r="P91" s="835"/>
      <c r="Q91" s="38"/>
      <c r="R91" s="1434"/>
      <c r="S91" s="1430"/>
      <c r="T91" s="1435"/>
      <c r="U91" s="73">
        <f>IF(OR(P91="",M91=Paramétrage!$C$10,M91=Paramétrage!$C$13,M91=Paramétrage!$C$17,M91=Paramétrage!$C$20,M91=Paramétrage!$C$24,M91=Paramétrage!$C$27,AND(M91&lt;&gt;Paramétrage!$C$9,Q91="Mut+ext")),0,ROUNDUP(O91/P91,0))</f>
        <v>0</v>
      </c>
      <c r="V91" s="624">
        <f>IF(OR(M91="",Q91="Mut+ext"),0,IF(VLOOKUP(M91,Paramétrage!$C$6:$E$29,2,0)=0,0,IF(P91="","saisir capacité",N91*U91*VLOOKUP(M91,Paramétrage!$C$6:$E$29,2,0))))</f>
        <v>0</v>
      </c>
      <c r="W91" s="625"/>
      <c r="X91" s="626">
        <f t="shared" si="16"/>
        <v>0</v>
      </c>
      <c r="Y91" s="74">
        <f>IF(OR(M91="",Q91="Mut+ext"),0,IF(ISERROR(W91+V91*VLOOKUP(M91,Paramétrage!$C$6:$E$29,3,0))=TRUE,X91,W91+V91*VLOOKUP(M91,Paramétrage!$C$6:$E$29,3,0)))</f>
        <v>0</v>
      </c>
      <c r="Z91" s="1429"/>
      <c r="AA91" s="1430"/>
      <c r="AB91" s="1430"/>
      <c r="AC91" s="579"/>
      <c r="AD91" s="411"/>
      <c r="AE91" s="56">
        <f>IF(G91="",0,IF(K91="",0,IF(SUMIF(G90:G101,G91,O90:O101)=0,0,IF(OR(L91="",K91="obligatoire"),AF91/SUMIF(G90:G101,G91,O90:O101),AF91/(SUMIF(G90:G101,G91,O90:O101)/L91)))))</f>
        <v>0</v>
      </c>
      <c r="AF91" s="921">
        <f t="shared" si="17"/>
        <v>0</v>
      </c>
    </row>
    <row r="92" spans="1:32" ht="16.2" hidden="1" thickBot="1" x14ac:dyDescent="0.3">
      <c r="A92" s="1470"/>
      <c r="B92" s="1457"/>
      <c r="C92" s="1442"/>
      <c r="D92" s="1443"/>
      <c r="E92" s="1446"/>
      <c r="F92" s="1446"/>
      <c r="G92" s="557"/>
      <c r="H92" s="861"/>
      <c r="I92" s="123"/>
      <c r="J92" s="47"/>
      <c r="K92" s="46"/>
      <c r="L92" s="37"/>
      <c r="M92" s="790"/>
      <c r="N92" s="41"/>
      <c r="O92" s="837"/>
      <c r="P92" s="835"/>
      <c r="Q92" s="38"/>
      <c r="R92" s="1434"/>
      <c r="S92" s="1430"/>
      <c r="T92" s="1435"/>
      <c r="U92" s="73">
        <f>IF(OR(P92="",M92=Paramétrage!$C$10,M92=Paramétrage!$C$13,M92=Paramétrage!$C$17,M92=Paramétrage!$C$20,M92=Paramétrage!$C$24,M92=Paramétrage!$C$27,AND(M92&lt;&gt;Paramétrage!$C$9,Q92="Mut+ext")),0,ROUNDUP(O92/P92,0))</f>
        <v>0</v>
      </c>
      <c r="V92" s="624">
        <f>IF(OR(M92="",Q92="Mut+ext"),0,IF(VLOOKUP(M92,Paramétrage!$C$6:$E$29,2,0)=0,0,IF(P92="","saisir capacité",N92*U92*VLOOKUP(M92,Paramétrage!$C$6:$E$29,2,0))))</f>
        <v>0</v>
      </c>
      <c r="W92" s="625"/>
      <c r="X92" s="626">
        <f t="shared" si="16"/>
        <v>0</v>
      </c>
      <c r="Y92" s="74">
        <f>IF(OR(M92="",Q92="Mut+ext"),0,IF(ISERROR(W92+V92*VLOOKUP(M92,Paramétrage!$C$6:$E$29,3,0))=TRUE,X92,W92+V92*VLOOKUP(M92,Paramétrage!$C$6:$E$29,3,0)))</f>
        <v>0</v>
      </c>
      <c r="Z92" s="1429"/>
      <c r="AA92" s="1430"/>
      <c r="AB92" s="1430"/>
      <c r="AC92" s="579"/>
      <c r="AD92" s="411"/>
      <c r="AE92" s="56">
        <f>IF(G92="",0,IF(K92="",0,IF(SUMIF(G90:G101,G92,O90:O101)=0,0,IF(OR(L92="",K92="obligatoire"),AF92/SUMIF(G90:G101,G92,O90:O101),AF92/(SUMIF(G90:G101,G92,O90:O101)/L92)))))</f>
        <v>0</v>
      </c>
      <c r="AF92" s="921">
        <f t="shared" si="17"/>
        <v>0</v>
      </c>
    </row>
    <row r="93" spans="1:32" ht="16.2" hidden="1" thickBot="1" x14ac:dyDescent="0.3">
      <c r="A93" s="1470"/>
      <c r="B93" s="1457"/>
      <c r="C93" s="1442"/>
      <c r="D93" s="1443"/>
      <c r="E93" s="1446"/>
      <c r="F93" s="1446"/>
      <c r="G93" s="862"/>
      <c r="H93" s="861"/>
      <c r="I93" s="123"/>
      <c r="J93" s="47"/>
      <c r="K93" s="46"/>
      <c r="L93" s="37"/>
      <c r="M93" s="790"/>
      <c r="N93" s="41"/>
      <c r="O93" s="834"/>
      <c r="P93" s="835"/>
      <c r="Q93" s="38"/>
      <c r="R93" s="1434"/>
      <c r="S93" s="1430"/>
      <c r="T93" s="1435"/>
      <c r="U93" s="73">
        <f>IF(OR(P93="",M93=Paramétrage!$C$10,M93=Paramétrage!$C$13,M93=Paramétrage!$C$17,M93=Paramétrage!$C$20,M93=Paramétrage!$C$24,M93=Paramétrage!$C$27,AND(M93&lt;&gt;Paramétrage!$C$9,Q93="Mut+ext")),0,ROUNDUP(O93/P93,0))</f>
        <v>0</v>
      </c>
      <c r="V93" s="624">
        <f>IF(OR(M93="",Q93="Mut+ext"),0,IF(VLOOKUP(M93,Paramétrage!$C$6:$E$29,2,0)=0,0,IF(P93="","saisir capacité",N93*U93*VLOOKUP(M93,Paramétrage!$C$6:$E$29,2,0))))</f>
        <v>0</v>
      </c>
      <c r="W93" s="625"/>
      <c r="X93" s="626">
        <f t="shared" si="16"/>
        <v>0</v>
      </c>
      <c r="Y93" s="74">
        <f>IF(OR(M93="",Q93="Mut+ext"),0,IF(ISERROR(W93+V93*VLOOKUP(M93,Paramétrage!$C$6:$E$29,3,0))=TRUE,X93,W93+V93*VLOOKUP(M93,Paramétrage!$C$6:$E$29,3,0)))</f>
        <v>0</v>
      </c>
      <c r="Z93" s="1429"/>
      <c r="AA93" s="1430"/>
      <c r="AB93" s="1430"/>
      <c r="AC93" s="579"/>
      <c r="AD93" s="411"/>
      <c r="AE93" s="56">
        <f>IF(G93="",0,IF(K93="",0,IF(SUMIF(G90:G101,G93,O90:O101)=0,0,IF(OR(L93="",K93="obligatoire"),AF93/SUMIF(G90:G101,G93,O90:O101),AF93/(SUMIF(G90:G101,G93,O90:O101)/L93)))))</f>
        <v>0</v>
      </c>
      <c r="AF93" s="921">
        <f t="shared" si="17"/>
        <v>0</v>
      </c>
    </row>
    <row r="94" spans="1:32" ht="16.2" hidden="1" thickBot="1" x14ac:dyDescent="0.3">
      <c r="A94" s="1470"/>
      <c r="B94" s="1457"/>
      <c r="C94" s="1442"/>
      <c r="D94" s="1443"/>
      <c r="E94" s="1446"/>
      <c r="F94" s="1446"/>
      <c r="G94" s="557"/>
      <c r="H94" s="836"/>
      <c r="I94" s="123"/>
      <c r="J94" s="47"/>
      <c r="K94" s="46"/>
      <c r="L94" s="37"/>
      <c r="M94" s="790"/>
      <c r="N94" s="41"/>
      <c r="O94" s="837"/>
      <c r="P94" s="835"/>
      <c r="Q94" s="38"/>
      <c r="R94" s="1434"/>
      <c r="S94" s="1430"/>
      <c r="T94" s="1435"/>
      <c r="U94" s="73">
        <f>IF(OR(P94="",M94=Paramétrage!$C$10,M94=Paramétrage!$C$13,M94=Paramétrage!$C$17,M94=Paramétrage!$C$20,M94=Paramétrage!$C$24,M94=Paramétrage!$C$27,AND(M94&lt;&gt;Paramétrage!$C$9,Q94="Mut+ext")),0,ROUNDUP(O94/P94,0))</f>
        <v>0</v>
      </c>
      <c r="V94" s="624">
        <f>IF(OR(M94="",Q94="Mut+ext"),0,IF(VLOOKUP(M94,Paramétrage!$C$6:$E$29,2,0)=0,0,IF(P94="","saisir capacité",N94*U94*VLOOKUP(M94,Paramétrage!$C$6:$E$29,2,0))))</f>
        <v>0</v>
      </c>
      <c r="W94" s="625"/>
      <c r="X94" s="626">
        <f t="shared" si="16"/>
        <v>0</v>
      </c>
      <c r="Y94" s="74">
        <f>IF(OR(M94="",Q94="Mut+ext"),0,IF(ISERROR(W94+V94*VLOOKUP(M94,Paramétrage!$C$6:$E$29,3,0))=TRUE,X94,W94+V94*VLOOKUP(M94,Paramétrage!$C$6:$E$29,3,0)))</f>
        <v>0</v>
      </c>
      <c r="Z94" s="1429"/>
      <c r="AA94" s="1430"/>
      <c r="AB94" s="1430"/>
      <c r="AC94" s="579"/>
      <c r="AD94" s="411"/>
      <c r="AE94" s="56">
        <f>IF(G94="",0,IF(K94="",0,IF(SUMIF(G86:G97,G94,O86:O97)=0,0,IF(OR(L94="",K94="obligatoire"),AF94/SUMIF(G86:G97,G94,O86:O97),AF94/(SUMIF(G86:G97,G94,O86:O97)/L94)))))</f>
        <v>0</v>
      </c>
      <c r="AF94" s="921">
        <f t="shared" si="17"/>
        <v>0</v>
      </c>
    </row>
    <row r="95" spans="1:32" ht="16.2" hidden="1" thickBot="1" x14ac:dyDescent="0.3">
      <c r="A95" s="1470"/>
      <c r="B95" s="1457"/>
      <c r="C95" s="1442"/>
      <c r="D95" s="1443"/>
      <c r="E95" s="1446"/>
      <c r="F95" s="1446"/>
      <c r="G95" s="557"/>
      <c r="H95" s="836"/>
      <c r="I95" s="123"/>
      <c r="J95" s="47"/>
      <c r="K95" s="46"/>
      <c r="L95" s="37"/>
      <c r="M95" s="790"/>
      <c r="N95" s="41"/>
      <c r="O95" s="834"/>
      <c r="P95" s="835"/>
      <c r="Q95" s="38"/>
      <c r="R95" s="1434"/>
      <c r="S95" s="1430"/>
      <c r="T95" s="1435"/>
      <c r="U95" s="73">
        <f>IF(OR(P95="",M95=Paramétrage!$C$10,M95=Paramétrage!$C$13,M95=Paramétrage!$C$17,M95=Paramétrage!$C$20,M95=Paramétrage!$C$24,M95=Paramétrage!$C$27,AND(M95&lt;&gt;Paramétrage!$C$9,Q95="Mut+ext")),0,ROUNDUP(O95/P95,0))</f>
        <v>0</v>
      </c>
      <c r="V95" s="624">
        <f>IF(OR(M95="",Q95="Mut+ext"),0,IF(VLOOKUP(M95,Paramétrage!$C$6:$E$29,2,0)=0,0,IF(P95="","saisir capacité",N95*U95*VLOOKUP(M95,Paramétrage!$C$6:$E$29,2,0))))</f>
        <v>0</v>
      </c>
      <c r="W95" s="625"/>
      <c r="X95" s="626">
        <f t="shared" si="16"/>
        <v>0</v>
      </c>
      <c r="Y95" s="74">
        <f>IF(OR(M95="",Q95="Mut+ext"),0,IF(ISERROR(W95+V95*VLOOKUP(M95,Paramétrage!$C$6:$E$29,3,0))=TRUE,X95,W95+V95*VLOOKUP(M95,Paramétrage!$C$6:$E$29,3,0)))</f>
        <v>0</v>
      </c>
      <c r="Z95" s="1429"/>
      <c r="AA95" s="1430"/>
      <c r="AB95" s="1430"/>
      <c r="AC95" s="579"/>
      <c r="AD95" s="411"/>
      <c r="AE95" s="56">
        <f>IF(G95="",0,IF(K95="",0,IF(SUMIF(G86:G97,G95,O86:O97)=0,0,IF(OR(L95="",K95="obligatoire"),AF95/SUMIF(G86:G97,G95,O86:O97),AF95/(SUMIF(G86:G97,G95,O86:O97)/L95)))))</f>
        <v>0</v>
      </c>
      <c r="AF95" s="921">
        <f t="shared" si="17"/>
        <v>0</v>
      </c>
    </row>
    <row r="96" spans="1:32" ht="16.2" hidden="1" thickBot="1" x14ac:dyDescent="0.3">
      <c r="A96" s="1470"/>
      <c r="B96" s="1457"/>
      <c r="C96" s="1442"/>
      <c r="D96" s="1443"/>
      <c r="E96" s="1446"/>
      <c r="F96" s="1446"/>
      <c r="G96" s="557"/>
      <c r="H96" s="836"/>
      <c r="I96" s="123"/>
      <c r="J96" s="47"/>
      <c r="K96" s="46"/>
      <c r="L96" s="37"/>
      <c r="M96" s="790"/>
      <c r="N96" s="41"/>
      <c r="O96" s="837"/>
      <c r="P96" s="835"/>
      <c r="Q96" s="38"/>
      <c r="R96" s="1434"/>
      <c r="S96" s="1430"/>
      <c r="T96" s="1435"/>
      <c r="U96" s="73">
        <f>IF(OR(P96="",M96=Paramétrage!$C$10,M96=Paramétrage!$C$13,M96=Paramétrage!$C$17,M96=Paramétrage!$C$20,M96=Paramétrage!$C$24,M96=Paramétrage!$C$27,AND(M96&lt;&gt;Paramétrage!$C$9,Q96="Mut+ext")),0,ROUNDUP(O96/P96,0))</f>
        <v>0</v>
      </c>
      <c r="V96" s="624">
        <f>IF(OR(M96="",Q96="Mut+ext"),0,IF(VLOOKUP(M96,Paramétrage!$C$6:$E$29,2,0)=0,0,IF(P96="","saisir capacité",N96*U96*VLOOKUP(M96,Paramétrage!$C$6:$E$29,2,0))))</f>
        <v>0</v>
      </c>
      <c r="W96" s="625"/>
      <c r="X96" s="626">
        <f t="shared" si="16"/>
        <v>0</v>
      </c>
      <c r="Y96" s="74">
        <f>IF(OR(M96="",Q96="Mut+ext"),0,IF(ISERROR(W96+V96*VLOOKUP(M96,Paramétrage!$C$6:$E$29,3,0))=TRUE,X96,W96+V96*VLOOKUP(M96,Paramétrage!$C$6:$E$29,3,0)))</f>
        <v>0</v>
      </c>
      <c r="Z96" s="1429"/>
      <c r="AA96" s="1430"/>
      <c r="AB96" s="1430"/>
      <c r="AC96" s="579"/>
      <c r="AD96" s="411"/>
      <c r="AE96" s="56">
        <f>IF(G96="",0,IF(K96="",0,IF(SUMIF(G86:G97,G96,O86:O97)=0,0,IF(OR(L96="",K96="obligatoire"),AF96/SUMIF(G86:G97,G96,O86:O97),AF96/(SUMIF(G86:G97,G96,O86:O97)/L96)))))</f>
        <v>0</v>
      </c>
      <c r="AF96" s="921">
        <f t="shared" si="17"/>
        <v>0</v>
      </c>
    </row>
    <row r="97" spans="1:32" ht="16.2" hidden="1" thickBot="1" x14ac:dyDescent="0.3">
      <c r="A97" s="1470"/>
      <c r="B97" s="1457"/>
      <c r="C97" s="1442"/>
      <c r="D97" s="1443"/>
      <c r="E97" s="1446"/>
      <c r="F97" s="1446"/>
      <c r="G97" s="557"/>
      <c r="H97" s="836"/>
      <c r="I97" s="123"/>
      <c r="J97" s="47"/>
      <c r="K97" s="46"/>
      <c r="L97" s="37"/>
      <c r="M97" s="790"/>
      <c r="N97" s="41"/>
      <c r="O97" s="838"/>
      <c r="P97" s="835"/>
      <c r="Q97" s="38"/>
      <c r="R97" s="1434"/>
      <c r="S97" s="1430"/>
      <c r="T97" s="1435"/>
      <c r="U97" s="73">
        <f>IF(OR(P97="",M97=Paramétrage!$C$10,M97=Paramétrage!$C$13,M97=Paramétrage!$C$17,M97=Paramétrage!$C$20,M97=Paramétrage!$C$24,M97=Paramétrage!$C$27,AND(M97&lt;&gt;Paramétrage!$C$9,Q97="Mut+ext")),0,ROUNDUP(O97/P97,0))</f>
        <v>0</v>
      </c>
      <c r="V97" s="624">
        <f>IF(OR(M97="",Q97="Mut+ext"),0,IF(VLOOKUP(M97,Paramétrage!$C$6:$E$29,2,0)=0,0,IF(P97="","saisir capacité",N97*U97*VLOOKUP(M97,Paramétrage!$C$6:$E$29,2,0))))</f>
        <v>0</v>
      </c>
      <c r="W97" s="625"/>
      <c r="X97" s="626">
        <f t="shared" si="16"/>
        <v>0</v>
      </c>
      <c r="Y97" s="74">
        <f>IF(OR(M97="",Q97="Mut+ext"),0,IF(ISERROR(W97+V97*VLOOKUP(M97,Paramétrage!$C$6:$E$29,3,0))=TRUE,X97,W97+V97*VLOOKUP(M97,Paramétrage!$C$6:$E$29,3,0)))</f>
        <v>0</v>
      </c>
      <c r="Z97" s="1429"/>
      <c r="AA97" s="1430"/>
      <c r="AB97" s="1430"/>
      <c r="AC97" s="579"/>
      <c r="AD97" s="411"/>
      <c r="AE97" s="56">
        <f>IF(G97="",0,IF(K97="",0,IF(SUMIF(G86:G97,G97,O86:O97)=0,0,IF(OR(L97="",K97="obligatoire"),AF97/SUMIF(G86:G97,G97,O86:O97),AF97/(SUMIF(G86:G97,G97,O86:O97)/L97)))))</f>
        <v>0</v>
      </c>
      <c r="AF97" s="921">
        <f t="shared" si="17"/>
        <v>0</v>
      </c>
    </row>
    <row r="98" spans="1:32" ht="16.2" hidden="1" thickBot="1" x14ac:dyDescent="0.3">
      <c r="A98" s="1470"/>
      <c r="B98" s="1457"/>
      <c r="C98" s="1442"/>
      <c r="D98" s="1443"/>
      <c r="E98" s="1446"/>
      <c r="F98" s="1446"/>
      <c r="G98" s="557"/>
      <c r="H98" s="836"/>
      <c r="I98" s="123"/>
      <c r="J98" s="47"/>
      <c r="K98" s="46"/>
      <c r="L98" s="37"/>
      <c r="M98" s="790"/>
      <c r="N98" s="41"/>
      <c r="O98" s="837"/>
      <c r="P98" s="835"/>
      <c r="Q98" s="38"/>
      <c r="R98" s="1434"/>
      <c r="S98" s="1430"/>
      <c r="T98" s="1435"/>
      <c r="U98" s="73">
        <f>IF(OR(P98="",M98=Paramétrage!$C$10,M98=Paramétrage!$C$13,M98=Paramétrage!$C$17,M98=Paramétrage!$C$20,M98=Paramétrage!$C$24,M98=Paramétrage!$C$27,AND(M98&lt;&gt;Paramétrage!$C$9,Q98="Mut+ext")),0,ROUNDUP(O98/P98,0))</f>
        <v>0</v>
      </c>
      <c r="V98" s="624">
        <f>IF(OR(M98="",Q98="Mut+ext"),0,IF(VLOOKUP(M98,Paramétrage!$C$6:$E$29,2,0)=0,0,IF(P98="","saisir capacité",N98*U98*VLOOKUP(M98,Paramétrage!$C$6:$E$29,2,0))))</f>
        <v>0</v>
      </c>
      <c r="W98" s="625"/>
      <c r="X98" s="626">
        <f t="shared" si="16"/>
        <v>0</v>
      </c>
      <c r="Y98" s="74">
        <f>IF(OR(M98="",Q98="Mut+ext"),0,IF(ISERROR(W98+V98*VLOOKUP(M98,Paramétrage!$C$6:$E$29,3,0))=TRUE,X98,W98+V98*VLOOKUP(M98,Paramétrage!$C$6:$E$29,3,0)))</f>
        <v>0</v>
      </c>
      <c r="Z98" s="1429"/>
      <c r="AA98" s="1430"/>
      <c r="AB98" s="1430"/>
      <c r="AC98" s="579"/>
      <c r="AD98" s="411"/>
      <c r="AE98" s="56">
        <f>IF(G98="",0,IF(K98="",0,IF(SUMIF(G90:G101,G98,O90:O101)=0,0,IF(OR(L98="",K98="obligatoire"),AF98/SUMIF(G90:G101,G98,O90:O101),AF98/(SUMIF(G90:G101,G98,O90:O101)/L98)))))</f>
        <v>0</v>
      </c>
      <c r="AF98" s="921">
        <f t="shared" si="17"/>
        <v>0</v>
      </c>
    </row>
    <row r="99" spans="1:32" ht="16.2" hidden="1" thickBot="1" x14ac:dyDescent="0.3">
      <c r="A99" s="1470"/>
      <c r="B99" s="1457"/>
      <c r="C99" s="1442"/>
      <c r="D99" s="1443"/>
      <c r="E99" s="1446"/>
      <c r="F99" s="1446"/>
      <c r="G99" s="557"/>
      <c r="H99" s="836"/>
      <c r="I99" s="123"/>
      <c r="J99" s="47"/>
      <c r="K99" s="46"/>
      <c r="L99" s="37"/>
      <c r="M99" s="790"/>
      <c r="N99" s="41"/>
      <c r="O99" s="834"/>
      <c r="P99" s="835"/>
      <c r="Q99" s="38"/>
      <c r="R99" s="1434"/>
      <c r="S99" s="1430"/>
      <c r="T99" s="1435"/>
      <c r="U99" s="73">
        <f>IF(OR(P99="",M99=Paramétrage!$C$10,M99=Paramétrage!$C$13,M99=Paramétrage!$C$17,M99=Paramétrage!$C$20,M99=Paramétrage!$C$24,M99=Paramétrage!$C$27,AND(M99&lt;&gt;Paramétrage!$C$9,Q99="Mut+ext")),0,ROUNDUP(O99/P99,0))</f>
        <v>0</v>
      </c>
      <c r="V99" s="624">
        <f>IF(OR(M99="",Q99="Mut+ext"),0,IF(VLOOKUP(M99,Paramétrage!$C$6:$E$29,2,0)=0,0,IF(P99="","saisir capacité",N99*U99*VLOOKUP(M99,Paramétrage!$C$6:$E$29,2,0))))</f>
        <v>0</v>
      </c>
      <c r="W99" s="625"/>
      <c r="X99" s="626">
        <f t="shared" si="16"/>
        <v>0</v>
      </c>
      <c r="Y99" s="74">
        <f>IF(OR(M99="",Q99="Mut+ext"),0,IF(ISERROR(W99+V99*VLOOKUP(M99,Paramétrage!$C$6:$E$29,3,0))=TRUE,X99,W99+V99*VLOOKUP(M99,Paramétrage!$C$6:$E$29,3,0)))</f>
        <v>0</v>
      </c>
      <c r="Z99" s="1429"/>
      <c r="AA99" s="1430"/>
      <c r="AB99" s="1430"/>
      <c r="AC99" s="579"/>
      <c r="AD99" s="411"/>
      <c r="AE99" s="56">
        <f>IF(G99="",0,IF(K99="",0,IF(SUMIF(G90:G101,G99,O90:O101)=0,0,IF(OR(L99="",K99="obligatoire"),AF99/SUMIF(G90:G101,G99,O90:O101),AF99/(SUMIF(G90:G101,G99,O90:O101)/L99)))))</f>
        <v>0</v>
      </c>
      <c r="AF99" s="921">
        <f t="shared" si="17"/>
        <v>0</v>
      </c>
    </row>
    <row r="100" spans="1:32" ht="16.2" hidden="1" thickBot="1" x14ac:dyDescent="0.3">
      <c r="A100" s="1470"/>
      <c r="B100" s="1457"/>
      <c r="C100" s="1442"/>
      <c r="D100" s="1443"/>
      <c r="E100" s="1446"/>
      <c r="F100" s="1446"/>
      <c r="G100" s="557"/>
      <c r="H100" s="836"/>
      <c r="I100" s="123"/>
      <c r="J100" s="47"/>
      <c r="K100" s="46"/>
      <c r="L100" s="37"/>
      <c r="M100" s="790"/>
      <c r="N100" s="41"/>
      <c r="O100" s="837"/>
      <c r="P100" s="835"/>
      <c r="Q100" s="38"/>
      <c r="R100" s="1434"/>
      <c r="S100" s="1430"/>
      <c r="T100" s="1435"/>
      <c r="U100" s="73">
        <f>IF(OR(P100="",M100=Paramétrage!$C$10,M100=Paramétrage!$C$13,M100=Paramétrage!$C$17,M100=Paramétrage!$C$20,M100=Paramétrage!$C$24,M100=Paramétrage!$C$27,AND(M100&lt;&gt;Paramétrage!$C$9,Q100="Mut+ext")),0,ROUNDUP(O100/P100,0))</f>
        <v>0</v>
      </c>
      <c r="V100" s="624">
        <f>IF(OR(M100="",Q100="Mut+ext"),0,IF(VLOOKUP(M100,Paramétrage!$C$6:$E$29,2,0)=0,0,IF(P100="","saisir capacité",N100*U100*VLOOKUP(M100,Paramétrage!$C$6:$E$29,2,0))))</f>
        <v>0</v>
      </c>
      <c r="W100" s="625"/>
      <c r="X100" s="626">
        <f t="shared" si="16"/>
        <v>0</v>
      </c>
      <c r="Y100" s="74">
        <f>IF(OR(M100="",Q100="Mut+ext"),0,IF(ISERROR(W100+V100*VLOOKUP(M100,Paramétrage!$C$6:$E$29,3,0))=TRUE,X100,W100+V100*VLOOKUP(M100,Paramétrage!$C$6:$E$29,3,0)))</f>
        <v>0</v>
      </c>
      <c r="Z100" s="1429"/>
      <c r="AA100" s="1430"/>
      <c r="AB100" s="1430"/>
      <c r="AC100" s="579"/>
      <c r="AD100" s="411"/>
      <c r="AE100" s="56">
        <f>IF(G100="",0,IF(K100="",0,IF(SUMIF(G90:G101,G100,O90:O101)=0,0,IF(OR(L100="",K100="obligatoire"),AF100/SUMIF(G90:G101,G100,O90:O101),AF100/(SUMIF(G90:G101,G100,O90:O101)/L100)))))</f>
        <v>0</v>
      </c>
      <c r="AF100" s="921">
        <f t="shared" si="17"/>
        <v>0</v>
      </c>
    </row>
    <row r="101" spans="1:32" ht="16.2" hidden="1" thickBot="1" x14ac:dyDescent="0.3">
      <c r="A101" s="1470"/>
      <c r="B101" s="1457"/>
      <c r="C101" s="1444"/>
      <c r="D101" s="1445"/>
      <c r="E101" s="1447"/>
      <c r="F101" s="1447"/>
      <c r="G101" s="557"/>
      <c r="H101" s="836"/>
      <c r="I101" s="123"/>
      <c r="J101" s="47"/>
      <c r="K101" s="46"/>
      <c r="L101" s="37"/>
      <c r="M101" s="790"/>
      <c r="N101" s="41"/>
      <c r="O101" s="838"/>
      <c r="P101" s="835"/>
      <c r="Q101" s="38"/>
      <c r="R101" s="1434"/>
      <c r="S101" s="1430"/>
      <c r="T101" s="1435"/>
      <c r="U101" s="73">
        <f>IF(OR(P101="",M101=Paramétrage!$C$10,M101=Paramétrage!$C$13,M101=Paramétrage!$C$17,M101=Paramétrage!$C$20,M101=Paramétrage!$C$24,M101=Paramétrage!$C$27,AND(M101&lt;&gt;Paramétrage!$C$9,Q101="Mut+ext")),0,ROUNDUP(O101/P101,0))</f>
        <v>0</v>
      </c>
      <c r="V101" s="624">
        <f>IF(OR(M101="",Q101="Mut+ext"),0,IF(VLOOKUP(M101,Paramétrage!$C$6:$E$29,2,0)=0,0,IF(P101="","saisir capacité",N101*U101*VLOOKUP(M101,Paramétrage!$C$6:$E$29,2,0))))</f>
        <v>0</v>
      </c>
      <c r="W101" s="625"/>
      <c r="X101" s="626">
        <f t="shared" si="16"/>
        <v>0</v>
      </c>
      <c r="Y101" s="74">
        <f>IF(OR(M101="",Q101="Mut+ext"),0,IF(ISERROR(W101+V101*VLOOKUP(M101,Paramétrage!$C$6:$E$29,3,0))=TRUE,X101,W101+V101*VLOOKUP(M101,Paramétrage!$C$6:$E$29,3,0)))</f>
        <v>0</v>
      </c>
      <c r="Z101" s="1429"/>
      <c r="AA101" s="1430"/>
      <c r="AB101" s="1430"/>
      <c r="AC101" s="579"/>
      <c r="AD101" s="411"/>
      <c r="AE101" s="56">
        <f>IF(G101="",0,IF(K101="",0,IF(SUMIF(G90:G101,G101,O90:O101)=0,0,IF(OR(L101="",K101="obligatoire"),AF101/SUMIF(G90:G101,G101,O90:O101),AF101/(SUMIF(G90:G101,G101,O90:O101)/L101)))))</f>
        <v>0</v>
      </c>
      <c r="AF101" s="921">
        <f t="shared" si="17"/>
        <v>0</v>
      </c>
    </row>
    <row r="102" spans="1:32" ht="16.2" hidden="1" thickBot="1" x14ac:dyDescent="0.3">
      <c r="A102" s="1470"/>
      <c r="B102" s="1457"/>
      <c r="C102" s="988"/>
      <c r="D102" s="989"/>
      <c r="E102" s="839"/>
      <c r="F102" s="839"/>
      <c r="G102" s="839"/>
      <c r="H102" s="840"/>
      <c r="I102" s="124"/>
      <c r="J102" s="94"/>
      <c r="K102" s="58"/>
      <c r="L102" s="59"/>
      <c r="M102" s="841"/>
      <c r="N102" s="60">
        <f>AE102</f>
        <v>0</v>
      </c>
      <c r="O102" s="842"/>
      <c r="P102" s="842"/>
      <c r="Q102" s="63"/>
      <c r="R102" s="61"/>
      <c r="S102" s="61"/>
      <c r="T102" s="62"/>
      <c r="U102" s="95"/>
      <c r="V102" s="844">
        <f>SUM(V90:V101)</f>
        <v>0</v>
      </c>
      <c r="W102" s="841">
        <f>SUM(W90:W101)</f>
        <v>0</v>
      </c>
      <c r="X102" s="845">
        <f>SUM(X90:X101)</f>
        <v>0</v>
      </c>
      <c r="Y102" s="64">
        <f>SUM(Y90:Y101)</f>
        <v>0</v>
      </c>
      <c r="Z102" s="96"/>
      <c r="AA102" s="97"/>
      <c r="AB102" s="97"/>
      <c r="AC102" s="1040"/>
      <c r="AD102" s="1047"/>
      <c r="AE102" s="98">
        <f>SUM(AE90:AE101)</f>
        <v>0</v>
      </c>
      <c r="AF102" s="99">
        <f>SUM(AF90:AF101)</f>
        <v>0</v>
      </c>
    </row>
    <row r="103" spans="1:32" ht="16.2" hidden="1" thickBot="1" x14ac:dyDescent="0.3">
      <c r="A103" s="1470"/>
      <c r="B103" s="1457" t="s">
        <v>125</v>
      </c>
      <c r="C103" s="1440"/>
      <c r="D103" s="1441"/>
      <c r="E103" s="1446"/>
      <c r="F103" s="1446"/>
      <c r="G103" s="557" t="s">
        <v>126</v>
      </c>
      <c r="H103" s="604"/>
      <c r="I103" s="50"/>
      <c r="J103" s="47"/>
      <c r="K103" s="55"/>
      <c r="L103" s="37"/>
      <c r="M103" s="790"/>
      <c r="N103" s="42"/>
      <c r="O103" s="837"/>
      <c r="P103" s="835"/>
      <c r="Q103" s="39"/>
      <c r="R103" s="1434"/>
      <c r="S103" s="1430"/>
      <c r="T103" s="1435"/>
      <c r="U103" s="73">
        <f>IF(OR(P103="",M103=Paramétrage!$C$10,M103=Paramétrage!$C$13,M103=Paramétrage!$C$17,M103=Paramétrage!$C$20,M103=Paramétrage!$C$24,M103=Paramétrage!$C$27,AND(M103&lt;&gt;Paramétrage!$C$9,Q103="Mut+ext")),0,ROUNDUP(O103/P103,0))</f>
        <v>0</v>
      </c>
      <c r="V103" s="624">
        <f>IF(OR(M103="",Q103="Mut+ext"),0,IF(VLOOKUP(M103,Paramétrage!$C$6:$E$29,2,0)=0,0,IF(P103="","saisir capacité",N103*U103*VLOOKUP(M103,Paramétrage!$C$6:$E$29,2,0))))</f>
        <v>0</v>
      </c>
      <c r="W103" s="625"/>
      <c r="X103" s="626">
        <f t="shared" ref="X103:X114" si="18">IF(OR(M103="",Q103="Mut+ext"),0,IF(ISERROR(V103+W103)=TRUE,V103,V103+W103))</f>
        <v>0</v>
      </c>
      <c r="Y103" s="74">
        <f>IF(OR(M103="",Q103="Mut+ext"),0,IF(ISERROR(W103+V103*VLOOKUP(M103,Paramétrage!$C$6:$E$29,3,0))=TRUE,X103,W103+V103*VLOOKUP(M103,Paramétrage!$C$6:$E$29,3,0)))</f>
        <v>0</v>
      </c>
      <c r="Z103" s="1429"/>
      <c r="AA103" s="1430"/>
      <c r="AB103" s="1430"/>
      <c r="AC103" s="579"/>
      <c r="AD103" s="411"/>
      <c r="AE103" s="56">
        <f>IF(G103="",0,IF(K103="",0,IF(SUMIF(G103:G114,G103,O103:O114)=0,0,IF(OR(L103="",K103="obligatoire"),AF103/SUMIF(G103:G114,G103,O103:O114),AF103/(SUMIF(G103:G114,G103,O103:O114)/L103)))))</f>
        <v>0</v>
      </c>
      <c r="AF103" s="916">
        <f t="shared" ref="AF103:AF114" si="19">N103*O103</f>
        <v>0</v>
      </c>
    </row>
    <row r="104" spans="1:32" ht="16.2" hidden="1" thickBot="1" x14ac:dyDescent="0.3">
      <c r="A104" s="1470"/>
      <c r="B104" s="1457"/>
      <c r="C104" s="1442"/>
      <c r="D104" s="1443"/>
      <c r="E104" s="1446"/>
      <c r="F104" s="1446"/>
      <c r="G104" s="557"/>
      <c r="H104" s="861"/>
      <c r="I104" s="50"/>
      <c r="J104" s="47"/>
      <c r="K104" s="46"/>
      <c r="L104" s="37"/>
      <c r="M104" s="790"/>
      <c r="N104" s="41"/>
      <c r="O104" s="838"/>
      <c r="P104" s="835"/>
      <c r="Q104" s="38"/>
      <c r="R104" s="1434"/>
      <c r="S104" s="1430"/>
      <c r="T104" s="1435"/>
      <c r="U104" s="73">
        <f>IF(OR(P104="",M104=Paramétrage!$C$10,M104=Paramétrage!$C$13,M104=Paramétrage!$C$17,M104=Paramétrage!$C$20,M104=Paramétrage!$C$24,M104=Paramétrage!$C$27,AND(M104&lt;&gt;Paramétrage!$C$9,Q104="Mut+ext")),0,ROUNDUP(O104/P104,0))</f>
        <v>0</v>
      </c>
      <c r="V104" s="624">
        <f>IF(OR(M104="",Q104="Mut+ext"),0,IF(VLOOKUP(M104,Paramétrage!$C$6:$E$29,2,0)=0,0,IF(P104="","saisir capacité",N104*U104*VLOOKUP(M104,Paramétrage!$C$6:$E$29,2,0))))</f>
        <v>0</v>
      </c>
      <c r="W104" s="625"/>
      <c r="X104" s="626">
        <f t="shared" si="18"/>
        <v>0</v>
      </c>
      <c r="Y104" s="74">
        <f>IF(OR(M104="",Q104="Mut+ext"),0,IF(ISERROR(W104+V104*VLOOKUP(M104,Paramétrage!$C$6:$E$29,3,0))=TRUE,X104,W104+V104*VLOOKUP(M104,Paramétrage!$C$6:$E$29,3,0)))</f>
        <v>0</v>
      </c>
      <c r="Z104" s="1429"/>
      <c r="AA104" s="1430"/>
      <c r="AB104" s="1430"/>
      <c r="AC104" s="579"/>
      <c r="AD104" s="411"/>
      <c r="AE104" s="56">
        <f>IF(G104="",0,IF(K104="",0,IF(SUMIF(G103:G114,G104,O103:O114)=0,0,IF(OR(L104="",K104="obligatoire"),AF104/SUMIF(G103:G114,G104,O103:O114),AF104/(SUMIF(G103:G114,G104,O103:O114)/L104)))))</f>
        <v>0</v>
      </c>
      <c r="AF104" s="921">
        <f t="shared" si="19"/>
        <v>0</v>
      </c>
    </row>
    <row r="105" spans="1:32" ht="16.2" hidden="1" thickBot="1" x14ac:dyDescent="0.3">
      <c r="A105" s="1470"/>
      <c r="B105" s="1457"/>
      <c r="C105" s="1442"/>
      <c r="D105" s="1443"/>
      <c r="E105" s="1446"/>
      <c r="F105" s="1446"/>
      <c r="G105" s="557"/>
      <c r="H105" s="861"/>
      <c r="I105" s="123"/>
      <c r="J105" s="47"/>
      <c r="K105" s="46"/>
      <c r="L105" s="37"/>
      <c r="M105" s="790"/>
      <c r="N105" s="41"/>
      <c r="O105" s="837"/>
      <c r="P105" s="835"/>
      <c r="Q105" s="38"/>
      <c r="R105" s="1434"/>
      <c r="S105" s="1430"/>
      <c r="T105" s="1435"/>
      <c r="U105" s="73">
        <f>IF(OR(P105="",M105=Paramétrage!$C$10,M105=Paramétrage!$C$13,M105=Paramétrage!$C$17,M105=Paramétrage!$C$20,M105=Paramétrage!$C$24,M105=Paramétrage!$C$27,AND(M105&lt;&gt;Paramétrage!$C$9,Q105="Mut+ext")),0,ROUNDUP(O105/P105,0))</f>
        <v>0</v>
      </c>
      <c r="V105" s="624">
        <f>IF(OR(M105="",Q105="Mut+ext"),0,IF(VLOOKUP(M105,Paramétrage!$C$6:$E$29,2,0)=0,0,IF(P105="","saisir capacité",N105*U105*VLOOKUP(M105,Paramétrage!$C$6:$E$29,2,0))))</f>
        <v>0</v>
      </c>
      <c r="W105" s="625"/>
      <c r="X105" s="626">
        <f t="shared" si="18"/>
        <v>0</v>
      </c>
      <c r="Y105" s="74">
        <f>IF(OR(M105="",Q105="Mut+ext"),0,IF(ISERROR(W105+V105*VLOOKUP(M105,Paramétrage!$C$6:$E$29,3,0))=TRUE,X105,W105+V105*VLOOKUP(M105,Paramétrage!$C$6:$E$29,3,0)))</f>
        <v>0</v>
      </c>
      <c r="Z105" s="1429"/>
      <c r="AA105" s="1430"/>
      <c r="AB105" s="1430"/>
      <c r="AC105" s="579"/>
      <c r="AD105" s="411"/>
      <c r="AE105" s="56">
        <f>IF(G105="",0,IF(K105="",0,IF(SUMIF(G99:G110,G105,O99:O110)=0,0,IF(OR(L105="",K105="obligatoire"),AF105/SUMIF(G99:G110,G105,O99:O110),AF105/(SUMIF(G99:G110,G105,O99:O110)/L105)))))</f>
        <v>0</v>
      </c>
      <c r="AF105" s="921">
        <f t="shared" si="19"/>
        <v>0</v>
      </c>
    </row>
    <row r="106" spans="1:32" ht="16.2" hidden="1" thickBot="1" x14ac:dyDescent="0.3">
      <c r="A106" s="1470"/>
      <c r="B106" s="1457"/>
      <c r="C106" s="1442"/>
      <c r="D106" s="1443"/>
      <c r="E106" s="1446"/>
      <c r="F106" s="1446"/>
      <c r="G106" s="862"/>
      <c r="H106" s="861"/>
      <c r="I106" s="123"/>
      <c r="J106" s="47"/>
      <c r="K106" s="46"/>
      <c r="L106" s="37"/>
      <c r="M106" s="790"/>
      <c r="N106" s="41"/>
      <c r="O106" s="834"/>
      <c r="P106" s="835"/>
      <c r="Q106" s="38"/>
      <c r="R106" s="1434"/>
      <c r="S106" s="1430"/>
      <c r="T106" s="1435"/>
      <c r="U106" s="73">
        <f>IF(OR(P106="",M106=Paramétrage!$C$10,M106=Paramétrage!$C$13,M106=Paramétrage!$C$17,M106=Paramétrage!$C$20,M106=Paramétrage!$C$24,M106=Paramétrage!$C$27,AND(M106&lt;&gt;Paramétrage!$C$9,Q106="Mut+ext")),0,ROUNDUP(O106/P106,0))</f>
        <v>0</v>
      </c>
      <c r="V106" s="624">
        <f>IF(OR(M106="",Q106="Mut+ext"),0,IF(VLOOKUP(M106,Paramétrage!$C$6:$E$29,2,0)=0,0,IF(P106="","saisir capacité",N106*U106*VLOOKUP(M106,Paramétrage!$C$6:$E$29,2,0))))</f>
        <v>0</v>
      </c>
      <c r="W106" s="625"/>
      <c r="X106" s="626">
        <f t="shared" si="18"/>
        <v>0</v>
      </c>
      <c r="Y106" s="74">
        <f>IF(OR(M106="",Q106="Mut+ext"),0,IF(ISERROR(W106+V106*VLOOKUP(M106,Paramétrage!$C$6:$E$29,3,0))=TRUE,X106,W106+V106*VLOOKUP(M106,Paramétrage!$C$6:$E$29,3,0)))</f>
        <v>0</v>
      </c>
      <c r="Z106" s="1429"/>
      <c r="AA106" s="1430"/>
      <c r="AB106" s="1430"/>
      <c r="AC106" s="579"/>
      <c r="AD106" s="411"/>
      <c r="AE106" s="56">
        <f>IF(G106="",0,IF(K106="",0,IF(SUMIF(G99:G110,G106,O99:O110)=0,0,IF(OR(L106="",K106="obligatoire"),AF106/SUMIF(G99:G110,G106,O99:O110),AF106/(SUMIF(G99:G110,G106,O99:O110)/L106)))))</f>
        <v>0</v>
      </c>
      <c r="AF106" s="921">
        <f t="shared" si="19"/>
        <v>0</v>
      </c>
    </row>
    <row r="107" spans="1:32" ht="16.2" hidden="1" thickBot="1" x14ac:dyDescent="0.3">
      <c r="A107" s="1470"/>
      <c r="B107" s="1457"/>
      <c r="C107" s="1442"/>
      <c r="D107" s="1443"/>
      <c r="E107" s="1446"/>
      <c r="F107" s="1446"/>
      <c r="G107" s="557"/>
      <c r="H107" s="861"/>
      <c r="I107" s="123"/>
      <c r="J107" s="47"/>
      <c r="K107" s="46"/>
      <c r="L107" s="37"/>
      <c r="M107" s="790"/>
      <c r="N107" s="41"/>
      <c r="O107" s="837"/>
      <c r="P107" s="835"/>
      <c r="Q107" s="38"/>
      <c r="R107" s="1434"/>
      <c r="S107" s="1430"/>
      <c r="T107" s="1435"/>
      <c r="U107" s="73">
        <f>IF(OR(P107="",M107=Paramétrage!$C$10,M107=Paramétrage!$C$13,M107=Paramétrage!$C$17,M107=Paramétrage!$C$20,M107=Paramétrage!$C$24,M107=Paramétrage!$C$27,AND(M107&lt;&gt;Paramétrage!$C$9,Q107="Mut+ext")),0,ROUNDUP(O107/P107,0))</f>
        <v>0</v>
      </c>
      <c r="V107" s="624">
        <f>IF(OR(M107="",Q107="Mut+ext"),0,IF(VLOOKUP(M107,Paramétrage!$C$6:$E$29,2,0)=0,0,IF(P107="","saisir capacité",N107*U107*VLOOKUP(M107,Paramétrage!$C$6:$E$29,2,0))))</f>
        <v>0</v>
      </c>
      <c r="W107" s="625"/>
      <c r="X107" s="626">
        <f t="shared" si="18"/>
        <v>0</v>
      </c>
      <c r="Y107" s="74">
        <f>IF(OR(M107="",Q107="Mut+ext"),0,IF(ISERROR(W107+V107*VLOOKUP(M107,Paramétrage!$C$6:$E$29,3,0))=TRUE,X107,W107+V107*VLOOKUP(M107,Paramétrage!$C$6:$E$29,3,0)))</f>
        <v>0</v>
      </c>
      <c r="Z107" s="1429"/>
      <c r="AA107" s="1430"/>
      <c r="AB107" s="1430"/>
      <c r="AC107" s="579"/>
      <c r="AD107" s="411"/>
      <c r="AE107" s="56">
        <f>IF(G107="",0,IF(K107="",0,IF(SUMIF(G99:G110,G107,O99:O110)=0,0,IF(OR(L107="",K107="obligatoire"),AF107/SUMIF(G99:G110,G107,O99:O110),AF107/(SUMIF(G99:G110,G107,O99:O110)/L107)))))</f>
        <v>0</v>
      </c>
      <c r="AF107" s="921">
        <f t="shared" si="19"/>
        <v>0</v>
      </c>
    </row>
    <row r="108" spans="1:32" ht="16.2" hidden="1" thickBot="1" x14ac:dyDescent="0.3">
      <c r="A108" s="1470"/>
      <c r="B108" s="1457"/>
      <c r="C108" s="1442"/>
      <c r="D108" s="1443"/>
      <c r="E108" s="1446"/>
      <c r="F108" s="1446"/>
      <c r="G108" s="557"/>
      <c r="H108" s="861"/>
      <c r="I108" s="123"/>
      <c r="J108" s="47"/>
      <c r="K108" s="46"/>
      <c r="L108" s="37"/>
      <c r="M108" s="790"/>
      <c r="N108" s="41"/>
      <c r="O108" s="834"/>
      <c r="P108" s="835"/>
      <c r="Q108" s="38"/>
      <c r="R108" s="1434"/>
      <c r="S108" s="1430"/>
      <c r="T108" s="1435"/>
      <c r="U108" s="73">
        <f>IF(OR(P108="",M108=Paramétrage!$C$10,M108=Paramétrage!$C$13,M108=Paramétrage!$C$17,M108=Paramétrage!$C$20,M108=Paramétrage!$C$24,M108=Paramétrage!$C$27,AND(M108&lt;&gt;Paramétrage!$C$9,Q108="Mut+ext")),0,ROUNDUP(O108/P108,0))</f>
        <v>0</v>
      </c>
      <c r="V108" s="624">
        <f>IF(OR(M108="",Q108="Mut+ext"),0,IF(VLOOKUP(M108,Paramétrage!$C$6:$E$29,2,0)=0,0,IF(P108="","saisir capacité",N108*U108*VLOOKUP(M108,Paramétrage!$C$6:$E$29,2,0))))</f>
        <v>0</v>
      </c>
      <c r="W108" s="625"/>
      <c r="X108" s="626">
        <f t="shared" si="18"/>
        <v>0</v>
      </c>
      <c r="Y108" s="74">
        <f>IF(OR(M108="",Q108="Mut+ext"),0,IF(ISERROR(W108+V108*VLOOKUP(M108,Paramétrage!$C$6:$E$29,3,0))=TRUE,X108,W108+V108*VLOOKUP(M108,Paramétrage!$C$6:$E$29,3,0)))</f>
        <v>0</v>
      </c>
      <c r="Z108" s="1429"/>
      <c r="AA108" s="1430"/>
      <c r="AB108" s="1430"/>
      <c r="AC108" s="579"/>
      <c r="AD108" s="411"/>
      <c r="AE108" s="56">
        <f>IF(G108="",0,IF(K108="",0,IF(SUMIF(G99:G110,G108,O99:O110)=0,0,IF(OR(L108="",K108="obligatoire"),AF108/SUMIF(G99:G110,G108,O99:O110),AF108/(SUMIF(G99:G110,G108,O99:O110)/L108)))))</f>
        <v>0</v>
      </c>
      <c r="AF108" s="921">
        <f t="shared" si="19"/>
        <v>0</v>
      </c>
    </row>
    <row r="109" spans="1:32" ht="16.2" hidden="1" thickBot="1" x14ac:dyDescent="0.3">
      <c r="A109" s="1470"/>
      <c r="B109" s="1457"/>
      <c r="C109" s="1442"/>
      <c r="D109" s="1443"/>
      <c r="E109" s="1446"/>
      <c r="F109" s="1446"/>
      <c r="G109" s="557"/>
      <c r="H109" s="861"/>
      <c r="I109" s="123"/>
      <c r="J109" s="47"/>
      <c r="K109" s="46"/>
      <c r="L109" s="37"/>
      <c r="M109" s="790"/>
      <c r="N109" s="41"/>
      <c r="O109" s="837"/>
      <c r="P109" s="835"/>
      <c r="Q109" s="38"/>
      <c r="R109" s="1434"/>
      <c r="S109" s="1430"/>
      <c r="T109" s="1435"/>
      <c r="U109" s="73">
        <f>IF(OR(P109="",M109=Paramétrage!$C$10,M109=Paramétrage!$C$13,M109=Paramétrage!$C$17,M109=Paramétrage!$C$20,M109=Paramétrage!$C$24,M109=Paramétrage!$C$27,AND(M109&lt;&gt;Paramétrage!$C$9,Q109="Mut+ext")),0,ROUNDUP(O109/P109,0))</f>
        <v>0</v>
      </c>
      <c r="V109" s="624">
        <f>IF(OR(M109="",Q109="Mut+ext"),0,IF(VLOOKUP(M109,Paramétrage!$C$6:$E$29,2,0)=0,0,IF(P109="","saisir capacité",N109*U109*VLOOKUP(M109,Paramétrage!$C$6:$E$29,2,0))))</f>
        <v>0</v>
      </c>
      <c r="W109" s="625"/>
      <c r="X109" s="626">
        <f t="shared" si="18"/>
        <v>0</v>
      </c>
      <c r="Y109" s="74">
        <f>IF(OR(M109="",Q109="Mut+ext"),0,IF(ISERROR(W109+V109*VLOOKUP(M109,Paramétrage!$C$6:$E$29,3,0))=TRUE,X109,W109+V109*VLOOKUP(M109,Paramétrage!$C$6:$E$29,3,0)))</f>
        <v>0</v>
      </c>
      <c r="Z109" s="1429"/>
      <c r="AA109" s="1430"/>
      <c r="AB109" s="1430"/>
      <c r="AC109" s="579"/>
      <c r="AD109" s="411"/>
      <c r="AE109" s="56">
        <f>IF(G109="",0,IF(K109="",0,IF(SUMIF(G103:G114,G109,O103:O114)=0,0,IF(OR(L109="",K109="obligatoire"),AF109/SUMIF(G103:G114,G109,O103:O114),AF109/(SUMIF(G103:G114,G109,O103:O114)/L109)))))</f>
        <v>0</v>
      </c>
      <c r="AF109" s="921">
        <f t="shared" si="19"/>
        <v>0</v>
      </c>
    </row>
    <row r="110" spans="1:32" ht="16.2" hidden="1" thickBot="1" x14ac:dyDescent="0.3">
      <c r="A110" s="1470"/>
      <c r="B110" s="1457"/>
      <c r="C110" s="1442"/>
      <c r="D110" s="1443"/>
      <c r="E110" s="1446"/>
      <c r="F110" s="1446"/>
      <c r="G110" s="862"/>
      <c r="H110" s="861"/>
      <c r="I110" s="123"/>
      <c r="J110" s="47"/>
      <c r="K110" s="46"/>
      <c r="L110" s="37"/>
      <c r="M110" s="790"/>
      <c r="N110" s="41"/>
      <c r="O110" s="834"/>
      <c r="P110" s="835"/>
      <c r="Q110" s="38"/>
      <c r="R110" s="1434"/>
      <c r="S110" s="1430"/>
      <c r="T110" s="1435"/>
      <c r="U110" s="73">
        <f>IF(OR(P110="",M110=Paramétrage!$C$10,M110=Paramétrage!$C$13,M110=Paramétrage!$C$17,M110=Paramétrage!$C$20,M110=Paramétrage!$C$24,M110=Paramétrage!$C$27,AND(M110&lt;&gt;Paramétrage!$C$9,Q110="Mut+ext")),0,ROUNDUP(O110/P110,0))</f>
        <v>0</v>
      </c>
      <c r="V110" s="624">
        <f>IF(OR(M110="",Q110="Mut+ext"),0,IF(VLOOKUP(M110,Paramétrage!$C$6:$E$29,2,0)=0,0,IF(P110="","saisir capacité",N110*U110*VLOOKUP(M110,Paramétrage!$C$6:$E$29,2,0))))</f>
        <v>0</v>
      </c>
      <c r="W110" s="625"/>
      <c r="X110" s="626">
        <f t="shared" si="18"/>
        <v>0</v>
      </c>
      <c r="Y110" s="74">
        <f>IF(OR(M110="",Q110="Mut+ext"),0,IF(ISERROR(W110+V110*VLOOKUP(M110,Paramétrage!$C$6:$E$29,3,0))=TRUE,X110,W110+V110*VLOOKUP(M110,Paramétrage!$C$6:$E$29,3,0)))</f>
        <v>0</v>
      </c>
      <c r="Z110" s="1429"/>
      <c r="AA110" s="1430"/>
      <c r="AB110" s="1430"/>
      <c r="AC110" s="579"/>
      <c r="AD110" s="411"/>
      <c r="AE110" s="56">
        <f>IF(G110="",0,IF(K110="",0,IF(SUMIF(G103:G114,G110,O103:O114)=0,0,IF(OR(L110="",K110="obligatoire"),AF110/SUMIF(G103:G114,G110,O103:O114),AF110/(SUMIF(G103:G114,G110,O103:O114)/L110)))))</f>
        <v>0</v>
      </c>
      <c r="AF110" s="921">
        <f t="shared" si="19"/>
        <v>0</v>
      </c>
    </row>
    <row r="111" spans="1:32" ht="16.2" hidden="1" thickBot="1" x14ac:dyDescent="0.3">
      <c r="A111" s="1470"/>
      <c r="B111" s="1457"/>
      <c r="C111" s="1442"/>
      <c r="D111" s="1443"/>
      <c r="E111" s="1446"/>
      <c r="F111" s="1446"/>
      <c r="G111" s="557"/>
      <c r="H111" s="836"/>
      <c r="I111" s="123"/>
      <c r="J111" s="47"/>
      <c r="K111" s="46"/>
      <c r="L111" s="37"/>
      <c r="M111" s="790"/>
      <c r="N111" s="41"/>
      <c r="O111" s="837"/>
      <c r="P111" s="835"/>
      <c r="Q111" s="38"/>
      <c r="R111" s="1434"/>
      <c r="S111" s="1430"/>
      <c r="T111" s="1435"/>
      <c r="U111" s="73">
        <f>IF(OR(P111="",M111=Paramétrage!$C$10,M111=Paramétrage!$C$13,M111=Paramétrage!$C$17,M111=Paramétrage!$C$20,M111=Paramétrage!$C$24,M111=Paramétrage!$C$27,AND(M111&lt;&gt;Paramétrage!$C$9,Q111="Mut+ext")),0,ROUNDUP(O111/P111,0))</f>
        <v>0</v>
      </c>
      <c r="V111" s="624">
        <f>IF(OR(M111="",Q111="Mut+ext"),0,IF(VLOOKUP(M111,Paramétrage!$C$6:$E$29,2,0)=0,0,IF(P111="","saisir capacité",N111*U111*VLOOKUP(M111,Paramétrage!$C$6:$E$29,2,0))))</f>
        <v>0</v>
      </c>
      <c r="W111" s="625"/>
      <c r="X111" s="626">
        <f t="shared" si="18"/>
        <v>0</v>
      </c>
      <c r="Y111" s="74">
        <f>IF(OR(M111="",Q111="Mut+ext"),0,IF(ISERROR(W111+V111*VLOOKUP(M111,Paramétrage!$C$6:$E$29,3,0))=TRUE,X111,W111+V111*VLOOKUP(M111,Paramétrage!$C$6:$E$29,3,0)))</f>
        <v>0</v>
      </c>
      <c r="Z111" s="1429"/>
      <c r="AA111" s="1430"/>
      <c r="AB111" s="1430"/>
      <c r="AC111" s="579"/>
      <c r="AD111" s="411"/>
      <c r="AE111" s="56">
        <f>IF(G111="",0,IF(K111="",0,IF(SUMIF(G103:G114,G111,O103:O114)=0,0,IF(OR(L111="",K111="obligatoire"),AF111/SUMIF(G103:G114,G111,O103:O114),AF111/(SUMIF(G103:G114,G111,O103:O114)/L111)))))</f>
        <v>0</v>
      </c>
      <c r="AF111" s="921">
        <f t="shared" si="19"/>
        <v>0</v>
      </c>
    </row>
    <row r="112" spans="1:32" ht="16.2" hidden="1" thickBot="1" x14ac:dyDescent="0.3">
      <c r="A112" s="1470"/>
      <c r="B112" s="1457"/>
      <c r="C112" s="1442"/>
      <c r="D112" s="1443"/>
      <c r="E112" s="1446"/>
      <c r="F112" s="1446"/>
      <c r="G112" s="557"/>
      <c r="H112" s="836"/>
      <c r="I112" s="123"/>
      <c r="J112" s="47"/>
      <c r="K112" s="46"/>
      <c r="L112" s="37"/>
      <c r="M112" s="790"/>
      <c r="N112" s="41"/>
      <c r="O112" s="834"/>
      <c r="P112" s="835"/>
      <c r="Q112" s="38"/>
      <c r="R112" s="1434"/>
      <c r="S112" s="1430"/>
      <c r="T112" s="1435"/>
      <c r="U112" s="73">
        <f>IF(OR(P112="",M112=Paramétrage!$C$10,M112=Paramétrage!$C$13,M112=Paramétrage!$C$17,M112=Paramétrage!$C$20,M112=Paramétrage!$C$24,M112=Paramétrage!$C$27,AND(M112&lt;&gt;Paramétrage!$C$9,Q112="Mut+ext")),0,ROUNDUP(O112/P112,0))</f>
        <v>0</v>
      </c>
      <c r="V112" s="624">
        <f>IF(OR(M112="",Q112="Mut+ext"),0,IF(VLOOKUP(M112,Paramétrage!$C$6:$E$29,2,0)=0,0,IF(P112="","saisir capacité",N112*U112*VLOOKUP(M112,Paramétrage!$C$6:$E$29,2,0))))</f>
        <v>0</v>
      </c>
      <c r="W112" s="625"/>
      <c r="X112" s="626">
        <f t="shared" si="18"/>
        <v>0</v>
      </c>
      <c r="Y112" s="74">
        <f>IF(OR(M112="",Q112="Mut+ext"),0,IF(ISERROR(W112+V112*VLOOKUP(M112,Paramétrage!$C$6:$E$29,3,0))=TRUE,X112,W112+V112*VLOOKUP(M112,Paramétrage!$C$6:$E$29,3,0)))</f>
        <v>0</v>
      </c>
      <c r="Z112" s="1429"/>
      <c r="AA112" s="1430"/>
      <c r="AB112" s="1430"/>
      <c r="AC112" s="579"/>
      <c r="AD112" s="411"/>
      <c r="AE112" s="56">
        <f>IF(G112="",0,IF(K112="",0,IF(SUMIF(G103:G114,G112,O103:O114)=0,0,IF(OR(L112="",K112="obligatoire"),AF112/SUMIF(G103:G114,G112,O103:O114),AF112/(SUMIF(G103:G114,G112,O103:O114)/L112)))))</f>
        <v>0</v>
      </c>
      <c r="AF112" s="921">
        <f t="shared" si="19"/>
        <v>0</v>
      </c>
    </row>
    <row r="113" spans="1:32" ht="16.2" hidden="1" thickBot="1" x14ac:dyDescent="0.3">
      <c r="A113" s="1470"/>
      <c r="B113" s="1457"/>
      <c r="C113" s="1442"/>
      <c r="D113" s="1443"/>
      <c r="E113" s="1446"/>
      <c r="F113" s="1446"/>
      <c r="G113" s="557"/>
      <c r="H113" s="836"/>
      <c r="I113" s="123"/>
      <c r="J113" s="47"/>
      <c r="K113" s="46"/>
      <c r="L113" s="37"/>
      <c r="M113" s="790"/>
      <c r="N113" s="41"/>
      <c r="O113" s="837"/>
      <c r="P113" s="835"/>
      <c r="Q113" s="38"/>
      <c r="R113" s="1434"/>
      <c r="S113" s="1430"/>
      <c r="T113" s="1435"/>
      <c r="U113" s="73">
        <f>IF(OR(P113="",M113=Paramétrage!$C$10,M113=Paramétrage!$C$13,M113=Paramétrage!$C$17,M113=Paramétrage!$C$20,M113=Paramétrage!$C$24,M113=Paramétrage!$C$27,AND(M113&lt;&gt;Paramétrage!$C$9,Q113="Mut+ext")),0,ROUNDUP(O113/P113,0))</f>
        <v>0</v>
      </c>
      <c r="V113" s="624">
        <f>IF(OR(M113="",Q113="Mut+ext"),0,IF(VLOOKUP(M113,Paramétrage!$C$6:$E$29,2,0)=0,0,IF(P113="","saisir capacité",N113*U113*VLOOKUP(M113,Paramétrage!$C$6:$E$29,2,0))))</f>
        <v>0</v>
      </c>
      <c r="W113" s="625"/>
      <c r="X113" s="626">
        <f t="shared" si="18"/>
        <v>0</v>
      </c>
      <c r="Y113" s="74">
        <f>IF(OR(M113="",Q113="Mut+ext"),0,IF(ISERROR(W113+V113*VLOOKUP(M113,Paramétrage!$C$6:$E$29,3,0))=TRUE,X113,W113+V113*VLOOKUP(M113,Paramétrage!$C$6:$E$29,3,0)))</f>
        <v>0</v>
      </c>
      <c r="Z113" s="1429"/>
      <c r="AA113" s="1430"/>
      <c r="AB113" s="1430"/>
      <c r="AC113" s="579"/>
      <c r="AD113" s="411"/>
      <c r="AE113" s="56">
        <f>IF(G113="",0,IF(K113="",0,IF(SUMIF(G103:G114,G113,O103:O114)=0,0,IF(OR(L113="",K113="obligatoire"),AF113/SUMIF(G103:G114,G113,O103:O114),AF113/(SUMIF(G103:G114,G113,O103:O114)/L113)))))</f>
        <v>0</v>
      </c>
      <c r="AF113" s="921">
        <f t="shared" si="19"/>
        <v>0</v>
      </c>
    </row>
    <row r="114" spans="1:32" ht="16.2" hidden="1" thickBot="1" x14ac:dyDescent="0.3">
      <c r="A114" s="1470"/>
      <c r="B114" s="1457"/>
      <c r="C114" s="1444"/>
      <c r="D114" s="1445"/>
      <c r="E114" s="1447"/>
      <c r="F114" s="1447"/>
      <c r="G114" s="557"/>
      <c r="H114" s="836"/>
      <c r="I114" s="123"/>
      <c r="J114" s="47"/>
      <c r="K114" s="46"/>
      <c r="L114" s="37"/>
      <c r="M114" s="790"/>
      <c r="N114" s="41"/>
      <c r="O114" s="838"/>
      <c r="P114" s="835"/>
      <c r="Q114" s="38"/>
      <c r="R114" s="1434"/>
      <c r="S114" s="1430"/>
      <c r="T114" s="1435"/>
      <c r="U114" s="73">
        <f>IF(OR(P114="",M114=Paramétrage!$C$10,M114=Paramétrage!$C$13,M114=Paramétrage!$C$17,M114=Paramétrage!$C$20,M114=Paramétrage!$C$24,M114=Paramétrage!$C$27,AND(M114&lt;&gt;Paramétrage!$C$9,Q114="Mut+ext")),0,ROUNDUP(O114/P114,0))</f>
        <v>0</v>
      </c>
      <c r="V114" s="624">
        <f>IF(OR(M114="",Q114="Mut+ext"),0,IF(VLOOKUP(M114,Paramétrage!$C$6:$E$29,2,0)=0,0,IF(P114="","saisir capacité",N114*U114*VLOOKUP(M114,Paramétrage!$C$6:$E$29,2,0))))</f>
        <v>0</v>
      </c>
      <c r="W114" s="625"/>
      <c r="X114" s="626">
        <f t="shared" si="18"/>
        <v>0</v>
      </c>
      <c r="Y114" s="74">
        <f>IF(OR(M114="",Q114="Mut+ext"),0,IF(ISERROR(W114+V114*VLOOKUP(M114,Paramétrage!$C$6:$E$29,3,0))=TRUE,X114,W114+V114*VLOOKUP(M114,Paramétrage!$C$6:$E$29,3,0)))</f>
        <v>0</v>
      </c>
      <c r="Z114" s="1429"/>
      <c r="AA114" s="1430"/>
      <c r="AB114" s="1430"/>
      <c r="AC114" s="579"/>
      <c r="AD114" s="411"/>
      <c r="AE114" s="56">
        <f>IF(G114="",0,IF(K114="",0,IF(SUMIF(G103:G114,G114,O103:O114)=0,0,IF(OR(L114="",K114="obligatoire"),AF114/SUMIF(G103:G114,G114,O103:O114),AF114/(SUMIF(G103:G114,G114,O103:O114)/L114)))))</f>
        <v>0</v>
      </c>
      <c r="AF114" s="921">
        <f t="shared" si="19"/>
        <v>0</v>
      </c>
    </row>
    <row r="115" spans="1:32" ht="16.2" hidden="1" thickBot="1" x14ac:dyDescent="0.3">
      <c r="A115" s="1470"/>
      <c r="B115" s="1457"/>
      <c r="C115" s="988"/>
      <c r="D115" s="989"/>
      <c r="E115" s="839"/>
      <c r="F115" s="839"/>
      <c r="G115" s="839"/>
      <c r="H115" s="840"/>
      <c r="I115" s="124"/>
      <c r="J115" s="94"/>
      <c r="K115" s="58"/>
      <c r="L115" s="59"/>
      <c r="M115" s="841"/>
      <c r="N115" s="60">
        <f>AE115</f>
        <v>0</v>
      </c>
      <c r="O115" s="842"/>
      <c r="P115" s="842"/>
      <c r="Q115" s="63"/>
      <c r="R115" s="61"/>
      <c r="S115" s="61"/>
      <c r="T115" s="62"/>
      <c r="U115" s="95"/>
      <c r="V115" s="844">
        <f>SUM(V103:V114)</f>
        <v>0</v>
      </c>
      <c r="W115" s="841">
        <f>SUM(W103:W114)</f>
        <v>0</v>
      </c>
      <c r="X115" s="845">
        <f>SUM(X103:X114)</f>
        <v>0</v>
      </c>
      <c r="Y115" s="64">
        <f>SUM(Y103:Y114)</f>
        <v>0</v>
      </c>
      <c r="Z115" s="96"/>
      <c r="AA115" s="97"/>
      <c r="AB115" s="97"/>
      <c r="AC115" s="1040"/>
      <c r="AD115" s="1047"/>
      <c r="AE115" s="98">
        <f>SUM(AE103:AE114)</f>
        <v>0</v>
      </c>
      <c r="AF115" s="99">
        <f>SUM(AF103:AF114)</f>
        <v>0</v>
      </c>
    </row>
    <row r="116" spans="1:32" ht="16.2" hidden="1" thickBot="1" x14ac:dyDescent="0.3">
      <c r="A116" s="1470"/>
      <c r="B116" s="1457" t="s">
        <v>127</v>
      </c>
      <c r="C116" s="1440"/>
      <c r="D116" s="1441"/>
      <c r="E116" s="1446"/>
      <c r="F116" s="1446"/>
      <c r="G116" s="557" t="s">
        <v>128</v>
      </c>
      <c r="H116" s="604"/>
      <c r="I116" s="50"/>
      <c r="J116" s="47"/>
      <c r="K116" s="55"/>
      <c r="L116" s="37"/>
      <c r="M116" s="790"/>
      <c r="N116" s="42"/>
      <c r="O116" s="837"/>
      <c r="P116" s="835"/>
      <c r="Q116" s="39"/>
      <c r="R116" s="1434"/>
      <c r="S116" s="1430"/>
      <c r="T116" s="1435"/>
      <c r="U116" s="73">
        <f>IF(OR(P116="",M116=Paramétrage!$C$10,M116=Paramétrage!$C$13,M116=Paramétrage!$C$17,M116=Paramétrage!$C$20,M116=Paramétrage!$C$24,M116=Paramétrage!$C$27,AND(M116&lt;&gt;Paramétrage!$C$9,Q116="Mut+ext")),0,ROUNDUP(O116/P116,0))</f>
        <v>0</v>
      </c>
      <c r="V116" s="624">
        <f>IF(OR(M116="",Q116="Mut+ext"),0,IF(VLOOKUP(M116,Paramétrage!$C$6:$E$29,2,0)=0,0,IF(P116="","saisir capacité",N116*U116*VLOOKUP(M116,Paramétrage!$C$6:$E$29,2,0))))</f>
        <v>0</v>
      </c>
      <c r="W116" s="625"/>
      <c r="X116" s="626">
        <f t="shared" ref="X116:X127" si="20">IF(OR(M116="",Q116="Mut+ext"),0,IF(ISERROR(V116+W116)=TRUE,V116,V116+W116))</f>
        <v>0</v>
      </c>
      <c r="Y116" s="74">
        <f>IF(OR(M116="",Q116="Mut+ext"),0,IF(ISERROR(W116+V116*VLOOKUP(M116,Paramétrage!$C$6:$E$29,3,0))=TRUE,X116,W116+V116*VLOOKUP(M116,Paramétrage!$C$6:$E$29,3,0)))</f>
        <v>0</v>
      </c>
      <c r="Z116" s="1429"/>
      <c r="AA116" s="1430"/>
      <c r="AB116" s="1430"/>
      <c r="AC116" s="579"/>
      <c r="AD116" s="411"/>
      <c r="AE116" s="56">
        <f>IF(G116="",0,IF(K116="",0,IF(SUMIF(G116:G127,G116,O116:O127)=0,0,IF(OR(L116="",K116="obligatoire"),AF116/SUMIF(G116:G127,G116,O116:O127),AF116/(SUMIF(G116:G127,G116,O116:O127)/L116)))))</f>
        <v>0</v>
      </c>
      <c r="AF116" s="916">
        <f t="shared" ref="AF116:AF127" si="21">N116*O116</f>
        <v>0</v>
      </c>
    </row>
    <row r="117" spans="1:32" ht="16.2" hidden="1" thickBot="1" x14ac:dyDescent="0.3">
      <c r="A117" s="1470"/>
      <c r="B117" s="1457"/>
      <c r="C117" s="1442"/>
      <c r="D117" s="1443"/>
      <c r="E117" s="1446"/>
      <c r="F117" s="1446"/>
      <c r="G117" s="557"/>
      <c r="H117" s="861"/>
      <c r="I117" s="50"/>
      <c r="J117" s="47"/>
      <c r="K117" s="46"/>
      <c r="L117" s="37"/>
      <c r="M117" s="790"/>
      <c r="N117" s="41"/>
      <c r="O117" s="838"/>
      <c r="P117" s="835"/>
      <c r="Q117" s="38"/>
      <c r="R117" s="1434"/>
      <c r="S117" s="1430"/>
      <c r="T117" s="1435"/>
      <c r="U117" s="73">
        <f>IF(OR(P117="",M117=Paramétrage!$C$10,M117=Paramétrage!$C$13,M117=Paramétrage!$C$17,M117=Paramétrage!$C$20,M117=Paramétrage!$C$24,M117=Paramétrage!$C$27,AND(M117&lt;&gt;Paramétrage!$C$9,Q117="Mut+ext")),0,ROUNDUP(O117/P117,0))</f>
        <v>0</v>
      </c>
      <c r="V117" s="624">
        <f>IF(OR(M117="",Q117="Mut+ext"),0,IF(VLOOKUP(M117,Paramétrage!$C$6:$E$29,2,0)=0,0,IF(P117="","saisir capacité",N117*U117*VLOOKUP(M117,Paramétrage!$C$6:$E$29,2,0))))</f>
        <v>0</v>
      </c>
      <c r="W117" s="625"/>
      <c r="X117" s="626">
        <f t="shared" si="20"/>
        <v>0</v>
      </c>
      <c r="Y117" s="74">
        <f>IF(OR(M117="",Q117="Mut+ext"),0,IF(ISERROR(W117+V117*VLOOKUP(M117,Paramétrage!$C$6:$E$29,3,0))=TRUE,X117,W117+V117*VLOOKUP(M117,Paramétrage!$C$6:$E$29,3,0)))</f>
        <v>0</v>
      </c>
      <c r="Z117" s="1429"/>
      <c r="AA117" s="1430"/>
      <c r="AB117" s="1430"/>
      <c r="AC117" s="579"/>
      <c r="AD117" s="411"/>
      <c r="AE117" s="56">
        <f>IF(G117="",0,IF(K117="",0,IF(SUMIF(G116:G127,G117,O116:O127)=0,0,IF(OR(L117="",K117="obligatoire"),AF117/SUMIF(G116:G127,G117,O116:O127),AF117/(SUMIF(G116:G127,G117,O116:O127)/L117)))))</f>
        <v>0</v>
      </c>
      <c r="AF117" s="921">
        <f t="shared" si="21"/>
        <v>0</v>
      </c>
    </row>
    <row r="118" spans="1:32" ht="16.2" hidden="1" thickBot="1" x14ac:dyDescent="0.3">
      <c r="A118" s="1470"/>
      <c r="B118" s="1457"/>
      <c r="C118" s="1442"/>
      <c r="D118" s="1443"/>
      <c r="E118" s="1446"/>
      <c r="F118" s="1446"/>
      <c r="G118" s="557"/>
      <c r="H118" s="861"/>
      <c r="I118" s="123"/>
      <c r="J118" s="47"/>
      <c r="K118" s="46"/>
      <c r="L118" s="37"/>
      <c r="M118" s="790"/>
      <c r="N118" s="41"/>
      <c r="O118" s="837"/>
      <c r="P118" s="835"/>
      <c r="Q118" s="38"/>
      <c r="R118" s="1434"/>
      <c r="S118" s="1430"/>
      <c r="T118" s="1435"/>
      <c r="U118" s="73">
        <f>IF(OR(P118="",M118=Paramétrage!$C$10,M118=Paramétrage!$C$13,M118=Paramétrage!$C$17,M118=Paramétrage!$C$20,M118=Paramétrage!$C$24,M118=Paramétrage!$C$27,AND(M118&lt;&gt;Paramétrage!$C$9,Q118="Mut+ext")),0,ROUNDUP(O118/P118,0))</f>
        <v>0</v>
      </c>
      <c r="V118" s="624">
        <f>IF(OR(M118="",Q118="Mut+ext"),0,IF(VLOOKUP(M118,Paramétrage!$C$6:$E$29,2,0)=0,0,IF(P118="","saisir capacité",N118*U118*VLOOKUP(M118,Paramétrage!$C$6:$E$29,2,0))))</f>
        <v>0</v>
      </c>
      <c r="W118" s="625"/>
      <c r="X118" s="626">
        <f t="shared" si="20"/>
        <v>0</v>
      </c>
      <c r="Y118" s="74">
        <f>IF(OR(M118="",Q118="Mut+ext"),0,IF(ISERROR(W118+V118*VLOOKUP(M118,Paramétrage!$C$6:$E$29,3,0))=TRUE,X118,W118+V118*VLOOKUP(M118,Paramétrage!$C$6:$E$29,3,0)))</f>
        <v>0</v>
      </c>
      <c r="Z118" s="1429"/>
      <c r="AA118" s="1430"/>
      <c r="AB118" s="1430"/>
      <c r="AC118" s="579"/>
      <c r="AD118" s="411"/>
      <c r="AE118" s="56">
        <f>IF(G118="",0,IF(K118="",0,IF(SUMIF(G112:G123,G118,O112:O123)=0,0,IF(OR(L118="",K118="obligatoire"),AF118/SUMIF(G112:G123,G118,O112:O123),AF118/(SUMIF(G112:G123,G118,O112:O123)/L118)))))</f>
        <v>0</v>
      </c>
      <c r="AF118" s="921">
        <f t="shared" si="21"/>
        <v>0</v>
      </c>
    </row>
    <row r="119" spans="1:32" ht="16.2" hidden="1" thickBot="1" x14ac:dyDescent="0.3">
      <c r="A119" s="1470"/>
      <c r="B119" s="1457"/>
      <c r="C119" s="1442"/>
      <c r="D119" s="1443"/>
      <c r="E119" s="1446"/>
      <c r="F119" s="1446"/>
      <c r="G119" s="862"/>
      <c r="H119" s="861"/>
      <c r="I119" s="123"/>
      <c r="J119" s="47"/>
      <c r="K119" s="46"/>
      <c r="L119" s="37"/>
      <c r="M119" s="790"/>
      <c r="N119" s="41"/>
      <c r="O119" s="834"/>
      <c r="P119" s="835"/>
      <c r="Q119" s="38"/>
      <c r="R119" s="1434"/>
      <c r="S119" s="1430"/>
      <c r="T119" s="1435"/>
      <c r="U119" s="73">
        <f>IF(OR(P119="",M119=Paramétrage!$C$10,M119=Paramétrage!$C$13,M119=Paramétrage!$C$17,M119=Paramétrage!$C$20,M119=Paramétrage!$C$24,M119=Paramétrage!$C$27,AND(M119&lt;&gt;Paramétrage!$C$9,Q119="Mut+ext")),0,ROUNDUP(O119/P119,0))</f>
        <v>0</v>
      </c>
      <c r="V119" s="624">
        <f>IF(OR(M119="",Q119="Mut+ext"),0,IF(VLOOKUP(M119,Paramétrage!$C$6:$E$29,2,0)=0,0,IF(P119="","saisir capacité",N119*U119*VLOOKUP(M119,Paramétrage!$C$6:$E$29,2,0))))</f>
        <v>0</v>
      </c>
      <c r="W119" s="625"/>
      <c r="X119" s="626">
        <f t="shared" si="20"/>
        <v>0</v>
      </c>
      <c r="Y119" s="74">
        <f>IF(OR(M119="",Q119="Mut+ext"),0,IF(ISERROR(W119+V119*VLOOKUP(M119,Paramétrage!$C$6:$E$29,3,0))=TRUE,X119,W119+V119*VLOOKUP(M119,Paramétrage!$C$6:$E$29,3,0)))</f>
        <v>0</v>
      </c>
      <c r="Z119" s="1429"/>
      <c r="AA119" s="1430"/>
      <c r="AB119" s="1430"/>
      <c r="AC119" s="579"/>
      <c r="AD119" s="411"/>
      <c r="AE119" s="56">
        <f>IF(G119="",0,IF(K119="",0,IF(SUMIF(G112:G123,G119,O112:O123)=0,0,IF(OR(L119="",K119="obligatoire"),AF119/SUMIF(G112:G123,G119,O112:O123),AF119/(SUMIF(G112:G123,G119,O112:O123)/L119)))))</f>
        <v>0</v>
      </c>
      <c r="AF119" s="921">
        <f t="shared" si="21"/>
        <v>0</v>
      </c>
    </row>
    <row r="120" spans="1:32" ht="16.2" hidden="1" thickBot="1" x14ac:dyDescent="0.3">
      <c r="A120" s="1470"/>
      <c r="B120" s="1457"/>
      <c r="C120" s="1442"/>
      <c r="D120" s="1443"/>
      <c r="E120" s="1446"/>
      <c r="F120" s="1446"/>
      <c r="G120" s="557"/>
      <c r="H120" s="861"/>
      <c r="I120" s="123"/>
      <c r="J120" s="47"/>
      <c r="K120" s="46"/>
      <c r="L120" s="37"/>
      <c r="M120" s="790"/>
      <c r="N120" s="41"/>
      <c r="O120" s="837"/>
      <c r="P120" s="835"/>
      <c r="Q120" s="38"/>
      <c r="R120" s="1434"/>
      <c r="S120" s="1430"/>
      <c r="T120" s="1435"/>
      <c r="U120" s="73">
        <f>IF(OR(P120="",M120=Paramétrage!$C$10,M120=Paramétrage!$C$13,M120=Paramétrage!$C$17,M120=Paramétrage!$C$20,M120=Paramétrage!$C$24,M120=Paramétrage!$C$27,AND(M120&lt;&gt;Paramétrage!$C$9,Q120="Mut+ext")),0,ROUNDUP(O120/P120,0))</f>
        <v>0</v>
      </c>
      <c r="V120" s="624">
        <f>IF(OR(M120="",Q120="Mut+ext"),0,IF(VLOOKUP(M120,Paramétrage!$C$6:$E$29,2,0)=0,0,IF(P120="","saisir capacité",N120*U120*VLOOKUP(M120,Paramétrage!$C$6:$E$29,2,0))))</f>
        <v>0</v>
      </c>
      <c r="W120" s="625"/>
      <c r="X120" s="626">
        <f t="shared" si="20"/>
        <v>0</v>
      </c>
      <c r="Y120" s="74">
        <f>IF(OR(M120="",Q120="Mut+ext"),0,IF(ISERROR(W120+V120*VLOOKUP(M120,Paramétrage!$C$6:$E$29,3,0))=TRUE,X120,W120+V120*VLOOKUP(M120,Paramétrage!$C$6:$E$29,3,0)))</f>
        <v>0</v>
      </c>
      <c r="Z120" s="1429"/>
      <c r="AA120" s="1430"/>
      <c r="AB120" s="1430"/>
      <c r="AC120" s="579"/>
      <c r="AD120" s="411"/>
      <c r="AE120" s="56">
        <f>IF(G120="",0,IF(K120="",0,IF(SUMIF(G112:G123,G120,O112:O123)=0,0,IF(OR(L120="",K120="obligatoire"),AF120/SUMIF(G112:G123,G120,O112:O123),AF120/(SUMIF(G112:G123,G120,O112:O123)/L120)))))</f>
        <v>0</v>
      </c>
      <c r="AF120" s="921">
        <f t="shared" si="21"/>
        <v>0</v>
      </c>
    </row>
    <row r="121" spans="1:32" ht="16.2" hidden="1" thickBot="1" x14ac:dyDescent="0.3">
      <c r="A121" s="1470"/>
      <c r="B121" s="1457"/>
      <c r="C121" s="1442"/>
      <c r="D121" s="1443"/>
      <c r="E121" s="1446"/>
      <c r="F121" s="1446"/>
      <c r="G121" s="557"/>
      <c r="H121" s="861"/>
      <c r="I121" s="123"/>
      <c r="J121" s="47"/>
      <c r="K121" s="46"/>
      <c r="L121" s="37"/>
      <c r="M121" s="790"/>
      <c r="N121" s="41"/>
      <c r="O121" s="834"/>
      <c r="P121" s="835"/>
      <c r="Q121" s="38"/>
      <c r="R121" s="1434"/>
      <c r="S121" s="1430"/>
      <c r="T121" s="1435"/>
      <c r="U121" s="73">
        <f>IF(OR(P121="",M121=Paramétrage!$C$10,M121=Paramétrage!$C$13,M121=Paramétrage!$C$17,M121=Paramétrage!$C$20,M121=Paramétrage!$C$24,M121=Paramétrage!$C$27,AND(M121&lt;&gt;Paramétrage!$C$9,Q121="Mut+ext")),0,ROUNDUP(O121/P121,0))</f>
        <v>0</v>
      </c>
      <c r="V121" s="624">
        <f>IF(OR(M121="",Q121="Mut+ext"),0,IF(VLOOKUP(M121,Paramétrage!$C$6:$E$29,2,0)=0,0,IF(P121="","saisir capacité",N121*U121*VLOOKUP(M121,Paramétrage!$C$6:$E$29,2,0))))</f>
        <v>0</v>
      </c>
      <c r="W121" s="625"/>
      <c r="X121" s="626">
        <f t="shared" si="20"/>
        <v>0</v>
      </c>
      <c r="Y121" s="74">
        <f>IF(OR(M121="",Q121="Mut+ext"),0,IF(ISERROR(W121+V121*VLOOKUP(M121,Paramétrage!$C$6:$E$29,3,0))=TRUE,X121,W121+V121*VLOOKUP(M121,Paramétrage!$C$6:$E$29,3,0)))</f>
        <v>0</v>
      </c>
      <c r="Z121" s="1429"/>
      <c r="AA121" s="1430"/>
      <c r="AB121" s="1430"/>
      <c r="AC121" s="579"/>
      <c r="AD121" s="411"/>
      <c r="AE121" s="56">
        <f>IF(G121="",0,IF(K121="",0,IF(SUMIF(G112:G123,G121,O112:O123)=0,0,IF(OR(L121="",K121="obligatoire"),AF121/SUMIF(G112:G123,G121,O112:O123),AF121/(SUMIF(G112:G123,G121,O112:O123)/L121)))))</f>
        <v>0</v>
      </c>
      <c r="AF121" s="921">
        <f t="shared" si="21"/>
        <v>0</v>
      </c>
    </row>
    <row r="122" spans="1:32" ht="16.2" hidden="1" thickBot="1" x14ac:dyDescent="0.3">
      <c r="A122" s="1470"/>
      <c r="B122" s="1457"/>
      <c r="C122" s="1442"/>
      <c r="D122" s="1443"/>
      <c r="E122" s="1446"/>
      <c r="F122" s="1446"/>
      <c r="G122" s="557"/>
      <c r="H122" s="861"/>
      <c r="I122" s="123"/>
      <c r="J122" s="47"/>
      <c r="K122" s="46"/>
      <c r="L122" s="37"/>
      <c r="M122" s="790"/>
      <c r="N122" s="41"/>
      <c r="O122" s="837"/>
      <c r="P122" s="835"/>
      <c r="Q122" s="38"/>
      <c r="R122" s="1434"/>
      <c r="S122" s="1430"/>
      <c r="T122" s="1435"/>
      <c r="U122" s="73">
        <f>IF(OR(P122="",M122=Paramétrage!$C$10,M122=Paramétrage!$C$13,M122=Paramétrage!$C$17,M122=Paramétrage!$C$20,M122=Paramétrage!$C$24,M122=Paramétrage!$C$27,AND(M122&lt;&gt;Paramétrage!$C$9,Q122="Mut+ext")),0,ROUNDUP(O122/P122,0))</f>
        <v>0</v>
      </c>
      <c r="V122" s="624">
        <f>IF(OR(M122="",Q122="Mut+ext"),0,IF(VLOOKUP(M122,Paramétrage!$C$6:$E$29,2,0)=0,0,IF(P122="","saisir capacité",N122*U122*VLOOKUP(M122,Paramétrage!$C$6:$E$29,2,0))))</f>
        <v>0</v>
      </c>
      <c r="W122" s="625"/>
      <c r="X122" s="626">
        <f t="shared" si="20"/>
        <v>0</v>
      </c>
      <c r="Y122" s="74">
        <f>IF(OR(M122="",Q122="Mut+ext"),0,IF(ISERROR(W122+V122*VLOOKUP(M122,Paramétrage!$C$6:$E$29,3,0))=TRUE,X122,W122+V122*VLOOKUP(M122,Paramétrage!$C$6:$E$29,3,0)))</f>
        <v>0</v>
      </c>
      <c r="Z122" s="1429"/>
      <c r="AA122" s="1430"/>
      <c r="AB122" s="1430"/>
      <c r="AC122" s="579"/>
      <c r="AD122" s="411"/>
      <c r="AE122" s="56">
        <f>IF(G122="",0,IF(K122="",0,IF(SUMIF(G116:G127,G122,O116:O127)=0,0,IF(OR(L122="",K122="obligatoire"),AF122/SUMIF(G116:G127,G122,O116:O127),AF122/(SUMIF(G116:G127,G122,O116:O127)/L122)))))</f>
        <v>0</v>
      </c>
      <c r="AF122" s="921">
        <f t="shared" si="21"/>
        <v>0</v>
      </c>
    </row>
    <row r="123" spans="1:32" ht="16.2" hidden="1" thickBot="1" x14ac:dyDescent="0.3">
      <c r="A123" s="1470"/>
      <c r="B123" s="1457"/>
      <c r="C123" s="1442"/>
      <c r="D123" s="1443"/>
      <c r="E123" s="1446"/>
      <c r="F123" s="1446"/>
      <c r="G123" s="862"/>
      <c r="H123" s="861"/>
      <c r="I123" s="123"/>
      <c r="J123" s="47"/>
      <c r="K123" s="46"/>
      <c r="L123" s="37"/>
      <c r="M123" s="790"/>
      <c r="N123" s="41"/>
      <c r="O123" s="834"/>
      <c r="P123" s="835"/>
      <c r="Q123" s="38"/>
      <c r="R123" s="1434"/>
      <c r="S123" s="1430"/>
      <c r="T123" s="1435"/>
      <c r="U123" s="73">
        <f>IF(OR(P123="",M123=Paramétrage!$C$10,M123=Paramétrage!$C$13,M123=Paramétrage!$C$17,M123=Paramétrage!$C$20,M123=Paramétrage!$C$24,M123=Paramétrage!$C$27,AND(M123&lt;&gt;Paramétrage!$C$9,Q123="Mut+ext")),0,ROUNDUP(O123/P123,0))</f>
        <v>0</v>
      </c>
      <c r="V123" s="624">
        <f>IF(OR(M123="",Q123="Mut+ext"),0,IF(VLOOKUP(M123,Paramétrage!$C$6:$E$29,2,0)=0,0,IF(P123="","saisir capacité",N123*U123*VLOOKUP(M123,Paramétrage!$C$6:$E$29,2,0))))</f>
        <v>0</v>
      </c>
      <c r="W123" s="625"/>
      <c r="X123" s="626">
        <f t="shared" si="20"/>
        <v>0</v>
      </c>
      <c r="Y123" s="74">
        <f>IF(OR(M123="",Q123="Mut+ext"),0,IF(ISERROR(W123+V123*VLOOKUP(M123,Paramétrage!$C$6:$E$29,3,0))=TRUE,X123,W123+V123*VLOOKUP(M123,Paramétrage!$C$6:$E$29,3,0)))</f>
        <v>0</v>
      </c>
      <c r="Z123" s="1429"/>
      <c r="AA123" s="1430"/>
      <c r="AB123" s="1430"/>
      <c r="AC123" s="579"/>
      <c r="AD123" s="411"/>
      <c r="AE123" s="56">
        <f>IF(G123="",0,IF(K123="",0,IF(SUMIF(G116:G127,G123,O116:O127)=0,0,IF(OR(L123="",K123="obligatoire"),AF123/SUMIF(G116:G127,G123,O116:O127),AF123/(SUMIF(G116:G127,G123,O116:O127)/L123)))))</f>
        <v>0</v>
      </c>
      <c r="AF123" s="921">
        <f t="shared" si="21"/>
        <v>0</v>
      </c>
    </row>
    <row r="124" spans="1:32" ht="16.2" hidden="1" thickBot="1" x14ac:dyDescent="0.3">
      <c r="A124" s="1470"/>
      <c r="B124" s="1457"/>
      <c r="C124" s="1442"/>
      <c r="D124" s="1443"/>
      <c r="E124" s="1446"/>
      <c r="F124" s="1446"/>
      <c r="G124" s="557"/>
      <c r="H124" s="861"/>
      <c r="I124" s="123"/>
      <c r="J124" s="47"/>
      <c r="K124" s="46"/>
      <c r="L124" s="37"/>
      <c r="M124" s="790"/>
      <c r="N124" s="41"/>
      <c r="O124" s="837"/>
      <c r="P124" s="835"/>
      <c r="Q124" s="38"/>
      <c r="R124" s="1434"/>
      <c r="S124" s="1430"/>
      <c r="T124" s="1435"/>
      <c r="U124" s="73">
        <f>IF(OR(P124="",M124=Paramétrage!$C$10,M124=Paramétrage!$C$13,M124=Paramétrage!$C$17,M124=Paramétrage!$C$20,M124=Paramétrage!$C$24,M124=Paramétrage!$C$27,AND(M124&lt;&gt;Paramétrage!$C$9,Q124="Mut+ext")),0,ROUNDUP(O124/P124,0))</f>
        <v>0</v>
      </c>
      <c r="V124" s="624">
        <f>IF(OR(M124="",Q124="Mut+ext"),0,IF(VLOOKUP(M124,Paramétrage!$C$6:$E$29,2,0)=0,0,IF(P124="","saisir capacité",N124*U124*VLOOKUP(M124,Paramétrage!$C$6:$E$29,2,0))))</f>
        <v>0</v>
      </c>
      <c r="W124" s="625"/>
      <c r="X124" s="626">
        <f t="shared" si="20"/>
        <v>0</v>
      </c>
      <c r="Y124" s="74">
        <f>IF(OR(M124="",Q124="Mut+ext"),0,IF(ISERROR(W124+V124*VLOOKUP(M124,Paramétrage!$C$6:$E$29,3,0))=TRUE,X124,W124+V124*VLOOKUP(M124,Paramétrage!$C$6:$E$29,3,0)))</f>
        <v>0</v>
      </c>
      <c r="Z124" s="1429"/>
      <c r="AA124" s="1430"/>
      <c r="AB124" s="1430"/>
      <c r="AC124" s="579"/>
      <c r="AD124" s="411"/>
      <c r="AE124" s="56">
        <f>IF(G124="",0,IF(K124="",0,IF(SUMIF(G116:G127,G124,O116:O127)=0,0,IF(OR(L124="",K124="obligatoire"),AF124/SUMIF(G116:G127,G124,O116:O127),AF124/(SUMIF(G116:G127,G124,O116:O127)/L124)))))</f>
        <v>0</v>
      </c>
      <c r="AF124" s="921">
        <f t="shared" si="21"/>
        <v>0</v>
      </c>
    </row>
    <row r="125" spans="1:32" ht="16.2" hidden="1" thickBot="1" x14ac:dyDescent="0.3">
      <c r="A125" s="1470"/>
      <c r="B125" s="1457"/>
      <c r="C125" s="1442"/>
      <c r="D125" s="1443"/>
      <c r="E125" s="1446"/>
      <c r="F125" s="1446"/>
      <c r="G125" s="557"/>
      <c r="H125" s="861"/>
      <c r="I125" s="123"/>
      <c r="J125" s="47"/>
      <c r="K125" s="46"/>
      <c r="L125" s="37"/>
      <c r="M125" s="790"/>
      <c r="N125" s="41"/>
      <c r="O125" s="834"/>
      <c r="P125" s="835"/>
      <c r="Q125" s="38"/>
      <c r="R125" s="1434"/>
      <c r="S125" s="1430"/>
      <c r="T125" s="1435"/>
      <c r="U125" s="73">
        <f>IF(OR(P125="",M125=Paramétrage!$C$10,M125=Paramétrage!$C$13,M125=Paramétrage!$C$17,M125=Paramétrage!$C$20,M125=Paramétrage!$C$24,M125=Paramétrage!$C$27,AND(M125&lt;&gt;Paramétrage!$C$9,Q125="Mut+ext")),0,ROUNDUP(O125/P125,0))</f>
        <v>0</v>
      </c>
      <c r="V125" s="624">
        <f>IF(OR(M125="",Q125="Mut+ext"),0,IF(VLOOKUP(M125,Paramétrage!$C$6:$E$29,2,0)=0,0,IF(P125="","saisir capacité",N125*U125*VLOOKUP(M125,Paramétrage!$C$6:$E$29,2,0))))</f>
        <v>0</v>
      </c>
      <c r="W125" s="625"/>
      <c r="X125" s="626">
        <f t="shared" si="20"/>
        <v>0</v>
      </c>
      <c r="Y125" s="74">
        <f>IF(OR(M125="",Q125="Mut+ext"),0,IF(ISERROR(W125+V125*VLOOKUP(M125,Paramétrage!$C$6:$E$29,3,0))=TRUE,X125,W125+V125*VLOOKUP(M125,Paramétrage!$C$6:$E$29,3,0)))</f>
        <v>0</v>
      </c>
      <c r="Z125" s="1429"/>
      <c r="AA125" s="1430"/>
      <c r="AB125" s="1430"/>
      <c r="AC125" s="579"/>
      <c r="AD125" s="411"/>
      <c r="AE125" s="56">
        <f>IF(G125="",0,IF(K125="",0,IF(SUMIF(G116:G127,G125,O116:O127)=0,0,IF(OR(L125="",K125="obligatoire"),AF125/SUMIF(G116:G127,G125,O116:O127),AF125/(SUMIF(G116:G127,G125,O116:O127)/L125)))))</f>
        <v>0</v>
      </c>
      <c r="AF125" s="921">
        <f t="shared" si="21"/>
        <v>0</v>
      </c>
    </row>
    <row r="126" spans="1:32" ht="16.2" hidden="1" thickBot="1" x14ac:dyDescent="0.3">
      <c r="A126" s="1470"/>
      <c r="B126" s="1457"/>
      <c r="C126" s="1442"/>
      <c r="D126" s="1443"/>
      <c r="E126" s="1446"/>
      <c r="F126" s="1446"/>
      <c r="G126" s="557"/>
      <c r="H126" s="861"/>
      <c r="I126" s="123"/>
      <c r="J126" s="47"/>
      <c r="K126" s="46"/>
      <c r="L126" s="37"/>
      <c r="M126" s="790"/>
      <c r="N126" s="41"/>
      <c r="O126" s="837"/>
      <c r="P126" s="835"/>
      <c r="Q126" s="38"/>
      <c r="R126" s="1434"/>
      <c r="S126" s="1430"/>
      <c r="T126" s="1435"/>
      <c r="U126" s="73">
        <f>IF(OR(P126="",M126=Paramétrage!$C$10,M126=Paramétrage!$C$13,M126=Paramétrage!$C$17,M126=Paramétrage!$C$20,M126=Paramétrage!$C$24,M126=Paramétrage!$C$27,AND(M126&lt;&gt;Paramétrage!$C$9,Q126="Mut+ext")),0,ROUNDUP(O126/P126,0))</f>
        <v>0</v>
      </c>
      <c r="V126" s="624">
        <f>IF(OR(M126="",Q126="Mut+ext"),0,IF(VLOOKUP(M126,Paramétrage!$C$6:$E$29,2,0)=0,0,IF(P126="","saisir capacité",N126*U126*VLOOKUP(M126,Paramétrage!$C$6:$E$29,2,0))))</f>
        <v>0</v>
      </c>
      <c r="W126" s="625"/>
      <c r="X126" s="626">
        <f t="shared" si="20"/>
        <v>0</v>
      </c>
      <c r="Y126" s="74">
        <f>IF(OR(M126="",Q126="Mut+ext"),0,IF(ISERROR(W126+V126*VLOOKUP(M126,Paramétrage!$C$6:$E$29,3,0))=TRUE,X126,W126+V126*VLOOKUP(M126,Paramétrage!$C$6:$E$29,3,0)))</f>
        <v>0</v>
      </c>
      <c r="Z126" s="1429"/>
      <c r="AA126" s="1430"/>
      <c r="AB126" s="1430"/>
      <c r="AC126" s="579"/>
      <c r="AD126" s="411"/>
      <c r="AE126" s="56">
        <f>IF(G126="",0,IF(K126="",0,IF(SUMIF(G116:G127,G126,O116:O127)=0,0,IF(OR(L126="",K126="obligatoire"),AF126/SUMIF(G116:G127,G126,O116:O127),AF126/(SUMIF(G116:G127,G126,O116:O127)/L126)))))</f>
        <v>0</v>
      </c>
      <c r="AF126" s="921">
        <f t="shared" si="21"/>
        <v>0</v>
      </c>
    </row>
    <row r="127" spans="1:32" ht="16.2" hidden="1" thickBot="1" x14ac:dyDescent="0.3">
      <c r="A127" s="1470"/>
      <c r="B127" s="1457"/>
      <c r="C127" s="1444"/>
      <c r="D127" s="1445"/>
      <c r="E127" s="1447"/>
      <c r="F127" s="1447"/>
      <c r="G127" s="557"/>
      <c r="H127" s="861"/>
      <c r="I127" s="123"/>
      <c r="J127" s="47"/>
      <c r="K127" s="46"/>
      <c r="L127" s="37"/>
      <c r="M127" s="790"/>
      <c r="N127" s="41"/>
      <c r="O127" s="838"/>
      <c r="P127" s="835"/>
      <c r="Q127" s="38"/>
      <c r="R127" s="1434"/>
      <c r="S127" s="1430"/>
      <c r="T127" s="1435"/>
      <c r="U127" s="73">
        <f>IF(OR(P127="",M127=Paramétrage!$C$10,M127=Paramétrage!$C$13,M127=Paramétrage!$C$17,M127=Paramétrage!$C$20,M127=Paramétrage!$C$24,M127=Paramétrage!$C$27,AND(M127&lt;&gt;Paramétrage!$C$9,Q127="Mut+ext")),0,ROUNDUP(O127/P127,0))</f>
        <v>0</v>
      </c>
      <c r="V127" s="624">
        <f>IF(OR(M127="",Q127="Mut+ext"),0,IF(VLOOKUP(M127,Paramétrage!$C$6:$E$29,2,0)=0,0,IF(P127="","saisir capacité",N127*U127*VLOOKUP(M127,Paramétrage!$C$6:$E$29,2,0))))</f>
        <v>0</v>
      </c>
      <c r="W127" s="625"/>
      <c r="X127" s="626">
        <f t="shared" si="20"/>
        <v>0</v>
      </c>
      <c r="Y127" s="74">
        <f>IF(OR(M127="",Q127="Mut+ext"),0,IF(ISERROR(W127+V127*VLOOKUP(M127,Paramétrage!$C$6:$E$29,3,0))=TRUE,X127,W127+V127*VLOOKUP(M127,Paramétrage!$C$6:$E$29,3,0)))</f>
        <v>0</v>
      </c>
      <c r="Z127" s="1429"/>
      <c r="AA127" s="1430"/>
      <c r="AB127" s="1430"/>
      <c r="AC127" s="579"/>
      <c r="AD127" s="411"/>
      <c r="AE127" s="56">
        <f>IF(G127="",0,IF(K127="",0,IF(SUMIF(G116:G127,G127,O116:O127)=0,0,IF(OR(L127="",K127="obligatoire"),AF127/SUMIF(G116:G127,G127,O116:O127),AF127/(SUMIF(G116:G127,G127,O116:O127)/L127)))))</f>
        <v>0</v>
      </c>
      <c r="AF127" s="921">
        <f t="shared" si="21"/>
        <v>0</v>
      </c>
    </row>
    <row r="128" spans="1:32" ht="16.2" hidden="1" thickBot="1" x14ac:dyDescent="0.3">
      <c r="A128" s="1470"/>
      <c r="B128" s="1457"/>
      <c r="C128" s="988"/>
      <c r="D128" s="989"/>
      <c r="E128" s="839"/>
      <c r="F128" s="839"/>
      <c r="G128" s="839"/>
      <c r="H128" s="840"/>
      <c r="I128" s="124"/>
      <c r="J128" s="94"/>
      <c r="K128" s="58"/>
      <c r="L128" s="59"/>
      <c r="M128" s="841"/>
      <c r="N128" s="60">
        <f>AE128</f>
        <v>0</v>
      </c>
      <c r="O128" s="842"/>
      <c r="P128" s="842"/>
      <c r="Q128" s="63"/>
      <c r="R128" s="61"/>
      <c r="S128" s="61"/>
      <c r="T128" s="62"/>
      <c r="U128" s="95"/>
      <c r="V128" s="844">
        <f>SUM(V116:V127)</f>
        <v>0</v>
      </c>
      <c r="W128" s="841">
        <f>SUM(W116:W127)</f>
        <v>0</v>
      </c>
      <c r="X128" s="845">
        <f>SUM(X116:X127)</f>
        <v>0</v>
      </c>
      <c r="Y128" s="64">
        <f>SUM(Y116:Y127)</f>
        <v>0</v>
      </c>
      <c r="Z128" s="96"/>
      <c r="AA128" s="97"/>
      <c r="AB128" s="97"/>
      <c r="AC128" s="1040"/>
      <c r="AD128" s="1047"/>
      <c r="AE128" s="98">
        <f>SUM(AE116:AE127)</f>
        <v>0</v>
      </c>
      <c r="AF128" s="99">
        <f>SUM(AF116:AF127)</f>
        <v>0</v>
      </c>
    </row>
    <row r="129" spans="1:32" ht="16.2" hidden="1" thickBot="1" x14ac:dyDescent="0.3">
      <c r="A129" s="1470"/>
      <c r="B129" s="1457" t="s">
        <v>129</v>
      </c>
      <c r="C129" s="1440"/>
      <c r="D129" s="1441"/>
      <c r="E129" s="1446"/>
      <c r="F129" s="1446"/>
      <c r="G129" s="557" t="s">
        <v>130</v>
      </c>
      <c r="H129" s="604"/>
      <c r="I129" s="50"/>
      <c r="J129" s="47"/>
      <c r="K129" s="55"/>
      <c r="L129" s="37"/>
      <c r="M129" s="790"/>
      <c r="N129" s="42"/>
      <c r="O129" s="837"/>
      <c r="P129" s="835"/>
      <c r="Q129" s="39"/>
      <c r="R129" s="1434"/>
      <c r="S129" s="1430"/>
      <c r="T129" s="1435"/>
      <c r="U129" s="73">
        <f>IF(OR(P129="",M129=Paramétrage!$C$10,M129=Paramétrage!$C$13,M129=Paramétrage!$C$17,M129=Paramétrage!$C$20,M129=Paramétrage!$C$24,M129=Paramétrage!$C$27,AND(M129&lt;&gt;Paramétrage!$C$9,Q129="Mut+ext")),0,ROUNDUP(O129/P129,0))</f>
        <v>0</v>
      </c>
      <c r="V129" s="624">
        <f>IF(OR(M129="",Q129="Mut+ext"),0,IF(VLOOKUP(M129,Paramétrage!$C$6:$E$29,2,0)=0,0,IF(P129="","saisir capacité",N129*U129*VLOOKUP(M129,Paramétrage!$C$6:$E$29,2,0))))</f>
        <v>0</v>
      </c>
      <c r="W129" s="625"/>
      <c r="X129" s="626">
        <f t="shared" ref="X129:X140" si="22">IF(OR(M129="",Q129="Mut+ext"),0,IF(ISERROR(V129+W129)=TRUE,V129,V129+W129))</f>
        <v>0</v>
      </c>
      <c r="Y129" s="74">
        <f>IF(OR(M129="",Q129="Mut+ext"),0,IF(ISERROR(W129+V129*VLOOKUP(M129,Paramétrage!$C$6:$E$29,3,0))=TRUE,X129,W129+V129*VLOOKUP(M129,Paramétrage!$C$6:$E$29,3,0)))</f>
        <v>0</v>
      </c>
      <c r="Z129" s="1429"/>
      <c r="AA129" s="1430"/>
      <c r="AB129" s="1430"/>
      <c r="AC129" s="579"/>
      <c r="AD129" s="411"/>
      <c r="AE129" s="56">
        <f>IF(G129="",0,IF(K129="",0,IF(SUMIF(G129:G140,G129,O129:O140)=0,0,IF(OR(L129="",K129="obligatoire"),AF129/SUMIF(G129:G140,G129,O129:O140),AF129/(SUMIF(G129:G140,G129,O129:O140)/L129)))))</f>
        <v>0</v>
      </c>
      <c r="AF129" s="916">
        <f t="shared" ref="AF129:AF140" si="23">N129*O129</f>
        <v>0</v>
      </c>
    </row>
    <row r="130" spans="1:32" ht="16.2" hidden="1" thickBot="1" x14ac:dyDescent="0.3">
      <c r="A130" s="1470"/>
      <c r="B130" s="1457"/>
      <c r="C130" s="1442"/>
      <c r="D130" s="1443"/>
      <c r="E130" s="1446"/>
      <c r="F130" s="1446"/>
      <c r="G130" s="557"/>
      <c r="H130" s="861"/>
      <c r="I130" s="50"/>
      <c r="J130" s="47"/>
      <c r="K130" s="46"/>
      <c r="L130" s="37"/>
      <c r="M130" s="790"/>
      <c r="N130" s="41"/>
      <c r="O130" s="838"/>
      <c r="P130" s="835"/>
      <c r="Q130" s="38"/>
      <c r="R130" s="1434"/>
      <c r="S130" s="1430"/>
      <c r="T130" s="1435"/>
      <c r="U130" s="73">
        <f>IF(OR(P130="",M130=Paramétrage!$C$10,M130=Paramétrage!$C$13,M130=Paramétrage!$C$17,M130=Paramétrage!$C$20,M130=Paramétrage!$C$24,M130=Paramétrage!$C$27,AND(M130&lt;&gt;Paramétrage!$C$9,Q130="Mut+ext")),0,ROUNDUP(O130/P130,0))</f>
        <v>0</v>
      </c>
      <c r="V130" s="624">
        <f>IF(OR(M130="",Q130="Mut+ext"),0,IF(VLOOKUP(M130,Paramétrage!$C$6:$E$29,2,0)=0,0,IF(P130="","saisir capacité",N130*U130*VLOOKUP(M130,Paramétrage!$C$6:$E$29,2,0))))</f>
        <v>0</v>
      </c>
      <c r="W130" s="625"/>
      <c r="X130" s="626">
        <f t="shared" si="22"/>
        <v>0</v>
      </c>
      <c r="Y130" s="74">
        <f>IF(OR(M130="",Q130="Mut+ext"),0,IF(ISERROR(W130+V130*VLOOKUP(M130,Paramétrage!$C$6:$E$29,3,0))=TRUE,X130,W130+V130*VLOOKUP(M130,Paramétrage!$C$6:$E$29,3,0)))</f>
        <v>0</v>
      </c>
      <c r="Z130" s="1429"/>
      <c r="AA130" s="1430"/>
      <c r="AB130" s="1430"/>
      <c r="AC130" s="579"/>
      <c r="AD130" s="411"/>
      <c r="AE130" s="56">
        <f>IF(G130="",0,IF(K130="",0,IF(SUMIF(G129:G140,G130,O129:O140)=0,0,IF(OR(L130="",K130="obligatoire"),AF130/SUMIF(G129:G140,G130,O129:O140),AF130/(SUMIF(G129:G140,G130,O129:O140)/L130)))))</f>
        <v>0</v>
      </c>
      <c r="AF130" s="921">
        <f t="shared" si="23"/>
        <v>0</v>
      </c>
    </row>
    <row r="131" spans="1:32" ht="16.2" hidden="1" thickBot="1" x14ac:dyDescent="0.3">
      <c r="A131" s="1470"/>
      <c r="B131" s="1457"/>
      <c r="C131" s="1442"/>
      <c r="D131" s="1443"/>
      <c r="E131" s="1446"/>
      <c r="F131" s="1446"/>
      <c r="G131" s="557"/>
      <c r="H131" s="861"/>
      <c r="I131" s="123"/>
      <c r="J131" s="47"/>
      <c r="K131" s="46"/>
      <c r="L131" s="37"/>
      <c r="M131" s="790"/>
      <c r="N131" s="41"/>
      <c r="O131" s="837"/>
      <c r="P131" s="835"/>
      <c r="Q131" s="38"/>
      <c r="R131" s="1434"/>
      <c r="S131" s="1430"/>
      <c r="T131" s="1435"/>
      <c r="U131" s="73">
        <f>IF(OR(P131="",M131=Paramétrage!$C$10,M131=Paramétrage!$C$13,M131=Paramétrage!$C$17,M131=Paramétrage!$C$20,M131=Paramétrage!$C$24,M131=Paramétrage!$C$27,AND(M131&lt;&gt;Paramétrage!$C$9,Q131="Mut+ext")),0,ROUNDUP(O131/P131,0))</f>
        <v>0</v>
      </c>
      <c r="V131" s="624">
        <f>IF(OR(M131="",Q131="Mut+ext"),0,IF(VLOOKUP(M131,Paramétrage!$C$6:$E$29,2,0)=0,0,IF(P131="","saisir capacité",N131*U131*VLOOKUP(M131,Paramétrage!$C$6:$E$29,2,0))))</f>
        <v>0</v>
      </c>
      <c r="W131" s="625"/>
      <c r="X131" s="626">
        <f t="shared" si="22"/>
        <v>0</v>
      </c>
      <c r="Y131" s="74">
        <f>IF(OR(M131="",Q131="Mut+ext"),0,IF(ISERROR(W131+V131*VLOOKUP(M131,Paramétrage!$C$6:$E$29,3,0))=TRUE,X131,W131+V131*VLOOKUP(M131,Paramétrage!$C$6:$E$29,3,0)))</f>
        <v>0</v>
      </c>
      <c r="Z131" s="1429"/>
      <c r="AA131" s="1430"/>
      <c r="AB131" s="1430"/>
      <c r="AC131" s="579"/>
      <c r="AD131" s="411"/>
      <c r="AE131" s="56">
        <f>IF(G131="",0,IF(K131="",0,IF(SUMIF(G125:G136,G131,O125:O136)=0,0,IF(OR(L131="",K131="obligatoire"),AF131/SUMIF(G125:G136,G131,O125:O136),AF131/(SUMIF(G125:G136,G131,O125:O136)/L131)))))</f>
        <v>0</v>
      </c>
      <c r="AF131" s="921">
        <f t="shared" si="23"/>
        <v>0</v>
      </c>
    </row>
    <row r="132" spans="1:32" ht="16.2" hidden="1" thickBot="1" x14ac:dyDescent="0.3">
      <c r="A132" s="1470"/>
      <c r="B132" s="1457"/>
      <c r="C132" s="1442"/>
      <c r="D132" s="1443"/>
      <c r="E132" s="1446"/>
      <c r="F132" s="1446"/>
      <c r="G132" s="862"/>
      <c r="H132" s="861"/>
      <c r="I132" s="123"/>
      <c r="J132" s="47"/>
      <c r="K132" s="46"/>
      <c r="L132" s="37"/>
      <c r="M132" s="790"/>
      <c r="N132" s="41"/>
      <c r="O132" s="834"/>
      <c r="P132" s="835"/>
      <c r="Q132" s="38"/>
      <c r="R132" s="1434"/>
      <c r="S132" s="1430"/>
      <c r="T132" s="1435"/>
      <c r="U132" s="73">
        <f>IF(OR(P132="",M132=Paramétrage!$C$10,M132=Paramétrage!$C$13,M132=Paramétrage!$C$17,M132=Paramétrage!$C$20,M132=Paramétrage!$C$24,M132=Paramétrage!$C$27,AND(M132&lt;&gt;Paramétrage!$C$9,Q132="Mut+ext")),0,ROUNDUP(O132/P132,0))</f>
        <v>0</v>
      </c>
      <c r="V132" s="624">
        <f>IF(OR(M132="",Q132="Mut+ext"),0,IF(VLOOKUP(M132,Paramétrage!$C$6:$E$29,2,0)=0,0,IF(P132="","saisir capacité",N132*U132*VLOOKUP(M132,Paramétrage!$C$6:$E$29,2,0))))</f>
        <v>0</v>
      </c>
      <c r="W132" s="625"/>
      <c r="X132" s="626">
        <f t="shared" si="22"/>
        <v>0</v>
      </c>
      <c r="Y132" s="74">
        <f>IF(OR(M132="",Q132="Mut+ext"),0,IF(ISERROR(W132+V132*VLOOKUP(M132,Paramétrage!$C$6:$E$29,3,0))=TRUE,X132,W132+V132*VLOOKUP(M132,Paramétrage!$C$6:$E$29,3,0)))</f>
        <v>0</v>
      </c>
      <c r="Z132" s="1429"/>
      <c r="AA132" s="1430"/>
      <c r="AB132" s="1430"/>
      <c r="AC132" s="579"/>
      <c r="AD132" s="411"/>
      <c r="AE132" s="56">
        <f>IF(G132="",0,IF(K132="",0,IF(SUMIF(G125:G136,G132,O125:O136)=0,0,IF(OR(L132="",K132="obligatoire"),AF132/SUMIF(G125:G136,G132,O125:O136),AF132/(SUMIF(G125:G136,G132,O125:O136)/L132)))))</f>
        <v>0</v>
      </c>
      <c r="AF132" s="921">
        <f t="shared" si="23"/>
        <v>0</v>
      </c>
    </row>
    <row r="133" spans="1:32" ht="16.2" hidden="1" thickBot="1" x14ac:dyDescent="0.3">
      <c r="A133" s="1470"/>
      <c r="B133" s="1457"/>
      <c r="C133" s="1442"/>
      <c r="D133" s="1443"/>
      <c r="E133" s="1446"/>
      <c r="F133" s="1446"/>
      <c r="G133" s="557"/>
      <c r="H133" s="861"/>
      <c r="I133" s="123"/>
      <c r="J133" s="47"/>
      <c r="K133" s="46"/>
      <c r="L133" s="37"/>
      <c r="M133" s="790"/>
      <c r="N133" s="41"/>
      <c r="O133" s="837"/>
      <c r="P133" s="835"/>
      <c r="Q133" s="38"/>
      <c r="R133" s="1434"/>
      <c r="S133" s="1430"/>
      <c r="T133" s="1435"/>
      <c r="U133" s="73">
        <f>IF(OR(P133="",M133=Paramétrage!$C$10,M133=Paramétrage!$C$13,M133=Paramétrage!$C$17,M133=Paramétrage!$C$20,M133=Paramétrage!$C$24,M133=Paramétrage!$C$27,AND(M133&lt;&gt;Paramétrage!$C$9,Q133="Mut+ext")),0,ROUNDUP(O133/P133,0))</f>
        <v>0</v>
      </c>
      <c r="V133" s="624">
        <f>IF(OR(M133="",Q133="Mut+ext"),0,IF(VLOOKUP(M133,Paramétrage!$C$6:$E$29,2,0)=0,0,IF(P133="","saisir capacité",N133*U133*VLOOKUP(M133,Paramétrage!$C$6:$E$29,2,0))))</f>
        <v>0</v>
      </c>
      <c r="W133" s="625"/>
      <c r="X133" s="626">
        <f t="shared" si="22"/>
        <v>0</v>
      </c>
      <c r="Y133" s="74">
        <f>IF(OR(M133="",Q133="Mut+ext"),0,IF(ISERROR(W133+V133*VLOOKUP(M133,Paramétrage!$C$6:$E$29,3,0))=TRUE,X133,W133+V133*VLOOKUP(M133,Paramétrage!$C$6:$E$29,3,0)))</f>
        <v>0</v>
      </c>
      <c r="Z133" s="1429"/>
      <c r="AA133" s="1430"/>
      <c r="AB133" s="1430"/>
      <c r="AC133" s="579"/>
      <c r="AD133" s="411"/>
      <c r="AE133" s="56">
        <f>IF(G133="",0,IF(K133="",0,IF(SUMIF(G125:G136,G133,O125:O136)=0,0,IF(OR(L133="",K133="obligatoire"),AF133/SUMIF(G125:G136,G133,O125:O136),AF133/(SUMIF(G125:G136,G133,O125:O136)/L133)))))</f>
        <v>0</v>
      </c>
      <c r="AF133" s="921">
        <f t="shared" si="23"/>
        <v>0</v>
      </c>
    </row>
    <row r="134" spans="1:32" ht="16.2" hidden="1" thickBot="1" x14ac:dyDescent="0.3">
      <c r="A134" s="1470"/>
      <c r="B134" s="1457"/>
      <c r="C134" s="1442"/>
      <c r="D134" s="1443"/>
      <c r="E134" s="1446"/>
      <c r="F134" s="1446"/>
      <c r="G134" s="557"/>
      <c r="H134" s="861"/>
      <c r="I134" s="123"/>
      <c r="J134" s="47"/>
      <c r="K134" s="46"/>
      <c r="L134" s="37"/>
      <c r="M134" s="790"/>
      <c r="N134" s="41"/>
      <c r="O134" s="834"/>
      <c r="P134" s="835"/>
      <c r="Q134" s="38"/>
      <c r="R134" s="1434"/>
      <c r="S134" s="1430"/>
      <c r="T134" s="1435"/>
      <c r="U134" s="73">
        <f>IF(OR(P134="",M134=Paramétrage!$C$10,M134=Paramétrage!$C$13,M134=Paramétrage!$C$17,M134=Paramétrage!$C$20,M134=Paramétrage!$C$24,M134=Paramétrage!$C$27,AND(M134&lt;&gt;Paramétrage!$C$9,Q134="Mut+ext")),0,ROUNDUP(O134/P134,0))</f>
        <v>0</v>
      </c>
      <c r="V134" s="624">
        <f>IF(OR(M134="",Q134="Mut+ext"),0,IF(VLOOKUP(M134,Paramétrage!$C$6:$E$29,2,0)=0,0,IF(P134="","saisir capacité",N134*U134*VLOOKUP(M134,Paramétrage!$C$6:$E$29,2,0))))</f>
        <v>0</v>
      </c>
      <c r="W134" s="625"/>
      <c r="X134" s="626">
        <f t="shared" si="22"/>
        <v>0</v>
      </c>
      <c r="Y134" s="74">
        <f>IF(OR(M134="",Q134="Mut+ext"),0,IF(ISERROR(W134+V134*VLOOKUP(M134,Paramétrage!$C$6:$E$29,3,0))=TRUE,X134,W134+V134*VLOOKUP(M134,Paramétrage!$C$6:$E$29,3,0)))</f>
        <v>0</v>
      </c>
      <c r="Z134" s="1429"/>
      <c r="AA134" s="1430"/>
      <c r="AB134" s="1430"/>
      <c r="AC134" s="579"/>
      <c r="AD134" s="411"/>
      <c r="AE134" s="56">
        <f>IF(G134="",0,IF(K134="",0,IF(SUMIF(G125:G136,G134,O125:O136)=0,0,IF(OR(L134="",K134="obligatoire"),AF134/SUMIF(G125:G136,G134,O125:O136),AF134/(SUMIF(G125:G136,G134,O125:O136)/L134)))))</f>
        <v>0</v>
      </c>
      <c r="AF134" s="921">
        <f t="shared" si="23"/>
        <v>0</v>
      </c>
    </row>
    <row r="135" spans="1:32" ht="16.2" hidden="1" thickBot="1" x14ac:dyDescent="0.3">
      <c r="A135" s="1470"/>
      <c r="B135" s="1457"/>
      <c r="C135" s="1442"/>
      <c r="D135" s="1443"/>
      <c r="E135" s="1446"/>
      <c r="F135" s="1446"/>
      <c r="G135" s="557"/>
      <c r="H135" s="861"/>
      <c r="I135" s="123"/>
      <c r="J135" s="47"/>
      <c r="K135" s="46"/>
      <c r="L135" s="37"/>
      <c r="M135" s="790"/>
      <c r="N135" s="41"/>
      <c r="O135" s="837"/>
      <c r="P135" s="835"/>
      <c r="Q135" s="38"/>
      <c r="R135" s="1434"/>
      <c r="S135" s="1430"/>
      <c r="T135" s="1435"/>
      <c r="U135" s="73">
        <f>IF(OR(P135="",M135=Paramétrage!$C$10,M135=Paramétrage!$C$13,M135=Paramétrage!$C$17,M135=Paramétrage!$C$20,M135=Paramétrage!$C$24,M135=Paramétrage!$C$27,AND(M135&lt;&gt;Paramétrage!$C$9,Q135="Mut+ext")),0,ROUNDUP(O135/P135,0))</f>
        <v>0</v>
      </c>
      <c r="V135" s="624">
        <f>IF(OR(M135="",Q135="Mut+ext"),0,IF(VLOOKUP(M135,Paramétrage!$C$6:$E$29,2,0)=0,0,IF(P135="","saisir capacité",N135*U135*VLOOKUP(M135,Paramétrage!$C$6:$E$29,2,0))))</f>
        <v>0</v>
      </c>
      <c r="W135" s="625"/>
      <c r="X135" s="626">
        <f t="shared" si="22"/>
        <v>0</v>
      </c>
      <c r="Y135" s="74">
        <f>IF(OR(M135="",Q135="Mut+ext"),0,IF(ISERROR(W135+V135*VLOOKUP(M135,Paramétrage!$C$6:$E$29,3,0))=TRUE,X135,W135+V135*VLOOKUP(M135,Paramétrage!$C$6:$E$29,3,0)))</f>
        <v>0</v>
      </c>
      <c r="Z135" s="1429"/>
      <c r="AA135" s="1430"/>
      <c r="AB135" s="1430"/>
      <c r="AC135" s="579"/>
      <c r="AD135" s="411"/>
      <c r="AE135" s="56">
        <f>IF(G135="",0,IF(K135="",0,IF(SUMIF(G129:G140,G135,O129:O140)=0,0,IF(OR(L135="",K135="obligatoire"),AF135/SUMIF(G129:G140,G135,O129:O140),AF135/(SUMIF(G129:G140,G135,O129:O140)/L135)))))</f>
        <v>0</v>
      </c>
      <c r="AF135" s="921">
        <f t="shared" si="23"/>
        <v>0</v>
      </c>
    </row>
    <row r="136" spans="1:32" ht="16.2" hidden="1" thickBot="1" x14ac:dyDescent="0.3">
      <c r="A136" s="1470"/>
      <c r="B136" s="1457"/>
      <c r="C136" s="1442"/>
      <c r="D136" s="1443"/>
      <c r="E136" s="1446"/>
      <c r="F136" s="1446"/>
      <c r="G136" s="862"/>
      <c r="H136" s="861"/>
      <c r="I136" s="123"/>
      <c r="J136" s="47"/>
      <c r="K136" s="46"/>
      <c r="L136" s="37"/>
      <c r="M136" s="790"/>
      <c r="N136" s="41"/>
      <c r="O136" s="834"/>
      <c r="P136" s="835"/>
      <c r="Q136" s="38"/>
      <c r="R136" s="1434"/>
      <c r="S136" s="1430"/>
      <c r="T136" s="1435"/>
      <c r="U136" s="73">
        <f>IF(OR(P136="",M136=Paramétrage!$C$10,M136=Paramétrage!$C$13,M136=Paramétrage!$C$17,M136=Paramétrage!$C$20,M136=Paramétrage!$C$24,M136=Paramétrage!$C$27,AND(M136&lt;&gt;Paramétrage!$C$9,Q136="Mut+ext")),0,ROUNDUP(O136/P136,0))</f>
        <v>0</v>
      </c>
      <c r="V136" s="624">
        <f>IF(OR(M136="",Q136="Mut+ext"),0,IF(VLOOKUP(M136,Paramétrage!$C$6:$E$29,2,0)=0,0,IF(P136="","saisir capacité",N136*U136*VLOOKUP(M136,Paramétrage!$C$6:$E$29,2,0))))</f>
        <v>0</v>
      </c>
      <c r="W136" s="625"/>
      <c r="X136" s="626">
        <f t="shared" si="22"/>
        <v>0</v>
      </c>
      <c r="Y136" s="74">
        <f>IF(OR(M136="",Q136="Mut+ext"),0,IF(ISERROR(W136+V136*VLOOKUP(M136,Paramétrage!$C$6:$E$29,3,0))=TRUE,X136,W136+V136*VLOOKUP(M136,Paramétrage!$C$6:$E$29,3,0)))</f>
        <v>0</v>
      </c>
      <c r="Z136" s="1429"/>
      <c r="AA136" s="1430"/>
      <c r="AB136" s="1430"/>
      <c r="AC136" s="579"/>
      <c r="AD136" s="411"/>
      <c r="AE136" s="56">
        <f>IF(G136="",0,IF(K136="",0,IF(SUMIF(G129:G140,G136,O129:O140)=0,0,IF(OR(L136="",K136="obligatoire"),AF136/SUMIF(G129:G140,G136,O129:O140),AF136/(SUMIF(G129:G140,G136,O129:O140)/L136)))))</f>
        <v>0</v>
      </c>
      <c r="AF136" s="921">
        <f t="shared" si="23"/>
        <v>0</v>
      </c>
    </row>
    <row r="137" spans="1:32" ht="16.2" hidden="1" thickBot="1" x14ac:dyDescent="0.3">
      <c r="A137" s="1470"/>
      <c r="B137" s="1457"/>
      <c r="C137" s="1442"/>
      <c r="D137" s="1443"/>
      <c r="E137" s="1446"/>
      <c r="F137" s="1446"/>
      <c r="G137" s="557"/>
      <c r="H137" s="836"/>
      <c r="I137" s="123"/>
      <c r="J137" s="47"/>
      <c r="K137" s="46"/>
      <c r="L137" s="37"/>
      <c r="M137" s="790"/>
      <c r="N137" s="41"/>
      <c r="O137" s="837"/>
      <c r="P137" s="835"/>
      <c r="Q137" s="38"/>
      <c r="R137" s="1434"/>
      <c r="S137" s="1430"/>
      <c r="T137" s="1435"/>
      <c r="U137" s="73">
        <f>IF(OR(P137="",M137=Paramétrage!$C$10,M137=Paramétrage!$C$13,M137=Paramétrage!$C$17,M137=Paramétrage!$C$20,M137=Paramétrage!$C$24,M137=Paramétrage!$C$27,AND(M137&lt;&gt;Paramétrage!$C$9,Q137="Mut+ext")),0,ROUNDUP(O137/P137,0))</f>
        <v>0</v>
      </c>
      <c r="V137" s="624">
        <f>IF(OR(M137="",Q137="Mut+ext"),0,IF(VLOOKUP(M137,Paramétrage!$C$6:$E$29,2,0)=0,0,IF(P137="","saisir capacité",N137*U137*VLOOKUP(M137,Paramétrage!$C$6:$E$29,2,0))))</f>
        <v>0</v>
      </c>
      <c r="W137" s="625"/>
      <c r="X137" s="626">
        <f t="shared" si="22"/>
        <v>0</v>
      </c>
      <c r="Y137" s="74">
        <f>IF(OR(M137="",Q137="Mut+ext"),0,IF(ISERROR(W137+V137*VLOOKUP(M137,Paramétrage!$C$6:$E$29,3,0))=TRUE,X137,W137+V137*VLOOKUP(M137,Paramétrage!$C$6:$E$29,3,0)))</f>
        <v>0</v>
      </c>
      <c r="Z137" s="1429"/>
      <c r="AA137" s="1430"/>
      <c r="AB137" s="1430"/>
      <c r="AC137" s="579"/>
      <c r="AD137" s="411"/>
      <c r="AE137" s="56">
        <f>IF(G137="",0,IF(K137="",0,IF(SUMIF(G129:G140,G137,O129:O140)=0,0,IF(OR(L137="",K137="obligatoire"),AF137/SUMIF(G129:G140,G137,O129:O140),AF137/(SUMIF(G129:G140,G137,O129:O140)/L137)))))</f>
        <v>0</v>
      </c>
      <c r="AF137" s="921">
        <f t="shared" si="23"/>
        <v>0</v>
      </c>
    </row>
    <row r="138" spans="1:32" ht="16.2" hidden="1" thickBot="1" x14ac:dyDescent="0.3">
      <c r="A138" s="1470"/>
      <c r="B138" s="1457"/>
      <c r="C138" s="1442"/>
      <c r="D138" s="1443"/>
      <c r="E138" s="1446"/>
      <c r="F138" s="1446"/>
      <c r="G138" s="557"/>
      <c r="H138" s="836"/>
      <c r="I138" s="123"/>
      <c r="J138" s="47"/>
      <c r="K138" s="46"/>
      <c r="L138" s="37"/>
      <c r="M138" s="790"/>
      <c r="N138" s="41"/>
      <c r="O138" s="834"/>
      <c r="P138" s="835"/>
      <c r="Q138" s="38"/>
      <c r="R138" s="1434"/>
      <c r="S138" s="1430"/>
      <c r="T138" s="1435"/>
      <c r="U138" s="73">
        <f>IF(OR(P138="",M138=Paramétrage!$C$10,M138=Paramétrage!$C$13,M138=Paramétrage!$C$17,M138=Paramétrage!$C$20,M138=Paramétrage!$C$24,M138=Paramétrage!$C$27,AND(M138&lt;&gt;Paramétrage!$C$9,Q138="Mut+ext")),0,ROUNDUP(O138/P138,0))</f>
        <v>0</v>
      </c>
      <c r="V138" s="624">
        <f>IF(OR(M138="",Q138="Mut+ext"),0,IF(VLOOKUP(M138,Paramétrage!$C$6:$E$29,2,0)=0,0,IF(P138="","saisir capacité",N138*U138*VLOOKUP(M138,Paramétrage!$C$6:$E$29,2,0))))</f>
        <v>0</v>
      </c>
      <c r="W138" s="625"/>
      <c r="X138" s="626">
        <f t="shared" si="22"/>
        <v>0</v>
      </c>
      <c r="Y138" s="74">
        <f>IF(OR(M138="",Q138="Mut+ext"),0,IF(ISERROR(W138+V138*VLOOKUP(M138,Paramétrage!$C$6:$E$29,3,0))=TRUE,X138,W138+V138*VLOOKUP(M138,Paramétrage!$C$6:$E$29,3,0)))</f>
        <v>0</v>
      </c>
      <c r="Z138" s="1429"/>
      <c r="AA138" s="1430"/>
      <c r="AB138" s="1430"/>
      <c r="AC138" s="579"/>
      <c r="AD138" s="411"/>
      <c r="AE138" s="56">
        <f>IF(G138="",0,IF(K138="",0,IF(SUMIF(G129:G140,G138,O129:O140)=0,0,IF(OR(L138="",K138="obligatoire"),AF138/SUMIF(G129:G140,G138,O129:O140),AF138/(SUMIF(G129:G140,G138,O129:O140)/L138)))))</f>
        <v>0</v>
      </c>
      <c r="AF138" s="921">
        <f t="shared" si="23"/>
        <v>0</v>
      </c>
    </row>
    <row r="139" spans="1:32" ht="16.2" hidden="1" thickBot="1" x14ac:dyDescent="0.3">
      <c r="A139" s="1470"/>
      <c r="B139" s="1457"/>
      <c r="C139" s="1442"/>
      <c r="D139" s="1443"/>
      <c r="E139" s="1446"/>
      <c r="F139" s="1446"/>
      <c r="G139" s="557"/>
      <c r="H139" s="836"/>
      <c r="I139" s="123"/>
      <c r="J139" s="47"/>
      <c r="K139" s="46"/>
      <c r="L139" s="37"/>
      <c r="M139" s="790"/>
      <c r="N139" s="41"/>
      <c r="O139" s="837"/>
      <c r="P139" s="835"/>
      <c r="Q139" s="38"/>
      <c r="R139" s="1434"/>
      <c r="S139" s="1430"/>
      <c r="T139" s="1435"/>
      <c r="U139" s="73">
        <f>IF(OR(P139="",M139=Paramétrage!$C$10,M139=Paramétrage!$C$13,M139=Paramétrage!$C$17,M139=Paramétrage!$C$20,M139=Paramétrage!$C$24,M139=Paramétrage!$C$27,AND(M139&lt;&gt;Paramétrage!$C$9,Q139="Mut+ext")),0,ROUNDUP(O139/P139,0))</f>
        <v>0</v>
      </c>
      <c r="V139" s="624">
        <f>IF(OR(M139="",Q139="Mut+ext"),0,IF(VLOOKUP(M139,Paramétrage!$C$6:$E$29,2,0)=0,0,IF(P139="","saisir capacité",N139*U139*VLOOKUP(M139,Paramétrage!$C$6:$E$29,2,0))))</f>
        <v>0</v>
      </c>
      <c r="W139" s="625"/>
      <c r="X139" s="626">
        <f t="shared" si="22"/>
        <v>0</v>
      </c>
      <c r="Y139" s="74">
        <f>IF(OR(M139="",Q139="Mut+ext"),0,IF(ISERROR(W139+V139*VLOOKUP(M139,Paramétrage!$C$6:$E$29,3,0))=TRUE,X139,W139+V139*VLOOKUP(M139,Paramétrage!$C$6:$E$29,3,0)))</f>
        <v>0</v>
      </c>
      <c r="Z139" s="1429"/>
      <c r="AA139" s="1430"/>
      <c r="AB139" s="1430"/>
      <c r="AC139" s="579"/>
      <c r="AD139" s="411"/>
      <c r="AE139" s="56">
        <f>IF(G139="",0,IF(K139="",0,IF(SUMIF(G129:G140,G139,O129:O140)=0,0,IF(OR(L139="",K139="obligatoire"),AF139/SUMIF(G129:G140,G139,O129:O140),AF139/(SUMIF(G129:G140,G139,O129:O140)/L139)))))</f>
        <v>0</v>
      </c>
      <c r="AF139" s="921">
        <f t="shared" si="23"/>
        <v>0</v>
      </c>
    </row>
    <row r="140" spans="1:32" ht="16.2" hidden="1" thickBot="1" x14ac:dyDescent="0.3">
      <c r="A140" s="1470"/>
      <c r="B140" s="1457"/>
      <c r="C140" s="1444"/>
      <c r="D140" s="1445"/>
      <c r="E140" s="1447"/>
      <c r="F140" s="1447"/>
      <c r="G140" s="557"/>
      <c r="H140" s="836"/>
      <c r="I140" s="123"/>
      <c r="J140" s="47"/>
      <c r="K140" s="46"/>
      <c r="L140" s="37"/>
      <c r="M140" s="790"/>
      <c r="N140" s="41"/>
      <c r="O140" s="838"/>
      <c r="P140" s="835"/>
      <c r="Q140" s="38"/>
      <c r="R140" s="1434"/>
      <c r="S140" s="1430"/>
      <c r="T140" s="1435"/>
      <c r="U140" s="73">
        <f>IF(OR(P140="",M140=Paramétrage!$C$10,M140=Paramétrage!$C$13,M140=Paramétrage!$C$17,M140=Paramétrage!$C$20,M140=Paramétrage!$C$24,M140=Paramétrage!$C$27,AND(M140&lt;&gt;Paramétrage!$C$9,Q140="Mut+ext")),0,ROUNDUP(O140/P140,0))</f>
        <v>0</v>
      </c>
      <c r="V140" s="624">
        <f>IF(OR(M140="",Q140="Mut+ext"),0,IF(VLOOKUP(M140,Paramétrage!$C$6:$E$29,2,0)=0,0,IF(P140="","saisir capacité",N140*U140*VLOOKUP(M140,Paramétrage!$C$6:$E$29,2,0))))</f>
        <v>0</v>
      </c>
      <c r="W140" s="625"/>
      <c r="X140" s="626">
        <f t="shared" si="22"/>
        <v>0</v>
      </c>
      <c r="Y140" s="74">
        <f>IF(OR(M140="",Q140="Mut+ext"),0,IF(ISERROR(W140+V140*VLOOKUP(M140,Paramétrage!$C$6:$E$29,3,0))=TRUE,X140,W140+V140*VLOOKUP(M140,Paramétrage!$C$6:$E$29,3,0)))</f>
        <v>0</v>
      </c>
      <c r="Z140" s="1429"/>
      <c r="AA140" s="1430"/>
      <c r="AB140" s="1430"/>
      <c r="AC140" s="579"/>
      <c r="AD140" s="411"/>
      <c r="AE140" s="56">
        <f>IF(G140="",0,IF(K140="",0,IF(SUMIF(G129:G140,G140,O129:O140)=0,0,IF(OR(L140="",K140="obligatoire"),AF140/SUMIF(G129:G140,G140,O129:O140),AF140/(SUMIF(G129:G140,G140,O129:O140)/L140)))))</f>
        <v>0</v>
      </c>
      <c r="AF140" s="921">
        <f t="shared" si="23"/>
        <v>0</v>
      </c>
    </row>
    <row r="141" spans="1:32" ht="16.2" hidden="1" thickBot="1" x14ac:dyDescent="0.3">
      <c r="A141" s="1470"/>
      <c r="B141" s="1457"/>
      <c r="C141" s="988"/>
      <c r="D141" s="989"/>
      <c r="E141" s="839"/>
      <c r="F141" s="839"/>
      <c r="G141" s="839"/>
      <c r="H141" s="840"/>
      <c r="I141" s="124"/>
      <c r="J141" s="94"/>
      <c r="K141" s="58"/>
      <c r="L141" s="59"/>
      <c r="M141" s="841"/>
      <c r="N141" s="60">
        <f>AE141</f>
        <v>0</v>
      </c>
      <c r="O141" s="842"/>
      <c r="P141" s="842"/>
      <c r="Q141" s="63"/>
      <c r="R141" s="61"/>
      <c r="S141" s="61"/>
      <c r="T141" s="62"/>
      <c r="U141" s="95"/>
      <c r="V141" s="844">
        <f>SUM(V129:V140)</f>
        <v>0</v>
      </c>
      <c r="W141" s="841">
        <f>SUM(W129:W140)</f>
        <v>0</v>
      </c>
      <c r="X141" s="845">
        <f>SUM(X129:X140)</f>
        <v>0</v>
      </c>
      <c r="Y141" s="64">
        <f>SUM(Y129:Y140)</f>
        <v>0</v>
      </c>
      <c r="Z141" s="96"/>
      <c r="AA141" s="97"/>
      <c r="AB141" s="97"/>
      <c r="AC141" s="1040"/>
      <c r="AD141" s="1047"/>
      <c r="AE141" s="98">
        <f>SUM(AE129:AE140)</f>
        <v>0</v>
      </c>
      <c r="AF141" s="99">
        <f>SUM(AF129:AF140)</f>
        <v>0</v>
      </c>
    </row>
    <row r="142" spans="1:32" ht="16.2" thickBot="1" x14ac:dyDescent="0.3">
      <c r="A142" s="1471"/>
      <c r="B142" s="77"/>
      <c r="C142" s="77"/>
      <c r="D142" s="77"/>
      <c r="E142" s="100">
        <f>E12+E25+E38+E51+E64+E77</f>
        <v>30</v>
      </c>
      <c r="F142" s="100"/>
      <c r="G142" s="78"/>
      <c r="H142" s="104"/>
      <c r="I142" s="104"/>
      <c r="J142" s="101"/>
      <c r="K142" s="77"/>
      <c r="L142" s="77"/>
      <c r="M142" s="79"/>
      <c r="N142" s="80">
        <f>N89+N76+N63+N50+N37+N24+N102+N115+N128+N141</f>
        <v>146.5</v>
      </c>
      <c r="O142" s="81"/>
      <c r="P142" s="77"/>
      <c r="Q142" s="102"/>
      <c r="R142" s="81"/>
      <c r="S142" s="81"/>
      <c r="T142" s="82"/>
      <c r="U142" s="101"/>
      <c r="V142" s="83">
        <f>V89+V76+V63+V50+V37+V24+V102+V115+V128+V141</f>
        <v>106.5</v>
      </c>
      <c r="W142" s="83">
        <f>W89+W76+W63+W50+W37+W24+W102+W115+W128+W141</f>
        <v>0</v>
      </c>
      <c r="X142" s="83">
        <f>X89+X76+X63+X50+X37+X24+X102+X115+X128+X141</f>
        <v>106.5</v>
      </c>
      <c r="Y142" s="1038">
        <f>Y89+Y76+Y63+Y50+Y37+Y24+Y102+Y115+Y128+Y141</f>
        <v>106.5</v>
      </c>
      <c r="Z142" s="103"/>
      <c r="AA142" s="104"/>
      <c r="AB142" s="104"/>
      <c r="AC142" s="1041"/>
      <c r="AD142" s="1048"/>
      <c r="AE142" s="106">
        <f>SUM(AE12:AE89)/2</f>
        <v>146.5</v>
      </c>
      <c r="AF142" s="107">
        <f>SUM(AF12:AF76)</f>
        <v>5860</v>
      </c>
    </row>
    <row r="143" spans="1:32" ht="46.8" x14ac:dyDescent="0.3">
      <c r="A143" s="1463" t="s">
        <v>131</v>
      </c>
      <c r="B143" s="1457" t="s">
        <v>132</v>
      </c>
      <c r="C143" s="1465" t="s">
        <v>133</v>
      </c>
      <c r="D143" s="1466"/>
      <c r="E143" s="1446">
        <v>6</v>
      </c>
      <c r="F143" s="1446" t="s">
        <v>64</v>
      </c>
      <c r="G143" s="987" t="s">
        <v>134</v>
      </c>
      <c r="H143" s="533" t="s">
        <v>66</v>
      </c>
      <c r="I143" s="653" t="s">
        <v>135</v>
      </c>
      <c r="J143" s="463">
        <v>70</v>
      </c>
      <c r="K143" s="309" t="s">
        <v>64</v>
      </c>
      <c r="L143" s="466">
        <v>1</v>
      </c>
      <c r="M143" s="463" t="s">
        <v>80</v>
      </c>
      <c r="N143" s="311">
        <v>22</v>
      </c>
      <c r="O143" s="330">
        <v>20</v>
      </c>
      <c r="P143" s="330">
        <v>25</v>
      </c>
      <c r="Q143" s="39" t="s">
        <v>81</v>
      </c>
      <c r="R143" s="1434"/>
      <c r="S143" s="1430"/>
      <c r="T143" s="1435"/>
      <c r="U143" s="75">
        <f>IF(OR(P143="",M143=Paramétrage!$C$10,M143=Paramétrage!$C$13,M143=Paramétrage!$C$17,M143=Paramétrage!$C$20,M143=Paramétrage!$C$24,M143=Paramétrage!$C$27,AND(M143&lt;&gt;Paramétrage!$C$9,Q143="Mut+ext")),0,ROUNDUP(O143/P143,0))</f>
        <v>1</v>
      </c>
      <c r="V143" s="846">
        <f>IF(OR(M143="",Q143="Mut+ext"),0,IF(VLOOKUP(M143,Paramétrage!$C$6:$E$29,2,0)=0,0,IF(P143="","saisir capacité",N143*U143*VLOOKUP(M143,Paramétrage!$C$6:$E$29,2,0))))</f>
        <v>22</v>
      </c>
      <c r="W143" s="625"/>
      <c r="X143" s="847">
        <f t="shared" ref="X143:X154" si="24">IF(OR(M143="",Q143="Mut+ext"),0,IF(ISERROR(V143+W143)=TRUE,V143,V143+W143))</f>
        <v>22</v>
      </c>
      <c r="Y143" s="76">
        <f>IF(OR(M143="",Q143="Mut+ext"),0,IF(ISERROR(W143+V143*VLOOKUP(M143,Paramétrage!$C$6:$E$29,3,0))=TRUE,X143,W143+V143*VLOOKUP(M143,Paramétrage!$C$6:$E$29,3,0)))</f>
        <v>22</v>
      </c>
      <c r="Z143" s="1467" t="s">
        <v>97</v>
      </c>
      <c r="AA143" s="1468"/>
      <c r="AB143" s="1468"/>
      <c r="AC143" s="1160" t="s">
        <v>136</v>
      </c>
      <c r="AD143" s="1161" t="s">
        <v>137</v>
      </c>
      <c r="AE143" s="56">
        <f>IF(G143="",0,IF(K143="",0,IF(SUMIF(G143:G154,G143,O143:O154)=0,0,IF(OR(L143="",K143="obligatoire"),AF143/SUMIF(G143:G154,G143,O143:O154),AF143/(SUMIF(G143:G154,G143,O143:O154)/L143)))))</f>
        <v>22</v>
      </c>
      <c r="AF143" s="916">
        <f t="shared" ref="AF143:AF154" si="25">N143*O143</f>
        <v>440</v>
      </c>
    </row>
    <row r="144" spans="1:32" ht="62.4" x14ac:dyDescent="0.3">
      <c r="A144" s="1464"/>
      <c r="B144" s="1457"/>
      <c r="C144" s="1442"/>
      <c r="D144" s="1443"/>
      <c r="E144" s="1446"/>
      <c r="F144" s="1446"/>
      <c r="G144" s="557" t="s">
        <v>138</v>
      </c>
      <c r="H144" s="650" t="s">
        <v>66</v>
      </c>
      <c r="I144" s="650" t="s">
        <v>139</v>
      </c>
      <c r="J144" s="299">
        <v>70</v>
      </c>
      <c r="K144" s="309" t="s">
        <v>64</v>
      </c>
      <c r="L144" s="349">
        <v>1</v>
      </c>
      <c r="M144" s="299" t="s">
        <v>80</v>
      </c>
      <c r="N144" s="311">
        <v>18</v>
      </c>
      <c r="O144" s="330">
        <v>20</v>
      </c>
      <c r="P144" s="330">
        <v>25</v>
      </c>
      <c r="Q144" s="38" t="s">
        <v>81</v>
      </c>
      <c r="R144" s="1434"/>
      <c r="S144" s="1430"/>
      <c r="T144" s="1435"/>
      <c r="U144" s="75">
        <f>IF(OR(P144="",M144=Paramétrage!$C$10,M144=Paramétrage!$C$13,M144=Paramétrage!$C$17,M144=Paramétrage!$C$20,M144=Paramétrage!$C$24,M144=Paramétrage!$C$27,AND(M144&lt;&gt;Paramétrage!$C$9,Q144="Mut+ext")),0,ROUNDUP(O144/P144,0))</f>
        <v>1</v>
      </c>
      <c r="V144" s="846">
        <f>IF(OR(M144="",Q144="Mut+ext"),0,IF(VLOOKUP(M144,Paramétrage!$C$6:$E$29,2,0)=0,0,IF(P144="","saisir capacité",N144*U144*VLOOKUP(M144,Paramétrage!$C$6:$E$29,2,0))))</f>
        <v>18</v>
      </c>
      <c r="W144" s="625"/>
      <c r="X144" s="847">
        <f t="shared" si="24"/>
        <v>18</v>
      </c>
      <c r="Y144" s="76">
        <f>IF(OR(M144="",Q144="Mut+ext"),0,IF(ISERROR(W144+V144*VLOOKUP(M144,Paramétrage!$C$6:$E$29,3,0))=TRUE,X144,W144+V144*VLOOKUP(M144,Paramétrage!$C$6:$E$29,3,0)))</f>
        <v>18</v>
      </c>
      <c r="Z144" s="1429"/>
      <c r="AA144" s="1430"/>
      <c r="AB144" s="1430"/>
      <c r="AC144" s="1160" t="s">
        <v>140</v>
      </c>
      <c r="AD144" s="1164" t="s">
        <v>141</v>
      </c>
      <c r="AE144" s="56">
        <f>IF(G144="",0,IF(K144="",0,IF(SUMIF(G143:G154,G144,O143:O154)=0,0,IF(OR(L144="",K144="obligatoire"),AF144/SUMIF(G143:G154,G144,O143:O154),AF144/(SUMIF(G143:G154,G144,O143:O154)/L144)))))</f>
        <v>18</v>
      </c>
      <c r="AF144" s="921">
        <f t="shared" si="25"/>
        <v>360</v>
      </c>
    </row>
    <row r="145" spans="1:32" hidden="1" x14ac:dyDescent="0.3">
      <c r="A145" s="1464"/>
      <c r="B145" s="1457"/>
      <c r="C145" s="1442"/>
      <c r="D145" s="1443"/>
      <c r="E145" s="1446"/>
      <c r="F145" s="1446"/>
      <c r="G145" s="557" t="s">
        <v>142</v>
      </c>
      <c r="H145" s="861"/>
      <c r="I145" s="50"/>
      <c r="J145" s="47"/>
      <c r="K145" s="46"/>
      <c r="L145" s="37"/>
      <c r="M145" s="790"/>
      <c r="N145" s="41"/>
      <c r="O145" s="838"/>
      <c r="P145" s="835"/>
      <c r="Q145" s="38"/>
      <c r="R145" s="1434"/>
      <c r="S145" s="1430"/>
      <c r="T145" s="1435"/>
      <c r="U145" s="75">
        <f>IF(OR(P145="",M145=Paramétrage!$C$10,M145=Paramétrage!$C$13,M145=Paramétrage!$C$17,M145=Paramétrage!$C$20,M145=Paramétrage!$C$24,M145=Paramétrage!$C$27,AND(M145&lt;&gt;Paramétrage!$C$9,Q145="Mut+ext")),0,ROUNDUP(O145/P145,0))</f>
        <v>0</v>
      </c>
      <c r="V145" s="846">
        <f>IF(OR(M145="",Q145="Mut+ext"),0,IF(VLOOKUP(M145,Paramétrage!$C$6:$E$29,2,0)=0,0,IF(P145="","saisir capacité",N145*U145*VLOOKUP(M145,Paramétrage!$C$6:$E$29,2,0))))</f>
        <v>0</v>
      </c>
      <c r="W145" s="625"/>
      <c r="X145" s="847">
        <f t="shared" si="24"/>
        <v>0</v>
      </c>
      <c r="Y145" s="76">
        <f>IF(OR(M145="",Q145="Mut+ext"),0,IF(ISERROR(W145+V145*VLOOKUP(M145,Paramétrage!$C$6:$E$29,3,0))=TRUE,X145,W145+V145*VLOOKUP(M145,Paramétrage!$C$6:$E$29,3,0)))</f>
        <v>0</v>
      </c>
      <c r="Z145" s="1429"/>
      <c r="AA145" s="1430"/>
      <c r="AB145" s="1430"/>
      <c r="AC145" s="579"/>
      <c r="AD145" s="1166"/>
      <c r="AE145" s="56">
        <f>IF(G145="",0,IF(K145="",0,IF(SUMIF(G143:G154,G145,O143:O154)=0,0,IF(OR(L145="",K145="obligatoire"),AF145/SUMIF(G143:G154,G145,O143:O154),AF145/(SUMIF(G143:G154,G145,O143:O154)/L145)))))</f>
        <v>0</v>
      </c>
      <c r="AF145" s="921">
        <f t="shared" si="25"/>
        <v>0</v>
      </c>
    </row>
    <row r="146" spans="1:32" hidden="1" x14ac:dyDescent="0.25">
      <c r="A146" s="1464"/>
      <c r="B146" s="1457"/>
      <c r="C146" s="1442"/>
      <c r="D146" s="1443"/>
      <c r="E146" s="1446"/>
      <c r="F146" s="1446"/>
      <c r="G146" s="862" t="s">
        <v>143</v>
      </c>
      <c r="H146" s="861"/>
      <c r="I146" s="50"/>
      <c r="J146" s="47"/>
      <c r="K146" s="46"/>
      <c r="L146" s="37"/>
      <c r="M146" s="790"/>
      <c r="N146" s="41"/>
      <c r="O146" s="838"/>
      <c r="P146" s="835"/>
      <c r="Q146" s="38"/>
      <c r="R146" s="1434"/>
      <c r="S146" s="1430"/>
      <c r="T146" s="1435"/>
      <c r="U146" s="75">
        <f>IF(OR(P146="",M146=Paramétrage!$C$10,M146=Paramétrage!$C$13,M146=Paramétrage!$C$17,M146=Paramétrage!$C$20,M146=Paramétrage!$C$24,M146=Paramétrage!$C$27,AND(M146&lt;&gt;Paramétrage!$C$9,Q146="Mut+ext")),0,ROUNDUP(O146/P146,0))</f>
        <v>0</v>
      </c>
      <c r="V146" s="846">
        <f>IF(OR(M146="",Q146="Mut+ext"),0,IF(VLOOKUP(M146,Paramétrage!$C$6:$E$29,2,0)=0,0,IF(P146="","saisir capacité",N146*U146*VLOOKUP(M146,Paramétrage!$C$6:$E$29,2,0))))</f>
        <v>0</v>
      </c>
      <c r="W146" s="625"/>
      <c r="X146" s="847">
        <f t="shared" si="24"/>
        <v>0</v>
      </c>
      <c r="Y146" s="76">
        <f>IF(OR(M146="",Q146="Mut+ext"),0,IF(ISERROR(W146+V146*VLOOKUP(M146,Paramétrage!$C$6:$E$29,3,0))=TRUE,X146,W146+V146*VLOOKUP(M146,Paramétrage!$C$6:$E$29,3,0)))</f>
        <v>0</v>
      </c>
      <c r="Z146" s="1429"/>
      <c r="AA146" s="1430"/>
      <c r="AB146" s="1430"/>
      <c r="AC146" s="579"/>
      <c r="AD146" s="411"/>
      <c r="AE146" s="56">
        <f>IF(G146="",0,IF(K146="",0,IF(SUMIF(G139:G150,G146,O139:O150)=0,0,IF(OR(L146="",K146="obligatoire"),AF146/SUMIF(G139:G150,G146,O139:O150),AF146/(SUMIF(G139:G150,G146,O139:O150)/L146)))))</f>
        <v>0</v>
      </c>
      <c r="AF146" s="921">
        <f t="shared" si="25"/>
        <v>0</v>
      </c>
    </row>
    <row r="147" spans="1:32" hidden="1" x14ac:dyDescent="0.25">
      <c r="A147" s="1464"/>
      <c r="B147" s="1457"/>
      <c r="C147" s="1442"/>
      <c r="D147" s="1443"/>
      <c r="E147" s="1446"/>
      <c r="F147" s="1446"/>
      <c r="G147" s="557"/>
      <c r="H147" s="836"/>
      <c r="I147" s="50"/>
      <c r="J147" s="47"/>
      <c r="K147" s="46"/>
      <c r="L147" s="37"/>
      <c r="M147" s="790"/>
      <c r="N147" s="41"/>
      <c r="O147" s="838"/>
      <c r="P147" s="835"/>
      <c r="Q147" s="38"/>
      <c r="R147" s="1434"/>
      <c r="S147" s="1430"/>
      <c r="T147" s="1435"/>
      <c r="U147" s="75">
        <f>IF(OR(P147="",M147=Paramétrage!$C$10,M147=Paramétrage!$C$13,M147=Paramétrage!$C$17,M147=Paramétrage!$C$20,M147=Paramétrage!$C$24,M147=Paramétrage!$C$27,AND(M147&lt;&gt;Paramétrage!$C$9,Q147="Mut+ext")),0,ROUNDUP(O147/P147,0))</f>
        <v>0</v>
      </c>
      <c r="V147" s="846">
        <f>IF(OR(M147="",Q147="Mut+ext"),0,IF(VLOOKUP(M147,Paramétrage!$C$6:$E$29,2,0)=0,0,IF(P147="","saisir capacité",N147*U147*VLOOKUP(M147,Paramétrage!$C$6:$E$29,2,0))))</f>
        <v>0</v>
      </c>
      <c r="W147" s="625"/>
      <c r="X147" s="847">
        <f t="shared" si="24"/>
        <v>0</v>
      </c>
      <c r="Y147" s="76">
        <f>IF(OR(M147="",Q147="Mut+ext"),0,IF(ISERROR(W147+V147*VLOOKUP(M147,Paramétrage!$C$6:$E$29,3,0))=TRUE,X147,W147+V147*VLOOKUP(M147,Paramétrage!$C$6:$E$29,3,0)))</f>
        <v>0</v>
      </c>
      <c r="Z147" s="1429"/>
      <c r="AA147" s="1430"/>
      <c r="AB147" s="1430"/>
      <c r="AC147" s="579"/>
      <c r="AD147" s="411"/>
      <c r="AE147" s="56">
        <f>IF(G147="",0,IF(K147="",0,IF(SUMIF(G139:G150,G147,O139:O150)=0,0,IF(OR(L147="",K147="obligatoire"),AF147/SUMIF(G139:G150,G147,O139:O150),AF147/(SUMIF(G139:G150,G147,O139:O150)/L147)))))</f>
        <v>0</v>
      </c>
      <c r="AF147" s="921">
        <f t="shared" si="25"/>
        <v>0</v>
      </c>
    </row>
    <row r="148" spans="1:32" hidden="1" x14ac:dyDescent="0.25">
      <c r="A148" s="1464"/>
      <c r="B148" s="1457"/>
      <c r="C148" s="1442"/>
      <c r="D148" s="1443"/>
      <c r="E148" s="1446"/>
      <c r="F148" s="1446"/>
      <c r="G148" s="557"/>
      <c r="H148" s="836"/>
      <c r="I148" s="50"/>
      <c r="J148" s="47"/>
      <c r="K148" s="46"/>
      <c r="L148" s="37"/>
      <c r="M148" s="790"/>
      <c r="N148" s="41"/>
      <c r="O148" s="838"/>
      <c r="P148" s="835"/>
      <c r="Q148" s="38"/>
      <c r="R148" s="1434"/>
      <c r="S148" s="1430"/>
      <c r="T148" s="1435"/>
      <c r="U148" s="75">
        <f>IF(OR(P148="",M148=Paramétrage!$C$10,M148=Paramétrage!$C$13,M148=Paramétrage!$C$17,M148=Paramétrage!$C$20,M148=Paramétrage!$C$24,M148=Paramétrage!$C$27,AND(M148&lt;&gt;Paramétrage!$C$9,Q148="Mut+ext")),0,ROUNDUP(O148/P148,0))</f>
        <v>0</v>
      </c>
      <c r="V148" s="846">
        <f>IF(OR(M148="",Q148="Mut+ext"),0,IF(VLOOKUP(M148,Paramétrage!$C$6:$E$29,2,0)=0,0,IF(P148="","saisir capacité",N148*U148*VLOOKUP(M148,Paramétrage!$C$6:$E$29,2,0))))</f>
        <v>0</v>
      </c>
      <c r="W148" s="625"/>
      <c r="X148" s="847">
        <f t="shared" si="24"/>
        <v>0</v>
      </c>
      <c r="Y148" s="76">
        <f>IF(OR(M148="",Q148="Mut+ext"),0,IF(ISERROR(W148+V148*VLOOKUP(M148,Paramétrage!$C$6:$E$29,3,0))=TRUE,X148,W148+V148*VLOOKUP(M148,Paramétrage!$C$6:$E$29,3,0)))</f>
        <v>0</v>
      </c>
      <c r="Z148" s="1429"/>
      <c r="AA148" s="1430"/>
      <c r="AB148" s="1430"/>
      <c r="AC148" s="579"/>
      <c r="AD148" s="411"/>
      <c r="AE148" s="56">
        <f>IF(G148="",0,IF(K148="",0,IF(SUMIF(G139:G150,G148,O139:O150)=0,0,IF(OR(L148="",K148="obligatoire"),AF148/SUMIF(G139:G150,G148,O139:O150),AF148/(SUMIF(G139:G150,G148,O139:O150)/L148)))))</f>
        <v>0</v>
      </c>
      <c r="AF148" s="921">
        <f t="shared" si="25"/>
        <v>0</v>
      </c>
    </row>
    <row r="149" spans="1:32" hidden="1" x14ac:dyDescent="0.25">
      <c r="A149" s="1464"/>
      <c r="B149" s="1457"/>
      <c r="C149" s="1442"/>
      <c r="D149" s="1443"/>
      <c r="E149" s="1446"/>
      <c r="F149" s="1446"/>
      <c r="G149" s="557"/>
      <c r="H149" s="836"/>
      <c r="I149" s="50"/>
      <c r="J149" s="47"/>
      <c r="K149" s="46"/>
      <c r="L149" s="37"/>
      <c r="M149" s="790"/>
      <c r="N149" s="41"/>
      <c r="O149" s="838"/>
      <c r="P149" s="835"/>
      <c r="Q149" s="38"/>
      <c r="R149" s="1434"/>
      <c r="S149" s="1430"/>
      <c r="T149" s="1435"/>
      <c r="U149" s="75">
        <f>IF(OR(P149="",M149=Paramétrage!$C$10,M149=Paramétrage!$C$13,M149=Paramétrage!$C$17,M149=Paramétrage!$C$20,M149=Paramétrage!$C$24,M149=Paramétrage!$C$27,AND(M149&lt;&gt;Paramétrage!$C$9,Q149="Mut+ext")),0,ROUNDUP(O149/P149,0))</f>
        <v>0</v>
      </c>
      <c r="V149" s="846">
        <f>IF(OR(M149="",Q149="Mut+ext"),0,IF(VLOOKUP(M149,Paramétrage!$C$6:$E$29,2,0)=0,0,IF(P149="","saisir capacité",N149*U149*VLOOKUP(M149,Paramétrage!$C$6:$E$29,2,0))))</f>
        <v>0</v>
      </c>
      <c r="W149" s="625"/>
      <c r="X149" s="847">
        <f t="shared" si="24"/>
        <v>0</v>
      </c>
      <c r="Y149" s="76">
        <f>IF(OR(M149="",Q149="Mut+ext"),0,IF(ISERROR(W149+V149*VLOOKUP(M149,Paramétrage!$C$6:$E$29,3,0))=TRUE,X149,W149+V149*VLOOKUP(M149,Paramétrage!$C$6:$E$29,3,0)))</f>
        <v>0</v>
      </c>
      <c r="Z149" s="1429"/>
      <c r="AA149" s="1430"/>
      <c r="AB149" s="1430"/>
      <c r="AC149" s="579"/>
      <c r="AD149" s="411"/>
      <c r="AE149" s="56">
        <f>IF(G149="",0,IF(K149="",0,IF(SUMIF(G139:G150,G149,O139:O150)=0,0,IF(OR(L149="",K149="obligatoire"),AF149/SUMIF(G139:G150,G149,O139:O150),AF149/(SUMIF(G139:G150,G149,O139:O150)/L149)))))</f>
        <v>0</v>
      </c>
      <c r="AF149" s="921">
        <f t="shared" si="25"/>
        <v>0</v>
      </c>
    </row>
    <row r="150" spans="1:32" hidden="1" x14ac:dyDescent="0.25">
      <c r="A150" s="1464"/>
      <c r="B150" s="1457"/>
      <c r="C150" s="1442"/>
      <c r="D150" s="1443"/>
      <c r="E150" s="1446"/>
      <c r="F150" s="1446"/>
      <c r="G150" s="862"/>
      <c r="H150" s="836"/>
      <c r="I150" s="50"/>
      <c r="J150" s="47"/>
      <c r="K150" s="46"/>
      <c r="L150" s="37"/>
      <c r="M150" s="790"/>
      <c r="N150" s="41"/>
      <c r="O150" s="838"/>
      <c r="P150" s="835"/>
      <c r="Q150" s="38"/>
      <c r="R150" s="1434"/>
      <c r="S150" s="1430"/>
      <c r="T150" s="1435"/>
      <c r="U150" s="75">
        <f>IF(OR(P150="",M150=Paramétrage!$C$10,M150=Paramétrage!$C$13,M150=Paramétrage!$C$17,M150=Paramétrage!$C$20,M150=Paramétrage!$C$24,M150=Paramétrage!$C$27,AND(M150&lt;&gt;Paramétrage!$C$9,Q150="Mut+ext")),0,ROUNDUP(O150/P150,0))</f>
        <v>0</v>
      </c>
      <c r="V150" s="846">
        <f>IF(OR(M150="",Q150="Mut+ext"),0,IF(VLOOKUP(M150,Paramétrage!$C$6:$E$29,2,0)=0,0,IF(P150="","saisir capacité",N150*U150*VLOOKUP(M150,Paramétrage!$C$6:$E$29,2,0))))</f>
        <v>0</v>
      </c>
      <c r="W150" s="625"/>
      <c r="X150" s="847">
        <f t="shared" si="24"/>
        <v>0</v>
      </c>
      <c r="Y150" s="76">
        <f>IF(OR(M150="",Q150="Mut+ext"),0,IF(ISERROR(W150+V150*VLOOKUP(M150,Paramétrage!$C$6:$E$29,3,0))=TRUE,X150,W150+V150*VLOOKUP(M150,Paramétrage!$C$6:$E$29,3,0)))</f>
        <v>0</v>
      </c>
      <c r="Z150" s="1429"/>
      <c r="AA150" s="1430"/>
      <c r="AB150" s="1430"/>
      <c r="AC150" s="579"/>
      <c r="AD150" s="411"/>
      <c r="AE150" s="56">
        <f>IF(G150="",0,IF(K150="",0,IF(SUMIF(G143:G154,G150,O143:O154)=0,0,IF(OR(L150="",K150="obligatoire"),AF150/SUMIF(G143:G154,G150,O143:O154),AF150/(SUMIF(G143:G154,G150,O143:O154)/L150)))))</f>
        <v>0</v>
      </c>
      <c r="AF150" s="921">
        <f t="shared" si="25"/>
        <v>0</v>
      </c>
    </row>
    <row r="151" spans="1:32" hidden="1" x14ac:dyDescent="0.25">
      <c r="A151" s="1464"/>
      <c r="B151" s="1457"/>
      <c r="C151" s="1442"/>
      <c r="D151" s="1443"/>
      <c r="E151" s="1446"/>
      <c r="F151" s="1446"/>
      <c r="G151" s="557"/>
      <c r="H151" s="836"/>
      <c r="I151" s="50"/>
      <c r="J151" s="47"/>
      <c r="K151" s="46"/>
      <c r="L151" s="37"/>
      <c r="M151" s="790"/>
      <c r="N151" s="41"/>
      <c r="O151" s="838"/>
      <c r="P151" s="835"/>
      <c r="Q151" s="38"/>
      <c r="R151" s="1434"/>
      <c r="S151" s="1430"/>
      <c r="T151" s="1435"/>
      <c r="U151" s="75">
        <f>IF(OR(P151="",M151=Paramétrage!$C$10,M151=Paramétrage!$C$13,M151=Paramétrage!$C$17,M151=Paramétrage!$C$20,M151=Paramétrage!$C$24,M151=Paramétrage!$C$27,AND(M151&lt;&gt;Paramétrage!$C$9,Q151="Mut+ext")),0,ROUNDUP(O151/P151,0))</f>
        <v>0</v>
      </c>
      <c r="V151" s="846">
        <f>IF(OR(M151="",Q151="Mut+ext"),0,IF(VLOOKUP(M151,Paramétrage!$C$6:$E$29,2,0)=0,0,IF(P151="","saisir capacité",N151*U151*VLOOKUP(M151,Paramétrage!$C$6:$E$29,2,0))))</f>
        <v>0</v>
      </c>
      <c r="W151" s="625"/>
      <c r="X151" s="847">
        <f t="shared" si="24"/>
        <v>0</v>
      </c>
      <c r="Y151" s="76">
        <f>IF(OR(M151="",Q151="Mut+ext"),0,IF(ISERROR(W151+V151*VLOOKUP(M151,Paramétrage!$C$6:$E$29,3,0))=TRUE,X151,W151+V151*VLOOKUP(M151,Paramétrage!$C$6:$E$29,3,0)))</f>
        <v>0</v>
      </c>
      <c r="Z151" s="1429"/>
      <c r="AA151" s="1430"/>
      <c r="AB151" s="1430"/>
      <c r="AC151" s="579"/>
      <c r="AD151" s="411"/>
      <c r="AE151" s="56">
        <f>IF(G151="",0,IF(K151="",0,IF(SUMIF(G143:G154,G151,O143:O154)=0,0,IF(OR(L151="",K151="obligatoire"),AF151/SUMIF(G143:G154,G151,O143:O154),AF151/(SUMIF(G143:G154,G151,O143:O154)/L151)))))</f>
        <v>0</v>
      </c>
      <c r="AF151" s="921">
        <f t="shared" si="25"/>
        <v>0</v>
      </c>
    </row>
    <row r="152" spans="1:32" hidden="1" x14ac:dyDescent="0.25">
      <c r="A152" s="1464"/>
      <c r="B152" s="1457"/>
      <c r="C152" s="1442"/>
      <c r="D152" s="1443"/>
      <c r="E152" s="1446"/>
      <c r="F152" s="1446"/>
      <c r="G152" s="557"/>
      <c r="H152" s="836"/>
      <c r="I152" s="50"/>
      <c r="J152" s="47"/>
      <c r="K152" s="46"/>
      <c r="L152" s="37"/>
      <c r="M152" s="790"/>
      <c r="N152" s="41"/>
      <c r="O152" s="838"/>
      <c r="P152" s="835"/>
      <c r="Q152" s="38"/>
      <c r="R152" s="1434"/>
      <c r="S152" s="1430"/>
      <c r="T152" s="1435"/>
      <c r="U152" s="75">
        <f>IF(OR(P152="",M152=Paramétrage!$C$10,M152=Paramétrage!$C$13,M152=Paramétrage!$C$17,M152=Paramétrage!$C$20,M152=Paramétrage!$C$24,M152=Paramétrage!$C$27,AND(M152&lt;&gt;Paramétrage!$C$9,Q152="Mut+ext")),0,ROUNDUP(O152/P152,0))</f>
        <v>0</v>
      </c>
      <c r="V152" s="846">
        <f>IF(OR(M152="",Q152="Mut+ext"),0,IF(VLOOKUP(M152,Paramétrage!$C$6:$E$29,2,0)=0,0,IF(P152="","saisir capacité",N152*U152*VLOOKUP(M152,Paramétrage!$C$6:$E$29,2,0))))</f>
        <v>0</v>
      </c>
      <c r="W152" s="625"/>
      <c r="X152" s="847">
        <f t="shared" si="24"/>
        <v>0</v>
      </c>
      <c r="Y152" s="76">
        <f>IF(OR(M152="",Q152="Mut+ext"),0,IF(ISERROR(W152+V152*VLOOKUP(M152,Paramétrage!$C$6:$E$29,3,0))=TRUE,X152,W152+V152*VLOOKUP(M152,Paramétrage!$C$6:$E$29,3,0)))</f>
        <v>0</v>
      </c>
      <c r="Z152" s="1429"/>
      <c r="AA152" s="1430"/>
      <c r="AB152" s="1430"/>
      <c r="AC152" s="579"/>
      <c r="AD152" s="411"/>
      <c r="AE152" s="56">
        <f>IF(G152="",0,IF(K152="",0,IF(SUMIF(G143:G154,G152,O143:O154)=0,0,IF(OR(L152="",K152="obligatoire"),AF152/SUMIF(G143:G154,G152,O143:O154),AF152/(SUMIF(G143:G154,G152,O143:O154)/L152)))))</f>
        <v>0</v>
      </c>
      <c r="AF152" s="921">
        <f t="shared" si="25"/>
        <v>0</v>
      </c>
    </row>
    <row r="153" spans="1:32" hidden="1" x14ac:dyDescent="0.25">
      <c r="A153" s="1464"/>
      <c r="B153" s="1457"/>
      <c r="C153" s="1442"/>
      <c r="D153" s="1443"/>
      <c r="E153" s="1446"/>
      <c r="F153" s="1446"/>
      <c r="G153" s="557"/>
      <c r="H153" s="836"/>
      <c r="I153" s="50"/>
      <c r="J153" s="47"/>
      <c r="K153" s="46"/>
      <c r="L153" s="37"/>
      <c r="M153" s="790"/>
      <c r="N153" s="41"/>
      <c r="O153" s="838"/>
      <c r="P153" s="835"/>
      <c r="Q153" s="38"/>
      <c r="R153" s="1434"/>
      <c r="S153" s="1430"/>
      <c r="T153" s="1435"/>
      <c r="U153" s="75">
        <f>IF(OR(P153="",M153=Paramétrage!$C$10,M153=Paramétrage!$C$13,M153=Paramétrage!$C$17,M153=Paramétrage!$C$20,M153=Paramétrage!$C$24,M153=Paramétrage!$C$27,AND(M153&lt;&gt;Paramétrage!$C$9,Q153="Mut+ext")),0,ROUNDUP(O153/P153,0))</f>
        <v>0</v>
      </c>
      <c r="V153" s="846">
        <f>IF(OR(M153="",Q153="Mut+ext"),0,IF(VLOOKUP(M153,Paramétrage!$C$6:$E$29,2,0)=0,0,IF(P153="","saisir capacité",N153*U153*VLOOKUP(M153,Paramétrage!$C$6:$E$29,2,0))))</f>
        <v>0</v>
      </c>
      <c r="W153" s="625"/>
      <c r="X153" s="847">
        <f t="shared" si="24"/>
        <v>0</v>
      </c>
      <c r="Y153" s="76">
        <f>IF(OR(M153="",Q153="Mut+ext"),0,IF(ISERROR(W153+V153*VLOOKUP(M153,Paramétrage!$C$6:$E$29,3,0))=TRUE,X153,W153+V153*VLOOKUP(M153,Paramétrage!$C$6:$E$29,3,0)))</f>
        <v>0</v>
      </c>
      <c r="Z153" s="1429"/>
      <c r="AA153" s="1430"/>
      <c r="AB153" s="1430"/>
      <c r="AC153" s="579"/>
      <c r="AD153" s="411"/>
      <c r="AE153" s="56">
        <f>IF(G153="",0,IF(K153="",0,IF(SUMIF(G143:G154,G153,O143:O154)=0,0,IF(OR(L153="",K153="obligatoire"),AF153/SUMIF(G143:G154,G153,O143:O154),AF153/(SUMIF(G143:G154,G153,O143:O154)/L153)))))</f>
        <v>0</v>
      </c>
      <c r="AF153" s="921">
        <f t="shared" si="25"/>
        <v>0</v>
      </c>
    </row>
    <row r="154" spans="1:32" x14ac:dyDescent="0.25">
      <c r="A154" s="1464"/>
      <c r="B154" s="1457"/>
      <c r="C154" s="1444"/>
      <c r="D154" s="1445"/>
      <c r="E154" s="1447"/>
      <c r="F154" s="1447"/>
      <c r="G154" s="557"/>
      <c r="H154" s="836"/>
      <c r="I154" s="50"/>
      <c r="J154" s="47"/>
      <c r="K154" s="46"/>
      <c r="L154" s="37"/>
      <c r="M154" s="790"/>
      <c r="N154" s="41"/>
      <c r="O154" s="838"/>
      <c r="P154" s="835"/>
      <c r="Q154" s="38"/>
      <c r="R154" s="1434"/>
      <c r="S154" s="1430"/>
      <c r="T154" s="1435"/>
      <c r="U154" s="75">
        <f>IF(OR(P154="",M154=Paramétrage!$C$10,M154=Paramétrage!$C$13,M154=Paramétrage!$C$17,M154=Paramétrage!$C$20,M154=Paramétrage!$C$24,M154=Paramétrage!$C$27,AND(M154&lt;&gt;Paramétrage!$C$9,Q154="Mut+ext")),0,ROUNDUP(O154/P154,0))</f>
        <v>0</v>
      </c>
      <c r="V154" s="846">
        <f>IF(OR(M154="",Q154="Mut+ext"),0,IF(VLOOKUP(M154,Paramétrage!$C$6:$E$29,2,0)=0,0,IF(P154="","saisir capacité",N154*U154*VLOOKUP(M154,Paramétrage!$C$6:$E$29,2,0))))</f>
        <v>0</v>
      </c>
      <c r="W154" s="625"/>
      <c r="X154" s="847">
        <f t="shared" si="24"/>
        <v>0</v>
      </c>
      <c r="Y154" s="76">
        <f>IF(OR(M154="",Q154="Mut+ext"),0,IF(ISERROR(W154+V154*VLOOKUP(M154,Paramétrage!$C$6:$E$29,3,0))=TRUE,X154,W154+V154*VLOOKUP(M154,Paramétrage!$C$6:$E$29,3,0)))</f>
        <v>0</v>
      </c>
      <c r="Z154" s="1429"/>
      <c r="AA154" s="1430"/>
      <c r="AB154" s="1430"/>
      <c r="AC154" s="579"/>
      <c r="AD154" s="411"/>
      <c r="AE154" s="56">
        <f>IF(G154="",0,IF(K154="",0,IF(SUMIF(G143:G154,G154,O143:O154)=0,0,IF(OR(L154="",K154="obligatoire"),AF154/SUMIF(G143:G154,G154,O143:O154),AF154/(SUMIF(G143:G154,G154,O143:O154)/L154)))))</f>
        <v>0</v>
      </c>
      <c r="AF154" s="921">
        <f t="shared" si="25"/>
        <v>0</v>
      </c>
    </row>
    <row r="155" spans="1:32" x14ac:dyDescent="0.25">
      <c r="A155" s="1464"/>
      <c r="B155" s="1457"/>
      <c r="C155" s="1000"/>
      <c r="D155" s="867"/>
      <c r="E155" s="1001"/>
      <c r="F155" s="867"/>
      <c r="G155" s="867"/>
      <c r="H155" s="868"/>
      <c r="I155" s="125"/>
      <c r="J155" s="66"/>
      <c r="K155" s="65"/>
      <c r="L155" s="67"/>
      <c r="M155" s="849"/>
      <c r="N155" s="68">
        <f>AE155</f>
        <v>40</v>
      </c>
      <c r="O155" s="869"/>
      <c r="P155" s="869"/>
      <c r="Q155" s="71"/>
      <c r="R155" s="69"/>
      <c r="S155" s="69"/>
      <c r="T155" s="70"/>
      <c r="U155" s="114"/>
      <c r="V155" s="848">
        <f>SUM(V143:V154)</f>
        <v>40</v>
      </c>
      <c r="W155" s="849">
        <f>SUM(W143:W154)</f>
        <v>0</v>
      </c>
      <c r="X155" s="850">
        <f>SUM(X143:X154)</f>
        <v>40</v>
      </c>
      <c r="Y155" s="72">
        <f>SUM(Y143:Y154)</f>
        <v>40</v>
      </c>
      <c r="Z155" s="115"/>
      <c r="AA155" s="116"/>
      <c r="AB155" s="116"/>
      <c r="AC155" s="1042"/>
      <c r="AD155" s="1049"/>
      <c r="AE155" s="118">
        <f>SUM(AE143:AE154)</f>
        <v>40</v>
      </c>
      <c r="AF155" s="119">
        <f>SUM(AF143:AF154)</f>
        <v>800</v>
      </c>
    </row>
    <row r="156" spans="1:32" ht="46.8" x14ac:dyDescent="0.3">
      <c r="A156" s="1464"/>
      <c r="B156" s="1457" t="s">
        <v>144</v>
      </c>
      <c r="C156" s="1440" t="s">
        <v>145</v>
      </c>
      <c r="D156" s="1441"/>
      <c r="E156" s="1446">
        <v>6</v>
      </c>
      <c r="F156" s="1446" t="s">
        <v>64</v>
      </c>
      <c r="G156" s="987" t="s">
        <v>146</v>
      </c>
      <c r="H156" s="533" t="s">
        <v>66</v>
      </c>
      <c r="I156" s="533" t="s">
        <v>147</v>
      </c>
      <c r="J156" s="463">
        <v>70</v>
      </c>
      <c r="K156" s="309" t="s">
        <v>64</v>
      </c>
      <c r="L156" s="349">
        <v>1</v>
      </c>
      <c r="M156" s="299" t="s">
        <v>80</v>
      </c>
      <c r="N156" s="481">
        <v>12</v>
      </c>
      <c r="O156" s="330">
        <v>20</v>
      </c>
      <c r="P156" s="337">
        <v>14</v>
      </c>
      <c r="Q156" s="39" t="s">
        <v>81</v>
      </c>
      <c r="R156" s="1434"/>
      <c r="S156" s="1430"/>
      <c r="T156" s="1435"/>
      <c r="U156" s="75">
        <f>IF(OR(P156="",M156=Paramétrage!$C$10,M156=Paramétrage!$C$13,M156=Paramétrage!$C$17,M156=Paramétrage!$C$20,M156=Paramétrage!$C$24,M156=Paramétrage!$C$27,AND(M156&lt;&gt;Paramétrage!$C$9,Q156="Mut+ext")),0,ROUNDUP(O156/P156,0))</f>
        <v>2</v>
      </c>
      <c r="V156" s="846">
        <f>IF(OR(M156="",Q156="Mut+ext"),0,IF(VLOOKUP(M156,Paramétrage!$C$6:$E$29,2,0)=0,0,IF(P156="","saisir capacité",N156*U156*VLOOKUP(M156,Paramétrage!$C$6:$E$29,2,0))))</f>
        <v>24</v>
      </c>
      <c r="W156" s="625"/>
      <c r="X156" s="847">
        <f t="shared" ref="X156:X167" si="26">IF(OR(M156="",Q156="Mut+ext"),0,IF(ISERROR(V156+W156)=TRUE,V156,V156+W156))</f>
        <v>24</v>
      </c>
      <c r="Y156" s="76">
        <f>IF(OR(M156="",Q156="Mut+ext"),0,IF(ISERROR(W156+V156*VLOOKUP(M156,Paramétrage!$C$6:$E$29,3,0))=TRUE,X156,W156+V156*VLOOKUP(M156,Paramétrage!$C$6:$E$29,3,0)))</f>
        <v>24</v>
      </c>
      <c r="Z156" s="1429"/>
      <c r="AA156" s="1430"/>
      <c r="AB156" s="1430"/>
      <c r="AC156" s="1159" t="s">
        <v>148</v>
      </c>
      <c r="AD156" s="1161" t="s">
        <v>71</v>
      </c>
      <c r="AE156" s="56">
        <f>IF(G156="",0,IF(K156="",0,IF(SUMIF(G156:G167,G156,O156:O167)=0,0,IF(OR(L156="",K156="obligatoire"),AF156/SUMIF(G156:G167,G156,O156:O167),AF156/(SUMIF(G156:G167,G156,O156:O167)/L156)))))</f>
        <v>12</v>
      </c>
      <c r="AF156" s="916">
        <f t="shared" ref="AF156:AF167" si="27">N156*O156</f>
        <v>240</v>
      </c>
    </row>
    <row r="157" spans="1:32" ht="31.2" x14ac:dyDescent="0.3">
      <c r="A157" s="1464"/>
      <c r="B157" s="1457"/>
      <c r="C157" s="1442"/>
      <c r="D157" s="1443"/>
      <c r="E157" s="1446"/>
      <c r="F157" s="1446"/>
      <c r="G157" s="557" t="s">
        <v>149</v>
      </c>
      <c r="H157" s="631" t="s">
        <v>66</v>
      </c>
      <c r="I157" s="654" t="s">
        <v>84</v>
      </c>
      <c r="J157" s="467">
        <v>70</v>
      </c>
      <c r="K157" s="655" t="s">
        <v>64</v>
      </c>
      <c r="L157" s="349">
        <v>1</v>
      </c>
      <c r="M157" s="330" t="s">
        <v>80</v>
      </c>
      <c r="N157" s="311">
        <v>10.5</v>
      </c>
      <c r="O157" s="330">
        <v>20</v>
      </c>
      <c r="P157" s="337">
        <v>50</v>
      </c>
      <c r="Q157" s="38" t="s">
        <v>81</v>
      </c>
      <c r="R157" s="1434"/>
      <c r="S157" s="1430"/>
      <c r="T157" s="1435"/>
      <c r="U157" s="75">
        <f>IF(OR(P157="",M157=Paramétrage!$C$10,M157=Paramétrage!$C$13,M157=Paramétrage!$C$17,M157=Paramétrage!$C$20,M157=Paramétrage!$C$24,M157=Paramétrage!$C$27,AND(M157&lt;&gt;Paramétrage!$C$9,Q157="Mut+ext")),0,ROUNDUP(O157/P157,0))</f>
        <v>1</v>
      </c>
      <c r="V157" s="846">
        <f>IF(OR(M157="",Q157="Mut+ext"),0,IF(VLOOKUP(M157,Paramétrage!$C$6:$E$29,2,0)=0,0,IF(P157="","saisir capacité",N157*U157*VLOOKUP(M157,Paramétrage!$C$6:$E$29,2,0))))</f>
        <v>10.5</v>
      </c>
      <c r="W157" s="625"/>
      <c r="X157" s="847">
        <f t="shared" si="26"/>
        <v>10.5</v>
      </c>
      <c r="Y157" s="76">
        <f>IF(OR(M157="",Q157="Mut+ext"),0,IF(ISERROR(W157+V157*VLOOKUP(M157,Paramétrage!$C$6:$E$29,3,0))=TRUE,X157,W157+V157*VLOOKUP(M157,Paramétrage!$C$6:$E$29,3,0)))</f>
        <v>10.5</v>
      </c>
      <c r="Z157" s="1429"/>
      <c r="AA157" s="1430"/>
      <c r="AB157" s="1430"/>
      <c r="AC157" s="1159" t="s">
        <v>150</v>
      </c>
      <c r="AD157" s="1161" t="s">
        <v>74</v>
      </c>
      <c r="AE157" s="56">
        <f>IF(G157="",0,IF(K157="",0,IF(SUMIF(G156:G167,G157,O156:O167)=0,0,IF(OR(L157="",K157="obligatoire"),AF157/SUMIF(G156:G167,G157,O156:O167),AF157/(SUMIF(G156:G167,G157,O156:O167)/L157)))))</f>
        <v>10.5</v>
      </c>
      <c r="AF157" s="921">
        <f t="shared" si="27"/>
        <v>210</v>
      </c>
    </row>
    <row r="158" spans="1:32" hidden="1" x14ac:dyDescent="0.25">
      <c r="A158" s="1464"/>
      <c r="B158" s="1457"/>
      <c r="C158" s="1442"/>
      <c r="D158" s="1443"/>
      <c r="E158" s="1446"/>
      <c r="F158" s="1446"/>
      <c r="G158" s="557" t="s">
        <v>151</v>
      </c>
      <c r="H158" s="861"/>
      <c r="I158" s="50"/>
      <c r="J158" s="47"/>
      <c r="K158" s="46"/>
      <c r="L158" s="37"/>
      <c r="M158" s="790"/>
      <c r="N158" s="41"/>
      <c r="O158" s="838"/>
      <c r="P158" s="835"/>
      <c r="Q158" s="38"/>
      <c r="R158" s="1434"/>
      <c r="S158" s="1430"/>
      <c r="T158" s="1435"/>
      <c r="U158" s="75">
        <f>IF(OR(P158="",M158=Paramétrage!$C$10,M158=Paramétrage!$C$13,M158=Paramétrage!$C$17,M158=Paramétrage!$C$20,M158=Paramétrage!$C$24,M158=Paramétrage!$C$27,AND(M158&lt;&gt;Paramétrage!$C$9,Q158="Mut+ext")),0,ROUNDUP(O158/P158,0))</f>
        <v>0</v>
      </c>
      <c r="V158" s="846">
        <f>IF(OR(M158="",Q158="Mut+ext"),0,IF(VLOOKUP(M158,Paramétrage!$C$6:$E$29,2,0)=0,0,IF(P158="","saisir capacité",N158*U158*VLOOKUP(M158,Paramétrage!$C$6:$E$29,2,0))))</f>
        <v>0</v>
      </c>
      <c r="W158" s="625"/>
      <c r="X158" s="847">
        <f t="shared" si="26"/>
        <v>0</v>
      </c>
      <c r="Y158" s="76">
        <f>IF(OR(M158="",Q158="Mut+ext"),0,IF(ISERROR(W158+V158*VLOOKUP(M158,Paramétrage!$C$6:$E$29,3,0))=TRUE,X158,W158+V158*VLOOKUP(M158,Paramétrage!$C$6:$E$29,3,0)))</f>
        <v>0</v>
      </c>
      <c r="Z158" s="1429"/>
      <c r="AA158" s="1430"/>
      <c r="AB158" s="1430"/>
      <c r="AC158" s="579"/>
      <c r="AD158" s="411"/>
      <c r="AE158" s="56">
        <f>IF(G158="",0,IF(K158="",0,IF(SUMIF(G152:G163,G158,O152:O163)=0,0,IF(OR(L158="",K158="obligatoire"),AF158/SUMIF(G152:G163,G158,O152:O163),AF158/(SUMIF(G152:G163,G158,O152:O163)/L158)))))</f>
        <v>0</v>
      </c>
      <c r="AF158" s="921">
        <f t="shared" si="27"/>
        <v>0</v>
      </c>
    </row>
    <row r="159" spans="1:32" hidden="1" x14ac:dyDescent="0.25">
      <c r="A159" s="1464"/>
      <c r="B159" s="1457"/>
      <c r="C159" s="1442"/>
      <c r="D159" s="1443"/>
      <c r="E159" s="1446"/>
      <c r="F159" s="1446"/>
      <c r="G159" s="862" t="s">
        <v>152</v>
      </c>
      <c r="H159" s="861"/>
      <c r="I159" s="50"/>
      <c r="J159" s="47"/>
      <c r="K159" s="46"/>
      <c r="L159" s="37"/>
      <c r="M159" s="790"/>
      <c r="N159" s="41"/>
      <c r="O159" s="838"/>
      <c r="P159" s="835"/>
      <c r="Q159" s="38"/>
      <c r="R159" s="1434"/>
      <c r="S159" s="1430"/>
      <c r="T159" s="1435"/>
      <c r="U159" s="75">
        <f>IF(OR(P159="",M159=Paramétrage!$C$10,M159=Paramétrage!$C$13,M159=Paramétrage!$C$17,M159=Paramétrage!$C$20,M159=Paramétrage!$C$24,M159=Paramétrage!$C$27,AND(M159&lt;&gt;Paramétrage!$C$9,Q159="Mut+ext")),0,ROUNDUP(O159/P159,0))</f>
        <v>0</v>
      </c>
      <c r="V159" s="846">
        <f>IF(OR(M159="",Q159="Mut+ext"),0,IF(VLOOKUP(M159,Paramétrage!$C$6:$E$29,2,0)=0,0,IF(P159="","saisir capacité",N159*U159*VLOOKUP(M159,Paramétrage!$C$6:$E$29,2,0))))</f>
        <v>0</v>
      </c>
      <c r="W159" s="625"/>
      <c r="X159" s="847">
        <f t="shared" si="26"/>
        <v>0</v>
      </c>
      <c r="Y159" s="76">
        <f>IF(OR(M159="",Q159="Mut+ext"),0,IF(ISERROR(W159+V159*VLOOKUP(M159,Paramétrage!$C$6:$E$29,3,0))=TRUE,X159,W159+V159*VLOOKUP(M159,Paramétrage!$C$6:$E$29,3,0)))</f>
        <v>0</v>
      </c>
      <c r="Z159" s="1429"/>
      <c r="AA159" s="1430"/>
      <c r="AB159" s="1430"/>
      <c r="AC159" s="579"/>
      <c r="AD159" s="411"/>
      <c r="AE159" s="56">
        <f>IF(G159="",0,IF(K159="",0,IF(SUMIF(G152:G163,G159,O152:O163)=0,0,IF(OR(L159="",K159="obligatoire"),AF159/SUMIF(G152:G163,G159,O152:O163),AF159/(SUMIF(G152:G163,G159,O152:O163)/L159)))))</f>
        <v>0</v>
      </c>
      <c r="AF159" s="921">
        <f t="shared" si="27"/>
        <v>0</v>
      </c>
    </row>
    <row r="160" spans="1:32" hidden="1" x14ac:dyDescent="0.25">
      <c r="A160" s="1464"/>
      <c r="B160" s="1457"/>
      <c r="C160" s="1442"/>
      <c r="D160" s="1443"/>
      <c r="E160" s="1446"/>
      <c r="F160" s="1446"/>
      <c r="G160" s="557"/>
      <c r="H160" s="861"/>
      <c r="I160" s="50"/>
      <c r="J160" s="47"/>
      <c r="K160" s="46"/>
      <c r="L160" s="37"/>
      <c r="M160" s="790"/>
      <c r="N160" s="41"/>
      <c r="O160" s="838"/>
      <c r="P160" s="835"/>
      <c r="Q160" s="38"/>
      <c r="R160" s="1434"/>
      <c r="S160" s="1430"/>
      <c r="T160" s="1435"/>
      <c r="U160" s="75">
        <f>IF(OR(P160="",M160=Paramétrage!$C$10,M160=Paramétrage!$C$13,M160=Paramétrage!$C$17,M160=Paramétrage!$C$20,M160=Paramétrage!$C$24,M160=Paramétrage!$C$27,AND(M160&lt;&gt;Paramétrage!$C$9,Q160="Mut+ext")),0,ROUNDUP(O160/P160,0))</f>
        <v>0</v>
      </c>
      <c r="V160" s="846">
        <f>IF(OR(M160="",Q160="Mut+ext"),0,IF(VLOOKUP(M160,Paramétrage!$C$6:$E$29,2,0)=0,0,IF(P160="","saisir capacité",N160*U160*VLOOKUP(M160,Paramétrage!$C$6:$E$29,2,0))))</f>
        <v>0</v>
      </c>
      <c r="W160" s="625"/>
      <c r="X160" s="847">
        <f t="shared" si="26"/>
        <v>0</v>
      </c>
      <c r="Y160" s="76">
        <f>IF(OR(M160="",Q160="Mut+ext"),0,IF(ISERROR(W160+V160*VLOOKUP(M160,Paramétrage!$C$6:$E$29,3,0))=TRUE,X160,W160+V160*VLOOKUP(M160,Paramétrage!$C$6:$E$29,3,0)))</f>
        <v>0</v>
      </c>
      <c r="Z160" s="1429"/>
      <c r="AA160" s="1430"/>
      <c r="AB160" s="1430"/>
      <c r="AC160" s="579"/>
      <c r="AD160" s="411"/>
      <c r="AE160" s="56">
        <f>IF(G160="",0,IF(K160="",0,IF(SUMIF(G152:G163,G160,O152:O163)=0,0,IF(OR(L160="",K160="obligatoire"),AF160/SUMIF(G152:G163,G160,O152:O163),AF160/(SUMIF(G152:G163,G160,O152:O163)/L160)))))</f>
        <v>0</v>
      </c>
      <c r="AF160" s="921">
        <f t="shared" si="27"/>
        <v>0</v>
      </c>
    </row>
    <row r="161" spans="1:32" hidden="1" x14ac:dyDescent="0.25">
      <c r="A161" s="1464"/>
      <c r="B161" s="1457"/>
      <c r="C161" s="1442"/>
      <c r="D161" s="1443"/>
      <c r="E161" s="1446"/>
      <c r="F161" s="1446"/>
      <c r="G161" s="557"/>
      <c r="H161" s="861"/>
      <c r="I161" s="50"/>
      <c r="J161" s="47"/>
      <c r="K161" s="46"/>
      <c r="L161" s="37"/>
      <c r="M161" s="790"/>
      <c r="N161" s="41"/>
      <c r="O161" s="838"/>
      <c r="P161" s="835"/>
      <c r="Q161" s="38"/>
      <c r="R161" s="1434"/>
      <c r="S161" s="1430"/>
      <c r="T161" s="1435"/>
      <c r="U161" s="75">
        <f>IF(OR(P161="",M161=Paramétrage!$C$10,M161=Paramétrage!$C$13,M161=Paramétrage!$C$17,M161=Paramétrage!$C$20,M161=Paramétrage!$C$24,M161=Paramétrage!$C$27,AND(M161&lt;&gt;Paramétrage!$C$9,Q161="Mut+ext")),0,ROUNDUP(O161/P161,0))</f>
        <v>0</v>
      </c>
      <c r="V161" s="846">
        <f>IF(OR(M161="",Q161="Mut+ext"),0,IF(VLOOKUP(M161,Paramétrage!$C$6:$E$29,2,0)=0,0,IF(P161="","saisir capacité",N161*U161*VLOOKUP(M161,Paramétrage!$C$6:$E$29,2,0))))</f>
        <v>0</v>
      </c>
      <c r="W161" s="625"/>
      <c r="X161" s="847">
        <f t="shared" si="26"/>
        <v>0</v>
      </c>
      <c r="Y161" s="76">
        <f>IF(OR(M161="",Q161="Mut+ext"),0,IF(ISERROR(W161+V161*VLOOKUP(M161,Paramétrage!$C$6:$E$29,3,0))=TRUE,X161,W161+V161*VLOOKUP(M161,Paramétrage!$C$6:$E$29,3,0)))</f>
        <v>0</v>
      </c>
      <c r="Z161" s="1429"/>
      <c r="AA161" s="1430"/>
      <c r="AB161" s="1430"/>
      <c r="AC161" s="579"/>
      <c r="AD161" s="411"/>
      <c r="AE161" s="56">
        <f>IF(G161="",0,IF(K161="",0,IF(SUMIF(G152:G163,G161,O152:O163)=0,0,IF(OR(L161="",K161="obligatoire"),AF161/SUMIF(G152:G163,G161,O152:O163),AF161/(SUMIF(G152:G163,G161,O152:O163)/L161)))))</f>
        <v>0</v>
      </c>
      <c r="AF161" s="921">
        <f t="shared" si="27"/>
        <v>0</v>
      </c>
    </row>
    <row r="162" spans="1:32" hidden="1" x14ac:dyDescent="0.25">
      <c r="A162" s="1464"/>
      <c r="B162" s="1457"/>
      <c r="C162" s="1442"/>
      <c r="D162" s="1443"/>
      <c r="E162" s="1446"/>
      <c r="F162" s="1446"/>
      <c r="G162" s="557"/>
      <c r="H162" s="861"/>
      <c r="I162" s="50"/>
      <c r="J162" s="47"/>
      <c r="K162" s="46"/>
      <c r="L162" s="37"/>
      <c r="M162" s="790"/>
      <c r="N162" s="41"/>
      <c r="O162" s="838"/>
      <c r="P162" s="835"/>
      <c r="Q162" s="38"/>
      <c r="R162" s="1434"/>
      <c r="S162" s="1430"/>
      <c r="T162" s="1435"/>
      <c r="U162" s="75">
        <f>IF(OR(P162="",M162=Paramétrage!$C$10,M162=Paramétrage!$C$13,M162=Paramétrage!$C$17,M162=Paramétrage!$C$20,M162=Paramétrage!$C$24,M162=Paramétrage!$C$27,AND(M162&lt;&gt;Paramétrage!$C$9,Q162="Mut+ext")),0,ROUNDUP(O162/P162,0))</f>
        <v>0</v>
      </c>
      <c r="V162" s="846">
        <f>IF(OR(M162="",Q162="Mut+ext"),0,IF(VLOOKUP(M162,Paramétrage!$C$6:$E$29,2,0)=0,0,IF(P162="","saisir capacité",N162*U162*VLOOKUP(M162,Paramétrage!$C$6:$E$29,2,0))))</f>
        <v>0</v>
      </c>
      <c r="W162" s="625"/>
      <c r="X162" s="847">
        <f t="shared" si="26"/>
        <v>0</v>
      </c>
      <c r="Y162" s="76">
        <f>IF(OR(M162="",Q162="Mut+ext"),0,IF(ISERROR(W162+V162*VLOOKUP(M162,Paramétrage!$C$6:$E$29,3,0))=TRUE,X162,W162+V162*VLOOKUP(M162,Paramétrage!$C$6:$E$29,3,0)))</f>
        <v>0</v>
      </c>
      <c r="Z162" s="1429"/>
      <c r="AA162" s="1430"/>
      <c r="AB162" s="1430"/>
      <c r="AC162" s="579"/>
      <c r="AD162" s="411"/>
      <c r="AE162" s="56">
        <f>IF(G162="",0,IF(K162="",0,IF(SUMIF(G156:G167,G162,O156:O167)=0,0,IF(OR(L162="",K162="obligatoire"),AF162/SUMIF(G156:G167,G162,O156:O167),AF162/(SUMIF(G156:G167,G162,O156:O167)/L162)))))</f>
        <v>0</v>
      </c>
      <c r="AF162" s="921">
        <f t="shared" si="27"/>
        <v>0</v>
      </c>
    </row>
    <row r="163" spans="1:32" hidden="1" x14ac:dyDescent="0.25">
      <c r="A163" s="1464"/>
      <c r="B163" s="1457"/>
      <c r="C163" s="1442"/>
      <c r="D163" s="1443"/>
      <c r="E163" s="1446"/>
      <c r="F163" s="1446"/>
      <c r="G163" s="862"/>
      <c r="H163" s="861"/>
      <c r="I163" s="50"/>
      <c r="J163" s="47"/>
      <c r="K163" s="46"/>
      <c r="L163" s="37"/>
      <c r="M163" s="790"/>
      <c r="N163" s="41"/>
      <c r="O163" s="838"/>
      <c r="P163" s="835"/>
      <c r="Q163" s="38"/>
      <c r="R163" s="1434"/>
      <c r="S163" s="1430"/>
      <c r="T163" s="1435"/>
      <c r="U163" s="75">
        <f>IF(OR(P163="",M163=Paramétrage!$C$10,M163=Paramétrage!$C$13,M163=Paramétrage!$C$17,M163=Paramétrage!$C$20,M163=Paramétrage!$C$24,M163=Paramétrage!$C$27,AND(M163&lt;&gt;Paramétrage!$C$9,Q163="Mut+ext")),0,ROUNDUP(O163/P163,0))</f>
        <v>0</v>
      </c>
      <c r="V163" s="846">
        <f>IF(OR(M163="",Q163="Mut+ext"),0,IF(VLOOKUP(M163,Paramétrage!$C$6:$E$29,2,0)=0,0,IF(P163="","saisir capacité",N163*U163*VLOOKUP(M163,Paramétrage!$C$6:$E$29,2,0))))</f>
        <v>0</v>
      </c>
      <c r="W163" s="625"/>
      <c r="X163" s="847">
        <f t="shared" si="26"/>
        <v>0</v>
      </c>
      <c r="Y163" s="76">
        <f>IF(OR(M163="",Q163="Mut+ext"),0,IF(ISERROR(W163+V163*VLOOKUP(M163,Paramétrage!$C$6:$E$29,3,0))=TRUE,X163,W163+V163*VLOOKUP(M163,Paramétrage!$C$6:$E$29,3,0)))</f>
        <v>0</v>
      </c>
      <c r="Z163" s="1429"/>
      <c r="AA163" s="1430"/>
      <c r="AB163" s="1430"/>
      <c r="AC163" s="579"/>
      <c r="AD163" s="411"/>
      <c r="AE163" s="56">
        <f>IF(G163="",0,IF(K163="",0,IF(SUMIF(G156:G167,G163,O156:O167)=0,0,IF(OR(L163="",K163="obligatoire"),AF163/SUMIF(G156:G167,G163,O156:O167),AF163/(SUMIF(G156:G167,G163,O156:O167)/L163)))))</f>
        <v>0</v>
      </c>
      <c r="AF163" s="921">
        <f t="shared" si="27"/>
        <v>0</v>
      </c>
    </row>
    <row r="164" spans="1:32" hidden="1" x14ac:dyDescent="0.25">
      <c r="A164" s="1464"/>
      <c r="B164" s="1457"/>
      <c r="C164" s="1442"/>
      <c r="D164" s="1443"/>
      <c r="E164" s="1446"/>
      <c r="F164" s="1446"/>
      <c r="G164" s="557"/>
      <c r="H164" s="836"/>
      <c r="I164" s="50"/>
      <c r="J164" s="47"/>
      <c r="K164" s="46"/>
      <c r="L164" s="37"/>
      <c r="M164" s="790"/>
      <c r="N164" s="41"/>
      <c r="O164" s="838"/>
      <c r="P164" s="835"/>
      <c r="Q164" s="38"/>
      <c r="R164" s="1434"/>
      <c r="S164" s="1430"/>
      <c r="T164" s="1435"/>
      <c r="U164" s="75">
        <f>IF(OR(P164="",M164=Paramétrage!$C$10,M164=Paramétrage!$C$13,M164=Paramétrage!$C$17,M164=Paramétrage!$C$20,M164=Paramétrage!$C$24,M164=Paramétrage!$C$27,AND(M164&lt;&gt;Paramétrage!$C$9,Q164="Mut+ext")),0,ROUNDUP(O164/P164,0))</f>
        <v>0</v>
      </c>
      <c r="V164" s="846">
        <f>IF(OR(M164="",Q164="Mut+ext"),0,IF(VLOOKUP(M164,Paramétrage!$C$6:$E$29,2,0)=0,0,IF(P164="","saisir capacité",N164*U164*VLOOKUP(M164,Paramétrage!$C$6:$E$29,2,0))))</f>
        <v>0</v>
      </c>
      <c r="W164" s="625"/>
      <c r="X164" s="847">
        <f t="shared" si="26"/>
        <v>0</v>
      </c>
      <c r="Y164" s="76">
        <f>IF(OR(M164="",Q164="Mut+ext"),0,IF(ISERROR(W164+V164*VLOOKUP(M164,Paramétrage!$C$6:$E$29,3,0))=TRUE,X164,W164+V164*VLOOKUP(M164,Paramétrage!$C$6:$E$29,3,0)))</f>
        <v>0</v>
      </c>
      <c r="Z164" s="1429"/>
      <c r="AA164" s="1430"/>
      <c r="AB164" s="1430"/>
      <c r="AC164" s="579"/>
      <c r="AD164" s="411"/>
      <c r="AE164" s="56">
        <f>IF(G164="",0,IF(K164="",0,IF(SUMIF(G156:G167,G164,O156:O167)=0,0,IF(OR(L164="",K164="obligatoire"),AF164/SUMIF(G156:G167,G164,O156:O167),AF164/(SUMIF(G156:G167,G164,O156:O167)/L164)))))</f>
        <v>0</v>
      </c>
      <c r="AF164" s="921">
        <f t="shared" si="27"/>
        <v>0</v>
      </c>
    </row>
    <row r="165" spans="1:32" hidden="1" x14ac:dyDescent="0.25">
      <c r="A165" s="1464"/>
      <c r="B165" s="1457"/>
      <c r="C165" s="1442"/>
      <c r="D165" s="1443"/>
      <c r="E165" s="1446"/>
      <c r="F165" s="1446"/>
      <c r="G165" s="557"/>
      <c r="H165" s="836"/>
      <c r="I165" s="50"/>
      <c r="J165" s="47"/>
      <c r="K165" s="46"/>
      <c r="L165" s="37"/>
      <c r="M165" s="790"/>
      <c r="N165" s="41"/>
      <c r="O165" s="838"/>
      <c r="P165" s="835"/>
      <c r="Q165" s="38"/>
      <c r="R165" s="1434"/>
      <c r="S165" s="1430"/>
      <c r="T165" s="1435"/>
      <c r="U165" s="75">
        <f>IF(OR(P165="",M165=Paramétrage!$C$10,M165=Paramétrage!$C$13,M165=Paramétrage!$C$17,M165=Paramétrage!$C$20,M165=Paramétrage!$C$24,M165=Paramétrage!$C$27,AND(M165&lt;&gt;Paramétrage!$C$9,Q165="Mut+ext")),0,ROUNDUP(O165/P165,0))</f>
        <v>0</v>
      </c>
      <c r="V165" s="846">
        <f>IF(OR(M165="",Q165="Mut+ext"),0,IF(VLOOKUP(M165,Paramétrage!$C$6:$E$29,2,0)=0,0,IF(P165="","saisir capacité",N165*U165*VLOOKUP(M165,Paramétrage!$C$6:$E$29,2,0))))</f>
        <v>0</v>
      </c>
      <c r="W165" s="625"/>
      <c r="X165" s="847">
        <f t="shared" si="26"/>
        <v>0</v>
      </c>
      <c r="Y165" s="76">
        <f>IF(OR(M165="",Q165="Mut+ext"),0,IF(ISERROR(W165+V165*VLOOKUP(M165,Paramétrage!$C$6:$E$29,3,0))=TRUE,X165,W165+V165*VLOOKUP(M165,Paramétrage!$C$6:$E$29,3,0)))</f>
        <v>0</v>
      </c>
      <c r="Z165" s="1429"/>
      <c r="AA165" s="1430"/>
      <c r="AB165" s="1430"/>
      <c r="AC165" s="579"/>
      <c r="AD165" s="411"/>
      <c r="AE165" s="56">
        <f>IF(G165="",0,IF(K165="",0,IF(SUMIF(G156:G167,G165,O156:O167)=0,0,IF(OR(L165="",K165="obligatoire"),AF165/SUMIF(G156:G167,G165,O156:O167),AF165/(SUMIF(G156:G167,G165,O156:O167)/L165)))))</f>
        <v>0</v>
      </c>
      <c r="AF165" s="921">
        <f t="shared" si="27"/>
        <v>0</v>
      </c>
    </row>
    <row r="166" spans="1:32" hidden="1" x14ac:dyDescent="0.25">
      <c r="A166" s="1464"/>
      <c r="B166" s="1457"/>
      <c r="C166" s="1442"/>
      <c r="D166" s="1443"/>
      <c r="E166" s="1446"/>
      <c r="F166" s="1446"/>
      <c r="G166" s="557"/>
      <c r="H166" s="836"/>
      <c r="I166" s="50"/>
      <c r="J166" s="47"/>
      <c r="K166" s="46"/>
      <c r="L166" s="37"/>
      <c r="M166" s="790"/>
      <c r="N166" s="41"/>
      <c r="O166" s="838"/>
      <c r="P166" s="835"/>
      <c r="Q166" s="38"/>
      <c r="R166" s="1434"/>
      <c r="S166" s="1430"/>
      <c r="T166" s="1435"/>
      <c r="U166" s="75">
        <f>IF(OR(P166="",M166=Paramétrage!$C$10,M166=Paramétrage!$C$13,M166=Paramétrage!$C$17,M166=Paramétrage!$C$20,M166=Paramétrage!$C$24,M166=Paramétrage!$C$27,AND(M166&lt;&gt;Paramétrage!$C$9,Q166="Mut+ext")),0,ROUNDUP(O166/P166,0))</f>
        <v>0</v>
      </c>
      <c r="V166" s="846">
        <f>IF(OR(M166="",Q166="Mut+ext"),0,IF(VLOOKUP(M166,Paramétrage!$C$6:$E$29,2,0)=0,0,IF(P166="","saisir capacité",N166*U166*VLOOKUP(M166,Paramétrage!$C$6:$E$29,2,0))))</f>
        <v>0</v>
      </c>
      <c r="W166" s="625"/>
      <c r="X166" s="847">
        <f t="shared" si="26"/>
        <v>0</v>
      </c>
      <c r="Y166" s="76">
        <f>IF(OR(M166="",Q166="Mut+ext"),0,IF(ISERROR(W166+V166*VLOOKUP(M166,Paramétrage!$C$6:$E$29,3,0))=TRUE,X166,W166+V166*VLOOKUP(M166,Paramétrage!$C$6:$E$29,3,0)))</f>
        <v>0</v>
      </c>
      <c r="Z166" s="1429"/>
      <c r="AA166" s="1430"/>
      <c r="AB166" s="1430"/>
      <c r="AC166" s="579"/>
      <c r="AD166" s="411"/>
      <c r="AE166" s="56">
        <f>IF(G166="",0,IF(K166="",0,IF(SUMIF(G156:G167,G166,O156:O167)=0,0,IF(OR(L166="",K166="obligatoire"),AF166/SUMIF(G156:G167,G166,O156:O167),AF166/(SUMIF(G156:G167,G166,O156:O167)/L166)))))</f>
        <v>0</v>
      </c>
      <c r="AF166" s="921">
        <f t="shared" si="27"/>
        <v>0</v>
      </c>
    </row>
    <row r="167" spans="1:32" x14ac:dyDescent="0.25">
      <c r="A167" s="1464"/>
      <c r="B167" s="1457"/>
      <c r="C167" s="1444"/>
      <c r="D167" s="1445"/>
      <c r="E167" s="1447"/>
      <c r="F167" s="1447"/>
      <c r="G167" s="557"/>
      <c r="H167" s="836"/>
      <c r="I167" s="50"/>
      <c r="J167" s="47"/>
      <c r="K167" s="46"/>
      <c r="L167" s="37"/>
      <c r="M167" s="790"/>
      <c r="N167" s="41"/>
      <c r="O167" s="838"/>
      <c r="P167" s="835"/>
      <c r="Q167" s="38"/>
      <c r="R167" s="1434"/>
      <c r="S167" s="1430"/>
      <c r="T167" s="1435"/>
      <c r="U167" s="75">
        <f>IF(OR(P167="",M167=Paramétrage!$C$10,M167=Paramétrage!$C$13,M167=Paramétrage!$C$17,M167=Paramétrage!$C$20,M167=Paramétrage!$C$24,M167=Paramétrage!$C$27,AND(M167&lt;&gt;Paramétrage!$C$9,Q167="Mut+ext")),0,ROUNDUP(O167/P167,0))</f>
        <v>0</v>
      </c>
      <c r="V167" s="846">
        <f>IF(OR(M167="",Q167="Mut+ext"),0,IF(VLOOKUP(M167,Paramétrage!$C$6:$E$29,2,0)=0,0,IF(P167="","saisir capacité",N167*U167*VLOOKUP(M167,Paramétrage!$C$6:$E$29,2,0))))</f>
        <v>0</v>
      </c>
      <c r="W167" s="625"/>
      <c r="X167" s="847">
        <f t="shared" si="26"/>
        <v>0</v>
      </c>
      <c r="Y167" s="76">
        <f>IF(OR(M167="",Q167="Mut+ext"),0,IF(ISERROR(W167+V167*VLOOKUP(M167,Paramétrage!$C$6:$E$29,3,0))=TRUE,X167,W167+V167*VLOOKUP(M167,Paramétrage!$C$6:$E$29,3,0)))</f>
        <v>0</v>
      </c>
      <c r="Z167" s="1429"/>
      <c r="AA167" s="1430"/>
      <c r="AB167" s="1430"/>
      <c r="AC167" s="579"/>
      <c r="AD167" s="411"/>
      <c r="AE167" s="56">
        <f>IF(G167="",0,IF(K167="",0,IF(SUMIF(G156:G167,G167,O156:O167)=0,0,IF(OR(L167="",K167="obligatoire"),AF167/SUMIF(G156:G167,G167,O156:O167),AF167/(SUMIF(G156:G167,G167,O156:O167)/L167)))))</f>
        <v>0</v>
      </c>
      <c r="AF167" s="921">
        <f t="shared" si="27"/>
        <v>0</v>
      </c>
    </row>
    <row r="168" spans="1:32" x14ac:dyDescent="0.25">
      <c r="A168" s="1464"/>
      <c r="B168" s="1457"/>
      <c r="C168" s="1000"/>
      <c r="D168" s="867"/>
      <c r="E168" s="1001"/>
      <c r="F168" s="867"/>
      <c r="G168" s="867"/>
      <c r="H168" s="868"/>
      <c r="I168" s="125"/>
      <c r="J168" s="120"/>
      <c r="K168" s="65"/>
      <c r="L168" s="67"/>
      <c r="M168" s="849"/>
      <c r="N168" s="68">
        <f>AE168</f>
        <v>22.5</v>
      </c>
      <c r="O168" s="869"/>
      <c r="P168" s="869"/>
      <c r="Q168" s="71"/>
      <c r="R168" s="69"/>
      <c r="S168" s="69"/>
      <c r="T168" s="70"/>
      <c r="U168" s="114"/>
      <c r="V168" s="848">
        <f>SUM(V156:V167)</f>
        <v>34.5</v>
      </c>
      <c r="W168" s="849">
        <f>SUM(W156:W167)</f>
        <v>0</v>
      </c>
      <c r="X168" s="850">
        <f>SUM(X156:X167)</f>
        <v>34.5</v>
      </c>
      <c r="Y168" s="72">
        <f>SUM(Y156:Y167)</f>
        <v>34.5</v>
      </c>
      <c r="Z168" s="115"/>
      <c r="AA168" s="116"/>
      <c r="AB168" s="116"/>
      <c r="AC168" s="1042"/>
      <c r="AD168" s="1049"/>
      <c r="AE168" s="118">
        <f>SUM(AE156:AE167)</f>
        <v>22.5</v>
      </c>
      <c r="AF168" s="119">
        <f>SUM(AF156:AF167)</f>
        <v>450</v>
      </c>
    </row>
    <row r="169" spans="1:32" ht="31.2" x14ac:dyDescent="0.3">
      <c r="A169" s="1464"/>
      <c r="B169" s="1457" t="s">
        <v>153</v>
      </c>
      <c r="C169" s="1440" t="s">
        <v>154</v>
      </c>
      <c r="D169" s="1441"/>
      <c r="E169" s="1446">
        <v>6</v>
      </c>
      <c r="F169" s="1446" t="s">
        <v>64</v>
      </c>
      <c r="G169" s="987" t="s">
        <v>155</v>
      </c>
      <c r="H169" s="656" t="s">
        <v>66</v>
      </c>
      <c r="I169" s="657" t="s">
        <v>156</v>
      </c>
      <c r="J169" s="494">
        <v>70</v>
      </c>
      <c r="K169" s="655" t="s">
        <v>64</v>
      </c>
      <c r="L169" s="349">
        <v>1</v>
      </c>
      <c r="M169" s="337" t="s">
        <v>80</v>
      </c>
      <c r="N169" s="658">
        <v>18</v>
      </c>
      <c r="O169" s="330">
        <v>20</v>
      </c>
      <c r="P169" s="330">
        <v>25</v>
      </c>
      <c r="Q169" s="39" t="s">
        <v>81</v>
      </c>
      <c r="R169" s="1434"/>
      <c r="S169" s="1430"/>
      <c r="T169" s="1435"/>
      <c r="U169" s="75">
        <f>IF(OR(P169="",M169=Paramétrage!$C$10,M169=Paramétrage!$C$13,M169=Paramétrage!$C$17,M169=Paramétrage!$C$20,M169=Paramétrage!$C$24,M169=Paramétrage!$C$27,AND(M169&lt;&gt;Paramétrage!$C$9,Q169="Mut+ext")),0,ROUNDUP(O169/P169,0))</f>
        <v>1</v>
      </c>
      <c r="V169" s="846">
        <f>IF(OR(M169="",Q169="Mut+ext"),0,IF(VLOOKUP(M169,Paramétrage!$C$6:$E$29,2,0)=0,0,IF(P169="","saisir capacité",N169*U169*VLOOKUP(M169,Paramétrage!$C$6:$E$29,2,0))))</f>
        <v>18</v>
      </c>
      <c r="W169" s="625"/>
      <c r="X169" s="847">
        <f t="shared" ref="X169:X180" si="28">IF(OR(M169="",Q169="Mut+ext"),0,IF(ISERROR(V169+W169)=TRUE,V169,V169+W169))</f>
        <v>18</v>
      </c>
      <c r="Y169" s="76">
        <f>IF(OR(M169="",Q169="Mut+ext"),0,IF(ISERROR(W169+V169*VLOOKUP(M169,Paramétrage!$C$6:$E$29,3,0))=TRUE,X169,W169+V169*VLOOKUP(M169,Paramétrage!$C$6:$E$29,3,0)))</f>
        <v>18</v>
      </c>
      <c r="Z169" s="1429"/>
      <c r="AA169" s="1430"/>
      <c r="AB169" s="1430"/>
      <c r="AC169" s="1159" t="s">
        <v>157</v>
      </c>
      <c r="AD169" s="1167" t="s">
        <v>158</v>
      </c>
      <c r="AE169" s="56">
        <f>IF(G169="",0,IF(K169="",0,IF(SUMIF(G169:G180,G169,O169:O180)=0,0,IF(OR(L169="",K169="obligatoire"),AF169/SUMIF(G169:G180,G169,O169:O180),AF169/(SUMIF(G169:G180,G169,O169:O180)/L169)))))</f>
        <v>18</v>
      </c>
      <c r="AF169" s="916">
        <f t="shared" ref="AF169:AF180" si="29">N169*O169</f>
        <v>360</v>
      </c>
    </row>
    <row r="170" spans="1:32" hidden="1" x14ac:dyDescent="0.3">
      <c r="A170" s="1464"/>
      <c r="B170" s="1457"/>
      <c r="C170" s="1442"/>
      <c r="D170" s="1443"/>
      <c r="E170" s="1446"/>
      <c r="F170" s="1446"/>
      <c r="G170" s="557" t="s">
        <v>159</v>
      </c>
      <c r="H170" s="861"/>
      <c r="I170" s="50"/>
      <c r="J170" s="47"/>
      <c r="K170" s="46"/>
      <c r="L170" s="37"/>
      <c r="M170" s="790"/>
      <c r="N170" s="41"/>
      <c r="O170" s="838"/>
      <c r="P170" s="835"/>
      <c r="Q170" s="38"/>
      <c r="R170" s="1434"/>
      <c r="S170" s="1430"/>
      <c r="T170" s="1435"/>
      <c r="U170" s="75">
        <f>IF(OR(P170="",M170=Paramétrage!$C$10,M170=Paramétrage!$C$13,M170=Paramétrage!$C$17,M170=Paramétrage!$C$20,M170=Paramétrage!$C$24,M170=Paramétrage!$C$27,AND(M170&lt;&gt;Paramétrage!$C$9,Q170="Mut+ext")),0,ROUNDUP(O170/P170,0))</f>
        <v>0</v>
      </c>
      <c r="V170" s="846">
        <f>IF(OR(M170="",Q170="Mut+ext"),0,IF(VLOOKUP(M170,Paramétrage!$C$6:$E$29,2,0)=0,0,IF(P170="","saisir capacité",N170*U170*VLOOKUP(M170,Paramétrage!$C$6:$E$29,2,0))))</f>
        <v>0</v>
      </c>
      <c r="W170" s="625"/>
      <c r="X170" s="847">
        <f t="shared" si="28"/>
        <v>0</v>
      </c>
      <c r="Y170" s="76">
        <f>IF(OR(M170="",Q170="Mut+ext"),0,IF(ISERROR(W170+V170*VLOOKUP(M170,Paramétrage!$C$6:$E$29,3,0))=TRUE,X170,W170+V170*VLOOKUP(M170,Paramétrage!$C$6:$E$29,3,0)))</f>
        <v>0</v>
      </c>
      <c r="Z170" s="1429"/>
      <c r="AA170" s="1430"/>
      <c r="AB170" s="1430"/>
      <c r="AC170" s="579"/>
      <c r="AD170" s="1167"/>
      <c r="AE170" s="56">
        <f>IF(G170="",0,IF(K170="",0,IF(SUMIF(G169:G180,G170,O169:O180)=0,0,IF(OR(L170="",K170="obligatoire"),AF170/SUMIF(G169:G180,G170,O169:O180),AF170/(SUMIF(G169:G180,G170,O169:O180)/L170)))))</f>
        <v>0</v>
      </c>
      <c r="AF170" s="921">
        <f t="shared" si="29"/>
        <v>0</v>
      </c>
    </row>
    <row r="171" spans="1:32" ht="31.2" hidden="1" x14ac:dyDescent="0.3">
      <c r="A171" s="1464"/>
      <c r="B171" s="1457"/>
      <c r="C171" s="1442"/>
      <c r="D171" s="1443"/>
      <c r="E171" s="1446"/>
      <c r="F171" s="1446"/>
      <c r="G171" s="557" t="s">
        <v>160</v>
      </c>
      <c r="H171" s="861"/>
      <c r="I171" s="50"/>
      <c r="J171" s="47"/>
      <c r="K171" s="46"/>
      <c r="L171" s="37"/>
      <c r="M171" s="790"/>
      <c r="N171" s="41"/>
      <c r="O171" s="838"/>
      <c r="P171" s="835"/>
      <c r="Q171" s="38"/>
      <c r="R171" s="1434"/>
      <c r="S171" s="1430"/>
      <c r="T171" s="1435"/>
      <c r="U171" s="75">
        <f>IF(OR(P171="",M171=Paramétrage!$C$10,M171=Paramétrage!$C$13,M171=Paramétrage!$C$17,M171=Paramétrage!$C$20,M171=Paramétrage!$C$24,M171=Paramétrage!$C$27,AND(M171&lt;&gt;Paramétrage!$C$9,Q171="Mut+ext")),0,ROUNDUP(O171/P171,0))</f>
        <v>0</v>
      </c>
      <c r="V171" s="846">
        <f>IF(OR(M171="",Q171="Mut+ext"),0,IF(VLOOKUP(M171,Paramétrage!$C$6:$E$29,2,0)=0,0,IF(P171="","saisir capacité",N171*U171*VLOOKUP(M171,Paramétrage!$C$6:$E$29,2,0))))</f>
        <v>0</v>
      </c>
      <c r="W171" s="625"/>
      <c r="X171" s="847">
        <f t="shared" si="28"/>
        <v>0</v>
      </c>
      <c r="Y171" s="76">
        <f>IF(OR(M171="",Q171="Mut+ext"),0,IF(ISERROR(W171+V171*VLOOKUP(M171,Paramétrage!$C$6:$E$29,3,0))=TRUE,X171,W171+V171*VLOOKUP(M171,Paramétrage!$C$6:$E$29,3,0)))</f>
        <v>0</v>
      </c>
      <c r="Z171" s="1429"/>
      <c r="AA171" s="1430"/>
      <c r="AB171" s="1430"/>
      <c r="AC171" s="579"/>
      <c r="AD171" s="1167" t="s">
        <v>161</v>
      </c>
      <c r="AE171" s="56">
        <f>IF(G171="",0,IF(K171="",0,IF(SUMIF(G169:G180,G171,O169:O180)=0,0,IF(OR(L171="",K171="obligatoire"),AF171/SUMIF(G169:G180,G171,O169:O180),AF171/(SUMIF(G169:G180,G171,O169:O180)/L171)))))</f>
        <v>0</v>
      </c>
      <c r="AF171" s="921">
        <f t="shared" si="29"/>
        <v>0</v>
      </c>
    </row>
    <row r="172" spans="1:32" hidden="1" x14ac:dyDescent="0.25">
      <c r="A172" s="1464"/>
      <c r="B172" s="1457"/>
      <c r="C172" s="1442"/>
      <c r="D172" s="1443"/>
      <c r="E172" s="1446"/>
      <c r="F172" s="1446"/>
      <c r="G172" s="862" t="s">
        <v>162</v>
      </c>
      <c r="H172" s="861"/>
      <c r="I172" s="50"/>
      <c r="J172" s="47"/>
      <c r="K172" s="46"/>
      <c r="L172" s="37"/>
      <c r="M172" s="790"/>
      <c r="N172" s="41"/>
      <c r="O172" s="838"/>
      <c r="P172" s="835"/>
      <c r="Q172" s="38"/>
      <c r="R172" s="1434"/>
      <c r="S172" s="1430"/>
      <c r="T172" s="1435"/>
      <c r="U172" s="75">
        <f>IF(OR(P172="",M172=Paramétrage!$C$10,M172=Paramétrage!$C$13,M172=Paramétrage!$C$17,M172=Paramétrage!$C$20,M172=Paramétrage!$C$24,M172=Paramétrage!$C$27,AND(M172&lt;&gt;Paramétrage!$C$9,Q172="Mut+ext")),0,ROUNDUP(O172/P172,0))</f>
        <v>0</v>
      </c>
      <c r="V172" s="846">
        <f>IF(OR(M172="",Q172="Mut+ext"),0,IF(VLOOKUP(M172,Paramétrage!$C$6:$E$29,2,0)=0,0,IF(P172="","saisir capacité",N172*U172*VLOOKUP(M172,Paramétrage!$C$6:$E$29,2,0))))</f>
        <v>0</v>
      </c>
      <c r="W172" s="625"/>
      <c r="X172" s="847">
        <f t="shared" si="28"/>
        <v>0</v>
      </c>
      <c r="Y172" s="76">
        <f>IF(OR(M172="",Q172="Mut+ext"),0,IF(ISERROR(W172+V172*VLOOKUP(M172,Paramétrage!$C$6:$E$29,3,0))=TRUE,X172,W172+V172*VLOOKUP(M172,Paramétrage!$C$6:$E$29,3,0)))</f>
        <v>0</v>
      </c>
      <c r="Z172" s="1429"/>
      <c r="AA172" s="1430"/>
      <c r="AB172" s="1430"/>
      <c r="AC172" s="579"/>
      <c r="AD172" s="1168"/>
      <c r="AE172" s="56">
        <f>IF(G172="",0,IF(K172="",0,IF(SUMIF(G169:G180,G172,O169:O180)=0,0,IF(OR(L172="",K172="obligatoire"),AF172/SUMIF(G169:G180,G172,O169:O180),AF172/(SUMIF(G169:G180,G172,O169:O180)/L172)))))</f>
        <v>0</v>
      </c>
      <c r="AF172" s="921">
        <f t="shared" si="29"/>
        <v>0</v>
      </c>
    </row>
    <row r="173" spans="1:32" hidden="1" x14ac:dyDescent="0.25">
      <c r="A173" s="1464"/>
      <c r="B173" s="1457"/>
      <c r="C173" s="1442"/>
      <c r="D173" s="1443"/>
      <c r="E173" s="1446"/>
      <c r="F173" s="1446"/>
      <c r="G173" s="557"/>
      <c r="H173" s="836"/>
      <c r="I173" s="50"/>
      <c r="J173" s="47"/>
      <c r="K173" s="46"/>
      <c r="L173" s="37"/>
      <c r="M173" s="790"/>
      <c r="N173" s="41"/>
      <c r="O173" s="838"/>
      <c r="P173" s="835"/>
      <c r="Q173" s="38"/>
      <c r="R173" s="1434"/>
      <c r="S173" s="1430"/>
      <c r="T173" s="1435"/>
      <c r="U173" s="75">
        <f>IF(OR(P173="",M173=Paramétrage!$C$10,M173=Paramétrage!$C$13,M173=Paramétrage!$C$17,M173=Paramétrage!$C$20,M173=Paramétrage!$C$24,M173=Paramétrage!$C$27,AND(M173&lt;&gt;Paramétrage!$C$9,Q173="Mut+ext")),0,ROUNDUP(O173/P173,0))</f>
        <v>0</v>
      </c>
      <c r="V173" s="846">
        <f>IF(OR(M173="",Q173="Mut+ext"),0,IF(VLOOKUP(M173,Paramétrage!$C$6:$E$29,2,0)=0,0,IF(P173="","saisir capacité",N173*U173*VLOOKUP(M173,Paramétrage!$C$6:$E$29,2,0))))</f>
        <v>0</v>
      </c>
      <c r="W173" s="625"/>
      <c r="X173" s="847">
        <f t="shared" si="28"/>
        <v>0</v>
      </c>
      <c r="Y173" s="76">
        <f>IF(OR(M173="",Q173="Mut+ext"),0,IF(ISERROR(W173+V173*VLOOKUP(M173,Paramétrage!$C$6:$E$29,3,0))=TRUE,X173,W173+V173*VLOOKUP(M173,Paramétrage!$C$6:$E$29,3,0)))</f>
        <v>0</v>
      </c>
      <c r="Z173" s="1429"/>
      <c r="AA173" s="1430"/>
      <c r="AB173" s="1430"/>
      <c r="AC173" s="579"/>
      <c r="AD173" s="411"/>
      <c r="AE173" s="56">
        <f>IF(G173="",0,IF(K173="",0,IF(SUMIF(G165:G176,G173,O165:O176)=0,0,IF(OR(L173="",K173="obligatoire"),AF173/SUMIF(G165:G176,G173,O165:O176),AF173/(SUMIF(G165:G176,G173,O165:O176)/L173)))))</f>
        <v>0</v>
      </c>
      <c r="AF173" s="921">
        <f t="shared" si="29"/>
        <v>0</v>
      </c>
    </row>
    <row r="174" spans="1:32" hidden="1" x14ac:dyDescent="0.25">
      <c r="A174" s="1464"/>
      <c r="B174" s="1457"/>
      <c r="C174" s="1442"/>
      <c r="D174" s="1443"/>
      <c r="E174" s="1446"/>
      <c r="F174" s="1446"/>
      <c r="G174" s="557"/>
      <c r="H174" s="836"/>
      <c r="I174" s="50"/>
      <c r="J174" s="47"/>
      <c r="K174" s="46"/>
      <c r="L174" s="37"/>
      <c r="M174" s="790"/>
      <c r="N174" s="41"/>
      <c r="O174" s="838"/>
      <c r="P174" s="835"/>
      <c r="Q174" s="38"/>
      <c r="R174" s="1434"/>
      <c r="S174" s="1430"/>
      <c r="T174" s="1435"/>
      <c r="U174" s="75">
        <f>IF(OR(P174="",M174=Paramétrage!$C$10,M174=Paramétrage!$C$13,M174=Paramétrage!$C$17,M174=Paramétrage!$C$20,M174=Paramétrage!$C$24,M174=Paramétrage!$C$27,AND(M174&lt;&gt;Paramétrage!$C$9,Q174="Mut+ext")),0,ROUNDUP(O174/P174,0))</f>
        <v>0</v>
      </c>
      <c r="V174" s="846">
        <f>IF(OR(M174="",Q174="Mut+ext"),0,IF(VLOOKUP(M174,Paramétrage!$C$6:$E$29,2,0)=0,0,IF(P174="","saisir capacité",N174*U174*VLOOKUP(M174,Paramétrage!$C$6:$E$29,2,0))))</f>
        <v>0</v>
      </c>
      <c r="W174" s="625"/>
      <c r="X174" s="847">
        <f t="shared" si="28"/>
        <v>0</v>
      </c>
      <c r="Y174" s="76">
        <f>IF(OR(M174="",Q174="Mut+ext"),0,IF(ISERROR(W174+V174*VLOOKUP(M174,Paramétrage!$C$6:$E$29,3,0))=TRUE,X174,W174+V174*VLOOKUP(M174,Paramétrage!$C$6:$E$29,3,0)))</f>
        <v>0</v>
      </c>
      <c r="Z174" s="1429"/>
      <c r="AA174" s="1430"/>
      <c r="AB174" s="1430"/>
      <c r="AC174" s="579"/>
      <c r="AD174" s="411"/>
      <c r="AE174" s="56">
        <f>IF(G174="",0,IF(K174="",0,IF(SUMIF(G165:G176,G174,O165:O176)=0,0,IF(OR(L174="",K174="obligatoire"),AF174/SUMIF(G165:G176,G174,O165:O176),AF174/(SUMIF(G165:G176,G174,O165:O176)/L174)))))</f>
        <v>0</v>
      </c>
      <c r="AF174" s="921">
        <f t="shared" si="29"/>
        <v>0</v>
      </c>
    </row>
    <row r="175" spans="1:32" hidden="1" x14ac:dyDescent="0.25">
      <c r="A175" s="1464"/>
      <c r="B175" s="1457"/>
      <c r="C175" s="1442"/>
      <c r="D175" s="1443"/>
      <c r="E175" s="1446"/>
      <c r="F175" s="1446"/>
      <c r="G175" s="557"/>
      <c r="H175" s="836"/>
      <c r="I175" s="50"/>
      <c r="J175" s="47"/>
      <c r="K175" s="46"/>
      <c r="L175" s="37"/>
      <c r="M175" s="790"/>
      <c r="N175" s="41"/>
      <c r="O175" s="838"/>
      <c r="P175" s="835"/>
      <c r="Q175" s="38"/>
      <c r="R175" s="1434"/>
      <c r="S175" s="1430"/>
      <c r="T175" s="1435"/>
      <c r="U175" s="75">
        <f>IF(OR(P175="",M175=Paramétrage!$C$10,M175=Paramétrage!$C$13,M175=Paramétrage!$C$17,M175=Paramétrage!$C$20,M175=Paramétrage!$C$24,M175=Paramétrage!$C$27,AND(M175&lt;&gt;Paramétrage!$C$9,Q175="Mut+ext")),0,ROUNDUP(O175/P175,0))</f>
        <v>0</v>
      </c>
      <c r="V175" s="846">
        <f>IF(OR(M175="",Q175="Mut+ext"),0,IF(VLOOKUP(M175,Paramétrage!$C$6:$E$29,2,0)=0,0,IF(P175="","saisir capacité",N175*U175*VLOOKUP(M175,Paramétrage!$C$6:$E$29,2,0))))</f>
        <v>0</v>
      </c>
      <c r="W175" s="625"/>
      <c r="X175" s="847">
        <f t="shared" si="28"/>
        <v>0</v>
      </c>
      <c r="Y175" s="76">
        <f>IF(OR(M175="",Q175="Mut+ext"),0,IF(ISERROR(W175+V175*VLOOKUP(M175,Paramétrage!$C$6:$E$29,3,0))=TRUE,X175,W175+V175*VLOOKUP(M175,Paramétrage!$C$6:$E$29,3,0)))</f>
        <v>0</v>
      </c>
      <c r="Z175" s="1429"/>
      <c r="AA175" s="1430"/>
      <c r="AB175" s="1430"/>
      <c r="AC175" s="579"/>
      <c r="AD175" s="411"/>
      <c r="AE175" s="56">
        <f>IF(G175="",0,IF(K175="",0,IF(SUMIF(G165:G176,G175,O165:O176)=0,0,IF(OR(L175="",K175="obligatoire"),AF175/SUMIF(G165:G176,G175,O165:O176),AF175/(SUMIF(G165:G176,G175,O165:O176)/L175)))))</f>
        <v>0</v>
      </c>
      <c r="AF175" s="921">
        <f t="shared" si="29"/>
        <v>0</v>
      </c>
    </row>
    <row r="176" spans="1:32" hidden="1" x14ac:dyDescent="0.25">
      <c r="A176" s="1464"/>
      <c r="B176" s="1457"/>
      <c r="C176" s="1442"/>
      <c r="D176" s="1443"/>
      <c r="E176" s="1446"/>
      <c r="F176" s="1446"/>
      <c r="G176" s="557"/>
      <c r="H176" s="836"/>
      <c r="I176" s="50"/>
      <c r="J176" s="47"/>
      <c r="K176" s="46"/>
      <c r="L176" s="37"/>
      <c r="M176" s="790"/>
      <c r="N176" s="42"/>
      <c r="O176" s="838"/>
      <c r="P176" s="835"/>
      <c r="Q176" s="38"/>
      <c r="R176" s="1434"/>
      <c r="S176" s="1430"/>
      <c r="T176" s="1435"/>
      <c r="U176" s="75">
        <f>IF(OR(P176="",M176=Paramétrage!$C$10,M176=Paramétrage!$C$13,M176=Paramétrage!$C$17,M176=Paramétrage!$C$20,M176=Paramétrage!$C$24,M176=Paramétrage!$C$27,AND(M176&lt;&gt;Paramétrage!$C$9,Q176="Mut+ext")),0,ROUNDUP(O176/P176,0))</f>
        <v>0</v>
      </c>
      <c r="V176" s="846">
        <f>IF(OR(M176="",Q176="Mut+ext"),0,IF(VLOOKUP(M176,Paramétrage!$C$6:$E$29,2,0)=0,0,IF(P176="","saisir capacité",N176*U176*VLOOKUP(M176,Paramétrage!$C$6:$E$29,2,0))))</f>
        <v>0</v>
      </c>
      <c r="W176" s="625"/>
      <c r="X176" s="847">
        <f t="shared" si="28"/>
        <v>0</v>
      </c>
      <c r="Y176" s="76">
        <f>IF(OR(M176="",Q176="Mut+ext"),0,IF(ISERROR(W176+V176*VLOOKUP(M176,Paramétrage!$C$6:$E$29,3,0))=TRUE,X176,W176+V176*VLOOKUP(M176,Paramétrage!$C$6:$E$29,3,0)))</f>
        <v>0</v>
      </c>
      <c r="Z176" s="1429"/>
      <c r="AA176" s="1430"/>
      <c r="AB176" s="1430"/>
      <c r="AC176" s="579"/>
      <c r="AD176" s="411"/>
      <c r="AE176" s="56">
        <f>IF(G176="",0,IF(K176="",0,IF(SUMIF(G165:G176,G176,O165:O176)=0,0,IF(OR(L176="",K176="obligatoire"),AF176/SUMIF(G165:G176,G176,O165:O176),AF176/(SUMIF(G165:G176,G176,O165:O176)/L176)))))</f>
        <v>0</v>
      </c>
      <c r="AF176" s="921">
        <f t="shared" si="29"/>
        <v>0</v>
      </c>
    </row>
    <row r="177" spans="1:32" hidden="1" x14ac:dyDescent="0.25">
      <c r="A177" s="1464"/>
      <c r="B177" s="1457"/>
      <c r="C177" s="1442"/>
      <c r="D177" s="1443"/>
      <c r="E177" s="1446"/>
      <c r="F177" s="1446"/>
      <c r="G177" s="557"/>
      <c r="H177" s="836"/>
      <c r="I177" s="50"/>
      <c r="J177" s="47"/>
      <c r="K177" s="46"/>
      <c r="L177" s="37"/>
      <c r="M177" s="790"/>
      <c r="N177" s="41"/>
      <c r="O177" s="838"/>
      <c r="P177" s="835"/>
      <c r="Q177" s="38"/>
      <c r="R177" s="1434"/>
      <c r="S177" s="1430"/>
      <c r="T177" s="1435"/>
      <c r="U177" s="75">
        <f>IF(OR(P177="",M177=Paramétrage!$C$10,M177=Paramétrage!$C$13,M177=Paramétrage!$C$17,M177=Paramétrage!$C$20,M177=Paramétrage!$C$24,M177=Paramétrage!$C$27,AND(M177&lt;&gt;Paramétrage!$C$9,Q177="Mut+ext")),0,ROUNDUP(O177/P177,0))</f>
        <v>0</v>
      </c>
      <c r="V177" s="846">
        <f>IF(OR(M177="",Q177="Mut+ext"),0,IF(VLOOKUP(M177,Paramétrage!$C$6:$E$29,2,0)=0,0,IF(P177="","saisir capacité",N177*U177*VLOOKUP(M177,Paramétrage!$C$6:$E$29,2,0))))</f>
        <v>0</v>
      </c>
      <c r="W177" s="625"/>
      <c r="X177" s="847">
        <f t="shared" si="28"/>
        <v>0</v>
      </c>
      <c r="Y177" s="76">
        <f>IF(OR(M177="",Q177="Mut+ext"),0,IF(ISERROR(W177+V177*VLOOKUP(M177,Paramétrage!$C$6:$E$29,3,0))=TRUE,X177,W177+V177*VLOOKUP(M177,Paramétrage!$C$6:$E$29,3,0)))</f>
        <v>0</v>
      </c>
      <c r="Z177" s="1429"/>
      <c r="AA177" s="1430"/>
      <c r="AB177" s="1430"/>
      <c r="AC177" s="579"/>
      <c r="AD177" s="411"/>
      <c r="AE177" s="56">
        <f>IF(G177="",0,IF(K177="",0,IF(SUMIF(G169:G180,G177,O169:O180)=0,0,IF(OR(L177="",K177="obligatoire"),AF177/SUMIF(G169:G180,G177,O169:O180),AF177/(SUMIF(G169:G180,G177,O169:O180)/L177)))))</f>
        <v>0</v>
      </c>
      <c r="AF177" s="921">
        <f t="shared" si="29"/>
        <v>0</v>
      </c>
    </row>
    <row r="178" spans="1:32" hidden="1" x14ac:dyDescent="0.25">
      <c r="A178" s="1464"/>
      <c r="B178" s="1457"/>
      <c r="C178" s="1442"/>
      <c r="D178" s="1443"/>
      <c r="E178" s="1446"/>
      <c r="F178" s="1446"/>
      <c r="G178" s="557"/>
      <c r="H178" s="836"/>
      <c r="I178" s="50"/>
      <c r="J178" s="47"/>
      <c r="K178" s="46"/>
      <c r="L178" s="37"/>
      <c r="M178" s="790"/>
      <c r="N178" s="41"/>
      <c r="O178" s="838"/>
      <c r="P178" s="835"/>
      <c r="Q178" s="38"/>
      <c r="R178" s="1434"/>
      <c r="S178" s="1430"/>
      <c r="T178" s="1435"/>
      <c r="U178" s="75">
        <f>IF(OR(P178="",M178=Paramétrage!$C$10,M178=Paramétrage!$C$13,M178=Paramétrage!$C$17,M178=Paramétrage!$C$20,M178=Paramétrage!$C$24,M178=Paramétrage!$C$27,AND(M178&lt;&gt;Paramétrage!$C$9,Q178="Mut+ext")),0,ROUNDUP(O178/P178,0))</f>
        <v>0</v>
      </c>
      <c r="V178" s="846">
        <f>IF(OR(M178="",Q178="Mut+ext"),0,IF(VLOOKUP(M178,Paramétrage!$C$6:$E$29,2,0)=0,0,IF(P178="","saisir capacité",N178*U178*VLOOKUP(M178,Paramétrage!$C$6:$E$29,2,0))))</f>
        <v>0</v>
      </c>
      <c r="W178" s="625"/>
      <c r="X178" s="847">
        <f t="shared" si="28"/>
        <v>0</v>
      </c>
      <c r="Y178" s="76">
        <f>IF(OR(M178="",Q178="Mut+ext"),0,IF(ISERROR(W178+V178*VLOOKUP(M178,Paramétrage!$C$6:$E$29,3,0))=TRUE,X178,W178+V178*VLOOKUP(M178,Paramétrage!$C$6:$E$29,3,0)))</f>
        <v>0</v>
      </c>
      <c r="Z178" s="1429"/>
      <c r="AA178" s="1430"/>
      <c r="AB178" s="1430"/>
      <c r="AC178" s="579"/>
      <c r="AD178" s="411"/>
      <c r="AE178" s="56">
        <f>IF(G178="",0,IF(K178="",0,IF(SUMIF(G169:G180,G178,O169:O180)=0,0,IF(OR(L178="",K178="obligatoire"),AF178/SUMIF(G169:G180,G178,O169:O180),AF178/(SUMIF(G169:G180,G178,O169:O180)/L178)))))</f>
        <v>0</v>
      </c>
      <c r="AF178" s="921">
        <f t="shared" si="29"/>
        <v>0</v>
      </c>
    </row>
    <row r="179" spans="1:32" hidden="1" x14ac:dyDescent="0.25">
      <c r="A179" s="1464"/>
      <c r="B179" s="1457"/>
      <c r="C179" s="1442"/>
      <c r="D179" s="1443"/>
      <c r="E179" s="1446"/>
      <c r="F179" s="1446"/>
      <c r="G179" s="557"/>
      <c r="H179" s="836"/>
      <c r="I179" s="50"/>
      <c r="J179" s="47"/>
      <c r="K179" s="46"/>
      <c r="L179" s="37"/>
      <c r="M179" s="790"/>
      <c r="N179" s="41"/>
      <c r="O179" s="838"/>
      <c r="P179" s="835"/>
      <c r="Q179" s="38"/>
      <c r="R179" s="1434"/>
      <c r="S179" s="1430"/>
      <c r="T179" s="1435"/>
      <c r="U179" s="75">
        <f>IF(OR(P179="",M179=Paramétrage!$C$10,M179=Paramétrage!$C$13,M179=Paramétrage!$C$17,M179=Paramétrage!$C$20,M179=Paramétrage!$C$24,M179=Paramétrage!$C$27,AND(M179&lt;&gt;Paramétrage!$C$9,Q179="Mut+ext")),0,ROUNDUP(O179/P179,0))</f>
        <v>0</v>
      </c>
      <c r="V179" s="846">
        <f>IF(OR(M179="",Q179="Mut+ext"),0,IF(VLOOKUP(M179,Paramétrage!$C$6:$E$29,2,0)=0,0,IF(P179="","saisir capacité",N179*U179*VLOOKUP(M179,Paramétrage!$C$6:$E$29,2,0))))</f>
        <v>0</v>
      </c>
      <c r="W179" s="625"/>
      <c r="X179" s="847">
        <f t="shared" si="28"/>
        <v>0</v>
      </c>
      <c r="Y179" s="76">
        <f>IF(OR(M179="",Q179="Mut+ext"),0,IF(ISERROR(W179+V179*VLOOKUP(M179,Paramétrage!$C$6:$E$29,3,0))=TRUE,X179,W179+V179*VLOOKUP(M179,Paramétrage!$C$6:$E$29,3,0)))</f>
        <v>0</v>
      </c>
      <c r="Z179" s="1429"/>
      <c r="AA179" s="1430"/>
      <c r="AB179" s="1430"/>
      <c r="AC179" s="579"/>
      <c r="AD179" s="411"/>
      <c r="AE179" s="56">
        <f>IF(G179="",0,IF(K179="",0,IF(SUMIF(G169:G180,G179,O169:O180)=0,0,IF(OR(L179="",K179="obligatoire"),AF179/SUMIF(G169:G180,G179,O169:O180),AF179/(SUMIF(G169:G180,G179,O169:O180)/L179)))))</f>
        <v>0</v>
      </c>
      <c r="AF179" s="921">
        <f t="shared" si="29"/>
        <v>0</v>
      </c>
    </row>
    <row r="180" spans="1:32" x14ac:dyDescent="0.25">
      <c r="A180" s="1464"/>
      <c r="B180" s="1457"/>
      <c r="C180" s="1444"/>
      <c r="D180" s="1445"/>
      <c r="E180" s="1447"/>
      <c r="F180" s="1447"/>
      <c r="G180" s="557"/>
      <c r="H180" s="836"/>
      <c r="I180" s="50"/>
      <c r="J180" s="47"/>
      <c r="K180" s="46"/>
      <c r="L180" s="37"/>
      <c r="M180" s="790"/>
      <c r="N180" s="42"/>
      <c r="O180" s="838"/>
      <c r="P180" s="835"/>
      <c r="Q180" s="38"/>
      <c r="R180" s="1434"/>
      <c r="S180" s="1430"/>
      <c r="T180" s="1435"/>
      <c r="U180" s="75">
        <f>IF(OR(P180="",M180=Paramétrage!$C$10,M180=Paramétrage!$C$13,M180=Paramétrage!$C$17,M180=Paramétrage!$C$20,M180=Paramétrage!$C$24,M180=Paramétrage!$C$27,AND(M180&lt;&gt;Paramétrage!$C$9,Q180="Mut+ext")),0,ROUNDUP(O180/P180,0))</f>
        <v>0</v>
      </c>
      <c r="V180" s="846">
        <f>IF(OR(M180="",Q180="Mut+ext"),0,IF(VLOOKUP(M180,Paramétrage!$C$6:$E$29,2,0)=0,0,IF(P180="","saisir capacité",N180*U180*VLOOKUP(M180,Paramétrage!$C$6:$E$29,2,0))))</f>
        <v>0</v>
      </c>
      <c r="W180" s="625"/>
      <c r="X180" s="847">
        <f t="shared" si="28"/>
        <v>0</v>
      </c>
      <c r="Y180" s="76">
        <f>IF(OR(M180="",Q180="Mut+ext"),0,IF(ISERROR(W180+V180*VLOOKUP(M180,Paramétrage!$C$6:$E$29,3,0))=TRUE,X180,W180+V180*VLOOKUP(M180,Paramétrage!$C$6:$E$29,3,0)))</f>
        <v>0</v>
      </c>
      <c r="Z180" s="1429"/>
      <c r="AA180" s="1430"/>
      <c r="AB180" s="1430"/>
      <c r="AC180" s="579"/>
      <c r="AD180" s="411"/>
      <c r="AE180" s="56">
        <f>IF(G180="",0,IF(K180="",0,IF(SUMIF(G169:G180,G180,O169:O180)=0,0,IF(OR(L180="",K180="obligatoire"),AF180/SUMIF(G169:G180,G180,O169:O180),AF180/(SUMIF(G169:G180,G180,O169:O180)/L180)))))</f>
        <v>0</v>
      </c>
      <c r="AF180" s="921">
        <f t="shared" si="29"/>
        <v>0</v>
      </c>
    </row>
    <row r="181" spans="1:32" x14ac:dyDescent="0.25">
      <c r="A181" s="1464"/>
      <c r="B181" s="1457"/>
      <c r="C181" s="1000"/>
      <c r="D181" s="867"/>
      <c r="E181" s="1001"/>
      <c r="F181" s="867"/>
      <c r="G181" s="867"/>
      <c r="H181" s="868"/>
      <c r="I181" s="125"/>
      <c r="J181" s="120"/>
      <c r="K181" s="65"/>
      <c r="L181" s="67"/>
      <c r="M181" s="849"/>
      <c r="N181" s="68">
        <f>AE181</f>
        <v>18</v>
      </c>
      <c r="O181" s="869"/>
      <c r="P181" s="869"/>
      <c r="Q181" s="71"/>
      <c r="R181" s="69"/>
      <c r="S181" s="69"/>
      <c r="T181" s="70"/>
      <c r="U181" s="114"/>
      <c r="V181" s="848">
        <f>SUM(V169:V180)</f>
        <v>18</v>
      </c>
      <c r="W181" s="849">
        <f>SUM(W169:W180)</f>
        <v>0</v>
      </c>
      <c r="X181" s="850">
        <f>SUM(X169:X180)</f>
        <v>18</v>
      </c>
      <c r="Y181" s="72">
        <f>SUM(Y169:Y180)</f>
        <v>18</v>
      </c>
      <c r="Z181" s="115"/>
      <c r="AA181" s="116"/>
      <c r="AB181" s="116"/>
      <c r="AC181" s="1042"/>
      <c r="AD181" s="1049"/>
      <c r="AE181" s="118">
        <f>SUM(AE169:AE180)</f>
        <v>18</v>
      </c>
      <c r="AF181" s="119">
        <f>SUM(AF169:AF180)</f>
        <v>360</v>
      </c>
    </row>
    <row r="182" spans="1:32" ht="62.4" x14ac:dyDescent="0.3">
      <c r="A182" s="1464"/>
      <c r="B182" s="1457" t="s">
        <v>163</v>
      </c>
      <c r="C182" s="1440" t="s">
        <v>164</v>
      </c>
      <c r="D182" s="1441"/>
      <c r="E182" s="1446">
        <v>6</v>
      </c>
      <c r="F182" s="1446" t="s">
        <v>64</v>
      </c>
      <c r="G182" s="987" t="s">
        <v>165</v>
      </c>
      <c r="H182" s="533" t="s">
        <v>66</v>
      </c>
      <c r="I182" s="659" t="s">
        <v>166</v>
      </c>
      <c r="J182" s="467">
        <v>70</v>
      </c>
      <c r="K182" s="655" t="s">
        <v>64</v>
      </c>
      <c r="L182" s="349">
        <v>1</v>
      </c>
      <c r="M182" s="337" t="s">
        <v>68</v>
      </c>
      <c r="N182" s="658">
        <v>16</v>
      </c>
      <c r="O182" s="330">
        <v>20</v>
      </c>
      <c r="P182" s="330">
        <v>25</v>
      </c>
      <c r="Q182" s="39" t="s">
        <v>81</v>
      </c>
      <c r="R182" s="1472" t="s">
        <v>167</v>
      </c>
      <c r="S182" s="1473"/>
      <c r="T182" s="1474"/>
      <c r="U182" s="610">
        <f>IF(OR(P182="",M182=Paramétrage!$C$10,M182=Paramétrage!$C$13,M182=Paramétrage!$C$17,M182=Paramétrage!$C$20,M182=Paramétrage!$C$24,M182=Paramétrage!$C$27,AND(M182&lt;&gt;Paramétrage!$C$9,Q182="Mut+ext")),0,ROUNDUP(O182/P182,0))</f>
        <v>1</v>
      </c>
      <c r="V182" s="611">
        <f>IF(OR(M182="",Q182="Mut+ext"),0,IF(VLOOKUP(M182,Paramétrage!$C$6:$E$29,2,0)=0,0,IF(P182="","saisir capacité",N182*U182*VLOOKUP(M182,Paramétrage!$C$6:$E$29,2,0))))</f>
        <v>16</v>
      </c>
      <c r="W182" s="606"/>
      <c r="X182" s="612">
        <f t="shared" ref="X182:X193" si="30">IF(OR(M182="",Q182="Mut+ext"),0,IF(ISERROR(V182+W182)=TRUE,V182,V182+W182))</f>
        <v>16</v>
      </c>
      <c r="Y182" s="613">
        <f>IF(OR(M182="",Q182="Mut+ext"),0,IF(ISERROR(W182+V182*VLOOKUP(M182,Paramétrage!$C$6:$E$29,3,0))=TRUE,X182,W182+V182*VLOOKUP(M182,Paramétrage!$C$6:$E$29,3,0)))</f>
        <v>24</v>
      </c>
      <c r="Z182" s="1475" t="s">
        <v>97</v>
      </c>
      <c r="AA182" s="1476"/>
      <c r="AB182" s="1476"/>
      <c r="AC182" s="1159" t="s">
        <v>168</v>
      </c>
      <c r="AD182" s="498" t="s">
        <v>169</v>
      </c>
      <c r="AE182" s="56">
        <f>IF(G182="",0,IF(K182="",0,IF(SUMIF(G182:G193,G182,O182:O193)=0,0,IF(OR(L182="",K182="obligatoire"),AF182/SUMIF(G182:G193,G182,O182:O193),AF182/(SUMIF(G182:G193,G182,O182:O193)/L182)))))</f>
        <v>16</v>
      </c>
      <c r="AF182" s="916">
        <f t="shared" ref="AF182:AF193" si="31">N182*O182</f>
        <v>320</v>
      </c>
    </row>
    <row r="183" spans="1:32" ht="46.8" x14ac:dyDescent="0.3">
      <c r="A183" s="1464"/>
      <c r="B183" s="1457"/>
      <c r="C183" s="1442"/>
      <c r="D183" s="1443"/>
      <c r="E183" s="1446"/>
      <c r="F183" s="1446"/>
      <c r="G183" s="557" t="s">
        <v>170</v>
      </c>
      <c r="H183" s="660" t="s">
        <v>66</v>
      </c>
      <c r="I183" s="657" t="s">
        <v>171</v>
      </c>
      <c r="J183" s="330">
        <v>70</v>
      </c>
      <c r="K183" s="655" t="s">
        <v>64</v>
      </c>
      <c r="L183" s="349">
        <v>1</v>
      </c>
      <c r="M183" s="337" t="s">
        <v>80</v>
      </c>
      <c r="N183" s="658">
        <v>24</v>
      </c>
      <c r="O183" s="330">
        <v>20</v>
      </c>
      <c r="P183" s="330">
        <v>25</v>
      </c>
      <c r="Q183" s="38" t="s">
        <v>81</v>
      </c>
      <c r="R183" s="1434"/>
      <c r="S183" s="1430"/>
      <c r="T183" s="1435"/>
      <c r="U183" s="75">
        <f>IF(OR(P183="",M183=Paramétrage!$C$10,M183=Paramétrage!$C$13,M183=Paramétrage!$C$17,M183=Paramétrage!$C$20,M183=Paramétrage!$C$24,M183=Paramétrage!$C$27,AND(M183&lt;&gt;Paramétrage!$C$9,Q183="Mut+ext")),0,ROUNDUP(O183/P183,0))</f>
        <v>1</v>
      </c>
      <c r="V183" s="846">
        <f>IF(OR(M183="",Q183="Mut+ext"),0,IF(VLOOKUP(M183,Paramétrage!$C$6:$E$29,2,0)=0,0,IF(P183="","saisir capacité",N183*U183*VLOOKUP(M183,Paramétrage!$C$6:$E$29,2,0))))</f>
        <v>24</v>
      </c>
      <c r="W183" s="625"/>
      <c r="X183" s="847">
        <f t="shared" si="30"/>
        <v>24</v>
      </c>
      <c r="Y183" s="76">
        <f>IF(OR(M183="",Q183="Mut+ext"),0,IF(ISERROR(W183+V183*VLOOKUP(M183,Paramétrage!$C$6:$E$29,3,0))=TRUE,X183,W183+V183*VLOOKUP(M183,Paramétrage!$C$6:$E$29,3,0)))</f>
        <v>24</v>
      </c>
      <c r="Z183" s="1429"/>
      <c r="AA183" s="1430"/>
      <c r="AB183" s="1430"/>
      <c r="AC183" s="579" t="s">
        <v>172</v>
      </c>
      <c r="AD183" s="1167" t="s">
        <v>158</v>
      </c>
      <c r="AE183" s="56">
        <f>IF(G183="",0,IF(K183="",0,IF(SUMIF(G182:G193,G183,O182:O193)=0,0,IF(OR(L183="",K183="obligatoire"),AF183/SUMIF(G182:G193,G183,O182:O193),AF183/(SUMIF(G182:G193,G183,O182:O193)/L183)))))</f>
        <v>24</v>
      </c>
      <c r="AF183" s="921">
        <f t="shared" si="31"/>
        <v>480</v>
      </c>
    </row>
    <row r="184" spans="1:32" hidden="1" x14ac:dyDescent="0.3">
      <c r="A184" s="1464"/>
      <c r="B184" s="1457"/>
      <c r="C184" s="1442"/>
      <c r="D184" s="1443"/>
      <c r="E184" s="1446"/>
      <c r="F184" s="1446"/>
      <c r="G184" s="557" t="s">
        <v>173</v>
      </c>
      <c r="H184" s="861"/>
      <c r="I184" s="50"/>
      <c r="J184" s="47"/>
      <c r="K184" s="46"/>
      <c r="L184" s="37"/>
      <c r="M184" s="790"/>
      <c r="N184" s="41"/>
      <c r="O184" s="838"/>
      <c r="P184" s="835"/>
      <c r="Q184" s="38"/>
      <c r="R184" s="1434"/>
      <c r="S184" s="1430"/>
      <c r="T184" s="1435"/>
      <c r="U184" s="75">
        <f>IF(OR(P184="",M184=Paramétrage!$C$10,M184=Paramétrage!$C$13,M184=Paramétrage!$C$17,M184=Paramétrage!$C$20,M184=Paramétrage!$C$24,M184=Paramétrage!$C$27,AND(M184&lt;&gt;Paramétrage!$C$9,Q184="Mut+ext")),0,ROUNDUP(O184/P184,0))</f>
        <v>0</v>
      </c>
      <c r="V184" s="846">
        <f>IF(OR(M184="",Q184="Mut+ext"),0,IF(VLOOKUP(M184,Paramétrage!$C$6:$E$29,2,0)=0,0,IF(P184="","saisir capacité",N184*U184*VLOOKUP(M184,Paramétrage!$C$6:$E$29,2,0))))</f>
        <v>0</v>
      </c>
      <c r="W184" s="625"/>
      <c r="X184" s="847">
        <f t="shared" si="30"/>
        <v>0</v>
      </c>
      <c r="Y184" s="76">
        <f>IF(OR(M184="",Q184="Mut+ext"),0,IF(ISERROR(W184+V184*VLOOKUP(M184,Paramétrage!$C$6:$E$29,3,0))=TRUE,X184,W184+V184*VLOOKUP(M184,Paramétrage!$C$6:$E$29,3,0)))</f>
        <v>0</v>
      </c>
      <c r="Z184" s="1429"/>
      <c r="AA184" s="1430"/>
      <c r="AB184" s="1430"/>
      <c r="AC184" s="579"/>
      <c r="AD184" s="1167"/>
      <c r="AE184" s="56">
        <f>IF(G184="",0,IF(K184="",0,IF(SUMIF(G182:G193,G184,O182:O193)=0,0,IF(OR(L184="",K184="obligatoire"),AF184/SUMIF(G182:G193,G184,O182:O193),AF184/(SUMIF(G182:G193,G184,O182:O193)/L184)))))</f>
        <v>0</v>
      </c>
      <c r="AF184" s="921">
        <f t="shared" si="31"/>
        <v>0</v>
      </c>
    </row>
    <row r="185" spans="1:32" ht="31.2" hidden="1" x14ac:dyDescent="0.3">
      <c r="A185" s="1464"/>
      <c r="B185" s="1457"/>
      <c r="C185" s="1442"/>
      <c r="D185" s="1443"/>
      <c r="E185" s="1446"/>
      <c r="F185" s="1446"/>
      <c r="G185" s="862" t="s">
        <v>174</v>
      </c>
      <c r="H185" s="861"/>
      <c r="I185" s="50"/>
      <c r="J185" s="47"/>
      <c r="K185" s="46"/>
      <c r="L185" s="37"/>
      <c r="M185" s="790"/>
      <c r="N185" s="41"/>
      <c r="O185" s="838"/>
      <c r="P185" s="835"/>
      <c r="Q185" s="38"/>
      <c r="R185" s="1434"/>
      <c r="S185" s="1430"/>
      <c r="T185" s="1435"/>
      <c r="U185" s="75">
        <f>IF(OR(P185="",M185=Paramétrage!$C$10,M185=Paramétrage!$C$13,M185=Paramétrage!$C$17,M185=Paramétrage!$C$20,M185=Paramétrage!$C$24,M185=Paramétrage!$C$27,AND(M185&lt;&gt;Paramétrage!$C$9,Q185="Mut+ext")),0,ROUNDUP(O185/P185,0))</f>
        <v>0</v>
      </c>
      <c r="V185" s="846">
        <f>IF(OR(M185="",Q185="Mut+ext"),0,IF(VLOOKUP(M185,Paramétrage!$C$6:$E$29,2,0)=0,0,IF(P185="","saisir capacité",N185*U185*VLOOKUP(M185,Paramétrage!$C$6:$E$29,2,0))))</f>
        <v>0</v>
      </c>
      <c r="W185" s="625"/>
      <c r="X185" s="847">
        <f t="shared" si="30"/>
        <v>0</v>
      </c>
      <c r="Y185" s="76">
        <f>IF(OR(M185="",Q185="Mut+ext"),0,IF(ISERROR(W185+V185*VLOOKUP(M185,Paramétrage!$C$6:$E$29,3,0))=TRUE,X185,W185+V185*VLOOKUP(M185,Paramétrage!$C$6:$E$29,3,0)))</f>
        <v>0</v>
      </c>
      <c r="Z185" s="1429"/>
      <c r="AA185" s="1430"/>
      <c r="AB185" s="1430"/>
      <c r="AC185" s="579"/>
      <c r="AD185" s="1167" t="s">
        <v>161</v>
      </c>
      <c r="AE185" s="56">
        <f>IF(G185="",0,IF(K185="",0,IF(SUMIF(G182:G193,G185,O182:O193)=0,0,IF(OR(L185="",K185="obligatoire"),AF185/SUMIF(G182:G193,G185,O182:O193),AF185/(SUMIF(G182:G193,G185,O182:O193)/L185)))))</f>
        <v>0</v>
      </c>
      <c r="AF185" s="921">
        <f t="shared" si="31"/>
        <v>0</v>
      </c>
    </row>
    <row r="186" spans="1:32" hidden="1" x14ac:dyDescent="0.25">
      <c r="A186" s="1464"/>
      <c r="B186" s="1457"/>
      <c r="C186" s="1442"/>
      <c r="D186" s="1443"/>
      <c r="E186" s="1446"/>
      <c r="F186" s="1446"/>
      <c r="G186" s="557"/>
      <c r="H186" s="836"/>
      <c r="I186" s="50"/>
      <c r="J186" s="47"/>
      <c r="K186" s="46"/>
      <c r="L186" s="37"/>
      <c r="M186" s="790"/>
      <c r="N186" s="41"/>
      <c r="O186" s="838"/>
      <c r="P186" s="835"/>
      <c r="Q186" s="38"/>
      <c r="R186" s="1434"/>
      <c r="S186" s="1430"/>
      <c r="T186" s="1435"/>
      <c r="U186" s="75">
        <f>IF(OR(P186="",M186=Paramétrage!$C$10,M186=Paramétrage!$C$13,M186=Paramétrage!$C$17,M186=Paramétrage!$C$20,M186=Paramétrage!$C$24,M186=Paramétrage!$C$27,AND(M186&lt;&gt;Paramétrage!$C$9,Q186="Mut+ext")),0,ROUNDUP(O186/P186,0))</f>
        <v>0</v>
      </c>
      <c r="V186" s="846">
        <f>IF(OR(M186="",Q186="Mut+ext"),0,IF(VLOOKUP(M186,Paramétrage!$C$6:$E$29,2,0)=0,0,IF(P186="","saisir capacité",N186*U186*VLOOKUP(M186,Paramétrage!$C$6:$E$29,2,0))))</f>
        <v>0</v>
      </c>
      <c r="W186" s="625"/>
      <c r="X186" s="847">
        <f t="shared" si="30"/>
        <v>0</v>
      </c>
      <c r="Y186" s="76">
        <f>IF(OR(M186="",Q186="Mut+ext"),0,IF(ISERROR(W186+V186*VLOOKUP(M186,Paramétrage!$C$6:$E$29,3,0))=TRUE,X186,W186+V186*VLOOKUP(M186,Paramétrage!$C$6:$E$29,3,0)))</f>
        <v>0</v>
      </c>
      <c r="Z186" s="1429"/>
      <c r="AA186" s="1430"/>
      <c r="AB186" s="1430"/>
      <c r="AC186" s="579"/>
      <c r="AD186" s="411"/>
      <c r="AE186" s="56">
        <f>IF(G186="",0,IF(K186="",0,IF(SUMIF(G178:G189,G186,O178:O189)=0,0,IF(OR(L186="",K186="obligatoire"),AF186/SUMIF(G178:G189,G186,O178:O189),AF186/(SUMIF(G178:G189,G186,O178:O189)/L186)))))</f>
        <v>0</v>
      </c>
      <c r="AF186" s="921">
        <f t="shared" si="31"/>
        <v>0</v>
      </c>
    </row>
    <row r="187" spans="1:32" hidden="1" x14ac:dyDescent="0.25">
      <c r="A187" s="1464"/>
      <c r="B187" s="1457"/>
      <c r="C187" s="1442"/>
      <c r="D187" s="1443"/>
      <c r="E187" s="1446"/>
      <c r="F187" s="1446"/>
      <c r="G187" s="557"/>
      <c r="H187" s="836"/>
      <c r="I187" s="50"/>
      <c r="J187" s="47"/>
      <c r="K187" s="46"/>
      <c r="L187" s="37"/>
      <c r="M187" s="790"/>
      <c r="N187" s="41"/>
      <c r="O187" s="838"/>
      <c r="P187" s="835"/>
      <c r="Q187" s="38"/>
      <c r="R187" s="1434"/>
      <c r="S187" s="1430"/>
      <c r="T187" s="1435"/>
      <c r="U187" s="75">
        <f>IF(OR(P187="",M187=Paramétrage!$C$10,M187=Paramétrage!$C$13,M187=Paramétrage!$C$17,M187=Paramétrage!$C$20,M187=Paramétrage!$C$24,M187=Paramétrage!$C$27,AND(M187&lt;&gt;Paramétrage!$C$9,Q187="Mut+ext")),0,ROUNDUP(O187/P187,0))</f>
        <v>0</v>
      </c>
      <c r="V187" s="846">
        <f>IF(OR(M187="",Q187="Mut+ext"),0,IF(VLOOKUP(M187,Paramétrage!$C$6:$E$29,2,0)=0,0,IF(P187="","saisir capacité",N187*U187*VLOOKUP(M187,Paramétrage!$C$6:$E$29,2,0))))</f>
        <v>0</v>
      </c>
      <c r="W187" s="625"/>
      <c r="X187" s="847">
        <f t="shared" si="30"/>
        <v>0</v>
      </c>
      <c r="Y187" s="76">
        <f>IF(OR(M187="",Q187="Mut+ext"),0,IF(ISERROR(W187+V187*VLOOKUP(M187,Paramétrage!$C$6:$E$29,3,0))=TRUE,X187,W187+V187*VLOOKUP(M187,Paramétrage!$C$6:$E$29,3,0)))</f>
        <v>0</v>
      </c>
      <c r="Z187" s="1429"/>
      <c r="AA187" s="1430"/>
      <c r="AB187" s="1430"/>
      <c r="AC187" s="579"/>
      <c r="AD187" s="411"/>
      <c r="AE187" s="56">
        <f>IF(G187="",0,IF(K187="",0,IF(SUMIF(G178:G189,G187,O178:O189)=0,0,IF(OR(L187="",K187="obligatoire"),AF187/SUMIF(G178:G189,G187,O178:O189),AF187/(SUMIF(G178:G189,G187,O178:O189)/L187)))))</f>
        <v>0</v>
      </c>
      <c r="AF187" s="921">
        <f t="shared" si="31"/>
        <v>0</v>
      </c>
    </row>
    <row r="188" spans="1:32" hidden="1" x14ac:dyDescent="0.25">
      <c r="A188" s="1464"/>
      <c r="B188" s="1457"/>
      <c r="C188" s="1442"/>
      <c r="D188" s="1443"/>
      <c r="E188" s="1446"/>
      <c r="F188" s="1446"/>
      <c r="G188" s="557"/>
      <c r="H188" s="836"/>
      <c r="I188" s="50"/>
      <c r="J188" s="47"/>
      <c r="K188" s="46"/>
      <c r="L188" s="37"/>
      <c r="M188" s="790"/>
      <c r="N188" s="41"/>
      <c r="O188" s="838"/>
      <c r="P188" s="835"/>
      <c r="Q188" s="38"/>
      <c r="R188" s="1434"/>
      <c r="S188" s="1430"/>
      <c r="T188" s="1435"/>
      <c r="U188" s="75">
        <f>IF(OR(P188="",M188=Paramétrage!$C$10,M188=Paramétrage!$C$13,M188=Paramétrage!$C$17,M188=Paramétrage!$C$20,M188=Paramétrage!$C$24,M188=Paramétrage!$C$27,AND(M188&lt;&gt;Paramétrage!$C$9,Q188="Mut+ext")),0,ROUNDUP(O188/P188,0))</f>
        <v>0</v>
      </c>
      <c r="V188" s="846">
        <f>IF(OR(M188="",Q188="Mut+ext"),0,IF(VLOOKUP(M188,Paramétrage!$C$6:$E$29,2,0)=0,0,IF(P188="","saisir capacité",N188*U188*VLOOKUP(M188,Paramétrage!$C$6:$E$29,2,0))))</f>
        <v>0</v>
      </c>
      <c r="W188" s="625"/>
      <c r="X188" s="847">
        <f t="shared" si="30"/>
        <v>0</v>
      </c>
      <c r="Y188" s="76">
        <f>IF(OR(M188="",Q188="Mut+ext"),0,IF(ISERROR(W188+V188*VLOOKUP(M188,Paramétrage!$C$6:$E$29,3,0))=TRUE,X188,W188+V188*VLOOKUP(M188,Paramétrage!$C$6:$E$29,3,0)))</f>
        <v>0</v>
      </c>
      <c r="Z188" s="1429"/>
      <c r="AA188" s="1430"/>
      <c r="AB188" s="1430"/>
      <c r="AC188" s="579"/>
      <c r="AD188" s="411"/>
      <c r="AE188" s="56">
        <f>IF(G188="",0,IF(K188="",0,IF(SUMIF(G178:G189,G188,O178:O189)=0,0,IF(OR(L188="",K188="obligatoire"),AF188/SUMIF(G178:G189,G188,O178:O189),AF188/(SUMIF(G178:G189,G188,O178:O189)/L188)))))</f>
        <v>0</v>
      </c>
      <c r="AF188" s="921">
        <f t="shared" si="31"/>
        <v>0</v>
      </c>
    </row>
    <row r="189" spans="1:32" hidden="1" x14ac:dyDescent="0.25">
      <c r="A189" s="1464"/>
      <c r="B189" s="1457"/>
      <c r="C189" s="1442"/>
      <c r="D189" s="1443"/>
      <c r="E189" s="1446"/>
      <c r="F189" s="1446"/>
      <c r="G189" s="557"/>
      <c r="H189" s="836"/>
      <c r="I189" s="50"/>
      <c r="J189" s="47"/>
      <c r="K189" s="46"/>
      <c r="L189" s="37"/>
      <c r="M189" s="790"/>
      <c r="N189" s="42"/>
      <c r="O189" s="838"/>
      <c r="P189" s="835"/>
      <c r="Q189" s="38"/>
      <c r="R189" s="1434"/>
      <c r="S189" s="1430"/>
      <c r="T189" s="1435"/>
      <c r="U189" s="75">
        <f>IF(OR(P189="",M189=Paramétrage!$C$10,M189=Paramétrage!$C$13,M189=Paramétrage!$C$17,M189=Paramétrage!$C$20,M189=Paramétrage!$C$24,M189=Paramétrage!$C$27,AND(M189&lt;&gt;Paramétrage!$C$9,Q189="Mut+ext")),0,ROUNDUP(O189/P189,0))</f>
        <v>0</v>
      </c>
      <c r="V189" s="846">
        <f>IF(OR(M189="",Q189="Mut+ext"),0,IF(VLOOKUP(M189,Paramétrage!$C$6:$E$29,2,0)=0,0,IF(P189="","saisir capacité",N189*U189*VLOOKUP(M189,Paramétrage!$C$6:$E$29,2,0))))</f>
        <v>0</v>
      </c>
      <c r="W189" s="625"/>
      <c r="X189" s="847">
        <f t="shared" si="30"/>
        <v>0</v>
      </c>
      <c r="Y189" s="76">
        <f>IF(OR(M189="",Q189="Mut+ext"),0,IF(ISERROR(W189+V189*VLOOKUP(M189,Paramétrage!$C$6:$E$29,3,0))=TRUE,X189,W189+V189*VLOOKUP(M189,Paramétrage!$C$6:$E$29,3,0)))</f>
        <v>0</v>
      </c>
      <c r="Z189" s="1429"/>
      <c r="AA189" s="1430"/>
      <c r="AB189" s="1430"/>
      <c r="AC189" s="579"/>
      <c r="AD189" s="411"/>
      <c r="AE189" s="56">
        <f>IF(G189="",0,IF(K189="",0,IF(SUMIF(G178:G189,G189,O178:O189)=0,0,IF(OR(L189="",K189="obligatoire"),AF189/SUMIF(G178:G189,G189,O178:O189),AF189/(SUMIF(G178:G189,G189,O178:O189)/L189)))))</f>
        <v>0</v>
      </c>
      <c r="AF189" s="921">
        <f t="shared" si="31"/>
        <v>0</v>
      </c>
    </row>
    <row r="190" spans="1:32" hidden="1" x14ac:dyDescent="0.25">
      <c r="A190" s="1464"/>
      <c r="B190" s="1457"/>
      <c r="C190" s="1442"/>
      <c r="D190" s="1443"/>
      <c r="E190" s="1446"/>
      <c r="F190" s="1446"/>
      <c r="G190" s="557"/>
      <c r="H190" s="836"/>
      <c r="I190" s="50"/>
      <c r="J190" s="47"/>
      <c r="K190" s="46"/>
      <c r="L190" s="37"/>
      <c r="M190" s="790"/>
      <c r="N190" s="41"/>
      <c r="O190" s="838"/>
      <c r="P190" s="835"/>
      <c r="Q190" s="38"/>
      <c r="R190" s="1434"/>
      <c r="S190" s="1430"/>
      <c r="T190" s="1435"/>
      <c r="U190" s="75">
        <f>IF(OR(P190="",M190=Paramétrage!$C$10,M190=Paramétrage!$C$13,M190=Paramétrage!$C$17,M190=Paramétrage!$C$20,M190=Paramétrage!$C$24,M190=Paramétrage!$C$27,AND(M190&lt;&gt;Paramétrage!$C$9,Q190="Mut+ext")),0,ROUNDUP(O190/P190,0))</f>
        <v>0</v>
      </c>
      <c r="V190" s="846">
        <f>IF(OR(M190="",Q190="Mut+ext"),0,IF(VLOOKUP(M190,Paramétrage!$C$6:$E$29,2,0)=0,0,IF(P190="","saisir capacité",N190*U190*VLOOKUP(M190,Paramétrage!$C$6:$E$29,2,0))))</f>
        <v>0</v>
      </c>
      <c r="W190" s="625"/>
      <c r="X190" s="847">
        <f t="shared" si="30"/>
        <v>0</v>
      </c>
      <c r="Y190" s="76">
        <f>IF(OR(M190="",Q190="Mut+ext"),0,IF(ISERROR(W190+V190*VLOOKUP(M190,Paramétrage!$C$6:$E$29,3,0))=TRUE,X190,W190+V190*VLOOKUP(M190,Paramétrage!$C$6:$E$29,3,0)))</f>
        <v>0</v>
      </c>
      <c r="Z190" s="1429"/>
      <c r="AA190" s="1430"/>
      <c r="AB190" s="1430"/>
      <c r="AC190" s="579"/>
      <c r="AD190" s="411"/>
      <c r="AE190" s="56">
        <f>IF(G190="",0,IF(K190="",0,IF(SUMIF(G182:G193,G190,O182:O193)=0,0,IF(OR(L190="",K190="obligatoire"),AF190/SUMIF(G182:G193,G190,O182:O193),AF190/(SUMIF(G182:G193,G190,O182:O193)/L190)))))</f>
        <v>0</v>
      </c>
      <c r="AF190" s="921">
        <f t="shared" si="31"/>
        <v>0</v>
      </c>
    </row>
    <row r="191" spans="1:32" hidden="1" x14ac:dyDescent="0.25">
      <c r="A191" s="1464"/>
      <c r="B191" s="1457"/>
      <c r="C191" s="1442"/>
      <c r="D191" s="1443"/>
      <c r="E191" s="1446"/>
      <c r="F191" s="1446"/>
      <c r="G191" s="557"/>
      <c r="H191" s="836"/>
      <c r="I191" s="50"/>
      <c r="J191" s="47"/>
      <c r="K191" s="46"/>
      <c r="L191" s="37"/>
      <c r="M191" s="790"/>
      <c r="N191" s="41"/>
      <c r="O191" s="838"/>
      <c r="P191" s="835"/>
      <c r="Q191" s="38"/>
      <c r="R191" s="1434"/>
      <c r="S191" s="1430"/>
      <c r="T191" s="1435"/>
      <c r="U191" s="75">
        <f>IF(OR(P191="",M191=Paramétrage!$C$10,M191=Paramétrage!$C$13,M191=Paramétrage!$C$17,M191=Paramétrage!$C$20,M191=Paramétrage!$C$24,M191=Paramétrage!$C$27,AND(M191&lt;&gt;Paramétrage!$C$9,Q191="Mut+ext")),0,ROUNDUP(O191/P191,0))</f>
        <v>0</v>
      </c>
      <c r="V191" s="846">
        <f>IF(OR(M191="",Q191="Mut+ext"),0,IF(VLOOKUP(M191,Paramétrage!$C$6:$E$29,2,0)=0,0,IF(P191="","saisir capacité",N191*U191*VLOOKUP(M191,Paramétrage!$C$6:$E$29,2,0))))</f>
        <v>0</v>
      </c>
      <c r="W191" s="625"/>
      <c r="X191" s="847">
        <f t="shared" si="30"/>
        <v>0</v>
      </c>
      <c r="Y191" s="76">
        <f>IF(OR(M191="",Q191="Mut+ext"),0,IF(ISERROR(W191+V191*VLOOKUP(M191,Paramétrage!$C$6:$E$29,3,0))=TRUE,X191,W191+V191*VLOOKUP(M191,Paramétrage!$C$6:$E$29,3,0)))</f>
        <v>0</v>
      </c>
      <c r="Z191" s="1429"/>
      <c r="AA191" s="1430"/>
      <c r="AB191" s="1430"/>
      <c r="AC191" s="579"/>
      <c r="AD191" s="411"/>
      <c r="AE191" s="56">
        <f>IF(G191="",0,IF(K191="",0,IF(SUMIF(G182:G193,G191,O182:O193)=0,0,IF(OR(L191="",K191="obligatoire"),AF191/SUMIF(G182:G193,G191,O182:O193),AF191/(SUMIF(G182:G193,G191,O182:O193)/L191)))))</f>
        <v>0</v>
      </c>
      <c r="AF191" s="921">
        <f t="shared" si="31"/>
        <v>0</v>
      </c>
    </row>
    <row r="192" spans="1:32" hidden="1" x14ac:dyDescent="0.25">
      <c r="A192" s="1464"/>
      <c r="B192" s="1457"/>
      <c r="C192" s="1442"/>
      <c r="D192" s="1443"/>
      <c r="E192" s="1446"/>
      <c r="F192" s="1446"/>
      <c r="G192" s="557"/>
      <c r="H192" s="836"/>
      <c r="I192" s="50"/>
      <c r="J192" s="47"/>
      <c r="K192" s="46"/>
      <c r="L192" s="37"/>
      <c r="M192" s="790"/>
      <c r="N192" s="41"/>
      <c r="O192" s="838"/>
      <c r="P192" s="835"/>
      <c r="Q192" s="38"/>
      <c r="R192" s="1434"/>
      <c r="S192" s="1430"/>
      <c r="T192" s="1435"/>
      <c r="U192" s="75">
        <f>IF(OR(P192="",M192=Paramétrage!$C$10,M192=Paramétrage!$C$13,M192=Paramétrage!$C$17,M192=Paramétrage!$C$20,M192=Paramétrage!$C$24,M192=Paramétrage!$C$27,AND(M192&lt;&gt;Paramétrage!$C$9,Q192="Mut+ext")),0,ROUNDUP(O192/P192,0))</f>
        <v>0</v>
      </c>
      <c r="V192" s="846">
        <f>IF(OR(M192="",Q192="Mut+ext"),0,IF(VLOOKUP(M192,Paramétrage!$C$6:$E$29,2,0)=0,0,IF(P192="","saisir capacité",N192*U192*VLOOKUP(M192,Paramétrage!$C$6:$E$29,2,0))))</f>
        <v>0</v>
      </c>
      <c r="W192" s="625"/>
      <c r="X192" s="847">
        <f t="shared" si="30"/>
        <v>0</v>
      </c>
      <c r="Y192" s="76">
        <f>IF(OR(M192="",Q192="Mut+ext"),0,IF(ISERROR(W192+V192*VLOOKUP(M192,Paramétrage!$C$6:$E$29,3,0))=TRUE,X192,W192+V192*VLOOKUP(M192,Paramétrage!$C$6:$E$29,3,0)))</f>
        <v>0</v>
      </c>
      <c r="Z192" s="1429"/>
      <c r="AA192" s="1430"/>
      <c r="AB192" s="1430"/>
      <c r="AC192" s="579"/>
      <c r="AD192" s="411"/>
      <c r="AE192" s="56">
        <f>IF(G192="",0,IF(K192="",0,IF(SUMIF(G182:G193,G192,O182:O193)=0,0,IF(OR(L192="",K192="obligatoire"),AF192/SUMIF(G182:G193,G192,O182:O193),AF192/(SUMIF(G182:G193,G192,O182:O193)/L192)))))</f>
        <v>0</v>
      </c>
      <c r="AF192" s="921">
        <f t="shared" si="31"/>
        <v>0</v>
      </c>
    </row>
    <row r="193" spans="1:32" x14ac:dyDescent="0.25">
      <c r="A193" s="1464"/>
      <c r="B193" s="1457"/>
      <c r="C193" s="1444"/>
      <c r="D193" s="1445"/>
      <c r="E193" s="1447"/>
      <c r="F193" s="1447"/>
      <c r="G193" s="557"/>
      <c r="H193" s="836"/>
      <c r="I193" s="50"/>
      <c r="J193" s="47"/>
      <c r="K193" s="46"/>
      <c r="L193" s="37"/>
      <c r="M193" s="790"/>
      <c r="N193" s="42"/>
      <c r="O193" s="838"/>
      <c r="P193" s="835"/>
      <c r="Q193" s="38"/>
      <c r="R193" s="1434"/>
      <c r="S193" s="1430"/>
      <c r="T193" s="1435"/>
      <c r="U193" s="75">
        <f>IF(OR(P193="",M193=Paramétrage!$C$10,M193=Paramétrage!$C$13,M193=Paramétrage!$C$17,M193=Paramétrage!$C$20,M193=Paramétrage!$C$24,M193=Paramétrage!$C$27,AND(M193&lt;&gt;Paramétrage!$C$9,Q193="Mut+ext")),0,ROUNDUP(O193/P193,0))</f>
        <v>0</v>
      </c>
      <c r="V193" s="846">
        <f>IF(OR(M193="",Q193="Mut+ext"),0,IF(VLOOKUP(M193,Paramétrage!$C$6:$E$29,2,0)=0,0,IF(P193="","saisir capacité",N193*U193*VLOOKUP(M193,Paramétrage!$C$6:$E$29,2,0))))</f>
        <v>0</v>
      </c>
      <c r="W193" s="625"/>
      <c r="X193" s="847">
        <f t="shared" si="30"/>
        <v>0</v>
      </c>
      <c r="Y193" s="76">
        <f>IF(OR(M193="",Q193="Mut+ext"),0,IF(ISERROR(W193+V193*VLOOKUP(M193,Paramétrage!$C$6:$E$29,3,0))=TRUE,X193,W193+V193*VLOOKUP(M193,Paramétrage!$C$6:$E$29,3,0)))</f>
        <v>0</v>
      </c>
      <c r="Z193" s="1429"/>
      <c r="AA193" s="1430"/>
      <c r="AB193" s="1430"/>
      <c r="AC193" s="579"/>
      <c r="AD193" s="411"/>
      <c r="AE193" s="56">
        <f>IF(G193="",0,IF(K193="",0,IF(SUMIF(G182:G193,G193,O182:O193)=0,0,IF(OR(L193="",K193="obligatoire"),AF193/SUMIF(G182:G193,G193,O182:O193),AF193/(SUMIF(G182:G193,G193,O182:O193)/L193)))))</f>
        <v>0</v>
      </c>
      <c r="AF193" s="921">
        <f t="shared" si="31"/>
        <v>0</v>
      </c>
    </row>
    <row r="194" spans="1:32" x14ac:dyDescent="0.25">
      <c r="A194" s="1464"/>
      <c r="B194" s="1457"/>
      <c r="C194" s="1000"/>
      <c r="D194" s="867"/>
      <c r="E194" s="1001"/>
      <c r="F194" s="867"/>
      <c r="G194" s="867"/>
      <c r="H194" s="868"/>
      <c r="I194" s="125"/>
      <c r="J194" s="120"/>
      <c r="K194" s="65"/>
      <c r="L194" s="67"/>
      <c r="M194" s="849"/>
      <c r="N194" s="68">
        <f>AE194</f>
        <v>40</v>
      </c>
      <c r="O194" s="869"/>
      <c r="P194" s="869"/>
      <c r="Q194" s="71"/>
      <c r="R194" s="69"/>
      <c r="S194" s="69"/>
      <c r="T194" s="70"/>
      <c r="U194" s="114"/>
      <c r="V194" s="848">
        <f>SUM(V182:V193)</f>
        <v>40</v>
      </c>
      <c r="W194" s="849">
        <f>SUM(W182:W193)</f>
        <v>0</v>
      </c>
      <c r="X194" s="850">
        <f>SUM(X182:X193)</f>
        <v>40</v>
      </c>
      <c r="Y194" s="72">
        <f>SUM(Y182:Y193)</f>
        <v>48</v>
      </c>
      <c r="Z194" s="115"/>
      <c r="AA194" s="116"/>
      <c r="AB194" s="116"/>
      <c r="AC194" s="1042"/>
      <c r="AD194" s="1049"/>
      <c r="AE194" s="118">
        <f>SUM(AE182:AE193)</f>
        <v>40</v>
      </c>
      <c r="AF194" s="119">
        <f>SUM(AF182:AF193)</f>
        <v>800</v>
      </c>
    </row>
    <row r="195" spans="1:32" x14ac:dyDescent="0.3">
      <c r="A195" s="1464"/>
      <c r="B195" s="1457" t="s">
        <v>175</v>
      </c>
      <c r="C195" s="1440" t="s">
        <v>176</v>
      </c>
      <c r="D195" s="1441"/>
      <c r="E195" s="1446">
        <v>6</v>
      </c>
      <c r="F195" s="1446" t="s">
        <v>64</v>
      </c>
      <c r="G195" s="987" t="s">
        <v>177</v>
      </c>
      <c r="H195" s="533" t="s">
        <v>66</v>
      </c>
      <c r="I195" s="533" t="s">
        <v>178</v>
      </c>
      <c r="J195" s="463">
        <v>70</v>
      </c>
      <c r="K195" s="309" t="s">
        <v>64</v>
      </c>
      <c r="L195" s="349">
        <v>1</v>
      </c>
      <c r="M195" s="299" t="s">
        <v>179</v>
      </c>
      <c r="N195" s="311">
        <v>100</v>
      </c>
      <c r="O195" s="330">
        <v>0</v>
      </c>
      <c r="P195" s="337">
        <v>0</v>
      </c>
      <c r="Q195" s="39" t="s">
        <v>81</v>
      </c>
      <c r="R195" s="1434"/>
      <c r="S195" s="1430"/>
      <c r="T195" s="1435"/>
      <c r="U195" s="75">
        <f>IF(OR(P195="",M195=Paramétrage!$C$10,M195=Paramétrage!$C$13,M195=Paramétrage!$C$17,M195=Paramétrage!$C$20,M195=Paramétrage!$C$24,M195=Paramétrage!$C$27,AND(M195&lt;&gt;Paramétrage!$C$9,Q195="Mut+ext")),0,ROUNDUP(O195/P195,0))</f>
        <v>0</v>
      </c>
      <c r="V195" s="846">
        <f>IF(OR(M195="",Q195="Mut+ext"),0,IF(VLOOKUP(M195,Paramétrage!$C$6:$E$29,2,0)=0,0,IF(P195="","saisir capacité",N195*U195*VLOOKUP(M195,Paramétrage!$C$6:$E$29,2,0))))</f>
        <v>0</v>
      </c>
      <c r="W195" s="625"/>
      <c r="X195" s="847">
        <f t="shared" ref="X195:X206" si="32">IF(OR(M195="",Q195="Mut+ext"),0,IF(ISERROR(V195+W195)=TRUE,V195,V195+W195))</f>
        <v>0</v>
      </c>
      <c r="Y195" s="76">
        <f>IF(OR(M195="",Q195="Mut+ext"),0,IF(ISERROR(W195+V195*VLOOKUP(M195,Paramétrage!$C$6:$E$29,3,0))=TRUE,X195,W195+V195*VLOOKUP(M195,Paramétrage!$C$6:$E$29,3,0)))</f>
        <v>0</v>
      </c>
      <c r="Z195" s="1429"/>
      <c r="AA195" s="1430"/>
      <c r="AB195" s="1430"/>
      <c r="AC195" s="579"/>
      <c r="AD195" s="1164" t="s">
        <v>109</v>
      </c>
      <c r="AE195" s="56">
        <f>IF(G195="",0,IF(K195="",0,IF(SUMIF(G195:G206,G195,O195:O206)=0,0,IF(OR(L195="",K195="obligatoire"),AF195/SUMIF(G195:G206,G195,O195:O206),AF195/(SUMIF(G195:G206,G195,O195:O206)/L195)))))</f>
        <v>0</v>
      </c>
      <c r="AF195" s="916">
        <f t="shared" ref="AF195:AF206" si="33">N195*O195</f>
        <v>0</v>
      </c>
    </row>
    <row r="196" spans="1:32" ht="31.2" x14ac:dyDescent="0.3">
      <c r="A196" s="1464"/>
      <c r="B196" s="1457"/>
      <c r="C196" s="1442"/>
      <c r="D196" s="1443"/>
      <c r="E196" s="1446"/>
      <c r="F196" s="1446"/>
      <c r="G196" s="557" t="s">
        <v>180</v>
      </c>
      <c r="H196" s="650" t="s">
        <v>66</v>
      </c>
      <c r="I196" s="534" t="s">
        <v>181</v>
      </c>
      <c r="J196" s="330">
        <v>70</v>
      </c>
      <c r="K196" s="655" t="s">
        <v>64</v>
      </c>
      <c r="L196" s="349">
        <v>1</v>
      </c>
      <c r="M196" s="330" t="s">
        <v>80</v>
      </c>
      <c r="N196" s="661">
        <v>18</v>
      </c>
      <c r="O196" s="330">
        <v>20</v>
      </c>
      <c r="P196" s="337">
        <v>50</v>
      </c>
      <c r="Q196" s="38" t="s">
        <v>81</v>
      </c>
      <c r="R196" s="1431" t="s">
        <v>182</v>
      </c>
      <c r="S196" s="1432"/>
      <c r="T196" s="1433"/>
      <c r="U196" s="75">
        <f>IF(OR(P196="",M196=Paramétrage!$C$10,M196=Paramétrage!$C$13,M196=Paramétrage!$C$17,M196=Paramétrage!$C$20,M196=Paramétrage!$C$24,M196=Paramétrage!$C$27,AND(M196&lt;&gt;Paramétrage!$C$9,Q196="Mut+ext")),0,ROUNDUP(O196/P196,0))</f>
        <v>1</v>
      </c>
      <c r="V196" s="846">
        <f>IF(OR(M196="",Q196="Mut+ext"),0,IF(VLOOKUP(M196,Paramétrage!$C$6:$E$29,2,0)=0,0,IF(P196="","saisir capacité",N196*U196*VLOOKUP(M196,Paramétrage!$C$6:$E$29,2,0))))</f>
        <v>18</v>
      </c>
      <c r="W196" s="625"/>
      <c r="X196" s="847">
        <f t="shared" si="32"/>
        <v>18</v>
      </c>
      <c r="Y196" s="76">
        <f>IF(OR(M196="",Q196="Mut+ext"),0,IF(ISERROR(W196+V196*VLOOKUP(M196,Paramétrage!$C$6:$E$29,3,0))=TRUE,X196,W196+V196*VLOOKUP(M196,Paramétrage!$C$6:$E$29,3,0)))</f>
        <v>18</v>
      </c>
      <c r="Z196" s="1429"/>
      <c r="AA196" s="1430"/>
      <c r="AB196" s="1430"/>
      <c r="AC196" s="1160" t="s">
        <v>183</v>
      </c>
      <c r="AD196" s="1164" t="s">
        <v>111</v>
      </c>
      <c r="AE196" s="56">
        <f>IF(G196="",0,IF(K196="",0,IF(SUMIF(G195:G206,G196,O195:O206)=0,0,IF(OR(L196="",K196="obligatoire"),AF196/SUMIF(G195:G206,G196,O195:O206),AF196/(SUMIF(G195:G206,G196,O195:O206)/L196)))))</f>
        <v>18</v>
      </c>
      <c r="AF196" s="921">
        <f t="shared" si="33"/>
        <v>360</v>
      </c>
    </row>
    <row r="197" spans="1:32" hidden="1" x14ac:dyDescent="0.25">
      <c r="A197" s="1464"/>
      <c r="B197" s="1457"/>
      <c r="C197" s="1442"/>
      <c r="D197" s="1443"/>
      <c r="E197" s="1446"/>
      <c r="F197" s="1446"/>
      <c r="G197" s="557" t="s">
        <v>184</v>
      </c>
      <c r="H197" s="861"/>
      <c r="I197" s="50"/>
      <c r="J197" s="47"/>
      <c r="K197" s="46"/>
      <c r="L197" s="37"/>
      <c r="M197" s="790"/>
      <c r="N197" s="41"/>
      <c r="O197" s="838"/>
      <c r="P197" s="835"/>
      <c r="Q197" s="38"/>
      <c r="R197" s="1434"/>
      <c r="S197" s="1430"/>
      <c r="T197" s="1435"/>
      <c r="U197" s="75">
        <f>IF(OR(P197="",M197=Paramétrage!$C$10,M197=Paramétrage!$C$13,M197=Paramétrage!$C$17,M197=Paramétrage!$C$20,M197=Paramétrage!$C$24,M197=Paramétrage!$C$27,AND(M197&lt;&gt;Paramétrage!$C$9,Q197="Mut+ext")),0,ROUNDUP(O197/P197,0))</f>
        <v>0</v>
      </c>
      <c r="V197" s="846">
        <f>IF(OR(M197="",Q197="Mut+ext"),0,IF(VLOOKUP(M197,Paramétrage!$C$6:$E$29,2,0)=0,0,IF(P197="","saisir capacité",N197*U197*VLOOKUP(M197,Paramétrage!$C$6:$E$29,2,0))))</f>
        <v>0</v>
      </c>
      <c r="W197" s="625"/>
      <c r="X197" s="847">
        <f t="shared" si="32"/>
        <v>0</v>
      </c>
      <c r="Y197" s="76">
        <f>IF(OR(M197="",Q197="Mut+ext"),0,IF(ISERROR(W197+V197*VLOOKUP(M197,Paramétrage!$C$6:$E$29,3,0))=TRUE,X197,W197+V197*VLOOKUP(M197,Paramétrage!$C$6:$E$29,3,0)))</f>
        <v>0</v>
      </c>
      <c r="Z197" s="1429"/>
      <c r="AA197" s="1430"/>
      <c r="AB197" s="1430"/>
      <c r="AC197" s="579"/>
      <c r="AD197" s="411"/>
      <c r="AE197" s="56">
        <f>IF(G197="",0,IF(K197="",0,IF(SUMIF(G195:G206,G197,O195:O206)=0,0,IF(OR(L197="",K197="obligatoire"),AF197/SUMIF(G195:G206,G197,O195:O206),AF197/(SUMIF(G195:G206,G197,O195:O206)/L197)))))</f>
        <v>0</v>
      </c>
      <c r="AF197" s="921">
        <f t="shared" si="33"/>
        <v>0</v>
      </c>
    </row>
    <row r="198" spans="1:32" hidden="1" x14ac:dyDescent="0.25">
      <c r="A198" s="1464"/>
      <c r="B198" s="1457"/>
      <c r="C198" s="1442"/>
      <c r="D198" s="1443"/>
      <c r="E198" s="1446"/>
      <c r="F198" s="1446"/>
      <c r="G198" s="557" t="s">
        <v>185</v>
      </c>
      <c r="H198" s="861"/>
      <c r="I198" s="50"/>
      <c r="J198" s="47"/>
      <c r="K198" s="46"/>
      <c r="L198" s="37"/>
      <c r="M198" s="790"/>
      <c r="N198" s="41"/>
      <c r="O198" s="838"/>
      <c r="P198" s="835"/>
      <c r="Q198" s="38"/>
      <c r="R198" s="1434"/>
      <c r="S198" s="1430"/>
      <c r="T198" s="1435"/>
      <c r="U198" s="75">
        <f>IF(OR(P198="",M198=Paramétrage!$C$10,M198=Paramétrage!$C$13,M198=Paramétrage!$C$17,M198=Paramétrage!$C$20,M198=Paramétrage!$C$24,M198=Paramétrage!$C$27,AND(M198&lt;&gt;Paramétrage!$C$9,Q198="Mut+ext")),0,ROUNDUP(O198/P198,0))</f>
        <v>0</v>
      </c>
      <c r="V198" s="846">
        <f>IF(OR(M198="",Q198="Mut+ext"),0,IF(VLOOKUP(M198,Paramétrage!$C$6:$E$29,2,0)=0,0,IF(P198="","saisir capacité",N198*U198*VLOOKUP(M198,Paramétrage!$C$6:$E$29,2,0))))</f>
        <v>0</v>
      </c>
      <c r="W198" s="625"/>
      <c r="X198" s="847">
        <f t="shared" si="32"/>
        <v>0</v>
      </c>
      <c r="Y198" s="76">
        <f>IF(OR(M198="",Q198="Mut+ext"),0,IF(ISERROR(W198+V198*VLOOKUP(M198,Paramétrage!$C$6:$E$29,3,0))=TRUE,X198,W198+V198*VLOOKUP(M198,Paramétrage!$C$6:$E$29,3,0)))</f>
        <v>0</v>
      </c>
      <c r="Z198" s="1429"/>
      <c r="AA198" s="1430"/>
      <c r="AB198" s="1430"/>
      <c r="AC198" s="579"/>
      <c r="AD198" s="411"/>
      <c r="AE198" s="56">
        <f>IF(G198="",0,IF(K198="",0,IF(SUMIF(G195:G206,G198,O195:O206)=0,0,IF(OR(L198="",K198="obligatoire"),AF198/SUMIF(G195:G206,G198,O195:O206),AF198/(SUMIF(G195:G206,G198,O195:O206)/L198)))))</f>
        <v>0</v>
      </c>
      <c r="AF198" s="921">
        <f t="shared" si="33"/>
        <v>0</v>
      </c>
    </row>
    <row r="199" spans="1:32" hidden="1" x14ac:dyDescent="0.25">
      <c r="A199" s="1464"/>
      <c r="B199" s="1457"/>
      <c r="C199" s="1442"/>
      <c r="D199" s="1443"/>
      <c r="E199" s="1446"/>
      <c r="F199" s="1446"/>
      <c r="G199" s="557"/>
      <c r="H199" s="836"/>
      <c r="I199" s="50"/>
      <c r="J199" s="47"/>
      <c r="K199" s="46"/>
      <c r="L199" s="37"/>
      <c r="M199" s="790"/>
      <c r="N199" s="41"/>
      <c r="O199" s="838"/>
      <c r="P199" s="835"/>
      <c r="Q199" s="38"/>
      <c r="R199" s="1434"/>
      <c r="S199" s="1430"/>
      <c r="T199" s="1435"/>
      <c r="U199" s="75">
        <f>IF(OR(P199="",M199=Paramétrage!$C$10,M199=Paramétrage!$C$13,M199=Paramétrage!$C$17,M199=Paramétrage!$C$20,M199=Paramétrage!$C$24,M199=Paramétrage!$C$27,AND(M199&lt;&gt;Paramétrage!$C$9,Q199="Mut+ext")),0,ROUNDUP(O199/P199,0))</f>
        <v>0</v>
      </c>
      <c r="V199" s="846">
        <f>IF(OR(M199="",Q199="Mut+ext"),0,IF(VLOOKUP(M199,Paramétrage!$C$6:$E$29,2,0)=0,0,IF(P199="","saisir capacité",N199*U199*VLOOKUP(M199,Paramétrage!$C$6:$E$29,2,0))))</f>
        <v>0</v>
      </c>
      <c r="W199" s="625"/>
      <c r="X199" s="847">
        <f t="shared" si="32"/>
        <v>0</v>
      </c>
      <c r="Y199" s="76">
        <f>IF(OR(M199="",Q199="Mut+ext"),0,IF(ISERROR(W199+V199*VLOOKUP(M199,Paramétrage!$C$6:$E$29,3,0))=TRUE,X199,W199+V199*VLOOKUP(M199,Paramétrage!$C$6:$E$29,3,0)))</f>
        <v>0</v>
      </c>
      <c r="Z199" s="1429"/>
      <c r="AA199" s="1430"/>
      <c r="AB199" s="1430"/>
      <c r="AC199" s="579"/>
      <c r="AD199" s="411"/>
      <c r="AE199" s="56">
        <f>IF(G199="",0,IF(K199="",0,IF(SUMIF(G191:G202,G199,O191:O202)=0,0,IF(OR(L199="",K199="obligatoire"),AF199/SUMIF(G191:G202,G199,O191:O202),AF199/(SUMIF(G191:G202,G199,O191:O202)/L199)))))</f>
        <v>0</v>
      </c>
      <c r="AF199" s="921">
        <f t="shared" si="33"/>
        <v>0</v>
      </c>
    </row>
    <row r="200" spans="1:32" hidden="1" x14ac:dyDescent="0.25">
      <c r="A200" s="1464"/>
      <c r="B200" s="1457"/>
      <c r="C200" s="1442"/>
      <c r="D200" s="1443"/>
      <c r="E200" s="1446"/>
      <c r="F200" s="1446"/>
      <c r="G200" s="557"/>
      <c r="H200" s="836"/>
      <c r="I200" s="50"/>
      <c r="J200" s="47"/>
      <c r="K200" s="46"/>
      <c r="L200" s="37"/>
      <c r="M200" s="790"/>
      <c r="N200" s="41"/>
      <c r="O200" s="838"/>
      <c r="P200" s="835"/>
      <c r="Q200" s="38"/>
      <c r="R200" s="1434"/>
      <c r="S200" s="1430"/>
      <c r="T200" s="1435"/>
      <c r="U200" s="75">
        <f>IF(OR(P200="",M200=Paramétrage!$C$10,M200=Paramétrage!$C$13,M200=Paramétrage!$C$17,M200=Paramétrage!$C$20,M200=Paramétrage!$C$24,M200=Paramétrage!$C$27,AND(M200&lt;&gt;Paramétrage!$C$9,Q200="Mut+ext")),0,ROUNDUP(O200/P200,0))</f>
        <v>0</v>
      </c>
      <c r="V200" s="846">
        <f>IF(OR(M200="",Q200="Mut+ext"),0,IF(VLOOKUP(M200,Paramétrage!$C$6:$E$29,2,0)=0,0,IF(P200="","saisir capacité",N200*U200*VLOOKUP(M200,Paramétrage!$C$6:$E$29,2,0))))</f>
        <v>0</v>
      </c>
      <c r="W200" s="625"/>
      <c r="X200" s="847">
        <f t="shared" si="32"/>
        <v>0</v>
      </c>
      <c r="Y200" s="76">
        <f>IF(OR(M200="",Q200="Mut+ext"),0,IF(ISERROR(W200+V200*VLOOKUP(M200,Paramétrage!$C$6:$E$29,3,0))=TRUE,X200,W200+V200*VLOOKUP(M200,Paramétrage!$C$6:$E$29,3,0)))</f>
        <v>0</v>
      </c>
      <c r="Z200" s="1429"/>
      <c r="AA200" s="1430"/>
      <c r="AB200" s="1430"/>
      <c r="AC200" s="579"/>
      <c r="AD200" s="411"/>
      <c r="AE200" s="56">
        <f>IF(G200="",0,IF(K200="",0,IF(SUMIF(G191:G202,G200,O191:O202)=0,0,IF(OR(L200="",K200="obligatoire"),AF200/SUMIF(G191:G202,G200,O191:O202),AF200/(SUMIF(G191:G202,G200,O191:O202)/L200)))))</f>
        <v>0</v>
      </c>
      <c r="AF200" s="921">
        <f t="shared" si="33"/>
        <v>0</v>
      </c>
    </row>
    <row r="201" spans="1:32" hidden="1" x14ac:dyDescent="0.25">
      <c r="A201" s="1464"/>
      <c r="B201" s="1457"/>
      <c r="C201" s="1442"/>
      <c r="D201" s="1443"/>
      <c r="E201" s="1446"/>
      <c r="F201" s="1446"/>
      <c r="G201" s="557"/>
      <c r="H201" s="836"/>
      <c r="I201" s="50"/>
      <c r="J201" s="47"/>
      <c r="K201" s="46"/>
      <c r="L201" s="37"/>
      <c r="M201" s="790"/>
      <c r="N201" s="41"/>
      <c r="O201" s="838"/>
      <c r="P201" s="835"/>
      <c r="Q201" s="38"/>
      <c r="R201" s="1434"/>
      <c r="S201" s="1430"/>
      <c r="T201" s="1435"/>
      <c r="U201" s="75">
        <f>IF(OR(P201="",M201=Paramétrage!$C$10,M201=Paramétrage!$C$13,M201=Paramétrage!$C$17,M201=Paramétrage!$C$20,M201=Paramétrage!$C$24,M201=Paramétrage!$C$27,AND(M201&lt;&gt;Paramétrage!$C$9,Q201="Mut+ext")),0,ROUNDUP(O201/P201,0))</f>
        <v>0</v>
      </c>
      <c r="V201" s="846">
        <f>IF(OR(M201="",Q201="Mut+ext"),0,IF(VLOOKUP(M201,Paramétrage!$C$6:$E$29,2,0)=0,0,IF(P201="","saisir capacité",N201*U201*VLOOKUP(M201,Paramétrage!$C$6:$E$29,2,0))))</f>
        <v>0</v>
      </c>
      <c r="W201" s="625"/>
      <c r="X201" s="847">
        <f t="shared" si="32"/>
        <v>0</v>
      </c>
      <c r="Y201" s="76">
        <f>IF(OR(M201="",Q201="Mut+ext"),0,IF(ISERROR(W201+V201*VLOOKUP(M201,Paramétrage!$C$6:$E$29,3,0))=TRUE,X201,W201+V201*VLOOKUP(M201,Paramétrage!$C$6:$E$29,3,0)))</f>
        <v>0</v>
      </c>
      <c r="Z201" s="1429"/>
      <c r="AA201" s="1430"/>
      <c r="AB201" s="1430"/>
      <c r="AC201" s="579"/>
      <c r="AD201" s="411"/>
      <c r="AE201" s="56">
        <f>IF(G201="",0,IF(K201="",0,IF(SUMIF(G191:G202,G201,O191:O202)=0,0,IF(OR(L201="",K201="obligatoire"),AF201/SUMIF(G191:G202,G201,O191:O202),AF201/(SUMIF(G191:G202,G201,O191:O202)/L201)))))</f>
        <v>0</v>
      </c>
      <c r="AF201" s="921">
        <f t="shared" si="33"/>
        <v>0</v>
      </c>
    </row>
    <row r="202" spans="1:32" hidden="1" x14ac:dyDescent="0.25">
      <c r="A202" s="1464"/>
      <c r="B202" s="1457"/>
      <c r="C202" s="1442"/>
      <c r="D202" s="1443"/>
      <c r="E202" s="1446"/>
      <c r="F202" s="1446"/>
      <c r="G202" s="557"/>
      <c r="H202" s="836"/>
      <c r="I202" s="50"/>
      <c r="J202" s="47"/>
      <c r="K202" s="46"/>
      <c r="L202" s="37"/>
      <c r="M202" s="790"/>
      <c r="N202" s="42"/>
      <c r="O202" s="838"/>
      <c r="P202" s="835"/>
      <c r="Q202" s="38"/>
      <c r="R202" s="1434"/>
      <c r="S202" s="1430"/>
      <c r="T202" s="1435"/>
      <c r="U202" s="75">
        <f>IF(OR(P202="",M202=Paramétrage!$C$10,M202=Paramétrage!$C$13,M202=Paramétrage!$C$17,M202=Paramétrage!$C$20,M202=Paramétrage!$C$24,M202=Paramétrage!$C$27,AND(M202&lt;&gt;Paramétrage!$C$9,Q202="Mut+ext")),0,ROUNDUP(O202/P202,0))</f>
        <v>0</v>
      </c>
      <c r="V202" s="846">
        <f>IF(OR(M202="",Q202="Mut+ext"),0,IF(VLOOKUP(M202,Paramétrage!$C$6:$E$29,2,0)=0,0,IF(P202="","saisir capacité",N202*U202*VLOOKUP(M202,Paramétrage!$C$6:$E$29,2,0))))</f>
        <v>0</v>
      </c>
      <c r="W202" s="625"/>
      <c r="X202" s="847">
        <f t="shared" si="32"/>
        <v>0</v>
      </c>
      <c r="Y202" s="76">
        <f>IF(OR(M202="",Q202="Mut+ext"),0,IF(ISERROR(W202+V202*VLOOKUP(M202,Paramétrage!$C$6:$E$29,3,0))=TRUE,X202,W202+V202*VLOOKUP(M202,Paramétrage!$C$6:$E$29,3,0)))</f>
        <v>0</v>
      </c>
      <c r="Z202" s="1429"/>
      <c r="AA202" s="1430"/>
      <c r="AB202" s="1430"/>
      <c r="AC202" s="579"/>
      <c r="AD202" s="411"/>
      <c r="AE202" s="56">
        <f>IF(G202="",0,IF(K202="",0,IF(SUMIF(G191:G202,G202,O191:O202)=0,0,IF(OR(L202="",K202="obligatoire"),AF202/SUMIF(G191:G202,G202,O191:O202),AF202/(SUMIF(G191:G202,G202,O191:O202)/L202)))))</f>
        <v>0</v>
      </c>
      <c r="AF202" s="921">
        <f t="shared" si="33"/>
        <v>0</v>
      </c>
    </row>
    <row r="203" spans="1:32" hidden="1" x14ac:dyDescent="0.25">
      <c r="A203" s="1464"/>
      <c r="B203" s="1457"/>
      <c r="C203" s="1442"/>
      <c r="D203" s="1443"/>
      <c r="E203" s="1446"/>
      <c r="F203" s="1446"/>
      <c r="G203" s="557"/>
      <c r="H203" s="836"/>
      <c r="I203" s="50"/>
      <c r="J203" s="47"/>
      <c r="K203" s="46"/>
      <c r="L203" s="37"/>
      <c r="M203" s="790"/>
      <c r="N203" s="41"/>
      <c r="O203" s="838"/>
      <c r="P203" s="835"/>
      <c r="Q203" s="38"/>
      <c r="R203" s="1434"/>
      <c r="S203" s="1430"/>
      <c r="T203" s="1435"/>
      <c r="U203" s="75">
        <f>IF(OR(P203="",M203=Paramétrage!$C$10,M203=Paramétrage!$C$13,M203=Paramétrage!$C$17,M203=Paramétrage!$C$20,M203=Paramétrage!$C$24,M203=Paramétrage!$C$27,AND(M203&lt;&gt;Paramétrage!$C$9,Q203="Mut+ext")),0,ROUNDUP(O203/P203,0))</f>
        <v>0</v>
      </c>
      <c r="V203" s="846">
        <f>IF(OR(M203="",Q203="Mut+ext"),0,IF(VLOOKUP(M203,Paramétrage!$C$6:$E$29,2,0)=0,0,IF(P203="","saisir capacité",N203*U203*VLOOKUP(M203,Paramétrage!$C$6:$E$29,2,0))))</f>
        <v>0</v>
      </c>
      <c r="W203" s="625"/>
      <c r="X203" s="847">
        <f t="shared" si="32"/>
        <v>0</v>
      </c>
      <c r="Y203" s="76">
        <f>IF(OR(M203="",Q203="Mut+ext"),0,IF(ISERROR(W203+V203*VLOOKUP(M203,Paramétrage!$C$6:$E$29,3,0))=TRUE,X203,W203+V203*VLOOKUP(M203,Paramétrage!$C$6:$E$29,3,0)))</f>
        <v>0</v>
      </c>
      <c r="Z203" s="1429"/>
      <c r="AA203" s="1430"/>
      <c r="AB203" s="1430"/>
      <c r="AC203" s="579"/>
      <c r="AD203" s="411"/>
      <c r="AE203" s="56">
        <f>IF(G203="",0,IF(K203="",0,IF(SUMIF(G195:G206,G203,O195:O206)=0,0,IF(OR(L203="",K203="obligatoire"),AF203/SUMIF(G195:G206,G203,O195:O206),AF203/(SUMIF(G195:G206,G203,O195:O206)/L203)))))</f>
        <v>0</v>
      </c>
      <c r="AF203" s="921">
        <f t="shared" si="33"/>
        <v>0</v>
      </c>
    </row>
    <row r="204" spans="1:32" hidden="1" x14ac:dyDescent="0.25">
      <c r="A204" s="1464"/>
      <c r="B204" s="1457"/>
      <c r="C204" s="1442"/>
      <c r="D204" s="1443"/>
      <c r="E204" s="1446"/>
      <c r="F204" s="1446"/>
      <c r="G204" s="557"/>
      <c r="H204" s="836"/>
      <c r="I204" s="50"/>
      <c r="J204" s="47"/>
      <c r="K204" s="46"/>
      <c r="L204" s="37"/>
      <c r="M204" s="790"/>
      <c r="N204" s="41"/>
      <c r="O204" s="838"/>
      <c r="P204" s="835"/>
      <c r="Q204" s="38"/>
      <c r="R204" s="1434"/>
      <c r="S204" s="1430"/>
      <c r="T204" s="1435"/>
      <c r="U204" s="75">
        <f>IF(OR(P204="",M204=Paramétrage!$C$10,M204=Paramétrage!$C$13,M204=Paramétrage!$C$17,M204=Paramétrage!$C$20,M204=Paramétrage!$C$24,M204=Paramétrage!$C$27,AND(M204&lt;&gt;Paramétrage!$C$9,Q204="Mut+ext")),0,ROUNDUP(O204/P204,0))</f>
        <v>0</v>
      </c>
      <c r="V204" s="846">
        <f>IF(OR(M204="",Q204="Mut+ext"),0,IF(VLOOKUP(M204,Paramétrage!$C$6:$E$29,2,0)=0,0,IF(P204="","saisir capacité",N204*U204*VLOOKUP(M204,Paramétrage!$C$6:$E$29,2,0))))</f>
        <v>0</v>
      </c>
      <c r="W204" s="625"/>
      <c r="X204" s="847">
        <f t="shared" si="32"/>
        <v>0</v>
      </c>
      <c r="Y204" s="76">
        <f>IF(OR(M204="",Q204="Mut+ext"),0,IF(ISERROR(W204+V204*VLOOKUP(M204,Paramétrage!$C$6:$E$29,3,0))=TRUE,X204,W204+V204*VLOOKUP(M204,Paramétrage!$C$6:$E$29,3,0)))</f>
        <v>0</v>
      </c>
      <c r="Z204" s="1429"/>
      <c r="AA204" s="1430"/>
      <c r="AB204" s="1430"/>
      <c r="AC204" s="579"/>
      <c r="AD204" s="411"/>
      <c r="AE204" s="56">
        <f>IF(G204="",0,IF(K204="",0,IF(SUMIF(G195:G206,G204,O195:O206)=0,0,IF(OR(L204="",K204="obligatoire"),AF204/SUMIF(G195:G206,G204,O195:O206),AF204/(SUMIF(G195:G206,G204,O195:O206)/L204)))))</f>
        <v>0</v>
      </c>
      <c r="AF204" s="921">
        <f t="shared" si="33"/>
        <v>0</v>
      </c>
    </row>
    <row r="205" spans="1:32" hidden="1" x14ac:dyDescent="0.25">
      <c r="A205" s="1464"/>
      <c r="B205" s="1457"/>
      <c r="C205" s="1442"/>
      <c r="D205" s="1443"/>
      <c r="E205" s="1446"/>
      <c r="F205" s="1446"/>
      <c r="G205" s="557"/>
      <c r="H205" s="836"/>
      <c r="I205" s="50"/>
      <c r="J205" s="47"/>
      <c r="K205" s="46"/>
      <c r="L205" s="37"/>
      <c r="M205" s="790"/>
      <c r="N205" s="41"/>
      <c r="O205" s="838"/>
      <c r="P205" s="835"/>
      <c r="Q205" s="38"/>
      <c r="R205" s="1434"/>
      <c r="S205" s="1430"/>
      <c r="T205" s="1435"/>
      <c r="U205" s="75">
        <f>IF(OR(P205="",M205=Paramétrage!$C$10,M205=Paramétrage!$C$13,M205=Paramétrage!$C$17,M205=Paramétrage!$C$20,M205=Paramétrage!$C$24,M205=Paramétrage!$C$27,AND(M205&lt;&gt;Paramétrage!$C$9,Q205="Mut+ext")),0,ROUNDUP(O205/P205,0))</f>
        <v>0</v>
      </c>
      <c r="V205" s="846">
        <f>IF(OR(M205="",Q205="Mut+ext"),0,IF(VLOOKUP(M205,Paramétrage!$C$6:$E$29,2,0)=0,0,IF(P205="","saisir capacité",N205*U205*VLOOKUP(M205,Paramétrage!$C$6:$E$29,2,0))))</f>
        <v>0</v>
      </c>
      <c r="W205" s="625"/>
      <c r="X205" s="847">
        <f t="shared" si="32"/>
        <v>0</v>
      </c>
      <c r="Y205" s="76">
        <f>IF(OR(M205="",Q205="Mut+ext"),0,IF(ISERROR(W205+V205*VLOOKUP(M205,Paramétrage!$C$6:$E$29,3,0))=TRUE,X205,W205+V205*VLOOKUP(M205,Paramétrage!$C$6:$E$29,3,0)))</f>
        <v>0</v>
      </c>
      <c r="Z205" s="1429"/>
      <c r="AA205" s="1430"/>
      <c r="AB205" s="1430"/>
      <c r="AC205" s="579"/>
      <c r="AD205" s="411"/>
      <c r="AE205" s="56">
        <f>IF(G205="",0,IF(K205="",0,IF(SUMIF(G195:G206,G205,O195:O206)=0,0,IF(OR(L205="",K205="obligatoire"),AF205/SUMIF(G195:G206,G205,O195:O206),AF205/(SUMIF(G195:G206,G205,O195:O206)/L205)))))</f>
        <v>0</v>
      </c>
      <c r="AF205" s="921">
        <f t="shared" si="33"/>
        <v>0</v>
      </c>
    </row>
    <row r="206" spans="1:32" x14ac:dyDescent="0.25">
      <c r="A206" s="1464"/>
      <c r="B206" s="1457"/>
      <c r="C206" s="1444"/>
      <c r="D206" s="1445"/>
      <c r="E206" s="1447"/>
      <c r="F206" s="1447"/>
      <c r="G206" s="557"/>
      <c r="H206" s="836"/>
      <c r="I206" s="50"/>
      <c r="J206" s="47"/>
      <c r="K206" s="46"/>
      <c r="L206" s="37"/>
      <c r="M206" s="790"/>
      <c r="N206" s="42"/>
      <c r="O206" s="838"/>
      <c r="P206" s="835"/>
      <c r="Q206" s="38"/>
      <c r="R206" s="1434"/>
      <c r="S206" s="1430"/>
      <c r="T206" s="1435"/>
      <c r="U206" s="75">
        <f>IF(OR(P206="",M206=Paramétrage!$C$10,M206=Paramétrage!$C$13,M206=Paramétrage!$C$17,M206=Paramétrage!$C$20,M206=Paramétrage!$C$24,M206=Paramétrage!$C$27,AND(M206&lt;&gt;Paramétrage!$C$9,Q206="Mut+ext")),0,ROUNDUP(O206/P206,0))</f>
        <v>0</v>
      </c>
      <c r="V206" s="846">
        <f>IF(OR(M206="",Q206="Mut+ext"),0,IF(VLOOKUP(M206,Paramétrage!$C$6:$E$29,2,0)=0,0,IF(P206="","saisir capacité",N206*U206*VLOOKUP(M206,Paramétrage!$C$6:$E$29,2,0))))</f>
        <v>0</v>
      </c>
      <c r="W206" s="625"/>
      <c r="X206" s="847">
        <f t="shared" si="32"/>
        <v>0</v>
      </c>
      <c r="Y206" s="76">
        <f>IF(OR(M206="",Q206="Mut+ext"),0,IF(ISERROR(W206+V206*VLOOKUP(M206,Paramétrage!$C$6:$E$29,3,0))=TRUE,X206,W206+V206*VLOOKUP(M206,Paramétrage!$C$6:$E$29,3,0)))</f>
        <v>0</v>
      </c>
      <c r="Z206" s="1429"/>
      <c r="AA206" s="1430"/>
      <c r="AB206" s="1430"/>
      <c r="AC206" s="579"/>
      <c r="AD206" s="411"/>
      <c r="AE206" s="56">
        <f>IF(G206="",0,IF(K206="",0,IF(SUMIF(G195:G206,G206,O195:O206)=0,0,IF(OR(L206="",K206="obligatoire"),AF206/SUMIF(G195:G206,G206,O195:O206),AF206/(SUMIF(G195:G206,G206,O195:O206)/L206)))))</f>
        <v>0</v>
      </c>
      <c r="AF206" s="921">
        <f t="shared" si="33"/>
        <v>0</v>
      </c>
    </row>
    <row r="207" spans="1:32" ht="16.2" thickBot="1" x14ac:dyDescent="0.3">
      <c r="A207" s="1464"/>
      <c r="B207" s="1457"/>
      <c r="C207" s="1000"/>
      <c r="D207" s="867"/>
      <c r="E207" s="1001"/>
      <c r="F207" s="867"/>
      <c r="G207" s="867"/>
      <c r="H207" s="868"/>
      <c r="I207" s="125"/>
      <c r="J207" s="120"/>
      <c r="K207" s="65"/>
      <c r="L207" s="67"/>
      <c r="M207" s="849"/>
      <c r="N207" s="68">
        <f>AE207</f>
        <v>18</v>
      </c>
      <c r="O207" s="869"/>
      <c r="P207" s="869"/>
      <c r="Q207" s="71"/>
      <c r="R207" s="69"/>
      <c r="S207" s="69"/>
      <c r="T207" s="70"/>
      <c r="U207" s="114"/>
      <c r="V207" s="848">
        <f>SUM(V195:V206)</f>
        <v>18</v>
      </c>
      <c r="W207" s="849">
        <f>SUM(W195:W206)</f>
        <v>0</v>
      </c>
      <c r="X207" s="850">
        <f>SUM(X195:X206)</f>
        <v>18</v>
      </c>
      <c r="Y207" s="72">
        <f>SUM(Y195:Y206)</f>
        <v>18</v>
      </c>
      <c r="Z207" s="1169"/>
      <c r="AA207" s="1170"/>
      <c r="AB207" s="1171"/>
      <c r="AC207" s="1172"/>
      <c r="AD207" s="1173"/>
      <c r="AE207" s="118">
        <f>SUM(AE195:AE206)</f>
        <v>18</v>
      </c>
      <c r="AF207" s="119">
        <f>SUM(AF195:AF206)</f>
        <v>360</v>
      </c>
    </row>
    <row r="208" spans="1:32" hidden="1" x14ac:dyDescent="0.25">
      <c r="A208" s="1464"/>
      <c r="B208" s="1457" t="s">
        <v>186</v>
      </c>
      <c r="C208" s="1440"/>
      <c r="D208" s="1441"/>
      <c r="E208" s="1446"/>
      <c r="F208" s="1446"/>
      <c r="G208" s="987" t="s">
        <v>187</v>
      </c>
      <c r="H208" s="604"/>
      <c r="I208" s="50"/>
      <c r="J208" s="47"/>
      <c r="K208" s="46"/>
      <c r="L208" s="37"/>
      <c r="M208" s="790"/>
      <c r="N208" s="41"/>
      <c r="O208" s="838"/>
      <c r="P208" s="835"/>
      <c r="Q208" s="39"/>
      <c r="R208" s="1434"/>
      <c r="S208" s="1430"/>
      <c r="T208" s="1435"/>
      <c r="U208" s="75">
        <f>IF(OR(P208="",M208=Paramétrage!$C$10,M208=Paramétrage!$C$13,M208=Paramétrage!$C$17,M208=Paramétrage!$C$20,M208=Paramétrage!$C$24,M208=Paramétrage!$C$27,AND(M208&lt;&gt;Paramétrage!$C$9,Q208="Mut+ext")),0,ROUNDUP(O208/P208,0))</f>
        <v>0</v>
      </c>
      <c r="V208" s="846">
        <f>IF(OR(M208="",Q208="Mut+ext"),0,IF(VLOOKUP(M208,Paramétrage!$C$6:$E$29,2,0)=0,0,IF(P208="","saisir capacité",N208*U208*VLOOKUP(M208,Paramétrage!$C$6:$E$29,2,0))))</f>
        <v>0</v>
      </c>
      <c r="W208" s="625"/>
      <c r="X208" s="847">
        <f t="shared" ref="X208:X219" si="34">IF(OR(M208="",Q208="Mut+ext"),0,IF(ISERROR(V208+W208)=TRUE,V208,V208+W208))</f>
        <v>0</v>
      </c>
      <c r="Y208" s="76">
        <f>IF(OR(M208="",Q208="Mut+ext"),0,IF(ISERROR(W208+V208*VLOOKUP(M208,Paramétrage!$C$6:$E$29,3,0))=TRUE,X208,W208+V208*VLOOKUP(M208,Paramétrage!$C$6:$E$29,3,0)))</f>
        <v>0</v>
      </c>
      <c r="Z208" s="1478"/>
      <c r="AA208" s="1479"/>
      <c r="AB208" s="1480"/>
      <c r="AC208" s="499"/>
      <c r="AD208" s="371"/>
      <c r="AE208" s="56">
        <f>IF(G208="",0,IF(K208="",0,IF(SUMIF(G208:G219,G208,O208:O219)=0,0,IF(OR(L208="",K208="obligatoire"),AF208/SUMIF(G208:G219,G208,O208:O219),AF208/(SUMIF(G208:G219,G208,O208:O219)/L208)))))</f>
        <v>0</v>
      </c>
      <c r="AF208" s="916">
        <f>N208*O208</f>
        <v>0</v>
      </c>
    </row>
    <row r="209" spans="1:32" hidden="1" x14ac:dyDescent="0.25">
      <c r="A209" s="1464"/>
      <c r="B209" s="1457"/>
      <c r="C209" s="1442"/>
      <c r="D209" s="1443"/>
      <c r="E209" s="1446"/>
      <c r="F209" s="1446"/>
      <c r="G209" s="557" t="s">
        <v>188</v>
      </c>
      <c r="H209" s="861"/>
      <c r="I209" s="50"/>
      <c r="J209" s="47"/>
      <c r="K209" s="46"/>
      <c r="L209" s="37"/>
      <c r="M209" s="790"/>
      <c r="N209" s="41"/>
      <c r="O209" s="838"/>
      <c r="P209" s="835"/>
      <c r="Q209" s="38"/>
      <c r="R209" s="1434"/>
      <c r="S209" s="1430"/>
      <c r="T209" s="1435"/>
      <c r="U209" s="75">
        <f>IF(OR(P209="",M209=Paramétrage!$C$10,M209=Paramétrage!$C$13,M209=Paramétrage!$C$17,M209=Paramétrage!$C$20,M209=Paramétrage!$C$24,M209=Paramétrage!$C$27,AND(M209&lt;&gt;Paramétrage!$C$9,Q209="Mut+ext")),0,ROUNDUP(O209/P209,0))</f>
        <v>0</v>
      </c>
      <c r="V209" s="846">
        <f>IF(OR(M209="",Q209="Mut+ext"),0,IF(VLOOKUP(M209,Paramétrage!$C$6:$E$29,2,0)=0,0,IF(P209="","saisir capacité",N209*U209*VLOOKUP(M209,Paramétrage!$C$6:$E$29,2,0))))</f>
        <v>0</v>
      </c>
      <c r="W209" s="625"/>
      <c r="X209" s="847">
        <f t="shared" si="34"/>
        <v>0</v>
      </c>
      <c r="Y209" s="76">
        <f>IF(OR(M209="",Q209="Mut+ext"),0,IF(ISERROR(W209+V209*VLOOKUP(M209,Paramétrage!$C$6:$E$29,3,0))=TRUE,X209,W209+V209*VLOOKUP(M209,Paramétrage!$C$6:$E$29,3,0)))</f>
        <v>0</v>
      </c>
      <c r="Z209" s="1429"/>
      <c r="AA209" s="1430"/>
      <c r="AB209" s="1477"/>
      <c r="AC209" s="497"/>
      <c r="AD209" s="371"/>
      <c r="AE209" s="56">
        <f>IF(G209="",0,IF(K209="",0,IF(SUMIF(G208:G219,G209,O208:O219)=0,0,IF(OR(L209="",K209="obligatoire"),AF209/SUMIF(G208:G219,G209,O208:O219),AF209/(SUMIF(G208:G219,G209,O208:O219)/L209)))))</f>
        <v>0</v>
      </c>
      <c r="AF209" s="916">
        <f t="shared" ref="AF209:AF219" si="35">N209*O209</f>
        <v>0</v>
      </c>
    </row>
    <row r="210" spans="1:32" hidden="1" x14ac:dyDescent="0.25">
      <c r="A210" s="1464"/>
      <c r="B210" s="1457"/>
      <c r="C210" s="1442"/>
      <c r="D210" s="1443"/>
      <c r="E210" s="1446"/>
      <c r="F210" s="1446"/>
      <c r="G210" s="557" t="s">
        <v>189</v>
      </c>
      <c r="H210" s="861"/>
      <c r="I210" s="50"/>
      <c r="J210" s="47"/>
      <c r="K210" s="46"/>
      <c r="L210" s="37"/>
      <c r="M210" s="790"/>
      <c r="N210" s="41"/>
      <c r="O210" s="838"/>
      <c r="P210" s="835"/>
      <c r="Q210" s="38"/>
      <c r="R210" s="1434"/>
      <c r="S210" s="1430"/>
      <c r="T210" s="1435"/>
      <c r="U210" s="75">
        <f>IF(OR(P210="",M210=Paramétrage!$C$10,M210=Paramétrage!$C$13,M210=Paramétrage!$C$17,M210=Paramétrage!$C$20,M210=Paramétrage!$C$24,M210=Paramétrage!$C$27,AND(M210&lt;&gt;Paramétrage!$C$9,Q210="Mut+ext")),0,ROUNDUP(O210/P210,0))</f>
        <v>0</v>
      </c>
      <c r="V210" s="846">
        <f>IF(OR(M210="",Q210="Mut+ext"),0,IF(VLOOKUP(M210,Paramétrage!$C$6:$E$29,2,0)=0,0,IF(P210="","saisir capacité",N210*U210*VLOOKUP(M210,Paramétrage!$C$6:$E$29,2,0))))</f>
        <v>0</v>
      </c>
      <c r="W210" s="625"/>
      <c r="X210" s="847">
        <f t="shared" si="34"/>
        <v>0</v>
      </c>
      <c r="Y210" s="76">
        <f>IF(OR(M210="",Q210="Mut+ext"),0,IF(ISERROR(W210+V210*VLOOKUP(M210,Paramétrage!$C$6:$E$29,3,0))=TRUE,X210,W210+V210*VLOOKUP(M210,Paramétrage!$C$6:$E$29,3,0)))</f>
        <v>0</v>
      </c>
      <c r="Z210" s="1429"/>
      <c r="AA210" s="1430"/>
      <c r="AB210" s="1477"/>
      <c r="AC210" s="497"/>
      <c r="AD210" s="371"/>
      <c r="AE210" s="56">
        <f>IF(G210="",0,IF(K210="",0,IF(SUMIF(G208:G219,G210,O208:O219)=0,0,IF(OR(L210="",K210="obligatoire"),AF210/SUMIF(G208:G219,G210,O208:O219),AF210/(SUMIF(G208:G219,G210,O208:O219)/L210)))))</f>
        <v>0</v>
      </c>
      <c r="AF210" s="916">
        <f t="shared" si="35"/>
        <v>0</v>
      </c>
    </row>
    <row r="211" spans="1:32" hidden="1" x14ac:dyDescent="0.25">
      <c r="A211" s="1464"/>
      <c r="B211" s="1457"/>
      <c r="C211" s="1442"/>
      <c r="D211" s="1443"/>
      <c r="E211" s="1446"/>
      <c r="F211" s="1446"/>
      <c r="G211" s="557" t="s">
        <v>190</v>
      </c>
      <c r="H211" s="861"/>
      <c r="I211" s="50"/>
      <c r="J211" s="47"/>
      <c r="K211" s="46"/>
      <c r="L211" s="37"/>
      <c r="M211" s="790"/>
      <c r="N211" s="41"/>
      <c r="O211" s="838"/>
      <c r="P211" s="835"/>
      <c r="Q211" s="38"/>
      <c r="R211" s="1434"/>
      <c r="S211" s="1430"/>
      <c r="T211" s="1435"/>
      <c r="U211" s="75">
        <f>IF(OR(P211="",M211=Paramétrage!$C$10,M211=Paramétrage!$C$13,M211=Paramétrage!$C$17,M211=Paramétrage!$C$20,M211=Paramétrage!$C$24,M211=Paramétrage!$C$27,AND(M211&lt;&gt;Paramétrage!$C$9,Q211="Mut+ext")),0,ROUNDUP(O211/P211,0))</f>
        <v>0</v>
      </c>
      <c r="V211" s="846">
        <f>IF(OR(M211="",Q211="Mut+ext"),0,IF(VLOOKUP(M211,Paramétrage!$C$6:$E$29,2,0)=0,0,IF(P211="","saisir capacité",N211*U211*VLOOKUP(M211,Paramétrage!$C$6:$E$29,2,0))))</f>
        <v>0</v>
      </c>
      <c r="W211" s="625"/>
      <c r="X211" s="847">
        <f t="shared" si="34"/>
        <v>0</v>
      </c>
      <c r="Y211" s="76">
        <f>IF(OR(M211="",Q211="Mut+ext"),0,IF(ISERROR(W211+V211*VLOOKUP(M211,Paramétrage!$C$6:$E$29,3,0))=TRUE,X211,W211+V211*VLOOKUP(M211,Paramétrage!$C$6:$E$29,3,0)))</f>
        <v>0</v>
      </c>
      <c r="Z211" s="1429"/>
      <c r="AA211" s="1430"/>
      <c r="AB211" s="1477"/>
      <c r="AC211" s="497"/>
      <c r="AD211" s="371"/>
      <c r="AE211" s="56">
        <f>IF(G211="",0,IF(K211="",0,IF(SUMIF(G208:G219,G211,O208:O219)=0,0,IF(OR(L211="",K211="obligatoire"),AF211/SUMIF(G208:G219,G211,O208:O219),AF211/(SUMIF(G208:G219,G211,O208:O219)/L211)))))</f>
        <v>0</v>
      </c>
      <c r="AF211" s="916">
        <f t="shared" si="35"/>
        <v>0</v>
      </c>
    </row>
    <row r="212" spans="1:32" hidden="1" x14ac:dyDescent="0.25">
      <c r="A212" s="1464"/>
      <c r="B212" s="1457"/>
      <c r="C212" s="1442"/>
      <c r="D212" s="1443"/>
      <c r="E212" s="1446"/>
      <c r="F212" s="1446"/>
      <c r="G212" s="557"/>
      <c r="H212" s="836"/>
      <c r="I212" s="50"/>
      <c r="J212" s="47"/>
      <c r="K212" s="46"/>
      <c r="L212" s="37"/>
      <c r="M212" s="790"/>
      <c r="N212" s="41"/>
      <c r="O212" s="838"/>
      <c r="P212" s="835"/>
      <c r="Q212" s="38"/>
      <c r="R212" s="1434"/>
      <c r="S212" s="1430"/>
      <c r="T212" s="1435"/>
      <c r="U212" s="75">
        <f>IF(OR(P212="",M212=Paramétrage!$C$10,M212=Paramétrage!$C$13,M212=Paramétrage!$C$17,M212=Paramétrage!$C$20,M212=Paramétrage!$C$24,M212=Paramétrage!$C$27,AND(M212&lt;&gt;Paramétrage!$C$9,Q212="Mut+ext")),0,ROUNDUP(O212/P212,0))</f>
        <v>0</v>
      </c>
      <c r="V212" s="846">
        <f>IF(OR(M212="",Q212="Mut+ext"),0,IF(VLOOKUP(M212,Paramétrage!$C$6:$E$29,2,0)=0,0,IF(P212="","saisir capacité",N212*U212*VLOOKUP(M212,Paramétrage!$C$6:$E$29,2,0))))</f>
        <v>0</v>
      </c>
      <c r="W212" s="625"/>
      <c r="X212" s="847">
        <f t="shared" si="34"/>
        <v>0</v>
      </c>
      <c r="Y212" s="76">
        <f>IF(OR(M212="",Q212="Mut+ext"),0,IF(ISERROR(W212+V212*VLOOKUP(M212,Paramétrage!$C$6:$E$29,3,0))=TRUE,X212,W212+V212*VLOOKUP(M212,Paramétrage!$C$6:$E$29,3,0)))</f>
        <v>0</v>
      </c>
      <c r="Z212" s="1429"/>
      <c r="AA212" s="1430"/>
      <c r="AB212" s="1477"/>
      <c r="AC212" s="497"/>
      <c r="AD212" s="371"/>
      <c r="AE212" s="56">
        <f>IF(G212="",0,IF(K212="",0,IF(SUMIF(G204:G215,G212,O204:O215)=0,0,IF(OR(L212="",K212="obligatoire"),AF212/SUMIF(G204:G215,G212,O204:O215),AF212/(SUMIF(G204:G215,G212,O204:O215)/L212)))))</f>
        <v>0</v>
      </c>
      <c r="AF212" s="916">
        <f t="shared" si="35"/>
        <v>0</v>
      </c>
    </row>
    <row r="213" spans="1:32" hidden="1" x14ac:dyDescent="0.25">
      <c r="A213" s="1464"/>
      <c r="B213" s="1457"/>
      <c r="C213" s="1442"/>
      <c r="D213" s="1443"/>
      <c r="E213" s="1446"/>
      <c r="F213" s="1446"/>
      <c r="G213" s="557"/>
      <c r="H213" s="836"/>
      <c r="I213" s="50"/>
      <c r="J213" s="47"/>
      <c r="K213" s="46"/>
      <c r="L213" s="37"/>
      <c r="M213" s="790"/>
      <c r="N213" s="41"/>
      <c r="O213" s="838"/>
      <c r="P213" s="835"/>
      <c r="Q213" s="38"/>
      <c r="R213" s="1434"/>
      <c r="S213" s="1430"/>
      <c r="T213" s="1435"/>
      <c r="U213" s="75">
        <f>IF(OR(P213="",M213=Paramétrage!$C$10,M213=Paramétrage!$C$13,M213=Paramétrage!$C$17,M213=Paramétrage!$C$20,M213=Paramétrage!$C$24,M213=Paramétrage!$C$27,AND(M213&lt;&gt;Paramétrage!$C$9,Q213="Mut+ext")),0,ROUNDUP(O213/P213,0))</f>
        <v>0</v>
      </c>
      <c r="V213" s="846">
        <f>IF(OR(M213="",Q213="Mut+ext"),0,IF(VLOOKUP(M213,Paramétrage!$C$6:$E$29,2,0)=0,0,IF(P213="","saisir capacité",N213*U213*VLOOKUP(M213,Paramétrage!$C$6:$E$29,2,0))))</f>
        <v>0</v>
      </c>
      <c r="W213" s="625"/>
      <c r="X213" s="847">
        <f t="shared" si="34"/>
        <v>0</v>
      </c>
      <c r="Y213" s="76">
        <f>IF(OR(M213="",Q213="Mut+ext"),0,IF(ISERROR(W213+V213*VLOOKUP(M213,Paramétrage!$C$6:$E$29,3,0))=TRUE,X213,W213+V213*VLOOKUP(M213,Paramétrage!$C$6:$E$29,3,0)))</f>
        <v>0</v>
      </c>
      <c r="Z213" s="1429"/>
      <c r="AA213" s="1430"/>
      <c r="AB213" s="1477"/>
      <c r="AC213" s="497"/>
      <c r="AD213" s="371"/>
      <c r="AE213" s="56">
        <f>IF(G213="",0,IF(K213="",0,IF(SUMIF(G204:G215,G213,O204:O215)=0,0,IF(OR(L213="",K213="obligatoire"),AF213/SUMIF(G204:G215,G213,O204:O215),AF213/(SUMIF(G204:G215,G213,O204:O215)/L213)))))</f>
        <v>0</v>
      </c>
      <c r="AF213" s="916">
        <f t="shared" si="35"/>
        <v>0</v>
      </c>
    </row>
    <row r="214" spans="1:32" hidden="1" x14ac:dyDescent="0.25">
      <c r="A214" s="1464"/>
      <c r="B214" s="1457"/>
      <c r="C214" s="1442"/>
      <c r="D214" s="1443"/>
      <c r="E214" s="1446"/>
      <c r="F214" s="1446"/>
      <c r="G214" s="557"/>
      <c r="H214" s="836"/>
      <c r="I214" s="50"/>
      <c r="J214" s="47"/>
      <c r="K214" s="46"/>
      <c r="L214" s="37"/>
      <c r="M214" s="790"/>
      <c r="N214" s="41"/>
      <c r="O214" s="838"/>
      <c r="P214" s="835"/>
      <c r="Q214" s="38"/>
      <c r="R214" s="1434"/>
      <c r="S214" s="1430"/>
      <c r="T214" s="1435"/>
      <c r="U214" s="75">
        <f>IF(OR(P214="",M214=Paramétrage!$C$10,M214=Paramétrage!$C$13,M214=Paramétrage!$C$17,M214=Paramétrage!$C$20,M214=Paramétrage!$C$24,M214=Paramétrage!$C$27,AND(M214&lt;&gt;Paramétrage!$C$9,Q214="Mut+ext")),0,ROUNDUP(O214/P214,0))</f>
        <v>0</v>
      </c>
      <c r="V214" s="846">
        <f>IF(OR(M214="",Q214="Mut+ext"),0,IF(VLOOKUP(M214,Paramétrage!$C$6:$E$29,2,0)=0,0,IF(P214="","saisir capacité",N214*U214*VLOOKUP(M214,Paramétrage!$C$6:$E$29,2,0))))</f>
        <v>0</v>
      </c>
      <c r="W214" s="625"/>
      <c r="X214" s="847">
        <f t="shared" si="34"/>
        <v>0</v>
      </c>
      <c r="Y214" s="76">
        <f>IF(OR(M214="",Q214="Mut+ext"),0,IF(ISERROR(W214+V214*VLOOKUP(M214,Paramétrage!$C$6:$E$29,3,0))=TRUE,X214,W214+V214*VLOOKUP(M214,Paramétrage!$C$6:$E$29,3,0)))</f>
        <v>0</v>
      </c>
      <c r="Z214" s="1429"/>
      <c r="AA214" s="1430"/>
      <c r="AB214" s="1477"/>
      <c r="AC214" s="497"/>
      <c r="AD214" s="371"/>
      <c r="AE214" s="56">
        <f>IF(G214="",0,IF(K214="",0,IF(SUMIF(G204:G215,G214,O204:O215)=0,0,IF(OR(L214="",K214="obligatoire"),AF214/SUMIF(G204:G215,G214,O204:O215),AF214/(SUMIF(G204:G215,G214,O204:O215)/L214)))))</f>
        <v>0</v>
      </c>
      <c r="AF214" s="916">
        <f t="shared" si="35"/>
        <v>0</v>
      </c>
    </row>
    <row r="215" spans="1:32" hidden="1" x14ac:dyDescent="0.25">
      <c r="A215" s="1464"/>
      <c r="B215" s="1457"/>
      <c r="C215" s="1442"/>
      <c r="D215" s="1443"/>
      <c r="E215" s="1446"/>
      <c r="F215" s="1446"/>
      <c r="G215" s="557"/>
      <c r="H215" s="836"/>
      <c r="I215" s="50"/>
      <c r="J215" s="47"/>
      <c r="K215" s="46"/>
      <c r="L215" s="37"/>
      <c r="M215" s="790"/>
      <c r="N215" s="42"/>
      <c r="O215" s="838"/>
      <c r="P215" s="835"/>
      <c r="Q215" s="38"/>
      <c r="R215" s="1434"/>
      <c r="S215" s="1430"/>
      <c r="T215" s="1435"/>
      <c r="U215" s="75">
        <f>IF(OR(P215="",M215=Paramétrage!$C$10,M215=Paramétrage!$C$13,M215=Paramétrage!$C$17,M215=Paramétrage!$C$20,M215=Paramétrage!$C$24,M215=Paramétrage!$C$27,AND(M215&lt;&gt;Paramétrage!$C$9,Q215="Mut+ext")),0,ROUNDUP(O215/P215,0))</f>
        <v>0</v>
      </c>
      <c r="V215" s="846">
        <f>IF(OR(M215="",Q215="Mut+ext"),0,IF(VLOOKUP(M215,Paramétrage!$C$6:$E$29,2,0)=0,0,IF(P215="","saisir capacité",N215*U215*VLOOKUP(M215,Paramétrage!$C$6:$E$29,2,0))))</f>
        <v>0</v>
      </c>
      <c r="W215" s="625"/>
      <c r="X215" s="847">
        <f t="shared" si="34"/>
        <v>0</v>
      </c>
      <c r="Y215" s="76">
        <f>IF(OR(M215="",Q215="Mut+ext"),0,IF(ISERROR(W215+V215*VLOOKUP(M215,Paramétrage!$C$6:$E$29,3,0))=TRUE,X215,W215+V215*VLOOKUP(M215,Paramétrage!$C$6:$E$29,3,0)))</f>
        <v>0</v>
      </c>
      <c r="Z215" s="1429"/>
      <c r="AA215" s="1430"/>
      <c r="AB215" s="1477"/>
      <c r="AC215" s="497"/>
      <c r="AD215" s="371"/>
      <c r="AE215" s="56">
        <f>IF(G215="",0,IF(K215="",0,IF(SUMIF(G204:G215,G215,O204:O215)=0,0,IF(OR(L215="",K215="obligatoire"),AF215/SUMIF(G204:G215,G215,O204:O215),AF215/(SUMIF(G204:G215,G215,O204:O215)/L215)))))</f>
        <v>0</v>
      </c>
      <c r="AF215" s="916">
        <f t="shared" si="35"/>
        <v>0</v>
      </c>
    </row>
    <row r="216" spans="1:32" hidden="1" x14ac:dyDescent="0.25">
      <c r="A216" s="1464"/>
      <c r="B216" s="1457"/>
      <c r="C216" s="1442"/>
      <c r="D216" s="1443"/>
      <c r="E216" s="1446"/>
      <c r="F216" s="1446"/>
      <c r="G216" s="557"/>
      <c r="H216" s="836"/>
      <c r="I216" s="50"/>
      <c r="J216" s="47"/>
      <c r="K216" s="46"/>
      <c r="L216" s="37"/>
      <c r="M216" s="790"/>
      <c r="N216" s="41"/>
      <c r="O216" s="838"/>
      <c r="P216" s="835"/>
      <c r="Q216" s="38"/>
      <c r="R216" s="1434"/>
      <c r="S216" s="1430"/>
      <c r="T216" s="1435"/>
      <c r="U216" s="75">
        <f>IF(OR(P216="",M216=Paramétrage!$C$10,M216=Paramétrage!$C$13,M216=Paramétrage!$C$17,M216=Paramétrage!$C$20,M216=Paramétrage!$C$24,M216=Paramétrage!$C$27,AND(M216&lt;&gt;Paramétrage!$C$9,Q216="Mut+ext")),0,ROUNDUP(O216/P216,0))</f>
        <v>0</v>
      </c>
      <c r="V216" s="846">
        <f>IF(OR(M216="",Q216="Mut+ext"),0,IF(VLOOKUP(M216,Paramétrage!$C$6:$E$29,2,0)=0,0,IF(P216="","saisir capacité",N216*U216*VLOOKUP(M216,Paramétrage!$C$6:$E$29,2,0))))</f>
        <v>0</v>
      </c>
      <c r="W216" s="625"/>
      <c r="X216" s="847">
        <f t="shared" si="34"/>
        <v>0</v>
      </c>
      <c r="Y216" s="76">
        <f>IF(OR(M216="",Q216="Mut+ext"),0,IF(ISERROR(W216+V216*VLOOKUP(M216,Paramétrage!$C$6:$E$29,3,0))=TRUE,X216,W216+V216*VLOOKUP(M216,Paramétrage!$C$6:$E$29,3,0)))</f>
        <v>0</v>
      </c>
      <c r="Z216" s="1429"/>
      <c r="AA216" s="1430"/>
      <c r="AB216" s="1477"/>
      <c r="AC216" s="497"/>
      <c r="AD216" s="371"/>
      <c r="AE216" s="56">
        <f>IF(G216="",0,IF(K216="",0,IF(SUMIF(G208:G219,G216,O208:O219)=0,0,IF(OR(L216="",K216="obligatoire"),AF216/SUMIF(G208:G219,G216,O208:O219),AF216/(SUMIF(G208:G219,G216,O208:O219)/L216)))))</f>
        <v>0</v>
      </c>
      <c r="AF216" s="916">
        <f t="shared" si="35"/>
        <v>0</v>
      </c>
    </row>
    <row r="217" spans="1:32" hidden="1" x14ac:dyDescent="0.25">
      <c r="A217" s="1464"/>
      <c r="B217" s="1457"/>
      <c r="C217" s="1442"/>
      <c r="D217" s="1443"/>
      <c r="E217" s="1446"/>
      <c r="F217" s="1446"/>
      <c r="G217" s="557"/>
      <c r="H217" s="836"/>
      <c r="I217" s="50"/>
      <c r="J217" s="47"/>
      <c r="K217" s="46"/>
      <c r="L217" s="37"/>
      <c r="M217" s="790"/>
      <c r="N217" s="41"/>
      <c r="O217" s="838"/>
      <c r="P217" s="835"/>
      <c r="Q217" s="38"/>
      <c r="R217" s="1434"/>
      <c r="S217" s="1430"/>
      <c r="T217" s="1435"/>
      <c r="U217" s="75">
        <f>IF(OR(P217="",M217=Paramétrage!$C$10,M217=Paramétrage!$C$13,M217=Paramétrage!$C$17,M217=Paramétrage!$C$20,M217=Paramétrage!$C$24,M217=Paramétrage!$C$27,AND(M217&lt;&gt;Paramétrage!$C$9,Q217="Mut+ext")),0,ROUNDUP(O217/P217,0))</f>
        <v>0</v>
      </c>
      <c r="V217" s="846">
        <f>IF(OR(M217="",Q217="Mut+ext"),0,IF(VLOOKUP(M217,Paramétrage!$C$6:$E$29,2,0)=0,0,IF(P217="","saisir capacité",N217*U217*VLOOKUP(M217,Paramétrage!$C$6:$E$29,2,0))))</f>
        <v>0</v>
      </c>
      <c r="W217" s="625"/>
      <c r="X217" s="847">
        <f t="shared" si="34"/>
        <v>0</v>
      </c>
      <c r="Y217" s="76">
        <f>IF(OR(M217="",Q217="Mut+ext"),0,IF(ISERROR(W217+V217*VLOOKUP(M217,Paramétrage!$C$6:$E$29,3,0))=TRUE,X217,W217+V217*VLOOKUP(M217,Paramétrage!$C$6:$E$29,3,0)))</f>
        <v>0</v>
      </c>
      <c r="Z217" s="1429"/>
      <c r="AA217" s="1430"/>
      <c r="AB217" s="1477"/>
      <c r="AC217" s="497"/>
      <c r="AD217" s="371"/>
      <c r="AE217" s="56">
        <f>IF(G217="",0,IF(K217="",0,IF(SUMIF(G208:G219,G217,O208:O219)=0,0,IF(OR(L217="",K217="obligatoire"),AF217/SUMIF(G208:G219,G217,O208:O219),AF217/(SUMIF(G208:G219,G217,O208:O219)/L217)))))</f>
        <v>0</v>
      </c>
      <c r="AF217" s="916">
        <f t="shared" si="35"/>
        <v>0</v>
      </c>
    </row>
    <row r="218" spans="1:32" hidden="1" x14ac:dyDescent="0.25">
      <c r="A218" s="1464"/>
      <c r="B218" s="1457"/>
      <c r="C218" s="1442"/>
      <c r="D218" s="1443"/>
      <c r="E218" s="1446"/>
      <c r="F218" s="1446"/>
      <c r="G218" s="557"/>
      <c r="H218" s="836"/>
      <c r="I218" s="50"/>
      <c r="J218" s="47"/>
      <c r="K218" s="46"/>
      <c r="L218" s="37"/>
      <c r="M218" s="790"/>
      <c r="N218" s="41"/>
      <c r="O218" s="838"/>
      <c r="P218" s="835"/>
      <c r="Q218" s="38"/>
      <c r="R218" s="1434"/>
      <c r="S218" s="1430"/>
      <c r="T218" s="1435"/>
      <c r="U218" s="75">
        <f>IF(OR(P218="",M218=Paramétrage!$C$10,M218=Paramétrage!$C$13,M218=Paramétrage!$C$17,M218=Paramétrage!$C$20,M218=Paramétrage!$C$24,M218=Paramétrage!$C$27,AND(M218&lt;&gt;Paramétrage!$C$9,Q218="Mut+ext")),0,ROUNDUP(O218/P218,0))</f>
        <v>0</v>
      </c>
      <c r="V218" s="846">
        <f>IF(OR(M218="",Q218="Mut+ext"),0,IF(VLOOKUP(M218,Paramétrage!$C$6:$E$29,2,0)=0,0,IF(P218="","saisir capacité",N218*U218*VLOOKUP(M218,Paramétrage!$C$6:$E$29,2,0))))</f>
        <v>0</v>
      </c>
      <c r="W218" s="625"/>
      <c r="X218" s="847">
        <f t="shared" si="34"/>
        <v>0</v>
      </c>
      <c r="Y218" s="76">
        <f>IF(OR(M218="",Q218="Mut+ext"),0,IF(ISERROR(W218+V218*VLOOKUP(M218,Paramétrage!$C$6:$E$29,3,0))=TRUE,X218,W218+V218*VLOOKUP(M218,Paramétrage!$C$6:$E$29,3,0)))</f>
        <v>0</v>
      </c>
      <c r="Z218" s="1429"/>
      <c r="AA218" s="1430"/>
      <c r="AB218" s="1477"/>
      <c r="AC218" s="497"/>
      <c r="AD218" s="371"/>
      <c r="AE218" s="56">
        <f>IF(G218="",0,IF(K218="",0,IF(SUMIF(G208:G219,G218,O208:O219)=0,0,IF(OR(L218="",K218="obligatoire"),AF218/SUMIF(G208:G219,G218,O208:O219),AF218/(SUMIF(G208:G219,G218,O208:O219)/L218)))))</f>
        <v>0</v>
      </c>
      <c r="AF218" s="916">
        <f t="shared" si="35"/>
        <v>0</v>
      </c>
    </row>
    <row r="219" spans="1:32" hidden="1" x14ac:dyDescent="0.25">
      <c r="A219" s="1464"/>
      <c r="B219" s="1457"/>
      <c r="C219" s="1444"/>
      <c r="D219" s="1445"/>
      <c r="E219" s="1447"/>
      <c r="F219" s="1447"/>
      <c r="G219" s="557"/>
      <c r="H219" s="836"/>
      <c r="I219" s="50"/>
      <c r="J219" s="47"/>
      <c r="K219" s="46"/>
      <c r="L219" s="37"/>
      <c r="M219" s="790"/>
      <c r="N219" s="42"/>
      <c r="O219" s="838"/>
      <c r="P219" s="835"/>
      <c r="Q219" s="38"/>
      <c r="R219" s="1434"/>
      <c r="S219" s="1430"/>
      <c r="T219" s="1435"/>
      <c r="U219" s="75">
        <f>IF(OR(P219="",M219=Paramétrage!$C$10,M219=Paramétrage!$C$13,M219=Paramétrage!$C$17,M219=Paramétrage!$C$20,M219=Paramétrage!$C$24,M219=Paramétrage!$C$27,AND(M219&lt;&gt;Paramétrage!$C$9,Q219="Mut+ext")),0,ROUNDUP(O219/P219,0))</f>
        <v>0</v>
      </c>
      <c r="V219" s="846">
        <f>IF(OR(M219="",Q219="Mut+ext"),0,IF(VLOOKUP(M219,Paramétrage!$C$6:$E$29,2,0)=0,0,IF(P219="","saisir capacité",N219*U219*VLOOKUP(M219,Paramétrage!$C$6:$E$29,2,0))))</f>
        <v>0</v>
      </c>
      <c r="W219" s="625"/>
      <c r="X219" s="847">
        <f t="shared" si="34"/>
        <v>0</v>
      </c>
      <c r="Y219" s="76">
        <f>IF(OR(M219="",Q219="Mut+ext"),0,IF(ISERROR(W219+V219*VLOOKUP(M219,Paramétrage!$C$6:$E$29,3,0))=TRUE,X219,W219+V219*VLOOKUP(M219,Paramétrage!$C$6:$E$29,3,0)))</f>
        <v>0</v>
      </c>
      <c r="Z219" s="1429"/>
      <c r="AA219" s="1430"/>
      <c r="AB219" s="1477"/>
      <c r="AC219" s="497"/>
      <c r="AD219" s="371"/>
      <c r="AE219" s="56">
        <f>IF(G219="",0,IF(K219="",0,IF(SUMIF(G208:G219,G219,O208:O219)=0,0,IF(OR(L219="",K219="obligatoire"),AF219/SUMIF(G208:G219,G219,O208:O219),AF219/(SUMIF(G208:G219,G219,O208:O219)/L219)))))</f>
        <v>0</v>
      </c>
      <c r="AF219" s="916">
        <f t="shared" si="35"/>
        <v>0</v>
      </c>
    </row>
    <row r="220" spans="1:32" hidden="1" x14ac:dyDescent="0.25">
      <c r="A220" s="1464"/>
      <c r="B220" s="1457"/>
      <c r="C220" s="1000"/>
      <c r="D220" s="867"/>
      <c r="E220" s="1001"/>
      <c r="F220" s="867"/>
      <c r="G220" s="867"/>
      <c r="H220" s="868"/>
      <c r="I220" s="125"/>
      <c r="J220" s="120"/>
      <c r="K220" s="65"/>
      <c r="L220" s="67"/>
      <c r="M220" s="849"/>
      <c r="N220" s="68">
        <f>AE220</f>
        <v>0</v>
      </c>
      <c r="O220" s="869"/>
      <c r="P220" s="869"/>
      <c r="Q220" s="71"/>
      <c r="R220" s="69"/>
      <c r="S220" s="69"/>
      <c r="T220" s="70"/>
      <c r="U220" s="114"/>
      <c r="V220" s="848">
        <f>SUM(V208:V219)</f>
        <v>0</v>
      </c>
      <c r="W220" s="849">
        <f>SUM(W208:W219)</f>
        <v>0</v>
      </c>
      <c r="X220" s="850">
        <f>SUM(X208:X219)</f>
        <v>0</v>
      </c>
      <c r="Y220" s="72">
        <f>SUM(Y208:Y219)</f>
        <v>0</v>
      </c>
      <c r="Z220" s="115"/>
      <c r="AA220" s="116"/>
      <c r="AB220" s="117"/>
      <c r="AC220" s="425"/>
      <c r="AD220" s="426"/>
      <c r="AE220" s="118">
        <f>SUM(AE208:AE219)</f>
        <v>0</v>
      </c>
      <c r="AF220" s="119">
        <f>SUM(AF208:AF219)</f>
        <v>0</v>
      </c>
    </row>
    <row r="221" spans="1:32" hidden="1" x14ac:dyDescent="0.25">
      <c r="A221" s="1464"/>
      <c r="B221" s="1457" t="s">
        <v>191</v>
      </c>
      <c r="C221" s="1440"/>
      <c r="D221" s="1441"/>
      <c r="E221" s="1446"/>
      <c r="F221" s="1446"/>
      <c r="G221" s="987" t="s">
        <v>192</v>
      </c>
      <c r="H221" s="604"/>
      <c r="I221" s="50"/>
      <c r="J221" s="47"/>
      <c r="K221" s="46"/>
      <c r="L221" s="37"/>
      <c r="M221" s="790"/>
      <c r="N221" s="41"/>
      <c r="O221" s="838"/>
      <c r="P221" s="835"/>
      <c r="Q221" s="39"/>
      <c r="R221" s="1434"/>
      <c r="S221" s="1430"/>
      <c r="T221" s="1435"/>
      <c r="U221" s="75">
        <f>IF(OR(P221="",M221=Paramétrage!$C$10,M221=Paramétrage!$C$13,M221=Paramétrage!$C$17,M221=Paramétrage!$C$20,M221=Paramétrage!$C$24,M221=Paramétrage!$C$27,AND(M221&lt;&gt;Paramétrage!$C$9,Q221="Mut+ext")),0,ROUNDUP(O221/P221,0))</f>
        <v>0</v>
      </c>
      <c r="V221" s="846">
        <f>IF(OR(M221="",Q221="Mut+ext"),0,IF(VLOOKUP(M221,Paramétrage!$C$6:$E$29,2,0)=0,0,IF(P221="","saisir capacité",N221*U221*VLOOKUP(M221,Paramétrage!$C$6:$E$29,2,0))))</f>
        <v>0</v>
      </c>
      <c r="W221" s="625"/>
      <c r="X221" s="847">
        <f t="shared" ref="X221:X232" si="36">IF(OR(M221="",Q221="Mut+ext"),0,IF(ISERROR(V221+W221)=TRUE,V221,V221+W221))</f>
        <v>0</v>
      </c>
      <c r="Y221" s="76">
        <f>IF(OR(M221="",Q221="Mut+ext"),0,IF(ISERROR(W221+V221*VLOOKUP(M221,Paramétrage!$C$6:$E$29,3,0))=TRUE,X221,W221+V221*VLOOKUP(M221,Paramétrage!$C$6:$E$29,3,0)))</f>
        <v>0</v>
      </c>
      <c r="Z221" s="1429"/>
      <c r="AA221" s="1430"/>
      <c r="AB221" s="1477"/>
      <c r="AC221" s="497"/>
      <c r="AD221" s="411"/>
      <c r="AE221" s="56">
        <f>IF(G221="",0,IF(K221="",0,IF(SUMIF(G221:G232,G221,O221:O232)=0,0,IF(OR(L221="",K221="obligatoire"),AF221/SUMIF(G221:G232,G221,O221:O232),AF221/(SUMIF(G221:G232,G221,O221:O232)/L221)))))</f>
        <v>0</v>
      </c>
      <c r="AF221" s="916">
        <f t="shared" ref="AF221:AF232" si="37">N221*O221</f>
        <v>0</v>
      </c>
    </row>
    <row r="222" spans="1:32" hidden="1" x14ac:dyDescent="0.25">
      <c r="A222" s="1464"/>
      <c r="B222" s="1457"/>
      <c r="C222" s="1442"/>
      <c r="D222" s="1443"/>
      <c r="E222" s="1446"/>
      <c r="F222" s="1446"/>
      <c r="G222" s="557"/>
      <c r="H222" s="861"/>
      <c r="I222" s="50"/>
      <c r="J222" s="47"/>
      <c r="K222" s="46"/>
      <c r="L222" s="37"/>
      <c r="M222" s="790"/>
      <c r="N222" s="41"/>
      <c r="O222" s="838"/>
      <c r="P222" s="835"/>
      <c r="Q222" s="38"/>
      <c r="R222" s="1434"/>
      <c r="S222" s="1430"/>
      <c r="T222" s="1435"/>
      <c r="U222" s="75">
        <f>IF(OR(P222="",M222=Paramétrage!$C$10,M222=Paramétrage!$C$13,M222=Paramétrage!$C$17,M222=Paramétrage!$C$20,M222=Paramétrage!$C$24,M222=Paramétrage!$C$27,AND(M222&lt;&gt;Paramétrage!$C$9,Q222="Mut+ext")),0,ROUNDUP(O222/P222,0))</f>
        <v>0</v>
      </c>
      <c r="V222" s="846">
        <f>IF(OR(M222="",Q222="Mut+ext"),0,IF(VLOOKUP(M222,Paramétrage!$C$6:$E$29,2,0)=0,0,IF(P222="","saisir capacité",N222*U222*VLOOKUP(M222,Paramétrage!$C$6:$E$29,2,0))))</f>
        <v>0</v>
      </c>
      <c r="W222" s="625"/>
      <c r="X222" s="847">
        <f t="shared" si="36"/>
        <v>0</v>
      </c>
      <c r="Y222" s="76">
        <f>IF(OR(M222="",Q222="Mut+ext"),0,IF(ISERROR(W222+V222*VLOOKUP(M222,Paramétrage!$C$6:$E$29,3,0))=TRUE,X222,W222+V222*VLOOKUP(M222,Paramétrage!$C$6:$E$29,3,0)))</f>
        <v>0</v>
      </c>
      <c r="Z222" s="1429"/>
      <c r="AA222" s="1430"/>
      <c r="AB222" s="1477"/>
      <c r="AC222" s="497"/>
      <c r="AD222" s="371"/>
      <c r="AE222" s="56">
        <f>IF(G222="",0,IF(K222="",0,IF(SUMIF(G221:G232,G222,O221:O232)=0,0,IF(OR(L222="",K222="obligatoire"),AF222/SUMIF(G221:G232,G222,O221:O232),AF222/(SUMIF(G221:G232,G222,O221:O232)/L222)))))</f>
        <v>0</v>
      </c>
      <c r="AF222" s="921">
        <f t="shared" si="37"/>
        <v>0</v>
      </c>
    </row>
    <row r="223" spans="1:32" hidden="1" x14ac:dyDescent="0.25">
      <c r="A223" s="1464"/>
      <c r="B223" s="1457"/>
      <c r="C223" s="1442"/>
      <c r="D223" s="1443"/>
      <c r="E223" s="1446"/>
      <c r="F223" s="1446"/>
      <c r="G223" s="557"/>
      <c r="H223" s="861"/>
      <c r="I223" s="50"/>
      <c r="J223" s="47"/>
      <c r="K223" s="46"/>
      <c r="L223" s="37"/>
      <c r="M223" s="790"/>
      <c r="N223" s="41"/>
      <c r="O223" s="838"/>
      <c r="P223" s="835"/>
      <c r="Q223" s="38"/>
      <c r="R223" s="1434"/>
      <c r="S223" s="1430"/>
      <c r="T223" s="1435"/>
      <c r="U223" s="75">
        <f>IF(OR(P223="",M223=Paramétrage!$C$10,M223=Paramétrage!$C$13,M223=Paramétrage!$C$17,M223=Paramétrage!$C$20,M223=Paramétrage!$C$24,M223=Paramétrage!$C$27,AND(M223&lt;&gt;Paramétrage!$C$9,Q223="Mut+ext")),0,ROUNDUP(O223/P223,0))</f>
        <v>0</v>
      </c>
      <c r="V223" s="846">
        <f>IF(OR(M223="",Q223="Mut+ext"),0,IF(VLOOKUP(M223,Paramétrage!$C$6:$E$29,2,0)=0,0,IF(P223="","saisir capacité",N223*U223*VLOOKUP(M223,Paramétrage!$C$6:$E$29,2,0))))</f>
        <v>0</v>
      </c>
      <c r="W223" s="625"/>
      <c r="X223" s="847">
        <f t="shared" si="36"/>
        <v>0</v>
      </c>
      <c r="Y223" s="76">
        <f>IF(OR(M223="",Q223="Mut+ext"),0,IF(ISERROR(W223+V223*VLOOKUP(M223,Paramétrage!$C$6:$E$29,3,0))=TRUE,X223,W223+V223*VLOOKUP(M223,Paramétrage!$C$6:$E$29,3,0)))</f>
        <v>0</v>
      </c>
      <c r="Z223" s="1429"/>
      <c r="AA223" s="1430"/>
      <c r="AB223" s="1477"/>
      <c r="AC223" s="497"/>
      <c r="AD223" s="371"/>
      <c r="AE223" s="56">
        <f>IF(G223="",0,IF(K223="",0,IF(SUMIF(G221:G232,G223,O221:O232)=0,0,IF(OR(L223="",K223="obligatoire"),AF223/SUMIF(G221:G232,G223,O221:O232),AF223/(SUMIF(G221:G232,G223,O221:O232)/L223)))))</f>
        <v>0</v>
      </c>
      <c r="AF223" s="921">
        <f t="shared" si="37"/>
        <v>0</v>
      </c>
    </row>
    <row r="224" spans="1:32" hidden="1" x14ac:dyDescent="0.25">
      <c r="A224" s="1464"/>
      <c r="B224" s="1457"/>
      <c r="C224" s="1442"/>
      <c r="D224" s="1443"/>
      <c r="E224" s="1446"/>
      <c r="F224" s="1446"/>
      <c r="G224" s="862"/>
      <c r="H224" s="861"/>
      <c r="I224" s="50"/>
      <c r="J224" s="47"/>
      <c r="K224" s="46"/>
      <c r="L224" s="37"/>
      <c r="M224" s="790"/>
      <c r="N224" s="41"/>
      <c r="O224" s="838"/>
      <c r="P224" s="835"/>
      <c r="Q224" s="38"/>
      <c r="R224" s="1434"/>
      <c r="S224" s="1430"/>
      <c r="T224" s="1435"/>
      <c r="U224" s="75">
        <f>IF(OR(P224="",M224=Paramétrage!$C$10,M224=Paramétrage!$C$13,M224=Paramétrage!$C$17,M224=Paramétrage!$C$20,M224=Paramétrage!$C$24,M224=Paramétrage!$C$27,AND(M224&lt;&gt;Paramétrage!$C$9,Q224="Mut+ext")),0,ROUNDUP(O224/P224,0))</f>
        <v>0</v>
      </c>
      <c r="V224" s="846">
        <f>IF(OR(M224="",Q224="Mut+ext"),0,IF(VLOOKUP(M224,Paramétrage!$C$6:$E$29,2,0)=0,0,IF(P224="","saisir capacité",N224*U224*VLOOKUP(M224,Paramétrage!$C$6:$E$29,2,0))))</f>
        <v>0</v>
      </c>
      <c r="W224" s="625"/>
      <c r="X224" s="847">
        <f t="shared" si="36"/>
        <v>0</v>
      </c>
      <c r="Y224" s="76">
        <f>IF(OR(M224="",Q224="Mut+ext"),0,IF(ISERROR(W224+V224*VLOOKUP(M224,Paramétrage!$C$6:$E$29,3,0))=TRUE,X224,W224+V224*VLOOKUP(M224,Paramétrage!$C$6:$E$29,3,0)))</f>
        <v>0</v>
      </c>
      <c r="Z224" s="1429"/>
      <c r="AA224" s="1430"/>
      <c r="AB224" s="1477"/>
      <c r="AC224" s="497"/>
      <c r="AD224" s="371"/>
      <c r="AE224" s="56">
        <f>IF(G224="",0,IF(K224="",0,IF(SUMIF(G221:G232,G224,O221:O232)=0,0,IF(OR(L224="",K224="obligatoire"),AF224/SUMIF(G221:G232,G224,O221:O232),AF224/(SUMIF(G221:G232,G224,O221:O232)/L224)))))</f>
        <v>0</v>
      </c>
      <c r="AF224" s="921">
        <f t="shared" si="37"/>
        <v>0</v>
      </c>
    </row>
    <row r="225" spans="1:32" hidden="1" x14ac:dyDescent="0.25">
      <c r="A225" s="1464"/>
      <c r="B225" s="1457"/>
      <c r="C225" s="1442"/>
      <c r="D225" s="1443"/>
      <c r="E225" s="1446"/>
      <c r="F225" s="1446"/>
      <c r="G225" s="557"/>
      <c r="H225" s="836"/>
      <c r="I225" s="50"/>
      <c r="J225" s="47"/>
      <c r="K225" s="46"/>
      <c r="L225" s="37"/>
      <c r="M225" s="790"/>
      <c r="N225" s="41"/>
      <c r="O225" s="838"/>
      <c r="P225" s="835"/>
      <c r="Q225" s="38"/>
      <c r="R225" s="1434"/>
      <c r="S225" s="1430"/>
      <c r="T225" s="1435"/>
      <c r="U225" s="75">
        <f>IF(OR(P225="",M225=Paramétrage!$C$10,M225=Paramétrage!$C$13,M225=Paramétrage!$C$17,M225=Paramétrage!$C$20,M225=Paramétrage!$C$24,M225=Paramétrage!$C$27,AND(M225&lt;&gt;Paramétrage!$C$9,Q225="Mut+ext")),0,ROUNDUP(O225/P225,0))</f>
        <v>0</v>
      </c>
      <c r="V225" s="846">
        <f>IF(OR(M225="",Q225="Mut+ext"),0,IF(VLOOKUP(M225,Paramétrage!$C$6:$E$29,2,0)=0,0,IF(P225="","saisir capacité",N225*U225*VLOOKUP(M225,Paramétrage!$C$6:$E$29,2,0))))</f>
        <v>0</v>
      </c>
      <c r="W225" s="625"/>
      <c r="X225" s="847">
        <f t="shared" si="36"/>
        <v>0</v>
      </c>
      <c r="Y225" s="76">
        <f>IF(OR(M225="",Q225="Mut+ext"),0,IF(ISERROR(W225+V225*VLOOKUP(M225,Paramétrage!$C$6:$E$29,3,0))=TRUE,X225,W225+V225*VLOOKUP(M225,Paramétrage!$C$6:$E$29,3,0)))</f>
        <v>0</v>
      </c>
      <c r="Z225" s="1429"/>
      <c r="AA225" s="1430"/>
      <c r="AB225" s="1477"/>
      <c r="AC225" s="497"/>
      <c r="AD225" s="371"/>
      <c r="AE225" s="56">
        <f>IF(G225="",0,IF(K225="",0,IF(SUMIF(G217:G228,G225,O217:O228)=0,0,IF(OR(L225="",K225="obligatoire"),AF225/SUMIF(G217:G228,G225,O217:O228),AF225/(SUMIF(G217:G228,G225,O217:O228)/L225)))))</f>
        <v>0</v>
      </c>
      <c r="AF225" s="921">
        <f t="shared" si="37"/>
        <v>0</v>
      </c>
    </row>
    <row r="226" spans="1:32" hidden="1" x14ac:dyDescent="0.25">
      <c r="A226" s="1464"/>
      <c r="B226" s="1457"/>
      <c r="C226" s="1442"/>
      <c r="D226" s="1443"/>
      <c r="E226" s="1446"/>
      <c r="F226" s="1446"/>
      <c r="G226" s="557"/>
      <c r="H226" s="836"/>
      <c r="I226" s="50"/>
      <c r="J226" s="47"/>
      <c r="K226" s="46"/>
      <c r="L226" s="37"/>
      <c r="M226" s="790"/>
      <c r="N226" s="41"/>
      <c r="O226" s="838"/>
      <c r="P226" s="835"/>
      <c r="Q226" s="38"/>
      <c r="R226" s="1434"/>
      <c r="S226" s="1430"/>
      <c r="T226" s="1435"/>
      <c r="U226" s="75">
        <f>IF(OR(P226="",M226=Paramétrage!$C$10,M226=Paramétrage!$C$13,M226=Paramétrage!$C$17,M226=Paramétrage!$C$20,M226=Paramétrage!$C$24,M226=Paramétrage!$C$27,AND(M226&lt;&gt;Paramétrage!$C$9,Q226="Mut+ext")),0,ROUNDUP(O226/P226,0))</f>
        <v>0</v>
      </c>
      <c r="V226" s="846">
        <f>IF(OR(M226="",Q226="Mut+ext"),0,IF(VLOOKUP(M226,Paramétrage!$C$6:$E$29,2,0)=0,0,IF(P226="","saisir capacité",N226*U226*VLOOKUP(M226,Paramétrage!$C$6:$E$29,2,0))))</f>
        <v>0</v>
      </c>
      <c r="W226" s="625"/>
      <c r="X226" s="847">
        <f t="shared" si="36"/>
        <v>0</v>
      </c>
      <c r="Y226" s="76">
        <f>IF(OR(M226="",Q226="Mut+ext"),0,IF(ISERROR(W226+V226*VLOOKUP(M226,Paramétrage!$C$6:$E$29,3,0))=TRUE,X226,W226+V226*VLOOKUP(M226,Paramétrage!$C$6:$E$29,3,0)))</f>
        <v>0</v>
      </c>
      <c r="Z226" s="1429"/>
      <c r="AA226" s="1430"/>
      <c r="AB226" s="1477"/>
      <c r="AC226" s="497"/>
      <c r="AD226" s="371"/>
      <c r="AE226" s="56">
        <f>IF(G226="",0,IF(K226="",0,IF(SUMIF(G217:G228,G226,O217:O228)=0,0,IF(OR(L226="",K226="obligatoire"),AF226/SUMIF(G217:G228,G226,O217:O228),AF226/(SUMIF(G217:G228,G226,O217:O228)/L226)))))</f>
        <v>0</v>
      </c>
      <c r="AF226" s="921">
        <f t="shared" si="37"/>
        <v>0</v>
      </c>
    </row>
    <row r="227" spans="1:32" hidden="1" x14ac:dyDescent="0.25">
      <c r="A227" s="1464"/>
      <c r="B227" s="1457"/>
      <c r="C227" s="1442"/>
      <c r="D227" s="1443"/>
      <c r="E227" s="1446"/>
      <c r="F227" s="1446"/>
      <c r="G227" s="557"/>
      <c r="H227" s="836"/>
      <c r="I227" s="50"/>
      <c r="J227" s="47"/>
      <c r="K227" s="46"/>
      <c r="L227" s="37"/>
      <c r="M227" s="790"/>
      <c r="N227" s="41"/>
      <c r="O227" s="838"/>
      <c r="P227" s="835"/>
      <c r="Q227" s="38"/>
      <c r="R227" s="1434"/>
      <c r="S227" s="1430"/>
      <c r="T227" s="1435"/>
      <c r="U227" s="75">
        <f>IF(OR(P227="",M227=Paramétrage!$C$10,M227=Paramétrage!$C$13,M227=Paramétrage!$C$17,M227=Paramétrage!$C$20,M227=Paramétrage!$C$24,M227=Paramétrage!$C$27,AND(M227&lt;&gt;Paramétrage!$C$9,Q227="Mut+ext")),0,ROUNDUP(O227/P227,0))</f>
        <v>0</v>
      </c>
      <c r="V227" s="846">
        <f>IF(OR(M227="",Q227="Mut+ext"),0,IF(VLOOKUP(M227,Paramétrage!$C$6:$E$29,2,0)=0,0,IF(P227="","saisir capacité",N227*U227*VLOOKUP(M227,Paramétrage!$C$6:$E$29,2,0))))</f>
        <v>0</v>
      </c>
      <c r="W227" s="625"/>
      <c r="X227" s="847">
        <f t="shared" si="36"/>
        <v>0</v>
      </c>
      <c r="Y227" s="76">
        <f>IF(OR(M227="",Q227="Mut+ext"),0,IF(ISERROR(W227+V227*VLOOKUP(M227,Paramétrage!$C$6:$E$29,3,0))=TRUE,X227,W227+V227*VLOOKUP(M227,Paramétrage!$C$6:$E$29,3,0)))</f>
        <v>0</v>
      </c>
      <c r="Z227" s="1429"/>
      <c r="AA227" s="1430"/>
      <c r="AB227" s="1477"/>
      <c r="AC227" s="497"/>
      <c r="AD227" s="371"/>
      <c r="AE227" s="56">
        <f>IF(G227="",0,IF(K227="",0,IF(SUMIF(G217:G228,G227,O217:O228)=0,0,IF(OR(L227="",K227="obligatoire"),AF227/SUMIF(G217:G228,G227,O217:O228),AF227/(SUMIF(G217:G228,G227,O217:O228)/L227)))))</f>
        <v>0</v>
      </c>
      <c r="AF227" s="921">
        <f t="shared" si="37"/>
        <v>0</v>
      </c>
    </row>
    <row r="228" spans="1:32" hidden="1" x14ac:dyDescent="0.25">
      <c r="A228" s="1464"/>
      <c r="B228" s="1457"/>
      <c r="C228" s="1442"/>
      <c r="D228" s="1443"/>
      <c r="E228" s="1446"/>
      <c r="F228" s="1446"/>
      <c r="G228" s="557"/>
      <c r="H228" s="836"/>
      <c r="I228" s="50"/>
      <c r="J228" s="47"/>
      <c r="K228" s="46"/>
      <c r="L228" s="37"/>
      <c r="M228" s="790"/>
      <c r="N228" s="42"/>
      <c r="O228" s="838"/>
      <c r="P228" s="835"/>
      <c r="Q228" s="38"/>
      <c r="R228" s="1434"/>
      <c r="S228" s="1430"/>
      <c r="T228" s="1435"/>
      <c r="U228" s="75">
        <f>IF(OR(P228="",M228=Paramétrage!$C$10,M228=Paramétrage!$C$13,M228=Paramétrage!$C$17,M228=Paramétrage!$C$20,M228=Paramétrage!$C$24,M228=Paramétrage!$C$27,AND(M228&lt;&gt;Paramétrage!$C$9,Q228="Mut+ext")),0,ROUNDUP(O228/P228,0))</f>
        <v>0</v>
      </c>
      <c r="V228" s="846">
        <f>IF(OR(M228="",Q228="Mut+ext"),0,IF(VLOOKUP(M228,Paramétrage!$C$6:$E$29,2,0)=0,0,IF(P228="","saisir capacité",N228*U228*VLOOKUP(M228,Paramétrage!$C$6:$E$29,2,0))))</f>
        <v>0</v>
      </c>
      <c r="W228" s="625"/>
      <c r="X228" s="847">
        <f t="shared" si="36"/>
        <v>0</v>
      </c>
      <c r="Y228" s="76">
        <f>IF(OR(M228="",Q228="Mut+ext"),0,IF(ISERROR(W228+V228*VLOOKUP(M228,Paramétrage!$C$6:$E$29,3,0))=TRUE,X228,W228+V228*VLOOKUP(M228,Paramétrage!$C$6:$E$29,3,0)))</f>
        <v>0</v>
      </c>
      <c r="Z228" s="1429"/>
      <c r="AA228" s="1430"/>
      <c r="AB228" s="1477"/>
      <c r="AC228" s="497"/>
      <c r="AD228" s="371"/>
      <c r="AE228" s="56">
        <f>IF(G228="",0,IF(K228="",0,IF(SUMIF(G217:G228,G228,O217:O228)=0,0,IF(OR(L228="",K228="obligatoire"),AF228/SUMIF(G217:G228,G228,O217:O228),AF228/(SUMIF(G217:G228,G228,O217:O228)/L228)))))</f>
        <v>0</v>
      </c>
      <c r="AF228" s="921">
        <f t="shared" si="37"/>
        <v>0</v>
      </c>
    </row>
    <row r="229" spans="1:32" hidden="1" x14ac:dyDescent="0.25">
      <c r="A229" s="1464"/>
      <c r="B229" s="1457"/>
      <c r="C229" s="1442"/>
      <c r="D229" s="1443"/>
      <c r="E229" s="1446"/>
      <c r="F229" s="1446"/>
      <c r="G229" s="557"/>
      <c r="H229" s="836"/>
      <c r="I229" s="50"/>
      <c r="J229" s="47"/>
      <c r="K229" s="46"/>
      <c r="L229" s="37"/>
      <c r="M229" s="790"/>
      <c r="N229" s="41"/>
      <c r="O229" s="838"/>
      <c r="P229" s="835"/>
      <c r="Q229" s="38"/>
      <c r="R229" s="1434"/>
      <c r="S229" s="1430"/>
      <c r="T229" s="1435"/>
      <c r="U229" s="75">
        <f>IF(OR(P229="",M229=Paramétrage!$C$10,M229=Paramétrage!$C$13,M229=Paramétrage!$C$17,M229=Paramétrage!$C$20,M229=Paramétrage!$C$24,M229=Paramétrage!$C$27,AND(M229&lt;&gt;Paramétrage!$C$9,Q229="Mut+ext")),0,ROUNDUP(O229/P229,0))</f>
        <v>0</v>
      </c>
      <c r="V229" s="846">
        <f>IF(OR(M229="",Q229="Mut+ext"),0,IF(VLOOKUP(M229,Paramétrage!$C$6:$E$29,2,0)=0,0,IF(P229="","saisir capacité",N229*U229*VLOOKUP(M229,Paramétrage!$C$6:$E$29,2,0))))</f>
        <v>0</v>
      </c>
      <c r="W229" s="625"/>
      <c r="X229" s="847">
        <f t="shared" si="36"/>
        <v>0</v>
      </c>
      <c r="Y229" s="76">
        <f>IF(OR(M229="",Q229="Mut+ext"),0,IF(ISERROR(W229+V229*VLOOKUP(M229,Paramétrage!$C$6:$E$29,3,0))=TRUE,X229,W229+V229*VLOOKUP(M229,Paramétrage!$C$6:$E$29,3,0)))</f>
        <v>0</v>
      </c>
      <c r="Z229" s="1429"/>
      <c r="AA229" s="1430"/>
      <c r="AB229" s="1477"/>
      <c r="AC229" s="497"/>
      <c r="AD229" s="371"/>
      <c r="AE229" s="56">
        <f>IF(G229="",0,IF(K229="",0,IF(SUMIF(G221:G232,G229,O221:O232)=0,0,IF(OR(L229="",K229="obligatoire"),AF229/SUMIF(G221:G232,G229,O221:O232),AF229/(SUMIF(G221:G232,G229,O221:O232)/L229)))))</f>
        <v>0</v>
      </c>
      <c r="AF229" s="921">
        <f t="shared" si="37"/>
        <v>0</v>
      </c>
    </row>
    <row r="230" spans="1:32" hidden="1" x14ac:dyDescent="0.25">
      <c r="A230" s="1464"/>
      <c r="B230" s="1457"/>
      <c r="C230" s="1442"/>
      <c r="D230" s="1443"/>
      <c r="E230" s="1446"/>
      <c r="F230" s="1446"/>
      <c r="G230" s="557"/>
      <c r="H230" s="836"/>
      <c r="I230" s="50"/>
      <c r="J230" s="47"/>
      <c r="K230" s="46"/>
      <c r="L230" s="37"/>
      <c r="M230" s="790"/>
      <c r="N230" s="41"/>
      <c r="O230" s="838"/>
      <c r="P230" s="835"/>
      <c r="Q230" s="38"/>
      <c r="R230" s="1434"/>
      <c r="S230" s="1430"/>
      <c r="T230" s="1435"/>
      <c r="U230" s="75">
        <f>IF(OR(P230="",M230=Paramétrage!$C$10,M230=Paramétrage!$C$13,M230=Paramétrage!$C$17,M230=Paramétrage!$C$20,M230=Paramétrage!$C$24,M230=Paramétrage!$C$27,AND(M230&lt;&gt;Paramétrage!$C$9,Q230="Mut+ext")),0,ROUNDUP(O230/P230,0))</f>
        <v>0</v>
      </c>
      <c r="V230" s="846">
        <f>IF(OR(M230="",Q230="Mut+ext"),0,IF(VLOOKUP(M230,Paramétrage!$C$6:$E$29,2,0)=0,0,IF(P230="","saisir capacité",N230*U230*VLOOKUP(M230,Paramétrage!$C$6:$E$29,2,0))))</f>
        <v>0</v>
      </c>
      <c r="W230" s="625"/>
      <c r="X230" s="847">
        <f t="shared" si="36"/>
        <v>0</v>
      </c>
      <c r="Y230" s="76">
        <f>IF(OR(M230="",Q230="Mut+ext"),0,IF(ISERROR(W230+V230*VLOOKUP(M230,Paramétrage!$C$6:$E$29,3,0))=TRUE,X230,W230+V230*VLOOKUP(M230,Paramétrage!$C$6:$E$29,3,0)))</f>
        <v>0</v>
      </c>
      <c r="Z230" s="1429"/>
      <c r="AA230" s="1430"/>
      <c r="AB230" s="1477"/>
      <c r="AC230" s="497"/>
      <c r="AD230" s="371"/>
      <c r="AE230" s="56">
        <f>IF(G230="",0,IF(K230="",0,IF(SUMIF(G221:G232,G230,O221:O232)=0,0,IF(OR(L230="",K230="obligatoire"),AF230/SUMIF(G221:G232,G230,O221:O232),AF230/(SUMIF(G221:G232,G230,O221:O232)/L230)))))</f>
        <v>0</v>
      </c>
      <c r="AF230" s="921">
        <f t="shared" si="37"/>
        <v>0</v>
      </c>
    </row>
    <row r="231" spans="1:32" hidden="1" x14ac:dyDescent="0.25">
      <c r="A231" s="1464"/>
      <c r="B231" s="1457"/>
      <c r="C231" s="1442"/>
      <c r="D231" s="1443"/>
      <c r="E231" s="1446"/>
      <c r="F231" s="1446"/>
      <c r="G231" s="557"/>
      <c r="H231" s="836"/>
      <c r="I231" s="50"/>
      <c r="J231" s="47"/>
      <c r="K231" s="46"/>
      <c r="L231" s="37"/>
      <c r="M231" s="790"/>
      <c r="N231" s="41"/>
      <c r="O231" s="838"/>
      <c r="P231" s="835"/>
      <c r="Q231" s="38"/>
      <c r="R231" s="1434"/>
      <c r="S231" s="1430"/>
      <c r="T231" s="1435"/>
      <c r="U231" s="75">
        <f>IF(OR(P231="",M231=Paramétrage!$C$10,M231=Paramétrage!$C$13,M231=Paramétrage!$C$17,M231=Paramétrage!$C$20,M231=Paramétrage!$C$24,M231=Paramétrage!$C$27,AND(M231&lt;&gt;Paramétrage!$C$9,Q231="Mut+ext")),0,ROUNDUP(O231/P231,0))</f>
        <v>0</v>
      </c>
      <c r="V231" s="846">
        <f>IF(OR(M231="",Q231="Mut+ext"),0,IF(VLOOKUP(M231,Paramétrage!$C$6:$E$29,2,0)=0,0,IF(P231="","saisir capacité",N231*U231*VLOOKUP(M231,Paramétrage!$C$6:$E$29,2,0))))</f>
        <v>0</v>
      </c>
      <c r="W231" s="625"/>
      <c r="X231" s="847">
        <f t="shared" si="36"/>
        <v>0</v>
      </c>
      <c r="Y231" s="76">
        <f>IF(OR(M231="",Q231="Mut+ext"),0,IF(ISERROR(W231+V231*VLOOKUP(M231,Paramétrage!$C$6:$E$29,3,0))=TRUE,X231,W231+V231*VLOOKUP(M231,Paramétrage!$C$6:$E$29,3,0)))</f>
        <v>0</v>
      </c>
      <c r="Z231" s="1429"/>
      <c r="AA231" s="1430"/>
      <c r="AB231" s="1477"/>
      <c r="AC231" s="497"/>
      <c r="AD231" s="371"/>
      <c r="AE231" s="56">
        <f>IF(G231="",0,IF(K231="",0,IF(SUMIF(G221:G232,G231,O221:O232)=0,0,IF(OR(L231="",K231="obligatoire"),AF231/SUMIF(G221:G232,G231,O221:O232),AF231/(SUMIF(G221:G232,G231,O221:O232)/L231)))))</f>
        <v>0</v>
      </c>
      <c r="AF231" s="921">
        <f t="shared" si="37"/>
        <v>0</v>
      </c>
    </row>
    <row r="232" spans="1:32" hidden="1" x14ac:dyDescent="0.25">
      <c r="A232" s="1464"/>
      <c r="B232" s="1457"/>
      <c r="C232" s="1444"/>
      <c r="D232" s="1445"/>
      <c r="E232" s="1447"/>
      <c r="F232" s="1447"/>
      <c r="G232" s="557"/>
      <c r="H232" s="836"/>
      <c r="I232" s="50"/>
      <c r="J232" s="47"/>
      <c r="K232" s="46"/>
      <c r="L232" s="37"/>
      <c r="M232" s="790"/>
      <c r="N232" s="42"/>
      <c r="O232" s="838"/>
      <c r="P232" s="835"/>
      <c r="Q232" s="38"/>
      <c r="R232" s="1434"/>
      <c r="S232" s="1430"/>
      <c r="T232" s="1435"/>
      <c r="U232" s="75">
        <f>IF(OR(P232="",M232=Paramétrage!$C$10,M232=Paramétrage!$C$13,M232=Paramétrage!$C$17,M232=Paramétrage!$C$20,M232=Paramétrage!$C$24,M232=Paramétrage!$C$27,AND(M232&lt;&gt;Paramétrage!$C$9,Q232="Mut+ext")),0,ROUNDUP(O232/P232,0))</f>
        <v>0</v>
      </c>
      <c r="V232" s="846">
        <f>IF(OR(M232="",Q232="Mut+ext"),0,IF(VLOOKUP(M232,Paramétrage!$C$6:$E$29,2,0)=0,0,IF(P232="","saisir capacité",N232*U232*VLOOKUP(M232,Paramétrage!$C$6:$E$29,2,0))))</f>
        <v>0</v>
      </c>
      <c r="W232" s="625"/>
      <c r="X232" s="847">
        <f t="shared" si="36"/>
        <v>0</v>
      </c>
      <c r="Y232" s="76">
        <f>IF(OR(M232="",Q232="Mut+ext"),0,IF(ISERROR(W232+V232*VLOOKUP(M232,Paramétrage!$C$6:$E$29,3,0))=TRUE,X232,W232+V232*VLOOKUP(M232,Paramétrage!$C$6:$E$29,3,0)))</f>
        <v>0</v>
      </c>
      <c r="Z232" s="1429"/>
      <c r="AA232" s="1430"/>
      <c r="AB232" s="1477"/>
      <c r="AC232" s="497"/>
      <c r="AD232" s="371"/>
      <c r="AE232" s="56">
        <f>IF(G232="",0,IF(K232="",0,IF(SUMIF(G221:G232,G232,O221:O232)=0,0,IF(OR(L232="",K232="obligatoire"),AF232/SUMIF(G221:G232,G232,O221:O232),AF232/(SUMIF(G221:G232,G232,O221:O232)/L232)))))</f>
        <v>0</v>
      </c>
      <c r="AF232" s="921">
        <f t="shared" si="37"/>
        <v>0</v>
      </c>
    </row>
    <row r="233" spans="1:32" hidden="1" x14ac:dyDescent="0.25">
      <c r="A233" s="1464"/>
      <c r="B233" s="1457"/>
      <c r="C233" s="1000"/>
      <c r="D233" s="867"/>
      <c r="E233" s="1001"/>
      <c r="F233" s="867"/>
      <c r="G233" s="867"/>
      <c r="H233" s="868"/>
      <c r="I233" s="125"/>
      <c r="J233" s="120"/>
      <c r="K233" s="65"/>
      <c r="L233" s="67"/>
      <c r="M233" s="849"/>
      <c r="N233" s="68">
        <f>AE233</f>
        <v>0</v>
      </c>
      <c r="O233" s="869"/>
      <c r="P233" s="869"/>
      <c r="Q233" s="71"/>
      <c r="R233" s="69"/>
      <c r="S233" s="69"/>
      <c r="T233" s="70"/>
      <c r="U233" s="114"/>
      <c r="V233" s="848">
        <f>SUM(V221:V232)</f>
        <v>0</v>
      </c>
      <c r="W233" s="849">
        <f>SUM(W221:W232)</f>
        <v>0</v>
      </c>
      <c r="X233" s="850">
        <f>SUM(X221:X232)</f>
        <v>0</v>
      </c>
      <c r="Y233" s="72">
        <f>SUM(Y221:Y232)</f>
        <v>0</v>
      </c>
      <c r="Z233" s="115"/>
      <c r="AA233" s="116"/>
      <c r="AB233" s="117"/>
      <c r="AC233" s="425"/>
      <c r="AD233" s="426"/>
      <c r="AE233" s="118">
        <f>SUM(AE221:AE232)</f>
        <v>0</v>
      </c>
      <c r="AF233" s="119">
        <f>SUM(AF221:AF232)</f>
        <v>0</v>
      </c>
    </row>
    <row r="234" spans="1:32" hidden="1" x14ac:dyDescent="0.25">
      <c r="A234" s="1464"/>
      <c r="B234" s="1457" t="s">
        <v>193</v>
      </c>
      <c r="C234" s="1440"/>
      <c r="D234" s="1441"/>
      <c r="E234" s="1446"/>
      <c r="F234" s="1446"/>
      <c r="G234" s="987" t="s">
        <v>194</v>
      </c>
      <c r="H234" s="604"/>
      <c r="I234" s="50"/>
      <c r="J234" s="47"/>
      <c r="K234" s="46"/>
      <c r="L234" s="37"/>
      <c r="M234" s="790"/>
      <c r="N234" s="41"/>
      <c r="O234" s="838"/>
      <c r="P234" s="835"/>
      <c r="Q234" s="39"/>
      <c r="R234" s="1434"/>
      <c r="S234" s="1430"/>
      <c r="T234" s="1435"/>
      <c r="U234" s="75">
        <f>IF(OR(P234="",M234=Paramétrage!$C$10,M234=Paramétrage!$C$13,M234=Paramétrage!$C$17,M234=Paramétrage!$C$20,M234=Paramétrage!$C$24,M234=Paramétrage!$C$27,AND(M234&lt;&gt;Paramétrage!$C$9,Q234="Mut+ext")),0,ROUNDUP(O234/P234,0))</f>
        <v>0</v>
      </c>
      <c r="V234" s="846">
        <f>IF(OR(M234="",Q234="Mut+ext"),0,IF(VLOOKUP(M234,Paramétrage!$C$6:$E$29,2,0)=0,0,IF(P234="","saisir capacité",N234*U234*VLOOKUP(M234,Paramétrage!$C$6:$E$29,2,0))))</f>
        <v>0</v>
      </c>
      <c r="W234" s="625"/>
      <c r="X234" s="847">
        <f t="shared" ref="X234:X245" si="38">IF(OR(M234="",Q234="Mut+ext"),0,IF(ISERROR(V234+W234)=TRUE,V234,V234+W234))</f>
        <v>0</v>
      </c>
      <c r="Y234" s="76">
        <f>IF(OR(M234="",Q234="Mut+ext"),0,IF(ISERROR(W234+V234*VLOOKUP(M234,Paramétrage!$C$6:$E$29,3,0))=TRUE,X234,W234+V234*VLOOKUP(M234,Paramétrage!$C$6:$E$29,3,0)))</f>
        <v>0</v>
      </c>
      <c r="Z234" s="1429"/>
      <c r="AA234" s="1430"/>
      <c r="AB234" s="1477"/>
      <c r="AC234" s="497"/>
      <c r="AD234" s="411"/>
      <c r="AE234" s="56">
        <f>IF(G234="",0,IF(K234="",0,IF(SUMIF(G234:G245,G234,O234:O245)=0,0,IF(OR(L234="",K234="obligatoire"),AF234/SUMIF(G234:G245,G234,O234:O245),AF234/(SUMIF(G234:G245,G234,O234:O245)/L234)))))</f>
        <v>0</v>
      </c>
      <c r="AF234" s="916">
        <f t="shared" ref="AF234:AF245" si="39">N234*O234</f>
        <v>0</v>
      </c>
    </row>
    <row r="235" spans="1:32" hidden="1" x14ac:dyDescent="0.25">
      <c r="A235" s="1464"/>
      <c r="B235" s="1457"/>
      <c r="C235" s="1442"/>
      <c r="D235" s="1443"/>
      <c r="E235" s="1446"/>
      <c r="F235" s="1446"/>
      <c r="G235" s="557"/>
      <c r="H235" s="861"/>
      <c r="I235" s="50"/>
      <c r="J235" s="47"/>
      <c r="K235" s="46"/>
      <c r="L235" s="37"/>
      <c r="M235" s="790"/>
      <c r="N235" s="41"/>
      <c r="O235" s="838"/>
      <c r="P235" s="835"/>
      <c r="Q235" s="38"/>
      <c r="R235" s="1434"/>
      <c r="S235" s="1430"/>
      <c r="T235" s="1435"/>
      <c r="U235" s="75">
        <f>IF(OR(P235="",M235=Paramétrage!$C$10,M235=Paramétrage!$C$13,M235=Paramétrage!$C$17,M235=Paramétrage!$C$20,M235=Paramétrage!$C$24,M235=Paramétrage!$C$27,AND(M235&lt;&gt;Paramétrage!$C$9,Q235="Mut+ext")),0,ROUNDUP(O235/P235,0))</f>
        <v>0</v>
      </c>
      <c r="V235" s="846">
        <f>IF(OR(M235="",Q235="Mut+ext"),0,IF(VLOOKUP(M235,Paramétrage!$C$6:$E$29,2,0)=0,0,IF(P235="","saisir capacité",N235*U235*VLOOKUP(M235,Paramétrage!$C$6:$E$29,2,0))))</f>
        <v>0</v>
      </c>
      <c r="W235" s="625"/>
      <c r="X235" s="847">
        <f t="shared" si="38"/>
        <v>0</v>
      </c>
      <c r="Y235" s="76">
        <f>IF(OR(M235="",Q235="Mut+ext"),0,IF(ISERROR(W235+V235*VLOOKUP(M235,Paramétrage!$C$6:$E$29,3,0))=TRUE,X235,W235+V235*VLOOKUP(M235,Paramétrage!$C$6:$E$29,3,0)))</f>
        <v>0</v>
      </c>
      <c r="Z235" s="1429"/>
      <c r="AA235" s="1430"/>
      <c r="AB235" s="1477"/>
      <c r="AC235" s="497"/>
      <c r="AD235" s="371"/>
      <c r="AE235" s="56">
        <f>IF(G235="",0,IF(K235="",0,IF(SUMIF(G234:G245,G235,O234:O245)=0,0,IF(OR(L235="",K235="obligatoire"),AF235/SUMIF(G234:G245,G235,O234:O245),AF235/(SUMIF(G234:G245,G235,O234:O245)/L235)))))</f>
        <v>0</v>
      </c>
      <c r="AF235" s="921">
        <f t="shared" si="39"/>
        <v>0</v>
      </c>
    </row>
    <row r="236" spans="1:32" hidden="1" x14ac:dyDescent="0.25">
      <c r="A236" s="1464"/>
      <c r="B236" s="1457"/>
      <c r="C236" s="1442"/>
      <c r="D236" s="1443"/>
      <c r="E236" s="1446"/>
      <c r="F236" s="1446"/>
      <c r="G236" s="557"/>
      <c r="H236" s="861"/>
      <c r="I236" s="50"/>
      <c r="J236" s="47"/>
      <c r="K236" s="46"/>
      <c r="L236" s="37"/>
      <c r="M236" s="790"/>
      <c r="N236" s="41"/>
      <c r="O236" s="838"/>
      <c r="P236" s="835"/>
      <c r="Q236" s="38"/>
      <c r="R236" s="1434"/>
      <c r="S236" s="1430"/>
      <c r="T236" s="1435"/>
      <c r="U236" s="75">
        <f>IF(OR(P236="",M236=Paramétrage!$C$10,M236=Paramétrage!$C$13,M236=Paramétrage!$C$17,M236=Paramétrage!$C$20,M236=Paramétrage!$C$24,M236=Paramétrage!$C$27,AND(M236&lt;&gt;Paramétrage!$C$9,Q236="Mut+ext")),0,ROUNDUP(O236/P236,0))</f>
        <v>0</v>
      </c>
      <c r="V236" s="846">
        <f>IF(OR(M236="",Q236="Mut+ext"),0,IF(VLOOKUP(M236,Paramétrage!$C$6:$E$29,2,0)=0,0,IF(P236="","saisir capacité",N236*U236*VLOOKUP(M236,Paramétrage!$C$6:$E$29,2,0))))</f>
        <v>0</v>
      </c>
      <c r="W236" s="625"/>
      <c r="X236" s="847">
        <f t="shared" si="38"/>
        <v>0</v>
      </c>
      <c r="Y236" s="76">
        <f>IF(OR(M236="",Q236="Mut+ext"),0,IF(ISERROR(W236+V236*VLOOKUP(M236,Paramétrage!$C$6:$E$29,3,0))=TRUE,X236,W236+V236*VLOOKUP(M236,Paramétrage!$C$6:$E$29,3,0)))</f>
        <v>0</v>
      </c>
      <c r="Z236" s="1429"/>
      <c r="AA236" s="1430"/>
      <c r="AB236" s="1477"/>
      <c r="AC236" s="497"/>
      <c r="AD236" s="371"/>
      <c r="AE236" s="56">
        <f>IF(G236="",0,IF(K236="",0,IF(SUMIF(G234:G245,G236,O234:O245)=0,0,IF(OR(L236="",K236="obligatoire"),AF236/SUMIF(G234:G245,G236,O234:O245),AF236/(SUMIF(G234:G245,G236,O234:O245)/L236)))))</f>
        <v>0</v>
      </c>
      <c r="AF236" s="921">
        <f t="shared" si="39"/>
        <v>0</v>
      </c>
    </row>
    <row r="237" spans="1:32" hidden="1" x14ac:dyDescent="0.25">
      <c r="A237" s="1464"/>
      <c r="B237" s="1457"/>
      <c r="C237" s="1442"/>
      <c r="D237" s="1443"/>
      <c r="E237" s="1446"/>
      <c r="F237" s="1446"/>
      <c r="G237" s="862"/>
      <c r="H237" s="861"/>
      <c r="I237" s="50"/>
      <c r="J237" s="47"/>
      <c r="K237" s="46"/>
      <c r="L237" s="37"/>
      <c r="M237" s="790"/>
      <c r="N237" s="41"/>
      <c r="O237" s="838"/>
      <c r="P237" s="835"/>
      <c r="Q237" s="38"/>
      <c r="R237" s="1434"/>
      <c r="S237" s="1430"/>
      <c r="T237" s="1435"/>
      <c r="U237" s="75">
        <f>IF(OR(P237="",M237=Paramétrage!$C$10,M237=Paramétrage!$C$13,M237=Paramétrage!$C$17,M237=Paramétrage!$C$20,M237=Paramétrage!$C$24,M237=Paramétrage!$C$27,AND(M237&lt;&gt;Paramétrage!$C$9,Q237="Mut+ext")),0,ROUNDUP(O237/P237,0))</f>
        <v>0</v>
      </c>
      <c r="V237" s="846">
        <f>IF(OR(M237="",Q237="Mut+ext"),0,IF(VLOOKUP(M237,Paramétrage!$C$6:$E$29,2,0)=0,0,IF(P237="","saisir capacité",N237*U237*VLOOKUP(M237,Paramétrage!$C$6:$E$29,2,0))))</f>
        <v>0</v>
      </c>
      <c r="W237" s="625"/>
      <c r="X237" s="847">
        <f t="shared" si="38"/>
        <v>0</v>
      </c>
      <c r="Y237" s="76">
        <f>IF(OR(M237="",Q237="Mut+ext"),0,IF(ISERROR(W237+V237*VLOOKUP(M237,Paramétrage!$C$6:$E$29,3,0))=TRUE,X237,W237+V237*VLOOKUP(M237,Paramétrage!$C$6:$E$29,3,0)))</f>
        <v>0</v>
      </c>
      <c r="Z237" s="1429"/>
      <c r="AA237" s="1430"/>
      <c r="AB237" s="1477"/>
      <c r="AC237" s="497"/>
      <c r="AD237" s="371"/>
      <c r="AE237" s="56">
        <f>IF(G237="",0,IF(K237="",0,IF(SUMIF(G230:G241,G237,O230:O241)=0,0,IF(OR(L237="",K237="obligatoire"),AF237/SUMIF(G230:G241,G237,O230:O241),AF237/(SUMIF(G230:G241,G237,O230:O241)/L237)))))</f>
        <v>0</v>
      </c>
      <c r="AF237" s="921">
        <f t="shared" si="39"/>
        <v>0</v>
      </c>
    </row>
    <row r="238" spans="1:32" hidden="1" x14ac:dyDescent="0.25">
      <c r="A238" s="1464"/>
      <c r="B238" s="1457"/>
      <c r="C238" s="1442"/>
      <c r="D238" s="1443"/>
      <c r="E238" s="1446"/>
      <c r="F238" s="1446"/>
      <c r="G238" s="557"/>
      <c r="H238" s="836"/>
      <c r="I238" s="50"/>
      <c r="J238" s="47"/>
      <c r="K238" s="46"/>
      <c r="L238" s="37"/>
      <c r="M238" s="790"/>
      <c r="N238" s="41"/>
      <c r="O238" s="838"/>
      <c r="P238" s="835"/>
      <c r="Q238" s="38"/>
      <c r="R238" s="1434"/>
      <c r="S238" s="1430"/>
      <c r="T238" s="1435"/>
      <c r="U238" s="75">
        <f>IF(OR(P238="",M238=Paramétrage!$C$10,M238=Paramétrage!$C$13,M238=Paramétrage!$C$17,M238=Paramétrage!$C$20,M238=Paramétrage!$C$24,M238=Paramétrage!$C$27,AND(M238&lt;&gt;Paramétrage!$C$9,Q238="Mut+ext")),0,ROUNDUP(O238/P238,0))</f>
        <v>0</v>
      </c>
      <c r="V238" s="846">
        <f>IF(OR(M238="",Q238="Mut+ext"),0,IF(VLOOKUP(M238,Paramétrage!$C$6:$E$29,2,0)=0,0,IF(P238="","saisir capacité",N238*U238*VLOOKUP(M238,Paramétrage!$C$6:$E$29,2,0))))</f>
        <v>0</v>
      </c>
      <c r="W238" s="625"/>
      <c r="X238" s="847">
        <f t="shared" si="38"/>
        <v>0</v>
      </c>
      <c r="Y238" s="76">
        <f>IF(OR(M238="",Q238="Mut+ext"),0,IF(ISERROR(W238+V238*VLOOKUP(M238,Paramétrage!$C$6:$E$29,3,0))=TRUE,X238,W238+V238*VLOOKUP(M238,Paramétrage!$C$6:$E$29,3,0)))</f>
        <v>0</v>
      </c>
      <c r="Z238" s="1429"/>
      <c r="AA238" s="1430"/>
      <c r="AB238" s="1477"/>
      <c r="AC238" s="497"/>
      <c r="AD238" s="371"/>
      <c r="AE238" s="56">
        <f>IF(G238="",0,IF(K238="",0,IF(SUMIF(G230:G241,G238,O230:O241)=0,0,IF(OR(L238="",K238="obligatoire"),AF238/SUMIF(G230:G241,G238,O230:O241),AF238/(SUMIF(G230:G241,G238,O230:O241)/L238)))))</f>
        <v>0</v>
      </c>
      <c r="AF238" s="921">
        <f t="shared" si="39"/>
        <v>0</v>
      </c>
    </row>
    <row r="239" spans="1:32" hidden="1" x14ac:dyDescent="0.25">
      <c r="A239" s="1464"/>
      <c r="B239" s="1457"/>
      <c r="C239" s="1442"/>
      <c r="D239" s="1443"/>
      <c r="E239" s="1446"/>
      <c r="F239" s="1446"/>
      <c r="G239" s="557"/>
      <c r="H239" s="836"/>
      <c r="I239" s="50"/>
      <c r="J239" s="47"/>
      <c r="K239" s="46"/>
      <c r="L239" s="37"/>
      <c r="M239" s="790"/>
      <c r="N239" s="41"/>
      <c r="O239" s="838"/>
      <c r="P239" s="835"/>
      <c r="Q239" s="38"/>
      <c r="R239" s="1434"/>
      <c r="S239" s="1430"/>
      <c r="T239" s="1435"/>
      <c r="U239" s="75">
        <f>IF(OR(P239="",M239=Paramétrage!$C$10,M239=Paramétrage!$C$13,M239=Paramétrage!$C$17,M239=Paramétrage!$C$20,M239=Paramétrage!$C$24,M239=Paramétrage!$C$27,AND(M239&lt;&gt;Paramétrage!$C$9,Q239="Mut+ext")),0,ROUNDUP(O239/P239,0))</f>
        <v>0</v>
      </c>
      <c r="V239" s="846">
        <f>IF(OR(M239="",Q239="Mut+ext"),0,IF(VLOOKUP(M239,Paramétrage!$C$6:$E$29,2,0)=0,0,IF(P239="","saisir capacité",N239*U239*VLOOKUP(M239,Paramétrage!$C$6:$E$29,2,0))))</f>
        <v>0</v>
      </c>
      <c r="W239" s="625"/>
      <c r="X239" s="847">
        <f t="shared" si="38"/>
        <v>0</v>
      </c>
      <c r="Y239" s="76">
        <f>IF(OR(M239="",Q239="Mut+ext"),0,IF(ISERROR(W239+V239*VLOOKUP(M239,Paramétrage!$C$6:$E$29,3,0))=TRUE,X239,W239+V239*VLOOKUP(M239,Paramétrage!$C$6:$E$29,3,0)))</f>
        <v>0</v>
      </c>
      <c r="Z239" s="1429"/>
      <c r="AA239" s="1430"/>
      <c r="AB239" s="1477"/>
      <c r="AC239" s="497"/>
      <c r="AD239" s="371"/>
      <c r="AE239" s="56">
        <f>IF(G239="",0,IF(K239="",0,IF(SUMIF(G230:G241,G239,O230:O241)=0,0,IF(OR(L239="",K239="obligatoire"),AF239/SUMIF(G230:G241,G239,O230:O241),AF239/(SUMIF(G230:G241,G239,O230:O241)/L239)))))</f>
        <v>0</v>
      </c>
      <c r="AF239" s="921">
        <f t="shared" si="39"/>
        <v>0</v>
      </c>
    </row>
    <row r="240" spans="1:32" hidden="1" x14ac:dyDescent="0.25">
      <c r="A240" s="1464"/>
      <c r="B240" s="1457"/>
      <c r="C240" s="1442"/>
      <c r="D240" s="1443"/>
      <c r="E240" s="1446"/>
      <c r="F240" s="1446"/>
      <c r="G240" s="557"/>
      <c r="H240" s="836"/>
      <c r="I240" s="50"/>
      <c r="J240" s="47"/>
      <c r="K240" s="46"/>
      <c r="L240" s="37"/>
      <c r="M240" s="790"/>
      <c r="N240" s="41"/>
      <c r="O240" s="838"/>
      <c r="P240" s="835"/>
      <c r="Q240" s="38"/>
      <c r="R240" s="1434"/>
      <c r="S240" s="1430"/>
      <c r="T240" s="1435"/>
      <c r="U240" s="75">
        <f>IF(OR(P240="",M240=Paramétrage!$C$10,M240=Paramétrage!$C$13,M240=Paramétrage!$C$17,M240=Paramétrage!$C$20,M240=Paramétrage!$C$24,M240=Paramétrage!$C$27,AND(M240&lt;&gt;Paramétrage!$C$9,Q240="Mut+ext")),0,ROUNDUP(O240/P240,0))</f>
        <v>0</v>
      </c>
      <c r="V240" s="846">
        <f>IF(OR(M240="",Q240="Mut+ext"),0,IF(VLOOKUP(M240,Paramétrage!$C$6:$E$29,2,0)=0,0,IF(P240="","saisir capacité",N240*U240*VLOOKUP(M240,Paramétrage!$C$6:$E$29,2,0))))</f>
        <v>0</v>
      </c>
      <c r="W240" s="625"/>
      <c r="X240" s="847">
        <f t="shared" si="38"/>
        <v>0</v>
      </c>
      <c r="Y240" s="76">
        <f>IF(OR(M240="",Q240="Mut+ext"),0,IF(ISERROR(W240+V240*VLOOKUP(M240,Paramétrage!$C$6:$E$29,3,0))=TRUE,X240,W240+V240*VLOOKUP(M240,Paramétrage!$C$6:$E$29,3,0)))</f>
        <v>0</v>
      </c>
      <c r="Z240" s="1429"/>
      <c r="AA240" s="1430"/>
      <c r="AB240" s="1477"/>
      <c r="AC240" s="497"/>
      <c r="AD240" s="371"/>
      <c r="AE240" s="56">
        <f>IF(G240="",0,IF(K240="",0,IF(SUMIF(G230:G241,G240,O230:O241)=0,0,IF(OR(L240="",K240="obligatoire"),AF240/SUMIF(G230:G241,G240,O230:O241),AF240/(SUMIF(G230:G241,G240,O230:O241)/L240)))))</f>
        <v>0</v>
      </c>
      <c r="AF240" s="921">
        <f t="shared" si="39"/>
        <v>0</v>
      </c>
    </row>
    <row r="241" spans="1:32" hidden="1" x14ac:dyDescent="0.25">
      <c r="A241" s="1464"/>
      <c r="B241" s="1457"/>
      <c r="C241" s="1442"/>
      <c r="D241" s="1443"/>
      <c r="E241" s="1446"/>
      <c r="F241" s="1446"/>
      <c r="G241" s="862"/>
      <c r="H241" s="836"/>
      <c r="I241" s="50"/>
      <c r="J241" s="47"/>
      <c r="K241" s="46"/>
      <c r="L241" s="37"/>
      <c r="M241" s="790"/>
      <c r="N241" s="41"/>
      <c r="O241" s="838"/>
      <c r="P241" s="835"/>
      <c r="Q241" s="38"/>
      <c r="R241" s="1434"/>
      <c r="S241" s="1430"/>
      <c r="T241" s="1435"/>
      <c r="U241" s="75">
        <f>IF(OR(P241="",M241=Paramétrage!$C$10,M241=Paramétrage!$C$13,M241=Paramétrage!$C$17,M241=Paramétrage!$C$20,M241=Paramétrage!$C$24,M241=Paramétrage!$C$27,AND(M241&lt;&gt;Paramétrage!$C$9,Q241="Mut+ext")),0,ROUNDUP(O241/P241,0))</f>
        <v>0</v>
      </c>
      <c r="V241" s="846">
        <f>IF(OR(M241="",Q241="Mut+ext"),0,IF(VLOOKUP(M241,Paramétrage!$C$6:$E$29,2,0)=0,0,IF(P241="","saisir capacité",N241*U241*VLOOKUP(M241,Paramétrage!$C$6:$E$29,2,0))))</f>
        <v>0</v>
      </c>
      <c r="W241" s="625"/>
      <c r="X241" s="847">
        <f t="shared" si="38"/>
        <v>0</v>
      </c>
      <c r="Y241" s="76">
        <f>IF(OR(M241="",Q241="Mut+ext"),0,IF(ISERROR(W241+V241*VLOOKUP(M241,Paramétrage!$C$6:$E$29,3,0))=TRUE,X241,W241+V241*VLOOKUP(M241,Paramétrage!$C$6:$E$29,3,0)))</f>
        <v>0</v>
      </c>
      <c r="Z241" s="1429"/>
      <c r="AA241" s="1430"/>
      <c r="AB241" s="1477"/>
      <c r="AC241" s="497"/>
      <c r="AD241" s="371"/>
      <c r="AE241" s="56">
        <f>IF(G241="",0,IF(K241="",0,IF(SUMIF(G234:G245,G241,O234:O245)=0,0,IF(OR(L241="",K241="obligatoire"),AF241/SUMIF(G234:G245,G241,O234:O245),AF241/(SUMIF(G234:G245,G241,O234:O245)/L241)))))</f>
        <v>0</v>
      </c>
      <c r="AF241" s="921">
        <f t="shared" si="39"/>
        <v>0</v>
      </c>
    </row>
    <row r="242" spans="1:32" hidden="1" x14ac:dyDescent="0.25">
      <c r="A242" s="1464"/>
      <c r="B242" s="1457"/>
      <c r="C242" s="1442"/>
      <c r="D242" s="1443"/>
      <c r="E242" s="1446"/>
      <c r="F242" s="1446"/>
      <c r="G242" s="557"/>
      <c r="H242" s="836"/>
      <c r="I242" s="50"/>
      <c r="J242" s="47"/>
      <c r="K242" s="46"/>
      <c r="L242" s="37"/>
      <c r="M242" s="790"/>
      <c r="N242" s="41"/>
      <c r="O242" s="838"/>
      <c r="P242" s="835"/>
      <c r="Q242" s="38"/>
      <c r="R242" s="1434"/>
      <c r="S242" s="1430"/>
      <c r="T242" s="1435"/>
      <c r="U242" s="75">
        <f>IF(OR(P242="",M242=Paramétrage!$C$10,M242=Paramétrage!$C$13,M242=Paramétrage!$C$17,M242=Paramétrage!$C$20,M242=Paramétrage!$C$24,M242=Paramétrage!$C$27,AND(M242&lt;&gt;Paramétrage!$C$9,Q242="Mut+ext")),0,ROUNDUP(O242/P242,0))</f>
        <v>0</v>
      </c>
      <c r="V242" s="846">
        <f>IF(OR(M242="",Q242="Mut+ext"),0,IF(VLOOKUP(M242,Paramétrage!$C$6:$E$29,2,0)=0,0,IF(P242="","saisir capacité",N242*U242*VLOOKUP(M242,Paramétrage!$C$6:$E$29,2,0))))</f>
        <v>0</v>
      </c>
      <c r="W242" s="625"/>
      <c r="X242" s="847">
        <f t="shared" si="38"/>
        <v>0</v>
      </c>
      <c r="Y242" s="76">
        <f>IF(OR(M242="",Q242="Mut+ext"),0,IF(ISERROR(W242+V242*VLOOKUP(M242,Paramétrage!$C$6:$E$29,3,0))=TRUE,X242,W242+V242*VLOOKUP(M242,Paramétrage!$C$6:$E$29,3,0)))</f>
        <v>0</v>
      </c>
      <c r="Z242" s="1429"/>
      <c r="AA242" s="1430"/>
      <c r="AB242" s="1477"/>
      <c r="AC242" s="497"/>
      <c r="AD242" s="371"/>
      <c r="AE242" s="56">
        <f>IF(G242="",0,IF(K242="",0,IF(SUMIF(G234:G245,G242,O234:O245)=0,0,IF(OR(L242="",K242="obligatoire"),AF242/SUMIF(G234:G245,G242,O234:O245),AF242/(SUMIF(G234:G245,G242,O234:O245)/L242)))))</f>
        <v>0</v>
      </c>
      <c r="AF242" s="921">
        <f t="shared" si="39"/>
        <v>0</v>
      </c>
    </row>
    <row r="243" spans="1:32" hidden="1" x14ac:dyDescent="0.25">
      <c r="A243" s="1464"/>
      <c r="B243" s="1457"/>
      <c r="C243" s="1442"/>
      <c r="D243" s="1443"/>
      <c r="E243" s="1446"/>
      <c r="F243" s="1446"/>
      <c r="G243" s="557"/>
      <c r="H243" s="836"/>
      <c r="I243" s="50"/>
      <c r="J243" s="47"/>
      <c r="K243" s="46"/>
      <c r="L243" s="37"/>
      <c r="M243" s="790"/>
      <c r="N243" s="41"/>
      <c r="O243" s="838"/>
      <c r="P243" s="835"/>
      <c r="Q243" s="38"/>
      <c r="R243" s="1434"/>
      <c r="S243" s="1430"/>
      <c r="T243" s="1435"/>
      <c r="U243" s="75">
        <f>IF(OR(P243="",M243=Paramétrage!$C$10,M243=Paramétrage!$C$13,M243=Paramétrage!$C$17,M243=Paramétrage!$C$20,M243=Paramétrage!$C$24,M243=Paramétrage!$C$27,AND(M243&lt;&gt;Paramétrage!$C$9,Q243="Mut+ext")),0,ROUNDUP(O243/P243,0))</f>
        <v>0</v>
      </c>
      <c r="V243" s="846">
        <f>IF(OR(M243="",Q243="Mut+ext"),0,IF(VLOOKUP(M243,Paramétrage!$C$6:$E$29,2,0)=0,0,IF(P243="","saisir capacité",N243*U243*VLOOKUP(M243,Paramétrage!$C$6:$E$29,2,0))))</f>
        <v>0</v>
      </c>
      <c r="W243" s="625"/>
      <c r="X243" s="847">
        <f t="shared" si="38"/>
        <v>0</v>
      </c>
      <c r="Y243" s="76">
        <f>IF(OR(M243="",Q243="Mut+ext"),0,IF(ISERROR(W243+V243*VLOOKUP(M243,Paramétrage!$C$6:$E$29,3,0))=TRUE,X243,W243+V243*VLOOKUP(M243,Paramétrage!$C$6:$E$29,3,0)))</f>
        <v>0</v>
      </c>
      <c r="Z243" s="1429"/>
      <c r="AA243" s="1430"/>
      <c r="AB243" s="1477"/>
      <c r="AC243" s="497"/>
      <c r="AD243" s="371"/>
      <c r="AE243" s="56">
        <f>IF(G243="",0,IF(K243="",0,IF(SUMIF(G234:G245,G243,O234:O245)=0,0,IF(OR(L243="",K243="obligatoire"),AF243/SUMIF(G234:G245,G243,O234:O245),AF243/(SUMIF(G234:G245,G243,O234:O245)/L243)))))</f>
        <v>0</v>
      </c>
      <c r="AF243" s="921">
        <f t="shared" si="39"/>
        <v>0</v>
      </c>
    </row>
    <row r="244" spans="1:32" hidden="1" x14ac:dyDescent="0.25">
      <c r="A244" s="1464"/>
      <c r="B244" s="1457"/>
      <c r="C244" s="1442"/>
      <c r="D244" s="1443"/>
      <c r="E244" s="1446"/>
      <c r="F244" s="1446"/>
      <c r="G244" s="557"/>
      <c r="H244" s="836"/>
      <c r="I244" s="50"/>
      <c r="J244" s="47"/>
      <c r="K244" s="46"/>
      <c r="L244" s="37"/>
      <c r="M244" s="790"/>
      <c r="N244" s="41"/>
      <c r="O244" s="838"/>
      <c r="P244" s="835"/>
      <c r="Q244" s="38"/>
      <c r="R244" s="1434"/>
      <c r="S244" s="1430"/>
      <c r="T244" s="1435"/>
      <c r="U244" s="75">
        <f>IF(OR(P244="",M244=Paramétrage!$C$10,M244=Paramétrage!$C$13,M244=Paramétrage!$C$17,M244=Paramétrage!$C$20,M244=Paramétrage!$C$24,M244=Paramétrage!$C$27,AND(M244&lt;&gt;Paramétrage!$C$9,Q244="Mut+ext")),0,ROUNDUP(O244/P244,0))</f>
        <v>0</v>
      </c>
      <c r="V244" s="846">
        <f>IF(OR(M244="",Q244="Mut+ext"),0,IF(VLOOKUP(M244,Paramétrage!$C$6:$E$29,2,0)=0,0,IF(P244="","saisir capacité",N244*U244*VLOOKUP(M244,Paramétrage!$C$6:$E$29,2,0))))</f>
        <v>0</v>
      </c>
      <c r="W244" s="625"/>
      <c r="X244" s="847">
        <f t="shared" si="38"/>
        <v>0</v>
      </c>
      <c r="Y244" s="76">
        <f>IF(OR(M244="",Q244="Mut+ext"),0,IF(ISERROR(W244+V244*VLOOKUP(M244,Paramétrage!$C$6:$E$29,3,0))=TRUE,X244,W244+V244*VLOOKUP(M244,Paramétrage!$C$6:$E$29,3,0)))</f>
        <v>0</v>
      </c>
      <c r="Z244" s="1429"/>
      <c r="AA244" s="1430"/>
      <c r="AB244" s="1477"/>
      <c r="AC244" s="497"/>
      <c r="AD244" s="371"/>
      <c r="AE244" s="56">
        <f>IF(G244="",0,IF(K244="",0,IF(SUMIF(G234:G245,G244,O234:O245)=0,0,IF(OR(L244="",K244="obligatoire"),AF244/SUMIF(G234:G245,G244,O234:O245),AF244/(SUMIF(G234:G245,G244,O234:O245)/L244)))))</f>
        <v>0</v>
      </c>
      <c r="AF244" s="921">
        <f t="shared" si="39"/>
        <v>0</v>
      </c>
    </row>
    <row r="245" spans="1:32" hidden="1" x14ac:dyDescent="0.25">
      <c r="A245" s="1464"/>
      <c r="B245" s="1457"/>
      <c r="C245" s="1444"/>
      <c r="D245" s="1445"/>
      <c r="E245" s="1447"/>
      <c r="F245" s="1447"/>
      <c r="G245" s="557"/>
      <c r="H245" s="836"/>
      <c r="I245" s="50"/>
      <c r="J245" s="47"/>
      <c r="K245" s="46"/>
      <c r="L245" s="37"/>
      <c r="M245" s="790"/>
      <c r="N245" s="42"/>
      <c r="O245" s="838"/>
      <c r="P245" s="835"/>
      <c r="Q245" s="38"/>
      <c r="R245" s="1434"/>
      <c r="S245" s="1430"/>
      <c r="T245" s="1435"/>
      <c r="U245" s="75">
        <f>IF(OR(P245="",M245=Paramétrage!$C$10,M245=Paramétrage!$C$13,M245=Paramétrage!$C$17,M245=Paramétrage!$C$20,M245=Paramétrage!$C$24,M245=Paramétrage!$C$27,AND(M245&lt;&gt;Paramétrage!$C$9,Q245="Mut+ext")),0,ROUNDUP(O245/P245,0))</f>
        <v>0</v>
      </c>
      <c r="V245" s="846">
        <f>IF(OR(M245="",Q245="Mut+ext"),0,IF(VLOOKUP(M245,Paramétrage!$C$6:$E$29,2,0)=0,0,IF(P245="","saisir capacité",N245*U245*VLOOKUP(M245,Paramétrage!$C$6:$E$29,2,0))))</f>
        <v>0</v>
      </c>
      <c r="W245" s="625"/>
      <c r="X245" s="847">
        <f t="shared" si="38"/>
        <v>0</v>
      </c>
      <c r="Y245" s="76">
        <f>IF(OR(M245="",Q245="Mut+ext"),0,IF(ISERROR(W245+V245*VLOOKUP(M245,Paramétrage!$C$6:$E$29,3,0))=TRUE,X245,W245+V245*VLOOKUP(M245,Paramétrage!$C$6:$E$29,3,0)))</f>
        <v>0</v>
      </c>
      <c r="Z245" s="1429"/>
      <c r="AA245" s="1430"/>
      <c r="AB245" s="1477"/>
      <c r="AC245" s="497"/>
      <c r="AD245" s="371"/>
      <c r="AE245" s="56">
        <f>IF(G245="",0,IF(K245="",0,IF(SUMIF(G234:G245,G245,O234:O245)=0,0,IF(OR(L245="",K245="obligatoire"),AF245/SUMIF(G234:G245,G245,O234:O245),AF245/(SUMIF(G234:G245,G245,O234:O245)/L245)))))</f>
        <v>0</v>
      </c>
      <c r="AF245" s="921">
        <f t="shared" si="39"/>
        <v>0</v>
      </c>
    </row>
    <row r="246" spans="1:32" hidden="1" x14ac:dyDescent="0.25">
      <c r="A246" s="1464"/>
      <c r="B246" s="1457"/>
      <c r="C246" s="1000"/>
      <c r="D246" s="867"/>
      <c r="E246" s="1001"/>
      <c r="F246" s="867"/>
      <c r="G246" s="867"/>
      <c r="H246" s="868"/>
      <c r="I246" s="125"/>
      <c r="J246" s="120"/>
      <c r="K246" s="65"/>
      <c r="L246" s="67"/>
      <c r="M246" s="849"/>
      <c r="N246" s="68">
        <f>AE246</f>
        <v>0</v>
      </c>
      <c r="O246" s="869"/>
      <c r="P246" s="869"/>
      <c r="Q246" s="71"/>
      <c r="R246" s="69"/>
      <c r="S246" s="69"/>
      <c r="T246" s="70"/>
      <c r="U246" s="114"/>
      <c r="V246" s="848">
        <f>SUM(V234:V245)</f>
        <v>0</v>
      </c>
      <c r="W246" s="849">
        <f>SUM(W234:W245)</f>
        <v>0</v>
      </c>
      <c r="X246" s="850">
        <f>SUM(X234:X245)</f>
        <v>0</v>
      </c>
      <c r="Y246" s="72">
        <f>SUM(Y234:Y245)</f>
        <v>0</v>
      </c>
      <c r="Z246" s="115"/>
      <c r="AA246" s="116"/>
      <c r="AB246" s="117"/>
      <c r="AC246" s="425"/>
      <c r="AD246" s="426"/>
      <c r="AE246" s="118">
        <f>SUM(AE234:AE245)</f>
        <v>0</v>
      </c>
      <c r="AF246" s="119">
        <f>SUM(AF234:AF245)</f>
        <v>0</v>
      </c>
    </row>
    <row r="247" spans="1:32" hidden="1" x14ac:dyDescent="0.25">
      <c r="A247" s="1464"/>
      <c r="B247" s="1457" t="s">
        <v>195</v>
      </c>
      <c r="C247" s="1440"/>
      <c r="D247" s="1441"/>
      <c r="E247" s="1446"/>
      <c r="F247" s="1446"/>
      <c r="G247" s="987" t="s">
        <v>196</v>
      </c>
      <c r="H247" s="604"/>
      <c r="I247" s="50"/>
      <c r="J247" s="47"/>
      <c r="K247" s="46"/>
      <c r="L247" s="37"/>
      <c r="M247" s="790"/>
      <c r="N247" s="41"/>
      <c r="O247" s="838"/>
      <c r="P247" s="835"/>
      <c r="Q247" s="39"/>
      <c r="R247" s="1434"/>
      <c r="S247" s="1430"/>
      <c r="T247" s="1435"/>
      <c r="U247" s="75">
        <f>IF(OR(P247="",M247=Paramétrage!$C$10,M247=Paramétrage!$C$13,M247=Paramétrage!$C$17,M247=Paramétrage!$C$20,M247=Paramétrage!$C$24,M247=Paramétrage!$C$27,AND(M247&lt;&gt;Paramétrage!$C$9,Q247="Mut+ext")),0,ROUNDUP(O247/P247,0))</f>
        <v>0</v>
      </c>
      <c r="V247" s="846">
        <f>IF(OR(M247="",Q247="Mut+ext"),0,IF(VLOOKUP(M247,Paramétrage!$C$6:$E$29,2,0)=0,0,IF(P247="","saisir capacité",N247*U247*VLOOKUP(M247,Paramétrage!$C$6:$E$29,2,0))))</f>
        <v>0</v>
      </c>
      <c r="W247" s="625"/>
      <c r="X247" s="847">
        <f t="shared" ref="X247:X258" si="40">IF(OR(M247="",Q247="Mut+ext"),0,IF(ISERROR(V247+W247)=TRUE,V247,V247+W247))</f>
        <v>0</v>
      </c>
      <c r="Y247" s="76">
        <f>IF(OR(M247="",Q247="Mut+ext"),0,IF(ISERROR(W247+V247*VLOOKUP(M247,Paramétrage!$C$6:$E$29,3,0))=TRUE,X247,W247+V247*VLOOKUP(M247,Paramétrage!$C$6:$E$29,3,0)))</f>
        <v>0</v>
      </c>
      <c r="Z247" s="1429"/>
      <c r="AA247" s="1430"/>
      <c r="AB247" s="1477"/>
      <c r="AC247" s="497"/>
      <c r="AD247" s="411"/>
      <c r="AE247" s="56">
        <f>IF(G247="",0,IF(K247="",0,IF(SUMIF(G247:G258,G247,O247:O258)=0,0,IF(OR(L247="",K247="obligatoire"),AF247/SUMIF(G247:G258,G247,O247:O258),AF247/(SUMIF(G247:G258,G247,O247:O258)/L247)))))</f>
        <v>0</v>
      </c>
      <c r="AF247" s="916">
        <f t="shared" ref="AF247:AF258" si="41">N247*O247</f>
        <v>0</v>
      </c>
    </row>
    <row r="248" spans="1:32" hidden="1" x14ac:dyDescent="0.25">
      <c r="A248" s="1464"/>
      <c r="B248" s="1457"/>
      <c r="C248" s="1442"/>
      <c r="D248" s="1443"/>
      <c r="E248" s="1446"/>
      <c r="F248" s="1446"/>
      <c r="G248" s="557"/>
      <c r="H248" s="861"/>
      <c r="I248" s="50"/>
      <c r="J248" s="47"/>
      <c r="K248" s="46"/>
      <c r="L248" s="37"/>
      <c r="M248" s="790"/>
      <c r="N248" s="41"/>
      <c r="O248" s="838"/>
      <c r="P248" s="835"/>
      <c r="Q248" s="38"/>
      <c r="R248" s="1434"/>
      <c r="S248" s="1430"/>
      <c r="T248" s="1435"/>
      <c r="U248" s="75">
        <f>IF(OR(P248="",M248=Paramétrage!$C$10,M248=Paramétrage!$C$13,M248=Paramétrage!$C$17,M248=Paramétrage!$C$20,M248=Paramétrage!$C$24,M248=Paramétrage!$C$27,AND(M248&lt;&gt;Paramétrage!$C$9,Q248="Mut+ext")),0,ROUNDUP(O248/P248,0))</f>
        <v>0</v>
      </c>
      <c r="V248" s="846">
        <f>IF(OR(M248="",Q248="Mut+ext"),0,IF(VLOOKUP(M248,Paramétrage!$C$6:$E$29,2,0)=0,0,IF(P248="","saisir capacité",N248*U248*VLOOKUP(M248,Paramétrage!$C$6:$E$29,2,0))))</f>
        <v>0</v>
      </c>
      <c r="W248" s="625"/>
      <c r="X248" s="847">
        <f t="shared" si="40"/>
        <v>0</v>
      </c>
      <c r="Y248" s="76">
        <f>IF(OR(M248="",Q248="Mut+ext"),0,IF(ISERROR(W248+V248*VLOOKUP(M248,Paramétrage!$C$6:$E$29,3,0))=TRUE,X248,W248+V248*VLOOKUP(M248,Paramétrage!$C$6:$E$29,3,0)))</f>
        <v>0</v>
      </c>
      <c r="Z248" s="1429"/>
      <c r="AA248" s="1430"/>
      <c r="AB248" s="1477"/>
      <c r="AC248" s="497"/>
      <c r="AD248" s="371"/>
      <c r="AE248" s="56">
        <f>IF(G248="",0,IF(K248="",0,IF(SUMIF(G247:G258,G248,O247:O258)=0,0,IF(OR(L248="",K248="obligatoire"),AF248/SUMIF(G247:G258,G248,O247:O258),AF248/(SUMIF(G247:G258,G248,O247:O258)/L248)))))</f>
        <v>0</v>
      </c>
      <c r="AF248" s="921">
        <f t="shared" si="41"/>
        <v>0</v>
      </c>
    </row>
    <row r="249" spans="1:32" hidden="1" x14ac:dyDescent="0.25">
      <c r="A249" s="1464"/>
      <c r="B249" s="1457"/>
      <c r="C249" s="1442"/>
      <c r="D249" s="1443"/>
      <c r="E249" s="1446"/>
      <c r="F249" s="1446"/>
      <c r="G249" s="557"/>
      <c r="H249" s="861"/>
      <c r="I249" s="50"/>
      <c r="J249" s="47"/>
      <c r="K249" s="46"/>
      <c r="L249" s="37"/>
      <c r="M249" s="790"/>
      <c r="N249" s="41"/>
      <c r="O249" s="838"/>
      <c r="P249" s="835"/>
      <c r="Q249" s="38"/>
      <c r="R249" s="1434"/>
      <c r="S249" s="1430"/>
      <c r="T249" s="1435"/>
      <c r="U249" s="75">
        <f>IF(OR(P249="",M249=Paramétrage!$C$10,M249=Paramétrage!$C$13,M249=Paramétrage!$C$17,M249=Paramétrage!$C$20,M249=Paramétrage!$C$24,M249=Paramétrage!$C$27,AND(M249&lt;&gt;Paramétrage!$C$9,Q249="Mut+ext")),0,ROUNDUP(O249/P249,0))</f>
        <v>0</v>
      </c>
      <c r="V249" s="846">
        <f>IF(OR(M249="",Q249="Mut+ext"),0,IF(VLOOKUP(M249,Paramétrage!$C$6:$E$29,2,0)=0,0,IF(P249="","saisir capacité",N249*U249*VLOOKUP(M249,Paramétrage!$C$6:$E$29,2,0))))</f>
        <v>0</v>
      </c>
      <c r="W249" s="625"/>
      <c r="X249" s="847">
        <f t="shared" si="40"/>
        <v>0</v>
      </c>
      <c r="Y249" s="76">
        <f>IF(OR(M249="",Q249="Mut+ext"),0,IF(ISERROR(W249+V249*VLOOKUP(M249,Paramétrage!$C$6:$E$29,3,0))=TRUE,X249,W249+V249*VLOOKUP(M249,Paramétrage!$C$6:$E$29,3,0)))</f>
        <v>0</v>
      </c>
      <c r="Z249" s="1429"/>
      <c r="AA249" s="1430"/>
      <c r="AB249" s="1477"/>
      <c r="AC249" s="497"/>
      <c r="AD249" s="371"/>
      <c r="AE249" s="56">
        <f>IF(G249="",0,IF(K249="",0,IF(SUMIF(G247:G258,G249,O247:O258)=0,0,IF(OR(L249="",K249="obligatoire"),AF249/SUMIF(G247:G258,G249,O247:O258),AF249/(SUMIF(G247:G258,G249,O247:O258)/L249)))))</f>
        <v>0</v>
      </c>
      <c r="AF249" s="921">
        <f t="shared" si="41"/>
        <v>0</v>
      </c>
    </row>
    <row r="250" spans="1:32" hidden="1" x14ac:dyDescent="0.25">
      <c r="A250" s="1464"/>
      <c r="B250" s="1457"/>
      <c r="C250" s="1442"/>
      <c r="D250" s="1443"/>
      <c r="E250" s="1446"/>
      <c r="F250" s="1446"/>
      <c r="G250" s="862"/>
      <c r="H250" s="861"/>
      <c r="I250" s="50"/>
      <c r="J250" s="47"/>
      <c r="K250" s="46"/>
      <c r="L250" s="37"/>
      <c r="M250" s="790"/>
      <c r="N250" s="41"/>
      <c r="O250" s="838"/>
      <c r="P250" s="835"/>
      <c r="Q250" s="38"/>
      <c r="R250" s="1434"/>
      <c r="S250" s="1430"/>
      <c r="T250" s="1435"/>
      <c r="U250" s="75">
        <f>IF(OR(P250="",M250=Paramétrage!$C$10,M250=Paramétrage!$C$13,M250=Paramétrage!$C$17,M250=Paramétrage!$C$20,M250=Paramétrage!$C$24,M250=Paramétrage!$C$27,AND(M250&lt;&gt;Paramétrage!$C$9,Q250="Mut+ext")),0,ROUNDUP(O250/P250,0))</f>
        <v>0</v>
      </c>
      <c r="V250" s="846">
        <f>IF(OR(M250="",Q250="Mut+ext"),0,IF(VLOOKUP(M250,Paramétrage!$C$6:$E$29,2,0)=0,0,IF(P250="","saisir capacité",N250*U250*VLOOKUP(M250,Paramétrage!$C$6:$E$29,2,0))))</f>
        <v>0</v>
      </c>
      <c r="W250" s="625"/>
      <c r="X250" s="847">
        <f t="shared" si="40"/>
        <v>0</v>
      </c>
      <c r="Y250" s="76">
        <f>IF(OR(M250="",Q250="Mut+ext"),0,IF(ISERROR(W250+V250*VLOOKUP(M250,Paramétrage!$C$6:$E$29,3,0))=TRUE,X250,W250+V250*VLOOKUP(M250,Paramétrage!$C$6:$E$29,3,0)))</f>
        <v>0</v>
      </c>
      <c r="Z250" s="1429"/>
      <c r="AA250" s="1430"/>
      <c r="AB250" s="1477"/>
      <c r="AC250" s="497"/>
      <c r="AD250" s="371"/>
      <c r="AE250" s="56">
        <f>IF(G250="",0,IF(K250="",0,IF(SUMIF(G247:G258,G250,O247:O258)=0,0,IF(OR(L250="",K250="obligatoire"),AF250/SUMIF(G247:G258,G250,O247:O258),AF250/(SUMIF(G247:G258,G250,O247:O258)/L250)))))</f>
        <v>0</v>
      </c>
      <c r="AF250" s="921">
        <f t="shared" si="41"/>
        <v>0</v>
      </c>
    </row>
    <row r="251" spans="1:32" hidden="1" x14ac:dyDescent="0.25">
      <c r="A251" s="1464"/>
      <c r="B251" s="1457"/>
      <c r="C251" s="1442"/>
      <c r="D251" s="1443"/>
      <c r="E251" s="1446"/>
      <c r="F251" s="1446"/>
      <c r="G251" s="557"/>
      <c r="H251" s="836"/>
      <c r="I251" s="50"/>
      <c r="J251" s="47"/>
      <c r="K251" s="46"/>
      <c r="L251" s="37"/>
      <c r="M251" s="790"/>
      <c r="N251" s="41"/>
      <c r="O251" s="838"/>
      <c r="P251" s="835"/>
      <c r="Q251" s="38"/>
      <c r="R251" s="1434"/>
      <c r="S251" s="1430"/>
      <c r="T251" s="1435"/>
      <c r="U251" s="75">
        <f>IF(OR(P251="",M251=Paramétrage!$C$10,M251=Paramétrage!$C$13,M251=Paramétrage!$C$17,M251=Paramétrage!$C$20,M251=Paramétrage!$C$24,M251=Paramétrage!$C$27,AND(M251&lt;&gt;Paramétrage!$C$9,Q251="Mut+ext")),0,ROUNDUP(O251/P251,0))</f>
        <v>0</v>
      </c>
      <c r="V251" s="846">
        <f>IF(OR(M251="",Q251="Mut+ext"),0,IF(VLOOKUP(M251,Paramétrage!$C$6:$E$29,2,0)=0,0,IF(P251="","saisir capacité",N251*U251*VLOOKUP(M251,Paramétrage!$C$6:$E$29,2,0))))</f>
        <v>0</v>
      </c>
      <c r="W251" s="625"/>
      <c r="X251" s="847">
        <f t="shared" si="40"/>
        <v>0</v>
      </c>
      <c r="Y251" s="76">
        <f>IF(OR(M251="",Q251="Mut+ext"),0,IF(ISERROR(W251+V251*VLOOKUP(M251,Paramétrage!$C$6:$E$29,3,0))=TRUE,X251,W251+V251*VLOOKUP(M251,Paramétrage!$C$6:$E$29,3,0)))</f>
        <v>0</v>
      </c>
      <c r="Z251" s="1429"/>
      <c r="AA251" s="1430"/>
      <c r="AB251" s="1477"/>
      <c r="AC251" s="497"/>
      <c r="AD251" s="371"/>
      <c r="AE251" s="56">
        <f>IF(G251="",0,IF(K251="",0,IF(SUMIF(G243:G254,G251,O243:O254)=0,0,IF(OR(L251="",K251="obligatoire"),AF251/SUMIF(G243:G254,G251,O243:O254),AF251/(SUMIF(G243:G254,G251,O243:O254)/L251)))))</f>
        <v>0</v>
      </c>
      <c r="AF251" s="921">
        <f t="shared" si="41"/>
        <v>0</v>
      </c>
    </row>
    <row r="252" spans="1:32" hidden="1" x14ac:dyDescent="0.25">
      <c r="A252" s="1464"/>
      <c r="B252" s="1457"/>
      <c r="C252" s="1442"/>
      <c r="D252" s="1443"/>
      <c r="E252" s="1446"/>
      <c r="F252" s="1446"/>
      <c r="G252" s="557"/>
      <c r="H252" s="836"/>
      <c r="I252" s="50"/>
      <c r="J252" s="47"/>
      <c r="K252" s="46"/>
      <c r="L252" s="37"/>
      <c r="M252" s="790"/>
      <c r="N252" s="41"/>
      <c r="O252" s="838"/>
      <c r="P252" s="835"/>
      <c r="Q252" s="38"/>
      <c r="R252" s="1434"/>
      <c r="S252" s="1430"/>
      <c r="T252" s="1435"/>
      <c r="U252" s="75">
        <f>IF(OR(P252="",M252=Paramétrage!$C$10,M252=Paramétrage!$C$13,M252=Paramétrage!$C$17,M252=Paramétrage!$C$20,M252=Paramétrage!$C$24,M252=Paramétrage!$C$27,AND(M252&lt;&gt;Paramétrage!$C$9,Q252="Mut+ext")),0,ROUNDUP(O252/P252,0))</f>
        <v>0</v>
      </c>
      <c r="V252" s="846">
        <f>IF(OR(M252="",Q252="Mut+ext"),0,IF(VLOOKUP(M252,Paramétrage!$C$6:$E$29,2,0)=0,0,IF(P252="","saisir capacité",N252*U252*VLOOKUP(M252,Paramétrage!$C$6:$E$29,2,0))))</f>
        <v>0</v>
      </c>
      <c r="W252" s="625"/>
      <c r="X252" s="847">
        <f t="shared" si="40"/>
        <v>0</v>
      </c>
      <c r="Y252" s="76">
        <f>IF(OR(M252="",Q252="Mut+ext"),0,IF(ISERROR(W252+V252*VLOOKUP(M252,Paramétrage!$C$6:$E$29,3,0))=TRUE,X252,W252+V252*VLOOKUP(M252,Paramétrage!$C$6:$E$29,3,0)))</f>
        <v>0</v>
      </c>
      <c r="Z252" s="1429"/>
      <c r="AA252" s="1430"/>
      <c r="AB252" s="1477"/>
      <c r="AC252" s="497"/>
      <c r="AD252" s="371"/>
      <c r="AE252" s="56">
        <f>IF(G252="",0,IF(K252="",0,IF(SUMIF(G243:G254,G252,O243:O254)=0,0,IF(OR(L252="",K252="obligatoire"),AF252/SUMIF(G243:G254,G252,O243:O254),AF252/(SUMIF(G243:G254,G252,O243:O254)/L252)))))</f>
        <v>0</v>
      </c>
      <c r="AF252" s="921">
        <f t="shared" si="41"/>
        <v>0</v>
      </c>
    </row>
    <row r="253" spans="1:32" hidden="1" x14ac:dyDescent="0.25">
      <c r="A253" s="1464"/>
      <c r="B253" s="1457"/>
      <c r="C253" s="1442"/>
      <c r="D253" s="1443"/>
      <c r="E253" s="1446"/>
      <c r="F253" s="1446"/>
      <c r="G253" s="557"/>
      <c r="H253" s="836"/>
      <c r="I253" s="50"/>
      <c r="J253" s="47"/>
      <c r="K253" s="46"/>
      <c r="L253" s="37"/>
      <c r="M253" s="790"/>
      <c r="N253" s="41"/>
      <c r="O253" s="838"/>
      <c r="P253" s="835"/>
      <c r="Q253" s="38"/>
      <c r="R253" s="1434"/>
      <c r="S253" s="1430"/>
      <c r="T253" s="1435"/>
      <c r="U253" s="75">
        <f>IF(OR(P253="",M253=Paramétrage!$C$10,M253=Paramétrage!$C$13,M253=Paramétrage!$C$17,M253=Paramétrage!$C$20,M253=Paramétrage!$C$24,M253=Paramétrage!$C$27,AND(M253&lt;&gt;Paramétrage!$C$9,Q253="Mut+ext")),0,ROUNDUP(O253/P253,0))</f>
        <v>0</v>
      </c>
      <c r="V253" s="846">
        <f>IF(OR(M253="",Q253="Mut+ext"),0,IF(VLOOKUP(M253,Paramétrage!$C$6:$E$29,2,0)=0,0,IF(P253="","saisir capacité",N253*U253*VLOOKUP(M253,Paramétrage!$C$6:$E$29,2,0))))</f>
        <v>0</v>
      </c>
      <c r="W253" s="625"/>
      <c r="X253" s="847">
        <f t="shared" si="40"/>
        <v>0</v>
      </c>
      <c r="Y253" s="76">
        <f>IF(OR(M253="",Q253="Mut+ext"),0,IF(ISERROR(W253+V253*VLOOKUP(M253,Paramétrage!$C$6:$E$29,3,0))=TRUE,X253,W253+V253*VLOOKUP(M253,Paramétrage!$C$6:$E$29,3,0)))</f>
        <v>0</v>
      </c>
      <c r="Z253" s="1429"/>
      <c r="AA253" s="1430"/>
      <c r="AB253" s="1477"/>
      <c r="AC253" s="497"/>
      <c r="AD253" s="371"/>
      <c r="AE253" s="56">
        <f>IF(G253="",0,IF(K253="",0,IF(SUMIF(G243:G254,G253,O243:O254)=0,0,IF(OR(L253="",K253="obligatoire"),AF253/SUMIF(G243:G254,G253,O243:O254),AF253/(SUMIF(G243:G254,G253,O243:O254)/L253)))))</f>
        <v>0</v>
      </c>
      <c r="AF253" s="921">
        <f t="shared" si="41"/>
        <v>0</v>
      </c>
    </row>
    <row r="254" spans="1:32" hidden="1" x14ac:dyDescent="0.25">
      <c r="A254" s="1464"/>
      <c r="B254" s="1457"/>
      <c r="C254" s="1442"/>
      <c r="D254" s="1443"/>
      <c r="E254" s="1446"/>
      <c r="F254" s="1446"/>
      <c r="G254" s="557"/>
      <c r="H254" s="836"/>
      <c r="I254" s="50"/>
      <c r="J254" s="47"/>
      <c r="K254" s="46"/>
      <c r="L254" s="37"/>
      <c r="M254" s="790"/>
      <c r="N254" s="42"/>
      <c r="O254" s="838"/>
      <c r="P254" s="835"/>
      <c r="Q254" s="38"/>
      <c r="R254" s="1434"/>
      <c r="S254" s="1430"/>
      <c r="T254" s="1435"/>
      <c r="U254" s="75">
        <f>IF(OR(P254="",M254=Paramétrage!$C$10,M254=Paramétrage!$C$13,M254=Paramétrage!$C$17,M254=Paramétrage!$C$20,M254=Paramétrage!$C$24,M254=Paramétrage!$C$27,AND(M254&lt;&gt;Paramétrage!$C$9,Q254="Mut+ext")),0,ROUNDUP(O254/P254,0))</f>
        <v>0</v>
      </c>
      <c r="V254" s="846">
        <f>IF(OR(M254="",Q254="Mut+ext"),0,IF(VLOOKUP(M254,Paramétrage!$C$6:$E$29,2,0)=0,0,IF(P254="","saisir capacité",N254*U254*VLOOKUP(M254,Paramétrage!$C$6:$E$29,2,0))))</f>
        <v>0</v>
      </c>
      <c r="W254" s="625"/>
      <c r="X254" s="847">
        <f t="shared" si="40"/>
        <v>0</v>
      </c>
      <c r="Y254" s="76">
        <f>IF(OR(M254="",Q254="Mut+ext"),0,IF(ISERROR(W254+V254*VLOOKUP(M254,Paramétrage!$C$6:$E$29,3,0))=TRUE,X254,W254+V254*VLOOKUP(M254,Paramétrage!$C$6:$E$29,3,0)))</f>
        <v>0</v>
      </c>
      <c r="Z254" s="1429"/>
      <c r="AA254" s="1430"/>
      <c r="AB254" s="1477"/>
      <c r="AC254" s="497"/>
      <c r="AD254" s="371"/>
      <c r="AE254" s="56">
        <f>IF(G254="",0,IF(K254="",0,IF(SUMIF(G243:G254,G254,O243:O254)=0,0,IF(OR(L254="",K254="obligatoire"),AF254/SUMIF(G243:G254,G254,O243:O254),AF254/(SUMIF(G243:G254,G254,O243:O254)/L254)))))</f>
        <v>0</v>
      </c>
      <c r="AF254" s="921">
        <f t="shared" si="41"/>
        <v>0</v>
      </c>
    </row>
    <row r="255" spans="1:32" hidden="1" x14ac:dyDescent="0.25">
      <c r="A255" s="1464"/>
      <c r="B255" s="1457"/>
      <c r="C255" s="1442"/>
      <c r="D255" s="1443"/>
      <c r="E255" s="1446"/>
      <c r="F255" s="1446"/>
      <c r="G255" s="557"/>
      <c r="H255" s="836"/>
      <c r="I255" s="50"/>
      <c r="J255" s="47"/>
      <c r="K255" s="46"/>
      <c r="L255" s="37"/>
      <c r="M255" s="790"/>
      <c r="N255" s="41"/>
      <c r="O255" s="838"/>
      <c r="P255" s="835"/>
      <c r="Q255" s="38"/>
      <c r="R255" s="1434"/>
      <c r="S255" s="1430"/>
      <c r="T255" s="1435"/>
      <c r="U255" s="75">
        <f>IF(OR(P255="",M255=Paramétrage!$C$10,M255=Paramétrage!$C$13,M255=Paramétrage!$C$17,M255=Paramétrage!$C$20,M255=Paramétrage!$C$24,M255=Paramétrage!$C$27,AND(M255&lt;&gt;Paramétrage!$C$9,Q255="Mut+ext")),0,ROUNDUP(O255/P255,0))</f>
        <v>0</v>
      </c>
      <c r="V255" s="846">
        <f>IF(OR(M255="",Q255="Mut+ext"),0,IF(VLOOKUP(M255,Paramétrage!$C$6:$E$29,2,0)=0,0,IF(P255="","saisir capacité",N255*U255*VLOOKUP(M255,Paramétrage!$C$6:$E$29,2,0))))</f>
        <v>0</v>
      </c>
      <c r="W255" s="625"/>
      <c r="X255" s="847">
        <f t="shared" si="40"/>
        <v>0</v>
      </c>
      <c r="Y255" s="76">
        <f>IF(OR(M255="",Q255="Mut+ext"),0,IF(ISERROR(W255+V255*VLOOKUP(M255,Paramétrage!$C$6:$E$29,3,0))=TRUE,X255,W255+V255*VLOOKUP(M255,Paramétrage!$C$6:$E$29,3,0)))</f>
        <v>0</v>
      </c>
      <c r="Z255" s="1429"/>
      <c r="AA255" s="1430"/>
      <c r="AB255" s="1477"/>
      <c r="AC255" s="497"/>
      <c r="AD255" s="371"/>
      <c r="AE255" s="56">
        <f>IF(G255="",0,IF(K255="",0,IF(SUMIF(G247:G258,G255,O247:O258)=0,0,IF(OR(L255="",K255="obligatoire"),AF255/SUMIF(G247:G258,G255,O247:O258),AF255/(SUMIF(G247:G258,G255,O247:O258)/L255)))))</f>
        <v>0</v>
      </c>
      <c r="AF255" s="921">
        <f t="shared" si="41"/>
        <v>0</v>
      </c>
    </row>
    <row r="256" spans="1:32" hidden="1" x14ac:dyDescent="0.25">
      <c r="A256" s="1464"/>
      <c r="B256" s="1457"/>
      <c r="C256" s="1442"/>
      <c r="D256" s="1443"/>
      <c r="E256" s="1446"/>
      <c r="F256" s="1446"/>
      <c r="G256" s="557"/>
      <c r="H256" s="836"/>
      <c r="I256" s="50"/>
      <c r="J256" s="47"/>
      <c r="K256" s="46"/>
      <c r="L256" s="37"/>
      <c r="M256" s="790"/>
      <c r="N256" s="41"/>
      <c r="O256" s="838"/>
      <c r="P256" s="835"/>
      <c r="Q256" s="38"/>
      <c r="R256" s="1434"/>
      <c r="S256" s="1430"/>
      <c r="T256" s="1435"/>
      <c r="U256" s="75">
        <f>IF(OR(P256="",M256=Paramétrage!$C$10,M256=Paramétrage!$C$13,M256=Paramétrage!$C$17,M256=Paramétrage!$C$20,M256=Paramétrage!$C$24,M256=Paramétrage!$C$27,AND(M256&lt;&gt;Paramétrage!$C$9,Q256="Mut+ext")),0,ROUNDUP(O256/P256,0))</f>
        <v>0</v>
      </c>
      <c r="V256" s="846">
        <f>IF(OR(M256="",Q256="Mut+ext"),0,IF(VLOOKUP(M256,Paramétrage!$C$6:$E$29,2,0)=0,0,IF(P256="","saisir capacité",N256*U256*VLOOKUP(M256,Paramétrage!$C$6:$E$29,2,0))))</f>
        <v>0</v>
      </c>
      <c r="W256" s="625"/>
      <c r="X256" s="847">
        <f t="shared" si="40"/>
        <v>0</v>
      </c>
      <c r="Y256" s="76">
        <f>IF(OR(M256="",Q256="Mut+ext"),0,IF(ISERROR(W256+V256*VLOOKUP(M256,Paramétrage!$C$6:$E$29,3,0))=TRUE,X256,W256+V256*VLOOKUP(M256,Paramétrage!$C$6:$E$29,3,0)))</f>
        <v>0</v>
      </c>
      <c r="Z256" s="1429"/>
      <c r="AA256" s="1430"/>
      <c r="AB256" s="1477"/>
      <c r="AC256" s="497"/>
      <c r="AD256" s="371"/>
      <c r="AE256" s="56">
        <f>IF(G256="",0,IF(K256="",0,IF(SUMIF(G247:G258,G256,O247:O258)=0,0,IF(OR(L256="",K256="obligatoire"),AF256/SUMIF(G247:G258,G256,O247:O258),AF256/(SUMIF(G247:G258,G256,O247:O258)/L256)))))</f>
        <v>0</v>
      </c>
      <c r="AF256" s="921">
        <f t="shared" si="41"/>
        <v>0</v>
      </c>
    </row>
    <row r="257" spans="1:32" hidden="1" x14ac:dyDescent="0.25">
      <c r="A257" s="1464"/>
      <c r="B257" s="1457"/>
      <c r="C257" s="1442"/>
      <c r="D257" s="1443"/>
      <c r="E257" s="1446"/>
      <c r="F257" s="1446"/>
      <c r="G257" s="557"/>
      <c r="H257" s="836"/>
      <c r="I257" s="50"/>
      <c r="J257" s="47"/>
      <c r="K257" s="46"/>
      <c r="L257" s="37"/>
      <c r="M257" s="790"/>
      <c r="N257" s="41"/>
      <c r="O257" s="838"/>
      <c r="P257" s="835"/>
      <c r="Q257" s="38"/>
      <c r="R257" s="1434"/>
      <c r="S257" s="1430"/>
      <c r="T257" s="1435"/>
      <c r="U257" s="75">
        <f>IF(OR(P257="",M257=Paramétrage!$C$10,M257=Paramétrage!$C$13,M257=Paramétrage!$C$17,M257=Paramétrage!$C$20,M257=Paramétrage!$C$24,M257=Paramétrage!$C$27,AND(M257&lt;&gt;Paramétrage!$C$9,Q257="Mut+ext")),0,ROUNDUP(O257/P257,0))</f>
        <v>0</v>
      </c>
      <c r="V257" s="846">
        <f>IF(OR(M257="",Q257="Mut+ext"),0,IF(VLOOKUP(M257,Paramétrage!$C$6:$E$29,2,0)=0,0,IF(P257="","saisir capacité",N257*U257*VLOOKUP(M257,Paramétrage!$C$6:$E$29,2,0))))</f>
        <v>0</v>
      </c>
      <c r="W257" s="625"/>
      <c r="X257" s="847">
        <f t="shared" si="40"/>
        <v>0</v>
      </c>
      <c r="Y257" s="76">
        <f>IF(OR(M257="",Q257="Mut+ext"),0,IF(ISERROR(W257+V257*VLOOKUP(M257,Paramétrage!$C$6:$E$29,3,0))=TRUE,X257,W257+V257*VLOOKUP(M257,Paramétrage!$C$6:$E$29,3,0)))</f>
        <v>0</v>
      </c>
      <c r="Z257" s="1429"/>
      <c r="AA257" s="1430"/>
      <c r="AB257" s="1477"/>
      <c r="AC257" s="497"/>
      <c r="AD257" s="371"/>
      <c r="AE257" s="56">
        <f>IF(G257="",0,IF(K257="",0,IF(SUMIF(G247:G258,G257,O247:O258)=0,0,IF(OR(L257="",K257="obligatoire"),AF257/SUMIF(G247:G258,G257,O247:O258),AF257/(SUMIF(G247:G258,G257,O247:O258)/L257)))))</f>
        <v>0</v>
      </c>
      <c r="AF257" s="921">
        <f t="shared" si="41"/>
        <v>0</v>
      </c>
    </row>
    <row r="258" spans="1:32" hidden="1" x14ac:dyDescent="0.25">
      <c r="A258" s="1464"/>
      <c r="B258" s="1457"/>
      <c r="C258" s="1444"/>
      <c r="D258" s="1445"/>
      <c r="E258" s="1447"/>
      <c r="F258" s="1447"/>
      <c r="G258" s="557"/>
      <c r="H258" s="836"/>
      <c r="I258" s="50"/>
      <c r="J258" s="47"/>
      <c r="K258" s="46"/>
      <c r="L258" s="37"/>
      <c r="M258" s="790"/>
      <c r="N258" s="42"/>
      <c r="O258" s="838"/>
      <c r="P258" s="835"/>
      <c r="Q258" s="38"/>
      <c r="R258" s="1434"/>
      <c r="S258" s="1430"/>
      <c r="T258" s="1435"/>
      <c r="U258" s="75">
        <f>IF(OR(P258="",M258=Paramétrage!$C$10,M258=Paramétrage!$C$13,M258=Paramétrage!$C$17,M258=Paramétrage!$C$20,M258=Paramétrage!$C$24,M258=Paramétrage!$C$27,AND(M258&lt;&gt;Paramétrage!$C$9,Q258="Mut+ext")),0,ROUNDUP(O258/P258,0))</f>
        <v>0</v>
      </c>
      <c r="V258" s="846">
        <f>IF(OR(M258="",Q258="Mut+ext"),0,IF(VLOOKUP(M258,Paramétrage!$C$6:$E$29,2,0)=0,0,IF(P258="","saisir capacité",N258*U258*VLOOKUP(M258,Paramétrage!$C$6:$E$29,2,0))))</f>
        <v>0</v>
      </c>
      <c r="W258" s="625"/>
      <c r="X258" s="847">
        <f t="shared" si="40"/>
        <v>0</v>
      </c>
      <c r="Y258" s="76">
        <f>IF(OR(M258="",Q258="Mut+ext"),0,IF(ISERROR(W258+V258*VLOOKUP(M258,Paramétrage!$C$6:$E$29,3,0))=TRUE,X258,W258+V258*VLOOKUP(M258,Paramétrage!$C$6:$E$29,3,0)))</f>
        <v>0</v>
      </c>
      <c r="Z258" s="1429"/>
      <c r="AA258" s="1430"/>
      <c r="AB258" s="1477"/>
      <c r="AC258" s="497"/>
      <c r="AD258" s="371"/>
      <c r="AE258" s="56">
        <f>IF(G258="",0,IF(K258="",0,IF(SUMIF(G247:G258,G258,O247:O258)=0,0,IF(OR(L258="",K258="obligatoire"),AF258/SUMIF(G247:G258,G258,O247:O258),AF258/(SUMIF(G247:G258,G258,O247:O258)/L258)))))</f>
        <v>0</v>
      </c>
      <c r="AF258" s="921">
        <f t="shared" si="41"/>
        <v>0</v>
      </c>
    </row>
    <row r="259" spans="1:32" hidden="1" x14ac:dyDescent="0.25">
      <c r="A259" s="1464"/>
      <c r="B259" s="1457"/>
      <c r="C259" s="1000"/>
      <c r="D259" s="867"/>
      <c r="E259" s="1001"/>
      <c r="F259" s="867"/>
      <c r="G259" s="867"/>
      <c r="H259" s="868"/>
      <c r="I259" s="125"/>
      <c r="J259" s="120"/>
      <c r="K259" s="65"/>
      <c r="L259" s="67"/>
      <c r="M259" s="849"/>
      <c r="N259" s="68">
        <f>AE259</f>
        <v>0</v>
      </c>
      <c r="O259" s="869"/>
      <c r="P259" s="869"/>
      <c r="Q259" s="71"/>
      <c r="R259" s="69"/>
      <c r="S259" s="69"/>
      <c r="T259" s="70"/>
      <c r="U259" s="114"/>
      <c r="V259" s="848">
        <f>SUM(V247:V258)</f>
        <v>0</v>
      </c>
      <c r="W259" s="849">
        <f>SUM(W247:W258)</f>
        <v>0</v>
      </c>
      <c r="X259" s="850">
        <f>SUM(X247:X258)</f>
        <v>0</v>
      </c>
      <c r="Y259" s="72">
        <f>SUM(Y247:Y258)</f>
        <v>0</v>
      </c>
      <c r="Z259" s="115"/>
      <c r="AA259" s="116"/>
      <c r="AB259" s="117"/>
      <c r="AC259" s="425"/>
      <c r="AD259" s="426"/>
      <c r="AE259" s="118">
        <f>SUM(AE247:AE258)</f>
        <v>0</v>
      </c>
      <c r="AF259" s="119">
        <f>SUM(AF247:AF258)</f>
        <v>0</v>
      </c>
    </row>
    <row r="260" spans="1:32" hidden="1" x14ac:dyDescent="0.25">
      <c r="A260" s="1464"/>
      <c r="B260" s="1457" t="s">
        <v>197</v>
      </c>
      <c r="C260" s="1440"/>
      <c r="D260" s="1441"/>
      <c r="E260" s="1446"/>
      <c r="F260" s="1446"/>
      <c r="G260" s="987" t="s">
        <v>198</v>
      </c>
      <c r="H260" s="604"/>
      <c r="I260" s="50"/>
      <c r="J260" s="47"/>
      <c r="K260" s="46"/>
      <c r="L260" s="37"/>
      <c r="M260" s="790"/>
      <c r="N260" s="41"/>
      <c r="O260" s="838"/>
      <c r="P260" s="835"/>
      <c r="Q260" s="39"/>
      <c r="R260" s="1434"/>
      <c r="S260" s="1430"/>
      <c r="T260" s="1435"/>
      <c r="U260" s="75">
        <f>IF(OR(P260="",M260=Paramétrage!$C$10,M260=Paramétrage!$C$13,M260=Paramétrage!$C$17,M260=Paramétrage!$C$20,M260=Paramétrage!$C$24,M260=Paramétrage!$C$27,AND(M260&lt;&gt;Paramétrage!$C$9,Q260="Mut+ext")),0,ROUNDUP(O260/P260,0))</f>
        <v>0</v>
      </c>
      <c r="V260" s="846">
        <f>IF(OR(M260="",Q260="Mut+ext"),0,IF(VLOOKUP(M260,Paramétrage!$C$6:$E$29,2,0)=0,0,IF(P260="","saisir capacité",N260*U260*VLOOKUP(M260,Paramétrage!$C$6:$E$29,2,0))))</f>
        <v>0</v>
      </c>
      <c r="W260" s="625"/>
      <c r="X260" s="847">
        <f t="shared" ref="X260:X271" si="42">IF(OR(M260="",Q260="Mut+ext"),0,IF(ISERROR(V260+W260)=TRUE,V260,V260+W260))</f>
        <v>0</v>
      </c>
      <c r="Y260" s="76">
        <f>IF(OR(M260="",Q260="Mut+ext"),0,IF(ISERROR(W260+V260*VLOOKUP(M260,Paramétrage!$C$6:$E$29,3,0))=TRUE,X260,W260+V260*VLOOKUP(M260,Paramétrage!$C$6:$E$29,3,0)))</f>
        <v>0</v>
      </c>
      <c r="Z260" s="1429"/>
      <c r="AA260" s="1430"/>
      <c r="AB260" s="1477"/>
      <c r="AC260" s="497"/>
      <c r="AD260" s="411"/>
      <c r="AE260" s="56">
        <f>IF(G260="",0,IF(K260="",0,IF(SUMIF(G260:G271,G260,O260:O271)=0,0,IF(OR(L260="",K260="obligatoire"),AF260/SUMIF(G260:G271,G260,O260:O271),AF260/(SUMIF(G260:G271,G260,O260:O271)/L260)))))</f>
        <v>0</v>
      </c>
      <c r="AF260" s="916">
        <f t="shared" ref="AF260:AF271" si="43">N260*O260</f>
        <v>0</v>
      </c>
    </row>
    <row r="261" spans="1:32" hidden="1" x14ac:dyDescent="0.25">
      <c r="A261" s="1464"/>
      <c r="B261" s="1457"/>
      <c r="C261" s="1442"/>
      <c r="D261" s="1443"/>
      <c r="E261" s="1446"/>
      <c r="F261" s="1446"/>
      <c r="G261" s="557"/>
      <c r="H261" s="861"/>
      <c r="I261" s="50"/>
      <c r="J261" s="47"/>
      <c r="K261" s="46"/>
      <c r="L261" s="37"/>
      <c r="M261" s="790"/>
      <c r="N261" s="41"/>
      <c r="O261" s="838"/>
      <c r="P261" s="835"/>
      <c r="Q261" s="38"/>
      <c r="R261" s="1434"/>
      <c r="S261" s="1430"/>
      <c r="T261" s="1435"/>
      <c r="U261" s="75">
        <f>IF(OR(P261="",M261=Paramétrage!$C$10,M261=Paramétrage!$C$13,M261=Paramétrage!$C$17,M261=Paramétrage!$C$20,M261=Paramétrage!$C$24,M261=Paramétrage!$C$27,AND(M261&lt;&gt;Paramétrage!$C$9,Q261="Mut+ext")),0,ROUNDUP(O261/P261,0))</f>
        <v>0</v>
      </c>
      <c r="V261" s="846">
        <f>IF(OR(M261="",Q261="Mut+ext"),0,IF(VLOOKUP(M261,Paramétrage!$C$6:$E$29,2,0)=0,0,IF(P261="","saisir capacité",N261*U261*VLOOKUP(M261,Paramétrage!$C$6:$E$29,2,0))))</f>
        <v>0</v>
      </c>
      <c r="W261" s="625"/>
      <c r="X261" s="847">
        <f t="shared" si="42"/>
        <v>0</v>
      </c>
      <c r="Y261" s="76">
        <f>IF(OR(M261="",Q261="Mut+ext"),0,IF(ISERROR(W261+V261*VLOOKUP(M261,Paramétrage!$C$6:$E$29,3,0))=TRUE,X261,W261+V261*VLOOKUP(M261,Paramétrage!$C$6:$E$29,3,0)))</f>
        <v>0</v>
      </c>
      <c r="Z261" s="1429"/>
      <c r="AA261" s="1430"/>
      <c r="AB261" s="1477"/>
      <c r="AC261" s="497"/>
      <c r="AD261" s="371"/>
      <c r="AE261" s="56">
        <f>IF(G261="",0,IF(K261="",0,IF(SUMIF(G260:G271,G261,O260:O271)=0,0,IF(OR(L261="",K261="obligatoire"),AF261/SUMIF(G260:G271,G261,O260:O271),AF261/(SUMIF(G260:G271,G261,O260:O271)/L261)))))</f>
        <v>0</v>
      </c>
      <c r="AF261" s="921">
        <f t="shared" si="43"/>
        <v>0</v>
      </c>
    </row>
    <row r="262" spans="1:32" hidden="1" x14ac:dyDescent="0.25">
      <c r="A262" s="1464"/>
      <c r="B262" s="1457"/>
      <c r="C262" s="1442"/>
      <c r="D262" s="1443"/>
      <c r="E262" s="1446"/>
      <c r="F262" s="1446"/>
      <c r="G262" s="557"/>
      <c r="H262" s="861"/>
      <c r="I262" s="50"/>
      <c r="J262" s="47"/>
      <c r="K262" s="46"/>
      <c r="L262" s="37"/>
      <c r="M262" s="790"/>
      <c r="N262" s="41"/>
      <c r="O262" s="838"/>
      <c r="P262" s="835"/>
      <c r="Q262" s="38"/>
      <c r="R262" s="1434"/>
      <c r="S262" s="1430"/>
      <c r="T262" s="1435"/>
      <c r="U262" s="75">
        <f>IF(OR(P262="",M262=Paramétrage!$C$10,M262=Paramétrage!$C$13,M262=Paramétrage!$C$17,M262=Paramétrage!$C$20,M262=Paramétrage!$C$24,M262=Paramétrage!$C$27,AND(M262&lt;&gt;Paramétrage!$C$9,Q262="Mut+ext")),0,ROUNDUP(O262/P262,0))</f>
        <v>0</v>
      </c>
      <c r="V262" s="846">
        <f>IF(OR(M262="",Q262="Mut+ext"),0,IF(VLOOKUP(M262,Paramétrage!$C$6:$E$29,2,0)=0,0,IF(P262="","saisir capacité",N262*U262*VLOOKUP(M262,Paramétrage!$C$6:$E$29,2,0))))</f>
        <v>0</v>
      </c>
      <c r="W262" s="625"/>
      <c r="X262" s="847">
        <f t="shared" si="42"/>
        <v>0</v>
      </c>
      <c r="Y262" s="76">
        <f>IF(OR(M262="",Q262="Mut+ext"),0,IF(ISERROR(W262+V262*VLOOKUP(M262,Paramétrage!$C$6:$E$29,3,0))=TRUE,X262,W262+V262*VLOOKUP(M262,Paramétrage!$C$6:$E$29,3,0)))</f>
        <v>0</v>
      </c>
      <c r="Z262" s="1429"/>
      <c r="AA262" s="1430"/>
      <c r="AB262" s="1477"/>
      <c r="AC262" s="497"/>
      <c r="AD262" s="371"/>
      <c r="AE262" s="56">
        <f>IF(G262="",0,IF(K262="",0,IF(SUMIF(G260:G271,G262,O260:O271)=0,0,IF(OR(L262="",K262="obligatoire"),AF262/SUMIF(G260:G271,G262,O260:O271),AF262/(SUMIF(G260:G271,G262,O260:O271)/L262)))))</f>
        <v>0</v>
      </c>
      <c r="AF262" s="921">
        <f t="shared" si="43"/>
        <v>0</v>
      </c>
    </row>
    <row r="263" spans="1:32" hidden="1" x14ac:dyDescent="0.25">
      <c r="A263" s="1464"/>
      <c r="B263" s="1457"/>
      <c r="C263" s="1442"/>
      <c r="D263" s="1443"/>
      <c r="E263" s="1446"/>
      <c r="F263" s="1446"/>
      <c r="G263" s="862"/>
      <c r="H263" s="861"/>
      <c r="I263" s="50"/>
      <c r="J263" s="47"/>
      <c r="K263" s="46"/>
      <c r="L263" s="37"/>
      <c r="M263" s="790"/>
      <c r="N263" s="41"/>
      <c r="O263" s="838"/>
      <c r="P263" s="835"/>
      <c r="Q263" s="38"/>
      <c r="R263" s="1434"/>
      <c r="S263" s="1430"/>
      <c r="T263" s="1435"/>
      <c r="U263" s="75">
        <v>0</v>
      </c>
      <c r="V263" s="846">
        <v>0</v>
      </c>
      <c r="W263" s="625"/>
      <c r="X263" s="847">
        <v>0</v>
      </c>
      <c r="Y263" s="76">
        <v>0</v>
      </c>
      <c r="Z263" s="1429"/>
      <c r="AA263" s="1430"/>
      <c r="AB263" s="1477"/>
      <c r="AC263" s="497"/>
      <c r="AD263" s="371"/>
      <c r="AE263" s="56">
        <v>0</v>
      </c>
      <c r="AF263" s="921">
        <v>0</v>
      </c>
    </row>
    <row r="264" spans="1:32" hidden="1" x14ac:dyDescent="0.25">
      <c r="A264" s="1464"/>
      <c r="B264" s="1457"/>
      <c r="C264" s="1442"/>
      <c r="D264" s="1443"/>
      <c r="E264" s="1446"/>
      <c r="F264" s="1446"/>
      <c r="G264" s="557"/>
      <c r="H264" s="836"/>
      <c r="I264" s="50"/>
      <c r="J264" s="47"/>
      <c r="K264" s="46"/>
      <c r="L264" s="37"/>
      <c r="M264" s="790"/>
      <c r="N264" s="41"/>
      <c r="O264" s="838"/>
      <c r="P264" s="835"/>
      <c r="Q264" s="38"/>
      <c r="R264" s="1434"/>
      <c r="S264" s="1430"/>
      <c r="T264" s="1435"/>
      <c r="U264" s="75">
        <v>0</v>
      </c>
      <c r="V264" s="846">
        <v>0</v>
      </c>
      <c r="W264" s="625"/>
      <c r="X264" s="847">
        <v>0</v>
      </c>
      <c r="Y264" s="76">
        <v>0</v>
      </c>
      <c r="Z264" s="1429"/>
      <c r="AA264" s="1430"/>
      <c r="AB264" s="1477"/>
      <c r="AC264" s="497"/>
      <c r="AD264" s="371"/>
      <c r="AE264" s="56">
        <v>0</v>
      </c>
      <c r="AF264" s="921">
        <v>0</v>
      </c>
    </row>
    <row r="265" spans="1:32" hidden="1" x14ac:dyDescent="0.25">
      <c r="A265" s="1464"/>
      <c r="B265" s="1457"/>
      <c r="C265" s="1442"/>
      <c r="D265" s="1443"/>
      <c r="E265" s="1446"/>
      <c r="F265" s="1446"/>
      <c r="G265" s="557"/>
      <c r="H265" s="836"/>
      <c r="I265" s="50"/>
      <c r="J265" s="47"/>
      <c r="K265" s="46"/>
      <c r="L265" s="37"/>
      <c r="M265" s="790"/>
      <c r="N265" s="41"/>
      <c r="O265" s="838"/>
      <c r="P265" s="835"/>
      <c r="Q265" s="38"/>
      <c r="R265" s="1434"/>
      <c r="S265" s="1430"/>
      <c r="T265" s="1435"/>
      <c r="U265" s="75">
        <v>0</v>
      </c>
      <c r="V265" s="846">
        <v>0</v>
      </c>
      <c r="W265" s="625"/>
      <c r="X265" s="847">
        <v>0</v>
      </c>
      <c r="Y265" s="76">
        <v>0</v>
      </c>
      <c r="Z265" s="1429"/>
      <c r="AA265" s="1430"/>
      <c r="AB265" s="1477"/>
      <c r="AC265" s="497"/>
      <c r="AD265" s="371"/>
      <c r="AE265" s="56">
        <v>0</v>
      </c>
      <c r="AF265" s="921">
        <v>0</v>
      </c>
    </row>
    <row r="266" spans="1:32" hidden="1" x14ac:dyDescent="0.25">
      <c r="A266" s="1464"/>
      <c r="B266" s="1457"/>
      <c r="C266" s="1442"/>
      <c r="D266" s="1443"/>
      <c r="E266" s="1446"/>
      <c r="F266" s="1446"/>
      <c r="G266" s="557"/>
      <c r="H266" s="836"/>
      <c r="I266" s="50"/>
      <c r="J266" s="47"/>
      <c r="K266" s="46"/>
      <c r="L266" s="37"/>
      <c r="M266" s="790"/>
      <c r="N266" s="41"/>
      <c r="O266" s="838"/>
      <c r="P266" s="835"/>
      <c r="Q266" s="38"/>
      <c r="R266" s="1434"/>
      <c r="S266" s="1430"/>
      <c r="T266" s="1435"/>
      <c r="U266" s="75">
        <v>0</v>
      </c>
      <c r="V266" s="846">
        <v>0</v>
      </c>
      <c r="W266" s="625"/>
      <c r="X266" s="847">
        <v>0</v>
      </c>
      <c r="Y266" s="76">
        <v>0</v>
      </c>
      <c r="Z266" s="1429"/>
      <c r="AA266" s="1430"/>
      <c r="AB266" s="1477"/>
      <c r="AC266" s="497"/>
      <c r="AD266" s="371"/>
      <c r="AE266" s="56">
        <v>0</v>
      </c>
      <c r="AF266" s="921">
        <v>0</v>
      </c>
    </row>
    <row r="267" spans="1:32" hidden="1" x14ac:dyDescent="0.25">
      <c r="A267" s="1464"/>
      <c r="B267" s="1457"/>
      <c r="C267" s="1442"/>
      <c r="D267" s="1443"/>
      <c r="E267" s="1446"/>
      <c r="F267" s="1446"/>
      <c r="G267" s="862"/>
      <c r="H267" s="836"/>
      <c r="I267" s="50"/>
      <c r="J267" s="47"/>
      <c r="K267" s="46"/>
      <c r="L267" s="37"/>
      <c r="M267" s="790"/>
      <c r="N267" s="41"/>
      <c r="O267" s="838"/>
      <c r="P267" s="835"/>
      <c r="Q267" s="38"/>
      <c r="R267" s="1434"/>
      <c r="S267" s="1430"/>
      <c r="T267" s="1435"/>
      <c r="U267" s="75">
        <v>0</v>
      </c>
      <c r="V267" s="846">
        <v>0</v>
      </c>
      <c r="W267" s="625"/>
      <c r="X267" s="847">
        <v>0</v>
      </c>
      <c r="Y267" s="76">
        <v>0</v>
      </c>
      <c r="Z267" s="1429"/>
      <c r="AA267" s="1430"/>
      <c r="AB267" s="1477"/>
      <c r="AC267" s="497"/>
      <c r="AD267" s="371"/>
      <c r="AE267" s="56">
        <v>0</v>
      </c>
      <c r="AF267" s="921">
        <v>0</v>
      </c>
    </row>
    <row r="268" spans="1:32" hidden="1" x14ac:dyDescent="0.25">
      <c r="A268" s="1464"/>
      <c r="B268" s="1457"/>
      <c r="C268" s="1442"/>
      <c r="D268" s="1443"/>
      <c r="E268" s="1446"/>
      <c r="F268" s="1446"/>
      <c r="G268" s="557"/>
      <c r="H268" s="836"/>
      <c r="I268" s="50"/>
      <c r="J268" s="47"/>
      <c r="K268" s="46"/>
      <c r="L268" s="37"/>
      <c r="M268" s="790"/>
      <c r="N268" s="41"/>
      <c r="O268" s="838"/>
      <c r="P268" s="835"/>
      <c r="Q268" s="38"/>
      <c r="R268" s="1434"/>
      <c r="S268" s="1430"/>
      <c r="T268" s="1435"/>
      <c r="U268" s="75">
        <v>0</v>
      </c>
      <c r="V268" s="846">
        <v>0</v>
      </c>
      <c r="W268" s="625"/>
      <c r="X268" s="847">
        <v>0</v>
      </c>
      <c r="Y268" s="76">
        <v>0</v>
      </c>
      <c r="Z268" s="1429"/>
      <c r="AA268" s="1430"/>
      <c r="AB268" s="1477"/>
      <c r="AC268" s="497"/>
      <c r="AD268" s="371"/>
      <c r="AE268" s="56">
        <v>0</v>
      </c>
      <c r="AF268" s="921">
        <v>0</v>
      </c>
    </row>
    <row r="269" spans="1:32" hidden="1" x14ac:dyDescent="0.25">
      <c r="A269" s="1464"/>
      <c r="B269" s="1457"/>
      <c r="C269" s="1442"/>
      <c r="D269" s="1443"/>
      <c r="E269" s="1446"/>
      <c r="F269" s="1446"/>
      <c r="G269" s="557"/>
      <c r="H269" s="836"/>
      <c r="I269" s="50"/>
      <c r="J269" s="47"/>
      <c r="K269" s="46"/>
      <c r="L269" s="37"/>
      <c r="M269" s="790"/>
      <c r="N269" s="41"/>
      <c r="O269" s="838"/>
      <c r="P269" s="835"/>
      <c r="Q269" s="38"/>
      <c r="R269" s="1434"/>
      <c r="S269" s="1430"/>
      <c r="T269" s="1435"/>
      <c r="U269" s="75">
        <v>0</v>
      </c>
      <c r="V269" s="846">
        <v>0</v>
      </c>
      <c r="W269" s="625"/>
      <c r="X269" s="847">
        <v>0</v>
      </c>
      <c r="Y269" s="76">
        <v>0</v>
      </c>
      <c r="Z269" s="1429"/>
      <c r="AA269" s="1430"/>
      <c r="AB269" s="1477"/>
      <c r="AC269" s="497"/>
      <c r="AD269" s="371"/>
      <c r="AE269" s="56">
        <v>0</v>
      </c>
      <c r="AF269" s="921">
        <v>0</v>
      </c>
    </row>
    <row r="270" spans="1:32" hidden="1" x14ac:dyDescent="0.25">
      <c r="A270" s="1464"/>
      <c r="B270" s="1457"/>
      <c r="C270" s="1442"/>
      <c r="D270" s="1443"/>
      <c r="E270" s="1446"/>
      <c r="F270" s="1446"/>
      <c r="G270" s="557"/>
      <c r="H270" s="836"/>
      <c r="I270" s="50"/>
      <c r="J270" s="47"/>
      <c r="K270" s="46"/>
      <c r="L270" s="37"/>
      <c r="M270" s="790"/>
      <c r="N270" s="41"/>
      <c r="O270" s="838"/>
      <c r="P270" s="835"/>
      <c r="Q270" s="38"/>
      <c r="R270" s="1434"/>
      <c r="S270" s="1430"/>
      <c r="T270" s="1435"/>
      <c r="U270" s="75">
        <v>0</v>
      </c>
      <c r="V270" s="846">
        <v>0</v>
      </c>
      <c r="W270" s="625"/>
      <c r="X270" s="847">
        <v>0</v>
      </c>
      <c r="Y270" s="76">
        <v>0</v>
      </c>
      <c r="Z270" s="1429"/>
      <c r="AA270" s="1430"/>
      <c r="AB270" s="1477"/>
      <c r="AC270" s="497"/>
      <c r="AD270" s="371"/>
      <c r="AE270" s="56">
        <v>0</v>
      </c>
      <c r="AF270" s="921">
        <v>0</v>
      </c>
    </row>
    <row r="271" spans="1:32" hidden="1" x14ac:dyDescent="0.25">
      <c r="A271" s="1464"/>
      <c r="B271" s="1457"/>
      <c r="C271" s="1444"/>
      <c r="D271" s="1445"/>
      <c r="E271" s="1447"/>
      <c r="F271" s="1447"/>
      <c r="G271" s="557"/>
      <c r="H271" s="836"/>
      <c r="I271" s="50"/>
      <c r="J271" s="47"/>
      <c r="K271" s="46"/>
      <c r="L271" s="37"/>
      <c r="M271" s="790"/>
      <c r="N271" s="42"/>
      <c r="O271" s="838"/>
      <c r="P271" s="835"/>
      <c r="Q271" s="38"/>
      <c r="R271" s="1434"/>
      <c r="S271" s="1430"/>
      <c r="T271" s="1435"/>
      <c r="U271" s="75">
        <f>IF(OR(P271="",M271=Paramétrage!$C$10,M271=Paramétrage!$C$13,M271=Paramétrage!$C$17,M271=Paramétrage!$C$20,M271=Paramétrage!$C$24,M271=Paramétrage!$C$27,AND(M271&lt;&gt;Paramétrage!$C$9,Q271="Mut+ext")),0,ROUNDUP(O271/P271,0))</f>
        <v>0</v>
      </c>
      <c r="V271" s="846">
        <f>IF(OR(M271="",Q271="Mut+ext"),0,IF(VLOOKUP(M271,Paramétrage!$C$6:$E$29,2,0)=0,0,IF(P271="","saisir capacité",N271*U271*VLOOKUP(M271,Paramétrage!$C$6:$E$29,2,0))))</f>
        <v>0</v>
      </c>
      <c r="W271" s="625"/>
      <c r="X271" s="847">
        <f t="shared" si="42"/>
        <v>0</v>
      </c>
      <c r="Y271" s="76">
        <f>IF(OR(M271="",Q271="Mut+ext"),0,IF(ISERROR(W271+V271*VLOOKUP(M271,Paramétrage!$C$6:$E$29,3,0))=TRUE,X271,W271+V271*VLOOKUP(M271,Paramétrage!$C$6:$E$29,3,0)))</f>
        <v>0</v>
      </c>
      <c r="Z271" s="1429"/>
      <c r="AA271" s="1430"/>
      <c r="AB271" s="1477"/>
      <c r="AC271" s="497"/>
      <c r="AD271" s="371"/>
      <c r="AE271" s="56">
        <f>IF(G271="",0,IF(K271="",0,IF(SUMIF(G260:G271,G271,O260:O271)=0,0,IF(OR(L271="",K271="obligatoire"),AF271/SUMIF(G260:G271,G271,O260:O271),AF271/(SUMIF(G260:G271,G271,O260:O271)/L271)))))</f>
        <v>0</v>
      </c>
      <c r="AF271" s="921">
        <f t="shared" si="43"/>
        <v>0</v>
      </c>
    </row>
    <row r="272" spans="1:32" ht="16.2" hidden="1" thickBot="1" x14ac:dyDescent="0.3">
      <c r="A272" s="1464"/>
      <c r="B272" s="1457"/>
      <c r="C272" s="1000"/>
      <c r="D272" s="867"/>
      <c r="E272" s="1001"/>
      <c r="F272" s="867"/>
      <c r="G272" s="867"/>
      <c r="H272" s="868"/>
      <c r="I272" s="125"/>
      <c r="J272" s="120"/>
      <c r="K272" s="65"/>
      <c r="L272" s="67"/>
      <c r="M272" s="849"/>
      <c r="N272" s="68">
        <f>AE272</f>
        <v>0</v>
      </c>
      <c r="O272" s="869"/>
      <c r="P272" s="869"/>
      <c r="Q272" s="71"/>
      <c r="R272" s="69"/>
      <c r="S272" s="69"/>
      <c r="T272" s="70"/>
      <c r="U272" s="114"/>
      <c r="V272" s="848">
        <f>SUM(V260:V271)</f>
        <v>0</v>
      </c>
      <c r="W272" s="849">
        <f>SUM(W260:W271)</f>
        <v>0</v>
      </c>
      <c r="X272" s="850">
        <f>SUM(X260:X271)</f>
        <v>0</v>
      </c>
      <c r="Y272" s="72">
        <f>SUM(Y260:Y271)</f>
        <v>0</v>
      </c>
      <c r="Z272" s="115"/>
      <c r="AA272" s="116"/>
      <c r="AB272" s="117"/>
      <c r="AC272" s="425"/>
      <c r="AD272" s="426"/>
      <c r="AE272" s="118">
        <f>SUM(AE260:AE271)</f>
        <v>0</v>
      </c>
      <c r="AF272" s="119">
        <f>SUM(AF260:AF271)</f>
        <v>0</v>
      </c>
    </row>
    <row r="273" spans="1:32" ht="16.2" thickBot="1" x14ac:dyDescent="0.3">
      <c r="A273" s="1464"/>
      <c r="B273" s="85"/>
      <c r="C273" s="85"/>
      <c r="D273" s="86"/>
      <c r="E273" s="87">
        <f>E143+E156+E169+E182+E195+E221+E234</f>
        <v>30</v>
      </c>
      <c r="F273" s="162"/>
      <c r="G273" s="88"/>
      <c r="H273" s="91"/>
      <c r="I273" s="91"/>
      <c r="J273" s="89"/>
      <c r="K273" s="85"/>
      <c r="L273" s="85"/>
      <c r="M273" s="86"/>
      <c r="N273" s="108">
        <f>N155+N168+N181+N194+N207+N220+N233+N246+N259+N272</f>
        <v>138.5</v>
      </c>
      <c r="O273" s="89"/>
      <c r="P273" s="90"/>
      <c r="Q273" s="89"/>
      <c r="R273" s="89"/>
      <c r="S273" s="89"/>
      <c r="T273" s="93"/>
      <c r="U273" s="109"/>
      <c r="V273" s="87">
        <f>V155+V168+V181+V194+V207+V220+V233+V246+V259+V272</f>
        <v>150.5</v>
      </c>
      <c r="W273" s="87">
        <f>W155+W168+W181+W194+W207+W220+W233+W246+W259+W272</f>
        <v>0</v>
      </c>
      <c r="X273" s="87">
        <f>X155+X168+X181+X194+X207+X220+X233+X246+X259+X272</f>
        <v>150.5</v>
      </c>
      <c r="Y273" s="87">
        <f>Y155+Y168+Y181+Y194+Y207+Y220+Y233+Y246+Y259+Y272</f>
        <v>158.5</v>
      </c>
      <c r="Z273" s="110"/>
      <c r="AA273" s="91"/>
      <c r="AB273" s="92"/>
      <c r="AC273" s="167"/>
      <c r="AD273" s="168"/>
      <c r="AE273" s="112">
        <f>SUM(AE143:AE246)/2</f>
        <v>138.5</v>
      </c>
      <c r="AF273" s="113">
        <f>SUM(AF166:AF233)</f>
        <v>3490</v>
      </c>
    </row>
    <row r="274" spans="1:32" ht="16.2" thickBot="1" x14ac:dyDescent="0.3">
      <c r="A274" s="16" t="s">
        <v>11</v>
      </c>
      <c r="B274" s="17"/>
      <c r="C274" s="17"/>
      <c r="D274" s="17"/>
      <c r="E274" s="17"/>
      <c r="F274" s="17"/>
      <c r="G274" s="17"/>
      <c r="H274" s="40"/>
      <c r="I274" s="40"/>
      <c r="J274" s="20"/>
      <c r="K274" s="17"/>
      <c r="L274" s="17"/>
      <c r="M274" s="18"/>
      <c r="N274" s="43">
        <f>N273+N142</f>
        <v>285</v>
      </c>
      <c r="O274" s="20"/>
      <c r="P274" s="21"/>
      <c r="Q274" s="20"/>
      <c r="R274" s="20"/>
      <c r="S274" s="20"/>
      <c r="T274" s="22"/>
      <c r="U274" s="18"/>
      <c r="V274" s="45">
        <f>V273+V142</f>
        <v>257</v>
      </c>
      <c r="W274" s="23">
        <f>W273+W142</f>
        <v>0</v>
      </c>
      <c r="X274" s="24">
        <f>X273+X142</f>
        <v>257</v>
      </c>
      <c r="Y274" s="25">
        <f>Y273+Y142</f>
        <v>265</v>
      </c>
      <c r="AC274" s="169"/>
      <c r="AE274" s="19">
        <f>AE273+AE142</f>
        <v>285</v>
      </c>
      <c r="AF274" s="26">
        <f>SUM(AF143:AF246)</f>
        <v>5540</v>
      </c>
    </row>
    <row r="275" spans="1:32" x14ac:dyDescent="0.25">
      <c r="H275" s="126"/>
      <c r="O275" s="27"/>
    </row>
  </sheetData>
  <sheetProtection formatCells="0" formatColumns="0" formatRows="0"/>
  <mergeCells count="598">
    <mergeCell ref="R265:T265"/>
    <mergeCell ref="Z265:AB265"/>
    <mergeCell ref="R266:T266"/>
    <mergeCell ref="Z266:AB266"/>
    <mergeCell ref="R267:T267"/>
    <mergeCell ref="Z267:AB267"/>
    <mergeCell ref="R262:T262"/>
    <mergeCell ref="Z262:AB262"/>
    <mergeCell ref="R263:T263"/>
    <mergeCell ref="Z263:AB263"/>
    <mergeCell ref="R264:T264"/>
    <mergeCell ref="Z264:AB264"/>
    <mergeCell ref="R258:T258"/>
    <mergeCell ref="Z258:AB258"/>
    <mergeCell ref="B260:B272"/>
    <mergeCell ref="C260:D271"/>
    <mergeCell ref="E260:E271"/>
    <mergeCell ref="F260:F271"/>
    <mergeCell ref="R260:T260"/>
    <mergeCell ref="Z260:AB260"/>
    <mergeCell ref="R261:T261"/>
    <mergeCell ref="Z261:AB261"/>
    <mergeCell ref="R271:T271"/>
    <mergeCell ref="Z271:AB271"/>
    <mergeCell ref="R268:T268"/>
    <mergeCell ref="Z268:AB268"/>
    <mergeCell ref="R269:T269"/>
    <mergeCell ref="Z269:AB269"/>
    <mergeCell ref="R270:T270"/>
    <mergeCell ref="Z270:AB270"/>
    <mergeCell ref="B247:B259"/>
    <mergeCell ref="C247:D258"/>
    <mergeCell ref="E247:E258"/>
    <mergeCell ref="F247:F258"/>
    <mergeCell ref="R247:T247"/>
    <mergeCell ref="Z247:AB247"/>
    <mergeCell ref="R255:T255"/>
    <mergeCell ref="Z255:AB255"/>
    <mergeCell ref="R256:T256"/>
    <mergeCell ref="Z256:AB256"/>
    <mergeCell ref="R257:T257"/>
    <mergeCell ref="Z257:AB257"/>
    <mergeCell ref="R252:T252"/>
    <mergeCell ref="Z252:AB252"/>
    <mergeCell ref="R253:T253"/>
    <mergeCell ref="Z253:AB253"/>
    <mergeCell ref="R254:T254"/>
    <mergeCell ref="Z254:AB254"/>
    <mergeCell ref="R240:T240"/>
    <mergeCell ref="Z240:AB240"/>
    <mergeCell ref="R241:T241"/>
    <mergeCell ref="Z241:AB241"/>
    <mergeCell ref="R249:T249"/>
    <mergeCell ref="Z249:AB249"/>
    <mergeCell ref="R250:T250"/>
    <mergeCell ref="Z250:AB250"/>
    <mergeCell ref="R251:T251"/>
    <mergeCell ref="Z251:AB251"/>
    <mergeCell ref="R245:T245"/>
    <mergeCell ref="Z245:AB245"/>
    <mergeCell ref="R248:T248"/>
    <mergeCell ref="Z248:AB248"/>
    <mergeCell ref="R236:T236"/>
    <mergeCell ref="Z236:AB236"/>
    <mergeCell ref="R237:T237"/>
    <mergeCell ref="Z237:AB237"/>
    <mergeCell ref="R238:T238"/>
    <mergeCell ref="Z238:AB238"/>
    <mergeCell ref="R232:T232"/>
    <mergeCell ref="Z232:AB232"/>
    <mergeCell ref="B234:B246"/>
    <mergeCell ref="C234:D245"/>
    <mergeCell ref="E234:E245"/>
    <mergeCell ref="F234:F245"/>
    <mergeCell ref="R234:T234"/>
    <mergeCell ref="Z234:AB234"/>
    <mergeCell ref="R235:T235"/>
    <mergeCell ref="Z235:AB235"/>
    <mergeCell ref="R242:T242"/>
    <mergeCell ref="Z242:AB242"/>
    <mergeCell ref="R243:T243"/>
    <mergeCell ref="Z243:AB243"/>
    <mergeCell ref="R244:T244"/>
    <mergeCell ref="Z244:AB244"/>
    <mergeCell ref="R239:T239"/>
    <mergeCell ref="Z239:AB239"/>
    <mergeCell ref="B221:B233"/>
    <mergeCell ref="C221:D232"/>
    <mergeCell ref="E221:E232"/>
    <mergeCell ref="F221:F232"/>
    <mergeCell ref="R221:T221"/>
    <mergeCell ref="Z221:AB221"/>
    <mergeCell ref="R222:T222"/>
    <mergeCell ref="Z222:AB222"/>
    <mergeCell ref="R229:T229"/>
    <mergeCell ref="Z229:AB229"/>
    <mergeCell ref="R230:T230"/>
    <mergeCell ref="Z230:AB230"/>
    <mergeCell ref="R231:T231"/>
    <mergeCell ref="Z231:AB231"/>
    <mergeCell ref="R226:T226"/>
    <mergeCell ref="Z226:AB226"/>
    <mergeCell ref="R227:T227"/>
    <mergeCell ref="Z227:AB227"/>
    <mergeCell ref="R228:T228"/>
    <mergeCell ref="Z228:AB228"/>
    <mergeCell ref="R214:T214"/>
    <mergeCell ref="Z214:AB214"/>
    <mergeCell ref="R215:T215"/>
    <mergeCell ref="Z215:AB215"/>
    <mergeCell ref="R223:T223"/>
    <mergeCell ref="Z223:AB223"/>
    <mergeCell ref="R224:T224"/>
    <mergeCell ref="Z224:AB224"/>
    <mergeCell ref="R225:T225"/>
    <mergeCell ref="Z225:AB225"/>
    <mergeCell ref="R219:T219"/>
    <mergeCell ref="Z219:AB219"/>
    <mergeCell ref="R210:T210"/>
    <mergeCell ref="Z210:AB210"/>
    <mergeCell ref="R211:T211"/>
    <mergeCell ref="Z211:AB211"/>
    <mergeCell ref="R212:T212"/>
    <mergeCell ref="Z212:AB212"/>
    <mergeCell ref="R206:T206"/>
    <mergeCell ref="Z206:AB206"/>
    <mergeCell ref="B208:B220"/>
    <mergeCell ref="C208:D219"/>
    <mergeCell ref="E208:E219"/>
    <mergeCell ref="F208:F219"/>
    <mergeCell ref="R208:T208"/>
    <mergeCell ref="Z208:AB208"/>
    <mergeCell ref="R209:T209"/>
    <mergeCell ref="Z209:AB209"/>
    <mergeCell ref="R216:T216"/>
    <mergeCell ref="Z216:AB216"/>
    <mergeCell ref="R217:T217"/>
    <mergeCell ref="Z217:AB217"/>
    <mergeCell ref="R218:T218"/>
    <mergeCell ref="Z218:AB218"/>
    <mergeCell ref="R213:T213"/>
    <mergeCell ref="Z213:AB213"/>
    <mergeCell ref="B195:B207"/>
    <mergeCell ref="C195:D206"/>
    <mergeCell ref="E195:E206"/>
    <mergeCell ref="F195:F206"/>
    <mergeCell ref="R195:T195"/>
    <mergeCell ref="Z195:AB195"/>
    <mergeCell ref="R196:T196"/>
    <mergeCell ref="Z196:AB196"/>
    <mergeCell ref="R203:T203"/>
    <mergeCell ref="Z203:AB203"/>
    <mergeCell ref="R204:T204"/>
    <mergeCell ref="Z204:AB204"/>
    <mergeCell ref="R205:T205"/>
    <mergeCell ref="Z205:AB205"/>
    <mergeCell ref="R200:T200"/>
    <mergeCell ref="Z200:AB200"/>
    <mergeCell ref="R201:T201"/>
    <mergeCell ref="Z201:AB201"/>
    <mergeCell ref="R202:T202"/>
    <mergeCell ref="Z202:AB202"/>
    <mergeCell ref="R188:T188"/>
    <mergeCell ref="Z188:AB188"/>
    <mergeCell ref="R189:T189"/>
    <mergeCell ref="Z189:AB189"/>
    <mergeCell ref="R197:T197"/>
    <mergeCell ref="Z197:AB197"/>
    <mergeCell ref="R198:T198"/>
    <mergeCell ref="Z198:AB198"/>
    <mergeCell ref="R199:T199"/>
    <mergeCell ref="Z199:AB199"/>
    <mergeCell ref="R193:T193"/>
    <mergeCell ref="Z193:AB193"/>
    <mergeCell ref="R184:T184"/>
    <mergeCell ref="Z184:AB184"/>
    <mergeCell ref="R185:T185"/>
    <mergeCell ref="Z185:AB185"/>
    <mergeCell ref="R186:T186"/>
    <mergeCell ref="Z186:AB186"/>
    <mergeCell ref="R180:T180"/>
    <mergeCell ref="Z180:AB180"/>
    <mergeCell ref="B182:B194"/>
    <mergeCell ref="C182:D193"/>
    <mergeCell ref="E182:E193"/>
    <mergeCell ref="F182:F193"/>
    <mergeCell ref="R182:T182"/>
    <mergeCell ref="Z182:AB182"/>
    <mergeCell ref="R183:T183"/>
    <mergeCell ref="Z183:AB183"/>
    <mergeCell ref="R190:T190"/>
    <mergeCell ref="Z190:AB190"/>
    <mergeCell ref="R191:T191"/>
    <mergeCell ref="Z191:AB191"/>
    <mergeCell ref="R192:T192"/>
    <mergeCell ref="Z192:AB192"/>
    <mergeCell ref="R187:T187"/>
    <mergeCell ref="Z187:AB187"/>
    <mergeCell ref="B169:B181"/>
    <mergeCell ref="C169:D180"/>
    <mergeCell ref="E169:E180"/>
    <mergeCell ref="F169:F180"/>
    <mergeCell ref="R169:T169"/>
    <mergeCell ref="Z169:AB169"/>
    <mergeCell ref="R170:T170"/>
    <mergeCell ref="Z170:AB170"/>
    <mergeCell ref="R177:T177"/>
    <mergeCell ref="Z177:AB177"/>
    <mergeCell ref="R178:T178"/>
    <mergeCell ref="Z178:AB178"/>
    <mergeCell ref="R179:T179"/>
    <mergeCell ref="Z179:AB179"/>
    <mergeCell ref="R174:T174"/>
    <mergeCell ref="Z174:AB174"/>
    <mergeCell ref="R175:T175"/>
    <mergeCell ref="Z175:AB175"/>
    <mergeCell ref="R176:T176"/>
    <mergeCell ref="Z176:AB176"/>
    <mergeCell ref="R162:T162"/>
    <mergeCell ref="Z162:AB162"/>
    <mergeCell ref="R163:T163"/>
    <mergeCell ref="Z163:AB163"/>
    <mergeCell ref="R171:T171"/>
    <mergeCell ref="Z171:AB171"/>
    <mergeCell ref="R172:T172"/>
    <mergeCell ref="Z172:AB172"/>
    <mergeCell ref="R173:T173"/>
    <mergeCell ref="Z173:AB173"/>
    <mergeCell ref="R167:T167"/>
    <mergeCell ref="Z167:AB167"/>
    <mergeCell ref="R158:T158"/>
    <mergeCell ref="Z158:AB158"/>
    <mergeCell ref="R159:T159"/>
    <mergeCell ref="Z159:AB159"/>
    <mergeCell ref="R160:T160"/>
    <mergeCell ref="Z160:AB160"/>
    <mergeCell ref="R154:T154"/>
    <mergeCell ref="Z154:AB154"/>
    <mergeCell ref="B156:B168"/>
    <mergeCell ref="C156:D167"/>
    <mergeCell ref="E156:E167"/>
    <mergeCell ref="F156:F167"/>
    <mergeCell ref="R156:T156"/>
    <mergeCell ref="Z156:AB156"/>
    <mergeCell ref="R157:T157"/>
    <mergeCell ref="Z157:AB157"/>
    <mergeCell ref="R164:T164"/>
    <mergeCell ref="Z164:AB164"/>
    <mergeCell ref="R165:T165"/>
    <mergeCell ref="Z165:AB165"/>
    <mergeCell ref="R166:T166"/>
    <mergeCell ref="Z166:AB166"/>
    <mergeCell ref="R161:T161"/>
    <mergeCell ref="Z161:AB161"/>
    <mergeCell ref="R151:T151"/>
    <mergeCell ref="Z151:AB151"/>
    <mergeCell ref="R152:T152"/>
    <mergeCell ref="Z152:AB152"/>
    <mergeCell ref="R153:T153"/>
    <mergeCell ref="Z153:AB153"/>
    <mergeCell ref="R148:T148"/>
    <mergeCell ref="Z148:AB148"/>
    <mergeCell ref="R149:T149"/>
    <mergeCell ref="Z149:AB149"/>
    <mergeCell ref="R150:T150"/>
    <mergeCell ref="Z150:AB150"/>
    <mergeCell ref="A143:A273"/>
    <mergeCell ref="B143:B155"/>
    <mergeCell ref="C143:D154"/>
    <mergeCell ref="E143:E154"/>
    <mergeCell ref="F143:F154"/>
    <mergeCell ref="R143:T143"/>
    <mergeCell ref="Z143:AB143"/>
    <mergeCell ref="R144:T144"/>
    <mergeCell ref="R137:T137"/>
    <mergeCell ref="Z137:AB137"/>
    <mergeCell ref="R138:T138"/>
    <mergeCell ref="Z138:AB138"/>
    <mergeCell ref="R139:T139"/>
    <mergeCell ref="Z139:AB139"/>
    <mergeCell ref="A12:A142"/>
    <mergeCell ref="Z144:AB144"/>
    <mergeCell ref="R145:T145"/>
    <mergeCell ref="Z145:AB145"/>
    <mergeCell ref="R146:T146"/>
    <mergeCell ref="Z146:AB146"/>
    <mergeCell ref="R147:T147"/>
    <mergeCell ref="Z147:AB147"/>
    <mergeCell ref="R140:T140"/>
    <mergeCell ref="Z140:AB140"/>
    <mergeCell ref="B129:B141"/>
    <mergeCell ref="C129:D140"/>
    <mergeCell ref="E129:E140"/>
    <mergeCell ref="F129:F140"/>
    <mergeCell ref="R129:T129"/>
    <mergeCell ref="Z129:AB129"/>
    <mergeCell ref="R130:T130"/>
    <mergeCell ref="Z130:AB130"/>
    <mergeCell ref="R134:T134"/>
    <mergeCell ref="Z134:AB134"/>
    <mergeCell ref="R135:T135"/>
    <mergeCell ref="Z135:AB135"/>
    <mergeCell ref="R136:T136"/>
    <mergeCell ref="Z136:AB136"/>
    <mergeCell ref="R131:T131"/>
    <mergeCell ref="Z131:AB131"/>
    <mergeCell ref="R132:T132"/>
    <mergeCell ref="Z132:AB132"/>
    <mergeCell ref="R133:T133"/>
    <mergeCell ref="Z133:AB133"/>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27:T127"/>
    <mergeCell ref="Z127:AB127"/>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Z46:Z49 Z71:Z75 Z109:Z114">
    <cfRule type="expression" dxfId="21532" priority="2131">
      <formula>$M46=#REF!</formula>
    </cfRule>
    <cfRule type="expression" dxfId="21531" priority="2132">
      <formula>$M46=#REF!</formula>
    </cfRule>
    <cfRule type="expression" dxfId="21530" priority="2133">
      <formula>$M46=#REF!</formula>
    </cfRule>
    <cfRule type="expression" dxfId="21529" priority="2134">
      <formula>$M46=#REF!</formula>
    </cfRule>
  </conditionalFormatting>
  <conditionalFormatting sqref="Z142">
    <cfRule type="expression" dxfId="21528" priority="2119">
      <formula>$M142=#REF!</formula>
    </cfRule>
    <cfRule type="expression" dxfId="21527" priority="2120">
      <formula>$M142=#REF!</formula>
    </cfRule>
    <cfRule type="expression" dxfId="21526" priority="2121">
      <formula>$M142=#REF!</formula>
    </cfRule>
    <cfRule type="expression" dxfId="21525" priority="2122">
      <formula>$M142=#REF!</formula>
    </cfRule>
  </conditionalFormatting>
  <conditionalFormatting sqref="Z12 Z19:Z23">
    <cfRule type="expression" dxfId="21524" priority="2115">
      <formula>$M12=#REF!</formula>
    </cfRule>
    <cfRule type="expression" dxfId="21523" priority="2116">
      <formula>$M12=#REF!</formula>
    </cfRule>
    <cfRule type="expression" dxfId="21522" priority="2117">
      <formula>$M12=#REF!</formula>
    </cfRule>
    <cfRule type="expression" dxfId="21521" priority="2118">
      <formula>$M12=#REF!</formula>
    </cfRule>
  </conditionalFormatting>
  <conditionalFormatting sqref="Z24">
    <cfRule type="expression" dxfId="21520" priority="2111">
      <formula>$M24=#REF!</formula>
    </cfRule>
    <cfRule type="expression" dxfId="21519" priority="2112">
      <formula>$M24=#REF!</formula>
    </cfRule>
    <cfRule type="expression" dxfId="21518" priority="2113">
      <formula>$M24=#REF!</formula>
    </cfRule>
    <cfRule type="expression" dxfId="21517" priority="2114">
      <formula>$M24=#REF!</formula>
    </cfRule>
  </conditionalFormatting>
  <conditionalFormatting sqref="U273">
    <cfRule type="expression" dxfId="21516" priority="2107">
      <formula>$M273=#REF!</formula>
    </cfRule>
    <cfRule type="expression" dxfId="21515" priority="2108">
      <formula>$M273=#REF!</formula>
    </cfRule>
    <cfRule type="expression" dxfId="21514" priority="2109">
      <formula>$M273=#REF!</formula>
    </cfRule>
    <cfRule type="expression" dxfId="21513" priority="2110">
      <formula>$M273=#REF!</formula>
    </cfRule>
  </conditionalFormatting>
  <conditionalFormatting sqref="AB142">
    <cfRule type="expression" dxfId="21512" priority="2063">
      <formula>$M142=#REF!</formula>
    </cfRule>
    <cfRule type="expression" dxfId="21511" priority="2064">
      <formula>$M142=#REF!</formula>
    </cfRule>
    <cfRule type="expression" dxfId="21510" priority="2065">
      <formula>$M142=#REF!</formula>
    </cfRule>
    <cfRule type="expression" dxfId="21509" priority="2066">
      <formula>$M142=#REF!</formula>
    </cfRule>
  </conditionalFormatting>
  <conditionalFormatting sqref="Q12:Q14 Q142 Q155 Q168 Q273:Q274 Q21:Q24 Q19">
    <cfRule type="cellIs" dxfId="21508" priority="2058" operator="equal">
      <formula>"Mut+ext"</formula>
    </cfRule>
  </conditionalFormatting>
  <conditionalFormatting sqref="Z13:Z14">
    <cfRule type="expression" dxfId="21507" priority="2054">
      <formula>$M13=#REF!</formula>
    </cfRule>
    <cfRule type="expression" dxfId="21506" priority="2055">
      <formula>$M13=#REF!</formula>
    </cfRule>
    <cfRule type="expression" dxfId="21505" priority="2056">
      <formula>$M13=#REF!</formula>
    </cfRule>
    <cfRule type="expression" dxfId="21504" priority="2057">
      <formula>$M13=#REF!</formula>
    </cfRule>
  </conditionalFormatting>
  <conditionalFormatting sqref="Z155">
    <cfRule type="expression" dxfId="21503" priority="2050">
      <formula>$M155=#REF!</formula>
    </cfRule>
    <cfRule type="expression" dxfId="21502" priority="2051">
      <formula>$M155=#REF!</formula>
    </cfRule>
    <cfRule type="expression" dxfId="21501" priority="2052">
      <formula>$M155=#REF!</formula>
    </cfRule>
    <cfRule type="expression" dxfId="21500" priority="2053">
      <formula>$M155=#REF!</formula>
    </cfRule>
  </conditionalFormatting>
  <conditionalFormatting sqref="Z168">
    <cfRule type="expression" dxfId="21499" priority="2046">
      <formula>$M168=#REF!</formula>
    </cfRule>
    <cfRule type="expression" dxfId="21498" priority="2047">
      <formula>$M168=#REF!</formula>
    </cfRule>
    <cfRule type="expression" dxfId="21497" priority="2048">
      <formula>$M168=#REF!</formula>
    </cfRule>
    <cfRule type="expression" dxfId="21496" priority="2049">
      <formula>$M168=#REF!</formula>
    </cfRule>
  </conditionalFormatting>
  <conditionalFormatting sqref="AA142">
    <cfRule type="expression" dxfId="21495" priority="2042">
      <formula>$M142=#REF!</formula>
    </cfRule>
    <cfRule type="expression" dxfId="21494" priority="2043">
      <formula>$M142=#REF!</formula>
    </cfRule>
    <cfRule type="expression" dxfId="21493" priority="2044">
      <formula>$M142=#REF!</formula>
    </cfRule>
    <cfRule type="expression" dxfId="21492" priority="2045">
      <formula>$M142=#REF!</formula>
    </cfRule>
  </conditionalFormatting>
  <conditionalFormatting sqref="Z273">
    <cfRule type="expression" dxfId="21491" priority="2038">
      <formula>$M273=#REF!</formula>
    </cfRule>
    <cfRule type="expression" dxfId="21490" priority="2039">
      <formula>$M273=#REF!</formula>
    </cfRule>
    <cfRule type="expression" dxfId="21489" priority="2040">
      <formula>$M273=#REF!</formula>
    </cfRule>
    <cfRule type="expression" dxfId="21488" priority="2041">
      <formula>$M273=#REF!</formula>
    </cfRule>
  </conditionalFormatting>
  <conditionalFormatting sqref="AB273">
    <cfRule type="expression" dxfId="21487" priority="2034">
      <formula>$M273=#REF!</formula>
    </cfRule>
    <cfRule type="expression" dxfId="21486" priority="2035">
      <formula>$M273=#REF!</formula>
    </cfRule>
    <cfRule type="expression" dxfId="21485" priority="2036">
      <formula>$M273=#REF!</formula>
    </cfRule>
    <cfRule type="expression" dxfId="21484" priority="2037">
      <formula>$M273=#REF!</formula>
    </cfRule>
  </conditionalFormatting>
  <conditionalFormatting sqref="AA273">
    <cfRule type="expression" dxfId="21483" priority="2030">
      <formula>$M273=#REF!</formula>
    </cfRule>
    <cfRule type="expression" dxfId="21482" priority="2031">
      <formula>$M273=#REF!</formula>
    </cfRule>
    <cfRule type="expression" dxfId="21481" priority="2032">
      <formula>$M273=#REF!</formula>
    </cfRule>
    <cfRule type="expression" dxfId="21480" priority="2033">
      <formula>$M273=#REF!</formula>
    </cfRule>
  </conditionalFormatting>
  <conditionalFormatting sqref="Q143:Q145 Q150:Q154">
    <cfRule type="cellIs" dxfId="21479" priority="2021" operator="equal">
      <formula>"Mut+ext"</formula>
    </cfRule>
  </conditionalFormatting>
  <conditionalFormatting sqref="Z144:Z145 Z150:Z154 Z162:Z167 Z177:Z180 Z32:Z36 Z203:Z206 Z216:Z219 Z190:Z193 Z229:Z232 Z241:Z245 Z58:Z62 Z122:Z127">
    <cfRule type="expression" dxfId="21478" priority="2017">
      <formula>$M32=#REF!</formula>
    </cfRule>
    <cfRule type="expression" dxfId="21477" priority="2018">
      <formula>$M32=#REF!</formula>
    </cfRule>
    <cfRule type="expression" dxfId="21476" priority="2019">
      <formula>$M32=#REF!</formula>
    </cfRule>
    <cfRule type="expression" dxfId="21475" priority="2020">
      <formula>$M32=#REF!</formula>
    </cfRule>
  </conditionalFormatting>
  <conditionalFormatting sqref="Q156:Q157 Q162:Q167">
    <cfRule type="cellIs" dxfId="21474" priority="2008" operator="equal">
      <formula>"Mut+ext"</formula>
    </cfRule>
  </conditionalFormatting>
  <conditionalFormatting sqref="Z156:Z157">
    <cfRule type="expression" dxfId="21473" priority="2004">
      <formula>$M156=#REF!</formula>
    </cfRule>
    <cfRule type="expression" dxfId="21472" priority="2005">
      <formula>$M156=#REF!</formula>
    </cfRule>
    <cfRule type="expression" dxfId="21471" priority="2006">
      <formula>$M156=#REF!</formula>
    </cfRule>
    <cfRule type="expression" dxfId="21470" priority="2007">
      <formula>$M156=#REF!</formula>
    </cfRule>
  </conditionalFormatting>
  <conditionalFormatting sqref="Q169:Q172 Q177:Q180">
    <cfRule type="cellIs" dxfId="21469" priority="1995" operator="equal">
      <formula>"Mut+ext"</formula>
    </cfRule>
  </conditionalFormatting>
  <conditionalFormatting sqref="Z169:Z172">
    <cfRule type="expression" dxfId="21468" priority="1991">
      <formula>$M169=#REF!</formula>
    </cfRule>
    <cfRule type="expression" dxfId="21467" priority="1992">
      <formula>$M169=#REF!</formula>
    </cfRule>
    <cfRule type="expression" dxfId="21466" priority="1993">
      <formula>$M169=#REF!</formula>
    </cfRule>
    <cfRule type="expression" dxfId="21465" priority="1994">
      <formula>$M169=#REF!</formula>
    </cfRule>
  </conditionalFormatting>
  <conditionalFormatting sqref="Z25">
    <cfRule type="expression" dxfId="21464" priority="1979">
      <formula>$M25=#REF!</formula>
    </cfRule>
    <cfRule type="expression" dxfId="21463" priority="1980">
      <formula>$M25=#REF!</formula>
    </cfRule>
    <cfRule type="expression" dxfId="21462" priority="1981">
      <formula>$M25=#REF!</formula>
    </cfRule>
    <cfRule type="expression" dxfId="21461" priority="1982">
      <formula>$M25=#REF!</formula>
    </cfRule>
  </conditionalFormatting>
  <conditionalFormatting sqref="Z37">
    <cfRule type="expression" dxfId="21460" priority="1975">
      <formula>$M37=#REF!</formula>
    </cfRule>
    <cfRule type="expression" dxfId="21459" priority="1976">
      <formula>$M37=#REF!</formula>
    </cfRule>
    <cfRule type="expression" dxfId="21458" priority="1977">
      <formula>$M37=#REF!</formula>
    </cfRule>
    <cfRule type="expression" dxfId="21457" priority="1978">
      <formula>$M37=#REF!</formula>
    </cfRule>
  </conditionalFormatting>
  <conditionalFormatting sqref="Q37">
    <cfRule type="cellIs" dxfId="21456" priority="1942" operator="equal">
      <formula>"Mut+ext"</formula>
    </cfRule>
  </conditionalFormatting>
  <conditionalFormatting sqref="Z26:Z27">
    <cfRule type="expression" dxfId="21455" priority="1938">
      <formula>$M26=#REF!</formula>
    </cfRule>
    <cfRule type="expression" dxfId="21454" priority="1939">
      <formula>$M26=#REF!</formula>
    </cfRule>
    <cfRule type="expression" dxfId="21453" priority="1940">
      <formula>$M26=#REF!</formula>
    </cfRule>
    <cfRule type="expression" dxfId="21452" priority="1941">
      <formula>$M26=#REF!</formula>
    </cfRule>
  </conditionalFormatting>
  <conditionalFormatting sqref="Q181">
    <cfRule type="cellIs" dxfId="21451" priority="1929" operator="equal">
      <formula>"Mut+ext"</formula>
    </cfRule>
  </conditionalFormatting>
  <conditionalFormatting sqref="Z181">
    <cfRule type="expression" dxfId="21450" priority="1925">
      <formula>$M181=#REF!</formula>
    </cfRule>
    <cfRule type="expression" dxfId="21449" priority="1926">
      <formula>$M181=#REF!</formula>
    </cfRule>
    <cfRule type="expression" dxfId="21448" priority="1927">
      <formula>$M181=#REF!</formula>
    </cfRule>
    <cfRule type="expression" dxfId="21447" priority="1928">
      <formula>$M181=#REF!</formula>
    </cfRule>
  </conditionalFormatting>
  <conditionalFormatting sqref="Q196:Q198 Q203:Q206">
    <cfRule type="cellIs" dxfId="21446" priority="1916" operator="equal">
      <formula>"Mut+ext"</formula>
    </cfRule>
  </conditionalFormatting>
  <conditionalFormatting sqref="Z196:Z198">
    <cfRule type="expression" dxfId="21445" priority="1912">
      <formula>$M196=#REF!</formula>
    </cfRule>
    <cfRule type="expression" dxfId="21444" priority="1913">
      <formula>$M196=#REF!</formula>
    </cfRule>
    <cfRule type="expression" dxfId="21443" priority="1914">
      <formula>$M196=#REF!</formula>
    </cfRule>
    <cfRule type="expression" dxfId="21442" priority="1915">
      <formula>$M196=#REF!</formula>
    </cfRule>
  </conditionalFormatting>
  <conditionalFormatting sqref="Q207">
    <cfRule type="cellIs" dxfId="21441" priority="1903" operator="equal">
      <formula>"Mut+ext"</formula>
    </cfRule>
  </conditionalFormatting>
  <conditionalFormatting sqref="Z207">
    <cfRule type="expression" dxfId="21440" priority="1899">
      <formula>$M207=#REF!</formula>
    </cfRule>
    <cfRule type="expression" dxfId="21439" priority="1900">
      <formula>$M207=#REF!</formula>
    </cfRule>
    <cfRule type="expression" dxfId="21438" priority="1901">
      <formula>$M207=#REF!</formula>
    </cfRule>
    <cfRule type="expression" dxfId="21437" priority="1902">
      <formula>$M207=#REF!</formula>
    </cfRule>
  </conditionalFormatting>
  <conditionalFormatting sqref="Q195">
    <cfRule type="cellIs" dxfId="21436" priority="1890" operator="equal">
      <formula>"Mut+ext"</formula>
    </cfRule>
  </conditionalFormatting>
  <conditionalFormatting sqref="Z195">
    <cfRule type="expression" dxfId="21435" priority="1886">
      <formula>$M195=#REF!</formula>
    </cfRule>
    <cfRule type="expression" dxfId="21434" priority="1887">
      <formula>$M195=#REF!</formula>
    </cfRule>
    <cfRule type="expression" dxfId="21433" priority="1888">
      <formula>$M195=#REF!</formula>
    </cfRule>
    <cfRule type="expression" dxfId="21432" priority="1889">
      <formula>$M195=#REF!</formula>
    </cfRule>
  </conditionalFormatting>
  <conditionalFormatting sqref="Q208:Q211 Q216:Q219">
    <cfRule type="cellIs" dxfId="21431" priority="1877" operator="equal">
      <formula>"Mut+ext"</formula>
    </cfRule>
  </conditionalFormatting>
  <conditionalFormatting sqref="Z208:Z211">
    <cfRule type="expression" dxfId="21430" priority="1873">
      <formula>$M208=#REF!</formula>
    </cfRule>
    <cfRule type="expression" dxfId="21429" priority="1874">
      <formula>$M208=#REF!</formula>
    </cfRule>
    <cfRule type="expression" dxfId="21428" priority="1875">
      <formula>$M208=#REF!</formula>
    </cfRule>
    <cfRule type="expression" dxfId="21427" priority="1876">
      <formula>$M208=#REF!</formula>
    </cfRule>
  </conditionalFormatting>
  <conditionalFormatting sqref="Q220">
    <cfRule type="cellIs" dxfId="21426" priority="1864" operator="equal">
      <formula>"Mut+ext"</formula>
    </cfRule>
  </conditionalFormatting>
  <conditionalFormatting sqref="Z220">
    <cfRule type="expression" dxfId="21425" priority="1860">
      <formula>$M220=#REF!</formula>
    </cfRule>
    <cfRule type="expression" dxfId="21424" priority="1861">
      <formula>$M220=#REF!</formula>
    </cfRule>
    <cfRule type="expression" dxfId="21423" priority="1862">
      <formula>$M220=#REF!</formula>
    </cfRule>
    <cfRule type="expression" dxfId="21422" priority="1863">
      <formula>$M220=#REF!</formula>
    </cfRule>
  </conditionalFormatting>
  <conditionalFormatting sqref="Q183:Q185 Q190:Q193">
    <cfRule type="cellIs" dxfId="21421" priority="1851" operator="equal">
      <formula>"Mut+ext"</formula>
    </cfRule>
  </conditionalFormatting>
  <conditionalFormatting sqref="Z183:Z185">
    <cfRule type="expression" dxfId="21420" priority="1847">
      <formula>$M183=#REF!</formula>
    </cfRule>
    <cfRule type="expression" dxfId="21419" priority="1848">
      <formula>$M183=#REF!</formula>
    </cfRule>
    <cfRule type="expression" dxfId="21418" priority="1849">
      <formula>$M183=#REF!</formula>
    </cfRule>
    <cfRule type="expression" dxfId="21417" priority="1850">
      <formula>$M183=#REF!</formula>
    </cfRule>
  </conditionalFormatting>
  <conditionalFormatting sqref="Q194">
    <cfRule type="cellIs" dxfId="21416" priority="1838" operator="equal">
      <formula>"Mut+ext"</formula>
    </cfRule>
  </conditionalFormatting>
  <conditionalFormatting sqref="Z194">
    <cfRule type="expression" dxfId="21415" priority="1834">
      <formula>$M194=#REF!</formula>
    </cfRule>
    <cfRule type="expression" dxfId="21414" priority="1835">
      <formula>$M194=#REF!</formula>
    </cfRule>
    <cfRule type="expression" dxfId="21413" priority="1836">
      <formula>$M194=#REF!</formula>
    </cfRule>
    <cfRule type="expression" dxfId="21412" priority="1837">
      <formula>$M194=#REF!</formula>
    </cfRule>
  </conditionalFormatting>
  <conditionalFormatting sqref="Q182">
    <cfRule type="cellIs" dxfId="21411" priority="1825" operator="equal">
      <formula>"Mut+ext"</formula>
    </cfRule>
  </conditionalFormatting>
  <conditionalFormatting sqref="Q222:Q224 Q229:Q232">
    <cfRule type="cellIs" dxfId="21410" priority="1812" operator="equal">
      <formula>"Mut+ext"</formula>
    </cfRule>
  </conditionalFormatting>
  <conditionalFormatting sqref="Z222:Z224">
    <cfRule type="expression" dxfId="21409" priority="1808">
      <formula>$M222=#REF!</formula>
    </cfRule>
    <cfRule type="expression" dxfId="21408" priority="1809">
      <formula>$M222=#REF!</formula>
    </cfRule>
    <cfRule type="expression" dxfId="21407" priority="1810">
      <formula>$M222=#REF!</formula>
    </cfRule>
    <cfRule type="expression" dxfId="21406" priority="1811">
      <formula>$M222=#REF!</formula>
    </cfRule>
  </conditionalFormatting>
  <conditionalFormatting sqref="Q233">
    <cfRule type="cellIs" dxfId="21405" priority="1799" operator="equal">
      <formula>"Mut+ext"</formula>
    </cfRule>
  </conditionalFormatting>
  <conditionalFormatting sqref="Z233">
    <cfRule type="expression" dxfId="21404" priority="1795">
      <formula>$M233=#REF!</formula>
    </cfRule>
    <cfRule type="expression" dxfId="21403" priority="1796">
      <formula>$M233=#REF!</formula>
    </cfRule>
    <cfRule type="expression" dxfId="21402" priority="1797">
      <formula>$M233=#REF!</formula>
    </cfRule>
    <cfRule type="expression" dxfId="21401" priority="1798">
      <formula>$M233=#REF!</formula>
    </cfRule>
  </conditionalFormatting>
  <conditionalFormatting sqref="Q221">
    <cfRule type="cellIs" dxfId="21400" priority="1786" operator="equal">
      <formula>"Mut+ext"</formula>
    </cfRule>
  </conditionalFormatting>
  <conditionalFormatting sqref="Z221">
    <cfRule type="expression" dxfId="21399" priority="1782">
      <formula>$M221=#REF!</formula>
    </cfRule>
    <cfRule type="expression" dxfId="21398" priority="1783">
      <formula>$M221=#REF!</formula>
    </cfRule>
    <cfRule type="expression" dxfId="21397" priority="1784">
      <formula>$M221=#REF!</formula>
    </cfRule>
    <cfRule type="expression" dxfId="21396" priority="1785">
      <formula>$M221=#REF!</formula>
    </cfRule>
  </conditionalFormatting>
  <conditionalFormatting sqref="Q235:Q236 Q241:Q245">
    <cfRule type="cellIs" dxfId="21395" priority="1773" operator="equal">
      <formula>"Mut+ext"</formula>
    </cfRule>
  </conditionalFormatting>
  <conditionalFormatting sqref="Z235:Z236">
    <cfRule type="expression" dxfId="21394" priority="1769">
      <formula>$M235=#REF!</formula>
    </cfRule>
    <cfRule type="expression" dxfId="21393" priority="1770">
      <formula>$M235=#REF!</formula>
    </cfRule>
    <cfRule type="expression" dxfId="21392" priority="1771">
      <formula>$M235=#REF!</formula>
    </cfRule>
    <cfRule type="expression" dxfId="21391" priority="1772">
      <formula>$M235=#REF!</formula>
    </cfRule>
  </conditionalFormatting>
  <conditionalFormatting sqref="Q246">
    <cfRule type="cellIs" dxfId="21390" priority="1760" operator="equal">
      <formula>"Mut+ext"</formula>
    </cfRule>
  </conditionalFormatting>
  <conditionalFormatting sqref="Z246">
    <cfRule type="expression" dxfId="21389" priority="1756">
      <formula>$M246=#REF!</formula>
    </cfRule>
    <cfRule type="expression" dxfId="21388" priority="1757">
      <formula>$M246=#REF!</formula>
    </cfRule>
    <cfRule type="expression" dxfId="21387" priority="1758">
      <formula>$M246=#REF!</formula>
    </cfRule>
    <cfRule type="expression" dxfId="21386" priority="1759">
      <formula>$M246=#REF!</formula>
    </cfRule>
  </conditionalFormatting>
  <conditionalFormatting sqref="Q234">
    <cfRule type="cellIs" dxfId="21385" priority="1747" operator="equal">
      <formula>"Mut+ext"</formula>
    </cfRule>
  </conditionalFormatting>
  <conditionalFormatting sqref="Z234">
    <cfRule type="expression" dxfId="21384" priority="1743">
      <formula>$M234=#REF!</formula>
    </cfRule>
    <cfRule type="expression" dxfId="21383" priority="1744">
      <formula>$M234=#REF!</formula>
    </cfRule>
    <cfRule type="expression" dxfId="21382" priority="1745">
      <formula>$M234=#REF!</formula>
    </cfRule>
    <cfRule type="expression" dxfId="21381" priority="1746">
      <formula>$M234=#REF!</formula>
    </cfRule>
  </conditionalFormatting>
  <conditionalFormatting sqref="Z50">
    <cfRule type="expression" dxfId="21380" priority="1727">
      <formula>$M50=#REF!</formula>
    </cfRule>
    <cfRule type="expression" dxfId="21379" priority="1728">
      <formula>$M50=#REF!</formula>
    </cfRule>
    <cfRule type="expression" dxfId="21378" priority="1729">
      <formula>$M50=#REF!</formula>
    </cfRule>
    <cfRule type="expression" dxfId="21377" priority="1730">
      <formula>$M50=#REF!</formula>
    </cfRule>
  </conditionalFormatting>
  <conditionalFormatting sqref="Q40:Q41 Q46:Q50">
    <cfRule type="cellIs" dxfId="21376" priority="1694" operator="equal">
      <formula>"Mut+ext"</formula>
    </cfRule>
  </conditionalFormatting>
  <conditionalFormatting sqref="Z40:Z41">
    <cfRule type="expression" dxfId="21375" priority="1690">
      <formula>$M40=#REF!</formula>
    </cfRule>
    <cfRule type="expression" dxfId="21374" priority="1691">
      <formula>$M40=#REF!</formula>
    </cfRule>
    <cfRule type="expression" dxfId="21373" priority="1692">
      <formula>$M40=#REF!</formula>
    </cfRule>
    <cfRule type="expression" dxfId="21372" priority="1693">
      <formula>$M40=#REF!</formula>
    </cfRule>
  </conditionalFormatting>
  <conditionalFormatting sqref="Z63">
    <cfRule type="expression" dxfId="21371" priority="1674">
      <formula>$M63=#REF!</formula>
    </cfRule>
    <cfRule type="expression" dxfId="21370" priority="1675">
      <formula>$M63=#REF!</formula>
    </cfRule>
    <cfRule type="expression" dxfId="21369" priority="1676">
      <formula>$M63=#REF!</formula>
    </cfRule>
    <cfRule type="expression" dxfId="21368" priority="1677">
      <formula>$M63=#REF!</formula>
    </cfRule>
  </conditionalFormatting>
  <conditionalFormatting sqref="Q51:Q53 Q58:Q63">
    <cfRule type="cellIs" dxfId="21367" priority="1641" operator="equal">
      <formula>"Mut+ext"</formula>
    </cfRule>
  </conditionalFormatting>
  <conditionalFormatting sqref="Z52:Z53">
    <cfRule type="expression" dxfId="21366" priority="1637">
      <formula>$M52=#REF!</formula>
    </cfRule>
    <cfRule type="expression" dxfId="21365" priority="1638">
      <formula>$M52=#REF!</formula>
    </cfRule>
    <cfRule type="expression" dxfId="21364" priority="1639">
      <formula>$M52=#REF!</formula>
    </cfRule>
    <cfRule type="expression" dxfId="21363" priority="1640">
      <formula>$M52=#REF!</formula>
    </cfRule>
  </conditionalFormatting>
  <conditionalFormatting sqref="Z64">
    <cfRule type="expression" dxfId="21362" priority="1625">
      <formula>$M64=#REF!</formula>
    </cfRule>
    <cfRule type="expression" dxfId="21361" priority="1626">
      <formula>$M64=#REF!</formula>
    </cfRule>
    <cfRule type="expression" dxfId="21360" priority="1627">
      <formula>$M64=#REF!</formula>
    </cfRule>
    <cfRule type="expression" dxfId="21359" priority="1628">
      <formula>$M64=#REF!</formula>
    </cfRule>
  </conditionalFormatting>
  <conditionalFormatting sqref="Z76">
    <cfRule type="expression" dxfId="21358" priority="1621">
      <formula>$M76=#REF!</formula>
    </cfRule>
    <cfRule type="expression" dxfId="21357" priority="1622">
      <formula>$M76=#REF!</formula>
    </cfRule>
    <cfRule type="expression" dxfId="21356" priority="1623">
      <formula>$M76=#REF!</formula>
    </cfRule>
    <cfRule type="expression" dxfId="21355" priority="1624">
      <formula>$M76=#REF!</formula>
    </cfRule>
  </conditionalFormatting>
  <conditionalFormatting sqref="Q64:Q66 Q71:Q76">
    <cfRule type="cellIs" dxfId="21354" priority="1588" operator="equal">
      <formula>"Mut+ext"</formula>
    </cfRule>
  </conditionalFormatting>
  <conditionalFormatting sqref="Z65:Z66">
    <cfRule type="expression" dxfId="21353" priority="1584">
      <formula>$M65=#REF!</formula>
    </cfRule>
    <cfRule type="expression" dxfId="21352" priority="1585">
      <formula>$M65=#REF!</formula>
    </cfRule>
    <cfRule type="expression" dxfId="21351" priority="1586">
      <formula>$M65=#REF!</formula>
    </cfRule>
    <cfRule type="expression" dxfId="21350" priority="1587">
      <formula>$M65=#REF!</formula>
    </cfRule>
  </conditionalFormatting>
  <conditionalFormatting sqref="Z77">
    <cfRule type="expression" dxfId="21349" priority="1572">
      <formula>$M77=#REF!</formula>
    </cfRule>
    <cfRule type="expression" dxfId="21348" priority="1573">
      <formula>$M77=#REF!</formula>
    </cfRule>
    <cfRule type="expression" dxfId="21347" priority="1574">
      <formula>$M77=#REF!</formula>
    </cfRule>
    <cfRule type="expression" dxfId="21346" priority="1575">
      <formula>$M77=#REF!</formula>
    </cfRule>
  </conditionalFormatting>
  <conditionalFormatting sqref="Z89">
    <cfRule type="expression" dxfId="21345" priority="1568">
      <formula>$M89=#REF!</formula>
    </cfRule>
    <cfRule type="expression" dxfId="21344" priority="1569">
      <formula>$M89=#REF!</formula>
    </cfRule>
    <cfRule type="expression" dxfId="21343" priority="1570">
      <formula>$M89=#REF!</formula>
    </cfRule>
    <cfRule type="expression" dxfId="21342" priority="1571">
      <formula>$M89=#REF!</formula>
    </cfRule>
  </conditionalFormatting>
  <conditionalFormatting sqref="Z84:Z88">
    <cfRule type="expression" dxfId="21341" priority="1556">
      <formula>$M84=#REF!</formula>
    </cfRule>
    <cfRule type="expression" dxfId="21340" priority="1557">
      <formula>$M84=#REF!</formula>
    </cfRule>
    <cfRule type="expression" dxfId="21339" priority="1558">
      <formula>$M84=#REF!</formula>
    </cfRule>
    <cfRule type="expression" dxfId="21338" priority="1559">
      <formula>$M84=#REF!</formula>
    </cfRule>
  </conditionalFormatting>
  <conditionalFormatting sqref="Q77:Q79 Q84:Q89">
    <cfRule type="cellIs" dxfId="21337" priority="1535" operator="equal">
      <formula>"Mut+ext"</formula>
    </cfRule>
  </conditionalFormatting>
  <conditionalFormatting sqref="Z78:Z79">
    <cfRule type="expression" dxfId="21336" priority="1531">
      <formula>$M78=#REF!</formula>
    </cfRule>
    <cfRule type="expression" dxfId="21335" priority="1532">
      <formula>$M78=#REF!</formula>
    </cfRule>
    <cfRule type="expression" dxfId="21334" priority="1533">
      <formula>$M78=#REF!</formula>
    </cfRule>
    <cfRule type="expression" dxfId="21333" priority="1534">
      <formula>$M78=#REF!</formula>
    </cfRule>
  </conditionalFormatting>
  <conditionalFormatting sqref="Z90">
    <cfRule type="expression" dxfId="21332" priority="1519">
      <formula>$M90=#REF!</formula>
    </cfRule>
    <cfRule type="expression" dxfId="21331" priority="1520">
      <formula>$M90=#REF!</formula>
    </cfRule>
    <cfRule type="expression" dxfId="21330" priority="1521">
      <formula>$M90=#REF!</formula>
    </cfRule>
    <cfRule type="expression" dxfId="21329" priority="1522">
      <formula>$M90=#REF!</formula>
    </cfRule>
  </conditionalFormatting>
  <conditionalFormatting sqref="Z102">
    <cfRule type="expression" dxfId="21328" priority="1515">
      <formula>$M102=#REF!</formula>
    </cfRule>
    <cfRule type="expression" dxfId="21327" priority="1516">
      <formula>$M102=#REF!</formula>
    </cfRule>
    <cfRule type="expression" dxfId="21326" priority="1517">
      <formula>$M102=#REF!</formula>
    </cfRule>
    <cfRule type="expression" dxfId="21325" priority="1518">
      <formula>$M102=#REF!</formula>
    </cfRule>
  </conditionalFormatting>
  <conditionalFormatting sqref="Z98:Z101">
    <cfRule type="expression" dxfId="21324" priority="1511">
      <formula>$M98=#REF!</formula>
    </cfRule>
    <cfRule type="expression" dxfId="21323" priority="1512">
      <formula>$M98=#REF!</formula>
    </cfRule>
    <cfRule type="expression" dxfId="21322" priority="1513">
      <formula>$M98=#REF!</formula>
    </cfRule>
    <cfRule type="expression" dxfId="21321" priority="1514">
      <formula>$M98=#REF!</formula>
    </cfRule>
  </conditionalFormatting>
  <conditionalFormatting sqref="Q90:Q93 Q98:Q102">
    <cfRule type="cellIs" dxfId="21320" priority="1482" operator="equal">
      <formula>"Mut+ext"</formula>
    </cfRule>
  </conditionalFormatting>
  <conditionalFormatting sqref="Z91:Z93">
    <cfRule type="expression" dxfId="21319" priority="1478">
      <formula>$M91=#REF!</formula>
    </cfRule>
    <cfRule type="expression" dxfId="21318" priority="1479">
      <formula>$M91=#REF!</formula>
    </cfRule>
    <cfRule type="expression" dxfId="21317" priority="1480">
      <formula>$M91=#REF!</formula>
    </cfRule>
    <cfRule type="expression" dxfId="21316" priority="1481">
      <formula>$M91=#REF!</formula>
    </cfRule>
  </conditionalFormatting>
  <conditionalFormatting sqref="Z103">
    <cfRule type="expression" dxfId="21315" priority="1466">
      <formula>$M103=#REF!</formula>
    </cfRule>
    <cfRule type="expression" dxfId="21314" priority="1467">
      <formula>$M103=#REF!</formula>
    </cfRule>
    <cfRule type="expression" dxfId="21313" priority="1468">
      <formula>$M103=#REF!</formula>
    </cfRule>
    <cfRule type="expression" dxfId="21312" priority="1469">
      <formula>$M103=#REF!</formula>
    </cfRule>
  </conditionalFormatting>
  <conditionalFormatting sqref="Z115">
    <cfRule type="expression" dxfId="21311" priority="1462">
      <formula>$M115=#REF!</formula>
    </cfRule>
    <cfRule type="expression" dxfId="21310" priority="1463">
      <formula>$M115=#REF!</formula>
    </cfRule>
    <cfRule type="expression" dxfId="21309" priority="1464">
      <formula>$M115=#REF!</formula>
    </cfRule>
    <cfRule type="expression" dxfId="21308" priority="1465">
      <formula>$M115=#REF!</formula>
    </cfRule>
  </conditionalFormatting>
  <conditionalFormatting sqref="Q103:Q104 Q109:Q115">
    <cfRule type="cellIs" dxfId="21307" priority="1429" operator="equal">
      <formula>"Mut+ext"</formula>
    </cfRule>
  </conditionalFormatting>
  <conditionalFormatting sqref="Z104">
    <cfRule type="expression" dxfId="21306" priority="1425">
      <formula>$M104=#REF!</formula>
    </cfRule>
    <cfRule type="expression" dxfId="21305" priority="1426">
      <formula>$M104=#REF!</formula>
    </cfRule>
    <cfRule type="expression" dxfId="21304" priority="1427">
      <formula>$M104=#REF!</formula>
    </cfRule>
    <cfRule type="expression" dxfId="21303" priority="1428">
      <formula>$M104=#REF!</formula>
    </cfRule>
  </conditionalFormatting>
  <conditionalFormatting sqref="Z116">
    <cfRule type="expression" dxfId="21302" priority="1413">
      <formula>$M116=#REF!</formula>
    </cfRule>
    <cfRule type="expression" dxfId="21301" priority="1414">
      <formula>$M116=#REF!</formula>
    </cfRule>
    <cfRule type="expression" dxfId="21300" priority="1415">
      <formula>$M116=#REF!</formula>
    </cfRule>
    <cfRule type="expression" dxfId="21299" priority="1416">
      <formula>$M116=#REF!</formula>
    </cfRule>
  </conditionalFormatting>
  <conditionalFormatting sqref="Z128">
    <cfRule type="expression" dxfId="21298" priority="1409">
      <formula>$M128=#REF!</formula>
    </cfRule>
    <cfRule type="expression" dxfId="21297" priority="1410">
      <formula>$M128=#REF!</formula>
    </cfRule>
    <cfRule type="expression" dxfId="21296" priority="1411">
      <formula>$M128=#REF!</formula>
    </cfRule>
    <cfRule type="expression" dxfId="21295" priority="1412">
      <formula>$M128=#REF!</formula>
    </cfRule>
  </conditionalFormatting>
  <conditionalFormatting sqref="Q116:Q117 Q122:Q128">
    <cfRule type="cellIs" dxfId="21294" priority="1376" operator="equal">
      <formula>"Mut+ext"</formula>
    </cfRule>
  </conditionalFormatting>
  <conditionalFormatting sqref="Z117">
    <cfRule type="expression" dxfId="21293" priority="1372">
      <formula>$M117=#REF!</formula>
    </cfRule>
    <cfRule type="expression" dxfId="21292" priority="1373">
      <formula>$M117=#REF!</formula>
    </cfRule>
    <cfRule type="expression" dxfId="21291" priority="1374">
      <formula>$M117=#REF!</formula>
    </cfRule>
    <cfRule type="expression" dxfId="21290" priority="1375">
      <formula>$M117=#REF!</formula>
    </cfRule>
  </conditionalFormatting>
  <conditionalFormatting sqref="Z129">
    <cfRule type="expression" dxfId="21289" priority="1360">
      <formula>$M129=#REF!</formula>
    </cfRule>
    <cfRule type="expression" dxfId="21288" priority="1361">
      <formula>$M129=#REF!</formula>
    </cfRule>
    <cfRule type="expression" dxfId="21287" priority="1362">
      <formula>$M129=#REF!</formula>
    </cfRule>
    <cfRule type="expression" dxfId="21286" priority="1363">
      <formula>$M129=#REF!</formula>
    </cfRule>
  </conditionalFormatting>
  <conditionalFormatting sqref="Z141">
    <cfRule type="expression" dxfId="21285" priority="1356">
      <formula>$M141=#REF!</formula>
    </cfRule>
    <cfRule type="expression" dxfId="21284" priority="1357">
      <formula>$M141=#REF!</formula>
    </cfRule>
    <cfRule type="expression" dxfId="21283" priority="1358">
      <formula>$M141=#REF!</formula>
    </cfRule>
    <cfRule type="expression" dxfId="21282" priority="1359">
      <formula>$M141=#REF!</formula>
    </cfRule>
  </conditionalFormatting>
  <conditionalFormatting sqref="Z135:Z140 Z255:Z258 Z267:Z271">
    <cfRule type="expression" dxfId="21281" priority="1324">
      <formula>$M135=#REF!</formula>
    </cfRule>
    <cfRule type="expression" dxfId="21280" priority="1325">
      <formula>$M135=#REF!</formula>
    </cfRule>
    <cfRule type="expression" dxfId="21279" priority="1326">
      <formula>$M135=#REF!</formula>
    </cfRule>
    <cfRule type="expression" dxfId="21278" priority="1327">
      <formula>$M135=#REF!</formula>
    </cfRule>
  </conditionalFormatting>
  <conditionalFormatting sqref="Q129:Q130 Q135:Q141">
    <cfRule type="cellIs" dxfId="21277" priority="1323" operator="equal">
      <formula>"Mut+ext"</formula>
    </cfRule>
  </conditionalFormatting>
  <conditionalFormatting sqref="Z130">
    <cfRule type="expression" dxfId="21276" priority="1319">
      <formula>$M130=#REF!</formula>
    </cfRule>
    <cfRule type="expression" dxfId="21275" priority="1320">
      <formula>$M130=#REF!</formula>
    </cfRule>
    <cfRule type="expression" dxfId="21274" priority="1321">
      <formula>$M130=#REF!</formula>
    </cfRule>
    <cfRule type="expression" dxfId="21273" priority="1322">
      <formula>$M130=#REF!</formula>
    </cfRule>
  </conditionalFormatting>
  <conditionalFormatting sqref="Q248:Q250 Q255:Q258">
    <cfRule type="cellIs" dxfId="21272" priority="1310" operator="equal">
      <formula>"Mut+ext"</formula>
    </cfRule>
  </conditionalFormatting>
  <conditionalFormatting sqref="Z248:Z250">
    <cfRule type="expression" dxfId="21271" priority="1306">
      <formula>$M248=#REF!</formula>
    </cfRule>
    <cfRule type="expression" dxfId="21270" priority="1307">
      <formula>$M248=#REF!</formula>
    </cfRule>
    <cfRule type="expression" dxfId="21269" priority="1308">
      <formula>$M248=#REF!</formula>
    </cfRule>
    <cfRule type="expression" dxfId="21268" priority="1309">
      <formula>$M248=#REF!</formula>
    </cfRule>
  </conditionalFormatting>
  <conditionalFormatting sqref="Q259">
    <cfRule type="cellIs" dxfId="21267" priority="1297" operator="equal">
      <formula>"Mut+ext"</formula>
    </cfRule>
  </conditionalFormatting>
  <conditionalFormatting sqref="Z259">
    <cfRule type="expression" dxfId="21266" priority="1293">
      <formula>$M259=#REF!</formula>
    </cfRule>
    <cfRule type="expression" dxfId="21265" priority="1294">
      <formula>$M259=#REF!</formula>
    </cfRule>
    <cfRule type="expression" dxfId="21264" priority="1295">
      <formula>$M259=#REF!</formula>
    </cfRule>
    <cfRule type="expression" dxfId="21263" priority="1296">
      <formula>$M259=#REF!</formula>
    </cfRule>
  </conditionalFormatting>
  <conditionalFormatting sqref="Q247">
    <cfRule type="cellIs" dxfId="21262" priority="1284" operator="equal">
      <formula>"Mut+ext"</formula>
    </cfRule>
  </conditionalFormatting>
  <conditionalFormatting sqref="Z247">
    <cfRule type="expression" dxfId="21261" priority="1280">
      <formula>$M247=#REF!</formula>
    </cfRule>
    <cfRule type="expression" dxfId="21260" priority="1281">
      <formula>$M247=#REF!</formula>
    </cfRule>
    <cfRule type="expression" dxfId="21259" priority="1282">
      <formula>$M247=#REF!</formula>
    </cfRule>
    <cfRule type="expression" dxfId="21258" priority="1283">
      <formula>$M247=#REF!</formula>
    </cfRule>
  </conditionalFormatting>
  <conditionalFormatting sqref="Q261:Q262 Q267:Q271">
    <cfRule type="cellIs" dxfId="21257" priority="1271" operator="equal">
      <formula>"Mut+ext"</formula>
    </cfRule>
  </conditionalFormatting>
  <conditionalFormatting sqref="Z261:Z262">
    <cfRule type="expression" dxfId="21256" priority="1267">
      <formula>$M261=#REF!</formula>
    </cfRule>
    <cfRule type="expression" dxfId="21255" priority="1268">
      <formula>$M261=#REF!</formula>
    </cfRule>
    <cfRule type="expression" dxfId="21254" priority="1269">
      <formula>$M261=#REF!</formula>
    </cfRule>
    <cfRule type="expression" dxfId="21253" priority="1270">
      <formula>$M261=#REF!</formula>
    </cfRule>
  </conditionalFormatting>
  <conditionalFormatting sqref="Q272">
    <cfRule type="cellIs" dxfId="21252" priority="1258" operator="equal">
      <formula>"Mut+ext"</formula>
    </cfRule>
  </conditionalFormatting>
  <conditionalFormatting sqref="Z272">
    <cfRule type="expression" dxfId="21251" priority="1254">
      <formula>$M272=#REF!</formula>
    </cfRule>
    <cfRule type="expression" dxfId="21250" priority="1255">
      <formula>$M272=#REF!</formula>
    </cfRule>
    <cfRule type="expression" dxfId="21249" priority="1256">
      <formula>$M272=#REF!</formula>
    </cfRule>
    <cfRule type="expression" dxfId="21248" priority="1257">
      <formula>$M272=#REF!</formula>
    </cfRule>
  </conditionalFormatting>
  <conditionalFormatting sqref="Q260">
    <cfRule type="cellIs" dxfId="21247" priority="1245" operator="equal">
      <formula>"Mut+ext"</formula>
    </cfRule>
  </conditionalFormatting>
  <conditionalFormatting sqref="Z260">
    <cfRule type="expression" dxfId="21246" priority="1241">
      <formula>$M260=#REF!</formula>
    </cfRule>
    <cfRule type="expression" dxfId="21245" priority="1242">
      <formula>$M260=#REF!</formula>
    </cfRule>
    <cfRule type="expression" dxfId="21244" priority="1243">
      <formula>$M260=#REF!</formula>
    </cfRule>
    <cfRule type="expression" dxfId="21243" priority="1244">
      <formula>$M260=#REF!</formula>
    </cfRule>
  </conditionalFormatting>
  <conditionalFormatting sqref="Q20">
    <cfRule type="cellIs" dxfId="21242" priority="1240" operator="equal">
      <formula>"Mut+ext"</formula>
    </cfRule>
  </conditionalFormatting>
  <conditionalFormatting sqref="Q17:Q18 Q15">
    <cfRule type="cellIs" dxfId="21241" priority="1219" operator="equal">
      <formula>"Mut+ext"</formula>
    </cfRule>
  </conditionalFormatting>
  <conditionalFormatting sqref="Z15:Z18">
    <cfRule type="expression" dxfId="21240" priority="1215">
      <formula>$M15=#REF!</formula>
    </cfRule>
    <cfRule type="expression" dxfId="21239" priority="1216">
      <formula>$M15=#REF!</formula>
    </cfRule>
    <cfRule type="expression" dxfId="21238" priority="1217">
      <formula>$M15=#REF!</formula>
    </cfRule>
    <cfRule type="expression" dxfId="21237" priority="1218">
      <formula>$M15=#REF!</formula>
    </cfRule>
  </conditionalFormatting>
  <conditionalFormatting sqref="Q16">
    <cfRule type="cellIs" dxfId="21236" priority="1214" operator="equal">
      <formula>"Mut+ext"</formula>
    </cfRule>
  </conditionalFormatting>
  <conditionalFormatting sqref="Z28:Z31">
    <cfRule type="expression" dxfId="21235" priority="1189">
      <formula>$M28=#REF!</formula>
    </cfRule>
    <cfRule type="expression" dxfId="21234" priority="1190">
      <formula>$M28=#REF!</formula>
    </cfRule>
    <cfRule type="expression" dxfId="21233" priority="1191">
      <formula>$M28=#REF!</formula>
    </cfRule>
    <cfRule type="expression" dxfId="21232" priority="1192">
      <formula>$M28=#REF!</formula>
    </cfRule>
  </conditionalFormatting>
  <conditionalFormatting sqref="Q42:Q45">
    <cfRule type="cellIs" dxfId="21231" priority="1172" operator="equal">
      <formula>"Mut+ext"</formula>
    </cfRule>
  </conditionalFormatting>
  <conditionalFormatting sqref="Z42:Z45">
    <cfRule type="expression" dxfId="21230" priority="1168">
      <formula>$M42=#REF!</formula>
    </cfRule>
    <cfRule type="expression" dxfId="21229" priority="1169">
      <formula>$M42=#REF!</formula>
    </cfRule>
    <cfRule type="expression" dxfId="21228" priority="1170">
      <formula>$M42=#REF!</formula>
    </cfRule>
    <cfRule type="expression" dxfId="21227" priority="1171">
      <formula>$M42=#REF!</formula>
    </cfRule>
  </conditionalFormatting>
  <conditionalFormatting sqref="Q54:Q57">
    <cfRule type="cellIs" dxfId="21226" priority="1147" operator="equal">
      <formula>"Mut+ext"</formula>
    </cfRule>
  </conditionalFormatting>
  <conditionalFormatting sqref="Z54:Z57">
    <cfRule type="expression" dxfId="21225" priority="1143">
      <formula>$M54=#REF!</formula>
    </cfRule>
    <cfRule type="expression" dxfId="21224" priority="1144">
      <formula>$M54=#REF!</formula>
    </cfRule>
    <cfRule type="expression" dxfId="21223" priority="1145">
      <formula>$M54=#REF!</formula>
    </cfRule>
    <cfRule type="expression" dxfId="21222" priority="1146">
      <formula>$M54=#REF!</formula>
    </cfRule>
  </conditionalFormatting>
  <conditionalFormatting sqref="Q67:Q70">
    <cfRule type="cellIs" dxfId="21221" priority="1122" operator="equal">
      <formula>"Mut+ext"</formula>
    </cfRule>
  </conditionalFormatting>
  <conditionalFormatting sqref="Z67:Z70">
    <cfRule type="expression" dxfId="21220" priority="1118">
      <formula>$M67=#REF!</formula>
    </cfRule>
    <cfRule type="expression" dxfId="21219" priority="1119">
      <formula>$M67=#REF!</formula>
    </cfRule>
    <cfRule type="expression" dxfId="21218" priority="1120">
      <formula>$M67=#REF!</formula>
    </cfRule>
    <cfRule type="expression" dxfId="21217" priority="1121">
      <formula>$M67=#REF!</formula>
    </cfRule>
  </conditionalFormatting>
  <conditionalFormatting sqref="Q80:Q83">
    <cfRule type="cellIs" dxfId="21216" priority="1097" operator="equal">
      <formula>"Mut+ext"</formula>
    </cfRule>
  </conditionalFormatting>
  <conditionalFormatting sqref="Z80:Z83">
    <cfRule type="expression" dxfId="21215" priority="1093">
      <formula>$M80=#REF!</formula>
    </cfRule>
    <cfRule type="expression" dxfId="21214" priority="1094">
      <formula>$M80=#REF!</formula>
    </cfRule>
    <cfRule type="expression" dxfId="21213" priority="1095">
      <formula>$M80=#REF!</formula>
    </cfRule>
    <cfRule type="expression" dxfId="21212" priority="1096">
      <formula>$M80=#REF!</formula>
    </cfRule>
  </conditionalFormatting>
  <conditionalFormatting sqref="Q94:Q97">
    <cfRule type="cellIs" dxfId="21211" priority="1076" operator="equal">
      <formula>"Mut+ext"</formula>
    </cfRule>
  </conditionalFormatting>
  <conditionalFormatting sqref="Z94:Z97">
    <cfRule type="expression" dxfId="21210" priority="1072">
      <formula>$M94=#REF!</formula>
    </cfRule>
    <cfRule type="expression" dxfId="21209" priority="1073">
      <formula>$M94=#REF!</formula>
    </cfRule>
    <cfRule type="expression" dxfId="21208" priority="1074">
      <formula>$M94=#REF!</formula>
    </cfRule>
    <cfRule type="expression" dxfId="21207" priority="1075">
      <formula>$M94=#REF!</formula>
    </cfRule>
  </conditionalFormatting>
  <conditionalFormatting sqref="Q105:Q108">
    <cfRule type="cellIs" dxfId="21206" priority="1051" operator="equal">
      <formula>"Mut+ext"</formula>
    </cfRule>
  </conditionalFormatting>
  <conditionalFormatting sqref="Z105:Z108">
    <cfRule type="expression" dxfId="21205" priority="1047">
      <formula>$M105=#REF!</formula>
    </cfRule>
    <cfRule type="expression" dxfId="21204" priority="1048">
      <formula>$M105=#REF!</formula>
    </cfRule>
    <cfRule type="expression" dxfId="21203" priority="1049">
      <formula>$M105=#REF!</formula>
    </cfRule>
    <cfRule type="expression" dxfId="21202" priority="1050">
      <formula>$M105=#REF!</formula>
    </cfRule>
  </conditionalFormatting>
  <conditionalFormatting sqref="Q118:Q121">
    <cfRule type="cellIs" dxfId="21201" priority="1026" operator="equal">
      <formula>"Mut+ext"</formula>
    </cfRule>
  </conditionalFormatting>
  <conditionalFormatting sqref="Z118:Z121">
    <cfRule type="expression" dxfId="21200" priority="1022">
      <formula>$M118=#REF!</formula>
    </cfRule>
    <cfRule type="expression" dxfId="21199" priority="1023">
      <formula>$M118=#REF!</formula>
    </cfRule>
    <cfRule type="expression" dxfId="21198" priority="1024">
      <formula>$M118=#REF!</formula>
    </cfRule>
    <cfRule type="expression" dxfId="21197" priority="1025">
      <formula>$M118=#REF!</formula>
    </cfRule>
  </conditionalFormatting>
  <conditionalFormatting sqref="Q131:Q134">
    <cfRule type="cellIs" dxfId="21196" priority="1001" operator="equal">
      <formula>"Mut+ext"</formula>
    </cfRule>
  </conditionalFormatting>
  <conditionalFormatting sqref="Z131:Z134">
    <cfRule type="expression" dxfId="21195" priority="997">
      <formula>$M131=#REF!</formula>
    </cfRule>
    <cfRule type="expression" dxfId="21194" priority="998">
      <formula>$M131=#REF!</formula>
    </cfRule>
    <cfRule type="expression" dxfId="21193" priority="999">
      <formula>$M131=#REF!</formula>
    </cfRule>
    <cfRule type="expression" dxfId="21192" priority="1000">
      <formula>$M131=#REF!</formula>
    </cfRule>
  </conditionalFormatting>
  <conditionalFormatting sqref="Q146:Q149">
    <cfRule type="cellIs" dxfId="21191" priority="988" operator="equal">
      <formula>"Mut+ext"</formula>
    </cfRule>
  </conditionalFormatting>
  <conditionalFormatting sqref="Z146:Z149">
    <cfRule type="expression" dxfId="21190" priority="984">
      <formula>$M146=#REF!</formula>
    </cfRule>
    <cfRule type="expression" dxfId="21189" priority="985">
      <formula>$M146=#REF!</formula>
    </cfRule>
    <cfRule type="expression" dxfId="21188" priority="986">
      <formula>$M146=#REF!</formula>
    </cfRule>
    <cfRule type="expression" dxfId="21187" priority="987">
      <formula>$M146=#REF!</formula>
    </cfRule>
  </conditionalFormatting>
  <conditionalFormatting sqref="Q158:Q161">
    <cfRule type="cellIs" dxfId="21186" priority="975" operator="equal">
      <formula>"Mut+ext"</formula>
    </cfRule>
  </conditionalFormatting>
  <conditionalFormatting sqref="Z158:Z161">
    <cfRule type="expression" dxfId="21185" priority="971">
      <formula>$M158=#REF!</formula>
    </cfRule>
    <cfRule type="expression" dxfId="21184" priority="972">
      <formula>$M158=#REF!</formula>
    </cfRule>
    <cfRule type="expression" dxfId="21183" priority="973">
      <formula>$M158=#REF!</formula>
    </cfRule>
    <cfRule type="expression" dxfId="21182" priority="974">
      <formula>$M158=#REF!</formula>
    </cfRule>
  </conditionalFormatting>
  <conditionalFormatting sqref="Q173:Q176">
    <cfRule type="cellIs" dxfId="21181" priority="962" operator="equal">
      <formula>"Mut+ext"</formula>
    </cfRule>
  </conditionalFormatting>
  <conditionalFormatting sqref="Z173:Z176">
    <cfRule type="expression" dxfId="21180" priority="958">
      <formula>$M173=#REF!</formula>
    </cfRule>
    <cfRule type="expression" dxfId="21179" priority="959">
      <formula>$M173=#REF!</formula>
    </cfRule>
    <cfRule type="expression" dxfId="21178" priority="960">
      <formula>$M173=#REF!</formula>
    </cfRule>
    <cfRule type="expression" dxfId="21177" priority="961">
      <formula>$M173=#REF!</formula>
    </cfRule>
  </conditionalFormatting>
  <conditionalFormatting sqref="Q186:Q189">
    <cfRule type="cellIs" dxfId="21176" priority="949" operator="equal">
      <formula>"Mut+ext"</formula>
    </cfRule>
  </conditionalFormatting>
  <conditionalFormatting sqref="Z186:Z189">
    <cfRule type="expression" dxfId="21175" priority="945">
      <formula>$M186=#REF!</formula>
    </cfRule>
    <cfRule type="expression" dxfId="21174" priority="946">
      <formula>$M186=#REF!</formula>
    </cfRule>
    <cfRule type="expression" dxfId="21173" priority="947">
      <formula>$M186=#REF!</formula>
    </cfRule>
    <cfRule type="expression" dxfId="21172" priority="948">
      <formula>$M186=#REF!</formula>
    </cfRule>
  </conditionalFormatting>
  <conditionalFormatting sqref="Q199:Q202">
    <cfRule type="cellIs" dxfId="21171" priority="936" operator="equal">
      <formula>"Mut+ext"</formula>
    </cfRule>
  </conditionalFormatting>
  <conditionalFormatting sqref="Z199:Z202">
    <cfRule type="expression" dxfId="21170" priority="932">
      <formula>$M199=#REF!</formula>
    </cfRule>
    <cfRule type="expression" dxfId="21169" priority="933">
      <formula>$M199=#REF!</formula>
    </cfRule>
    <cfRule type="expression" dxfId="21168" priority="934">
      <formula>$M199=#REF!</formula>
    </cfRule>
    <cfRule type="expression" dxfId="21167" priority="935">
      <formula>$M199=#REF!</formula>
    </cfRule>
  </conditionalFormatting>
  <conditionalFormatting sqref="Q212:Q215">
    <cfRule type="cellIs" dxfId="21166" priority="923" operator="equal">
      <formula>"Mut+ext"</formula>
    </cfRule>
  </conditionalFormatting>
  <conditionalFormatting sqref="Z212:Z215">
    <cfRule type="expression" dxfId="21165" priority="919">
      <formula>$M212=#REF!</formula>
    </cfRule>
    <cfRule type="expression" dxfId="21164" priority="920">
      <formula>$M212=#REF!</formula>
    </cfRule>
    <cfRule type="expression" dxfId="21163" priority="921">
      <formula>$M212=#REF!</formula>
    </cfRule>
    <cfRule type="expression" dxfId="21162" priority="922">
      <formula>$M212=#REF!</formula>
    </cfRule>
  </conditionalFormatting>
  <conditionalFormatting sqref="Q225:Q228">
    <cfRule type="cellIs" dxfId="21161" priority="910" operator="equal">
      <formula>"Mut+ext"</formula>
    </cfRule>
  </conditionalFormatting>
  <conditionalFormatting sqref="Z225:Z228">
    <cfRule type="expression" dxfId="21160" priority="906">
      <formula>$M225=#REF!</formula>
    </cfRule>
    <cfRule type="expression" dxfId="21159" priority="907">
      <formula>$M225=#REF!</formula>
    </cfRule>
    <cfRule type="expression" dxfId="21158" priority="908">
      <formula>$M225=#REF!</formula>
    </cfRule>
    <cfRule type="expression" dxfId="21157" priority="909">
      <formula>$M225=#REF!</formula>
    </cfRule>
  </conditionalFormatting>
  <conditionalFormatting sqref="Q237:Q240">
    <cfRule type="cellIs" dxfId="21156" priority="897" operator="equal">
      <formula>"Mut+ext"</formula>
    </cfRule>
  </conditionalFormatting>
  <conditionalFormatting sqref="Z237:Z240">
    <cfRule type="expression" dxfId="21155" priority="893">
      <formula>$M237=#REF!</formula>
    </cfRule>
    <cfRule type="expression" dxfId="21154" priority="894">
      <formula>$M237=#REF!</formula>
    </cfRule>
    <cfRule type="expression" dxfId="21153" priority="895">
      <formula>$M237=#REF!</formula>
    </cfRule>
    <cfRule type="expression" dxfId="21152" priority="896">
      <formula>$M237=#REF!</formula>
    </cfRule>
  </conditionalFormatting>
  <conditionalFormatting sqref="Q251:Q254">
    <cfRule type="cellIs" dxfId="21151" priority="884" operator="equal">
      <formula>"Mut+ext"</formula>
    </cfRule>
  </conditionalFormatting>
  <conditionalFormatting sqref="Z251:Z254">
    <cfRule type="expression" dxfId="21150" priority="880">
      <formula>$M251=#REF!</formula>
    </cfRule>
    <cfRule type="expression" dxfId="21149" priority="881">
      <formula>$M251=#REF!</formula>
    </cfRule>
    <cfRule type="expression" dxfId="21148" priority="882">
      <formula>$M251=#REF!</formula>
    </cfRule>
    <cfRule type="expression" dxfId="21147" priority="883">
      <formula>$M251=#REF!</formula>
    </cfRule>
  </conditionalFormatting>
  <conditionalFormatting sqref="Q263:Q266">
    <cfRule type="cellIs" dxfId="21146" priority="871" operator="equal">
      <formula>"Mut+ext"</formula>
    </cfRule>
  </conditionalFormatting>
  <conditionalFormatting sqref="Z263:Z266">
    <cfRule type="expression" dxfId="21145" priority="867">
      <formula>$M263=#REF!</formula>
    </cfRule>
    <cfRule type="expression" dxfId="21144" priority="868">
      <formula>$M263=#REF!</formula>
    </cfRule>
    <cfRule type="expression" dxfId="21143" priority="869">
      <formula>$M263=#REF!</formula>
    </cfRule>
    <cfRule type="expression" dxfId="21142" priority="870">
      <formula>$M263=#REF!</formula>
    </cfRule>
  </conditionalFormatting>
  <conditionalFormatting sqref="AD155 AD168 AD142 AD21:AD24 AD58:AD62 AD84:AD88 AD122:AD127">
    <cfRule type="expression" dxfId="21141" priority="863">
      <formula>$M21=#REF!</formula>
    </cfRule>
    <cfRule type="expression" dxfId="21140" priority="864">
      <formula>$M21=#REF!</formula>
    </cfRule>
    <cfRule type="expression" dxfId="21139" priority="865">
      <formula>$M21=#REF!</formula>
    </cfRule>
    <cfRule type="expression" dxfId="21138" priority="866">
      <formula>$M21=#REF!</formula>
    </cfRule>
  </conditionalFormatting>
  <conditionalFormatting sqref="AC273:AD273">
    <cfRule type="expression" dxfId="21137" priority="859">
      <formula>$M273=#REF!</formula>
    </cfRule>
    <cfRule type="expression" dxfId="21136" priority="860">
      <formula>$M273=#REF!</formula>
    </cfRule>
    <cfRule type="expression" dxfId="21135" priority="861">
      <formula>$M273=#REF!</formula>
    </cfRule>
    <cfRule type="expression" dxfId="21134" priority="862">
      <formula>$M273=#REF!</formula>
    </cfRule>
  </conditionalFormatting>
  <conditionalFormatting sqref="AC15">
    <cfRule type="expression" dxfId="21133" priority="855">
      <formula>$M12=#REF!</formula>
    </cfRule>
    <cfRule type="expression" dxfId="21132" priority="856">
      <formula>$M12=#REF!</formula>
    </cfRule>
    <cfRule type="expression" dxfId="21131" priority="857">
      <formula>$M12=#REF!</formula>
    </cfRule>
    <cfRule type="expression" dxfId="21130" priority="858">
      <formula>$M12=#REF!</formula>
    </cfRule>
  </conditionalFormatting>
  <conditionalFormatting sqref="AC13">
    <cfRule type="expression" dxfId="21129" priority="851">
      <formula>$M13=#REF!</formula>
    </cfRule>
    <cfRule type="expression" dxfId="21128" priority="852">
      <formula>$M13=#REF!</formula>
    </cfRule>
    <cfRule type="expression" dxfId="21127" priority="853">
      <formula>$M13=#REF!</formula>
    </cfRule>
    <cfRule type="expression" dxfId="21126" priority="854">
      <formula>$M13=#REF!</formula>
    </cfRule>
  </conditionalFormatting>
  <conditionalFormatting sqref="AC19">
    <cfRule type="expression" dxfId="21125" priority="847">
      <formula>$M19=#REF!</formula>
    </cfRule>
    <cfRule type="expression" dxfId="21124" priority="848">
      <formula>$M19=#REF!</formula>
    </cfRule>
    <cfRule type="expression" dxfId="21123" priority="849">
      <formula>$M19=#REF!</formula>
    </cfRule>
    <cfRule type="expression" dxfId="21122" priority="850">
      <formula>$M19=#REF!</formula>
    </cfRule>
  </conditionalFormatting>
  <conditionalFormatting sqref="AC20">
    <cfRule type="expression" dxfId="21121" priority="843">
      <formula>$M20=#REF!</formula>
    </cfRule>
    <cfRule type="expression" dxfId="21120" priority="844">
      <formula>$M20=#REF!</formula>
    </cfRule>
    <cfRule type="expression" dxfId="21119" priority="845">
      <formula>$M20=#REF!</formula>
    </cfRule>
    <cfRule type="expression" dxfId="21118" priority="846">
      <formula>$M20=#REF!</formula>
    </cfRule>
  </conditionalFormatting>
  <conditionalFormatting sqref="AC22:AC23">
    <cfRule type="expression" dxfId="21117" priority="839">
      <formula>$M22=#REF!</formula>
    </cfRule>
    <cfRule type="expression" dxfId="21116" priority="840">
      <formula>$M22=#REF!</formula>
    </cfRule>
    <cfRule type="expression" dxfId="21115" priority="841">
      <formula>$M22=#REF!</formula>
    </cfRule>
    <cfRule type="expression" dxfId="21114" priority="842">
      <formula>$M22=#REF!</formula>
    </cfRule>
  </conditionalFormatting>
  <conditionalFormatting sqref="AC21">
    <cfRule type="expression" dxfId="21113" priority="835">
      <formula>$M21=#REF!</formula>
    </cfRule>
    <cfRule type="expression" dxfId="21112" priority="836">
      <formula>$M21=#REF!</formula>
    </cfRule>
    <cfRule type="expression" dxfId="21111" priority="837">
      <formula>$M21=#REF!</formula>
    </cfRule>
    <cfRule type="expression" dxfId="21110" priority="838">
      <formula>$M21=#REF!</formula>
    </cfRule>
  </conditionalFormatting>
  <conditionalFormatting sqref="AC168">
    <cfRule type="expression" dxfId="21109" priority="831">
      <formula>$M168=#REF!</formula>
    </cfRule>
    <cfRule type="expression" dxfId="21108" priority="832">
      <formula>$M168=#REF!</formula>
    </cfRule>
    <cfRule type="expression" dxfId="21107" priority="833">
      <formula>$M168=#REF!</formula>
    </cfRule>
    <cfRule type="expression" dxfId="21106" priority="834">
      <formula>$M168=#REF!</formula>
    </cfRule>
  </conditionalFormatting>
  <conditionalFormatting sqref="AC155">
    <cfRule type="expression" dxfId="21105" priority="827">
      <formula>$M155=#REF!</formula>
    </cfRule>
    <cfRule type="expression" dxfId="21104" priority="828">
      <formula>$M155=#REF!</formula>
    </cfRule>
    <cfRule type="expression" dxfId="21103" priority="829">
      <formula>$M155=#REF!</formula>
    </cfRule>
    <cfRule type="expression" dxfId="21102" priority="830">
      <formula>$M155=#REF!</formula>
    </cfRule>
  </conditionalFormatting>
  <conditionalFormatting sqref="AC24">
    <cfRule type="expression" dxfId="21101" priority="823">
      <formula>$M24=#REF!</formula>
    </cfRule>
    <cfRule type="expression" dxfId="21100" priority="824">
      <formula>$M24=#REF!</formula>
    </cfRule>
    <cfRule type="expression" dxfId="21099" priority="825">
      <formula>$M24=#REF!</formula>
    </cfRule>
    <cfRule type="expression" dxfId="21098" priority="826">
      <formula>$M24=#REF!</formula>
    </cfRule>
  </conditionalFormatting>
  <conditionalFormatting sqref="AC142">
    <cfRule type="expression" dxfId="21097" priority="819">
      <formula>$M142=#REF!</formula>
    </cfRule>
    <cfRule type="expression" dxfId="21096" priority="820">
      <formula>$M142=#REF!</formula>
    </cfRule>
    <cfRule type="expression" dxfId="21095" priority="821">
      <formula>$M142=#REF!</formula>
    </cfRule>
    <cfRule type="expression" dxfId="21094" priority="822">
      <formula>$M142=#REF!</formula>
    </cfRule>
  </conditionalFormatting>
  <conditionalFormatting sqref="AC150:AD154">
    <cfRule type="expression" dxfId="21093" priority="815">
      <formula>$M150=#REF!</formula>
    </cfRule>
    <cfRule type="expression" dxfId="21092" priority="816">
      <formula>$M150=#REF!</formula>
    </cfRule>
    <cfRule type="expression" dxfId="21091" priority="817">
      <formula>$M150=#REF!</formula>
    </cfRule>
    <cfRule type="expression" dxfId="21090" priority="818">
      <formula>$M150=#REF!</formula>
    </cfRule>
  </conditionalFormatting>
  <conditionalFormatting sqref="AC145">
    <cfRule type="expression" dxfId="21089" priority="811">
      <formula>$M145=#REF!</formula>
    </cfRule>
    <cfRule type="expression" dxfId="21088" priority="812">
      <formula>$M145=#REF!</formula>
    </cfRule>
    <cfRule type="expression" dxfId="21087" priority="813">
      <formula>$M145=#REF!</formula>
    </cfRule>
    <cfRule type="expression" dxfId="21086" priority="814">
      <formula>$M145=#REF!</formula>
    </cfRule>
  </conditionalFormatting>
  <conditionalFormatting sqref="AC162:AD167 AC177:AD180 AD32:AD36 AC203:AD206 AC216:AD219 AC190:AD193 AC229:AD232 AC241:AD245 AD46:AD49 AD71:AD75 AD98:AD101 AD135:AD140">
    <cfRule type="expression" dxfId="21085" priority="807">
      <formula>$M32=#REF!</formula>
    </cfRule>
    <cfRule type="expression" dxfId="21084" priority="808">
      <formula>$M32=#REF!</formula>
    </cfRule>
    <cfRule type="expression" dxfId="21083" priority="809">
      <formula>$M32=#REF!</formula>
    </cfRule>
    <cfRule type="expression" dxfId="21082" priority="810">
      <formula>$M32=#REF!</formula>
    </cfRule>
  </conditionalFormatting>
  <conditionalFormatting sqref="AC156:AC157">
    <cfRule type="expression" dxfId="21081" priority="803">
      <formula>$M156=#REF!</formula>
    </cfRule>
    <cfRule type="expression" dxfId="21080" priority="804">
      <formula>$M156=#REF!</formula>
    </cfRule>
    <cfRule type="expression" dxfId="21079" priority="805">
      <formula>$M156=#REF!</formula>
    </cfRule>
    <cfRule type="expression" dxfId="21078" priority="806">
      <formula>$M156=#REF!</formula>
    </cfRule>
  </conditionalFormatting>
  <conditionalFormatting sqref="AD172">
    <cfRule type="expression" dxfId="21077" priority="799">
      <formula>$M172=#REF!</formula>
    </cfRule>
    <cfRule type="expression" dxfId="21076" priority="800">
      <formula>$M172=#REF!</formula>
    </cfRule>
    <cfRule type="expression" dxfId="21075" priority="801">
      <formula>$M172=#REF!</formula>
    </cfRule>
    <cfRule type="expression" dxfId="21074" priority="802">
      <formula>$M172=#REF!</formula>
    </cfRule>
  </conditionalFormatting>
  <conditionalFormatting sqref="AC169:AC172">
    <cfRule type="expression" dxfId="21073" priority="795">
      <formula>$M169=#REF!</formula>
    </cfRule>
    <cfRule type="expression" dxfId="21072" priority="796">
      <formula>$M169=#REF!</formula>
    </cfRule>
    <cfRule type="expression" dxfId="21071" priority="797">
      <formula>$M169=#REF!</formula>
    </cfRule>
    <cfRule type="expression" dxfId="21070" priority="798">
      <formula>$M169=#REF!</formula>
    </cfRule>
  </conditionalFormatting>
  <conditionalFormatting sqref="AD37">
    <cfRule type="expression" dxfId="21069" priority="791">
      <formula>$M37=#REF!</formula>
    </cfRule>
    <cfRule type="expression" dxfId="21068" priority="792">
      <formula>$M37=#REF!</formula>
    </cfRule>
    <cfRule type="expression" dxfId="21067" priority="793">
      <formula>$M37=#REF!</formula>
    </cfRule>
    <cfRule type="expression" dxfId="21066" priority="794">
      <formula>$M37=#REF!</formula>
    </cfRule>
  </conditionalFormatting>
  <conditionalFormatting sqref="AD27">
    <cfRule type="expression" dxfId="21065" priority="787">
      <formula>$M27=#REF!</formula>
    </cfRule>
    <cfRule type="expression" dxfId="21064" priority="788">
      <formula>$M27=#REF!</formula>
    </cfRule>
    <cfRule type="expression" dxfId="21063" priority="789">
      <formula>$M27=#REF!</formula>
    </cfRule>
    <cfRule type="expression" dxfId="21062" priority="790">
      <formula>$M27=#REF!</formula>
    </cfRule>
  </conditionalFormatting>
  <conditionalFormatting sqref="AC26">
    <cfRule type="expression" dxfId="21061" priority="783">
      <formula>$M26=#REF!</formula>
    </cfRule>
    <cfRule type="expression" dxfId="21060" priority="784">
      <formula>$M26=#REF!</formula>
    </cfRule>
    <cfRule type="expression" dxfId="21059" priority="785">
      <formula>$M26=#REF!</formula>
    </cfRule>
    <cfRule type="expression" dxfId="21058" priority="786">
      <formula>$M26=#REF!</formula>
    </cfRule>
  </conditionalFormatting>
  <conditionalFormatting sqref="AC27">
    <cfRule type="expression" dxfId="21057" priority="779">
      <formula>$M27=#REF!</formula>
    </cfRule>
    <cfRule type="expression" dxfId="21056" priority="780">
      <formula>$M27=#REF!</formula>
    </cfRule>
    <cfRule type="expression" dxfId="21055" priority="781">
      <formula>$M27=#REF!</formula>
    </cfRule>
    <cfRule type="expression" dxfId="21054" priority="782">
      <formula>$M27=#REF!</formula>
    </cfRule>
  </conditionalFormatting>
  <conditionalFormatting sqref="AC32">
    <cfRule type="expression" dxfId="21053" priority="775">
      <formula>$M32=#REF!</formula>
    </cfRule>
    <cfRule type="expression" dxfId="21052" priority="776">
      <formula>$M32=#REF!</formula>
    </cfRule>
    <cfRule type="expression" dxfId="21051" priority="777">
      <formula>$M32=#REF!</formula>
    </cfRule>
    <cfRule type="expression" dxfId="21050" priority="778">
      <formula>$M32=#REF!</formula>
    </cfRule>
  </conditionalFormatting>
  <conditionalFormatting sqref="AC33">
    <cfRule type="expression" dxfId="21049" priority="771">
      <formula>$M33=#REF!</formula>
    </cfRule>
    <cfRule type="expression" dxfId="21048" priority="772">
      <formula>$M33=#REF!</formula>
    </cfRule>
    <cfRule type="expression" dxfId="21047" priority="773">
      <formula>$M33=#REF!</formula>
    </cfRule>
    <cfRule type="expression" dxfId="21046" priority="774">
      <formula>$M33=#REF!</formula>
    </cfRule>
  </conditionalFormatting>
  <conditionalFormatting sqref="AC35:AC36">
    <cfRule type="expression" dxfId="21045" priority="767">
      <formula>$M35=#REF!</formula>
    </cfRule>
    <cfRule type="expression" dxfId="21044" priority="768">
      <formula>$M35=#REF!</formula>
    </cfRule>
    <cfRule type="expression" dxfId="21043" priority="769">
      <formula>$M35=#REF!</formula>
    </cfRule>
    <cfRule type="expression" dxfId="21042" priority="770">
      <formula>$M35=#REF!</formula>
    </cfRule>
  </conditionalFormatting>
  <conditionalFormatting sqref="AC34">
    <cfRule type="expression" dxfId="21041" priority="763">
      <formula>$M34=#REF!</formula>
    </cfRule>
    <cfRule type="expression" dxfId="21040" priority="764">
      <formula>$M34=#REF!</formula>
    </cfRule>
    <cfRule type="expression" dxfId="21039" priority="765">
      <formula>$M34=#REF!</formula>
    </cfRule>
    <cfRule type="expression" dxfId="21038" priority="766">
      <formula>$M34=#REF!</formula>
    </cfRule>
  </conditionalFormatting>
  <conditionalFormatting sqref="AC37">
    <cfRule type="expression" dxfId="21037" priority="759">
      <formula>$M37=#REF!</formula>
    </cfRule>
    <cfRule type="expression" dxfId="21036" priority="760">
      <formula>$M37=#REF!</formula>
    </cfRule>
    <cfRule type="expression" dxfId="21035" priority="761">
      <formula>$M37=#REF!</formula>
    </cfRule>
    <cfRule type="expression" dxfId="21034" priority="762">
      <formula>$M37=#REF!</formula>
    </cfRule>
  </conditionalFormatting>
  <conditionalFormatting sqref="AD181">
    <cfRule type="expression" dxfId="21033" priority="755">
      <formula>$M181=#REF!</formula>
    </cfRule>
    <cfRule type="expression" dxfId="21032" priority="756">
      <formula>$M181=#REF!</formula>
    </cfRule>
    <cfRule type="expression" dxfId="21031" priority="757">
      <formula>$M181=#REF!</formula>
    </cfRule>
    <cfRule type="expression" dxfId="21030" priority="758">
      <formula>$M181=#REF!</formula>
    </cfRule>
  </conditionalFormatting>
  <conditionalFormatting sqref="AC181">
    <cfRule type="expression" dxfId="21029" priority="751">
      <formula>$M181=#REF!</formula>
    </cfRule>
    <cfRule type="expression" dxfId="21028" priority="752">
      <formula>$M181=#REF!</formula>
    </cfRule>
    <cfRule type="expression" dxfId="21027" priority="753">
      <formula>$M181=#REF!</formula>
    </cfRule>
    <cfRule type="expression" dxfId="21026" priority="754">
      <formula>$M181=#REF!</formula>
    </cfRule>
  </conditionalFormatting>
  <conditionalFormatting sqref="AD197:AD198">
    <cfRule type="expression" dxfId="21025" priority="747">
      <formula>$M197=#REF!</formula>
    </cfRule>
    <cfRule type="expression" dxfId="21024" priority="748">
      <formula>$M197=#REF!</formula>
    </cfRule>
    <cfRule type="expression" dxfId="21023" priority="749">
      <formula>$M197=#REF!</formula>
    </cfRule>
    <cfRule type="expression" dxfId="21022" priority="750">
      <formula>$M197=#REF!</formula>
    </cfRule>
  </conditionalFormatting>
  <conditionalFormatting sqref="AC197:AC198">
    <cfRule type="expression" dxfId="21021" priority="743">
      <formula>$M197=#REF!</formula>
    </cfRule>
    <cfRule type="expression" dxfId="21020" priority="744">
      <formula>$M197=#REF!</formula>
    </cfRule>
    <cfRule type="expression" dxfId="21019" priority="745">
      <formula>$M197=#REF!</formula>
    </cfRule>
    <cfRule type="expression" dxfId="21018" priority="746">
      <formula>$M197=#REF!</formula>
    </cfRule>
  </conditionalFormatting>
  <conditionalFormatting sqref="AD207">
    <cfRule type="expression" dxfId="21017" priority="739">
      <formula>$M207=#REF!</formula>
    </cfRule>
    <cfRule type="expression" dxfId="21016" priority="740">
      <formula>$M207=#REF!</formula>
    </cfRule>
    <cfRule type="expression" dxfId="21015" priority="741">
      <formula>$M207=#REF!</formula>
    </cfRule>
    <cfRule type="expression" dxfId="21014" priority="742">
      <formula>$M207=#REF!</formula>
    </cfRule>
  </conditionalFormatting>
  <conditionalFormatting sqref="AC207">
    <cfRule type="expression" dxfId="21013" priority="735">
      <formula>$M207=#REF!</formula>
    </cfRule>
    <cfRule type="expression" dxfId="21012" priority="736">
      <formula>$M207=#REF!</formula>
    </cfRule>
    <cfRule type="expression" dxfId="21011" priority="737">
      <formula>$M207=#REF!</formula>
    </cfRule>
    <cfRule type="expression" dxfId="21010" priority="738">
      <formula>$M207=#REF!</formula>
    </cfRule>
  </conditionalFormatting>
  <conditionalFormatting sqref="AC195">
    <cfRule type="expression" dxfId="21009" priority="731">
      <formula>$M195=#REF!</formula>
    </cfRule>
    <cfRule type="expression" dxfId="21008" priority="732">
      <formula>$M195=#REF!</formula>
    </cfRule>
    <cfRule type="expression" dxfId="21007" priority="733">
      <formula>$M195=#REF!</formula>
    </cfRule>
    <cfRule type="expression" dxfId="21006" priority="734">
      <formula>$M195=#REF!</formula>
    </cfRule>
  </conditionalFormatting>
  <conditionalFormatting sqref="AD208:AD211">
    <cfRule type="expression" dxfId="21005" priority="727">
      <formula>$M208=#REF!</formula>
    </cfRule>
    <cfRule type="expression" dxfId="21004" priority="728">
      <formula>$M208=#REF!</formula>
    </cfRule>
    <cfRule type="expression" dxfId="21003" priority="729">
      <formula>$M208=#REF!</formula>
    </cfRule>
    <cfRule type="expression" dxfId="21002" priority="730">
      <formula>$M208=#REF!</formula>
    </cfRule>
  </conditionalFormatting>
  <conditionalFormatting sqref="AC208:AC211">
    <cfRule type="expression" dxfId="21001" priority="723">
      <formula>$M208=#REF!</formula>
    </cfRule>
    <cfRule type="expression" dxfId="21000" priority="724">
      <formula>$M208=#REF!</formula>
    </cfRule>
    <cfRule type="expression" dxfId="20999" priority="725">
      <formula>$M208=#REF!</formula>
    </cfRule>
    <cfRule type="expression" dxfId="20998" priority="726">
      <formula>$M208=#REF!</formula>
    </cfRule>
  </conditionalFormatting>
  <conditionalFormatting sqref="AD220">
    <cfRule type="expression" dxfId="20997" priority="719">
      <formula>$M220=#REF!</formula>
    </cfRule>
    <cfRule type="expression" dxfId="20996" priority="720">
      <formula>$M220=#REF!</formula>
    </cfRule>
    <cfRule type="expression" dxfId="20995" priority="721">
      <formula>$M220=#REF!</formula>
    </cfRule>
    <cfRule type="expression" dxfId="20994" priority="722">
      <formula>$M220=#REF!</formula>
    </cfRule>
  </conditionalFormatting>
  <conditionalFormatting sqref="AC220">
    <cfRule type="expression" dxfId="20993" priority="715">
      <formula>$M220=#REF!</formula>
    </cfRule>
    <cfRule type="expression" dxfId="20992" priority="716">
      <formula>$M220=#REF!</formula>
    </cfRule>
    <cfRule type="expression" dxfId="20991" priority="717">
      <formula>$M220=#REF!</formula>
    </cfRule>
    <cfRule type="expression" dxfId="20990" priority="718">
      <formula>$M220=#REF!</formula>
    </cfRule>
  </conditionalFormatting>
  <conditionalFormatting sqref="AC183:AC185">
    <cfRule type="expression" dxfId="20989" priority="711">
      <formula>$M183=#REF!</formula>
    </cfRule>
    <cfRule type="expression" dxfId="20988" priority="712">
      <formula>$M183=#REF!</formula>
    </cfRule>
    <cfRule type="expression" dxfId="20987" priority="713">
      <formula>$M183=#REF!</formula>
    </cfRule>
    <cfRule type="expression" dxfId="20986" priority="714">
      <formula>$M183=#REF!</formula>
    </cfRule>
  </conditionalFormatting>
  <conditionalFormatting sqref="AD194">
    <cfRule type="expression" dxfId="20985" priority="707">
      <formula>$M194=#REF!</formula>
    </cfRule>
    <cfRule type="expression" dxfId="20984" priority="708">
      <formula>$M194=#REF!</formula>
    </cfRule>
    <cfRule type="expression" dxfId="20983" priority="709">
      <formula>$M194=#REF!</formula>
    </cfRule>
    <cfRule type="expression" dxfId="20982" priority="710">
      <formula>$M194=#REF!</formula>
    </cfRule>
  </conditionalFormatting>
  <conditionalFormatting sqref="AC194">
    <cfRule type="expression" dxfId="20981" priority="703">
      <formula>$M194=#REF!</formula>
    </cfRule>
    <cfRule type="expression" dxfId="20980" priority="704">
      <formula>$M194=#REF!</formula>
    </cfRule>
    <cfRule type="expression" dxfId="20979" priority="705">
      <formula>$M194=#REF!</formula>
    </cfRule>
    <cfRule type="expression" dxfId="20978" priority="706">
      <formula>$M194=#REF!</formula>
    </cfRule>
  </conditionalFormatting>
  <conditionalFormatting sqref="AD182">
    <cfRule type="expression" dxfId="20977" priority="699">
      <formula>$M182=#REF!</formula>
    </cfRule>
    <cfRule type="expression" dxfId="20976" priority="700">
      <formula>$M182=#REF!</formula>
    </cfRule>
    <cfRule type="expression" dxfId="20975" priority="701">
      <formula>$M182=#REF!</formula>
    </cfRule>
    <cfRule type="expression" dxfId="20974" priority="702">
      <formula>$M182=#REF!</formula>
    </cfRule>
  </conditionalFormatting>
  <conditionalFormatting sqref="AC182">
    <cfRule type="expression" dxfId="20973" priority="695">
      <formula>$M182=#REF!</formula>
    </cfRule>
    <cfRule type="expression" dxfId="20972" priority="696">
      <formula>$M182=#REF!</formula>
    </cfRule>
    <cfRule type="expression" dxfId="20971" priority="697">
      <formula>$M182=#REF!</formula>
    </cfRule>
    <cfRule type="expression" dxfId="20970" priority="698">
      <formula>$M182=#REF!</formula>
    </cfRule>
  </conditionalFormatting>
  <conditionalFormatting sqref="AD222:AD224">
    <cfRule type="expression" dxfId="20969" priority="691">
      <formula>$M222=#REF!</formula>
    </cfRule>
    <cfRule type="expression" dxfId="20968" priority="692">
      <formula>$M222=#REF!</formula>
    </cfRule>
    <cfRule type="expression" dxfId="20967" priority="693">
      <formula>$M222=#REF!</formula>
    </cfRule>
    <cfRule type="expression" dxfId="20966" priority="694">
      <formula>$M222=#REF!</formula>
    </cfRule>
  </conditionalFormatting>
  <conditionalFormatting sqref="AC222:AC224">
    <cfRule type="expression" dxfId="20965" priority="687">
      <formula>$M222=#REF!</formula>
    </cfRule>
    <cfRule type="expression" dxfId="20964" priority="688">
      <formula>$M222=#REF!</formula>
    </cfRule>
    <cfRule type="expression" dxfId="20963" priority="689">
      <formula>$M222=#REF!</formula>
    </cfRule>
    <cfRule type="expression" dxfId="20962" priority="690">
      <formula>$M222=#REF!</formula>
    </cfRule>
  </conditionalFormatting>
  <conditionalFormatting sqref="AD233">
    <cfRule type="expression" dxfId="20961" priority="683">
      <formula>$M233=#REF!</formula>
    </cfRule>
    <cfRule type="expression" dxfId="20960" priority="684">
      <formula>$M233=#REF!</formula>
    </cfRule>
    <cfRule type="expression" dxfId="20959" priority="685">
      <formula>$M233=#REF!</formula>
    </cfRule>
    <cfRule type="expression" dxfId="20958" priority="686">
      <formula>$M233=#REF!</formula>
    </cfRule>
  </conditionalFormatting>
  <conditionalFormatting sqref="AC233">
    <cfRule type="expression" dxfId="20957" priority="679">
      <formula>$M233=#REF!</formula>
    </cfRule>
    <cfRule type="expression" dxfId="20956" priority="680">
      <formula>$M233=#REF!</formula>
    </cfRule>
    <cfRule type="expression" dxfId="20955" priority="681">
      <formula>$M233=#REF!</formula>
    </cfRule>
    <cfRule type="expression" dxfId="20954" priority="682">
      <formula>$M233=#REF!</formula>
    </cfRule>
  </conditionalFormatting>
  <conditionalFormatting sqref="AD221">
    <cfRule type="expression" dxfId="20953" priority="675">
      <formula>$M221=#REF!</formula>
    </cfRule>
    <cfRule type="expression" dxfId="20952" priority="676">
      <formula>$M221=#REF!</formula>
    </cfRule>
    <cfRule type="expression" dxfId="20951" priority="677">
      <formula>$M221=#REF!</formula>
    </cfRule>
    <cfRule type="expression" dxfId="20950" priority="678">
      <formula>$M221=#REF!</formula>
    </cfRule>
  </conditionalFormatting>
  <conditionalFormatting sqref="AC221">
    <cfRule type="expression" dxfId="20949" priority="671">
      <formula>$M221=#REF!</formula>
    </cfRule>
    <cfRule type="expression" dxfId="20948" priority="672">
      <formula>$M221=#REF!</formula>
    </cfRule>
    <cfRule type="expression" dxfId="20947" priority="673">
      <formula>$M221=#REF!</formula>
    </cfRule>
    <cfRule type="expression" dxfId="20946" priority="674">
      <formula>$M221=#REF!</formula>
    </cfRule>
  </conditionalFormatting>
  <conditionalFormatting sqref="AD235:AD236">
    <cfRule type="expression" dxfId="20945" priority="667">
      <formula>$M235=#REF!</formula>
    </cfRule>
    <cfRule type="expression" dxfId="20944" priority="668">
      <formula>$M235=#REF!</formula>
    </cfRule>
    <cfRule type="expression" dxfId="20943" priority="669">
      <formula>$M235=#REF!</formula>
    </cfRule>
    <cfRule type="expression" dxfId="20942" priority="670">
      <formula>$M235=#REF!</formula>
    </cfRule>
  </conditionalFormatting>
  <conditionalFormatting sqref="AC235:AC236">
    <cfRule type="expression" dxfId="20941" priority="663">
      <formula>$M235=#REF!</formula>
    </cfRule>
    <cfRule type="expression" dxfId="20940" priority="664">
      <formula>$M235=#REF!</formula>
    </cfRule>
    <cfRule type="expression" dxfId="20939" priority="665">
      <formula>$M235=#REF!</formula>
    </cfRule>
    <cfRule type="expression" dxfId="20938" priority="666">
      <formula>$M235=#REF!</formula>
    </cfRule>
  </conditionalFormatting>
  <conditionalFormatting sqref="AD246">
    <cfRule type="expression" dxfId="20937" priority="659">
      <formula>$M246=#REF!</formula>
    </cfRule>
    <cfRule type="expression" dxfId="20936" priority="660">
      <formula>$M246=#REF!</formula>
    </cfRule>
    <cfRule type="expression" dxfId="20935" priority="661">
      <formula>$M246=#REF!</formula>
    </cfRule>
    <cfRule type="expression" dxfId="20934" priority="662">
      <formula>$M246=#REF!</formula>
    </cfRule>
  </conditionalFormatting>
  <conditionalFormatting sqref="AC246">
    <cfRule type="expression" dxfId="20933" priority="655">
      <formula>$M246=#REF!</formula>
    </cfRule>
    <cfRule type="expression" dxfId="20932" priority="656">
      <formula>$M246=#REF!</formula>
    </cfRule>
    <cfRule type="expression" dxfId="20931" priority="657">
      <formula>$M246=#REF!</formula>
    </cfRule>
    <cfRule type="expression" dxfId="20930" priority="658">
      <formula>$M246=#REF!</formula>
    </cfRule>
  </conditionalFormatting>
  <conditionalFormatting sqref="AD234">
    <cfRule type="expression" dxfId="20929" priority="651">
      <formula>$M234=#REF!</formula>
    </cfRule>
    <cfRule type="expression" dxfId="20928" priority="652">
      <formula>$M234=#REF!</formula>
    </cfRule>
    <cfRule type="expression" dxfId="20927" priority="653">
      <formula>$M234=#REF!</formula>
    </cfRule>
    <cfRule type="expression" dxfId="20926" priority="654">
      <formula>$M234=#REF!</formula>
    </cfRule>
  </conditionalFormatting>
  <conditionalFormatting sqref="AC234">
    <cfRule type="expression" dxfId="20925" priority="647">
      <formula>$M234=#REF!</formula>
    </cfRule>
    <cfRule type="expression" dxfId="20924" priority="648">
      <formula>$M234=#REF!</formula>
    </cfRule>
    <cfRule type="expression" dxfId="20923" priority="649">
      <formula>$M234=#REF!</formula>
    </cfRule>
    <cfRule type="expression" dxfId="20922" priority="650">
      <formula>$M234=#REF!</formula>
    </cfRule>
  </conditionalFormatting>
  <conditionalFormatting sqref="AD50">
    <cfRule type="expression" dxfId="20921" priority="643">
      <formula>$M50=#REF!</formula>
    </cfRule>
    <cfRule type="expression" dxfId="20920" priority="644">
      <formula>$M50=#REF!</formula>
    </cfRule>
    <cfRule type="expression" dxfId="20919" priority="645">
      <formula>$M50=#REF!</formula>
    </cfRule>
    <cfRule type="expression" dxfId="20918" priority="646">
      <formula>$M50=#REF!</formula>
    </cfRule>
  </conditionalFormatting>
  <conditionalFormatting sqref="AD40:AD41">
    <cfRule type="expression" dxfId="20917" priority="639">
      <formula>$M40=#REF!</formula>
    </cfRule>
    <cfRule type="expression" dxfId="20916" priority="640">
      <formula>$M40=#REF!</formula>
    </cfRule>
    <cfRule type="expression" dxfId="20915" priority="641">
      <formula>$M40=#REF!</formula>
    </cfRule>
    <cfRule type="expression" dxfId="20914" priority="642">
      <formula>$M40=#REF!</formula>
    </cfRule>
  </conditionalFormatting>
  <conditionalFormatting sqref="AC38">
    <cfRule type="expression" dxfId="20913" priority="635">
      <formula>$M38=#REF!</formula>
    </cfRule>
    <cfRule type="expression" dxfId="20912" priority="636">
      <formula>$M38=#REF!</formula>
    </cfRule>
    <cfRule type="expression" dxfId="20911" priority="637">
      <formula>$M38=#REF!</formula>
    </cfRule>
    <cfRule type="expression" dxfId="20910" priority="638">
      <formula>$M38=#REF!</formula>
    </cfRule>
  </conditionalFormatting>
  <conditionalFormatting sqref="AC39">
    <cfRule type="expression" dxfId="20909" priority="631">
      <formula>$M39=#REF!</formula>
    </cfRule>
    <cfRule type="expression" dxfId="20908" priority="632">
      <formula>$M39=#REF!</formula>
    </cfRule>
    <cfRule type="expression" dxfId="20907" priority="633">
      <formula>$M39=#REF!</formula>
    </cfRule>
    <cfRule type="expression" dxfId="20906" priority="634">
      <formula>$M39=#REF!</formula>
    </cfRule>
  </conditionalFormatting>
  <conditionalFormatting sqref="AC40">
    <cfRule type="expression" dxfId="20905" priority="627">
      <formula>$M40=#REF!</formula>
    </cfRule>
    <cfRule type="expression" dxfId="20904" priority="628">
      <formula>$M40=#REF!</formula>
    </cfRule>
    <cfRule type="expression" dxfId="20903" priority="629">
      <formula>$M40=#REF!</formula>
    </cfRule>
    <cfRule type="expression" dxfId="20902" priority="630">
      <formula>$M40=#REF!</formula>
    </cfRule>
  </conditionalFormatting>
  <conditionalFormatting sqref="AC41">
    <cfRule type="expression" dxfId="20901" priority="623">
      <formula>$M41=#REF!</formula>
    </cfRule>
    <cfRule type="expression" dxfId="20900" priority="624">
      <formula>$M41=#REF!</formula>
    </cfRule>
    <cfRule type="expression" dxfId="20899" priority="625">
      <formula>$M41=#REF!</formula>
    </cfRule>
    <cfRule type="expression" dxfId="20898" priority="626">
      <formula>$M41=#REF!</formula>
    </cfRule>
  </conditionalFormatting>
  <conditionalFormatting sqref="AC46">
    <cfRule type="expression" dxfId="20897" priority="619">
      <formula>$M46=#REF!</formula>
    </cfRule>
    <cfRule type="expression" dxfId="20896" priority="620">
      <formula>$M46=#REF!</formula>
    </cfRule>
    <cfRule type="expression" dxfId="20895" priority="621">
      <formula>$M46=#REF!</formula>
    </cfRule>
    <cfRule type="expression" dxfId="20894" priority="622">
      <formula>$M46=#REF!</formula>
    </cfRule>
  </conditionalFormatting>
  <conditionalFormatting sqref="AC48:AC49">
    <cfRule type="expression" dxfId="20893" priority="615">
      <formula>$M48=#REF!</formula>
    </cfRule>
    <cfRule type="expression" dxfId="20892" priority="616">
      <formula>$M48=#REF!</formula>
    </cfRule>
    <cfRule type="expression" dxfId="20891" priority="617">
      <formula>$M48=#REF!</formula>
    </cfRule>
    <cfRule type="expression" dxfId="20890" priority="618">
      <formula>$M48=#REF!</formula>
    </cfRule>
  </conditionalFormatting>
  <conditionalFormatting sqref="AC47">
    <cfRule type="expression" dxfId="20889" priority="611">
      <formula>$M47=#REF!</formula>
    </cfRule>
    <cfRule type="expression" dxfId="20888" priority="612">
      <formula>$M47=#REF!</formula>
    </cfRule>
    <cfRule type="expression" dxfId="20887" priority="613">
      <formula>$M47=#REF!</formula>
    </cfRule>
    <cfRule type="expression" dxfId="20886" priority="614">
      <formula>$M47=#REF!</formula>
    </cfRule>
  </conditionalFormatting>
  <conditionalFormatting sqref="AC50">
    <cfRule type="expression" dxfId="20885" priority="607">
      <formula>$M50=#REF!</formula>
    </cfRule>
    <cfRule type="expression" dxfId="20884" priority="608">
      <formula>$M50=#REF!</formula>
    </cfRule>
    <cfRule type="expression" dxfId="20883" priority="609">
      <formula>$M50=#REF!</formula>
    </cfRule>
    <cfRule type="expression" dxfId="20882" priority="610">
      <formula>$M50=#REF!</formula>
    </cfRule>
  </conditionalFormatting>
  <conditionalFormatting sqref="AD63">
    <cfRule type="expression" dxfId="20881" priority="603">
      <formula>$M63=#REF!</formula>
    </cfRule>
    <cfRule type="expression" dxfId="20880" priority="604">
      <formula>$M63=#REF!</formula>
    </cfRule>
    <cfRule type="expression" dxfId="20879" priority="605">
      <formula>$M63=#REF!</formula>
    </cfRule>
    <cfRule type="expression" dxfId="20878" priority="606">
      <formula>$M63=#REF!</formula>
    </cfRule>
  </conditionalFormatting>
  <conditionalFormatting sqref="AD53">
    <cfRule type="expression" dxfId="20877" priority="599">
      <formula>$M53=#REF!</formula>
    </cfRule>
    <cfRule type="expression" dxfId="20876" priority="600">
      <formula>$M53=#REF!</formula>
    </cfRule>
    <cfRule type="expression" dxfId="20875" priority="601">
      <formula>$M53=#REF!</formula>
    </cfRule>
    <cfRule type="expression" dxfId="20874" priority="602">
      <formula>$M53=#REF!</formula>
    </cfRule>
  </conditionalFormatting>
  <conditionalFormatting sqref="AC52">
    <cfRule type="expression" dxfId="20873" priority="595">
      <formula>$M52=#REF!</formula>
    </cfRule>
    <cfRule type="expression" dxfId="20872" priority="596">
      <formula>$M52=#REF!</formula>
    </cfRule>
    <cfRule type="expression" dxfId="20871" priority="597">
      <formula>$M52=#REF!</formula>
    </cfRule>
    <cfRule type="expression" dxfId="20870" priority="598">
      <formula>$M52=#REF!</formula>
    </cfRule>
  </conditionalFormatting>
  <conditionalFormatting sqref="AC53">
    <cfRule type="expression" dxfId="20869" priority="591">
      <formula>$M53=#REF!</formula>
    </cfRule>
    <cfRule type="expression" dxfId="20868" priority="592">
      <formula>$M53=#REF!</formula>
    </cfRule>
    <cfRule type="expression" dxfId="20867" priority="593">
      <formula>$M53=#REF!</formula>
    </cfRule>
    <cfRule type="expression" dxfId="20866" priority="594">
      <formula>$M53=#REF!</formula>
    </cfRule>
  </conditionalFormatting>
  <conditionalFormatting sqref="AC58">
    <cfRule type="expression" dxfId="20865" priority="587">
      <formula>$M58=#REF!</formula>
    </cfRule>
    <cfRule type="expression" dxfId="20864" priority="588">
      <formula>$M58=#REF!</formula>
    </cfRule>
    <cfRule type="expression" dxfId="20863" priority="589">
      <formula>$M58=#REF!</formula>
    </cfRule>
    <cfRule type="expression" dxfId="20862" priority="590">
      <formula>$M58=#REF!</formula>
    </cfRule>
  </conditionalFormatting>
  <conditionalFormatting sqref="AC59">
    <cfRule type="expression" dxfId="20861" priority="583">
      <formula>$M59=#REF!</formula>
    </cfRule>
    <cfRule type="expression" dxfId="20860" priority="584">
      <formula>$M59=#REF!</formula>
    </cfRule>
    <cfRule type="expression" dxfId="20859" priority="585">
      <formula>$M59=#REF!</formula>
    </cfRule>
    <cfRule type="expression" dxfId="20858" priority="586">
      <formula>$M59=#REF!</formula>
    </cfRule>
  </conditionalFormatting>
  <conditionalFormatting sqref="AC61:AC62">
    <cfRule type="expression" dxfId="20857" priority="579">
      <formula>$M61=#REF!</formula>
    </cfRule>
    <cfRule type="expression" dxfId="20856" priority="580">
      <formula>$M61=#REF!</formula>
    </cfRule>
    <cfRule type="expression" dxfId="20855" priority="581">
      <formula>$M61=#REF!</formula>
    </cfRule>
    <cfRule type="expression" dxfId="20854" priority="582">
      <formula>$M61=#REF!</formula>
    </cfRule>
  </conditionalFormatting>
  <conditionalFormatting sqref="AC60">
    <cfRule type="expression" dxfId="20853" priority="575">
      <formula>$M60=#REF!</formula>
    </cfRule>
    <cfRule type="expression" dxfId="20852" priority="576">
      <formula>$M60=#REF!</formula>
    </cfRule>
    <cfRule type="expression" dxfId="20851" priority="577">
      <formula>$M60=#REF!</formula>
    </cfRule>
    <cfRule type="expression" dxfId="20850" priority="578">
      <formula>$M60=#REF!</formula>
    </cfRule>
  </conditionalFormatting>
  <conditionalFormatting sqref="AC63">
    <cfRule type="expression" dxfId="20849" priority="571">
      <formula>$M63=#REF!</formula>
    </cfRule>
    <cfRule type="expression" dxfId="20848" priority="572">
      <formula>$M63=#REF!</formula>
    </cfRule>
    <cfRule type="expression" dxfId="20847" priority="573">
      <formula>$M63=#REF!</formula>
    </cfRule>
    <cfRule type="expression" dxfId="20846" priority="574">
      <formula>$M63=#REF!</formula>
    </cfRule>
  </conditionalFormatting>
  <conditionalFormatting sqref="AD76">
    <cfRule type="expression" dxfId="20845" priority="567">
      <formula>$M76=#REF!</formula>
    </cfRule>
    <cfRule type="expression" dxfId="20844" priority="568">
      <formula>$M76=#REF!</formula>
    </cfRule>
    <cfRule type="expression" dxfId="20843" priority="569">
      <formula>$M76=#REF!</formula>
    </cfRule>
    <cfRule type="expression" dxfId="20842" priority="570">
      <formula>$M76=#REF!</formula>
    </cfRule>
  </conditionalFormatting>
  <conditionalFormatting sqref="AC64">
    <cfRule type="expression" dxfId="20841" priority="563">
      <formula>$M64=#REF!</formula>
    </cfRule>
    <cfRule type="expression" dxfId="20840" priority="564">
      <formula>$M64=#REF!</formula>
    </cfRule>
    <cfRule type="expression" dxfId="20839" priority="565">
      <formula>$M64=#REF!</formula>
    </cfRule>
    <cfRule type="expression" dxfId="20838" priority="566">
      <formula>$M64=#REF!</formula>
    </cfRule>
  </conditionalFormatting>
  <conditionalFormatting sqref="AC65">
    <cfRule type="expression" dxfId="20837" priority="559">
      <formula>$M65=#REF!</formula>
    </cfRule>
    <cfRule type="expression" dxfId="20836" priority="560">
      <formula>$M65=#REF!</formula>
    </cfRule>
    <cfRule type="expression" dxfId="20835" priority="561">
      <formula>$M65=#REF!</formula>
    </cfRule>
    <cfRule type="expression" dxfId="20834" priority="562">
      <formula>$M65=#REF!</formula>
    </cfRule>
  </conditionalFormatting>
  <conditionalFormatting sqref="AC66">
    <cfRule type="expression" dxfId="20833" priority="555">
      <formula>$M66=#REF!</formula>
    </cfRule>
    <cfRule type="expression" dxfId="20832" priority="556">
      <formula>$M66=#REF!</formula>
    </cfRule>
    <cfRule type="expression" dxfId="20831" priority="557">
      <formula>$M66=#REF!</formula>
    </cfRule>
    <cfRule type="expression" dxfId="20830" priority="558">
      <formula>$M66=#REF!</formula>
    </cfRule>
  </conditionalFormatting>
  <conditionalFormatting sqref="AC71">
    <cfRule type="expression" dxfId="20829" priority="551">
      <formula>$M71=#REF!</formula>
    </cfRule>
    <cfRule type="expression" dxfId="20828" priority="552">
      <formula>$M71=#REF!</formula>
    </cfRule>
    <cfRule type="expression" dxfId="20827" priority="553">
      <formula>$M71=#REF!</formula>
    </cfRule>
    <cfRule type="expression" dxfId="20826" priority="554">
      <formula>$M71=#REF!</formula>
    </cfRule>
  </conditionalFormatting>
  <conditionalFormatting sqref="AC72">
    <cfRule type="expression" dxfId="20825" priority="547">
      <formula>$M72=#REF!</formula>
    </cfRule>
    <cfRule type="expression" dxfId="20824" priority="548">
      <formula>$M72=#REF!</formula>
    </cfRule>
    <cfRule type="expression" dxfId="20823" priority="549">
      <formula>$M72=#REF!</formula>
    </cfRule>
    <cfRule type="expression" dxfId="20822" priority="550">
      <formula>$M72=#REF!</formula>
    </cfRule>
  </conditionalFormatting>
  <conditionalFormatting sqref="AC74:AC75">
    <cfRule type="expression" dxfId="20821" priority="543">
      <formula>$M74=#REF!</formula>
    </cfRule>
    <cfRule type="expression" dxfId="20820" priority="544">
      <formula>$M74=#REF!</formula>
    </cfRule>
    <cfRule type="expression" dxfId="20819" priority="545">
      <formula>$M74=#REF!</formula>
    </cfRule>
    <cfRule type="expression" dxfId="20818" priority="546">
      <formula>$M74=#REF!</formula>
    </cfRule>
  </conditionalFormatting>
  <conditionalFormatting sqref="AC73">
    <cfRule type="expression" dxfId="20817" priority="539">
      <formula>$M73=#REF!</formula>
    </cfRule>
    <cfRule type="expression" dxfId="20816" priority="540">
      <formula>$M73=#REF!</formula>
    </cfRule>
    <cfRule type="expression" dxfId="20815" priority="541">
      <formula>$M73=#REF!</formula>
    </cfRule>
    <cfRule type="expression" dxfId="20814" priority="542">
      <formula>$M73=#REF!</formula>
    </cfRule>
  </conditionalFormatting>
  <conditionalFormatting sqref="AC76">
    <cfRule type="expression" dxfId="20813" priority="535">
      <formula>$M76=#REF!</formula>
    </cfRule>
    <cfRule type="expression" dxfId="20812" priority="536">
      <formula>$M76=#REF!</formula>
    </cfRule>
    <cfRule type="expression" dxfId="20811" priority="537">
      <formula>$M76=#REF!</formula>
    </cfRule>
    <cfRule type="expression" dxfId="20810" priority="538">
      <formula>$M76=#REF!</formula>
    </cfRule>
  </conditionalFormatting>
  <conditionalFormatting sqref="AD89">
    <cfRule type="expression" dxfId="20809" priority="531">
      <formula>$M89=#REF!</formula>
    </cfRule>
    <cfRule type="expression" dxfId="20808" priority="532">
      <formula>$M89=#REF!</formula>
    </cfRule>
    <cfRule type="expression" dxfId="20807" priority="533">
      <formula>$M89=#REF!</formula>
    </cfRule>
    <cfRule type="expression" dxfId="20806" priority="534">
      <formula>$M89=#REF!</formula>
    </cfRule>
  </conditionalFormatting>
  <conditionalFormatting sqref="AD77:AD79">
    <cfRule type="expression" dxfId="20805" priority="527">
      <formula>$M77=#REF!</formula>
    </cfRule>
    <cfRule type="expression" dxfId="20804" priority="528">
      <formula>$M77=#REF!</formula>
    </cfRule>
    <cfRule type="expression" dxfId="20803" priority="529">
      <formula>$M77=#REF!</formula>
    </cfRule>
    <cfRule type="expression" dxfId="20802" priority="530">
      <formula>$M77=#REF!</formula>
    </cfRule>
  </conditionalFormatting>
  <conditionalFormatting sqref="AC77">
    <cfRule type="expression" dxfId="20801" priority="523">
      <formula>$M77=#REF!</formula>
    </cfRule>
    <cfRule type="expression" dxfId="20800" priority="524">
      <formula>$M77=#REF!</formula>
    </cfRule>
    <cfRule type="expression" dxfId="20799" priority="525">
      <formula>$M77=#REF!</formula>
    </cfRule>
    <cfRule type="expression" dxfId="20798" priority="526">
      <formula>$M77=#REF!</formula>
    </cfRule>
  </conditionalFormatting>
  <conditionalFormatting sqref="AC78">
    <cfRule type="expression" dxfId="20797" priority="519">
      <formula>$M78=#REF!</formula>
    </cfRule>
    <cfRule type="expression" dxfId="20796" priority="520">
      <formula>$M78=#REF!</formula>
    </cfRule>
    <cfRule type="expression" dxfId="20795" priority="521">
      <formula>$M78=#REF!</formula>
    </cfRule>
    <cfRule type="expression" dxfId="20794" priority="522">
      <formula>$M78=#REF!</formula>
    </cfRule>
  </conditionalFormatting>
  <conditionalFormatting sqref="AC79">
    <cfRule type="expression" dxfId="20793" priority="515">
      <formula>$M79=#REF!</formula>
    </cfRule>
    <cfRule type="expression" dxfId="20792" priority="516">
      <formula>$M79=#REF!</formula>
    </cfRule>
    <cfRule type="expression" dxfId="20791" priority="517">
      <formula>$M79=#REF!</formula>
    </cfRule>
    <cfRule type="expression" dxfId="20790" priority="518">
      <formula>$M79=#REF!</formula>
    </cfRule>
  </conditionalFormatting>
  <conditionalFormatting sqref="AC84">
    <cfRule type="expression" dxfId="20789" priority="511">
      <formula>$M84=#REF!</formula>
    </cfRule>
    <cfRule type="expression" dxfId="20788" priority="512">
      <formula>$M84=#REF!</formula>
    </cfRule>
    <cfRule type="expression" dxfId="20787" priority="513">
      <formula>$M84=#REF!</formula>
    </cfRule>
    <cfRule type="expression" dxfId="20786" priority="514">
      <formula>$M84=#REF!</formula>
    </cfRule>
  </conditionalFormatting>
  <conditionalFormatting sqref="AC85">
    <cfRule type="expression" dxfId="20785" priority="507">
      <formula>$M85=#REF!</formula>
    </cfRule>
    <cfRule type="expression" dxfId="20784" priority="508">
      <formula>$M85=#REF!</formula>
    </cfRule>
    <cfRule type="expression" dxfId="20783" priority="509">
      <formula>$M85=#REF!</formula>
    </cfRule>
    <cfRule type="expression" dxfId="20782" priority="510">
      <formula>$M85=#REF!</formula>
    </cfRule>
  </conditionalFormatting>
  <conditionalFormatting sqref="AC87:AC88">
    <cfRule type="expression" dxfId="20781" priority="503">
      <formula>$M87=#REF!</formula>
    </cfRule>
    <cfRule type="expression" dxfId="20780" priority="504">
      <formula>$M87=#REF!</formula>
    </cfRule>
    <cfRule type="expression" dxfId="20779" priority="505">
      <formula>$M87=#REF!</formula>
    </cfRule>
    <cfRule type="expression" dxfId="20778" priority="506">
      <formula>$M87=#REF!</formula>
    </cfRule>
  </conditionalFormatting>
  <conditionalFormatting sqref="AC86">
    <cfRule type="expression" dxfId="20777" priority="499">
      <formula>$M86=#REF!</formula>
    </cfRule>
    <cfRule type="expression" dxfId="20776" priority="500">
      <formula>$M86=#REF!</formula>
    </cfRule>
    <cfRule type="expression" dxfId="20775" priority="501">
      <formula>$M86=#REF!</formula>
    </cfRule>
    <cfRule type="expression" dxfId="20774" priority="502">
      <formula>$M86=#REF!</formula>
    </cfRule>
  </conditionalFormatting>
  <conditionalFormatting sqref="AC89">
    <cfRule type="expression" dxfId="20773" priority="495">
      <formula>$M89=#REF!</formula>
    </cfRule>
    <cfRule type="expression" dxfId="20772" priority="496">
      <formula>$M89=#REF!</formula>
    </cfRule>
    <cfRule type="expression" dxfId="20771" priority="497">
      <formula>$M89=#REF!</formula>
    </cfRule>
    <cfRule type="expression" dxfId="20770" priority="498">
      <formula>$M89=#REF!</formula>
    </cfRule>
  </conditionalFormatting>
  <conditionalFormatting sqref="AD102">
    <cfRule type="expression" dxfId="20769" priority="491">
      <formula>$M102=#REF!</formula>
    </cfRule>
    <cfRule type="expression" dxfId="20768" priority="492">
      <formula>$M102=#REF!</formula>
    </cfRule>
    <cfRule type="expression" dxfId="20767" priority="493">
      <formula>$M102=#REF!</formula>
    </cfRule>
    <cfRule type="expression" dxfId="20766" priority="494">
      <formula>$M102=#REF!</formula>
    </cfRule>
  </conditionalFormatting>
  <conditionalFormatting sqref="AD90:AD93">
    <cfRule type="expression" dxfId="20765" priority="487">
      <formula>$M90=#REF!</formula>
    </cfRule>
    <cfRule type="expression" dxfId="20764" priority="488">
      <formula>$M90=#REF!</formula>
    </cfRule>
    <cfRule type="expression" dxfId="20763" priority="489">
      <formula>$M90=#REF!</formula>
    </cfRule>
    <cfRule type="expression" dxfId="20762" priority="490">
      <formula>$M90=#REF!</formula>
    </cfRule>
  </conditionalFormatting>
  <conditionalFormatting sqref="AC90 AD109:AD114">
    <cfRule type="expression" dxfId="20761" priority="483">
      <formula>$M90=#REF!</formula>
    </cfRule>
    <cfRule type="expression" dxfId="20760" priority="484">
      <formula>$M90=#REF!</formula>
    </cfRule>
    <cfRule type="expression" dxfId="20759" priority="485">
      <formula>$M90=#REF!</formula>
    </cfRule>
    <cfRule type="expression" dxfId="20758" priority="486">
      <formula>$M90=#REF!</formula>
    </cfRule>
  </conditionalFormatting>
  <conditionalFormatting sqref="AC91">
    <cfRule type="expression" dxfId="20757" priority="479">
      <formula>$M91=#REF!</formula>
    </cfRule>
    <cfRule type="expression" dxfId="20756" priority="480">
      <formula>$M91=#REF!</formula>
    </cfRule>
    <cfRule type="expression" dxfId="20755" priority="481">
      <formula>$M91=#REF!</formula>
    </cfRule>
    <cfRule type="expression" dxfId="20754" priority="482">
      <formula>$M91=#REF!</formula>
    </cfRule>
  </conditionalFormatting>
  <conditionalFormatting sqref="AC92">
    <cfRule type="expression" dxfId="20753" priority="475">
      <formula>$M92=#REF!</formula>
    </cfRule>
    <cfRule type="expression" dxfId="20752" priority="476">
      <formula>$M92=#REF!</formula>
    </cfRule>
    <cfRule type="expression" dxfId="20751" priority="477">
      <formula>$M92=#REF!</formula>
    </cfRule>
    <cfRule type="expression" dxfId="20750" priority="478">
      <formula>$M92=#REF!</formula>
    </cfRule>
  </conditionalFormatting>
  <conditionalFormatting sqref="AC93">
    <cfRule type="expression" dxfId="20749" priority="471">
      <formula>$M93=#REF!</formula>
    </cfRule>
    <cfRule type="expression" dxfId="20748" priority="472">
      <formula>$M93=#REF!</formula>
    </cfRule>
    <cfRule type="expression" dxfId="20747" priority="473">
      <formula>$M93=#REF!</formula>
    </cfRule>
    <cfRule type="expression" dxfId="20746" priority="474">
      <formula>$M93=#REF!</formula>
    </cfRule>
  </conditionalFormatting>
  <conditionalFormatting sqref="AC98">
    <cfRule type="expression" dxfId="20745" priority="467">
      <formula>$M98=#REF!</formula>
    </cfRule>
    <cfRule type="expression" dxfId="20744" priority="468">
      <formula>$M98=#REF!</formula>
    </cfRule>
    <cfRule type="expression" dxfId="20743" priority="469">
      <formula>$M98=#REF!</formula>
    </cfRule>
    <cfRule type="expression" dxfId="20742" priority="470">
      <formula>$M98=#REF!</formula>
    </cfRule>
  </conditionalFormatting>
  <conditionalFormatting sqref="AC100:AC101">
    <cfRule type="expression" dxfId="20741" priority="463">
      <formula>$M100=#REF!</formula>
    </cfRule>
    <cfRule type="expression" dxfId="20740" priority="464">
      <formula>$M100=#REF!</formula>
    </cfRule>
    <cfRule type="expression" dxfId="20739" priority="465">
      <formula>$M100=#REF!</formula>
    </cfRule>
    <cfRule type="expression" dxfId="20738" priority="466">
      <formula>$M100=#REF!</formula>
    </cfRule>
  </conditionalFormatting>
  <conditionalFormatting sqref="AC99">
    <cfRule type="expression" dxfId="20737" priority="459">
      <formula>$M99=#REF!</formula>
    </cfRule>
    <cfRule type="expression" dxfId="20736" priority="460">
      <formula>$M99=#REF!</formula>
    </cfRule>
    <cfRule type="expression" dxfId="20735" priority="461">
      <formula>$M99=#REF!</formula>
    </cfRule>
    <cfRule type="expression" dxfId="20734" priority="462">
      <formula>$M99=#REF!</formula>
    </cfRule>
  </conditionalFormatting>
  <conditionalFormatting sqref="AC102">
    <cfRule type="expression" dxfId="20733" priority="455">
      <formula>$M102=#REF!</formula>
    </cfRule>
    <cfRule type="expression" dxfId="20732" priority="456">
      <formula>$M102=#REF!</formula>
    </cfRule>
    <cfRule type="expression" dxfId="20731" priority="457">
      <formula>$M102=#REF!</formula>
    </cfRule>
    <cfRule type="expression" dxfId="20730" priority="458">
      <formula>$M102=#REF!</formula>
    </cfRule>
  </conditionalFormatting>
  <conditionalFormatting sqref="AD115">
    <cfRule type="expression" dxfId="20729" priority="451">
      <formula>$M115=#REF!</formula>
    </cfRule>
    <cfRule type="expression" dxfId="20728" priority="452">
      <formula>$M115=#REF!</formula>
    </cfRule>
    <cfRule type="expression" dxfId="20727" priority="453">
      <formula>$M115=#REF!</formula>
    </cfRule>
    <cfRule type="expression" dxfId="20726" priority="454">
      <formula>$M115=#REF!</formula>
    </cfRule>
  </conditionalFormatting>
  <conditionalFormatting sqref="AD103:AD104">
    <cfRule type="expression" dxfId="20725" priority="447">
      <formula>$M103=#REF!</formula>
    </cfRule>
    <cfRule type="expression" dxfId="20724" priority="448">
      <formula>$M103=#REF!</formula>
    </cfRule>
    <cfRule type="expression" dxfId="20723" priority="449">
      <formula>$M103=#REF!</formula>
    </cfRule>
    <cfRule type="expression" dxfId="20722" priority="450">
      <formula>$M103=#REF!</formula>
    </cfRule>
  </conditionalFormatting>
  <conditionalFormatting sqref="AC103">
    <cfRule type="expression" dxfId="20721" priority="443">
      <formula>$M103=#REF!</formula>
    </cfRule>
    <cfRule type="expression" dxfId="20720" priority="444">
      <formula>$M103=#REF!</formula>
    </cfRule>
    <cfRule type="expression" dxfId="20719" priority="445">
      <formula>$M103=#REF!</formula>
    </cfRule>
    <cfRule type="expression" dxfId="20718" priority="446">
      <formula>$M103=#REF!</formula>
    </cfRule>
  </conditionalFormatting>
  <conditionalFormatting sqref="AC104">
    <cfRule type="expression" dxfId="20717" priority="439">
      <formula>$M104=#REF!</formula>
    </cfRule>
    <cfRule type="expression" dxfId="20716" priority="440">
      <formula>$M104=#REF!</formula>
    </cfRule>
    <cfRule type="expression" dxfId="20715" priority="441">
      <formula>$M104=#REF!</formula>
    </cfRule>
    <cfRule type="expression" dxfId="20714" priority="442">
      <formula>$M104=#REF!</formula>
    </cfRule>
  </conditionalFormatting>
  <conditionalFormatting sqref="AC109">
    <cfRule type="expression" dxfId="20713" priority="435">
      <formula>$M109=#REF!</formula>
    </cfRule>
    <cfRule type="expression" dxfId="20712" priority="436">
      <formula>$M109=#REF!</formula>
    </cfRule>
    <cfRule type="expression" dxfId="20711" priority="437">
      <formula>$M109=#REF!</formula>
    </cfRule>
    <cfRule type="expression" dxfId="20710" priority="438">
      <formula>$M109=#REF!</formula>
    </cfRule>
  </conditionalFormatting>
  <conditionalFormatting sqref="AC110">
    <cfRule type="expression" dxfId="20709" priority="431">
      <formula>$M110=#REF!</formula>
    </cfRule>
    <cfRule type="expression" dxfId="20708" priority="432">
      <formula>$M110=#REF!</formula>
    </cfRule>
    <cfRule type="expression" dxfId="20707" priority="433">
      <formula>$M110=#REF!</formula>
    </cfRule>
    <cfRule type="expression" dxfId="20706" priority="434">
      <formula>$M110=#REF!</formula>
    </cfRule>
  </conditionalFormatting>
  <conditionalFormatting sqref="AC111">
    <cfRule type="expression" dxfId="20705" priority="427">
      <formula>$M111=#REF!</formula>
    </cfRule>
    <cfRule type="expression" dxfId="20704" priority="428">
      <formula>$M111=#REF!</formula>
    </cfRule>
    <cfRule type="expression" dxfId="20703" priority="429">
      <formula>$M111=#REF!</formula>
    </cfRule>
    <cfRule type="expression" dxfId="20702" priority="430">
      <formula>$M111=#REF!</formula>
    </cfRule>
  </conditionalFormatting>
  <conditionalFormatting sqref="AC113:AC114">
    <cfRule type="expression" dxfId="20701" priority="423">
      <formula>$M113=#REF!</formula>
    </cfRule>
    <cfRule type="expression" dxfId="20700" priority="424">
      <formula>$M113=#REF!</formula>
    </cfRule>
    <cfRule type="expression" dxfId="20699" priority="425">
      <formula>$M113=#REF!</formula>
    </cfRule>
    <cfRule type="expression" dxfId="20698" priority="426">
      <formula>$M113=#REF!</formula>
    </cfRule>
  </conditionalFormatting>
  <conditionalFormatting sqref="AC112">
    <cfRule type="expression" dxfId="20697" priority="419">
      <formula>$M112=#REF!</formula>
    </cfRule>
    <cfRule type="expression" dxfId="20696" priority="420">
      <formula>$M112=#REF!</formula>
    </cfRule>
    <cfRule type="expression" dxfId="20695" priority="421">
      <formula>$M112=#REF!</formula>
    </cfRule>
    <cfRule type="expression" dxfId="20694" priority="422">
      <formula>$M112=#REF!</formula>
    </cfRule>
  </conditionalFormatting>
  <conditionalFormatting sqref="AC115">
    <cfRule type="expression" dxfId="20693" priority="415">
      <formula>$M115=#REF!</formula>
    </cfRule>
    <cfRule type="expression" dxfId="20692" priority="416">
      <formula>$M115=#REF!</formula>
    </cfRule>
    <cfRule type="expression" dxfId="20691" priority="417">
      <formula>$M115=#REF!</formula>
    </cfRule>
    <cfRule type="expression" dxfId="20690" priority="418">
      <formula>$M115=#REF!</formula>
    </cfRule>
  </conditionalFormatting>
  <conditionalFormatting sqref="AD128">
    <cfRule type="expression" dxfId="20689" priority="411">
      <formula>$M128=#REF!</formula>
    </cfRule>
    <cfRule type="expression" dxfId="20688" priority="412">
      <formula>$M128=#REF!</formula>
    </cfRule>
    <cfRule type="expression" dxfId="20687" priority="413">
      <formula>$M128=#REF!</formula>
    </cfRule>
    <cfRule type="expression" dxfId="20686" priority="414">
      <formula>$M128=#REF!</formula>
    </cfRule>
  </conditionalFormatting>
  <conditionalFormatting sqref="AD116:AD117">
    <cfRule type="expression" dxfId="20685" priority="407">
      <formula>$M116=#REF!</formula>
    </cfRule>
    <cfRule type="expression" dxfId="20684" priority="408">
      <formula>$M116=#REF!</formula>
    </cfRule>
    <cfRule type="expression" dxfId="20683" priority="409">
      <formula>$M116=#REF!</formula>
    </cfRule>
    <cfRule type="expression" dxfId="20682" priority="410">
      <formula>$M116=#REF!</formula>
    </cfRule>
  </conditionalFormatting>
  <conditionalFormatting sqref="AC116">
    <cfRule type="expression" dxfId="20681" priority="403">
      <formula>$M116=#REF!</formula>
    </cfRule>
    <cfRule type="expression" dxfId="20680" priority="404">
      <formula>$M116=#REF!</formula>
    </cfRule>
    <cfRule type="expression" dxfId="20679" priority="405">
      <formula>$M116=#REF!</formula>
    </cfRule>
    <cfRule type="expression" dxfId="20678" priority="406">
      <formula>$M116=#REF!</formula>
    </cfRule>
  </conditionalFormatting>
  <conditionalFormatting sqref="AC117">
    <cfRule type="expression" dxfId="20677" priority="399">
      <formula>$M117=#REF!</formula>
    </cfRule>
    <cfRule type="expression" dxfId="20676" priority="400">
      <formula>$M117=#REF!</formula>
    </cfRule>
    <cfRule type="expression" dxfId="20675" priority="401">
      <formula>$M117=#REF!</formula>
    </cfRule>
    <cfRule type="expression" dxfId="20674" priority="402">
      <formula>$M117=#REF!</formula>
    </cfRule>
  </conditionalFormatting>
  <conditionalFormatting sqref="AC122">
    <cfRule type="expression" dxfId="20673" priority="395">
      <formula>$M122=#REF!</formula>
    </cfRule>
    <cfRule type="expression" dxfId="20672" priority="396">
      <formula>$M122=#REF!</formula>
    </cfRule>
    <cfRule type="expression" dxfId="20671" priority="397">
      <formula>$M122=#REF!</formula>
    </cfRule>
    <cfRule type="expression" dxfId="20670" priority="398">
      <formula>$M122=#REF!</formula>
    </cfRule>
  </conditionalFormatting>
  <conditionalFormatting sqref="AC123">
    <cfRule type="expression" dxfId="20669" priority="391">
      <formula>$M123=#REF!</formula>
    </cfRule>
    <cfRule type="expression" dxfId="20668" priority="392">
      <formula>$M123=#REF!</formula>
    </cfRule>
    <cfRule type="expression" dxfId="20667" priority="393">
      <formula>$M123=#REF!</formula>
    </cfRule>
    <cfRule type="expression" dxfId="20666" priority="394">
      <formula>$M123=#REF!</formula>
    </cfRule>
  </conditionalFormatting>
  <conditionalFormatting sqref="AC124">
    <cfRule type="expression" dxfId="20665" priority="387">
      <formula>$M124=#REF!</formula>
    </cfRule>
    <cfRule type="expression" dxfId="20664" priority="388">
      <formula>$M124=#REF!</formula>
    </cfRule>
    <cfRule type="expression" dxfId="20663" priority="389">
      <formula>$M124=#REF!</formula>
    </cfRule>
    <cfRule type="expression" dxfId="20662" priority="390">
      <formula>$M124=#REF!</formula>
    </cfRule>
  </conditionalFormatting>
  <conditionalFormatting sqref="AC126:AC127">
    <cfRule type="expression" dxfId="20661" priority="383">
      <formula>$M126=#REF!</formula>
    </cfRule>
    <cfRule type="expression" dxfId="20660" priority="384">
      <formula>$M126=#REF!</formula>
    </cfRule>
    <cfRule type="expression" dxfId="20659" priority="385">
      <formula>$M126=#REF!</formula>
    </cfRule>
    <cfRule type="expression" dxfId="20658" priority="386">
      <formula>$M126=#REF!</formula>
    </cfRule>
  </conditionalFormatting>
  <conditionalFormatting sqref="AC125">
    <cfRule type="expression" dxfId="20657" priority="379">
      <formula>$M125=#REF!</formula>
    </cfRule>
    <cfRule type="expression" dxfId="20656" priority="380">
      <formula>$M125=#REF!</formula>
    </cfRule>
    <cfRule type="expression" dxfId="20655" priority="381">
      <formula>$M125=#REF!</formula>
    </cfRule>
    <cfRule type="expression" dxfId="20654" priority="382">
      <formula>$M125=#REF!</formula>
    </cfRule>
  </conditionalFormatting>
  <conditionalFormatting sqref="AC128">
    <cfRule type="expression" dxfId="20653" priority="375">
      <formula>$M128=#REF!</formula>
    </cfRule>
    <cfRule type="expression" dxfId="20652" priority="376">
      <formula>$M128=#REF!</formula>
    </cfRule>
    <cfRule type="expression" dxfId="20651" priority="377">
      <formula>$M128=#REF!</formula>
    </cfRule>
    <cfRule type="expression" dxfId="20650" priority="378">
      <formula>$M128=#REF!</formula>
    </cfRule>
  </conditionalFormatting>
  <conditionalFormatting sqref="AD141">
    <cfRule type="expression" dxfId="20649" priority="371">
      <formula>$M141=#REF!</formula>
    </cfRule>
    <cfRule type="expression" dxfId="20648" priority="372">
      <formula>$M141=#REF!</formula>
    </cfRule>
    <cfRule type="expression" dxfId="20647" priority="373">
      <formula>$M141=#REF!</formula>
    </cfRule>
    <cfRule type="expression" dxfId="20646" priority="374">
      <formula>$M141=#REF!</formula>
    </cfRule>
  </conditionalFormatting>
  <conditionalFormatting sqref="AD129:AD130">
    <cfRule type="expression" dxfId="20645" priority="367">
      <formula>$M129=#REF!</formula>
    </cfRule>
    <cfRule type="expression" dxfId="20644" priority="368">
      <formula>$M129=#REF!</formula>
    </cfRule>
    <cfRule type="expression" dxfId="20643" priority="369">
      <formula>$M129=#REF!</formula>
    </cfRule>
    <cfRule type="expression" dxfId="20642" priority="370">
      <formula>$M129=#REF!</formula>
    </cfRule>
  </conditionalFormatting>
  <conditionalFormatting sqref="AC129">
    <cfRule type="expression" dxfId="20641" priority="363">
      <formula>$M129=#REF!</formula>
    </cfRule>
    <cfRule type="expression" dxfId="20640" priority="364">
      <formula>$M129=#REF!</formula>
    </cfRule>
    <cfRule type="expression" dxfId="20639" priority="365">
      <formula>$M129=#REF!</formula>
    </cfRule>
    <cfRule type="expression" dxfId="20638" priority="366">
      <formula>$M129=#REF!</formula>
    </cfRule>
  </conditionalFormatting>
  <conditionalFormatting sqref="AC130">
    <cfRule type="expression" dxfId="20637" priority="359">
      <formula>$M130=#REF!</formula>
    </cfRule>
    <cfRule type="expression" dxfId="20636" priority="360">
      <formula>$M130=#REF!</formula>
    </cfRule>
    <cfRule type="expression" dxfId="20635" priority="361">
      <formula>$M130=#REF!</formula>
    </cfRule>
    <cfRule type="expression" dxfId="20634" priority="362">
      <formula>$M130=#REF!</formula>
    </cfRule>
  </conditionalFormatting>
  <conditionalFormatting sqref="AC135">
    <cfRule type="expression" dxfId="20633" priority="355">
      <formula>$M135=#REF!</formula>
    </cfRule>
    <cfRule type="expression" dxfId="20632" priority="356">
      <formula>$M135=#REF!</formula>
    </cfRule>
    <cfRule type="expression" dxfId="20631" priority="357">
      <formula>$M135=#REF!</formula>
    </cfRule>
    <cfRule type="expression" dxfId="20630" priority="358">
      <formula>$M135=#REF!</formula>
    </cfRule>
  </conditionalFormatting>
  <conditionalFormatting sqref="AC136">
    <cfRule type="expression" dxfId="20629" priority="351">
      <formula>$M136=#REF!</formula>
    </cfRule>
    <cfRule type="expression" dxfId="20628" priority="352">
      <formula>$M136=#REF!</formula>
    </cfRule>
    <cfRule type="expression" dxfId="20627" priority="353">
      <formula>$M136=#REF!</formula>
    </cfRule>
    <cfRule type="expression" dxfId="20626" priority="354">
      <formula>$M136=#REF!</formula>
    </cfRule>
  </conditionalFormatting>
  <conditionalFormatting sqref="AC137">
    <cfRule type="expression" dxfId="20625" priority="347">
      <formula>$M137=#REF!</formula>
    </cfRule>
    <cfRule type="expression" dxfId="20624" priority="348">
      <formula>$M137=#REF!</formula>
    </cfRule>
    <cfRule type="expression" dxfId="20623" priority="349">
      <formula>$M137=#REF!</formula>
    </cfRule>
    <cfRule type="expression" dxfId="20622" priority="350">
      <formula>$M137=#REF!</formula>
    </cfRule>
  </conditionalFormatting>
  <conditionalFormatting sqref="AC139:AC140">
    <cfRule type="expression" dxfId="20621" priority="343">
      <formula>$M139=#REF!</formula>
    </cfRule>
    <cfRule type="expression" dxfId="20620" priority="344">
      <formula>$M139=#REF!</formula>
    </cfRule>
    <cfRule type="expression" dxfId="20619" priority="345">
      <formula>$M139=#REF!</formula>
    </cfRule>
    <cfRule type="expression" dxfId="20618" priority="346">
      <formula>$M139=#REF!</formula>
    </cfRule>
  </conditionalFormatting>
  <conditionalFormatting sqref="AC138">
    <cfRule type="expression" dxfId="20617" priority="339">
      <formula>$M138=#REF!</formula>
    </cfRule>
    <cfRule type="expression" dxfId="20616" priority="340">
      <formula>$M138=#REF!</formula>
    </cfRule>
    <cfRule type="expression" dxfId="20615" priority="341">
      <formula>$M138=#REF!</formula>
    </cfRule>
    <cfRule type="expression" dxfId="20614" priority="342">
      <formula>$M138=#REF!</formula>
    </cfRule>
  </conditionalFormatting>
  <conditionalFormatting sqref="AC141 AC255:AD258 AC267:AD271">
    <cfRule type="expression" dxfId="20613" priority="335">
      <formula>$M141=#REF!</formula>
    </cfRule>
    <cfRule type="expression" dxfId="20612" priority="336">
      <formula>$M141=#REF!</formula>
    </cfRule>
    <cfRule type="expression" dxfId="20611" priority="337">
      <formula>$M141=#REF!</formula>
    </cfRule>
    <cfRule type="expression" dxfId="20610" priority="338">
      <formula>$M141=#REF!</formula>
    </cfRule>
  </conditionalFormatting>
  <conditionalFormatting sqref="AD248:AD250">
    <cfRule type="expression" dxfId="20609" priority="331">
      <formula>$M248=#REF!</formula>
    </cfRule>
    <cfRule type="expression" dxfId="20608" priority="332">
      <formula>$M248=#REF!</formula>
    </cfRule>
    <cfRule type="expression" dxfId="20607" priority="333">
      <formula>$M248=#REF!</formula>
    </cfRule>
    <cfRule type="expression" dxfId="20606" priority="334">
      <formula>$M248=#REF!</formula>
    </cfRule>
  </conditionalFormatting>
  <conditionalFormatting sqref="AC248:AC250">
    <cfRule type="expression" dxfId="20605" priority="327">
      <formula>$M248=#REF!</formula>
    </cfRule>
    <cfRule type="expression" dxfId="20604" priority="328">
      <formula>$M248=#REF!</formula>
    </cfRule>
    <cfRule type="expression" dxfId="20603" priority="329">
      <formula>$M248=#REF!</formula>
    </cfRule>
    <cfRule type="expression" dxfId="20602" priority="330">
      <formula>$M248=#REF!</formula>
    </cfRule>
  </conditionalFormatting>
  <conditionalFormatting sqref="AD259">
    <cfRule type="expression" dxfId="20601" priority="323">
      <formula>$M259=#REF!</formula>
    </cfRule>
    <cfRule type="expression" dxfId="20600" priority="324">
      <formula>$M259=#REF!</formula>
    </cfRule>
    <cfRule type="expression" dxfId="20599" priority="325">
      <formula>$M259=#REF!</formula>
    </cfRule>
    <cfRule type="expression" dxfId="20598" priority="326">
      <formula>$M259=#REF!</formula>
    </cfRule>
  </conditionalFormatting>
  <conditionalFormatting sqref="AC259">
    <cfRule type="expression" dxfId="20597" priority="319">
      <formula>$M259=#REF!</formula>
    </cfRule>
    <cfRule type="expression" dxfId="20596" priority="320">
      <formula>$M259=#REF!</formula>
    </cfRule>
    <cfRule type="expression" dxfId="20595" priority="321">
      <formula>$M259=#REF!</formula>
    </cfRule>
    <cfRule type="expression" dxfId="20594" priority="322">
      <formula>$M259=#REF!</formula>
    </cfRule>
  </conditionalFormatting>
  <conditionalFormatting sqref="AD247">
    <cfRule type="expression" dxfId="20593" priority="315">
      <formula>$M247=#REF!</formula>
    </cfRule>
    <cfRule type="expression" dxfId="20592" priority="316">
      <formula>$M247=#REF!</formula>
    </cfRule>
    <cfRule type="expression" dxfId="20591" priority="317">
      <formula>$M247=#REF!</formula>
    </cfRule>
    <cfRule type="expression" dxfId="20590" priority="318">
      <formula>$M247=#REF!</formula>
    </cfRule>
  </conditionalFormatting>
  <conditionalFormatting sqref="AC247">
    <cfRule type="expression" dxfId="20589" priority="311">
      <formula>$M247=#REF!</formula>
    </cfRule>
    <cfRule type="expression" dxfId="20588" priority="312">
      <formula>$M247=#REF!</formula>
    </cfRule>
    <cfRule type="expression" dxfId="20587" priority="313">
      <formula>$M247=#REF!</formula>
    </cfRule>
    <cfRule type="expression" dxfId="20586" priority="314">
      <formula>$M247=#REF!</formula>
    </cfRule>
  </conditionalFormatting>
  <conditionalFormatting sqref="AD261:AD262">
    <cfRule type="expression" dxfId="20585" priority="307">
      <formula>$M261=#REF!</formula>
    </cfRule>
    <cfRule type="expression" dxfId="20584" priority="308">
      <formula>$M261=#REF!</formula>
    </cfRule>
    <cfRule type="expression" dxfId="20583" priority="309">
      <formula>$M261=#REF!</formula>
    </cfRule>
    <cfRule type="expression" dxfId="20582" priority="310">
      <formula>$M261=#REF!</formula>
    </cfRule>
  </conditionalFormatting>
  <conditionalFormatting sqref="AC261:AC262">
    <cfRule type="expression" dxfId="20581" priority="303">
      <formula>$M261=#REF!</formula>
    </cfRule>
    <cfRule type="expression" dxfId="20580" priority="304">
      <formula>$M261=#REF!</formula>
    </cfRule>
    <cfRule type="expression" dxfId="20579" priority="305">
      <formula>$M261=#REF!</formula>
    </cfRule>
    <cfRule type="expression" dxfId="20578" priority="306">
      <formula>$M261=#REF!</formula>
    </cfRule>
  </conditionalFormatting>
  <conditionalFormatting sqref="AD272">
    <cfRule type="expression" dxfId="20577" priority="299">
      <formula>$M272=#REF!</formula>
    </cfRule>
    <cfRule type="expression" dxfId="20576" priority="300">
      <formula>$M272=#REF!</formula>
    </cfRule>
    <cfRule type="expression" dxfId="20575" priority="301">
      <formula>$M272=#REF!</formula>
    </cfRule>
    <cfRule type="expression" dxfId="20574" priority="302">
      <formula>$M272=#REF!</formula>
    </cfRule>
  </conditionalFormatting>
  <conditionalFormatting sqref="AC272">
    <cfRule type="expression" dxfId="20573" priority="295">
      <formula>$M272=#REF!</formula>
    </cfRule>
    <cfRule type="expression" dxfId="20572" priority="296">
      <formula>$M272=#REF!</formula>
    </cfRule>
    <cfRule type="expression" dxfId="20571" priority="297">
      <formula>$M272=#REF!</formula>
    </cfRule>
    <cfRule type="expression" dxfId="20570" priority="298">
      <formula>$M272=#REF!</formula>
    </cfRule>
  </conditionalFormatting>
  <conditionalFormatting sqref="AD260">
    <cfRule type="expression" dxfId="20569" priority="291">
      <formula>$M260=#REF!</formula>
    </cfRule>
    <cfRule type="expression" dxfId="20568" priority="292">
      <formula>$M260=#REF!</formula>
    </cfRule>
    <cfRule type="expression" dxfId="20567" priority="293">
      <formula>$M260=#REF!</formula>
    </cfRule>
    <cfRule type="expression" dxfId="20566" priority="294">
      <formula>$M260=#REF!</formula>
    </cfRule>
  </conditionalFormatting>
  <conditionalFormatting sqref="AC260">
    <cfRule type="expression" dxfId="20565" priority="287">
      <formula>$M260=#REF!</formula>
    </cfRule>
    <cfRule type="expression" dxfId="20564" priority="288">
      <formula>$M260=#REF!</formula>
    </cfRule>
    <cfRule type="expression" dxfId="20563" priority="289">
      <formula>$M260=#REF!</formula>
    </cfRule>
    <cfRule type="expression" dxfId="20562" priority="290">
      <formula>$M260=#REF!</formula>
    </cfRule>
  </conditionalFormatting>
  <conditionalFormatting sqref="AC16">
    <cfRule type="expression" dxfId="20561" priority="283">
      <formula>$M16=#REF!</formula>
    </cfRule>
    <cfRule type="expression" dxfId="20560" priority="284">
      <formula>$M16=#REF!</formula>
    </cfRule>
    <cfRule type="expression" dxfId="20559" priority="285">
      <formula>$M16=#REF!</formula>
    </cfRule>
    <cfRule type="expression" dxfId="20558" priority="286">
      <formula>$M16=#REF!</formula>
    </cfRule>
  </conditionalFormatting>
  <conditionalFormatting sqref="AC18">
    <cfRule type="expression" dxfId="20557" priority="279">
      <formula>$M18=#REF!</formula>
    </cfRule>
    <cfRule type="expression" dxfId="20556" priority="280">
      <formula>$M18=#REF!</formula>
    </cfRule>
    <cfRule type="expression" dxfId="20555" priority="281">
      <formula>$M18=#REF!</formula>
    </cfRule>
    <cfRule type="expression" dxfId="20554" priority="282">
      <formula>$M18=#REF!</formula>
    </cfRule>
  </conditionalFormatting>
  <conditionalFormatting sqref="AC17">
    <cfRule type="expression" dxfId="20553" priority="275">
      <formula>$M17=#REF!</formula>
    </cfRule>
    <cfRule type="expression" dxfId="20552" priority="276">
      <formula>$M17=#REF!</formula>
    </cfRule>
    <cfRule type="expression" dxfId="20551" priority="277">
      <formula>$M17=#REF!</formula>
    </cfRule>
    <cfRule type="expression" dxfId="20550" priority="278">
      <formula>$M17=#REF!</formula>
    </cfRule>
  </conditionalFormatting>
  <conditionalFormatting sqref="AD28:AD31">
    <cfRule type="expression" dxfId="20549" priority="271">
      <formula>$M28=#REF!</formula>
    </cfRule>
    <cfRule type="expression" dxfId="20548" priority="272">
      <formula>$M28=#REF!</formula>
    </cfRule>
    <cfRule type="expression" dxfId="20547" priority="273">
      <formula>$M28=#REF!</formula>
    </cfRule>
    <cfRule type="expression" dxfId="20546" priority="274">
      <formula>$M28=#REF!</formula>
    </cfRule>
  </conditionalFormatting>
  <conditionalFormatting sqref="AC28">
    <cfRule type="expression" dxfId="20545" priority="267">
      <formula>$M28=#REF!</formula>
    </cfRule>
    <cfRule type="expression" dxfId="20544" priority="268">
      <formula>$M28=#REF!</formula>
    </cfRule>
    <cfRule type="expression" dxfId="20543" priority="269">
      <formula>$M28=#REF!</formula>
    </cfRule>
    <cfRule type="expression" dxfId="20542" priority="270">
      <formula>$M28=#REF!</formula>
    </cfRule>
  </conditionalFormatting>
  <conditionalFormatting sqref="AC29">
    <cfRule type="expression" dxfId="20541" priority="263">
      <formula>$M29=#REF!</formula>
    </cfRule>
    <cfRule type="expression" dxfId="20540" priority="264">
      <formula>$M29=#REF!</formula>
    </cfRule>
    <cfRule type="expression" dxfId="20539" priority="265">
      <formula>$M29=#REF!</formula>
    </cfRule>
    <cfRule type="expression" dxfId="20538" priority="266">
      <formula>$M29=#REF!</formula>
    </cfRule>
  </conditionalFormatting>
  <conditionalFormatting sqref="AC31">
    <cfRule type="expression" dxfId="20537" priority="259">
      <formula>$M31=#REF!</formula>
    </cfRule>
    <cfRule type="expression" dxfId="20536" priority="260">
      <formula>$M31=#REF!</formula>
    </cfRule>
    <cfRule type="expression" dxfId="20535" priority="261">
      <formula>$M31=#REF!</formula>
    </cfRule>
    <cfRule type="expression" dxfId="20534" priority="262">
      <formula>$M31=#REF!</formula>
    </cfRule>
  </conditionalFormatting>
  <conditionalFormatting sqref="AC30">
    <cfRule type="expression" dxfId="20533" priority="255">
      <formula>$M30=#REF!</formula>
    </cfRule>
    <cfRule type="expression" dxfId="20532" priority="256">
      <formula>$M30=#REF!</formula>
    </cfRule>
    <cfRule type="expression" dxfId="20531" priority="257">
      <formula>$M30=#REF!</formula>
    </cfRule>
    <cfRule type="expression" dxfId="20530" priority="258">
      <formula>$M30=#REF!</formula>
    </cfRule>
  </conditionalFormatting>
  <conditionalFormatting sqref="AD42:AD45">
    <cfRule type="expression" dxfId="20529" priority="251">
      <formula>$M42=#REF!</formula>
    </cfRule>
    <cfRule type="expression" dxfId="20528" priority="252">
      <formula>$M42=#REF!</formula>
    </cfRule>
    <cfRule type="expression" dxfId="20527" priority="253">
      <formula>$M42=#REF!</formula>
    </cfRule>
    <cfRule type="expression" dxfId="20526" priority="254">
      <formula>$M42=#REF!</formula>
    </cfRule>
  </conditionalFormatting>
  <conditionalFormatting sqref="AC42">
    <cfRule type="expression" dxfId="20525" priority="247">
      <formula>$M42=#REF!</formula>
    </cfRule>
    <cfRule type="expression" dxfId="20524" priority="248">
      <formula>$M42=#REF!</formula>
    </cfRule>
    <cfRule type="expression" dxfId="20523" priority="249">
      <formula>$M42=#REF!</formula>
    </cfRule>
    <cfRule type="expression" dxfId="20522" priority="250">
      <formula>$M42=#REF!</formula>
    </cfRule>
  </conditionalFormatting>
  <conditionalFormatting sqref="AC44:AC45">
    <cfRule type="expression" dxfId="20521" priority="243">
      <formula>$M44=#REF!</formula>
    </cfRule>
    <cfRule type="expression" dxfId="20520" priority="244">
      <formula>$M44=#REF!</formula>
    </cfRule>
    <cfRule type="expression" dxfId="20519" priority="245">
      <formula>$M44=#REF!</formula>
    </cfRule>
    <cfRule type="expression" dxfId="20518" priority="246">
      <formula>$M44=#REF!</formula>
    </cfRule>
  </conditionalFormatting>
  <conditionalFormatting sqref="AC43">
    <cfRule type="expression" dxfId="20517" priority="239">
      <formula>$M43=#REF!</formula>
    </cfRule>
    <cfRule type="expression" dxfId="20516" priority="240">
      <formula>$M43=#REF!</formula>
    </cfRule>
    <cfRule type="expression" dxfId="20515" priority="241">
      <formula>$M43=#REF!</formula>
    </cfRule>
    <cfRule type="expression" dxfId="20514" priority="242">
      <formula>$M43=#REF!</formula>
    </cfRule>
  </conditionalFormatting>
  <conditionalFormatting sqref="AD54:AD57">
    <cfRule type="expression" dxfId="20513" priority="235">
      <formula>$M54=#REF!</formula>
    </cfRule>
    <cfRule type="expression" dxfId="20512" priority="236">
      <formula>$M54=#REF!</formula>
    </cfRule>
    <cfRule type="expression" dxfId="20511" priority="237">
      <formula>$M54=#REF!</formula>
    </cfRule>
    <cfRule type="expression" dxfId="20510" priority="238">
      <formula>$M54=#REF!</formula>
    </cfRule>
  </conditionalFormatting>
  <conditionalFormatting sqref="AC54">
    <cfRule type="expression" dxfId="20509" priority="231">
      <formula>$M54=#REF!</formula>
    </cfRule>
    <cfRule type="expression" dxfId="20508" priority="232">
      <formula>$M54=#REF!</formula>
    </cfRule>
    <cfRule type="expression" dxfId="20507" priority="233">
      <formula>$M54=#REF!</formula>
    </cfRule>
    <cfRule type="expression" dxfId="20506" priority="234">
      <formula>$M54=#REF!</formula>
    </cfRule>
  </conditionalFormatting>
  <conditionalFormatting sqref="AC55">
    <cfRule type="expression" dxfId="20505" priority="227">
      <formula>$M55=#REF!</formula>
    </cfRule>
    <cfRule type="expression" dxfId="20504" priority="228">
      <formula>$M55=#REF!</formula>
    </cfRule>
    <cfRule type="expression" dxfId="20503" priority="229">
      <formula>$M55=#REF!</formula>
    </cfRule>
    <cfRule type="expression" dxfId="20502" priority="230">
      <formula>$M55=#REF!</formula>
    </cfRule>
  </conditionalFormatting>
  <conditionalFormatting sqref="AC57">
    <cfRule type="expression" dxfId="20501" priority="223">
      <formula>$M57=#REF!</formula>
    </cfRule>
    <cfRule type="expression" dxfId="20500" priority="224">
      <formula>$M57=#REF!</formula>
    </cfRule>
    <cfRule type="expression" dxfId="20499" priority="225">
      <formula>$M57=#REF!</formula>
    </cfRule>
    <cfRule type="expression" dxfId="20498" priority="226">
      <formula>$M57=#REF!</formula>
    </cfRule>
  </conditionalFormatting>
  <conditionalFormatting sqref="AC56">
    <cfRule type="expression" dxfId="20497" priority="219">
      <formula>$M56=#REF!</formula>
    </cfRule>
    <cfRule type="expression" dxfId="20496" priority="220">
      <formula>$M56=#REF!</formula>
    </cfRule>
    <cfRule type="expression" dxfId="20495" priority="221">
      <formula>$M56=#REF!</formula>
    </cfRule>
    <cfRule type="expression" dxfId="20494" priority="222">
      <formula>$M56=#REF!</formula>
    </cfRule>
  </conditionalFormatting>
  <conditionalFormatting sqref="AD67:AD70">
    <cfRule type="expression" dxfId="20493" priority="215">
      <formula>$M67=#REF!</formula>
    </cfRule>
    <cfRule type="expression" dxfId="20492" priority="216">
      <formula>$M67=#REF!</formula>
    </cfRule>
    <cfRule type="expression" dxfId="20491" priority="217">
      <formula>$M67=#REF!</formula>
    </cfRule>
    <cfRule type="expression" dxfId="20490" priority="218">
      <formula>$M67=#REF!</formula>
    </cfRule>
  </conditionalFormatting>
  <conditionalFormatting sqref="AC67">
    <cfRule type="expression" dxfId="20489" priority="211">
      <formula>$M67=#REF!</formula>
    </cfRule>
    <cfRule type="expression" dxfId="20488" priority="212">
      <formula>$M67=#REF!</formula>
    </cfRule>
    <cfRule type="expression" dxfId="20487" priority="213">
      <formula>$M67=#REF!</formula>
    </cfRule>
    <cfRule type="expression" dxfId="20486" priority="214">
      <formula>$M67=#REF!</formula>
    </cfRule>
  </conditionalFormatting>
  <conditionalFormatting sqref="AC68">
    <cfRule type="expression" dxfId="20485" priority="207">
      <formula>$M68=#REF!</formula>
    </cfRule>
    <cfRule type="expression" dxfId="20484" priority="208">
      <formula>$M68=#REF!</formula>
    </cfRule>
    <cfRule type="expression" dxfId="20483" priority="209">
      <formula>$M68=#REF!</formula>
    </cfRule>
    <cfRule type="expression" dxfId="20482" priority="210">
      <formula>$M68=#REF!</formula>
    </cfRule>
  </conditionalFormatting>
  <conditionalFormatting sqref="AC70">
    <cfRule type="expression" dxfId="20481" priority="203">
      <formula>$M70=#REF!</formula>
    </cfRule>
    <cfRule type="expression" dxfId="20480" priority="204">
      <formula>$M70=#REF!</formula>
    </cfRule>
    <cfRule type="expression" dxfId="20479" priority="205">
      <formula>$M70=#REF!</formula>
    </cfRule>
    <cfRule type="expression" dxfId="20478" priority="206">
      <formula>$M70=#REF!</formula>
    </cfRule>
  </conditionalFormatting>
  <conditionalFormatting sqref="AC69">
    <cfRule type="expression" dxfId="20477" priority="199">
      <formula>$M69=#REF!</formula>
    </cfRule>
    <cfRule type="expression" dxfId="20476" priority="200">
      <formula>$M69=#REF!</formula>
    </cfRule>
    <cfRule type="expression" dxfId="20475" priority="201">
      <formula>$M69=#REF!</formula>
    </cfRule>
    <cfRule type="expression" dxfId="20474" priority="202">
      <formula>$M69=#REF!</formula>
    </cfRule>
  </conditionalFormatting>
  <conditionalFormatting sqref="AD80:AD83">
    <cfRule type="expression" dxfId="20473" priority="195">
      <formula>$M80=#REF!</formula>
    </cfRule>
    <cfRule type="expression" dxfId="20472" priority="196">
      <formula>$M80=#REF!</formula>
    </cfRule>
    <cfRule type="expression" dxfId="20471" priority="197">
      <formula>$M80=#REF!</formula>
    </cfRule>
    <cfRule type="expression" dxfId="20470" priority="198">
      <formula>$M80=#REF!</formula>
    </cfRule>
  </conditionalFormatting>
  <conditionalFormatting sqref="AC80">
    <cfRule type="expression" dxfId="20469" priority="191">
      <formula>$M80=#REF!</formula>
    </cfRule>
    <cfRule type="expression" dxfId="20468" priority="192">
      <formula>$M80=#REF!</formula>
    </cfRule>
    <cfRule type="expression" dxfId="20467" priority="193">
      <formula>$M80=#REF!</formula>
    </cfRule>
    <cfRule type="expression" dxfId="20466" priority="194">
      <formula>$M80=#REF!</formula>
    </cfRule>
  </conditionalFormatting>
  <conditionalFormatting sqref="AC81">
    <cfRule type="expression" dxfId="20465" priority="187">
      <formula>$M81=#REF!</formula>
    </cfRule>
    <cfRule type="expression" dxfId="20464" priority="188">
      <formula>$M81=#REF!</formula>
    </cfRule>
    <cfRule type="expression" dxfId="20463" priority="189">
      <formula>$M81=#REF!</formula>
    </cfRule>
    <cfRule type="expression" dxfId="20462" priority="190">
      <formula>$M81=#REF!</formula>
    </cfRule>
  </conditionalFormatting>
  <conditionalFormatting sqref="AC83">
    <cfRule type="expression" dxfId="20461" priority="183">
      <formula>$M83=#REF!</formula>
    </cfRule>
    <cfRule type="expression" dxfId="20460" priority="184">
      <formula>$M83=#REF!</formula>
    </cfRule>
    <cfRule type="expression" dxfId="20459" priority="185">
      <formula>$M83=#REF!</formula>
    </cfRule>
    <cfRule type="expression" dxfId="20458" priority="186">
      <formula>$M83=#REF!</formula>
    </cfRule>
  </conditionalFormatting>
  <conditionalFormatting sqref="AC82">
    <cfRule type="expression" dxfId="20457" priority="179">
      <formula>$M82=#REF!</formula>
    </cfRule>
    <cfRule type="expression" dxfId="20456" priority="180">
      <formula>$M82=#REF!</formula>
    </cfRule>
    <cfRule type="expression" dxfId="20455" priority="181">
      <formula>$M82=#REF!</formula>
    </cfRule>
    <cfRule type="expression" dxfId="20454" priority="182">
      <formula>$M82=#REF!</formula>
    </cfRule>
  </conditionalFormatting>
  <conditionalFormatting sqref="AD94:AD97">
    <cfRule type="expression" dxfId="20453" priority="175">
      <formula>$M94=#REF!</formula>
    </cfRule>
    <cfRule type="expression" dxfId="20452" priority="176">
      <formula>$M94=#REF!</formula>
    </cfRule>
    <cfRule type="expression" dxfId="20451" priority="177">
      <formula>$M94=#REF!</formula>
    </cfRule>
    <cfRule type="expression" dxfId="20450" priority="178">
      <formula>$M94=#REF!</formula>
    </cfRule>
  </conditionalFormatting>
  <conditionalFormatting sqref="AC94">
    <cfRule type="expression" dxfId="20449" priority="171">
      <formula>$M94=#REF!</formula>
    </cfRule>
    <cfRule type="expression" dxfId="20448" priority="172">
      <formula>$M94=#REF!</formula>
    </cfRule>
    <cfRule type="expression" dxfId="20447" priority="173">
      <formula>$M94=#REF!</formula>
    </cfRule>
    <cfRule type="expression" dxfId="20446" priority="174">
      <formula>$M94=#REF!</formula>
    </cfRule>
  </conditionalFormatting>
  <conditionalFormatting sqref="AC96:AC97">
    <cfRule type="expression" dxfId="20445" priority="167">
      <formula>$M96=#REF!</formula>
    </cfRule>
    <cfRule type="expression" dxfId="20444" priority="168">
      <formula>$M96=#REF!</formula>
    </cfRule>
    <cfRule type="expression" dxfId="20443" priority="169">
      <formula>$M96=#REF!</formula>
    </cfRule>
    <cfRule type="expression" dxfId="20442" priority="170">
      <formula>$M96=#REF!</formula>
    </cfRule>
  </conditionalFormatting>
  <conditionalFormatting sqref="AC95">
    <cfRule type="expression" dxfId="20441" priority="163">
      <formula>$M95=#REF!</formula>
    </cfRule>
    <cfRule type="expression" dxfId="20440" priority="164">
      <formula>$M95=#REF!</formula>
    </cfRule>
    <cfRule type="expression" dxfId="20439" priority="165">
      <formula>$M95=#REF!</formula>
    </cfRule>
    <cfRule type="expression" dxfId="20438" priority="166">
      <formula>$M95=#REF!</formula>
    </cfRule>
  </conditionalFormatting>
  <conditionalFormatting sqref="AD105:AD108">
    <cfRule type="expression" dxfId="20437" priority="159">
      <formula>$M105=#REF!</formula>
    </cfRule>
    <cfRule type="expression" dxfId="20436" priority="160">
      <formula>$M105=#REF!</formula>
    </cfRule>
    <cfRule type="expression" dxfId="20435" priority="161">
      <formula>$M105=#REF!</formula>
    </cfRule>
    <cfRule type="expression" dxfId="20434" priority="162">
      <formula>$M105=#REF!</formula>
    </cfRule>
  </conditionalFormatting>
  <conditionalFormatting sqref="AC105">
    <cfRule type="expression" dxfId="20433" priority="155">
      <formula>$M105=#REF!</formula>
    </cfRule>
    <cfRule type="expression" dxfId="20432" priority="156">
      <formula>$M105=#REF!</formula>
    </cfRule>
    <cfRule type="expression" dxfId="20431" priority="157">
      <formula>$M105=#REF!</formula>
    </cfRule>
    <cfRule type="expression" dxfId="20430" priority="158">
      <formula>$M105=#REF!</formula>
    </cfRule>
  </conditionalFormatting>
  <conditionalFormatting sqref="AC106">
    <cfRule type="expression" dxfId="20429" priority="151">
      <formula>$M106=#REF!</formula>
    </cfRule>
    <cfRule type="expression" dxfId="20428" priority="152">
      <formula>$M106=#REF!</formula>
    </cfRule>
    <cfRule type="expression" dxfId="20427" priority="153">
      <formula>$M106=#REF!</formula>
    </cfRule>
    <cfRule type="expression" dxfId="20426" priority="154">
      <formula>$M106=#REF!</formula>
    </cfRule>
  </conditionalFormatting>
  <conditionalFormatting sqref="AC107">
    <cfRule type="expression" dxfId="20425" priority="147">
      <formula>$M107=#REF!</formula>
    </cfRule>
    <cfRule type="expression" dxfId="20424" priority="148">
      <formula>$M107=#REF!</formula>
    </cfRule>
    <cfRule type="expression" dxfId="20423" priority="149">
      <formula>$M107=#REF!</formula>
    </cfRule>
    <cfRule type="expression" dxfId="20422" priority="150">
      <formula>$M107=#REF!</formula>
    </cfRule>
  </conditionalFormatting>
  <conditionalFormatting sqref="AC108">
    <cfRule type="expression" dxfId="20421" priority="143">
      <formula>$M108=#REF!</formula>
    </cfRule>
    <cfRule type="expression" dxfId="20420" priority="144">
      <formula>$M108=#REF!</formula>
    </cfRule>
    <cfRule type="expression" dxfId="20419" priority="145">
      <formula>$M108=#REF!</formula>
    </cfRule>
    <cfRule type="expression" dxfId="20418" priority="146">
      <formula>$M108=#REF!</formula>
    </cfRule>
  </conditionalFormatting>
  <conditionalFormatting sqref="AD118:AD121">
    <cfRule type="expression" dxfId="20417" priority="139">
      <formula>$M118=#REF!</formula>
    </cfRule>
    <cfRule type="expression" dxfId="20416" priority="140">
      <formula>$M118=#REF!</formula>
    </cfRule>
    <cfRule type="expression" dxfId="20415" priority="141">
      <formula>$M118=#REF!</formula>
    </cfRule>
    <cfRule type="expression" dxfId="20414" priority="142">
      <formula>$M118=#REF!</formula>
    </cfRule>
  </conditionalFormatting>
  <conditionalFormatting sqref="AC118">
    <cfRule type="expression" dxfId="20413" priority="135">
      <formula>$M118=#REF!</formula>
    </cfRule>
    <cfRule type="expression" dxfId="20412" priority="136">
      <formula>$M118=#REF!</formula>
    </cfRule>
    <cfRule type="expression" dxfId="20411" priority="137">
      <formula>$M118=#REF!</formula>
    </cfRule>
    <cfRule type="expression" dxfId="20410" priority="138">
      <formula>$M118=#REF!</formula>
    </cfRule>
  </conditionalFormatting>
  <conditionalFormatting sqref="AC119">
    <cfRule type="expression" dxfId="20409" priority="131">
      <formula>$M119=#REF!</formula>
    </cfRule>
    <cfRule type="expression" dxfId="20408" priority="132">
      <formula>$M119=#REF!</formula>
    </cfRule>
    <cfRule type="expression" dxfId="20407" priority="133">
      <formula>$M119=#REF!</formula>
    </cfRule>
    <cfRule type="expression" dxfId="20406" priority="134">
      <formula>$M119=#REF!</formula>
    </cfRule>
  </conditionalFormatting>
  <conditionalFormatting sqref="AC120">
    <cfRule type="expression" dxfId="20405" priority="127">
      <formula>$M120=#REF!</formula>
    </cfRule>
    <cfRule type="expression" dxfId="20404" priority="128">
      <formula>$M120=#REF!</formula>
    </cfRule>
    <cfRule type="expression" dxfId="20403" priority="129">
      <formula>$M120=#REF!</formula>
    </cfRule>
    <cfRule type="expression" dxfId="20402" priority="130">
      <formula>$M120=#REF!</formula>
    </cfRule>
  </conditionalFormatting>
  <conditionalFormatting sqref="AC121">
    <cfRule type="expression" dxfId="20401" priority="123">
      <formula>$M121=#REF!</formula>
    </cfRule>
    <cfRule type="expression" dxfId="20400" priority="124">
      <formula>$M121=#REF!</formula>
    </cfRule>
    <cfRule type="expression" dxfId="20399" priority="125">
      <formula>$M121=#REF!</formula>
    </cfRule>
    <cfRule type="expression" dxfId="20398" priority="126">
      <formula>$M121=#REF!</formula>
    </cfRule>
  </conditionalFormatting>
  <conditionalFormatting sqref="AD131:AD134">
    <cfRule type="expression" dxfId="20397" priority="119">
      <formula>$M131=#REF!</formula>
    </cfRule>
    <cfRule type="expression" dxfId="20396" priority="120">
      <formula>$M131=#REF!</formula>
    </cfRule>
    <cfRule type="expression" dxfId="20395" priority="121">
      <formula>$M131=#REF!</formula>
    </cfRule>
    <cfRule type="expression" dxfId="20394" priority="122">
      <formula>$M131=#REF!</formula>
    </cfRule>
  </conditionalFormatting>
  <conditionalFormatting sqref="AC131">
    <cfRule type="expression" dxfId="20393" priority="115">
      <formula>$M131=#REF!</formula>
    </cfRule>
    <cfRule type="expression" dxfId="20392" priority="116">
      <formula>$M131=#REF!</formula>
    </cfRule>
    <cfRule type="expression" dxfId="20391" priority="117">
      <formula>$M131=#REF!</formula>
    </cfRule>
    <cfRule type="expression" dxfId="20390" priority="118">
      <formula>$M131=#REF!</formula>
    </cfRule>
  </conditionalFormatting>
  <conditionalFormatting sqref="AC132">
    <cfRule type="expression" dxfId="20389" priority="111">
      <formula>$M132=#REF!</formula>
    </cfRule>
    <cfRule type="expression" dxfId="20388" priority="112">
      <formula>$M132=#REF!</formula>
    </cfRule>
    <cfRule type="expression" dxfId="20387" priority="113">
      <formula>$M132=#REF!</formula>
    </cfRule>
    <cfRule type="expression" dxfId="20386" priority="114">
      <formula>$M132=#REF!</formula>
    </cfRule>
  </conditionalFormatting>
  <conditionalFormatting sqref="AC133">
    <cfRule type="expression" dxfId="20385" priority="107">
      <formula>$M133=#REF!</formula>
    </cfRule>
    <cfRule type="expression" dxfId="20384" priority="108">
      <formula>$M133=#REF!</formula>
    </cfRule>
    <cfRule type="expression" dxfId="20383" priority="109">
      <formula>$M133=#REF!</formula>
    </cfRule>
    <cfRule type="expression" dxfId="20382" priority="110">
      <formula>$M133=#REF!</formula>
    </cfRule>
  </conditionalFormatting>
  <conditionalFormatting sqref="AC134">
    <cfRule type="expression" dxfId="20381" priority="103">
      <formula>$M134=#REF!</formula>
    </cfRule>
    <cfRule type="expression" dxfId="20380" priority="104">
      <formula>$M134=#REF!</formula>
    </cfRule>
    <cfRule type="expression" dxfId="20379" priority="105">
      <formula>$M134=#REF!</formula>
    </cfRule>
    <cfRule type="expression" dxfId="20378" priority="106">
      <formula>$M134=#REF!</formula>
    </cfRule>
  </conditionalFormatting>
  <conditionalFormatting sqref="AD146:AD149">
    <cfRule type="expression" dxfId="20377" priority="99">
      <formula>$M146=#REF!</formula>
    </cfRule>
    <cfRule type="expression" dxfId="20376" priority="100">
      <formula>$M146=#REF!</formula>
    </cfRule>
    <cfRule type="expression" dxfId="20375" priority="101">
      <formula>$M146=#REF!</formula>
    </cfRule>
    <cfRule type="expression" dxfId="20374" priority="102">
      <formula>$M146=#REF!</formula>
    </cfRule>
  </conditionalFormatting>
  <conditionalFormatting sqref="AC146:AC149">
    <cfRule type="expression" dxfId="20373" priority="95">
      <formula>$M146=#REF!</formula>
    </cfRule>
    <cfRule type="expression" dxfId="20372" priority="96">
      <formula>$M146=#REF!</formula>
    </cfRule>
    <cfRule type="expression" dxfId="20371" priority="97">
      <formula>$M146=#REF!</formula>
    </cfRule>
    <cfRule type="expression" dxfId="20370" priority="98">
      <formula>$M146=#REF!</formula>
    </cfRule>
  </conditionalFormatting>
  <conditionalFormatting sqref="AD158:AD161">
    <cfRule type="expression" dxfId="20369" priority="91">
      <formula>$M158=#REF!</formula>
    </cfRule>
    <cfRule type="expression" dxfId="20368" priority="92">
      <formula>$M158=#REF!</formula>
    </cfRule>
    <cfRule type="expression" dxfId="20367" priority="93">
      <formula>$M158=#REF!</formula>
    </cfRule>
    <cfRule type="expression" dxfId="20366" priority="94">
      <formula>$M158=#REF!</formula>
    </cfRule>
  </conditionalFormatting>
  <conditionalFormatting sqref="AC158:AC161">
    <cfRule type="expression" dxfId="20365" priority="87">
      <formula>$M158=#REF!</formula>
    </cfRule>
    <cfRule type="expression" dxfId="20364" priority="88">
      <formula>$M158=#REF!</formula>
    </cfRule>
    <cfRule type="expression" dxfId="20363" priority="89">
      <formula>$M158=#REF!</formula>
    </cfRule>
    <cfRule type="expression" dxfId="20362" priority="90">
      <formula>$M158=#REF!</formula>
    </cfRule>
  </conditionalFormatting>
  <conditionalFormatting sqref="AD173:AD176">
    <cfRule type="expression" dxfId="20361" priority="83">
      <formula>$M173=#REF!</formula>
    </cfRule>
    <cfRule type="expression" dxfId="20360" priority="84">
      <formula>$M173=#REF!</formula>
    </cfRule>
    <cfRule type="expression" dxfId="20359" priority="85">
      <formula>$M173=#REF!</formula>
    </cfRule>
    <cfRule type="expression" dxfId="20358" priority="86">
      <formula>$M173=#REF!</formula>
    </cfRule>
  </conditionalFormatting>
  <conditionalFormatting sqref="AC173:AC176">
    <cfRule type="expression" dxfId="20357" priority="79">
      <formula>$M173=#REF!</formula>
    </cfRule>
    <cfRule type="expression" dxfId="20356" priority="80">
      <formula>$M173=#REF!</formula>
    </cfRule>
    <cfRule type="expression" dxfId="20355" priority="81">
      <formula>$M173=#REF!</formula>
    </cfRule>
    <cfRule type="expression" dxfId="20354" priority="82">
      <formula>$M173=#REF!</formula>
    </cfRule>
  </conditionalFormatting>
  <conditionalFormatting sqref="AD186:AD189">
    <cfRule type="expression" dxfId="20353" priority="75">
      <formula>$M186=#REF!</formula>
    </cfRule>
    <cfRule type="expression" dxfId="20352" priority="76">
      <formula>$M186=#REF!</formula>
    </cfRule>
    <cfRule type="expression" dxfId="20351" priority="77">
      <formula>$M186=#REF!</formula>
    </cfRule>
    <cfRule type="expression" dxfId="20350" priority="78">
      <formula>$M186=#REF!</formula>
    </cfRule>
  </conditionalFormatting>
  <conditionalFormatting sqref="AC186:AC189">
    <cfRule type="expression" dxfId="20349" priority="71">
      <formula>$M186=#REF!</formula>
    </cfRule>
    <cfRule type="expression" dxfId="20348" priority="72">
      <formula>$M186=#REF!</formula>
    </cfRule>
    <cfRule type="expression" dxfId="20347" priority="73">
      <formula>$M186=#REF!</formula>
    </cfRule>
    <cfRule type="expression" dxfId="20346" priority="74">
      <formula>$M186=#REF!</formula>
    </cfRule>
  </conditionalFormatting>
  <conditionalFormatting sqref="AD199:AD202">
    <cfRule type="expression" dxfId="20345" priority="67">
      <formula>$M199=#REF!</formula>
    </cfRule>
    <cfRule type="expression" dxfId="20344" priority="68">
      <formula>$M199=#REF!</formula>
    </cfRule>
    <cfRule type="expression" dxfId="20343" priority="69">
      <formula>$M199=#REF!</formula>
    </cfRule>
    <cfRule type="expression" dxfId="20342" priority="70">
      <formula>$M199=#REF!</formula>
    </cfRule>
  </conditionalFormatting>
  <conditionalFormatting sqref="AC199:AC202">
    <cfRule type="expression" dxfId="20341" priority="63">
      <formula>$M199=#REF!</formula>
    </cfRule>
    <cfRule type="expression" dxfId="20340" priority="64">
      <formula>$M199=#REF!</formula>
    </cfRule>
    <cfRule type="expression" dxfId="20339" priority="65">
      <formula>$M199=#REF!</formula>
    </cfRule>
    <cfRule type="expression" dxfId="20338" priority="66">
      <formula>$M199=#REF!</formula>
    </cfRule>
  </conditionalFormatting>
  <conditionalFormatting sqref="AD212:AD215">
    <cfRule type="expression" dxfId="20337" priority="59">
      <formula>$M212=#REF!</formula>
    </cfRule>
    <cfRule type="expression" dxfId="20336" priority="60">
      <formula>$M212=#REF!</formula>
    </cfRule>
    <cfRule type="expression" dxfId="20335" priority="61">
      <formula>$M212=#REF!</formula>
    </cfRule>
    <cfRule type="expression" dxfId="20334" priority="62">
      <formula>$M212=#REF!</formula>
    </cfRule>
  </conditionalFormatting>
  <conditionalFormatting sqref="AC212:AC215">
    <cfRule type="expression" dxfId="20333" priority="55">
      <formula>$M212=#REF!</formula>
    </cfRule>
    <cfRule type="expression" dxfId="20332" priority="56">
      <formula>$M212=#REF!</formula>
    </cfRule>
    <cfRule type="expression" dxfId="20331" priority="57">
      <formula>$M212=#REF!</formula>
    </cfRule>
    <cfRule type="expression" dxfId="20330" priority="58">
      <formula>$M212=#REF!</formula>
    </cfRule>
  </conditionalFormatting>
  <conditionalFormatting sqref="AD225:AD228">
    <cfRule type="expression" dxfId="20329" priority="51">
      <formula>$M225=#REF!</formula>
    </cfRule>
    <cfRule type="expression" dxfId="20328" priority="52">
      <formula>$M225=#REF!</formula>
    </cfRule>
    <cfRule type="expression" dxfId="20327" priority="53">
      <formula>$M225=#REF!</formula>
    </cfRule>
    <cfRule type="expression" dxfId="20326" priority="54">
      <formula>$M225=#REF!</formula>
    </cfRule>
  </conditionalFormatting>
  <conditionalFormatting sqref="AC225:AC228">
    <cfRule type="expression" dxfId="20325" priority="47">
      <formula>$M225=#REF!</formula>
    </cfRule>
    <cfRule type="expression" dxfId="20324" priority="48">
      <formula>$M225=#REF!</formula>
    </cfRule>
    <cfRule type="expression" dxfId="20323" priority="49">
      <formula>$M225=#REF!</formula>
    </cfRule>
    <cfRule type="expression" dxfId="20322" priority="50">
      <formula>$M225=#REF!</formula>
    </cfRule>
  </conditionalFormatting>
  <conditionalFormatting sqref="AD237:AD240">
    <cfRule type="expression" dxfId="20321" priority="43">
      <formula>$M237=#REF!</formula>
    </cfRule>
    <cfRule type="expression" dxfId="20320" priority="44">
      <formula>$M237=#REF!</formula>
    </cfRule>
    <cfRule type="expression" dxfId="20319" priority="45">
      <formula>$M237=#REF!</formula>
    </cfRule>
    <cfRule type="expression" dxfId="20318" priority="46">
      <formula>$M237=#REF!</formula>
    </cfRule>
  </conditionalFormatting>
  <conditionalFormatting sqref="AC237:AC240">
    <cfRule type="expression" dxfId="20317" priority="39">
      <formula>$M237=#REF!</formula>
    </cfRule>
    <cfRule type="expression" dxfId="20316" priority="40">
      <formula>$M237=#REF!</formula>
    </cfRule>
    <cfRule type="expression" dxfId="20315" priority="41">
      <formula>$M237=#REF!</formula>
    </cfRule>
    <cfRule type="expression" dxfId="20314" priority="42">
      <formula>$M237=#REF!</formula>
    </cfRule>
  </conditionalFormatting>
  <conditionalFormatting sqref="AD251:AD254">
    <cfRule type="expression" dxfId="20313" priority="35">
      <formula>$M251=#REF!</formula>
    </cfRule>
    <cfRule type="expression" dxfId="20312" priority="36">
      <formula>$M251=#REF!</formula>
    </cfRule>
    <cfRule type="expression" dxfId="20311" priority="37">
      <formula>$M251=#REF!</formula>
    </cfRule>
    <cfRule type="expression" dxfId="20310" priority="38">
      <formula>$M251=#REF!</formula>
    </cfRule>
  </conditionalFormatting>
  <conditionalFormatting sqref="AC251:AC254">
    <cfRule type="expression" dxfId="20309" priority="31">
      <formula>$M251=#REF!</formula>
    </cfRule>
    <cfRule type="expression" dxfId="20308" priority="32">
      <formula>$M251=#REF!</formula>
    </cfRule>
    <cfRule type="expression" dxfId="20307" priority="33">
      <formula>$M251=#REF!</formula>
    </cfRule>
    <cfRule type="expression" dxfId="20306" priority="34">
      <formula>$M251=#REF!</formula>
    </cfRule>
  </conditionalFormatting>
  <conditionalFormatting sqref="AD263:AD266">
    <cfRule type="expression" dxfId="20305" priority="27">
      <formula>$M263=#REF!</formula>
    </cfRule>
    <cfRule type="expression" dxfId="20304" priority="28">
      <formula>$M263=#REF!</formula>
    </cfRule>
    <cfRule type="expression" dxfId="20303" priority="29">
      <formula>$M263=#REF!</formula>
    </cfRule>
    <cfRule type="expression" dxfId="20302" priority="30">
      <formula>$M263=#REF!</formula>
    </cfRule>
  </conditionalFormatting>
  <conditionalFormatting sqref="AC263:AC266">
    <cfRule type="expression" dxfId="20301" priority="23">
      <formula>$M263=#REF!</formula>
    </cfRule>
    <cfRule type="expression" dxfId="20300" priority="24">
      <formula>$M263=#REF!</formula>
    </cfRule>
    <cfRule type="expression" dxfId="20299" priority="25">
      <formula>$M263=#REF!</formula>
    </cfRule>
    <cfRule type="expression" dxfId="20298" priority="26">
      <formula>$M263=#REF!</formula>
    </cfRule>
  </conditionalFormatting>
  <conditionalFormatting sqref="AC14">
    <cfRule type="expression" dxfId="20297" priority="19">
      <formula>$M14=#REF!</formula>
    </cfRule>
    <cfRule type="expression" dxfId="20296" priority="20">
      <formula>$M14=#REF!</formula>
    </cfRule>
    <cfRule type="expression" dxfId="20295" priority="21">
      <formula>$M14=#REF!</formula>
    </cfRule>
    <cfRule type="expression" dxfId="20294" priority="22">
      <formula>$M14=#REF!</formula>
    </cfRule>
  </conditionalFormatting>
  <conditionalFormatting sqref="Z51">
    <cfRule type="expression" dxfId="20293" priority="15">
      <formula>$M51=#REF!</formula>
    </cfRule>
    <cfRule type="expression" dxfId="20292" priority="16">
      <formula>$M51=#REF!</formula>
    </cfRule>
    <cfRule type="expression" dxfId="20291" priority="17">
      <formula>$M51=#REF!</formula>
    </cfRule>
    <cfRule type="expression" dxfId="20290" priority="18">
      <formula>$M51=#REF!</formula>
    </cfRule>
  </conditionalFormatting>
  <conditionalFormatting sqref="Z38">
    <cfRule type="expression" dxfId="20289" priority="11">
      <formula>$M38=#REF!</formula>
    </cfRule>
    <cfRule type="expression" dxfId="20288" priority="12">
      <formula>$M38=#REF!</formula>
    </cfRule>
    <cfRule type="expression" dxfId="20287" priority="13">
      <formula>$M38=#REF!</formula>
    </cfRule>
    <cfRule type="expression" dxfId="20286" priority="14">
      <formula>$M38=#REF!</formula>
    </cfRule>
  </conditionalFormatting>
  <conditionalFormatting sqref="Z39">
    <cfRule type="expression" dxfId="20285" priority="7">
      <formula>$M39=#REF!</formula>
    </cfRule>
    <cfRule type="expression" dxfId="20284" priority="8">
      <formula>$M39=#REF!</formula>
    </cfRule>
    <cfRule type="expression" dxfId="20283" priority="9">
      <formula>$M39=#REF!</formula>
    </cfRule>
    <cfRule type="expression" dxfId="20282" priority="10">
      <formula>$M39=#REF!</formula>
    </cfRule>
  </conditionalFormatting>
  <conditionalFormatting sqref="Z143">
    <cfRule type="expression" dxfId="20281" priority="3">
      <formula>$M143=#REF!</formula>
    </cfRule>
    <cfRule type="expression" dxfId="20280" priority="4">
      <formula>$M143=#REF!</formula>
    </cfRule>
    <cfRule type="expression" dxfId="20279" priority="5">
      <formula>$M143=#REF!</formula>
    </cfRule>
    <cfRule type="expression" dxfId="20278" priority="6">
      <formula>$M143=#REF!</formula>
    </cfRule>
  </conditionalFormatting>
  <conditionalFormatting sqref="Q25:Q36">
    <cfRule type="cellIs" dxfId="20277" priority="2" operator="equal">
      <formula>"Mut+ext"</formula>
    </cfRule>
  </conditionalFormatting>
  <conditionalFormatting sqref="Q38:Q39">
    <cfRule type="cellIs" dxfId="20276" priority="1" operator="equal">
      <formula>"Mut+ext"</formula>
    </cfRule>
  </conditionalFormatting>
  <dataValidations count="9">
    <dataValidation type="list" allowBlank="1" showInputMessage="1" showErrorMessage="1" sqref="F12:F23 F25:F36 F38:F49 F51:F62 F64:F75 F77:F88 F90:F101 F103:F114 F116:F127 F129:F140 F143:F154 F156:F167 F169:F180 F182:F193 F195:F206 F208:F219 F247:F258 F221:F232 F234:F245 F260:F271">
      <formula1>"Obligatoire,Optionnelle,Facultative"</formula1>
    </dataValidation>
    <dataValidation type="list" allowBlank="1" showInputMessage="1" showErrorMessage="1" sqref="I6:K6">
      <formula1>"FI,Alternance,FC,Mixte"</formula1>
    </dataValidation>
    <dataValidation type="list" allowBlank="1" showInputMessage="1" showErrorMessage="1" sqref="B5:C6">
      <formula1>"P1,P2,P3,P4,P5,P6,P7,P8,P9,P10"</formula1>
    </dataValidation>
    <dataValidation type="list" allowBlank="1" showInputMessage="1" showErrorMessage="1" sqref="B3:C4">
      <formula1>"M1,M2"</formula1>
    </dataValidation>
    <dataValidation type="list" allowBlank="1" showInputMessage="1" showErrorMessage="1" sqref="Q247:Q258 Q12:Q23 Q25:Q36 Q260:Q271 Q51:Q62 Q64:Q75 Q129:Q140 Q143:Q154 Q156:Q167 Q169:Q180 Q182:Q193 Q195:Q206 Q208:Q219 Q221:Q232 Q77:Q88 Q90:Q101 Q103:Q114 Q116:Q127 Q234:Q245 Q38:Q49">
      <formula1>"Non,Mut,Mut+ext"</formula1>
    </dataValidation>
    <dataValidation type="list" allowBlank="1" showInputMessage="1" showErrorMessage="1" sqref="S182:S183 S192:S193 S188:S189">
      <formula1>"Oui,Non"</formula1>
    </dataValidation>
    <dataValidation type="list" allowBlank="1" showInputMessage="1" showErrorMessage="1" sqref="M76 M272 M259 M246 M128 M115 M102 M89 M181 M141 M233 M155 M167:M168 M37 M24 M194 M220 M207">
      <formula1>$B$9:$B$19</formula1>
    </dataValidation>
    <dataValidation type="list" allowBlank="1" showInputMessage="1" showErrorMessage="1" sqref="L143:L207 L51:L62 L64:L141 L220:L272 L12:L49">
      <formula1>"1,2,3,4"</formula1>
    </dataValidation>
    <dataValidation type="list" allowBlank="1" showInputMessage="1" showErrorMessage="1" sqref="K64:K141 K12:K49 K51:K62 K143:K272">
      <formula1>"Obligatoire,Option"</formula1>
    </dataValidation>
  </dataValidations>
  <pageMargins left="0.7" right="0.7" top="0.75" bottom="0.75" header="0.3" footer="0.3"/>
  <pageSetup paperSize="8" scale="34" orientation="landscape"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Paramétrage!$K$6:$K$41</xm:f>
          </x14:formula1>
          <xm:sqref>J247:J258 J12:J23 J234:J245 J116:J127 J103:J114 J90:J101 J77:J88 J195:J206 J38:J49 J143:J154 J129:J140 J208:J219 J25:J36 J182:J193 J169:J180 J156:J167 J221:J232 J64:J75 J51:J62 J260:J271</xm:sqref>
        </x14:dataValidation>
        <x14:dataValidation type="list" allowBlank="1" showInputMessage="1" showErrorMessage="1">
          <x14:formula1>
            <xm:f>Paramétrage!$C$6:$C$29</xm:f>
          </x14:formula1>
          <xm:sqref>M64:M75 M25:M36 M38:M49 M12:M23 M234:M245 M116:M127 M103:M114 M90:M101 M77:M88 M182:M193 M195:M206 M156:M166 M51:M62 M247:M258 M129:M140 M221:M232 M143:M154 M169:M180 M208:M219 M260:M271</xm:sqref>
        </x14:dataValidation>
        <x14:dataValidation type="list" allowBlank="1" showInputMessage="1" showErrorMessage="1">
          <x14:formula1>
            <xm:f>Paramétrage!$I$6:$I$10</xm:f>
          </x14:formula1>
          <xm:sqref>H38:H49 H143:H154 H156:H167 H25:H36 H182:H193 H116:H127 H247:H258 H234:H245 H51:H62 H77:H88 H195:H206 H90:H101 H64:H75 H103:H114 H169:H180 H129:H140 H208:H219 H221:H232 H260:H271 H12:H23</xm:sqref>
        </x14:dataValidation>
        <x14:dataValidation type="list" allowBlank="1" showInputMessage="1" showErrorMessage="1">
          <x14:formula1>
            <xm:f>Paramétrage!$G$6:$G$16</xm:f>
          </x14:formula1>
          <xm:sqref>I3:K3</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I275"/>
  <sheetViews>
    <sheetView zoomScale="70" zoomScaleNormal="70" zoomScaleSheetLayoutView="70" zoomScalePageLayoutView="70" workbookViewId="0">
      <pane xSplit="6" ySplit="11" topLeftCell="G12" activePane="bottomRight" state="frozen"/>
      <selection pane="topRight" activeCell="G1" sqref="G1"/>
      <selection pane="bottomLeft" activeCell="A12" sqref="A12"/>
      <selection pane="bottomRight" activeCell="I5" sqref="I5:K7"/>
    </sheetView>
  </sheetViews>
  <sheetFormatPr baseColWidth="10" defaultColWidth="11.44140625" defaultRowHeight="15.6" outlineLevelCol="1" x14ac:dyDescent="0.25"/>
  <cols>
    <col min="1" max="1" width="11.44140625" style="11"/>
    <col min="2" max="3" width="8.6640625" style="11" customWidth="1"/>
    <col min="4" max="4" width="10" style="11" customWidth="1"/>
    <col min="5" max="5" width="8.6640625" style="11" customWidth="1"/>
    <col min="6" max="6" width="11.33203125" style="11" bestFit="1" customWidth="1"/>
    <col min="7" max="7" width="8.6640625" style="11" customWidth="1"/>
    <col min="8" max="8" width="29.109375" style="11" customWidth="1"/>
    <col min="9" max="9" width="31.6640625" style="12" customWidth="1"/>
    <col min="10" max="10" width="11.6640625" style="12" customWidth="1"/>
    <col min="11" max="11" width="13" style="12" customWidth="1"/>
    <col min="12" max="12" width="9.33203125" style="12" customWidth="1"/>
    <col min="13" max="13" width="10" style="12" customWidth="1"/>
    <col min="14" max="14" width="11.6640625" style="12" customWidth="1"/>
    <col min="15" max="17" width="11.44140625" style="12" customWidth="1"/>
    <col min="18" max="18" width="12.6640625" style="12" customWidth="1"/>
    <col min="19" max="19" width="12.33203125" style="12" customWidth="1"/>
    <col min="20" max="20" width="27" style="12" bestFit="1" customWidth="1"/>
    <col min="21" max="21" width="11.6640625" style="13" customWidth="1"/>
    <col min="22" max="22" width="10" style="12" customWidth="1"/>
    <col min="23" max="23" width="14.33203125" style="12" customWidth="1"/>
    <col min="24" max="27" width="12.33203125" style="12" customWidth="1"/>
    <col min="28" max="28" width="34" style="12" customWidth="1"/>
    <col min="29" max="29" width="51.109375" style="11" customWidth="1"/>
    <col min="30" max="30" width="49.6640625" style="11" customWidth="1"/>
    <col min="31" max="31" width="11.6640625" style="12" hidden="1" customWidth="1" outlineLevel="1"/>
    <col min="32" max="32" width="11.109375" style="12" hidden="1" customWidth="1" outlineLevel="1"/>
    <col min="33" max="33" width="10.44140625" style="12" hidden="1" customWidth="1" outlineLevel="1"/>
    <col min="34" max="34" width="12.109375" style="12" hidden="1" customWidth="1" outlineLevel="1"/>
    <col min="35" max="35" width="11.44140625" style="12" collapsed="1"/>
    <col min="36" max="16384" width="11.44140625" style="12"/>
  </cols>
  <sheetData>
    <row r="1" spans="1:34" x14ac:dyDescent="0.25">
      <c r="I1" s="11"/>
      <c r="J1" s="11"/>
      <c r="K1" s="11"/>
      <c r="L1" s="11"/>
      <c r="M1" s="11"/>
      <c r="N1" s="11"/>
      <c r="O1" s="11"/>
      <c r="P1" s="11"/>
      <c r="Q1" s="11"/>
      <c r="R1" s="11"/>
      <c r="U1" s="12"/>
      <c r="V1" s="13"/>
    </row>
    <row r="2" spans="1:34" x14ac:dyDescent="0.25">
      <c r="G2" s="145"/>
      <c r="H2" s="146"/>
      <c r="I2" s="11"/>
      <c r="J2" s="11"/>
      <c r="K2" s="11"/>
      <c r="L2" s="11"/>
      <c r="M2" s="11"/>
      <c r="N2" s="11"/>
      <c r="O2" s="11"/>
      <c r="P2" s="11"/>
      <c r="Q2" s="11"/>
      <c r="R2" s="11"/>
      <c r="U2" s="12"/>
      <c r="W2" s="155" t="s">
        <v>23</v>
      </c>
      <c r="X2" s="155" t="s">
        <v>24</v>
      </c>
      <c r="AE2" s="1413" t="s">
        <v>9</v>
      </c>
      <c r="AF2" s="1413"/>
      <c r="AG2" s="1413" t="s">
        <v>10</v>
      </c>
      <c r="AH2" s="1413"/>
    </row>
    <row r="3" spans="1:34" x14ac:dyDescent="0.25">
      <c r="B3" s="1405" t="s">
        <v>9</v>
      </c>
      <c r="C3" s="1405"/>
      <c r="G3" s="128"/>
      <c r="H3" s="147" t="s">
        <v>25</v>
      </c>
      <c r="I3" s="1406" t="s">
        <v>26</v>
      </c>
      <c r="J3" s="1411"/>
      <c r="K3" s="1412"/>
      <c r="N3" s="11"/>
      <c r="O3" s="11"/>
      <c r="P3" s="11"/>
      <c r="U3" s="1409" t="str">
        <f>Paramétrage!I6</f>
        <v>M - Mention</v>
      </c>
      <c r="V3" s="1410"/>
      <c r="W3" s="155">
        <f>ROUND(SUMIFS($U$12:$U$273,$H$12:$H$273,$U3,$Q$12:$Q$273,"&lt;&gt;Mut+ext"),0)</f>
        <v>0</v>
      </c>
      <c r="X3" s="155">
        <f ca="1">SUMIF($H$12:$H$293,$U3,$Y$12:$Y$246)</f>
        <v>0</v>
      </c>
      <c r="AE3" s="1413">
        <f>IF($B$3="M2",0,I7)</f>
        <v>24</v>
      </c>
      <c r="AF3" s="1413"/>
      <c r="AG3" s="1414">
        <f>IF($B$3="M1",0,I7)</f>
        <v>0</v>
      </c>
      <c r="AH3" s="1415"/>
    </row>
    <row r="4" spans="1:34" x14ac:dyDescent="0.25">
      <c r="B4" s="1405"/>
      <c r="C4" s="1405"/>
      <c r="G4" s="128"/>
      <c r="H4" s="144" t="s">
        <v>27</v>
      </c>
      <c r="I4" s="1406" t="s">
        <v>0</v>
      </c>
      <c r="J4" s="1411"/>
      <c r="K4" s="1412"/>
      <c r="N4" s="11"/>
      <c r="O4" s="11"/>
      <c r="P4" s="11"/>
      <c r="U4" s="1409" t="str">
        <f>Paramétrage!I7</f>
        <v>TR - Transversale</v>
      </c>
      <c r="V4" s="1410"/>
      <c r="W4" s="155">
        <f>ROUND(SUMIFS($U$12:$U$273,$H$12:$H$273,$U4,$Q$12:$Q$273,"&lt;&gt;Mut+ext"),0)</f>
        <v>0</v>
      </c>
      <c r="X4" s="155">
        <f ca="1">SUMIF($H$12:$H$293,$U4,$Y$12:$Y$246)</f>
        <v>0</v>
      </c>
      <c r="AE4" s="155">
        <f>IF($B$3="M2",0,W3)</f>
        <v>0</v>
      </c>
      <c r="AF4" s="155">
        <f ca="1">IF($B$3="M2",0,X3)</f>
        <v>0</v>
      </c>
      <c r="AG4" s="155">
        <f>IF($B$3="M1",0,W3)</f>
        <v>0</v>
      </c>
      <c r="AH4" s="155">
        <f>IF($B$3="M1",0,X3)</f>
        <v>0</v>
      </c>
    </row>
    <row r="5" spans="1:34" ht="35.1" customHeight="1" x14ac:dyDescent="0.25">
      <c r="B5" s="1405" t="s">
        <v>28</v>
      </c>
      <c r="C5" s="1405"/>
      <c r="E5" s="6"/>
      <c r="F5" s="6"/>
      <c r="G5" s="6"/>
      <c r="H5" s="147" t="s">
        <v>29</v>
      </c>
      <c r="I5" s="1483" t="s">
        <v>199</v>
      </c>
      <c r="J5" s="1484"/>
      <c r="K5" s="1485"/>
      <c r="U5" s="1409" t="str">
        <f>Paramétrage!I8</f>
        <v>RFC - Recettes de FC</v>
      </c>
      <c r="V5" s="1410"/>
      <c r="W5" s="155">
        <f>ROUND(SUMIFS($U$12:$U$273,$H$12:$H$273,$U5,$Q$12:$Q$273,"&lt;&gt;Mut+ext"),0)</f>
        <v>0</v>
      </c>
      <c r="X5" s="155">
        <f ca="1">SUMIF($H$12:$H$293,$U5,$Y$12:$Y$246)</f>
        <v>0</v>
      </c>
      <c r="AE5" s="155">
        <f t="shared" ref="AE5:AF8" si="0">IF($B$3="M2",0,W4)</f>
        <v>0</v>
      </c>
      <c r="AF5" s="155">
        <f t="shared" ca="1" si="0"/>
        <v>0</v>
      </c>
      <c r="AG5" s="155">
        <f t="shared" ref="AG5:AH8" si="1">IF($B$3="M1",0,W4)</f>
        <v>0</v>
      </c>
      <c r="AH5" s="155">
        <f t="shared" si="1"/>
        <v>0</v>
      </c>
    </row>
    <row r="6" spans="1:34" x14ac:dyDescent="0.25">
      <c r="B6" s="1405"/>
      <c r="C6" s="1405"/>
      <c r="E6" s="6"/>
      <c r="F6" s="6"/>
      <c r="H6" s="147" t="s">
        <v>31</v>
      </c>
      <c r="I6" s="1483" t="s">
        <v>200</v>
      </c>
      <c r="J6" s="1486"/>
      <c r="K6" s="1487"/>
      <c r="U6" s="1488" t="str">
        <f>Paramétrage!I9</f>
        <v>RA - Recettes d'apprentissage</v>
      </c>
      <c r="V6" s="1489"/>
      <c r="W6" s="155">
        <f>ROUND(SUMIFS($U$12:$U$273,$H$12:$H$273,$U6,$Q$12:$Q$273,"&lt;&gt;Mut+ext"),0)</f>
        <v>0</v>
      </c>
      <c r="X6" s="155">
        <f ca="1">SUMIF($H$12:$H$293,$U6,$Y$12:$Y$246)</f>
        <v>0</v>
      </c>
      <c r="AE6" s="155">
        <f t="shared" si="0"/>
        <v>0</v>
      </c>
      <c r="AF6" s="155">
        <f t="shared" ca="1" si="0"/>
        <v>0</v>
      </c>
      <c r="AG6" s="155">
        <f t="shared" si="1"/>
        <v>0</v>
      </c>
      <c r="AH6" s="155">
        <f t="shared" si="1"/>
        <v>0</v>
      </c>
    </row>
    <row r="7" spans="1:34" x14ac:dyDescent="0.25">
      <c r="E7" s="6"/>
      <c r="F7" s="6"/>
      <c r="G7" s="6"/>
      <c r="H7" s="148" t="s">
        <v>33</v>
      </c>
      <c r="I7" s="1483">
        <v>24</v>
      </c>
      <c r="J7" s="1486"/>
      <c r="K7" s="1487"/>
      <c r="U7" s="1488" t="str">
        <f>Paramétrage!I10</f>
        <v>RP - Recettes propres autres</v>
      </c>
      <c r="V7" s="1489"/>
      <c r="W7" s="155">
        <f>ROUND(SUMIFS($U$12:$U$273,$H$12:$H$273,$U7,$Q$12:$Q$273,"&lt;&gt;Mut+ext"),0)</f>
        <v>10</v>
      </c>
      <c r="X7" s="155">
        <f ca="1">SUMIF($H$12:$H$293,$U7,$Y$12:$Y$246)</f>
        <v>199.5</v>
      </c>
      <c r="AE7" s="155">
        <f t="shared" si="0"/>
        <v>0</v>
      </c>
      <c r="AF7" s="155">
        <f t="shared" ca="1" si="0"/>
        <v>0</v>
      </c>
      <c r="AG7" s="155">
        <f t="shared" si="1"/>
        <v>0</v>
      </c>
      <c r="AH7" s="155">
        <f t="shared" si="1"/>
        <v>0</v>
      </c>
    </row>
    <row r="8" spans="1:34" x14ac:dyDescent="0.25">
      <c r="D8" s="6"/>
      <c r="E8" s="6"/>
      <c r="F8" s="6"/>
      <c r="G8" s="6"/>
      <c r="H8" s="12"/>
      <c r="U8" s="12"/>
      <c r="AE8" s="155">
        <f t="shared" si="0"/>
        <v>10</v>
      </c>
      <c r="AF8" s="155">
        <f t="shared" ca="1" si="0"/>
        <v>199.5</v>
      </c>
      <c r="AG8" s="155">
        <f t="shared" si="1"/>
        <v>0</v>
      </c>
      <c r="AH8" s="155">
        <f t="shared" si="1"/>
        <v>0</v>
      </c>
    </row>
    <row r="9" spans="1:34" ht="16.2" thickBot="1" x14ac:dyDescent="0.3">
      <c r="D9" s="12"/>
      <c r="E9" s="12"/>
      <c r="F9" s="12"/>
      <c r="G9" s="12"/>
      <c r="H9" s="12"/>
      <c r="U9" s="12"/>
    </row>
    <row r="10" spans="1:34" ht="109.2" x14ac:dyDescent="0.25">
      <c r="A10" s="1004"/>
      <c r="B10" s="1422" t="s">
        <v>34</v>
      </c>
      <c r="C10" s="1423"/>
      <c r="D10" s="1423"/>
      <c r="E10" s="1423"/>
      <c r="F10" s="1424"/>
      <c r="G10" s="1425" t="s">
        <v>35</v>
      </c>
      <c r="H10" s="1425" t="s">
        <v>36</v>
      </c>
      <c r="I10" s="1427" t="s">
        <v>37</v>
      </c>
      <c r="J10" s="1416" t="s">
        <v>38</v>
      </c>
      <c r="K10" s="1416" t="s">
        <v>39</v>
      </c>
      <c r="L10" s="1427" t="s">
        <v>40</v>
      </c>
      <c r="M10" s="1425" t="s">
        <v>41</v>
      </c>
      <c r="N10" s="1425" t="s">
        <v>42</v>
      </c>
      <c r="O10" s="1416" t="s">
        <v>43</v>
      </c>
      <c r="P10" s="1418" t="s">
        <v>44</v>
      </c>
      <c r="Q10" s="1420" t="s">
        <v>45</v>
      </c>
      <c r="R10" s="1418" t="s">
        <v>46</v>
      </c>
      <c r="S10" s="1448"/>
      <c r="T10" s="1449"/>
      <c r="U10" s="1416" t="s">
        <v>47</v>
      </c>
      <c r="V10" s="263" t="s">
        <v>48</v>
      </c>
      <c r="W10" s="15" t="s">
        <v>49</v>
      </c>
      <c r="X10" s="15" t="s">
        <v>50</v>
      </c>
      <c r="Y10" s="793" t="s">
        <v>51</v>
      </c>
      <c r="Z10" s="1452" t="s">
        <v>52</v>
      </c>
      <c r="AA10" s="1448"/>
      <c r="AB10" s="1448"/>
      <c r="AC10" s="1425" t="s">
        <v>53</v>
      </c>
      <c r="AD10" s="1455" t="s">
        <v>54</v>
      </c>
      <c r="AE10" s="1416" t="s">
        <v>55</v>
      </c>
      <c r="AF10" s="1436" t="s">
        <v>56</v>
      </c>
    </row>
    <row r="11" spans="1:34" ht="16.2" thickBot="1" x14ac:dyDescent="0.3">
      <c r="A11" s="1004"/>
      <c r="B11" s="163" t="s">
        <v>57</v>
      </c>
      <c r="C11" s="1438" t="s">
        <v>58</v>
      </c>
      <c r="D11" s="1439"/>
      <c r="E11" s="264" t="s">
        <v>59</v>
      </c>
      <c r="F11" s="264" t="s">
        <v>60</v>
      </c>
      <c r="G11" s="1426"/>
      <c r="H11" s="1426"/>
      <c r="I11" s="1428"/>
      <c r="J11" s="1417"/>
      <c r="K11" s="1417"/>
      <c r="L11" s="1428"/>
      <c r="M11" s="1426"/>
      <c r="N11" s="1454"/>
      <c r="O11" s="1417"/>
      <c r="P11" s="1419"/>
      <c r="Q11" s="1421"/>
      <c r="R11" s="1419"/>
      <c r="S11" s="1450"/>
      <c r="T11" s="1451"/>
      <c r="U11" s="1417"/>
      <c r="V11" s="53">
        <f>V142+V273</f>
        <v>140</v>
      </c>
      <c r="W11" s="54">
        <f>W142+W273</f>
        <v>0</v>
      </c>
      <c r="X11" s="298">
        <f>X142+X273</f>
        <v>140</v>
      </c>
      <c r="Y11" s="1099">
        <f>Y142+Y273</f>
        <v>199.5</v>
      </c>
      <c r="Z11" s="1453"/>
      <c r="AA11" s="1450"/>
      <c r="AB11" s="1450"/>
      <c r="AC11" s="1454"/>
      <c r="AD11" s="1456"/>
      <c r="AE11" s="1439"/>
      <c r="AF11" s="1437"/>
    </row>
    <row r="12" spans="1:34" ht="31.2" x14ac:dyDescent="0.25">
      <c r="A12" s="1469" t="s">
        <v>61</v>
      </c>
      <c r="B12" s="1457" t="s">
        <v>62</v>
      </c>
      <c r="C12" s="1440" t="s">
        <v>63</v>
      </c>
      <c r="D12" s="1441"/>
      <c r="E12" s="1446">
        <v>6</v>
      </c>
      <c r="F12" s="1446" t="s">
        <v>64</v>
      </c>
      <c r="G12" s="557" t="s">
        <v>65</v>
      </c>
      <c r="H12" s="604" t="s">
        <v>201</v>
      </c>
      <c r="I12" s="533" t="s">
        <v>202</v>
      </c>
      <c r="J12" s="463">
        <v>70</v>
      </c>
      <c r="K12" s="465" t="s">
        <v>64</v>
      </c>
      <c r="L12" s="466">
        <v>1</v>
      </c>
      <c r="M12" s="463" t="s">
        <v>80</v>
      </c>
      <c r="N12" s="355">
        <v>10.5</v>
      </c>
      <c r="O12" s="467">
        <v>24</v>
      </c>
      <c r="P12" s="467">
        <v>24</v>
      </c>
      <c r="Q12" s="39" t="s">
        <v>81</v>
      </c>
      <c r="R12" s="1434"/>
      <c r="S12" s="1430"/>
      <c r="T12" s="1435"/>
      <c r="U12" s="73">
        <f>IF(OR(P12="",M12=Paramétrage!$C$10,M12=Paramétrage!$C$13,M12=Paramétrage!$C$17,M12=Paramétrage!$C$20,M12=Paramétrage!$C$24,M12=Paramétrage!$C$27,AND(M12&lt;&gt;Paramétrage!$C$9,Q12="Mut+ext")),0,ROUNDUP(O12/P12,0))</f>
        <v>1</v>
      </c>
      <c r="V12" s="624">
        <f>IF(OR(M12="",Q12="Mut+ext"),0,IF(VLOOKUP(M12,Paramétrage!$C$6:$E$29,2,0)=0,0,IF(P12="","saisir capacité",N12*U12*VLOOKUP(M12,Paramétrage!$C$6:$E$29,2,0))))</f>
        <v>10.5</v>
      </c>
      <c r="W12" s="625"/>
      <c r="X12" s="626">
        <f t="shared" ref="X12:X23" si="2">IF(OR(M12="",Q12="Mut+ext"),0,IF(ISERROR(V12+W12)=TRUE,V12,V12+W12))</f>
        <v>10.5</v>
      </c>
      <c r="Y12" s="1005">
        <f>IF(OR(M12="",Q12="Mut+ext"),0,IF(ISERROR(W12+V12*VLOOKUP(M12,Paramétrage!$C$6:$E$29,3,0))=TRUE,X12,W12+V12*VLOOKUP(M12,Paramétrage!$C$6:$E$29,3,0)))</f>
        <v>10.5</v>
      </c>
      <c r="Z12" s="1429"/>
      <c r="AA12" s="1430"/>
      <c r="AB12" s="1430"/>
      <c r="AC12" s="1147" t="s">
        <v>203</v>
      </c>
      <c r="AD12" s="1154" t="s">
        <v>204</v>
      </c>
      <c r="AE12" s="56">
        <f t="shared" ref="AE12:AE23" si="3">IF(G12="",0,IF(K12="",0,IF(SUMIF($G$12:$G$23,G12,$O$12:$O$23)=0,0,IF(OR(L12="",K12="obligatoire"),AF12/SUMIF($G$12:$G$23,G12,$O$12:$O$23),AF12/(SUMIF($G$12:$G$23,G12,$O$12:$O$23)/L12)))))</f>
        <v>10.5</v>
      </c>
      <c r="AF12" s="916">
        <f t="shared" ref="AF12:AF23" si="4">N12*O12</f>
        <v>252</v>
      </c>
    </row>
    <row r="13" spans="1:34" ht="31.2" x14ac:dyDescent="0.25">
      <c r="A13" s="1470"/>
      <c r="B13" s="1457"/>
      <c r="C13" s="1442"/>
      <c r="D13" s="1443"/>
      <c r="E13" s="1446"/>
      <c r="F13" s="1446"/>
      <c r="G13" s="557" t="s">
        <v>72</v>
      </c>
      <c r="H13" s="604" t="s">
        <v>201</v>
      </c>
      <c r="I13" s="662" t="s">
        <v>205</v>
      </c>
      <c r="J13" s="299">
        <v>70</v>
      </c>
      <c r="K13" s="329" t="s">
        <v>64</v>
      </c>
      <c r="L13" s="349">
        <v>1</v>
      </c>
      <c r="M13" s="299" t="s">
        <v>68</v>
      </c>
      <c r="N13" s="355">
        <v>10.5</v>
      </c>
      <c r="O13" s="330">
        <v>24</v>
      </c>
      <c r="P13" s="330">
        <v>24</v>
      </c>
      <c r="Q13" s="38" t="s">
        <v>81</v>
      </c>
      <c r="R13" s="1434"/>
      <c r="S13" s="1430"/>
      <c r="T13" s="1435"/>
      <c r="U13" s="73">
        <f>IF(OR(P13="",M13=Paramétrage!$C$10,M13=Paramétrage!$C$13,M13=Paramétrage!$C$17,M13=Paramétrage!$C$20,M13=Paramétrage!$C$24,M13=Paramétrage!$C$27,AND(M13&lt;&gt;Paramétrage!$C$9,Q13="Mut+ext")),0,ROUNDUP(O13/P13,0))</f>
        <v>1</v>
      </c>
      <c r="V13" s="624">
        <f>IF(OR(M13="",Q13="Mut+ext"),0,IF(VLOOKUP(M13,Paramétrage!$C$6:$E$29,2,0)=0,0,IF(P13="","saisir capacité",N13*U13*VLOOKUP(M13,Paramétrage!$C$6:$E$29,2,0))))</f>
        <v>10.5</v>
      </c>
      <c r="W13" s="625"/>
      <c r="X13" s="626">
        <f t="shared" si="2"/>
        <v>10.5</v>
      </c>
      <c r="Y13" s="1005">
        <f>IF(OR(M13="",Q13="Mut+ext"),0,IF(ISERROR(W13+V13*VLOOKUP(M13,Paramétrage!$C$6:$E$29,3,0))=TRUE,X13,W13+V13*VLOOKUP(M13,Paramétrage!$C$6:$E$29,3,0)))</f>
        <v>15.75</v>
      </c>
      <c r="Z13" s="1429"/>
      <c r="AA13" s="1430"/>
      <c r="AB13" s="1430"/>
      <c r="AC13" s="1148" t="s">
        <v>206</v>
      </c>
      <c r="AD13" s="1155" t="s">
        <v>207</v>
      </c>
      <c r="AE13" s="56">
        <f t="shared" si="3"/>
        <v>10.5</v>
      </c>
      <c r="AF13" s="921">
        <f t="shared" si="4"/>
        <v>252</v>
      </c>
    </row>
    <row r="14" spans="1:34" x14ac:dyDescent="0.25">
      <c r="A14" s="1470"/>
      <c r="B14" s="1457"/>
      <c r="C14" s="1442"/>
      <c r="D14" s="1443"/>
      <c r="E14" s="1446"/>
      <c r="F14" s="1446"/>
      <c r="G14" s="557" t="s">
        <v>75</v>
      </c>
      <c r="H14" s="604" t="s">
        <v>201</v>
      </c>
      <c r="I14" s="657" t="s">
        <v>84</v>
      </c>
      <c r="J14" s="463">
        <v>70</v>
      </c>
      <c r="K14" s="329" t="s">
        <v>64</v>
      </c>
      <c r="L14" s="349">
        <v>1</v>
      </c>
      <c r="M14" s="299" t="s">
        <v>80</v>
      </c>
      <c r="N14" s="355">
        <v>10.5</v>
      </c>
      <c r="O14" s="330">
        <v>24</v>
      </c>
      <c r="P14" s="337">
        <v>24</v>
      </c>
      <c r="Q14" s="38" t="s">
        <v>69</v>
      </c>
      <c r="R14" s="1434" t="s">
        <v>208</v>
      </c>
      <c r="S14" s="1430"/>
      <c r="T14" s="1435"/>
      <c r="U14" s="73">
        <f>IF(OR(P14="",M14=Paramétrage!$C$10,M14=Paramétrage!$C$13,M14=Paramétrage!$C$17,M14=Paramétrage!$C$20,M14=Paramétrage!$C$24,M14=Paramétrage!$C$27,AND(M14&lt;&gt;Paramétrage!$C$9,Q14="Mut+ext")),0,ROUNDUP(O14/P14,0))</f>
        <v>0</v>
      </c>
      <c r="V14" s="624">
        <f>IF(OR(M14="",Q14="Mut+ext"),0,IF(VLOOKUP(M14,Paramétrage!$C$6:$E$29,2,0)=0,0,IF(P14="","saisir capacité",N14*U14*VLOOKUP(M14,Paramétrage!$C$6:$E$29,2,0))))</f>
        <v>0</v>
      </c>
      <c r="W14" s="625"/>
      <c r="X14" s="626">
        <f t="shared" si="2"/>
        <v>0</v>
      </c>
      <c r="Y14" s="1005">
        <f>IF(OR(M14="",Q14="Mut+ext"),0,IF(ISERROR(W14+V14*VLOOKUP(M14,Paramétrage!$C$6:$E$29,3,0))=TRUE,X14,W14+V14*VLOOKUP(M14,Paramétrage!$C$6:$E$29,3,0)))</f>
        <v>0</v>
      </c>
      <c r="Z14" s="1429"/>
      <c r="AA14" s="1430"/>
      <c r="AB14" s="1430"/>
      <c r="AC14" s="579"/>
      <c r="AD14" s="411"/>
      <c r="AE14" s="56">
        <f t="shared" si="3"/>
        <v>10.5</v>
      </c>
      <c r="AF14" s="921">
        <f t="shared" si="4"/>
        <v>252</v>
      </c>
    </row>
    <row r="15" spans="1:34" hidden="1" x14ac:dyDescent="0.25">
      <c r="A15" s="1470"/>
      <c r="B15" s="1457"/>
      <c r="C15" s="1442"/>
      <c r="D15" s="1443"/>
      <c r="E15" s="1446"/>
      <c r="F15" s="1446"/>
      <c r="G15" s="557"/>
      <c r="H15" s="604"/>
      <c r="I15" s="50"/>
      <c r="J15" s="47"/>
      <c r="K15" s="55"/>
      <c r="L15" s="37"/>
      <c r="M15" s="790"/>
      <c r="N15" s="42"/>
      <c r="O15" s="837"/>
      <c r="P15" s="835"/>
      <c r="Q15" s="38"/>
      <c r="R15" s="1434"/>
      <c r="S15" s="1430"/>
      <c r="T15" s="1435"/>
      <c r="U15" s="73">
        <f>IF(OR(P15="",M15=Paramétrage!$C$10,M15=Paramétrage!$C$13,M15=Paramétrage!$C$17,M15=Paramétrage!$C$20,M15=Paramétrage!$C$24,M15=Paramétrage!$C$27,AND(M15&lt;&gt;Paramétrage!$C$9,Q15="Mut+ext")),0,ROUNDUP(O15/P15,0))</f>
        <v>0</v>
      </c>
      <c r="V15" s="624">
        <f>IF(OR(M15="",Q15="Mut+ext"),0,IF(VLOOKUP(M15,Paramétrage!$C$6:$E$29,2,0)=0,0,IF(P15="","saisir capacité",N15*U15*VLOOKUP(M15,Paramétrage!$C$6:$E$29,2,0))))</f>
        <v>0</v>
      </c>
      <c r="W15" s="625"/>
      <c r="X15" s="626">
        <f t="shared" si="2"/>
        <v>0</v>
      </c>
      <c r="Y15" s="1005">
        <f>IF(OR(M15="",Q15="Mut+ext"),0,IF(ISERROR(W15+V15*VLOOKUP(M15,Paramétrage!$C$6:$E$29,3,0))=TRUE,X15,W15+V15*VLOOKUP(M15,Paramétrage!$C$6:$E$29,3,0)))</f>
        <v>0</v>
      </c>
      <c r="Z15" s="1429"/>
      <c r="AA15" s="1430"/>
      <c r="AB15" s="1430"/>
      <c r="AC15" s="579"/>
      <c r="AD15" s="411"/>
      <c r="AE15" s="56">
        <f t="shared" si="3"/>
        <v>0</v>
      </c>
      <c r="AF15" s="921">
        <f t="shared" si="4"/>
        <v>0</v>
      </c>
    </row>
    <row r="16" spans="1:34" hidden="1" x14ac:dyDescent="0.25">
      <c r="A16" s="1470"/>
      <c r="B16" s="1457"/>
      <c r="C16" s="1442"/>
      <c r="D16" s="1443"/>
      <c r="E16" s="1446"/>
      <c r="F16" s="1446"/>
      <c r="G16" s="557"/>
      <c r="H16" s="604"/>
      <c r="I16" s="50"/>
      <c r="J16" s="47"/>
      <c r="K16" s="55"/>
      <c r="L16" s="37"/>
      <c r="M16" s="790"/>
      <c r="N16" s="42"/>
      <c r="O16" s="837"/>
      <c r="P16" s="835"/>
      <c r="Q16" s="38"/>
      <c r="R16" s="1434"/>
      <c r="S16" s="1430"/>
      <c r="T16" s="1435"/>
      <c r="U16" s="73">
        <f>IF(OR(P16="",M16=Paramétrage!$C$10,M16=Paramétrage!$C$13,M16=Paramétrage!$C$17,M16=Paramétrage!$C$20,M16=Paramétrage!$C$24,M16=Paramétrage!$C$27,AND(M16&lt;&gt;Paramétrage!$C$9,Q16="Mut+ext")),0,ROUNDUP(O16/P16,0))</f>
        <v>0</v>
      </c>
      <c r="V16" s="624">
        <f>IF(OR(M16="",Q16="Mut+ext"),0,IF(VLOOKUP(M16,Paramétrage!$C$6:$E$29,2,0)=0,0,IF(P16="","saisir capacité",N16*U16*VLOOKUP(M16,Paramétrage!$C$6:$E$29,2,0))))</f>
        <v>0</v>
      </c>
      <c r="W16" s="625"/>
      <c r="X16" s="626">
        <f t="shared" si="2"/>
        <v>0</v>
      </c>
      <c r="Y16" s="1005">
        <f>IF(OR(M16="",Q16="Mut+ext"),0,IF(ISERROR(W16+V16*VLOOKUP(M16,Paramétrage!$C$6:$E$29,3,0))=TRUE,X16,W16+V16*VLOOKUP(M16,Paramétrage!$C$6:$E$29,3,0)))</f>
        <v>0</v>
      </c>
      <c r="Z16" s="1429"/>
      <c r="AA16" s="1430"/>
      <c r="AB16" s="1430"/>
      <c r="AC16" s="579"/>
      <c r="AD16" s="411"/>
      <c r="AE16" s="56">
        <f t="shared" si="3"/>
        <v>0</v>
      </c>
      <c r="AF16" s="921">
        <f t="shared" si="4"/>
        <v>0</v>
      </c>
    </row>
    <row r="17" spans="1:32" hidden="1" x14ac:dyDescent="0.25">
      <c r="A17" s="1470"/>
      <c r="B17" s="1457"/>
      <c r="C17" s="1442"/>
      <c r="D17" s="1443"/>
      <c r="E17" s="1446"/>
      <c r="F17" s="1446"/>
      <c r="G17" s="557"/>
      <c r="H17" s="604"/>
      <c r="I17" s="50"/>
      <c r="J17" s="47"/>
      <c r="K17" s="55"/>
      <c r="L17" s="37"/>
      <c r="M17" s="790"/>
      <c r="N17" s="41"/>
      <c r="O17" s="834"/>
      <c r="P17" s="835"/>
      <c r="Q17" s="38"/>
      <c r="R17" s="1434"/>
      <c r="S17" s="1430"/>
      <c r="T17" s="1435"/>
      <c r="U17" s="73">
        <f>IF(OR(P17="",M17=Paramétrage!$C$10,M17=Paramétrage!$C$13,M17=Paramétrage!$C$17,M17=Paramétrage!$C$20,M17=Paramétrage!$C$24,M17=Paramétrage!$C$27,AND(M17&lt;&gt;Paramétrage!$C$9,Q17="Mut+ext")),0,ROUNDUP(O17/P17,0))</f>
        <v>0</v>
      </c>
      <c r="V17" s="624">
        <f>IF(OR(M17="",Q17="Mut+ext"),0,IF(VLOOKUP(M17,Paramétrage!$C$6:$E$29,2,0)=0,0,IF(P17="","saisir capacité",N17*U17*VLOOKUP(M17,Paramétrage!$C$6:$E$29,2,0))))</f>
        <v>0</v>
      </c>
      <c r="W17" s="625"/>
      <c r="X17" s="626">
        <f t="shared" si="2"/>
        <v>0</v>
      </c>
      <c r="Y17" s="1005">
        <f>IF(OR(M17="",Q17="Mut+ext"),0,IF(ISERROR(W17+V17*VLOOKUP(M17,Paramétrage!$C$6:$E$29,3,0))=TRUE,X17,W17+V17*VLOOKUP(M17,Paramétrage!$C$6:$E$29,3,0)))</f>
        <v>0</v>
      </c>
      <c r="Z17" s="1429"/>
      <c r="AA17" s="1430"/>
      <c r="AB17" s="1430"/>
      <c r="AC17" s="579"/>
      <c r="AD17" s="411"/>
      <c r="AE17" s="56">
        <f t="shared" si="3"/>
        <v>0</v>
      </c>
      <c r="AF17" s="921">
        <f t="shared" si="4"/>
        <v>0</v>
      </c>
    </row>
    <row r="18" spans="1:32" hidden="1" x14ac:dyDescent="0.25">
      <c r="A18" s="1470"/>
      <c r="B18" s="1457"/>
      <c r="C18" s="1442"/>
      <c r="D18" s="1443"/>
      <c r="E18" s="1446"/>
      <c r="F18" s="1446"/>
      <c r="G18" s="557"/>
      <c r="H18" s="836"/>
      <c r="I18" s="123"/>
      <c r="J18" s="47"/>
      <c r="K18" s="46"/>
      <c r="L18" s="37"/>
      <c r="M18" s="790"/>
      <c r="N18" s="41"/>
      <c r="O18" s="837"/>
      <c r="P18" s="835"/>
      <c r="Q18" s="38"/>
      <c r="R18" s="1434"/>
      <c r="S18" s="1430"/>
      <c r="T18" s="1435"/>
      <c r="U18" s="73">
        <f>IF(OR(P18="",M18=Paramétrage!$C$10,M18=Paramétrage!$C$13,M18=Paramétrage!$C$17,M18=Paramétrage!$C$20,M18=Paramétrage!$C$24,M18=Paramétrage!$C$27,AND(M18&lt;&gt;Paramétrage!$C$9,Q18="Mut+ext")),0,ROUNDUP(O18/P18,0))</f>
        <v>0</v>
      </c>
      <c r="V18" s="624">
        <f>IF(OR(M18="",Q18="Mut+ext"),0,IF(VLOOKUP(M18,Paramétrage!$C$6:$E$29,2,0)=0,0,IF(P18="","saisir capacité",N18*U18*VLOOKUP(M18,Paramétrage!$C$6:$E$29,2,0))))</f>
        <v>0</v>
      </c>
      <c r="W18" s="625"/>
      <c r="X18" s="626">
        <f t="shared" si="2"/>
        <v>0</v>
      </c>
      <c r="Y18" s="1005">
        <f>IF(OR(M18="",Q18="Mut+ext"),0,IF(ISERROR(W18+V18*VLOOKUP(M18,Paramétrage!$C$6:$E$29,3,0))=TRUE,X18,W18+V18*VLOOKUP(M18,Paramétrage!$C$6:$E$29,3,0)))</f>
        <v>0</v>
      </c>
      <c r="Z18" s="1429"/>
      <c r="AA18" s="1430"/>
      <c r="AB18" s="1430"/>
      <c r="AC18" s="579"/>
      <c r="AD18" s="411"/>
      <c r="AE18" s="56">
        <f t="shared" si="3"/>
        <v>0</v>
      </c>
      <c r="AF18" s="921">
        <f t="shared" si="4"/>
        <v>0</v>
      </c>
    </row>
    <row r="19" spans="1:32" hidden="1" x14ac:dyDescent="0.25">
      <c r="A19" s="1470"/>
      <c r="B19" s="1457"/>
      <c r="C19" s="1442"/>
      <c r="D19" s="1443"/>
      <c r="E19" s="1446"/>
      <c r="F19" s="1446"/>
      <c r="G19" s="557"/>
      <c r="H19" s="604"/>
      <c r="I19" s="50"/>
      <c r="J19" s="47"/>
      <c r="K19" s="55"/>
      <c r="L19" s="37"/>
      <c r="M19" s="790"/>
      <c r="N19" s="42"/>
      <c r="O19" s="837"/>
      <c r="P19" s="835"/>
      <c r="Q19" s="38"/>
      <c r="R19" s="1434"/>
      <c r="S19" s="1430"/>
      <c r="T19" s="1435"/>
      <c r="U19" s="73">
        <f>IF(OR(P19="",M19=Paramétrage!$C$10,M19=Paramétrage!$C$13,M19=Paramétrage!$C$17,M19=Paramétrage!$C$20,M19=Paramétrage!$C$24,M19=Paramétrage!$C$27,AND(M19&lt;&gt;Paramétrage!$C$9,Q19="Mut+ext")),0,ROUNDUP(O19/P19,0))</f>
        <v>0</v>
      </c>
      <c r="V19" s="624">
        <f>IF(OR(M19="",Q19="Mut+ext"),0,IF(VLOOKUP(M19,Paramétrage!$C$6:$E$29,2,0)=0,0,IF(P19="","saisir capacité",N19*U19*VLOOKUP(M19,Paramétrage!$C$6:$E$29,2,0))))</f>
        <v>0</v>
      </c>
      <c r="W19" s="625"/>
      <c r="X19" s="626">
        <f t="shared" si="2"/>
        <v>0</v>
      </c>
      <c r="Y19" s="1005">
        <f>IF(OR(M19="",Q19="Mut+ext"),0,IF(ISERROR(W19+V19*VLOOKUP(M19,Paramétrage!$C$6:$E$29,3,0))=TRUE,X19,W19+V19*VLOOKUP(M19,Paramétrage!$C$6:$E$29,3,0)))</f>
        <v>0</v>
      </c>
      <c r="Z19" s="1429"/>
      <c r="AA19" s="1430"/>
      <c r="AB19" s="1430"/>
      <c r="AC19" s="579"/>
      <c r="AD19" s="411"/>
      <c r="AE19" s="56">
        <f t="shared" si="3"/>
        <v>0</v>
      </c>
      <c r="AF19" s="921">
        <f t="shared" si="4"/>
        <v>0</v>
      </c>
    </row>
    <row r="20" spans="1:32" hidden="1" x14ac:dyDescent="0.25">
      <c r="A20" s="1470"/>
      <c r="B20" s="1457"/>
      <c r="C20" s="1442"/>
      <c r="D20" s="1443"/>
      <c r="E20" s="1446"/>
      <c r="F20" s="1446"/>
      <c r="G20" s="557"/>
      <c r="H20" s="604"/>
      <c r="I20" s="50"/>
      <c r="J20" s="47"/>
      <c r="K20" s="55"/>
      <c r="L20" s="37"/>
      <c r="M20" s="790"/>
      <c r="N20" s="42"/>
      <c r="O20" s="837"/>
      <c r="P20" s="835"/>
      <c r="Q20" s="38"/>
      <c r="R20" s="1434"/>
      <c r="S20" s="1430"/>
      <c r="T20" s="1435"/>
      <c r="U20" s="73">
        <f>IF(OR(P20="",M20=Paramétrage!$C$10,M20=Paramétrage!$C$13,M20=Paramétrage!$C$17,M20=Paramétrage!$C$20,M20=Paramétrage!$C$24,M20=Paramétrage!$C$27,AND(M20&lt;&gt;Paramétrage!$C$9,Q20="Mut+ext")),0,ROUNDUP(O20/P20,0))</f>
        <v>0</v>
      </c>
      <c r="V20" s="624">
        <f>IF(OR(M20="",Q20="Mut+ext"),0,IF(VLOOKUP(M20,Paramétrage!$C$6:$E$29,2,0)=0,0,IF(P20="","saisir capacité",N20*U20*VLOOKUP(M20,Paramétrage!$C$6:$E$29,2,0))))</f>
        <v>0</v>
      </c>
      <c r="W20" s="625"/>
      <c r="X20" s="626">
        <f t="shared" si="2"/>
        <v>0</v>
      </c>
      <c r="Y20" s="1005">
        <f>IF(OR(M20="",Q20="Mut+ext"),0,IF(ISERROR(W20+V20*VLOOKUP(M20,Paramétrage!$C$6:$E$29,3,0))=TRUE,X20,W20+V20*VLOOKUP(M20,Paramétrage!$C$6:$E$29,3,0)))</f>
        <v>0</v>
      </c>
      <c r="Z20" s="1429"/>
      <c r="AA20" s="1430"/>
      <c r="AB20" s="1430"/>
      <c r="AC20" s="579"/>
      <c r="AD20" s="411"/>
      <c r="AE20" s="56">
        <f t="shared" si="3"/>
        <v>0</v>
      </c>
      <c r="AF20" s="921">
        <f t="shared" si="4"/>
        <v>0</v>
      </c>
    </row>
    <row r="21" spans="1:32" hidden="1" x14ac:dyDescent="0.25">
      <c r="A21" s="1470"/>
      <c r="B21" s="1457"/>
      <c r="C21" s="1442"/>
      <c r="D21" s="1443"/>
      <c r="E21" s="1446"/>
      <c r="F21" s="1446"/>
      <c r="G21" s="557"/>
      <c r="H21" s="604"/>
      <c r="I21" s="50"/>
      <c r="J21" s="47"/>
      <c r="K21" s="55"/>
      <c r="L21" s="37"/>
      <c r="M21" s="790"/>
      <c r="N21" s="41"/>
      <c r="O21" s="834"/>
      <c r="P21" s="835"/>
      <c r="Q21" s="38"/>
      <c r="R21" s="1434"/>
      <c r="S21" s="1430"/>
      <c r="T21" s="1435"/>
      <c r="U21" s="73">
        <f>IF(OR(P21="",M21=Paramétrage!$C$10,M21=Paramétrage!$C$13,M21=Paramétrage!$C$17,M21=Paramétrage!$C$20,M21=Paramétrage!$C$24,M21=Paramétrage!$C$27,AND(M21&lt;&gt;Paramétrage!$C$9,Q21="Mut+ext")),0,ROUNDUP(O21/P21,0))</f>
        <v>0</v>
      </c>
      <c r="V21" s="624">
        <f>IF(OR(M21="",Q21="Mut+ext"),0,IF(VLOOKUP(M21,Paramétrage!$C$6:$E$29,2,0)=0,0,IF(P21="","saisir capacité",N21*U21*VLOOKUP(M21,Paramétrage!$C$6:$E$29,2,0))))</f>
        <v>0</v>
      </c>
      <c r="W21" s="625"/>
      <c r="X21" s="626">
        <f t="shared" si="2"/>
        <v>0</v>
      </c>
      <c r="Y21" s="1005">
        <f>IF(OR(M21="",Q21="Mut+ext"),0,IF(ISERROR(W21+V21*VLOOKUP(M21,Paramétrage!$C$6:$E$29,3,0))=TRUE,X21,W21+V21*VLOOKUP(M21,Paramétrage!$C$6:$E$29,3,0)))</f>
        <v>0</v>
      </c>
      <c r="Z21" s="1429"/>
      <c r="AA21" s="1430"/>
      <c r="AB21" s="1430"/>
      <c r="AC21" s="579"/>
      <c r="AD21" s="411"/>
      <c r="AE21" s="56">
        <f t="shared" si="3"/>
        <v>0</v>
      </c>
      <c r="AF21" s="921">
        <f t="shared" si="4"/>
        <v>0</v>
      </c>
    </row>
    <row r="22" spans="1:32" hidden="1" x14ac:dyDescent="0.25">
      <c r="A22" s="1470"/>
      <c r="B22" s="1457"/>
      <c r="C22" s="1442"/>
      <c r="D22" s="1443"/>
      <c r="E22" s="1446"/>
      <c r="F22" s="1446"/>
      <c r="G22" s="557"/>
      <c r="H22" s="836"/>
      <c r="I22" s="123"/>
      <c r="J22" s="47"/>
      <c r="K22" s="46"/>
      <c r="L22" s="37"/>
      <c r="M22" s="790"/>
      <c r="N22" s="41"/>
      <c r="O22" s="837"/>
      <c r="P22" s="835"/>
      <c r="Q22" s="38"/>
      <c r="R22" s="1434"/>
      <c r="S22" s="1430"/>
      <c r="T22" s="1435"/>
      <c r="U22" s="73">
        <f>IF(OR(P22="",M22=Paramétrage!$C$10,M22=Paramétrage!$C$13,M22=Paramétrage!$C$17,M22=Paramétrage!$C$20,M22=Paramétrage!$C$24,M22=Paramétrage!$C$27,AND(M22&lt;&gt;Paramétrage!$C$9,Q22="Mut+ext")),0,ROUNDUP(O22/P22,0))</f>
        <v>0</v>
      </c>
      <c r="V22" s="624">
        <f>IF(OR(M22="",Q22="Mut+ext"),0,IF(VLOOKUP(M22,Paramétrage!$C$6:$E$29,2,0)=0,0,IF(P22="","saisir capacité",N22*U22*VLOOKUP(M22,Paramétrage!$C$6:$E$29,2,0))))</f>
        <v>0</v>
      </c>
      <c r="W22" s="625"/>
      <c r="X22" s="626">
        <f t="shared" si="2"/>
        <v>0</v>
      </c>
      <c r="Y22" s="1005">
        <f>IF(OR(M22="",Q22="Mut+ext"),0,IF(ISERROR(W22+V22*VLOOKUP(M22,Paramétrage!$C$6:$E$29,3,0))=TRUE,X22,W22+V22*VLOOKUP(M22,Paramétrage!$C$6:$E$29,3,0)))</f>
        <v>0</v>
      </c>
      <c r="Z22" s="1429"/>
      <c r="AA22" s="1430"/>
      <c r="AB22" s="1430"/>
      <c r="AC22" s="579"/>
      <c r="AD22" s="411"/>
      <c r="AE22" s="56">
        <f t="shared" si="3"/>
        <v>0</v>
      </c>
      <c r="AF22" s="921">
        <f t="shared" si="4"/>
        <v>0</v>
      </c>
    </row>
    <row r="23" spans="1:32" x14ac:dyDescent="0.25">
      <c r="A23" s="1470"/>
      <c r="B23" s="1457"/>
      <c r="C23" s="1444"/>
      <c r="D23" s="1445"/>
      <c r="E23" s="1447"/>
      <c r="F23" s="1447"/>
      <c r="G23" s="557"/>
      <c r="H23" s="836"/>
      <c r="I23" s="123"/>
      <c r="J23" s="47"/>
      <c r="K23" s="46"/>
      <c r="L23" s="37"/>
      <c r="M23" s="790"/>
      <c r="N23" s="41"/>
      <c r="O23" s="838"/>
      <c r="P23" s="835"/>
      <c r="Q23" s="38"/>
      <c r="R23" s="1434"/>
      <c r="S23" s="1430"/>
      <c r="T23" s="1435"/>
      <c r="U23" s="73">
        <f>IF(OR(P23="",M23=Paramétrage!$C$10,M23=Paramétrage!$C$13,M23=Paramétrage!$C$17,M23=Paramétrage!$C$20,M23=Paramétrage!$C$24,M23=Paramétrage!$C$27,AND(M23&lt;&gt;Paramétrage!$C$9,Q23="Mut+ext")),0,ROUNDUP(O23/P23,0))</f>
        <v>0</v>
      </c>
      <c r="V23" s="624">
        <f>IF(OR(M23="",Q23="Mut+ext"),0,IF(VLOOKUP(M23,Paramétrage!$C$6:$E$29,2,0)=0,0,IF(P23="","saisir capacité",N23*U23*VLOOKUP(M23,Paramétrage!$C$6:$E$29,2,0))))</f>
        <v>0</v>
      </c>
      <c r="W23" s="625"/>
      <c r="X23" s="626">
        <f t="shared" si="2"/>
        <v>0</v>
      </c>
      <c r="Y23" s="1005">
        <f>IF(OR(M23="",Q23="Mut+ext"),0,IF(ISERROR(W23+V23*VLOOKUP(M23,Paramétrage!$C$6:$E$29,3,0))=TRUE,X23,W23+V23*VLOOKUP(M23,Paramétrage!$C$6:$E$29,3,0)))</f>
        <v>0</v>
      </c>
      <c r="Z23" s="1429"/>
      <c r="AA23" s="1430"/>
      <c r="AB23" s="1430"/>
      <c r="AC23" s="579"/>
      <c r="AD23" s="411"/>
      <c r="AE23" s="56">
        <f t="shared" si="3"/>
        <v>0</v>
      </c>
      <c r="AF23" s="921">
        <f t="shared" si="4"/>
        <v>0</v>
      </c>
    </row>
    <row r="24" spans="1:32" x14ac:dyDescent="0.25">
      <c r="A24" s="1470"/>
      <c r="B24" s="1457"/>
      <c r="C24" s="988"/>
      <c r="D24" s="989"/>
      <c r="E24" s="839"/>
      <c r="F24" s="839"/>
      <c r="G24" s="839"/>
      <c r="H24" s="840"/>
      <c r="I24" s="124"/>
      <c r="J24" s="94"/>
      <c r="K24" s="58"/>
      <c r="L24" s="59"/>
      <c r="M24" s="841"/>
      <c r="N24" s="60">
        <f>AE24</f>
        <v>31.5</v>
      </c>
      <c r="O24" s="842"/>
      <c r="P24" s="842"/>
      <c r="Q24" s="63"/>
      <c r="R24" s="61"/>
      <c r="S24" s="61"/>
      <c r="T24" s="62"/>
      <c r="U24" s="95"/>
      <c r="V24" s="844">
        <f>SUM(V12:V23)</f>
        <v>21</v>
      </c>
      <c r="W24" s="841">
        <f>SUM(W12:W23)</f>
        <v>0</v>
      </c>
      <c r="X24" s="845">
        <f>SUM(X12:X23)</f>
        <v>21</v>
      </c>
      <c r="Y24" s="1006">
        <f>SUM(Y12:Y23)</f>
        <v>26.25</v>
      </c>
      <c r="Z24" s="96"/>
      <c r="AA24" s="97"/>
      <c r="AB24" s="97"/>
      <c r="AC24" s="1040"/>
      <c r="AD24" s="1047"/>
      <c r="AE24" s="98">
        <f>SUM(AE12:AE23)</f>
        <v>31.5</v>
      </c>
      <c r="AF24" s="99">
        <f>SUM(AF12:AF23)</f>
        <v>756</v>
      </c>
    </row>
    <row r="25" spans="1:32" ht="62.4" x14ac:dyDescent="0.25">
      <c r="A25" s="1470"/>
      <c r="B25" s="1457" t="s">
        <v>86</v>
      </c>
      <c r="C25" s="1440" t="s">
        <v>209</v>
      </c>
      <c r="D25" s="1441"/>
      <c r="E25" s="1446">
        <v>6</v>
      </c>
      <c r="F25" s="1446" t="s">
        <v>64</v>
      </c>
      <c r="G25" s="557" t="s">
        <v>88</v>
      </c>
      <c r="H25" s="604" t="s">
        <v>201</v>
      </c>
      <c r="I25" s="663" t="s">
        <v>210</v>
      </c>
      <c r="J25" s="334">
        <v>70</v>
      </c>
      <c r="K25" s="329" t="s">
        <v>64</v>
      </c>
      <c r="L25" s="466">
        <v>1</v>
      </c>
      <c r="M25" s="299" t="s">
        <v>68</v>
      </c>
      <c r="N25" s="355">
        <v>14</v>
      </c>
      <c r="O25" s="330">
        <v>24</v>
      </c>
      <c r="P25" s="330">
        <v>24</v>
      </c>
      <c r="Q25" s="39" t="s">
        <v>69</v>
      </c>
      <c r="R25" s="1434" t="s">
        <v>208</v>
      </c>
      <c r="S25" s="1430"/>
      <c r="T25" s="1435"/>
      <c r="U25" s="73">
        <f>IF(OR(P25="",M25=Paramétrage!$C$10,M25=Paramétrage!$C$13,M25=Paramétrage!$C$17,M25=Paramétrage!$C$20,M25=Paramétrage!$C$24,M25=Paramétrage!$C$27,AND(M25&lt;&gt;Paramétrage!$C$9,Q25="Mut+ext")),0,ROUNDUP(O25/P25,0))</f>
        <v>0</v>
      </c>
      <c r="V25" s="624">
        <f>IF(OR(M25="",Q25="Mut+ext"),0,IF(VLOOKUP(M25,Paramétrage!$C$6:$E$29,2,0)=0,0,IF(P25="","saisir capacité",N25*U25*VLOOKUP(M25,Paramétrage!$C$6:$E$29,2,0))))</f>
        <v>0</v>
      </c>
      <c r="W25" s="625"/>
      <c r="X25" s="626">
        <f t="shared" ref="X25:X36" si="5">IF(OR(M25="",Q25="Mut+ext"),0,IF(ISERROR(V25+W25)=TRUE,V25,V25+W25))</f>
        <v>0</v>
      </c>
      <c r="Y25" s="1005">
        <f>IF(OR(M25="",Q25="Mut+ext"),0,IF(ISERROR(W25+V25*VLOOKUP(M25,Paramétrage!$C$6:$E$29,3,0))=TRUE,X25,W25+V25*VLOOKUP(M25,Paramétrage!$C$6:$E$29,3,0)))</f>
        <v>0</v>
      </c>
      <c r="Z25" s="1429"/>
      <c r="AA25" s="1430"/>
      <c r="AB25" s="1430"/>
      <c r="AC25" s="1149" t="s">
        <v>211</v>
      </c>
      <c r="AD25" s="1154" t="s">
        <v>212</v>
      </c>
      <c r="AE25" s="56">
        <f t="shared" ref="AE25:AE36" si="6">IF(G25="",0,IF(K25="",0,IF(SUMIF($G$25:$G$36,G25,$O$25:$O$36)=0,0,IF(OR(L25="",K25="obligatoire"),AF25/SUMIF($G$25:$G$36,G25,$O$25:$O$36),AF25/(SUMIF($G$25:$G$36,G25,$O$25:$O$36)/L25)))))</f>
        <v>14</v>
      </c>
      <c r="AF25" s="916">
        <f t="shared" ref="AF25:AF36" si="7">N25*O25</f>
        <v>336</v>
      </c>
    </row>
    <row r="26" spans="1:32" ht="46.8" x14ac:dyDescent="0.25">
      <c r="A26" s="1470"/>
      <c r="B26" s="1457"/>
      <c r="C26" s="1442"/>
      <c r="D26" s="1443"/>
      <c r="E26" s="1446"/>
      <c r="F26" s="1446"/>
      <c r="G26" s="557" t="s">
        <v>91</v>
      </c>
      <c r="H26" s="604" t="s">
        <v>201</v>
      </c>
      <c r="I26" s="597" t="s">
        <v>213</v>
      </c>
      <c r="J26" s="299">
        <v>70</v>
      </c>
      <c r="K26" s="329" t="s">
        <v>64</v>
      </c>
      <c r="L26" s="349">
        <v>1</v>
      </c>
      <c r="M26" s="299" t="s">
        <v>68</v>
      </c>
      <c r="N26" s="355">
        <v>14</v>
      </c>
      <c r="O26" s="330">
        <v>24</v>
      </c>
      <c r="P26" s="330">
        <v>24</v>
      </c>
      <c r="Q26" s="38" t="s">
        <v>81</v>
      </c>
      <c r="R26" s="1434"/>
      <c r="S26" s="1430"/>
      <c r="T26" s="1435"/>
      <c r="U26" s="73">
        <f>IF(OR(P26="",M26=Paramétrage!$C$10,M26=Paramétrage!$C$13,M26=Paramétrage!$C$17,M26=Paramétrage!$C$20,M26=Paramétrage!$C$24,M26=Paramétrage!$C$27,AND(M26&lt;&gt;Paramétrage!$C$9,Q26="Mut+ext")),0,ROUNDUP(O26/P26,0))</f>
        <v>1</v>
      </c>
      <c r="V26" s="624">
        <f>IF(OR(M26="",Q26="Mut+ext"),0,IF(VLOOKUP(M26,Paramétrage!$C$6:$E$29,2,0)=0,0,IF(P26="","saisir capacité",N26*U26*VLOOKUP(M26,Paramétrage!$C$6:$E$29,2,0))))</f>
        <v>14</v>
      </c>
      <c r="W26" s="625"/>
      <c r="X26" s="626">
        <f t="shared" si="5"/>
        <v>14</v>
      </c>
      <c r="Y26" s="1005">
        <f>IF(OR(M26="",Q26="Mut+ext"),0,IF(ISERROR(W26+V26*VLOOKUP(M26,Paramétrage!$C$6:$E$29,3,0))=TRUE,X26,W26+V26*VLOOKUP(M26,Paramétrage!$C$6:$E$29,3,0)))</f>
        <v>21</v>
      </c>
      <c r="Z26" s="1429"/>
      <c r="AA26" s="1430"/>
      <c r="AB26" s="1430"/>
      <c r="AC26" s="1147" t="s">
        <v>214</v>
      </c>
      <c r="AD26" s="1155" t="s">
        <v>74</v>
      </c>
      <c r="AE26" s="56">
        <f t="shared" si="6"/>
        <v>14</v>
      </c>
      <c r="AF26" s="921">
        <f t="shared" si="7"/>
        <v>336</v>
      </c>
    </row>
    <row r="27" spans="1:32" ht="78" x14ac:dyDescent="0.25">
      <c r="A27" s="1470"/>
      <c r="B27" s="1457"/>
      <c r="C27" s="1442"/>
      <c r="D27" s="1443"/>
      <c r="E27" s="1446"/>
      <c r="F27" s="1446"/>
      <c r="G27" s="557" t="s">
        <v>92</v>
      </c>
      <c r="H27" s="604" t="s">
        <v>201</v>
      </c>
      <c r="I27" s="663" t="s">
        <v>215</v>
      </c>
      <c r="J27" s="308">
        <v>70</v>
      </c>
      <c r="K27" s="329" t="s">
        <v>64</v>
      </c>
      <c r="L27" s="349">
        <v>1</v>
      </c>
      <c r="M27" s="299" t="s">
        <v>68</v>
      </c>
      <c r="N27" s="355">
        <v>10.5</v>
      </c>
      <c r="O27" s="330">
        <v>24</v>
      </c>
      <c r="P27" s="330">
        <v>24</v>
      </c>
      <c r="Q27" s="38" t="s">
        <v>81</v>
      </c>
      <c r="R27" s="1434"/>
      <c r="S27" s="1430"/>
      <c r="T27" s="1435"/>
      <c r="U27" s="73">
        <f>IF(OR(P27="",M27=Paramétrage!$C$10,M27=Paramétrage!$C$13,M27=Paramétrage!$C$17,M27=Paramétrage!$C$20,M27=Paramétrage!$C$24,M27=Paramétrage!$C$27,AND(M27&lt;&gt;Paramétrage!$C$9,Q27="Mut+ext")),0,ROUNDUP(O27/P27,0))</f>
        <v>1</v>
      </c>
      <c r="V27" s="624">
        <f>IF(OR(M27="",Q27="Mut+ext"),0,IF(VLOOKUP(M27,Paramétrage!$C$6:$E$29,2,0)=0,0,IF(P27="","saisir capacité",N27*U27*VLOOKUP(M27,Paramétrage!$C$6:$E$29,2,0))))</f>
        <v>10.5</v>
      </c>
      <c r="W27" s="625"/>
      <c r="X27" s="626">
        <f t="shared" si="5"/>
        <v>10.5</v>
      </c>
      <c r="Y27" s="1005">
        <f>IF(OR(M27="",Q27="Mut+ext"),0,IF(ISERROR(W27+V27*VLOOKUP(M27,Paramétrage!$C$6:$E$29,3,0))=TRUE,X27,W27+V27*VLOOKUP(M27,Paramétrage!$C$6:$E$29,3,0)))</f>
        <v>15.75</v>
      </c>
      <c r="Z27" s="1429"/>
      <c r="AA27" s="1430"/>
      <c r="AB27" s="1430"/>
      <c r="AC27" s="1147" t="s">
        <v>216</v>
      </c>
      <c r="AD27" s="411"/>
      <c r="AE27" s="56">
        <f t="shared" si="6"/>
        <v>10.5</v>
      </c>
      <c r="AF27" s="921">
        <f t="shared" si="7"/>
        <v>252</v>
      </c>
    </row>
    <row r="28" spans="1:32" hidden="1" x14ac:dyDescent="0.25">
      <c r="A28" s="1470"/>
      <c r="B28" s="1457"/>
      <c r="C28" s="1442"/>
      <c r="D28" s="1443"/>
      <c r="E28" s="1446"/>
      <c r="F28" s="1446"/>
      <c r="G28" s="557"/>
      <c r="H28" s="604"/>
      <c r="I28" s="50"/>
      <c r="J28" s="47"/>
      <c r="K28" s="55"/>
      <c r="L28" s="37"/>
      <c r="M28" s="790"/>
      <c r="N28" s="42"/>
      <c r="O28" s="837"/>
      <c r="P28" s="835"/>
      <c r="Q28" s="38"/>
      <c r="R28" s="1434"/>
      <c r="S28" s="1430"/>
      <c r="T28" s="1435"/>
      <c r="U28" s="73">
        <f>IF(OR(P28="",M28=Paramétrage!$C$10,M28=Paramétrage!$C$13,M28=Paramétrage!$C$17,M28=Paramétrage!$C$20,M28=Paramétrage!$C$24,M28=Paramétrage!$C$27,AND(M28&lt;&gt;Paramétrage!$C$9,Q28="Mut+ext")),0,ROUNDUP(O28/P28,0))</f>
        <v>0</v>
      </c>
      <c r="V28" s="624">
        <f>IF(OR(M28="",Q28="Mut+ext"),0,IF(VLOOKUP(M28,Paramétrage!$C$6:$E$29,2,0)=0,0,IF(P28="","saisir capacité",N28*U28*VLOOKUP(M28,Paramétrage!$C$6:$E$29,2,0))))</f>
        <v>0</v>
      </c>
      <c r="W28" s="625"/>
      <c r="X28" s="626">
        <f t="shared" si="5"/>
        <v>0</v>
      </c>
      <c r="Y28" s="1005">
        <f>IF(OR(M28="",Q28="Mut+ext"),0,IF(ISERROR(W28+V28*VLOOKUP(M28,Paramétrage!$C$6:$E$29,3,0))=TRUE,X28,W28+V28*VLOOKUP(M28,Paramétrage!$C$6:$E$29,3,0)))</f>
        <v>0</v>
      </c>
      <c r="Z28" s="1429"/>
      <c r="AA28" s="1430"/>
      <c r="AB28" s="1430"/>
      <c r="AC28" s="1148"/>
      <c r="AD28" s="411"/>
      <c r="AE28" s="56">
        <f t="shared" si="6"/>
        <v>0</v>
      </c>
      <c r="AF28" s="921">
        <f t="shared" si="7"/>
        <v>0</v>
      </c>
    </row>
    <row r="29" spans="1:32" hidden="1" x14ac:dyDescent="0.25">
      <c r="A29" s="1470"/>
      <c r="B29" s="1457"/>
      <c r="C29" s="1442"/>
      <c r="D29" s="1443"/>
      <c r="E29" s="1446"/>
      <c r="F29" s="1446"/>
      <c r="G29" s="557"/>
      <c r="H29" s="604"/>
      <c r="I29" s="50"/>
      <c r="J29" s="47"/>
      <c r="K29" s="55"/>
      <c r="L29" s="37"/>
      <c r="M29" s="790"/>
      <c r="N29" s="42"/>
      <c r="O29" s="837"/>
      <c r="P29" s="835"/>
      <c r="Q29" s="38"/>
      <c r="R29" s="1434"/>
      <c r="S29" s="1430"/>
      <c r="T29" s="1435"/>
      <c r="U29" s="73">
        <f>IF(OR(P29="",M29=Paramétrage!$C$10,M29=Paramétrage!$C$13,M29=Paramétrage!$C$17,M29=Paramétrage!$C$20,M29=Paramétrage!$C$24,M29=Paramétrage!$C$27,AND(M29&lt;&gt;Paramétrage!$C$9,Q29="Mut+ext")),0,ROUNDUP(O29/P29,0))</f>
        <v>0</v>
      </c>
      <c r="V29" s="624">
        <f>IF(OR(M29="",Q29="Mut+ext"),0,IF(VLOOKUP(M29,Paramétrage!$C$6:$E$29,2,0)=0,0,IF(P29="","saisir capacité",N29*U29*VLOOKUP(M29,Paramétrage!$C$6:$E$29,2,0))))</f>
        <v>0</v>
      </c>
      <c r="W29" s="625"/>
      <c r="X29" s="626">
        <f t="shared" si="5"/>
        <v>0</v>
      </c>
      <c r="Y29" s="1005">
        <f>IF(OR(M29="",Q29="Mut+ext"),0,IF(ISERROR(W29+V29*VLOOKUP(M29,Paramétrage!$C$6:$E$29,3,0))=TRUE,X29,W29+V29*VLOOKUP(M29,Paramétrage!$C$6:$E$29,3,0)))</f>
        <v>0</v>
      </c>
      <c r="Z29" s="1429"/>
      <c r="AA29" s="1430"/>
      <c r="AB29" s="1430"/>
      <c r="AC29" s="579"/>
      <c r="AD29" s="411"/>
      <c r="AE29" s="56">
        <f t="shared" si="6"/>
        <v>0</v>
      </c>
      <c r="AF29" s="921">
        <f t="shared" si="7"/>
        <v>0</v>
      </c>
    </row>
    <row r="30" spans="1:32" hidden="1" x14ac:dyDescent="0.25">
      <c r="A30" s="1470"/>
      <c r="B30" s="1457"/>
      <c r="C30" s="1442"/>
      <c r="D30" s="1443"/>
      <c r="E30" s="1446"/>
      <c r="F30" s="1446"/>
      <c r="G30" s="557"/>
      <c r="H30" s="604"/>
      <c r="I30" s="50"/>
      <c r="J30" s="47"/>
      <c r="K30" s="55"/>
      <c r="L30" s="37"/>
      <c r="M30" s="790"/>
      <c r="N30" s="41"/>
      <c r="O30" s="834"/>
      <c r="P30" s="835"/>
      <c r="Q30" s="38"/>
      <c r="R30" s="1434"/>
      <c r="S30" s="1430"/>
      <c r="T30" s="1435"/>
      <c r="U30" s="73">
        <f>IF(OR(P30="",M30=Paramétrage!$C$10,M30=Paramétrage!$C$13,M30=Paramétrage!$C$17,M30=Paramétrage!$C$20,M30=Paramétrage!$C$24,M30=Paramétrage!$C$27,AND(M30&lt;&gt;Paramétrage!$C$9,Q30="Mut+ext")),0,ROUNDUP(O30/P30,0))</f>
        <v>0</v>
      </c>
      <c r="V30" s="624">
        <f>IF(OR(M30="",Q30="Mut+ext"),0,IF(VLOOKUP(M30,Paramétrage!$C$6:$E$29,2,0)=0,0,IF(P30="","saisir capacité",N30*U30*VLOOKUP(M30,Paramétrage!$C$6:$E$29,2,0))))</f>
        <v>0</v>
      </c>
      <c r="W30" s="625"/>
      <c r="X30" s="626">
        <f t="shared" si="5"/>
        <v>0</v>
      </c>
      <c r="Y30" s="1005">
        <f>IF(OR(M30="",Q30="Mut+ext"),0,IF(ISERROR(W30+V30*VLOOKUP(M30,Paramétrage!$C$6:$E$29,3,0))=TRUE,X30,W30+V30*VLOOKUP(M30,Paramétrage!$C$6:$E$29,3,0)))</f>
        <v>0</v>
      </c>
      <c r="Z30" s="1429"/>
      <c r="AA30" s="1430"/>
      <c r="AB30" s="1430"/>
      <c r="AC30" s="579"/>
      <c r="AD30" s="411"/>
      <c r="AE30" s="56">
        <f t="shared" si="6"/>
        <v>0</v>
      </c>
      <c r="AF30" s="921">
        <f t="shared" si="7"/>
        <v>0</v>
      </c>
    </row>
    <row r="31" spans="1:32" hidden="1" x14ac:dyDescent="0.25">
      <c r="A31" s="1470"/>
      <c r="B31" s="1457"/>
      <c r="C31" s="1442"/>
      <c r="D31" s="1443"/>
      <c r="E31" s="1446"/>
      <c r="F31" s="1446"/>
      <c r="G31" s="557"/>
      <c r="H31" s="836"/>
      <c r="I31" s="123"/>
      <c r="J31" s="47"/>
      <c r="K31" s="46"/>
      <c r="L31" s="37"/>
      <c r="M31" s="790"/>
      <c r="N31" s="41"/>
      <c r="O31" s="837"/>
      <c r="P31" s="835"/>
      <c r="Q31" s="38"/>
      <c r="R31" s="1434"/>
      <c r="S31" s="1430"/>
      <c r="T31" s="1435"/>
      <c r="U31" s="73">
        <f>IF(OR(P31="",M31=Paramétrage!$C$10,M31=Paramétrage!$C$13,M31=Paramétrage!$C$17,M31=Paramétrage!$C$20,M31=Paramétrage!$C$24,M31=Paramétrage!$C$27,AND(M31&lt;&gt;Paramétrage!$C$9,Q31="Mut+ext")),0,ROUNDUP(O31/P31,0))</f>
        <v>0</v>
      </c>
      <c r="V31" s="624">
        <f>IF(OR(M31="",Q31="Mut+ext"),0,IF(VLOOKUP(M31,Paramétrage!$C$6:$E$29,2,0)=0,0,IF(P31="","saisir capacité",N31*U31*VLOOKUP(M31,Paramétrage!$C$6:$E$29,2,0))))</f>
        <v>0</v>
      </c>
      <c r="W31" s="625"/>
      <c r="X31" s="626">
        <f t="shared" si="5"/>
        <v>0</v>
      </c>
      <c r="Y31" s="1005">
        <f>IF(OR(M31="",Q31="Mut+ext"),0,IF(ISERROR(W31+V31*VLOOKUP(M31,Paramétrage!$C$6:$E$29,3,0))=TRUE,X31,W31+V31*VLOOKUP(M31,Paramétrage!$C$6:$E$29,3,0)))</f>
        <v>0</v>
      </c>
      <c r="Z31" s="1429"/>
      <c r="AA31" s="1430"/>
      <c r="AB31" s="1430"/>
      <c r="AC31" s="579"/>
      <c r="AD31" s="411"/>
      <c r="AE31" s="56">
        <f t="shared" si="6"/>
        <v>0</v>
      </c>
      <c r="AF31" s="921">
        <f t="shared" si="7"/>
        <v>0</v>
      </c>
    </row>
    <row r="32" spans="1:32" hidden="1" x14ac:dyDescent="0.25">
      <c r="A32" s="1470"/>
      <c r="B32" s="1457"/>
      <c r="C32" s="1442"/>
      <c r="D32" s="1443"/>
      <c r="E32" s="1446"/>
      <c r="F32" s="1446"/>
      <c r="G32" s="557"/>
      <c r="H32" s="604"/>
      <c r="I32" s="50"/>
      <c r="J32" s="47"/>
      <c r="K32" s="55"/>
      <c r="L32" s="37"/>
      <c r="M32" s="790"/>
      <c r="N32" s="42"/>
      <c r="O32" s="837"/>
      <c r="P32" s="835"/>
      <c r="Q32" s="38"/>
      <c r="R32" s="1434"/>
      <c r="S32" s="1430"/>
      <c r="T32" s="1435"/>
      <c r="U32" s="73">
        <f>IF(OR(P32="",M32=Paramétrage!$C$10,M32=Paramétrage!$C$13,M32=Paramétrage!$C$17,M32=Paramétrage!$C$20,M32=Paramétrage!$C$24,M32=Paramétrage!$C$27,AND(M32&lt;&gt;Paramétrage!$C$9,Q32="Mut+ext")),0,ROUNDUP(O32/P32,0))</f>
        <v>0</v>
      </c>
      <c r="V32" s="624">
        <f>IF(OR(M32="",Q32="Mut+ext"),0,IF(VLOOKUP(M32,Paramétrage!$C$6:$E$29,2,0)=0,0,IF(P32="","saisir capacité",N32*U32*VLOOKUP(M32,Paramétrage!$C$6:$E$29,2,0))))</f>
        <v>0</v>
      </c>
      <c r="W32" s="625"/>
      <c r="X32" s="626">
        <f t="shared" si="5"/>
        <v>0</v>
      </c>
      <c r="Y32" s="1005">
        <f>IF(OR(M32="",Q32="Mut+ext"),0,IF(ISERROR(W32+V32*VLOOKUP(M32,Paramétrage!$C$6:$E$29,3,0))=TRUE,X32,W32+V32*VLOOKUP(M32,Paramétrage!$C$6:$E$29,3,0)))</f>
        <v>0</v>
      </c>
      <c r="Z32" s="1429"/>
      <c r="AA32" s="1430"/>
      <c r="AB32" s="1430"/>
      <c r="AC32" s="579"/>
      <c r="AD32" s="411"/>
      <c r="AE32" s="56">
        <f t="shared" si="6"/>
        <v>0</v>
      </c>
      <c r="AF32" s="921">
        <f t="shared" si="7"/>
        <v>0</v>
      </c>
    </row>
    <row r="33" spans="1:32" hidden="1" x14ac:dyDescent="0.25">
      <c r="A33" s="1470"/>
      <c r="B33" s="1457"/>
      <c r="C33" s="1442"/>
      <c r="D33" s="1443"/>
      <c r="E33" s="1446"/>
      <c r="F33" s="1446"/>
      <c r="G33" s="557"/>
      <c r="H33" s="604"/>
      <c r="I33" s="50"/>
      <c r="J33" s="47"/>
      <c r="K33" s="55"/>
      <c r="L33" s="37"/>
      <c r="M33" s="790"/>
      <c r="N33" s="42"/>
      <c r="O33" s="837"/>
      <c r="P33" s="835"/>
      <c r="Q33" s="38"/>
      <c r="R33" s="1434"/>
      <c r="S33" s="1430"/>
      <c r="T33" s="1435"/>
      <c r="U33" s="73">
        <f>IF(OR(P33="",M33=Paramétrage!$C$10,M33=Paramétrage!$C$13,M33=Paramétrage!$C$17,M33=Paramétrage!$C$20,M33=Paramétrage!$C$24,M33=Paramétrage!$C$27,AND(M33&lt;&gt;Paramétrage!$C$9,Q33="Mut+ext")),0,ROUNDUP(O33/P33,0))</f>
        <v>0</v>
      </c>
      <c r="V33" s="624">
        <f>IF(OR(M33="",Q33="Mut+ext"),0,IF(VLOOKUP(M33,Paramétrage!$C$6:$E$29,2,0)=0,0,IF(P33="","saisir capacité",N33*U33*VLOOKUP(M33,Paramétrage!$C$6:$E$29,2,0))))</f>
        <v>0</v>
      </c>
      <c r="W33" s="625"/>
      <c r="X33" s="626">
        <f t="shared" si="5"/>
        <v>0</v>
      </c>
      <c r="Y33" s="1005">
        <f>IF(OR(M33="",Q33="Mut+ext"),0,IF(ISERROR(W33+V33*VLOOKUP(M33,Paramétrage!$C$6:$E$29,3,0))=TRUE,X33,W33+V33*VLOOKUP(M33,Paramétrage!$C$6:$E$29,3,0)))</f>
        <v>0</v>
      </c>
      <c r="Z33" s="1429"/>
      <c r="AA33" s="1430"/>
      <c r="AB33" s="1430"/>
      <c r="AC33" s="579"/>
      <c r="AD33" s="411"/>
      <c r="AE33" s="56">
        <f t="shared" si="6"/>
        <v>0</v>
      </c>
      <c r="AF33" s="921">
        <f t="shared" si="7"/>
        <v>0</v>
      </c>
    </row>
    <row r="34" spans="1:32" hidden="1" x14ac:dyDescent="0.25">
      <c r="A34" s="1470"/>
      <c r="B34" s="1457"/>
      <c r="C34" s="1442"/>
      <c r="D34" s="1443"/>
      <c r="E34" s="1446"/>
      <c r="F34" s="1446"/>
      <c r="G34" s="557"/>
      <c r="H34" s="604"/>
      <c r="I34" s="50"/>
      <c r="J34" s="47"/>
      <c r="K34" s="55"/>
      <c r="L34" s="37"/>
      <c r="M34" s="790"/>
      <c r="N34" s="41"/>
      <c r="O34" s="834"/>
      <c r="P34" s="835"/>
      <c r="Q34" s="38"/>
      <c r="R34" s="1434"/>
      <c r="S34" s="1430"/>
      <c r="T34" s="1435"/>
      <c r="U34" s="73">
        <f>IF(OR(P34="",M34=Paramétrage!$C$10,M34=Paramétrage!$C$13,M34=Paramétrage!$C$17,M34=Paramétrage!$C$20,M34=Paramétrage!$C$24,M34=Paramétrage!$C$27,AND(M34&lt;&gt;Paramétrage!$C$9,Q34="Mut+ext")),0,ROUNDUP(O34/P34,0))</f>
        <v>0</v>
      </c>
      <c r="V34" s="624">
        <f>IF(OR(M34="",Q34="Mut+ext"),0,IF(VLOOKUP(M34,Paramétrage!$C$6:$E$29,2,0)=0,0,IF(P34="","saisir capacité",N34*U34*VLOOKUP(M34,Paramétrage!$C$6:$E$29,2,0))))</f>
        <v>0</v>
      </c>
      <c r="W34" s="625"/>
      <c r="X34" s="626">
        <f t="shared" si="5"/>
        <v>0</v>
      </c>
      <c r="Y34" s="1005">
        <f>IF(OR(M34="",Q34="Mut+ext"),0,IF(ISERROR(W34+V34*VLOOKUP(M34,Paramétrage!$C$6:$E$29,3,0))=TRUE,X34,W34+V34*VLOOKUP(M34,Paramétrage!$C$6:$E$29,3,0)))</f>
        <v>0</v>
      </c>
      <c r="Z34" s="1429"/>
      <c r="AA34" s="1430"/>
      <c r="AB34" s="1430"/>
      <c r="AC34" s="579"/>
      <c r="AD34" s="411"/>
      <c r="AE34" s="56">
        <f t="shared" si="6"/>
        <v>0</v>
      </c>
      <c r="AF34" s="921">
        <f t="shared" si="7"/>
        <v>0</v>
      </c>
    </row>
    <row r="35" spans="1:32" hidden="1" x14ac:dyDescent="0.25">
      <c r="A35" s="1470"/>
      <c r="B35" s="1457"/>
      <c r="C35" s="1442"/>
      <c r="D35" s="1443"/>
      <c r="E35" s="1446"/>
      <c r="F35" s="1446"/>
      <c r="G35" s="557"/>
      <c r="H35" s="836"/>
      <c r="I35" s="123"/>
      <c r="J35" s="47"/>
      <c r="K35" s="46"/>
      <c r="L35" s="37"/>
      <c r="M35" s="790"/>
      <c r="N35" s="41"/>
      <c r="O35" s="837"/>
      <c r="P35" s="835"/>
      <c r="Q35" s="38"/>
      <c r="R35" s="1434"/>
      <c r="S35" s="1430"/>
      <c r="T35" s="1435"/>
      <c r="U35" s="73">
        <f>IF(OR(P35="",M35=Paramétrage!$C$10,M35=Paramétrage!$C$13,M35=Paramétrage!$C$17,M35=Paramétrage!$C$20,M35=Paramétrage!$C$24,M35=Paramétrage!$C$27,AND(M35&lt;&gt;Paramétrage!$C$9,Q35="Mut+ext")),0,ROUNDUP(O35/P35,0))</f>
        <v>0</v>
      </c>
      <c r="V35" s="624">
        <f>IF(OR(M35="",Q35="Mut+ext"),0,IF(VLOOKUP(M35,Paramétrage!$C$6:$E$29,2,0)=0,0,IF(P35="","saisir capacité",N35*U35*VLOOKUP(M35,Paramétrage!$C$6:$E$29,2,0))))</f>
        <v>0</v>
      </c>
      <c r="W35" s="625"/>
      <c r="X35" s="626">
        <f t="shared" si="5"/>
        <v>0</v>
      </c>
      <c r="Y35" s="1005">
        <f>IF(OR(M35="",Q35="Mut+ext"),0,IF(ISERROR(W35+V35*VLOOKUP(M35,Paramétrage!$C$6:$E$29,3,0))=TRUE,X35,W35+V35*VLOOKUP(M35,Paramétrage!$C$6:$E$29,3,0)))</f>
        <v>0</v>
      </c>
      <c r="Z35" s="1429"/>
      <c r="AA35" s="1430"/>
      <c r="AB35" s="1430"/>
      <c r="AC35" s="579"/>
      <c r="AD35" s="411"/>
      <c r="AE35" s="56">
        <f t="shared" si="6"/>
        <v>0</v>
      </c>
      <c r="AF35" s="921">
        <f t="shared" si="7"/>
        <v>0</v>
      </c>
    </row>
    <row r="36" spans="1:32" x14ac:dyDescent="0.25">
      <c r="A36" s="1470"/>
      <c r="B36" s="1457"/>
      <c r="C36" s="1444"/>
      <c r="D36" s="1445"/>
      <c r="E36" s="1447"/>
      <c r="F36" s="1447"/>
      <c r="G36" s="557"/>
      <c r="H36" s="836"/>
      <c r="I36" s="123"/>
      <c r="J36" s="47"/>
      <c r="K36" s="46"/>
      <c r="L36" s="37"/>
      <c r="M36" s="790"/>
      <c r="N36" s="41"/>
      <c r="O36" s="838"/>
      <c r="P36" s="835"/>
      <c r="Q36" s="38"/>
      <c r="R36" s="1434"/>
      <c r="S36" s="1430"/>
      <c r="T36" s="1435"/>
      <c r="U36" s="73">
        <f>IF(OR(P36="",M36=Paramétrage!$C$10,M36=Paramétrage!$C$13,M36=Paramétrage!$C$17,M36=Paramétrage!$C$20,M36=Paramétrage!$C$24,M36=Paramétrage!$C$27,AND(M36&lt;&gt;Paramétrage!$C$9,Q36="Mut+ext")),0,ROUNDUP(O36/P36,0))</f>
        <v>0</v>
      </c>
      <c r="V36" s="624">
        <f>IF(OR(M36="",Q36="Mut+ext"),0,IF(VLOOKUP(M36,Paramétrage!$C$6:$E$29,2,0)=0,0,IF(P36="","saisir capacité",N36*U36*VLOOKUP(M36,Paramétrage!$C$6:$E$29,2,0))))</f>
        <v>0</v>
      </c>
      <c r="W36" s="625"/>
      <c r="X36" s="626">
        <f t="shared" si="5"/>
        <v>0</v>
      </c>
      <c r="Y36" s="1005">
        <f>IF(OR(M36="",Q36="Mut+ext"),0,IF(ISERROR(W36+V36*VLOOKUP(M36,Paramétrage!$C$6:$E$29,3,0))=TRUE,X36,W36+V36*VLOOKUP(M36,Paramétrage!$C$6:$E$29,3,0)))</f>
        <v>0</v>
      </c>
      <c r="Z36" s="1429"/>
      <c r="AA36" s="1430"/>
      <c r="AB36" s="1430"/>
      <c r="AC36" s="579"/>
      <c r="AD36" s="411"/>
      <c r="AE36" s="56">
        <f t="shared" si="6"/>
        <v>0</v>
      </c>
      <c r="AF36" s="921">
        <f t="shared" si="7"/>
        <v>0</v>
      </c>
    </row>
    <row r="37" spans="1:32" x14ac:dyDescent="0.25">
      <c r="A37" s="1470"/>
      <c r="B37" s="1457"/>
      <c r="C37" s="988"/>
      <c r="D37" s="989"/>
      <c r="E37" s="839"/>
      <c r="F37" s="839"/>
      <c r="G37" s="839"/>
      <c r="H37" s="840"/>
      <c r="I37" s="124"/>
      <c r="J37" s="94"/>
      <c r="K37" s="58"/>
      <c r="L37" s="59"/>
      <c r="M37" s="841"/>
      <c r="N37" s="60">
        <f>AE37</f>
        <v>38.5</v>
      </c>
      <c r="O37" s="842"/>
      <c r="P37" s="842"/>
      <c r="Q37" s="63"/>
      <c r="R37" s="61"/>
      <c r="S37" s="61"/>
      <c r="T37" s="62"/>
      <c r="U37" s="95"/>
      <c r="V37" s="844">
        <f>SUM(V25:V36)</f>
        <v>24.5</v>
      </c>
      <c r="W37" s="841">
        <f>SUM(W25:W36)</f>
        <v>0</v>
      </c>
      <c r="X37" s="845">
        <f>SUM(X25:X36)</f>
        <v>24.5</v>
      </c>
      <c r="Y37" s="1006">
        <f>SUM(Y25:Y36)</f>
        <v>36.75</v>
      </c>
      <c r="Z37" s="96"/>
      <c r="AA37" s="97"/>
      <c r="AB37" s="97"/>
      <c r="AC37" s="1040"/>
      <c r="AD37" s="1047"/>
      <c r="AE37" s="98">
        <f>SUM(AE25:AE36)</f>
        <v>38.5</v>
      </c>
      <c r="AF37" s="99">
        <f>SUM(AF25:AF36)</f>
        <v>924</v>
      </c>
    </row>
    <row r="38" spans="1:32" ht="44.1" customHeight="1" x14ac:dyDescent="0.25">
      <c r="A38" s="1470"/>
      <c r="B38" s="1457" t="s">
        <v>93</v>
      </c>
      <c r="C38" s="1440" t="s">
        <v>217</v>
      </c>
      <c r="D38" s="1441"/>
      <c r="E38" s="1446">
        <v>6</v>
      </c>
      <c r="F38" s="1446" t="s">
        <v>64</v>
      </c>
      <c r="G38" s="557" t="s">
        <v>95</v>
      </c>
      <c r="H38" s="604" t="s">
        <v>201</v>
      </c>
      <c r="I38" s="650" t="s">
        <v>218</v>
      </c>
      <c r="J38" s="463">
        <v>70</v>
      </c>
      <c r="K38" s="329" t="s">
        <v>64</v>
      </c>
      <c r="L38" s="466">
        <v>1</v>
      </c>
      <c r="M38" s="299" t="s">
        <v>68</v>
      </c>
      <c r="N38" s="355">
        <v>21</v>
      </c>
      <c r="O38" s="330">
        <v>24</v>
      </c>
      <c r="P38" s="337">
        <v>24</v>
      </c>
      <c r="Q38" s="38" t="s">
        <v>81</v>
      </c>
      <c r="R38" s="1434"/>
      <c r="S38" s="1430"/>
      <c r="T38" s="1435"/>
      <c r="U38" s="73">
        <f>IF(OR(P38="",M38=Paramétrage!$C$10,M38=Paramétrage!$C$13,M38=Paramétrage!$C$17,M38=Paramétrage!$C$20,M38=Paramétrage!$C$24,M38=Paramétrage!$C$27,AND(M38&lt;&gt;Paramétrage!$C$9,Q38="Mut+ext")),0,ROUNDUP(O38/P38,0))</f>
        <v>1</v>
      </c>
      <c r="V38" s="624">
        <f>IF(OR(M38="",Q38="Mut+ext"),0,IF(VLOOKUP(M38,Paramétrage!$C$6:$E$29,2,0)=0,0,IF(P38="","saisir capacité",N38*U38*VLOOKUP(M38,Paramétrage!$C$6:$E$29,2,0))))</f>
        <v>21</v>
      </c>
      <c r="W38" s="625"/>
      <c r="X38" s="626">
        <f t="shared" ref="X38:X49" si="8">IF(OR(M38="",Q38="Mut+ext"),0,IF(ISERROR(V38+W38)=TRUE,V38,V38+W38))</f>
        <v>21</v>
      </c>
      <c r="Y38" s="1005">
        <f>IF(OR(M38="",Q38="Mut+ext"),0,IF(ISERROR(W38+V38*VLOOKUP(M38,Paramétrage!$C$6:$E$29,3,0))=TRUE,X38,W38+V38*VLOOKUP(M38,Paramétrage!$C$6:$E$29,3,0)))</f>
        <v>31.5</v>
      </c>
      <c r="Z38" s="1429"/>
      <c r="AA38" s="1430"/>
      <c r="AB38" s="1430"/>
      <c r="AC38" s="1150" t="s">
        <v>219</v>
      </c>
      <c r="AD38" s="1156" t="s">
        <v>71</v>
      </c>
      <c r="AE38" s="56">
        <f>IF(G38="",0,IF(K38="",0,IF(SUMIF(G38:G49,G38,O38:O49)=0,0,IF(OR(L38="",K38="obligatoire"),AF38/SUMIF(G38:G49,G38,O38:O49),AF38/(SUMIF(G38:G49,G38,O38:O49)/L38)))))</f>
        <v>21</v>
      </c>
      <c r="AF38" s="916">
        <f>N38*O38</f>
        <v>504</v>
      </c>
    </row>
    <row r="39" spans="1:32" ht="64.349999999999994" customHeight="1" x14ac:dyDescent="0.25">
      <c r="A39" s="1470"/>
      <c r="B39" s="1457"/>
      <c r="C39" s="1442"/>
      <c r="D39" s="1443"/>
      <c r="E39" s="1446"/>
      <c r="F39" s="1446"/>
      <c r="G39" s="557" t="s">
        <v>99</v>
      </c>
      <c r="H39" s="604" t="s">
        <v>201</v>
      </c>
      <c r="I39" s="650" t="s">
        <v>220</v>
      </c>
      <c r="J39" s="299">
        <v>70</v>
      </c>
      <c r="K39" s="329" t="s">
        <v>64</v>
      </c>
      <c r="L39" s="349">
        <v>1</v>
      </c>
      <c r="M39" s="299" t="s">
        <v>68</v>
      </c>
      <c r="N39" s="355">
        <v>21</v>
      </c>
      <c r="O39" s="330">
        <v>24</v>
      </c>
      <c r="P39" s="337">
        <v>24</v>
      </c>
      <c r="Q39" s="38" t="s">
        <v>81</v>
      </c>
      <c r="R39" s="1434"/>
      <c r="S39" s="1430"/>
      <c r="T39" s="1435"/>
      <c r="U39" s="73">
        <f>IF(OR(P39="",M39=Paramétrage!$C$10,M39=Paramétrage!$C$13,M39=Paramétrage!$C$17,M39=Paramétrage!$C$20,M39=Paramétrage!$C$24,M39=Paramétrage!$C$27,AND(M39&lt;&gt;Paramétrage!$C$9,Q39="Mut+ext")),0,ROUNDUP(O39/P39,0))</f>
        <v>1</v>
      </c>
      <c r="V39" s="624">
        <f>IF(OR(M39="",Q39="Mut+ext"),0,IF(VLOOKUP(M39,Paramétrage!$C$6:$E$29,2,0)=0,0,IF(P39="","saisir capacité",N39*U39*VLOOKUP(M39,Paramétrage!$C$6:$E$29,2,0))))</f>
        <v>21</v>
      </c>
      <c r="W39" s="625"/>
      <c r="X39" s="626">
        <f t="shared" si="8"/>
        <v>21</v>
      </c>
      <c r="Y39" s="1005">
        <f>IF(OR(M39="",Q39="Mut+ext"),0,IF(ISERROR(W39+V39*VLOOKUP(M39,Paramétrage!$C$6:$E$29,3,0))=TRUE,X39,W39+V39*VLOOKUP(M39,Paramétrage!$C$6:$E$29,3,0)))</f>
        <v>31.5</v>
      </c>
      <c r="Z39" s="1429"/>
      <c r="AA39" s="1430"/>
      <c r="AB39" s="1430"/>
      <c r="AC39" s="1150" t="s">
        <v>221</v>
      </c>
      <c r="AD39" s="1157" t="s">
        <v>222</v>
      </c>
      <c r="AE39" s="56">
        <f>IF(G39="",0,IF(K39="",0,IF(SUMIF(G38:G49,G39,O38:O49)=0,0,IF(OR(L39="",K39="obligatoire"),AF39/SUMIF(G38:G49,G39,O38:O49),AF39/(SUMIF(G38:G49,G39,O38:O49)/L39)))))</f>
        <v>21</v>
      </c>
      <c r="AF39" s="916">
        <f t="shared" ref="AF39:AF49" si="9">N39*O39</f>
        <v>504</v>
      </c>
    </row>
    <row r="40" spans="1:32" ht="93.6" hidden="1" x14ac:dyDescent="0.25">
      <c r="A40" s="1470"/>
      <c r="B40" s="1457"/>
      <c r="C40" s="1442"/>
      <c r="D40" s="1443"/>
      <c r="E40" s="1446"/>
      <c r="F40" s="1446"/>
      <c r="G40" s="557"/>
      <c r="H40" s="604"/>
      <c r="I40" s="650"/>
      <c r="J40" s="299"/>
      <c r="K40" s="329"/>
      <c r="L40" s="349"/>
      <c r="M40" s="299"/>
      <c r="N40" s="355"/>
      <c r="O40" s="330"/>
      <c r="P40" s="337"/>
      <c r="Q40" s="38"/>
      <c r="R40" s="1434"/>
      <c r="S40" s="1430"/>
      <c r="T40" s="1435"/>
      <c r="U40" s="73">
        <f>IF(OR(P40="",M40=Paramétrage!$C$10,M40=Paramétrage!$C$13,M40=Paramétrage!$C$17,M40=Paramétrage!$C$20,M40=Paramétrage!$C$24,M40=Paramétrage!$C$27,AND(M40&lt;&gt;Paramétrage!$C$9,Q40="Mut+ext")),0,ROUNDUP(O40/P40,0))</f>
        <v>0</v>
      </c>
      <c r="V40" s="624">
        <f>IF(OR(M40="",Q40="Mut+ext"),0,IF(VLOOKUP(M40,Paramétrage!$C$6:$E$29,2,0)=0,0,IF(P40="","saisir capacité",N40*U40*VLOOKUP(M40,Paramétrage!$C$6:$E$29,2,0))))</f>
        <v>0</v>
      </c>
      <c r="W40" s="625"/>
      <c r="X40" s="626">
        <f t="shared" si="8"/>
        <v>0</v>
      </c>
      <c r="Y40" s="1005">
        <f>IF(OR(M40="",Q40="Mut+ext"),0,IF(ISERROR(W40+V40*VLOOKUP(M40,Paramétrage!$C$6:$E$29,3,0))=TRUE,X40,W40+V40*VLOOKUP(M40,Paramétrage!$C$6:$E$29,3,0)))</f>
        <v>0</v>
      </c>
      <c r="Z40" s="1429"/>
      <c r="AA40" s="1430"/>
      <c r="AB40" s="1430"/>
      <c r="AC40" s="1151" t="s">
        <v>216</v>
      </c>
      <c r="AD40" s="1157"/>
      <c r="AE40" s="56">
        <f>IF(G40="",0,IF(K40="",0,IF(SUMIF(G38:G49,G40,O38:O49)=0,0,IF(OR(L40="",K40="obligatoire"),AF40/SUMIF(G38:G49,G40,O38:O49),AF40/(SUMIF(G38:G49,G40,O38:O49)/L40)))))</f>
        <v>0</v>
      </c>
      <c r="AF40" s="916">
        <f t="shared" si="9"/>
        <v>0</v>
      </c>
    </row>
    <row r="41" spans="1:32" hidden="1" x14ac:dyDescent="0.25">
      <c r="A41" s="1470"/>
      <c r="B41" s="1457"/>
      <c r="C41" s="1442"/>
      <c r="D41" s="1443"/>
      <c r="E41" s="1446"/>
      <c r="F41" s="1446"/>
      <c r="G41" s="557"/>
      <c r="H41" s="604"/>
      <c r="I41" s="650"/>
      <c r="J41" s="299"/>
      <c r="K41" s="329"/>
      <c r="L41" s="349"/>
      <c r="M41" s="299"/>
      <c r="N41" s="355"/>
      <c r="O41" s="330"/>
      <c r="P41" s="337"/>
      <c r="Q41" s="38"/>
      <c r="R41" s="1434"/>
      <c r="S41" s="1430"/>
      <c r="T41" s="1435"/>
      <c r="U41" s="73">
        <f>IF(OR(P41="",M41=Paramétrage!$C$10,M41=Paramétrage!$C$13,M41=Paramétrage!$C$17,M41=Paramétrage!$C$20,M41=Paramétrage!$C$24,M41=Paramétrage!$C$27,AND(M41&lt;&gt;Paramétrage!$C$9,Q41="Mut+ext")),0,ROUNDUP(O41/P41,0))</f>
        <v>0</v>
      </c>
      <c r="V41" s="624">
        <f>IF(OR(M41="",Q41="Mut+ext"),0,IF(VLOOKUP(M41,Paramétrage!$C$6:$E$29,2,0)=0,0,IF(P41="","saisir capacité",N41*U41*VLOOKUP(M41,Paramétrage!$C$6:$E$29,2,0))))</f>
        <v>0</v>
      </c>
      <c r="W41" s="625"/>
      <c r="X41" s="626">
        <f t="shared" si="8"/>
        <v>0</v>
      </c>
      <c r="Y41" s="1005">
        <f>IF(OR(M41="",Q41="Mut+ext"),0,IF(ISERROR(W41+V41*VLOOKUP(M41,Paramétrage!$C$6:$E$29,3,0))=TRUE,X41,W41+V41*VLOOKUP(M41,Paramétrage!$C$6:$E$29,3,0)))</f>
        <v>0</v>
      </c>
      <c r="Z41" s="1429"/>
      <c r="AA41" s="1430"/>
      <c r="AB41" s="1430"/>
      <c r="AC41" s="1150"/>
      <c r="AD41" s="1157"/>
      <c r="AE41" s="56">
        <f>IF(G41="",0,IF(K41="",0,IF(SUMIF(G38:G49,G41,O38:O49)=0,0,IF(OR(L41="",K41="obligatoire"),AF41/SUMIF(G38:G49,G41,O38:O49),AF41/(SUMIF(G38:G49,G41,O38:O49)/L41)))))</f>
        <v>0</v>
      </c>
      <c r="AF41" s="916">
        <f t="shared" si="9"/>
        <v>0</v>
      </c>
    </row>
    <row r="42" spans="1:32" hidden="1" x14ac:dyDescent="0.25">
      <c r="A42" s="1470"/>
      <c r="B42" s="1457"/>
      <c r="C42" s="1442"/>
      <c r="D42" s="1443"/>
      <c r="E42" s="1446"/>
      <c r="F42" s="1446"/>
      <c r="G42" s="557"/>
      <c r="H42" s="604"/>
      <c r="I42" s="50"/>
      <c r="J42" s="47"/>
      <c r="K42" s="55"/>
      <c r="L42" s="37"/>
      <c r="M42" s="790"/>
      <c r="N42" s="42"/>
      <c r="O42" s="837"/>
      <c r="P42" s="835"/>
      <c r="Q42" s="38"/>
      <c r="R42" s="1434"/>
      <c r="S42" s="1430"/>
      <c r="T42" s="1435"/>
      <c r="U42" s="73">
        <f>IF(OR(P42="",M42=Paramétrage!$C$10,M42=Paramétrage!$C$13,M42=Paramétrage!$C$17,M42=Paramétrage!$C$20,M42=Paramétrage!$C$24,M42=Paramétrage!$C$27,AND(M42&lt;&gt;Paramétrage!$C$9,Q42="Mut+ext")),0,ROUNDUP(O42/P42,0))</f>
        <v>0</v>
      </c>
      <c r="V42" s="624">
        <f>IF(OR(M42="",Q42="Mut+ext"),0,IF(VLOOKUP(M42,Paramétrage!$C$6:$E$29,2,0)=0,0,IF(P42="","saisir capacité",N42*U42*VLOOKUP(M42,Paramétrage!$C$6:$E$29,2,0))))</f>
        <v>0</v>
      </c>
      <c r="W42" s="625"/>
      <c r="X42" s="626">
        <f t="shared" si="8"/>
        <v>0</v>
      </c>
      <c r="Y42" s="1005">
        <f>IF(OR(M42="",Q42="Mut+ext"),0,IF(ISERROR(W42+V42*VLOOKUP(M42,Paramétrage!$C$6:$E$29,3,0))=TRUE,X42,W42+V42*VLOOKUP(M42,Paramétrage!$C$6:$E$29,3,0)))</f>
        <v>0</v>
      </c>
      <c r="Z42" s="1429"/>
      <c r="AA42" s="1430"/>
      <c r="AB42" s="1430"/>
      <c r="AC42" s="1152"/>
      <c r="AD42" s="1157"/>
      <c r="AE42" s="56">
        <f>IF(G42="",0,IF(K42="",0,IF(SUMIF(G34:G45,G42,O34:O45)=0,0,IF(OR(L42="",K42="obligatoire"),AF42/SUMIF(G34:G45,G42,O34:O45),AF42/(SUMIF(G34:G45,G42,O34:O45)/L42)))))</f>
        <v>0</v>
      </c>
      <c r="AF42" s="916">
        <f t="shared" si="9"/>
        <v>0</v>
      </c>
    </row>
    <row r="43" spans="1:32" hidden="1" x14ac:dyDescent="0.25">
      <c r="A43" s="1470"/>
      <c r="B43" s="1457"/>
      <c r="C43" s="1442"/>
      <c r="D43" s="1443"/>
      <c r="E43" s="1446"/>
      <c r="F43" s="1446"/>
      <c r="G43" s="557"/>
      <c r="H43" s="836"/>
      <c r="I43" s="123"/>
      <c r="J43" s="47"/>
      <c r="K43" s="46"/>
      <c r="L43" s="37"/>
      <c r="M43" s="790"/>
      <c r="N43" s="41"/>
      <c r="O43" s="834"/>
      <c r="P43" s="835"/>
      <c r="Q43" s="38"/>
      <c r="R43" s="1434"/>
      <c r="S43" s="1430"/>
      <c r="T43" s="1435"/>
      <c r="U43" s="73">
        <f>IF(OR(P43="",M43=Paramétrage!$C$10,M43=Paramétrage!$C$13,M43=Paramétrage!$C$17,M43=Paramétrage!$C$20,M43=Paramétrage!$C$24,M43=Paramétrage!$C$27,AND(M43&lt;&gt;Paramétrage!$C$9,Q43="Mut+ext")),0,ROUNDUP(O43/P43,0))</f>
        <v>0</v>
      </c>
      <c r="V43" s="624">
        <f>IF(OR(M43="",Q43="Mut+ext"),0,IF(VLOOKUP(M43,Paramétrage!$C$6:$E$29,2,0)=0,0,IF(P43="","saisir capacité",N43*U43*VLOOKUP(M43,Paramétrage!$C$6:$E$29,2,0))))</f>
        <v>0</v>
      </c>
      <c r="W43" s="625"/>
      <c r="X43" s="626">
        <f t="shared" si="8"/>
        <v>0</v>
      </c>
      <c r="Y43" s="1005">
        <f>IF(OR(M43="",Q43="Mut+ext"),0,IF(ISERROR(W43+V43*VLOOKUP(M43,Paramétrage!$C$6:$E$29,3,0))=TRUE,X43,W43+V43*VLOOKUP(M43,Paramétrage!$C$6:$E$29,3,0)))</f>
        <v>0</v>
      </c>
      <c r="Z43" s="1429"/>
      <c r="AA43" s="1430"/>
      <c r="AB43" s="1430"/>
      <c r="AC43" s="579"/>
      <c r="AD43" s="411"/>
      <c r="AE43" s="56">
        <f>IF(G43="",0,IF(K43="",0,IF(SUMIF(G34:G45,G43,O34:O45)=0,0,IF(OR(L43="",K43="obligatoire"),AF43/SUMIF(G34:G45,G43,O34:O45),AF43/(SUMIF(G34:G45,G43,O34:O45)/L43)))))</f>
        <v>0</v>
      </c>
      <c r="AF43" s="916">
        <f t="shared" si="9"/>
        <v>0</v>
      </c>
    </row>
    <row r="44" spans="1:32" hidden="1" x14ac:dyDescent="0.25">
      <c r="A44" s="1470"/>
      <c r="B44" s="1457"/>
      <c r="C44" s="1442"/>
      <c r="D44" s="1443"/>
      <c r="E44" s="1446"/>
      <c r="F44" s="1446"/>
      <c r="G44" s="557"/>
      <c r="H44" s="836"/>
      <c r="I44" s="123"/>
      <c r="J44" s="47"/>
      <c r="K44" s="46"/>
      <c r="L44" s="37"/>
      <c r="M44" s="790"/>
      <c r="N44" s="41"/>
      <c r="O44" s="837"/>
      <c r="P44" s="835"/>
      <c r="Q44" s="38"/>
      <c r="R44" s="1434"/>
      <c r="S44" s="1430"/>
      <c r="T44" s="1435"/>
      <c r="U44" s="73">
        <f>IF(OR(P44="",M44=Paramétrage!$C$10,M44=Paramétrage!$C$13,M44=Paramétrage!$C$17,M44=Paramétrage!$C$20,M44=Paramétrage!$C$24,M44=Paramétrage!$C$27,AND(M44&lt;&gt;Paramétrage!$C$9,Q44="Mut+ext")),0,ROUNDUP(O44/P44,0))</f>
        <v>0</v>
      </c>
      <c r="V44" s="624">
        <f>IF(OR(M44="",Q44="Mut+ext"),0,IF(VLOOKUP(M44,Paramétrage!$C$6:$E$29,2,0)=0,0,IF(P44="","saisir capacité",N44*U44*VLOOKUP(M44,Paramétrage!$C$6:$E$29,2,0))))</f>
        <v>0</v>
      </c>
      <c r="W44" s="625"/>
      <c r="X44" s="626">
        <f t="shared" si="8"/>
        <v>0</v>
      </c>
      <c r="Y44" s="1005">
        <f>IF(OR(M44="",Q44="Mut+ext"),0,IF(ISERROR(W44+V44*VLOOKUP(M44,Paramétrage!$C$6:$E$29,3,0))=TRUE,X44,W44+V44*VLOOKUP(M44,Paramétrage!$C$6:$E$29,3,0)))</f>
        <v>0</v>
      </c>
      <c r="Z44" s="1429"/>
      <c r="AA44" s="1430"/>
      <c r="AB44" s="1430"/>
      <c r="AC44" s="579"/>
      <c r="AD44" s="411"/>
      <c r="AE44" s="56">
        <f>IF(G44="",0,IF(K44="",0,IF(SUMIF(G34:G45,G44,O34:O45)=0,0,IF(OR(L44="",K44="obligatoire"),AF44/SUMIF(G34:G45,G44,O34:O45),AF44/(SUMIF(G34:G45,G44,O34:O45)/L44)))))</f>
        <v>0</v>
      </c>
      <c r="AF44" s="916">
        <f t="shared" si="9"/>
        <v>0</v>
      </c>
    </row>
    <row r="45" spans="1:32" hidden="1" x14ac:dyDescent="0.25">
      <c r="A45" s="1470"/>
      <c r="B45" s="1457"/>
      <c r="C45" s="1442"/>
      <c r="D45" s="1443"/>
      <c r="E45" s="1446"/>
      <c r="F45" s="1446"/>
      <c r="G45" s="557"/>
      <c r="H45" s="836"/>
      <c r="I45" s="123"/>
      <c r="J45" s="47"/>
      <c r="K45" s="46"/>
      <c r="L45" s="37"/>
      <c r="M45" s="790"/>
      <c r="N45" s="41"/>
      <c r="O45" s="838"/>
      <c r="P45" s="835"/>
      <c r="Q45" s="38"/>
      <c r="R45" s="1434"/>
      <c r="S45" s="1430"/>
      <c r="T45" s="1435"/>
      <c r="U45" s="73">
        <f>IF(OR(P45="",M45=Paramétrage!$C$10,M45=Paramétrage!$C$13,M45=Paramétrage!$C$17,M45=Paramétrage!$C$20,M45=Paramétrage!$C$24,M45=Paramétrage!$C$27,AND(M45&lt;&gt;Paramétrage!$C$9,Q45="Mut+ext")),0,ROUNDUP(O45/P45,0))</f>
        <v>0</v>
      </c>
      <c r="V45" s="624">
        <f>IF(OR(M45="",Q45="Mut+ext"),0,IF(VLOOKUP(M45,Paramétrage!$C$6:$E$29,2,0)=0,0,IF(P45="","saisir capacité",N45*U45*VLOOKUP(M45,Paramétrage!$C$6:$E$29,2,0))))</f>
        <v>0</v>
      </c>
      <c r="W45" s="625"/>
      <c r="X45" s="626">
        <f t="shared" si="8"/>
        <v>0</v>
      </c>
      <c r="Y45" s="1005">
        <f>IF(OR(M45="",Q45="Mut+ext"),0,IF(ISERROR(W45+V45*VLOOKUP(M45,Paramétrage!$C$6:$E$29,3,0))=TRUE,X45,W45+V45*VLOOKUP(M45,Paramétrage!$C$6:$E$29,3,0)))</f>
        <v>0</v>
      </c>
      <c r="Z45" s="1429"/>
      <c r="AA45" s="1430"/>
      <c r="AB45" s="1430"/>
      <c r="AC45" s="579"/>
      <c r="AD45" s="411"/>
      <c r="AE45" s="56">
        <f>IF(G45="",0,IF(K45="",0,IF(SUMIF(G34:G45,G45,O34:O45)=0,0,IF(OR(L45="",K45="obligatoire"),AF45/SUMIF(G34:G45,G45,O34:O45),AF45/(SUMIF(G34:G45,G45,O34:O45)/L45)))))</f>
        <v>0</v>
      </c>
      <c r="AF45" s="916">
        <f t="shared" si="9"/>
        <v>0</v>
      </c>
    </row>
    <row r="46" spans="1:32" hidden="1" x14ac:dyDescent="0.25">
      <c r="A46" s="1470"/>
      <c r="B46" s="1457"/>
      <c r="C46" s="1442"/>
      <c r="D46" s="1443"/>
      <c r="E46" s="1446"/>
      <c r="F46" s="1446"/>
      <c r="G46" s="557"/>
      <c r="H46" s="604"/>
      <c r="I46" s="50"/>
      <c r="J46" s="47"/>
      <c r="K46" s="55"/>
      <c r="L46" s="37"/>
      <c r="M46" s="790"/>
      <c r="N46" s="42"/>
      <c r="O46" s="837"/>
      <c r="P46" s="835"/>
      <c r="Q46" s="38"/>
      <c r="R46" s="1434"/>
      <c r="S46" s="1430"/>
      <c r="T46" s="1435"/>
      <c r="U46" s="73">
        <f>IF(OR(P46="",M46=Paramétrage!$C$10,M46=Paramétrage!$C$13,M46=Paramétrage!$C$17,M46=Paramétrage!$C$20,M46=Paramétrage!$C$24,M46=Paramétrage!$C$27,AND(M46&lt;&gt;Paramétrage!$C$9,Q46="Mut+ext")),0,ROUNDUP(O46/P46,0))</f>
        <v>0</v>
      </c>
      <c r="V46" s="624">
        <f>IF(OR(M46="",Q46="Mut+ext"),0,IF(VLOOKUP(M46,Paramétrage!$C$6:$E$29,2,0)=0,0,IF(P46="","saisir capacité",N46*U46*VLOOKUP(M46,Paramétrage!$C$6:$E$29,2,0))))</f>
        <v>0</v>
      </c>
      <c r="W46" s="625"/>
      <c r="X46" s="626">
        <f t="shared" si="8"/>
        <v>0</v>
      </c>
      <c r="Y46" s="1005">
        <f>IF(OR(M46="",Q46="Mut+ext"),0,IF(ISERROR(W46+V46*VLOOKUP(M46,Paramétrage!$C$6:$E$29,3,0))=TRUE,X46,W46+V46*VLOOKUP(M46,Paramétrage!$C$6:$E$29,3,0)))</f>
        <v>0</v>
      </c>
      <c r="Z46" s="1429"/>
      <c r="AA46" s="1430"/>
      <c r="AB46" s="1430"/>
      <c r="AC46" s="579"/>
      <c r="AD46" s="411"/>
      <c r="AE46" s="56">
        <f>IF(G46="",0,IF(K46="",0,IF(SUMIF(G38:G49,G46,O38:O49)=0,0,IF(OR(L46="",K46="obligatoire"),AF46/SUMIF(G38:G49,G46,O38:O49),AF46/(SUMIF(G38:G49,G46,O38:O49)/L46)))))</f>
        <v>0</v>
      </c>
      <c r="AF46" s="916">
        <f t="shared" si="9"/>
        <v>0</v>
      </c>
    </row>
    <row r="47" spans="1:32" hidden="1" x14ac:dyDescent="0.25">
      <c r="A47" s="1470"/>
      <c r="B47" s="1457"/>
      <c r="C47" s="1442"/>
      <c r="D47" s="1443"/>
      <c r="E47" s="1446"/>
      <c r="F47" s="1446"/>
      <c r="G47" s="557"/>
      <c r="H47" s="836"/>
      <c r="I47" s="123"/>
      <c r="J47" s="47"/>
      <c r="K47" s="46"/>
      <c r="L47" s="37"/>
      <c r="M47" s="790"/>
      <c r="N47" s="41"/>
      <c r="O47" s="834"/>
      <c r="P47" s="835"/>
      <c r="Q47" s="38"/>
      <c r="R47" s="1434"/>
      <c r="S47" s="1430"/>
      <c r="T47" s="1435"/>
      <c r="U47" s="73">
        <f>IF(OR(P47="",M47=Paramétrage!$C$10,M47=Paramétrage!$C$13,M47=Paramétrage!$C$17,M47=Paramétrage!$C$20,M47=Paramétrage!$C$24,M47=Paramétrage!$C$27,AND(M47&lt;&gt;Paramétrage!$C$9,Q47="Mut+ext")),0,ROUNDUP(O47/P47,0))</f>
        <v>0</v>
      </c>
      <c r="V47" s="624">
        <f>IF(OR(M47="",Q47="Mut+ext"),0,IF(VLOOKUP(M47,Paramétrage!$C$6:$E$29,2,0)=0,0,IF(P47="","saisir capacité",N47*U47*VLOOKUP(M47,Paramétrage!$C$6:$E$29,2,0))))</f>
        <v>0</v>
      </c>
      <c r="W47" s="625"/>
      <c r="X47" s="626">
        <f t="shared" si="8"/>
        <v>0</v>
      </c>
      <c r="Y47" s="1005">
        <f>IF(OR(M47="",Q47="Mut+ext"),0,IF(ISERROR(W47+V47*VLOOKUP(M47,Paramétrage!$C$6:$E$29,3,0))=TRUE,X47,W47+V47*VLOOKUP(M47,Paramétrage!$C$6:$E$29,3,0)))</f>
        <v>0</v>
      </c>
      <c r="Z47" s="1429"/>
      <c r="AA47" s="1430"/>
      <c r="AB47" s="1430"/>
      <c r="AC47" s="579"/>
      <c r="AD47" s="411"/>
      <c r="AE47" s="56">
        <f>IF(G47="",0,IF(K47="",0,IF(SUMIF(G38:G49,G47,O38:O49)=0,0,IF(OR(L47="",K47="obligatoire"),AF47/SUMIF(G38:G49,G47,O38:O49),AF47/(SUMIF(G38:G49,G47,O38:O49)/L47)))))</f>
        <v>0</v>
      </c>
      <c r="AF47" s="916">
        <f t="shared" si="9"/>
        <v>0</v>
      </c>
    </row>
    <row r="48" spans="1:32" hidden="1" x14ac:dyDescent="0.25">
      <c r="A48" s="1470"/>
      <c r="B48" s="1457"/>
      <c r="C48" s="1442"/>
      <c r="D48" s="1443"/>
      <c r="E48" s="1446"/>
      <c r="F48" s="1446"/>
      <c r="G48" s="557"/>
      <c r="H48" s="836"/>
      <c r="I48" s="123"/>
      <c r="J48" s="47"/>
      <c r="K48" s="46"/>
      <c r="L48" s="37"/>
      <c r="M48" s="790"/>
      <c r="N48" s="41"/>
      <c r="O48" s="837"/>
      <c r="P48" s="835"/>
      <c r="Q48" s="38"/>
      <c r="R48" s="1434"/>
      <c r="S48" s="1430"/>
      <c r="T48" s="1435"/>
      <c r="U48" s="73">
        <f>IF(OR(P48="",M48=Paramétrage!$C$10,M48=Paramétrage!$C$13,M48=Paramétrage!$C$17,M48=Paramétrage!$C$20,M48=Paramétrage!$C$24,M48=Paramétrage!$C$27,AND(M48&lt;&gt;Paramétrage!$C$9,Q48="Mut+ext")),0,ROUNDUP(O48/P48,0))</f>
        <v>0</v>
      </c>
      <c r="V48" s="624">
        <f>IF(OR(M48="",Q48="Mut+ext"),0,IF(VLOOKUP(M48,Paramétrage!$C$6:$E$29,2,0)=0,0,IF(P48="","saisir capacité",N48*U48*VLOOKUP(M48,Paramétrage!$C$6:$E$29,2,0))))</f>
        <v>0</v>
      </c>
      <c r="W48" s="625"/>
      <c r="X48" s="626">
        <f t="shared" si="8"/>
        <v>0</v>
      </c>
      <c r="Y48" s="1005">
        <f>IF(OR(M48="",Q48="Mut+ext"),0,IF(ISERROR(W48+V48*VLOOKUP(M48,Paramétrage!$C$6:$E$29,3,0))=TRUE,X48,W48+V48*VLOOKUP(M48,Paramétrage!$C$6:$E$29,3,0)))</f>
        <v>0</v>
      </c>
      <c r="Z48" s="1429"/>
      <c r="AA48" s="1430"/>
      <c r="AB48" s="1430"/>
      <c r="AC48" s="579"/>
      <c r="AD48" s="411"/>
      <c r="AE48" s="56">
        <f>IF(G48="",0,IF(K48="",0,IF(SUMIF(G38:G49,G48,O38:O49)=0,0,IF(OR(L48="",K48="obligatoire"),AF48/SUMIF(G38:G49,G48,O38:O49),AF48/(SUMIF(G38:G49,G48,O38:O49)/L48)))))</f>
        <v>0</v>
      </c>
      <c r="AF48" s="916">
        <f t="shared" si="9"/>
        <v>0</v>
      </c>
    </row>
    <row r="49" spans="1:32" x14ac:dyDescent="0.25">
      <c r="A49" s="1470"/>
      <c r="B49" s="1457"/>
      <c r="C49" s="1444"/>
      <c r="D49" s="1445"/>
      <c r="E49" s="1447"/>
      <c r="F49" s="1447"/>
      <c r="G49" s="557"/>
      <c r="H49" s="836"/>
      <c r="I49" s="123"/>
      <c r="J49" s="47"/>
      <c r="K49" s="46"/>
      <c r="L49" s="37"/>
      <c r="M49" s="790"/>
      <c r="N49" s="41"/>
      <c r="O49" s="838"/>
      <c r="P49" s="835"/>
      <c r="Q49" s="38"/>
      <c r="R49" s="1434"/>
      <c r="S49" s="1430"/>
      <c r="T49" s="1435"/>
      <c r="U49" s="73">
        <f>IF(OR(P49="",M49=Paramétrage!$C$10,M49=Paramétrage!$C$13,M49=Paramétrage!$C$17,M49=Paramétrage!$C$20,M49=Paramétrage!$C$24,M49=Paramétrage!$C$27,AND(M49&lt;&gt;Paramétrage!$C$9,Q49="Mut+ext")),0,ROUNDUP(O49/P49,0))</f>
        <v>0</v>
      </c>
      <c r="V49" s="624">
        <f>IF(OR(M49="",Q49="Mut+ext"),0,IF(VLOOKUP(M49,Paramétrage!$C$6:$E$29,2,0)=0,0,IF(P49="","saisir capacité",N49*U49*VLOOKUP(M49,Paramétrage!$C$6:$E$29,2,0))))</f>
        <v>0</v>
      </c>
      <c r="W49" s="625"/>
      <c r="X49" s="626">
        <f t="shared" si="8"/>
        <v>0</v>
      </c>
      <c r="Y49" s="1005">
        <f>IF(OR(M49="",Q49="Mut+ext"),0,IF(ISERROR(W49+V49*VLOOKUP(M49,Paramétrage!$C$6:$E$29,3,0))=TRUE,X49,W49+V49*VLOOKUP(M49,Paramétrage!$C$6:$E$29,3,0)))</f>
        <v>0</v>
      </c>
      <c r="Z49" s="1429"/>
      <c r="AA49" s="1430"/>
      <c r="AB49" s="1430"/>
      <c r="AC49" s="579"/>
      <c r="AD49" s="411"/>
      <c r="AE49" s="56">
        <f>IF(G49="",0,IF(K49="",0,IF(SUMIF(G38:G49,G49,O38:O49)=0,0,IF(OR(L49="",K49="obligatoire"),AF49/SUMIF(G38:G49,G49,O38:O49),AF49/(SUMIF(G38:G49,G49,O38:O49)/L49)))))</f>
        <v>0</v>
      </c>
      <c r="AF49" s="916">
        <f t="shared" si="9"/>
        <v>0</v>
      </c>
    </row>
    <row r="50" spans="1:32" x14ac:dyDescent="0.25">
      <c r="A50" s="1470"/>
      <c r="B50" s="1457"/>
      <c r="C50" s="988"/>
      <c r="D50" s="989"/>
      <c r="E50" s="839"/>
      <c r="F50" s="839"/>
      <c r="G50" s="839"/>
      <c r="H50" s="840"/>
      <c r="I50" s="124"/>
      <c r="J50" s="94"/>
      <c r="K50" s="58"/>
      <c r="L50" s="59"/>
      <c r="M50" s="841"/>
      <c r="N50" s="60">
        <f>AE50</f>
        <v>42</v>
      </c>
      <c r="O50" s="842"/>
      <c r="P50" s="842"/>
      <c r="Q50" s="63"/>
      <c r="R50" s="61"/>
      <c r="S50" s="61"/>
      <c r="T50" s="62"/>
      <c r="U50" s="95"/>
      <c r="V50" s="844">
        <f>SUM(V38:V49)</f>
        <v>42</v>
      </c>
      <c r="W50" s="841">
        <f>SUM(W38:W49)</f>
        <v>0</v>
      </c>
      <c r="X50" s="845">
        <f>SUM(X38:X49)</f>
        <v>42</v>
      </c>
      <c r="Y50" s="1006">
        <f>SUM(Y38:Y49)</f>
        <v>63</v>
      </c>
      <c r="Z50" s="96"/>
      <c r="AA50" s="97"/>
      <c r="AB50" s="97"/>
      <c r="AC50" s="1040"/>
      <c r="AD50" s="1047"/>
      <c r="AE50" s="98">
        <f>SUM(AE38:AE49)</f>
        <v>42</v>
      </c>
      <c r="AF50" s="99">
        <f>SUM(AF38:AF49)</f>
        <v>1008</v>
      </c>
    </row>
    <row r="51" spans="1:32" ht="31.2" x14ac:dyDescent="0.25">
      <c r="A51" s="1470"/>
      <c r="B51" s="1457" t="s">
        <v>104</v>
      </c>
      <c r="C51" s="1440" t="s">
        <v>105</v>
      </c>
      <c r="D51" s="1441"/>
      <c r="E51" s="1446">
        <v>6</v>
      </c>
      <c r="F51" s="1446" t="s">
        <v>64</v>
      </c>
      <c r="G51" s="557" t="s">
        <v>106</v>
      </c>
      <c r="H51" s="604" t="s">
        <v>201</v>
      </c>
      <c r="I51" s="650" t="s">
        <v>223</v>
      </c>
      <c r="J51" s="463">
        <v>70</v>
      </c>
      <c r="K51" s="329" t="s">
        <v>64</v>
      </c>
      <c r="L51" s="349">
        <v>1</v>
      </c>
      <c r="M51" s="299" t="s">
        <v>80</v>
      </c>
      <c r="N51" s="355">
        <v>14</v>
      </c>
      <c r="O51" s="330">
        <v>24</v>
      </c>
      <c r="P51" s="330">
        <v>24</v>
      </c>
      <c r="Q51" s="39" t="s">
        <v>69</v>
      </c>
      <c r="R51" s="1434" t="s">
        <v>208</v>
      </c>
      <c r="S51" s="1430"/>
      <c r="T51" s="1435"/>
      <c r="U51" s="73">
        <f>IF(OR(P51="",M51=Paramétrage!$C$10,M51=Paramétrage!$C$13,M51=Paramétrage!$C$17,M51=Paramétrage!$C$20,M51=Paramétrage!$C$24,M51=Paramétrage!$C$27,AND(M51&lt;&gt;Paramétrage!$C$9,Q51="Mut+ext")),0,ROUNDUP(O51/P51,0))</f>
        <v>0</v>
      </c>
      <c r="V51" s="624">
        <f>IF(OR(M51="",Q51="Mut+ext"),0,IF(VLOOKUP(M51,Paramétrage!$C$6:$E$29,2,0)=0,0,IF(P51="","saisir capacité",N51*U51*VLOOKUP(M51,Paramétrage!$C$6:$E$29,2,0))))</f>
        <v>0</v>
      </c>
      <c r="W51" s="625"/>
      <c r="X51" s="626">
        <f t="shared" ref="X51:X62" si="10">IF(OR(M51="",Q51="Mut+ext"),0,IF(ISERROR(V51+W51)=TRUE,V51,V51+W51))</f>
        <v>0</v>
      </c>
      <c r="Y51" s="1005">
        <f>IF(OR(M51="",Q51="Mut+ext"),0,IF(ISERROR(W51+V51*VLOOKUP(M51,Paramétrage!$C$6:$E$29,3,0))=TRUE,X51,W51+V51*VLOOKUP(M51,Paramétrage!$C$6:$E$29,3,0)))</f>
        <v>0</v>
      </c>
      <c r="Z51" s="1429"/>
      <c r="AA51" s="1430"/>
      <c r="AB51" s="1430"/>
      <c r="AC51" s="1147" t="s">
        <v>224</v>
      </c>
      <c r="AD51" s="1154" t="s">
        <v>225</v>
      </c>
      <c r="AE51" s="56">
        <f>IF(G51="",0,IF(K51="",0,IF(SUMIF(G51:G62,G51,O51:O62)=0,0,IF(OR(L51="",K51="obligatoire"),AF51/SUMIF(G51:G62,G51,O51:O62),AF51/(SUMIF(G51:G62,G51,O51:O62)/L51)))))</f>
        <v>14</v>
      </c>
      <c r="AF51" s="916">
        <f>N51*O51</f>
        <v>336</v>
      </c>
    </row>
    <row r="52" spans="1:32" ht="62.4" hidden="1" x14ac:dyDescent="0.25">
      <c r="A52" s="1470"/>
      <c r="B52" s="1457"/>
      <c r="C52" s="1442"/>
      <c r="D52" s="1443"/>
      <c r="E52" s="1446"/>
      <c r="F52" s="1446"/>
      <c r="G52" s="557"/>
      <c r="H52" s="604"/>
      <c r="I52" s="50"/>
      <c r="J52" s="47"/>
      <c r="K52" s="55"/>
      <c r="L52" s="37"/>
      <c r="M52" s="790"/>
      <c r="N52" s="42"/>
      <c r="O52" s="837"/>
      <c r="P52" s="835"/>
      <c r="Q52" s="38"/>
      <c r="R52" s="1434"/>
      <c r="S52" s="1430"/>
      <c r="T52" s="1435"/>
      <c r="U52" s="73">
        <f>IF(OR(P52="",M52=Paramétrage!$C$10,M52=Paramétrage!$C$13,M52=Paramétrage!$C$17,M52=Paramétrage!$C$20,M52=Paramétrage!$C$24,M52=Paramétrage!$C$27,AND(M52&lt;&gt;Paramétrage!$C$9,Q52="Mut+ext")),0,ROUNDUP(O52/P52,0))</f>
        <v>0</v>
      </c>
      <c r="V52" s="624">
        <f>IF(OR(M52="",Q52="Mut+ext"),0,IF(VLOOKUP(M52,Paramétrage!$C$6:$E$29,2,0)=0,0,IF(P52="","saisir capacité",N52*U52*VLOOKUP(M52,Paramétrage!$C$6:$E$29,2,0))))</f>
        <v>0</v>
      </c>
      <c r="W52" s="625"/>
      <c r="X52" s="626">
        <f t="shared" si="10"/>
        <v>0</v>
      </c>
      <c r="Y52" s="1005">
        <f>IF(OR(M52="",Q52="Mut+ext"),0,IF(ISERROR(W52+V52*VLOOKUP(M52,Paramétrage!$C$6:$E$29,3,0))=TRUE,X52,W52+V52*VLOOKUP(M52,Paramétrage!$C$6:$E$29,3,0)))</f>
        <v>0</v>
      </c>
      <c r="Z52" s="1429"/>
      <c r="AA52" s="1430"/>
      <c r="AB52" s="1430"/>
      <c r="AC52" s="1147" t="s">
        <v>226</v>
      </c>
      <c r="AD52" s="1155" t="s">
        <v>227</v>
      </c>
      <c r="AE52" s="56">
        <f>IF(G52="",0,IF(K52="",0,IF(SUMIF(G51:G62,G52,O51:O62)=0,0,IF(OR(L52="",K52="obligatoire"),AF52/SUMIF(G51:G62,G52,O51:O62),AF52/(SUMIF(G51:G62,G52,O51:O62)/L52)))))</f>
        <v>0</v>
      </c>
      <c r="AF52" s="916">
        <f t="shared" ref="AF52:AF62" si="11">N52*O52</f>
        <v>0</v>
      </c>
    </row>
    <row r="53" spans="1:32" hidden="1" x14ac:dyDescent="0.25">
      <c r="A53" s="1470"/>
      <c r="B53" s="1457"/>
      <c r="C53" s="1442"/>
      <c r="D53" s="1443"/>
      <c r="E53" s="1446"/>
      <c r="F53" s="1446"/>
      <c r="G53" s="557"/>
      <c r="H53" s="604"/>
      <c r="I53" s="50"/>
      <c r="J53" s="47"/>
      <c r="K53" s="55"/>
      <c r="L53" s="37"/>
      <c r="M53" s="790"/>
      <c r="N53" s="42"/>
      <c r="O53" s="837"/>
      <c r="P53" s="835"/>
      <c r="Q53" s="38"/>
      <c r="R53" s="1434"/>
      <c r="S53" s="1430"/>
      <c r="T53" s="1435"/>
      <c r="U53" s="73">
        <f>IF(OR(P53="",M53=Paramétrage!$C$10,M53=Paramétrage!$C$13,M53=Paramétrage!$C$17,M53=Paramétrage!$C$20,M53=Paramétrage!$C$24,M53=Paramétrage!$C$27,AND(M53&lt;&gt;Paramétrage!$C$9,Q53="Mut+ext")),0,ROUNDUP(O53/P53,0))</f>
        <v>0</v>
      </c>
      <c r="V53" s="624">
        <f>IF(OR(M53="",Q53="Mut+ext"),0,IF(VLOOKUP(M53,Paramétrage!$C$6:$E$29,2,0)=0,0,IF(P53="","saisir capacité",N53*U53*VLOOKUP(M53,Paramétrage!$C$6:$E$29,2,0))))</f>
        <v>0</v>
      </c>
      <c r="W53" s="625"/>
      <c r="X53" s="626">
        <f t="shared" si="10"/>
        <v>0</v>
      </c>
      <c r="Y53" s="1005">
        <f>IF(OR(M53="",Q53="Mut+ext"),0,IF(ISERROR(W53+V53*VLOOKUP(M53,Paramétrage!$C$6:$E$29,3,0))=TRUE,X53,W53+V53*VLOOKUP(M53,Paramétrage!$C$6:$E$29,3,0)))</f>
        <v>0</v>
      </c>
      <c r="Z53" s="1429"/>
      <c r="AA53" s="1430"/>
      <c r="AB53" s="1430"/>
      <c r="AC53" s="579"/>
      <c r="AD53" s="411"/>
      <c r="AE53" s="56">
        <f>IF(G53="",0,IF(K53="",0,IF(SUMIF(G51:G62,G53,O51:O62)=0,0,IF(OR(L53="",K53="obligatoire"),AF53/SUMIF(G51:G62,G53,O51:O62),AF53/(SUMIF(G51:G62,G53,O51:O62)/L53)))))</f>
        <v>0</v>
      </c>
      <c r="AF53" s="916">
        <f t="shared" si="11"/>
        <v>0</v>
      </c>
    </row>
    <row r="54" spans="1:32" hidden="1" x14ac:dyDescent="0.25">
      <c r="A54" s="1470"/>
      <c r="B54" s="1457"/>
      <c r="C54" s="1442"/>
      <c r="D54" s="1443"/>
      <c r="E54" s="1446"/>
      <c r="F54" s="1446"/>
      <c r="G54" s="557"/>
      <c r="H54" s="604"/>
      <c r="I54" s="50"/>
      <c r="J54" s="47"/>
      <c r="K54" s="55"/>
      <c r="L54" s="37"/>
      <c r="M54" s="790"/>
      <c r="N54" s="42"/>
      <c r="O54" s="837"/>
      <c r="P54" s="835"/>
      <c r="Q54" s="38"/>
      <c r="R54" s="1434"/>
      <c r="S54" s="1430"/>
      <c r="T54" s="1435"/>
      <c r="U54" s="73">
        <f>IF(OR(P54="",M54=Paramétrage!$C$10,M54=Paramétrage!$C$13,M54=Paramétrage!$C$17,M54=Paramétrage!$C$20,M54=Paramétrage!$C$24,M54=Paramétrage!$C$27,AND(M54&lt;&gt;Paramétrage!$C$9,Q54="Mut+ext")),0,ROUNDUP(O54/P54,0))</f>
        <v>0</v>
      </c>
      <c r="V54" s="624">
        <f>IF(OR(M54="",Q54="Mut+ext"),0,IF(VLOOKUP(M54,Paramétrage!$C$6:$E$29,2,0)=0,0,IF(P54="","saisir capacité",N54*U54*VLOOKUP(M54,Paramétrage!$C$6:$E$29,2,0))))</f>
        <v>0</v>
      </c>
      <c r="W54" s="625"/>
      <c r="X54" s="626">
        <f t="shared" si="10"/>
        <v>0</v>
      </c>
      <c r="Y54" s="1005">
        <f>IF(OR(M54="",Q54="Mut+ext"),0,IF(ISERROR(W54+V54*VLOOKUP(M54,Paramétrage!$C$6:$E$29,3,0))=TRUE,X54,W54+V54*VLOOKUP(M54,Paramétrage!$C$6:$E$29,3,0)))</f>
        <v>0</v>
      </c>
      <c r="Z54" s="1429"/>
      <c r="AA54" s="1430"/>
      <c r="AB54" s="1430"/>
      <c r="AC54" s="579"/>
      <c r="AD54" s="411"/>
      <c r="AE54" s="56">
        <f>IF(G54="",0,IF(K54="",0,IF(SUMIF(G47:G58,G54,O47:O58)=0,0,IF(OR(L54="",K54="obligatoire"),AF54/SUMIF(G47:G58,G54,O47:O58),AF54/(SUMIF(G47:G58,G54,O47:O58)/L54)))))</f>
        <v>0</v>
      </c>
      <c r="AF54" s="916">
        <f t="shared" si="11"/>
        <v>0</v>
      </c>
    </row>
    <row r="55" spans="1:32" hidden="1" x14ac:dyDescent="0.25">
      <c r="A55" s="1470"/>
      <c r="B55" s="1457"/>
      <c r="C55" s="1442"/>
      <c r="D55" s="1443"/>
      <c r="E55" s="1446"/>
      <c r="F55" s="1446"/>
      <c r="G55" s="557"/>
      <c r="H55" s="604"/>
      <c r="I55" s="50"/>
      <c r="J55" s="47"/>
      <c r="K55" s="55"/>
      <c r="L55" s="37"/>
      <c r="M55" s="790"/>
      <c r="N55" s="42"/>
      <c r="O55" s="837"/>
      <c r="P55" s="835"/>
      <c r="Q55" s="38"/>
      <c r="R55" s="1434"/>
      <c r="S55" s="1430"/>
      <c r="T55" s="1435"/>
      <c r="U55" s="73">
        <f>IF(OR(P55="",M55=Paramétrage!$C$10,M55=Paramétrage!$C$13,M55=Paramétrage!$C$17,M55=Paramétrage!$C$20,M55=Paramétrage!$C$24,M55=Paramétrage!$C$27,AND(M55&lt;&gt;Paramétrage!$C$9,Q55="Mut+ext")),0,ROUNDUP(O55/P55,0))</f>
        <v>0</v>
      </c>
      <c r="V55" s="624">
        <f>IF(OR(M55="",Q55="Mut+ext"),0,IF(VLOOKUP(M55,Paramétrage!$C$6:$E$29,2,0)=0,0,IF(P55="","saisir capacité",N55*U55*VLOOKUP(M55,Paramétrage!$C$6:$E$29,2,0))))</f>
        <v>0</v>
      </c>
      <c r="W55" s="625"/>
      <c r="X55" s="626">
        <f t="shared" si="10"/>
        <v>0</v>
      </c>
      <c r="Y55" s="1005">
        <f>IF(OR(M55="",Q55="Mut+ext"),0,IF(ISERROR(W55+V55*VLOOKUP(M55,Paramétrage!$C$6:$E$29,3,0))=TRUE,X55,W55+V55*VLOOKUP(M55,Paramétrage!$C$6:$E$29,3,0)))</f>
        <v>0</v>
      </c>
      <c r="Z55" s="1429"/>
      <c r="AA55" s="1430"/>
      <c r="AB55" s="1430"/>
      <c r="AC55" s="579"/>
      <c r="AD55" s="411"/>
      <c r="AE55" s="56">
        <f>IF(G55="",0,IF(K55="",0,IF(SUMIF(G47:G58,G55,O47:O58)=0,0,IF(OR(L55="",K55="obligatoire"),AF55/SUMIF(G47:G58,G55,O47:O58),AF55/(SUMIF(G47:G58,G55,O47:O58)/L55)))))</f>
        <v>0</v>
      </c>
      <c r="AF55" s="916">
        <f t="shared" si="11"/>
        <v>0</v>
      </c>
    </row>
    <row r="56" spans="1:32" hidden="1" x14ac:dyDescent="0.25">
      <c r="A56" s="1470"/>
      <c r="B56" s="1457"/>
      <c r="C56" s="1442"/>
      <c r="D56" s="1443"/>
      <c r="E56" s="1446"/>
      <c r="F56" s="1446"/>
      <c r="G56" s="557"/>
      <c r="H56" s="836"/>
      <c r="I56" s="123"/>
      <c r="J56" s="47"/>
      <c r="K56" s="46"/>
      <c r="L56" s="37"/>
      <c r="M56" s="790"/>
      <c r="N56" s="41"/>
      <c r="O56" s="834"/>
      <c r="P56" s="835"/>
      <c r="Q56" s="38"/>
      <c r="R56" s="1434"/>
      <c r="S56" s="1430"/>
      <c r="T56" s="1435"/>
      <c r="U56" s="73">
        <f>IF(OR(P56="",M56=Paramétrage!$C$10,M56=Paramétrage!$C$13,M56=Paramétrage!$C$17,M56=Paramétrage!$C$20,M56=Paramétrage!$C$24,M56=Paramétrage!$C$27,AND(M56&lt;&gt;Paramétrage!$C$9,Q56="Mut+ext")),0,ROUNDUP(O56/P56,0))</f>
        <v>0</v>
      </c>
      <c r="V56" s="624">
        <f>IF(OR(M56="",Q56="Mut+ext"),0,IF(VLOOKUP(M56,Paramétrage!$C$6:$E$29,2,0)=0,0,IF(P56="","saisir capacité",N56*U56*VLOOKUP(M56,Paramétrage!$C$6:$E$29,2,0))))</f>
        <v>0</v>
      </c>
      <c r="W56" s="625"/>
      <c r="X56" s="626">
        <f t="shared" si="10"/>
        <v>0</v>
      </c>
      <c r="Y56" s="1005">
        <f>IF(OR(M56="",Q56="Mut+ext"),0,IF(ISERROR(W56+V56*VLOOKUP(M56,Paramétrage!$C$6:$E$29,3,0))=TRUE,X56,W56+V56*VLOOKUP(M56,Paramétrage!$C$6:$E$29,3,0)))</f>
        <v>0</v>
      </c>
      <c r="Z56" s="1429"/>
      <c r="AA56" s="1430"/>
      <c r="AB56" s="1430"/>
      <c r="AC56" s="579"/>
      <c r="AD56" s="411"/>
      <c r="AE56" s="56">
        <f>IF(G56="",0,IF(K56="",0,IF(SUMIF(G47:G58,G56,O47:O58)=0,0,IF(OR(L56="",K56="obligatoire"),AF56/SUMIF(G47:G58,G56,O47:O58),AF56/(SUMIF(G47:G58,G56,O47:O58)/L56)))))</f>
        <v>0</v>
      </c>
      <c r="AF56" s="916">
        <f t="shared" si="11"/>
        <v>0</v>
      </c>
    </row>
    <row r="57" spans="1:32" hidden="1" x14ac:dyDescent="0.25">
      <c r="A57" s="1470"/>
      <c r="B57" s="1457"/>
      <c r="C57" s="1442"/>
      <c r="D57" s="1443"/>
      <c r="E57" s="1446"/>
      <c r="F57" s="1446"/>
      <c r="G57" s="557"/>
      <c r="H57" s="836"/>
      <c r="I57" s="123"/>
      <c r="J57" s="47"/>
      <c r="K57" s="46"/>
      <c r="L57" s="37"/>
      <c r="M57" s="790"/>
      <c r="N57" s="41"/>
      <c r="O57" s="837"/>
      <c r="P57" s="835"/>
      <c r="Q57" s="38"/>
      <c r="R57" s="1434"/>
      <c r="S57" s="1430"/>
      <c r="T57" s="1435"/>
      <c r="U57" s="73">
        <f>IF(OR(P57="",M57=Paramétrage!$C$10,M57=Paramétrage!$C$13,M57=Paramétrage!$C$17,M57=Paramétrage!$C$20,M57=Paramétrage!$C$24,M57=Paramétrage!$C$27,AND(M57&lt;&gt;Paramétrage!$C$9,Q57="Mut+ext")),0,ROUNDUP(O57/P57,0))</f>
        <v>0</v>
      </c>
      <c r="V57" s="624">
        <f>IF(OR(M57="",Q57="Mut+ext"),0,IF(VLOOKUP(M57,Paramétrage!$C$6:$E$29,2,0)=0,0,IF(P57="","saisir capacité",N57*U57*VLOOKUP(M57,Paramétrage!$C$6:$E$29,2,0))))</f>
        <v>0</v>
      </c>
      <c r="W57" s="625"/>
      <c r="X57" s="626">
        <f t="shared" si="10"/>
        <v>0</v>
      </c>
      <c r="Y57" s="1005">
        <f>IF(OR(M57="",Q57="Mut+ext"),0,IF(ISERROR(W57+V57*VLOOKUP(M57,Paramétrage!$C$6:$E$29,3,0))=TRUE,X57,W57+V57*VLOOKUP(M57,Paramétrage!$C$6:$E$29,3,0)))</f>
        <v>0</v>
      </c>
      <c r="Z57" s="1429"/>
      <c r="AA57" s="1430"/>
      <c r="AB57" s="1430"/>
      <c r="AC57" s="579"/>
      <c r="AD57" s="411"/>
      <c r="AE57" s="56">
        <f>IF(G57="",0,IF(K57="",0,IF(SUMIF(G47:G58,G57,O47:O58)=0,0,IF(OR(L57="",K57="obligatoire"),AF57/SUMIF(G47:G58,G57,O47:O58),AF57/(SUMIF(G47:G58,G57,O47:O58)/L57)))))</f>
        <v>0</v>
      </c>
      <c r="AF57" s="916">
        <f t="shared" si="11"/>
        <v>0</v>
      </c>
    </row>
    <row r="58" spans="1:32" hidden="1" x14ac:dyDescent="0.25">
      <c r="A58" s="1470"/>
      <c r="B58" s="1457"/>
      <c r="C58" s="1442"/>
      <c r="D58" s="1443"/>
      <c r="E58" s="1446"/>
      <c r="F58" s="1446"/>
      <c r="G58" s="557"/>
      <c r="H58" s="604"/>
      <c r="I58" s="50"/>
      <c r="J58" s="47"/>
      <c r="K58" s="55"/>
      <c r="L58" s="37"/>
      <c r="M58" s="790"/>
      <c r="N58" s="42"/>
      <c r="O58" s="837"/>
      <c r="P58" s="835"/>
      <c r="Q58" s="38"/>
      <c r="R58" s="1434"/>
      <c r="S58" s="1430"/>
      <c r="T58" s="1435"/>
      <c r="U58" s="73">
        <f>IF(OR(P58="",M58=Paramétrage!$C$10,M58=Paramétrage!$C$13,M58=Paramétrage!$C$17,M58=Paramétrage!$C$20,M58=Paramétrage!$C$24,M58=Paramétrage!$C$27,AND(M58&lt;&gt;Paramétrage!$C$9,Q58="Mut+ext")),0,ROUNDUP(O58/P58,0))</f>
        <v>0</v>
      </c>
      <c r="V58" s="624">
        <f>IF(OR(M58="",Q58="Mut+ext"),0,IF(VLOOKUP(M58,Paramétrage!$C$6:$E$29,2,0)=0,0,IF(P58="","saisir capacité",N58*U58*VLOOKUP(M58,Paramétrage!$C$6:$E$29,2,0))))</f>
        <v>0</v>
      </c>
      <c r="W58" s="625"/>
      <c r="X58" s="626">
        <f t="shared" si="10"/>
        <v>0</v>
      </c>
      <c r="Y58" s="1005">
        <f>IF(OR(M58="",Q58="Mut+ext"),0,IF(ISERROR(W58+V58*VLOOKUP(M58,Paramétrage!$C$6:$E$29,3,0))=TRUE,X58,W58+V58*VLOOKUP(M58,Paramétrage!$C$6:$E$29,3,0)))</f>
        <v>0</v>
      </c>
      <c r="Z58" s="1429"/>
      <c r="AA58" s="1430"/>
      <c r="AB58" s="1430"/>
      <c r="AC58" s="579"/>
      <c r="AD58" s="411"/>
      <c r="AE58" s="56">
        <f>IF(G58="",0,IF(K58="",0,IF(SUMIF(G51:G62,G58,O51:O62)=0,0,IF(OR(L58="",K58="obligatoire"),AF58/SUMIF(G51:G62,G58,O51:O62),AF58/(SUMIF(G51:G62,G58,O51:O62)/L58)))))</f>
        <v>0</v>
      </c>
      <c r="AF58" s="916">
        <f t="shared" si="11"/>
        <v>0</v>
      </c>
    </row>
    <row r="59" spans="1:32" hidden="1" x14ac:dyDescent="0.25">
      <c r="A59" s="1470"/>
      <c r="B59" s="1457"/>
      <c r="C59" s="1442"/>
      <c r="D59" s="1443"/>
      <c r="E59" s="1446"/>
      <c r="F59" s="1446"/>
      <c r="G59" s="557"/>
      <c r="H59" s="604"/>
      <c r="I59" s="50"/>
      <c r="J59" s="47"/>
      <c r="K59" s="55"/>
      <c r="L59" s="37"/>
      <c r="M59" s="790"/>
      <c r="N59" s="42"/>
      <c r="O59" s="837"/>
      <c r="P59" s="835"/>
      <c r="Q59" s="38"/>
      <c r="R59" s="1434"/>
      <c r="S59" s="1430"/>
      <c r="T59" s="1435"/>
      <c r="U59" s="73">
        <f>IF(OR(P59="",M59=Paramétrage!$C$10,M59=Paramétrage!$C$13,M59=Paramétrage!$C$17,M59=Paramétrage!$C$20,M59=Paramétrage!$C$24,M59=Paramétrage!$C$27,AND(M59&lt;&gt;Paramétrage!$C$9,Q59="Mut+ext")),0,ROUNDUP(O59/P59,0))</f>
        <v>0</v>
      </c>
      <c r="V59" s="624">
        <f>IF(OR(M59="",Q59="Mut+ext"),0,IF(VLOOKUP(M59,Paramétrage!$C$6:$E$29,2,0)=0,0,IF(P59="","saisir capacité",N59*U59*VLOOKUP(M59,Paramétrage!$C$6:$E$29,2,0))))</f>
        <v>0</v>
      </c>
      <c r="W59" s="625"/>
      <c r="X59" s="626">
        <f t="shared" si="10"/>
        <v>0</v>
      </c>
      <c r="Y59" s="1005">
        <f>IF(OR(M59="",Q59="Mut+ext"),0,IF(ISERROR(W59+V59*VLOOKUP(M59,Paramétrage!$C$6:$E$29,3,0))=TRUE,X59,W59+V59*VLOOKUP(M59,Paramétrage!$C$6:$E$29,3,0)))</f>
        <v>0</v>
      </c>
      <c r="Z59" s="1429"/>
      <c r="AA59" s="1430"/>
      <c r="AB59" s="1430"/>
      <c r="AC59" s="579"/>
      <c r="AD59" s="411"/>
      <c r="AE59" s="56">
        <f>IF(G59="",0,IF(K59="",0,IF(SUMIF(G51:G62,G59,O51:O62)=0,0,IF(OR(L59="",K59="obligatoire"),AF59/SUMIF(G51:G62,G59,O51:O62),AF59/(SUMIF(G51:G62,G59,O51:O62)/L59)))))</f>
        <v>0</v>
      </c>
      <c r="AF59" s="916">
        <f t="shared" si="11"/>
        <v>0</v>
      </c>
    </row>
    <row r="60" spans="1:32" hidden="1" x14ac:dyDescent="0.25">
      <c r="A60" s="1470"/>
      <c r="B60" s="1457"/>
      <c r="C60" s="1442"/>
      <c r="D60" s="1443"/>
      <c r="E60" s="1446"/>
      <c r="F60" s="1446"/>
      <c r="G60" s="557"/>
      <c r="H60" s="836"/>
      <c r="I60" s="123"/>
      <c r="J60" s="47"/>
      <c r="K60" s="46"/>
      <c r="L60" s="37"/>
      <c r="M60" s="790"/>
      <c r="N60" s="41"/>
      <c r="O60" s="834"/>
      <c r="P60" s="835"/>
      <c r="Q60" s="38"/>
      <c r="R60" s="1434"/>
      <c r="S60" s="1430"/>
      <c r="T60" s="1435"/>
      <c r="U60" s="73">
        <f>IF(OR(P60="",M60=Paramétrage!$C$10,M60=Paramétrage!$C$13,M60=Paramétrage!$C$17,M60=Paramétrage!$C$20,M60=Paramétrage!$C$24,M60=Paramétrage!$C$27,AND(M60&lt;&gt;Paramétrage!$C$9,Q60="Mut+ext")),0,ROUNDUP(O60/P60,0))</f>
        <v>0</v>
      </c>
      <c r="V60" s="624">
        <f>IF(OR(M60="",Q60="Mut+ext"),0,IF(VLOOKUP(M60,Paramétrage!$C$6:$E$29,2,0)=0,0,IF(P60="","saisir capacité",N60*U60*VLOOKUP(M60,Paramétrage!$C$6:$E$29,2,0))))</f>
        <v>0</v>
      </c>
      <c r="W60" s="625"/>
      <c r="X60" s="626">
        <f t="shared" si="10"/>
        <v>0</v>
      </c>
      <c r="Y60" s="1005">
        <f>IF(OR(M60="",Q60="Mut+ext"),0,IF(ISERROR(W60+V60*VLOOKUP(M60,Paramétrage!$C$6:$E$29,3,0))=TRUE,X60,W60+V60*VLOOKUP(M60,Paramétrage!$C$6:$E$29,3,0)))</f>
        <v>0</v>
      </c>
      <c r="Z60" s="1429"/>
      <c r="AA60" s="1430"/>
      <c r="AB60" s="1430"/>
      <c r="AC60" s="579"/>
      <c r="AD60" s="411"/>
      <c r="AE60" s="56">
        <f>IF(G60="",0,IF(K60="",0,IF(SUMIF(G51:G62,G60,O51:O62)=0,0,IF(OR(L60="",K60="obligatoire"),AF60/SUMIF(G51:G62,G60,O51:O62),AF60/(SUMIF(G51:G62,G60,O51:O62)/L60)))))</f>
        <v>0</v>
      </c>
      <c r="AF60" s="916">
        <f t="shared" si="11"/>
        <v>0</v>
      </c>
    </row>
    <row r="61" spans="1:32" hidden="1" x14ac:dyDescent="0.25">
      <c r="A61" s="1470"/>
      <c r="B61" s="1457"/>
      <c r="C61" s="1442"/>
      <c r="D61" s="1443"/>
      <c r="E61" s="1446"/>
      <c r="F61" s="1446"/>
      <c r="G61" s="557"/>
      <c r="H61" s="836"/>
      <c r="I61" s="123"/>
      <c r="J61" s="47"/>
      <c r="K61" s="46"/>
      <c r="L61" s="37"/>
      <c r="M61" s="790"/>
      <c r="N61" s="41"/>
      <c r="O61" s="837"/>
      <c r="P61" s="835"/>
      <c r="Q61" s="38"/>
      <c r="R61" s="1434"/>
      <c r="S61" s="1430"/>
      <c r="T61" s="1435"/>
      <c r="U61" s="73">
        <f>IF(OR(P61="",M61=Paramétrage!$C$10,M61=Paramétrage!$C$13,M61=Paramétrage!$C$17,M61=Paramétrage!$C$20,M61=Paramétrage!$C$24,M61=Paramétrage!$C$27,AND(M61&lt;&gt;Paramétrage!$C$9,Q61="Mut+ext")),0,ROUNDUP(O61/P61,0))</f>
        <v>0</v>
      </c>
      <c r="V61" s="624">
        <f>IF(OR(M61="",Q61="Mut+ext"),0,IF(VLOOKUP(M61,Paramétrage!$C$6:$E$29,2,0)=0,0,IF(P61="","saisir capacité",N61*U61*VLOOKUP(M61,Paramétrage!$C$6:$E$29,2,0))))</f>
        <v>0</v>
      </c>
      <c r="W61" s="625"/>
      <c r="X61" s="626">
        <f t="shared" si="10"/>
        <v>0</v>
      </c>
      <c r="Y61" s="1005">
        <f>IF(OR(M61="",Q61="Mut+ext"),0,IF(ISERROR(W61+V61*VLOOKUP(M61,Paramétrage!$C$6:$E$29,3,0))=TRUE,X61,W61+V61*VLOOKUP(M61,Paramétrage!$C$6:$E$29,3,0)))</f>
        <v>0</v>
      </c>
      <c r="Z61" s="1429"/>
      <c r="AA61" s="1430"/>
      <c r="AB61" s="1430"/>
      <c r="AC61" s="579"/>
      <c r="AD61" s="411"/>
      <c r="AE61" s="56">
        <f>IF(G61="",0,IF(K61="",0,IF(SUMIF(G51:G62,G61,O51:O62)=0,0,IF(OR(L61="",K61="obligatoire"),AF61/SUMIF(G51:G62,G61,O51:O62),AF61/(SUMIF(G51:G62,G61,O51:O62)/L61)))))</f>
        <v>0</v>
      </c>
      <c r="AF61" s="916">
        <f t="shared" si="11"/>
        <v>0</v>
      </c>
    </row>
    <row r="62" spans="1:32" x14ac:dyDescent="0.25">
      <c r="A62" s="1470"/>
      <c r="B62" s="1457"/>
      <c r="C62" s="1444"/>
      <c r="D62" s="1445"/>
      <c r="E62" s="1447"/>
      <c r="F62" s="1447"/>
      <c r="G62" s="557"/>
      <c r="H62" s="836"/>
      <c r="I62" s="123"/>
      <c r="J62" s="47"/>
      <c r="K62" s="46"/>
      <c r="L62" s="37"/>
      <c r="M62" s="790"/>
      <c r="N62" s="41"/>
      <c r="O62" s="838"/>
      <c r="P62" s="835"/>
      <c r="Q62" s="38"/>
      <c r="R62" s="1434"/>
      <c r="S62" s="1430"/>
      <c r="T62" s="1435"/>
      <c r="U62" s="73">
        <f>IF(OR(P62="",M62=Paramétrage!$C$10,M62=Paramétrage!$C$13,M62=Paramétrage!$C$17,M62=Paramétrage!$C$20,M62=Paramétrage!$C$24,M62=Paramétrage!$C$27,AND(M62&lt;&gt;Paramétrage!$C$9,Q62="Mut+ext")),0,ROUNDUP(O62/P62,0))</f>
        <v>0</v>
      </c>
      <c r="V62" s="624">
        <f>IF(OR(M62="",Q62="Mut+ext"),0,IF(VLOOKUP(M62,Paramétrage!$C$6:$E$29,2,0)=0,0,IF(P62="","saisir capacité",N62*U62*VLOOKUP(M62,Paramétrage!$C$6:$E$29,2,0))))</f>
        <v>0</v>
      </c>
      <c r="W62" s="625"/>
      <c r="X62" s="626">
        <f t="shared" si="10"/>
        <v>0</v>
      </c>
      <c r="Y62" s="1005">
        <f>IF(OR(M62="",Q62="Mut+ext"),0,IF(ISERROR(W62+V62*VLOOKUP(M62,Paramétrage!$C$6:$E$29,3,0))=TRUE,X62,W62+V62*VLOOKUP(M62,Paramétrage!$C$6:$E$29,3,0)))</f>
        <v>0</v>
      </c>
      <c r="Z62" s="1429"/>
      <c r="AA62" s="1430"/>
      <c r="AB62" s="1430"/>
      <c r="AC62" s="579"/>
      <c r="AD62" s="411"/>
      <c r="AE62" s="56">
        <f>IF(G62="",0,IF(K62="",0,IF(SUMIF(G51:G62,G62,O51:O62)=0,0,IF(OR(L62="",K62="obligatoire"),AF62/SUMIF(G51:G62,G62,O51:O62),AF62/(SUMIF(G51:G62,G62,O51:O62)/L62)))))</f>
        <v>0</v>
      </c>
      <c r="AF62" s="916">
        <f t="shared" si="11"/>
        <v>0</v>
      </c>
    </row>
    <row r="63" spans="1:32" x14ac:dyDescent="0.25">
      <c r="A63" s="1470"/>
      <c r="B63" s="1457"/>
      <c r="C63" s="988"/>
      <c r="D63" s="989"/>
      <c r="E63" s="839"/>
      <c r="F63" s="839"/>
      <c r="G63" s="839"/>
      <c r="H63" s="840"/>
      <c r="I63" s="124"/>
      <c r="J63" s="94"/>
      <c r="K63" s="58"/>
      <c r="L63" s="59"/>
      <c r="M63" s="841"/>
      <c r="N63" s="60">
        <f>AE63</f>
        <v>14</v>
      </c>
      <c r="O63" s="842"/>
      <c r="P63" s="842"/>
      <c r="Q63" s="63"/>
      <c r="R63" s="61"/>
      <c r="S63" s="61"/>
      <c r="T63" s="62"/>
      <c r="U63" s="95"/>
      <c r="V63" s="844">
        <f>SUM(V51:V62)</f>
        <v>0</v>
      </c>
      <c r="W63" s="841">
        <f>SUM(W51:W62)</f>
        <v>0</v>
      </c>
      <c r="X63" s="845">
        <f>SUM(X51:X62)</f>
        <v>0</v>
      </c>
      <c r="Y63" s="1006">
        <f>SUM(Y51:Y62)</f>
        <v>0</v>
      </c>
      <c r="Z63" s="96"/>
      <c r="AA63" s="97"/>
      <c r="AB63" s="97"/>
      <c r="AC63" s="1040"/>
      <c r="AD63" s="1047"/>
      <c r="AE63" s="98">
        <f>SUM(AE51:AE62)</f>
        <v>14</v>
      </c>
      <c r="AF63" s="99">
        <f>SUM(AF51:AF62)</f>
        <v>336</v>
      </c>
    </row>
    <row r="64" spans="1:32" ht="46.8" x14ac:dyDescent="0.25">
      <c r="A64" s="1470"/>
      <c r="B64" s="1457" t="s">
        <v>113</v>
      </c>
      <c r="C64" s="1440" t="s">
        <v>228</v>
      </c>
      <c r="D64" s="1441"/>
      <c r="E64" s="1446">
        <v>6</v>
      </c>
      <c r="F64" s="1446" t="s">
        <v>64</v>
      </c>
      <c r="G64" s="557" t="s">
        <v>115</v>
      </c>
      <c r="H64" s="604" t="s">
        <v>201</v>
      </c>
      <c r="I64" s="597" t="s">
        <v>229</v>
      </c>
      <c r="J64" s="463">
        <v>70</v>
      </c>
      <c r="K64" s="465" t="s">
        <v>64</v>
      </c>
      <c r="L64" s="466">
        <v>1</v>
      </c>
      <c r="M64" s="299" t="s">
        <v>80</v>
      </c>
      <c r="N64" s="481">
        <v>14</v>
      </c>
      <c r="O64" s="330">
        <v>24</v>
      </c>
      <c r="P64" s="337">
        <v>24</v>
      </c>
      <c r="Q64" s="39" t="s">
        <v>69</v>
      </c>
      <c r="R64" s="1434" t="s">
        <v>208</v>
      </c>
      <c r="S64" s="1430"/>
      <c r="T64" s="1435"/>
      <c r="U64" s="73">
        <f>IF(OR(P64="",M64=Paramétrage!$C$10,M64=Paramétrage!$C$13,M64=Paramétrage!$C$17,M64=Paramétrage!$C$20,M64=Paramétrage!$C$24,M64=Paramétrage!$C$27,AND(M64&lt;&gt;Paramétrage!$C$9,Q64="Mut+ext")),0,ROUNDUP(O64/P64,0))</f>
        <v>0</v>
      </c>
      <c r="V64" s="624">
        <f>IF(OR(M64="",Q64="Mut+ext"),0,IF(VLOOKUP(M64,Paramétrage!$C$6:$E$29,2,0)=0,0,IF(P64="","saisir capacité",N64*U64*VLOOKUP(M64,Paramétrage!$C$6:$E$29,2,0))))</f>
        <v>0</v>
      </c>
      <c r="W64" s="625"/>
      <c r="X64" s="626">
        <f t="shared" ref="X64:X75" si="12">IF(OR(M64="",Q64="Mut+ext"),0,IF(ISERROR(V64+W64)=TRUE,V64,V64+W64))</f>
        <v>0</v>
      </c>
      <c r="Y64" s="1005">
        <f>IF(OR(M64="",Q64="Mut+ext"),0,IF(ISERROR(W64+V64*VLOOKUP(M64,Paramétrage!$C$6:$E$29,3,0))=TRUE,X64,W64+V64*VLOOKUP(M64,Paramétrage!$C$6:$E$29,3,0)))</f>
        <v>0</v>
      </c>
      <c r="Z64" s="1429"/>
      <c r="AA64" s="1430"/>
      <c r="AB64" s="1430"/>
      <c r="AC64" s="579" t="s">
        <v>230</v>
      </c>
      <c r="AD64" s="1156" t="s">
        <v>231</v>
      </c>
      <c r="AE64" s="56">
        <f>IF(G64="",0,IF(K64="",0,IF(SUMIF(G64:G75,G64,O64:O75)=0,0,IF(OR(L64="",K64="obligatoire"),AF64/SUMIF(G64:G75,G64,O64:O75),AF64/(SUMIF(G64:G75,G64,O64:O75)/L64)))))</f>
        <v>14</v>
      </c>
      <c r="AF64" s="916">
        <f t="shared" ref="AF64:AF75" si="13">N64*O64</f>
        <v>336</v>
      </c>
    </row>
    <row r="65" spans="1:32" ht="46.8" x14ac:dyDescent="0.25">
      <c r="A65" s="1470"/>
      <c r="B65" s="1457"/>
      <c r="C65" s="1442"/>
      <c r="D65" s="1443"/>
      <c r="E65" s="1446"/>
      <c r="F65" s="1446"/>
      <c r="G65" s="557" t="s">
        <v>119</v>
      </c>
      <c r="H65" s="604" t="s">
        <v>201</v>
      </c>
      <c r="I65" s="664" t="s">
        <v>232</v>
      </c>
      <c r="J65" s="463">
        <v>70</v>
      </c>
      <c r="K65" s="329" t="s">
        <v>64</v>
      </c>
      <c r="L65" s="349">
        <v>1</v>
      </c>
      <c r="M65" s="665" t="s">
        <v>80</v>
      </c>
      <c r="N65" s="666">
        <v>14</v>
      </c>
      <c r="O65" s="330">
        <v>24</v>
      </c>
      <c r="P65" s="337">
        <v>24</v>
      </c>
      <c r="Q65" s="39" t="s">
        <v>69</v>
      </c>
      <c r="R65" s="1434" t="s">
        <v>208</v>
      </c>
      <c r="S65" s="1430"/>
      <c r="T65" s="1435"/>
      <c r="U65" s="73">
        <f>IF(OR(P65="",M65=Paramétrage!$C$10,M65=Paramétrage!$C$13,M65=Paramétrage!$C$17,M65=Paramétrage!$C$20,M65=Paramétrage!$C$24,M65=Paramétrage!$C$27,AND(M65&lt;&gt;Paramétrage!$C$9,Q65="Mut+ext")),0,ROUNDUP(O65/P65,0))</f>
        <v>0</v>
      </c>
      <c r="V65" s="624">
        <f>IF(OR(M65="",Q65="Mut+ext"),0,IF(VLOOKUP(M65,Paramétrage!$C$6:$E$29,2,0)=0,0,IF(P65="","saisir capacité",N65*U65*VLOOKUP(M65,Paramétrage!$C$6:$E$29,2,0))))</f>
        <v>0</v>
      </c>
      <c r="W65" s="625"/>
      <c r="X65" s="626">
        <f t="shared" si="12"/>
        <v>0</v>
      </c>
      <c r="Y65" s="1005">
        <f>IF(OR(M65="",Q65="Mut+ext"),0,IF(ISERROR(W65+V65*VLOOKUP(M65,Paramétrage!$C$6:$E$29,3,0))=TRUE,X65,W65+V65*VLOOKUP(M65,Paramétrage!$C$6:$E$29,3,0)))</f>
        <v>0</v>
      </c>
      <c r="Z65" s="1429"/>
      <c r="AA65" s="1430"/>
      <c r="AB65" s="1430"/>
      <c r="AC65" s="579" t="s">
        <v>233</v>
      </c>
      <c r="AD65" s="1157" t="s">
        <v>234</v>
      </c>
      <c r="AE65" s="56">
        <f>IF(G65="",0,IF(K65="",0,IF(SUMIF(G64:G75,G65,O64:O75)=0,0,IF(OR(L65="",K65="obligatoire"),AF65/SUMIF(G64:G75,G65,O64:O75),AF65/(SUMIF(G64:G75,G65,O64:O75)/L65)))))</f>
        <v>14</v>
      </c>
      <c r="AF65" s="921">
        <f t="shared" si="13"/>
        <v>336</v>
      </c>
    </row>
    <row r="66" spans="1:32" ht="31.2" x14ac:dyDescent="0.25">
      <c r="A66" s="1470"/>
      <c r="B66" s="1457"/>
      <c r="C66" s="1442"/>
      <c r="D66" s="1443"/>
      <c r="E66" s="1446"/>
      <c r="F66" s="1446"/>
      <c r="G66" s="557" t="s">
        <v>235</v>
      </c>
      <c r="H66" s="604" t="s">
        <v>201</v>
      </c>
      <c r="I66" s="664" t="s">
        <v>236</v>
      </c>
      <c r="J66" s="299">
        <v>70</v>
      </c>
      <c r="K66" s="329" t="s">
        <v>64</v>
      </c>
      <c r="L66" s="349">
        <v>1</v>
      </c>
      <c r="M66" s="665" t="s">
        <v>68</v>
      </c>
      <c r="N66" s="666">
        <v>14</v>
      </c>
      <c r="O66" s="330">
        <v>24</v>
      </c>
      <c r="P66" s="337">
        <v>24</v>
      </c>
      <c r="Q66" s="39" t="s">
        <v>69</v>
      </c>
      <c r="R66" s="1434" t="s">
        <v>208</v>
      </c>
      <c r="S66" s="1430"/>
      <c r="T66" s="1435"/>
      <c r="U66" s="73">
        <f>IF(OR(P66="",M66=Paramétrage!$C$10,M66=Paramétrage!$C$13,M66=Paramétrage!$C$17,M66=Paramétrage!$C$20,M66=Paramétrage!$C$24,M66=Paramétrage!$C$27,AND(M66&lt;&gt;Paramétrage!$C$9,Q66="Mut+ext")),0,ROUNDUP(O66/P66,0))</f>
        <v>0</v>
      </c>
      <c r="V66" s="624">
        <f>IF(OR(M66="",Q66="Mut+ext"),0,IF(VLOOKUP(M66,Paramétrage!$C$6:$E$29,2,0)=0,0,IF(P66="","saisir capacité",N66*U66*VLOOKUP(M66,Paramétrage!$C$6:$E$29,2,0))))</f>
        <v>0</v>
      </c>
      <c r="W66" s="625"/>
      <c r="X66" s="626">
        <f t="shared" si="12"/>
        <v>0</v>
      </c>
      <c r="Y66" s="1005">
        <f>IF(OR(M66="",Q66="Mut+ext"),0,IF(ISERROR(W66+V66*VLOOKUP(M66,Paramétrage!$C$6:$E$29,3,0))=TRUE,X66,W66+V66*VLOOKUP(M66,Paramétrage!$C$6:$E$29,3,0)))</f>
        <v>0</v>
      </c>
      <c r="Z66" s="1429"/>
      <c r="AA66" s="1430"/>
      <c r="AB66" s="1430"/>
      <c r="AC66" s="579"/>
      <c r="AD66" s="411"/>
      <c r="AE66" s="56">
        <f>IF(G66="",0,IF(K66="",0,IF(SUMIF(G64:G75,G66,O64:O75)=0,0,IF(OR(L66="",K66="obligatoire"),AF66/SUMIF(G64:G75,G66,O64:O75),AF66/(SUMIF(G64:G75,G66,O64:O75)/L66)))))</f>
        <v>14</v>
      </c>
      <c r="AF66" s="921">
        <f t="shared" si="13"/>
        <v>336</v>
      </c>
    </row>
    <row r="67" spans="1:32" hidden="1" x14ac:dyDescent="0.25">
      <c r="A67" s="1470"/>
      <c r="B67" s="1457"/>
      <c r="C67" s="1442"/>
      <c r="D67" s="1443"/>
      <c r="E67" s="1446"/>
      <c r="F67" s="1446"/>
      <c r="G67" s="862"/>
      <c r="H67" s="861"/>
      <c r="I67" s="123"/>
      <c r="J67" s="47"/>
      <c r="K67" s="46"/>
      <c r="L67" s="37"/>
      <c r="M67" s="790"/>
      <c r="N67" s="41"/>
      <c r="O67" s="834"/>
      <c r="P67" s="835"/>
      <c r="Q67" s="38"/>
      <c r="R67" s="1434"/>
      <c r="S67" s="1430"/>
      <c r="T67" s="1435"/>
      <c r="U67" s="73">
        <f>IF(OR(P67="",M67=Paramétrage!$C$10,M67=Paramétrage!$C$13,M67=Paramétrage!$C$17,M67=Paramétrage!$C$20,M67=Paramétrage!$C$24,M67=Paramétrage!$C$27,AND(M67&lt;&gt;Paramétrage!$C$9,Q67="Mut+ext")),0,ROUNDUP(O67/P67,0))</f>
        <v>0</v>
      </c>
      <c r="V67" s="624">
        <f>IF(OR(M67="",Q67="Mut+ext"),0,IF(VLOOKUP(M67,Paramétrage!$C$6:$E$29,2,0)=0,0,IF(P67="","saisir capacité",N67*U67*VLOOKUP(M67,Paramétrage!$C$6:$E$29,2,0))))</f>
        <v>0</v>
      </c>
      <c r="W67" s="625"/>
      <c r="X67" s="626">
        <f t="shared" si="12"/>
        <v>0</v>
      </c>
      <c r="Y67" s="1005">
        <f>IF(OR(M67="",Q67="Mut+ext"),0,IF(ISERROR(W67+V67*VLOOKUP(M67,Paramétrage!$C$6:$E$29,3,0))=TRUE,X67,W67+V67*VLOOKUP(M67,Paramétrage!$C$6:$E$29,3,0)))</f>
        <v>0</v>
      </c>
      <c r="Z67" s="1429"/>
      <c r="AA67" s="1430"/>
      <c r="AB67" s="1430"/>
      <c r="AC67" s="579"/>
      <c r="AD67" s="411"/>
      <c r="AE67" s="56">
        <f>IF(G67="",0,IF(K67="",0,IF(SUMIF(G60:G71,G67,O60:O71)=0,0,IF(OR(L67="",K67="obligatoire"),AF67/SUMIF(G60:G71,G67,O60:O71),AF67/(SUMIF(G60:G71,G67,O60:O71)/L67)))))</f>
        <v>0</v>
      </c>
      <c r="AF67" s="921">
        <f t="shared" si="13"/>
        <v>0</v>
      </c>
    </row>
    <row r="68" spans="1:32" hidden="1" x14ac:dyDescent="0.25">
      <c r="A68" s="1470"/>
      <c r="B68" s="1457"/>
      <c r="C68" s="1442"/>
      <c r="D68" s="1443"/>
      <c r="E68" s="1446"/>
      <c r="F68" s="1446"/>
      <c r="G68" s="557"/>
      <c r="H68" s="861"/>
      <c r="I68" s="123"/>
      <c r="J68" s="47"/>
      <c r="K68" s="46"/>
      <c r="L68" s="37"/>
      <c r="M68" s="790"/>
      <c r="N68" s="41"/>
      <c r="O68" s="837"/>
      <c r="P68" s="835"/>
      <c r="Q68" s="38"/>
      <c r="R68" s="1434"/>
      <c r="S68" s="1430"/>
      <c r="T68" s="1435"/>
      <c r="U68" s="73">
        <f>IF(OR(P68="",M68=Paramétrage!$C$10,M68=Paramétrage!$C$13,M68=Paramétrage!$C$17,M68=Paramétrage!$C$20,M68=Paramétrage!$C$24,M68=Paramétrage!$C$27,AND(M68&lt;&gt;Paramétrage!$C$9,Q68="Mut+ext")),0,ROUNDUP(O68/P68,0))</f>
        <v>0</v>
      </c>
      <c r="V68" s="624">
        <f>IF(OR(M68="",Q68="Mut+ext"),0,IF(VLOOKUP(M68,Paramétrage!$C$6:$E$29,2,0)=0,0,IF(P68="","saisir capacité",N68*U68*VLOOKUP(M68,Paramétrage!$C$6:$E$29,2,0))))</f>
        <v>0</v>
      </c>
      <c r="W68" s="625"/>
      <c r="X68" s="626">
        <f t="shared" si="12"/>
        <v>0</v>
      </c>
      <c r="Y68" s="1005">
        <f>IF(OR(M68="",Q68="Mut+ext"),0,IF(ISERROR(W68+V68*VLOOKUP(M68,Paramétrage!$C$6:$E$29,3,0))=TRUE,X68,W68+V68*VLOOKUP(M68,Paramétrage!$C$6:$E$29,3,0)))</f>
        <v>0</v>
      </c>
      <c r="Z68" s="1429"/>
      <c r="AA68" s="1430"/>
      <c r="AB68" s="1430"/>
      <c r="AC68" s="579"/>
      <c r="AD68" s="411"/>
      <c r="AE68" s="56">
        <f>IF(G68="",0,IF(K68="",0,IF(SUMIF(G60:G71,G68,O60:O71)=0,0,IF(OR(L68="",K68="obligatoire"),AF68/SUMIF(G60:G71,G68,O60:O71),AF68/(SUMIF(G60:G71,G68,O60:O71)/L68)))))</f>
        <v>0</v>
      </c>
      <c r="AF68" s="921">
        <f t="shared" si="13"/>
        <v>0</v>
      </c>
    </row>
    <row r="69" spans="1:32" hidden="1" x14ac:dyDescent="0.25">
      <c r="A69" s="1470"/>
      <c r="B69" s="1457"/>
      <c r="C69" s="1442"/>
      <c r="D69" s="1443"/>
      <c r="E69" s="1446"/>
      <c r="F69" s="1446"/>
      <c r="G69" s="557"/>
      <c r="H69" s="861"/>
      <c r="I69" s="123"/>
      <c r="J69" s="47"/>
      <c r="K69" s="46"/>
      <c r="L69" s="37"/>
      <c r="M69" s="790"/>
      <c r="N69" s="41"/>
      <c r="O69" s="834"/>
      <c r="P69" s="835"/>
      <c r="Q69" s="38"/>
      <c r="R69" s="1434"/>
      <c r="S69" s="1430"/>
      <c r="T69" s="1435"/>
      <c r="U69" s="73">
        <f>IF(OR(P69="",M69=Paramétrage!$C$10,M69=Paramétrage!$C$13,M69=Paramétrage!$C$17,M69=Paramétrage!$C$20,M69=Paramétrage!$C$24,M69=Paramétrage!$C$27,AND(M69&lt;&gt;Paramétrage!$C$9,Q69="Mut+ext")),0,ROUNDUP(O69/P69,0))</f>
        <v>0</v>
      </c>
      <c r="V69" s="624">
        <f>IF(OR(M69="",Q69="Mut+ext"),0,IF(VLOOKUP(M69,Paramétrage!$C$6:$E$29,2,0)=0,0,IF(P69="","saisir capacité",N69*U69*VLOOKUP(M69,Paramétrage!$C$6:$E$29,2,0))))</f>
        <v>0</v>
      </c>
      <c r="W69" s="625"/>
      <c r="X69" s="626">
        <f t="shared" si="12"/>
        <v>0</v>
      </c>
      <c r="Y69" s="1005">
        <f>IF(OR(M69="",Q69="Mut+ext"),0,IF(ISERROR(W69+V69*VLOOKUP(M69,Paramétrage!$C$6:$E$29,3,0))=TRUE,X69,W69+V69*VLOOKUP(M69,Paramétrage!$C$6:$E$29,3,0)))</f>
        <v>0</v>
      </c>
      <c r="Z69" s="1429"/>
      <c r="AA69" s="1430"/>
      <c r="AB69" s="1430"/>
      <c r="AC69" s="579"/>
      <c r="AD69" s="411"/>
      <c r="AE69" s="56">
        <f>IF(G69="",0,IF(K69="",0,IF(SUMIF(G60:G71,G69,O60:O71)=0,0,IF(OR(L69="",K69="obligatoire"),AF69/SUMIF(G60:G71,G69,O60:O71),AF69/(SUMIF(G60:G71,G69,O60:O71)/L69)))))</f>
        <v>0</v>
      </c>
      <c r="AF69" s="921">
        <f t="shared" si="13"/>
        <v>0</v>
      </c>
    </row>
    <row r="70" spans="1:32" hidden="1" x14ac:dyDescent="0.25">
      <c r="A70" s="1470"/>
      <c r="B70" s="1457"/>
      <c r="C70" s="1442"/>
      <c r="D70" s="1443"/>
      <c r="E70" s="1446"/>
      <c r="F70" s="1446"/>
      <c r="G70" s="557"/>
      <c r="H70" s="861"/>
      <c r="I70" s="123"/>
      <c r="J70" s="47"/>
      <c r="K70" s="46"/>
      <c r="L70" s="37"/>
      <c r="M70" s="790"/>
      <c r="N70" s="41"/>
      <c r="O70" s="837"/>
      <c r="P70" s="835"/>
      <c r="Q70" s="38"/>
      <c r="R70" s="1434"/>
      <c r="S70" s="1430"/>
      <c r="T70" s="1435"/>
      <c r="U70" s="73">
        <f>IF(OR(P70="",M70=Paramétrage!$C$10,M70=Paramétrage!$C$13,M70=Paramétrage!$C$17,M70=Paramétrage!$C$20,M70=Paramétrage!$C$24,M70=Paramétrage!$C$27,AND(M70&lt;&gt;Paramétrage!$C$9,Q70="Mut+ext")),0,ROUNDUP(O70/P70,0))</f>
        <v>0</v>
      </c>
      <c r="V70" s="624">
        <f>IF(OR(M70="",Q70="Mut+ext"),0,IF(VLOOKUP(M70,Paramétrage!$C$6:$E$29,2,0)=0,0,IF(P70="","saisir capacité",N70*U70*VLOOKUP(M70,Paramétrage!$C$6:$E$29,2,0))))</f>
        <v>0</v>
      </c>
      <c r="W70" s="625"/>
      <c r="X70" s="626">
        <f t="shared" si="12"/>
        <v>0</v>
      </c>
      <c r="Y70" s="1005">
        <f>IF(OR(M70="",Q70="Mut+ext"),0,IF(ISERROR(W70+V70*VLOOKUP(M70,Paramétrage!$C$6:$E$29,3,0))=TRUE,X70,W70+V70*VLOOKUP(M70,Paramétrage!$C$6:$E$29,3,0)))</f>
        <v>0</v>
      </c>
      <c r="Z70" s="1429"/>
      <c r="AA70" s="1430"/>
      <c r="AB70" s="1430"/>
      <c r="AC70" s="579"/>
      <c r="AD70" s="411"/>
      <c r="AE70" s="56">
        <f>IF(G70="",0,IF(K70="",0,IF(SUMIF(G60:G71,G70,O60:O71)=0,0,IF(OR(L70="",K70="obligatoire"),AF70/SUMIF(G60:G71,G70,O60:O71),AF70/(SUMIF(G60:G71,G70,O60:O71)/L70)))))</f>
        <v>0</v>
      </c>
      <c r="AF70" s="921">
        <f t="shared" si="13"/>
        <v>0</v>
      </c>
    </row>
    <row r="71" spans="1:32" hidden="1" x14ac:dyDescent="0.25">
      <c r="A71" s="1470"/>
      <c r="B71" s="1457"/>
      <c r="C71" s="1442"/>
      <c r="D71" s="1443"/>
      <c r="E71" s="1446"/>
      <c r="F71" s="1446"/>
      <c r="G71" s="862"/>
      <c r="H71" s="861"/>
      <c r="I71" s="123"/>
      <c r="J71" s="47"/>
      <c r="K71" s="46"/>
      <c r="L71" s="37"/>
      <c r="M71" s="790"/>
      <c r="N71" s="41"/>
      <c r="O71" s="834"/>
      <c r="P71" s="835"/>
      <c r="Q71" s="38"/>
      <c r="R71" s="1434"/>
      <c r="S71" s="1430"/>
      <c r="T71" s="1435"/>
      <c r="U71" s="73">
        <f>IF(OR(P71="",M71=Paramétrage!$C$10,M71=Paramétrage!$C$13,M71=Paramétrage!$C$17,M71=Paramétrage!$C$20,M71=Paramétrage!$C$24,M71=Paramétrage!$C$27,AND(M71&lt;&gt;Paramétrage!$C$9,Q71="Mut+ext")),0,ROUNDUP(O71/P71,0))</f>
        <v>0</v>
      </c>
      <c r="V71" s="624">
        <f>IF(OR(M71="",Q71="Mut+ext"),0,IF(VLOOKUP(M71,Paramétrage!$C$6:$E$29,2,0)=0,0,IF(P71="","saisir capacité",N71*U71*VLOOKUP(M71,Paramétrage!$C$6:$E$29,2,0))))</f>
        <v>0</v>
      </c>
      <c r="W71" s="625"/>
      <c r="X71" s="626">
        <f t="shared" si="12"/>
        <v>0</v>
      </c>
      <c r="Y71" s="1005">
        <f>IF(OR(M71="",Q71="Mut+ext"),0,IF(ISERROR(W71+V71*VLOOKUP(M71,Paramétrage!$C$6:$E$29,3,0))=TRUE,X71,W71+V71*VLOOKUP(M71,Paramétrage!$C$6:$E$29,3,0)))</f>
        <v>0</v>
      </c>
      <c r="Z71" s="1429"/>
      <c r="AA71" s="1430"/>
      <c r="AB71" s="1430"/>
      <c r="AC71" s="579"/>
      <c r="AD71" s="411"/>
      <c r="AE71" s="56">
        <f>IF(G71="",0,IF(K71="",0,IF(SUMIF(G64:G75,G71,O64:O75)=0,0,IF(OR(L71="",K71="obligatoire"),AF71/SUMIF(G64:G75,G71,O64:O75),AF71/(SUMIF(G64:G75,G71,O64:O75)/L71)))))</f>
        <v>0</v>
      </c>
      <c r="AF71" s="921">
        <f t="shared" si="13"/>
        <v>0</v>
      </c>
    </row>
    <row r="72" spans="1:32" hidden="1" x14ac:dyDescent="0.25">
      <c r="A72" s="1470"/>
      <c r="B72" s="1457"/>
      <c r="C72" s="1442"/>
      <c r="D72" s="1443"/>
      <c r="E72" s="1446"/>
      <c r="F72" s="1446"/>
      <c r="G72" s="557"/>
      <c r="H72" s="836"/>
      <c r="I72" s="123"/>
      <c r="J72" s="47"/>
      <c r="K72" s="46"/>
      <c r="L72" s="37"/>
      <c r="M72" s="790"/>
      <c r="N72" s="41"/>
      <c r="O72" s="837"/>
      <c r="P72" s="835"/>
      <c r="Q72" s="38"/>
      <c r="R72" s="1434"/>
      <c r="S72" s="1430"/>
      <c r="T72" s="1435"/>
      <c r="U72" s="73">
        <f>IF(OR(P72="",M72=Paramétrage!$C$10,M72=Paramétrage!$C$13,M72=Paramétrage!$C$17,M72=Paramétrage!$C$20,M72=Paramétrage!$C$24,M72=Paramétrage!$C$27,AND(M72&lt;&gt;Paramétrage!$C$9,Q72="Mut+ext")),0,ROUNDUP(O72/P72,0))</f>
        <v>0</v>
      </c>
      <c r="V72" s="624">
        <f>IF(OR(M72="",Q72="Mut+ext"),0,IF(VLOOKUP(M72,Paramétrage!$C$6:$E$29,2,0)=0,0,IF(P72="","saisir capacité",N72*U72*VLOOKUP(M72,Paramétrage!$C$6:$E$29,2,0))))</f>
        <v>0</v>
      </c>
      <c r="W72" s="625"/>
      <c r="X72" s="626">
        <f t="shared" si="12"/>
        <v>0</v>
      </c>
      <c r="Y72" s="1005">
        <f>IF(OR(M72="",Q72="Mut+ext"),0,IF(ISERROR(W72+V72*VLOOKUP(M72,Paramétrage!$C$6:$E$29,3,0))=TRUE,X72,W72+V72*VLOOKUP(M72,Paramétrage!$C$6:$E$29,3,0)))</f>
        <v>0</v>
      </c>
      <c r="Z72" s="1429"/>
      <c r="AA72" s="1430"/>
      <c r="AB72" s="1430"/>
      <c r="AC72" s="579"/>
      <c r="AD72" s="411"/>
      <c r="AE72" s="56">
        <f>IF(G72="",0,IF(K72="",0,IF(SUMIF(G64:G75,G72,O64:O75)=0,0,IF(OR(L72="",K72="obligatoire"),AF72/SUMIF(G64:G75,G72,O64:O75),AF72/(SUMIF(G64:G75,G72,O64:O75)/L72)))))</f>
        <v>0</v>
      </c>
      <c r="AF72" s="921">
        <f t="shared" si="13"/>
        <v>0</v>
      </c>
    </row>
    <row r="73" spans="1:32" hidden="1" x14ac:dyDescent="0.25">
      <c r="A73" s="1470"/>
      <c r="B73" s="1457"/>
      <c r="C73" s="1442"/>
      <c r="D73" s="1443"/>
      <c r="E73" s="1446"/>
      <c r="F73" s="1446"/>
      <c r="G73" s="557"/>
      <c r="H73" s="836"/>
      <c r="I73" s="123"/>
      <c r="J73" s="47"/>
      <c r="K73" s="46"/>
      <c r="L73" s="37"/>
      <c r="M73" s="790"/>
      <c r="N73" s="41"/>
      <c r="O73" s="834"/>
      <c r="P73" s="835"/>
      <c r="Q73" s="38"/>
      <c r="R73" s="1434"/>
      <c r="S73" s="1430"/>
      <c r="T73" s="1435"/>
      <c r="U73" s="73">
        <f>IF(OR(P73="",M73=Paramétrage!$C$10,M73=Paramétrage!$C$13,M73=Paramétrage!$C$17,M73=Paramétrage!$C$20,M73=Paramétrage!$C$24,M73=Paramétrage!$C$27,AND(M73&lt;&gt;Paramétrage!$C$9,Q73="Mut+ext")),0,ROUNDUP(O73/P73,0))</f>
        <v>0</v>
      </c>
      <c r="V73" s="624">
        <f>IF(OR(M73="",Q73="Mut+ext"),0,IF(VLOOKUP(M73,Paramétrage!$C$6:$E$29,2,0)=0,0,IF(P73="","saisir capacité",N73*U73*VLOOKUP(M73,Paramétrage!$C$6:$E$29,2,0))))</f>
        <v>0</v>
      </c>
      <c r="W73" s="625"/>
      <c r="X73" s="626">
        <f t="shared" si="12"/>
        <v>0</v>
      </c>
      <c r="Y73" s="1005">
        <f>IF(OR(M73="",Q73="Mut+ext"),0,IF(ISERROR(W73+V73*VLOOKUP(M73,Paramétrage!$C$6:$E$29,3,0))=TRUE,X73,W73+V73*VLOOKUP(M73,Paramétrage!$C$6:$E$29,3,0)))</f>
        <v>0</v>
      </c>
      <c r="Z73" s="1429"/>
      <c r="AA73" s="1430"/>
      <c r="AB73" s="1430"/>
      <c r="AC73" s="579"/>
      <c r="AD73" s="411"/>
      <c r="AE73" s="56">
        <f>IF(G73="",0,IF(K73="",0,IF(SUMIF(G64:G75,G73,O64:O75)=0,0,IF(OR(L73="",K73="obligatoire"),AF73/SUMIF(G64:G75,G73,O64:O75),AF73/(SUMIF(G64:G75,G73,O64:O75)/L73)))))</f>
        <v>0</v>
      </c>
      <c r="AF73" s="921">
        <f t="shared" si="13"/>
        <v>0</v>
      </c>
    </row>
    <row r="74" spans="1:32" hidden="1" x14ac:dyDescent="0.25">
      <c r="A74" s="1470"/>
      <c r="B74" s="1457"/>
      <c r="C74" s="1442"/>
      <c r="D74" s="1443"/>
      <c r="E74" s="1446"/>
      <c r="F74" s="1446"/>
      <c r="G74" s="557"/>
      <c r="H74" s="836"/>
      <c r="I74" s="123"/>
      <c r="J74" s="47"/>
      <c r="K74" s="46"/>
      <c r="L74" s="37"/>
      <c r="M74" s="790"/>
      <c r="N74" s="41"/>
      <c r="O74" s="837"/>
      <c r="P74" s="835"/>
      <c r="Q74" s="38"/>
      <c r="R74" s="1434"/>
      <c r="S74" s="1430"/>
      <c r="T74" s="1435"/>
      <c r="U74" s="73">
        <f>IF(OR(P74="",M74=Paramétrage!$C$10,M74=Paramétrage!$C$13,M74=Paramétrage!$C$17,M74=Paramétrage!$C$20,M74=Paramétrage!$C$24,M74=Paramétrage!$C$27,AND(M74&lt;&gt;Paramétrage!$C$9,Q74="Mut+ext")),0,ROUNDUP(O74/P74,0))</f>
        <v>0</v>
      </c>
      <c r="V74" s="624">
        <f>IF(OR(M74="",Q74="Mut+ext"),0,IF(VLOOKUP(M74,Paramétrage!$C$6:$E$29,2,0)=0,0,IF(P74="","saisir capacité",N74*U74*VLOOKUP(M74,Paramétrage!$C$6:$E$29,2,0))))</f>
        <v>0</v>
      </c>
      <c r="W74" s="625"/>
      <c r="X74" s="626">
        <f t="shared" si="12"/>
        <v>0</v>
      </c>
      <c r="Y74" s="1005">
        <f>IF(OR(M74="",Q74="Mut+ext"),0,IF(ISERROR(W74+V74*VLOOKUP(M74,Paramétrage!$C$6:$E$29,3,0))=TRUE,X74,W74+V74*VLOOKUP(M74,Paramétrage!$C$6:$E$29,3,0)))</f>
        <v>0</v>
      </c>
      <c r="Z74" s="1429"/>
      <c r="AA74" s="1430"/>
      <c r="AB74" s="1430"/>
      <c r="AC74" s="579"/>
      <c r="AD74" s="411"/>
      <c r="AE74" s="56">
        <f>IF(G74="",0,IF(K74="",0,IF(SUMIF(G64:G75,G74,O64:O75)=0,0,IF(OR(L74="",K74="obligatoire"),AF74/SUMIF(G64:G75,G74,O64:O75),AF74/(SUMIF(G64:G75,G74,O64:O75)/L74)))))</f>
        <v>0</v>
      </c>
      <c r="AF74" s="921">
        <f t="shared" si="13"/>
        <v>0</v>
      </c>
    </row>
    <row r="75" spans="1:32" x14ac:dyDescent="0.25">
      <c r="A75" s="1470"/>
      <c r="B75" s="1457"/>
      <c r="C75" s="1444"/>
      <c r="D75" s="1445"/>
      <c r="E75" s="1447"/>
      <c r="F75" s="1447"/>
      <c r="G75" s="557"/>
      <c r="H75" s="836"/>
      <c r="I75" s="123"/>
      <c r="J75" s="47"/>
      <c r="K75" s="46"/>
      <c r="L75" s="37"/>
      <c r="M75" s="790"/>
      <c r="N75" s="41"/>
      <c r="O75" s="838"/>
      <c r="P75" s="835"/>
      <c r="Q75" s="38"/>
      <c r="R75" s="1434"/>
      <c r="S75" s="1430"/>
      <c r="T75" s="1435"/>
      <c r="U75" s="73">
        <f>IF(OR(P75="",M75=Paramétrage!$C$10,M75=Paramétrage!$C$13,M75=Paramétrage!$C$17,M75=Paramétrage!$C$20,M75=Paramétrage!$C$24,M75=Paramétrage!$C$27,AND(M75&lt;&gt;Paramétrage!$C$9,Q75="Mut+ext")),0,ROUNDUP(O75/P75,0))</f>
        <v>0</v>
      </c>
      <c r="V75" s="624">
        <f>IF(OR(M75="",Q75="Mut+ext"),0,IF(VLOOKUP(M75,Paramétrage!$C$6:$E$29,2,0)=0,0,IF(P75="","saisir capacité",N75*U75*VLOOKUP(M75,Paramétrage!$C$6:$E$29,2,0))))</f>
        <v>0</v>
      </c>
      <c r="W75" s="625"/>
      <c r="X75" s="626">
        <f t="shared" si="12"/>
        <v>0</v>
      </c>
      <c r="Y75" s="1005">
        <f>IF(OR(M75="",Q75="Mut+ext"),0,IF(ISERROR(W75+V75*VLOOKUP(M75,Paramétrage!$C$6:$E$29,3,0))=TRUE,X75,W75+V75*VLOOKUP(M75,Paramétrage!$C$6:$E$29,3,0)))</f>
        <v>0</v>
      </c>
      <c r="Z75" s="1429"/>
      <c r="AA75" s="1430"/>
      <c r="AB75" s="1430"/>
      <c r="AC75" s="579"/>
      <c r="AD75" s="411"/>
      <c r="AE75" s="56">
        <f>IF(G75="",0,IF(K75="",0,IF(SUMIF(G64:G75,G75,O64:O75)=0,0,IF(OR(L75="",K75="obligatoire"),AF75/SUMIF(G64:G75,G75,O64:O75),AF75/(SUMIF(G64:G75,G75,O64:O75)/L75)))))</f>
        <v>0</v>
      </c>
      <c r="AF75" s="921">
        <f t="shared" si="13"/>
        <v>0</v>
      </c>
    </row>
    <row r="76" spans="1:32" ht="16.2" thickBot="1" x14ac:dyDescent="0.3">
      <c r="A76" s="1470"/>
      <c r="B76" s="1457"/>
      <c r="C76" s="988"/>
      <c r="D76" s="989"/>
      <c r="E76" s="839"/>
      <c r="F76" s="839"/>
      <c r="G76" s="839"/>
      <c r="H76" s="840"/>
      <c r="I76" s="124"/>
      <c r="J76" s="94"/>
      <c r="K76" s="58"/>
      <c r="L76" s="59"/>
      <c r="M76" s="841"/>
      <c r="N76" s="60">
        <f>AE76</f>
        <v>42</v>
      </c>
      <c r="O76" s="842"/>
      <c r="P76" s="842"/>
      <c r="Q76" s="63"/>
      <c r="R76" s="61"/>
      <c r="S76" s="61"/>
      <c r="T76" s="62"/>
      <c r="U76" s="95"/>
      <c r="V76" s="844">
        <f>SUM(V64:V75)</f>
        <v>0</v>
      </c>
      <c r="W76" s="841">
        <f>SUM(W64:W75)</f>
        <v>0</v>
      </c>
      <c r="X76" s="845">
        <f>SUM(X64:X75)</f>
        <v>0</v>
      </c>
      <c r="Y76" s="1006">
        <f>SUM(Y64:Y75)</f>
        <v>0</v>
      </c>
      <c r="Z76" s="96"/>
      <c r="AA76" s="97"/>
      <c r="AB76" s="97"/>
      <c r="AC76" s="1040"/>
      <c r="AD76" s="1047"/>
      <c r="AE76" s="98">
        <f>SUM(AE64:AE75)</f>
        <v>42</v>
      </c>
      <c r="AF76" s="99">
        <f>SUM(AF64:AF75)</f>
        <v>1008</v>
      </c>
    </row>
    <row r="77" spans="1:32" ht="16.2" hidden="1" thickBot="1" x14ac:dyDescent="0.3">
      <c r="A77" s="1470"/>
      <c r="B77" s="1457" t="s">
        <v>121</v>
      </c>
      <c r="C77" s="1440"/>
      <c r="D77" s="1441"/>
      <c r="E77" s="1446"/>
      <c r="F77" s="1446"/>
      <c r="G77" s="557" t="s">
        <v>122</v>
      </c>
      <c r="H77" s="604"/>
      <c r="I77" s="50"/>
      <c r="J77" s="47"/>
      <c r="K77" s="55"/>
      <c r="L77" s="37"/>
      <c r="M77" s="790"/>
      <c r="N77" s="42"/>
      <c r="O77" s="837"/>
      <c r="P77" s="835"/>
      <c r="Q77" s="39"/>
      <c r="R77" s="1434"/>
      <c r="S77" s="1430"/>
      <c r="T77" s="1435"/>
      <c r="U77" s="73">
        <f>IF(OR(P77="",M77=Paramétrage!$C$10,M77=Paramétrage!$C$13,M77=Paramétrage!$C$17,M77=Paramétrage!$C$20,M77=Paramétrage!$C$24,M77=Paramétrage!$C$27,AND(M77&lt;&gt;Paramétrage!$C$9,Q77="Mut+ext")),0,ROUNDUP(O77/P77,0))</f>
        <v>0</v>
      </c>
      <c r="V77" s="624">
        <f>IF(OR(M77="",Q77="Mut+ext"),0,IF(VLOOKUP(M77,Paramétrage!$C$6:$E$29,2,0)=0,0,IF(P77="","saisir capacité",N77*U77*VLOOKUP(M77,Paramétrage!$C$6:$E$29,2,0))))</f>
        <v>0</v>
      </c>
      <c r="W77" s="625"/>
      <c r="X77" s="626">
        <f t="shared" ref="X77:X88" si="14">IF(OR(M77="",Q77="Mut+ext"),0,IF(ISERROR(V77+W77)=TRUE,V77,V77+W77))</f>
        <v>0</v>
      </c>
      <c r="Y77" s="1005">
        <f>IF(OR(M77="",Q77="Mut+ext"),0,IF(ISERROR(W77+V77*VLOOKUP(M77,Paramétrage!$C$6:$E$29,3,0))=TRUE,X77,W77+V77*VLOOKUP(M77,Paramétrage!$C$6:$E$29,3,0)))</f>
        <v>0</v>
      </c>
      <c r="Z77" s="1429"/>
      <c r="AA77" s="1430"/>
      <c r="AB77" s="1430"/>
      <c r="AC77" s="579"/>
      <c r="AD77" s="411"/>
      <c r="AE77" s="56">
        <f>IF(G77="",0,IF(K77="",0,IF(SUMIF(G77:G88,G77,O77:O88)=0,0,IF(OR(L77="",K77="obligatoire"),AF77/SUMIF(G77:G88,G77,O77:O88),AF77/(SUMIF(G77:G88,G77,O77:O88)/L77)))))</f>
        <v>0</v>
      </c>
      <c r="AF77" s="916">
        <f t="shared" ref="AF77:AF88" si="15">N77*O77</f>
        <v>0</v>
      </c>
    </row>
    <row r="78" spans="1:32" ht="16.2" hidden="1" thickBot="1" x14ac:dyDescent="0.3">
      <c r="A78" s="1470"/>
      <c r="B78" s="1457"/>
      <c r="C78" s="1442"/>
      <c r="D78" s="1443"/>
      <c r="E78" s="1446"/>
      <c r="F78" s="1446"/>
      <c r="G78" s="557"/>
      <c r="H78" s="861"/>
      <c r="I78" s="50"/>
      <c r="J78" s="47"/>
      <c r="K78" s="46"/>
      <c r="L78" s="37"/>
      <c r="M78" s="790"/>
      <c r="N78" s="41"/>
      <c r="O78" s="838"/>
      <c r="P78" s="835"/>
      <c r="Q78" s="38"/>
      <c r="R78" s="1434"/>
      <c r="S78" s="1430"/>
      <c r="T78" s="1435"/>
      <c r="U78" s="73">
        <f>IF(OR(P78="",M78=Paramétrage!$C$10,M78=Paramétrage!$C$13,M78=Paramétrage!$C$17,M78=Paramétrage!$C$20,M78=Paramétrage!$C$24,M78=Paramétrage!$C$27,AND(M78&lt;&gt;Paramétrage!$C$9,Q78="Mut+ext")),0,ROUNDUP(O78/P78,0))</f>
        <v>0</v>
      </c>
      <c r="V78" s="624">
        <f>IF(OR(M78="",Q78="Mut+ext"),0,IF(VLOOKUP(M78,Paramétrage!$C$6:$E$29,2,0)=0,0,IF(P78="","saisir capacité",N78*U78*VLOOKUP(M78,Paramétrage!$C$6:$E$29,2,0))))</f>
        <v>0</v>
      </c>
      <c r="W78" s="625"/>
      <c r="X78" s="626">
        <f t="shared" si="14"/>
        <v>0</v>
      </c>
      <c r="Y78" s="1005">
        <f>IF(OR(M78="",Q78="Mut+ext"),0,IF(ISERROR(W78+V78*VLOOKUP(M78,Paramétrage!$C$6:$E$29,3,0))=TRUE,X78,W78+V78*VLOOKUP(M78,Paramétrage!$C$6:$E$29,3,0)))</f>
        <v>0</v>
      </c>
      <c r="Z78" s="1429"/>
      <c r="AA78" s="1430"/>
      <c r="AB78" s="1430"/>
      <c r="AC78" s="579"/>
      <c r="AD78" s="411"/>
      <c r="AE78" s="56">
        <f>IF(G78="",0,IF(K78="",0,IF(SUMIF(G77:G88,G78,O77:O88)=0,0,IF(OR(L78="",K78="obligatoire"),AF78/SUMIF(G77:G88,G78,O77:O88),AF78/(SUMIF(G77:G88,G78,O77:O88)/L78)))))</f>
        <v>0</v>
      </c>
      <c r="AF78" s="921">
        <f t="shared" si="15"/>
        <v>0</v>
      </c>
    </row>
    <row r="79" spans="1:32" ht="16.2" hidden="1" thickBot="1" x14ac:dyDescent="0.3">
      <c r="A79" s="1470"/>
      <c r="B79" s="1457"/>
      <c r="C79" s="1442"/>
      <c r="D79" s="1443"/>
      <c r="E79" s="1446"/>
      <c r="F79" s="1446"/>
      <c r="G79" s="557"/>
      <c r="H79" s="861"/>
      <c r="I79" s="123"/>
      <c r="J79" s="47"/>
      <c r="K79" s="46"/>
      <c r="L79" s="37"/>
      <c r="M79" s="790"/>
      <c r="N79" s="41"/>
      <c r="O79" s="837"/>
      <c r="P79" s="835"/>
      <c r="Q79" s="38"/>
      <c r="R79" s="1434"/>
      <c r="S79" s="1430"/>
      <c r="T79" s="1435"/>
      <c r="U79" s="73">
        <f>IF(OR(P79="",M79=Paramétrage!$C$10,M79=Paramétrage!$C$13,M79=Paramétrage!$C$17,M79=Paramétrage!$C$20,M79=Paramétrage!$C$24,M79=Paramétrage!$C$27,AND(M79&lt;&gt;Paramétrage!$C$9,Q79="Mut+ext")),0,ROUNDUP(O79/P79,0))</f>
        <v>0</v>
      </c>
      <c r="V79" s="624">
        <f>IF(OR(M79="",Q79="Mut+ext"),0,IF(VLOOKUP(M79,Paramétrage!$C$6:$E$29,2,0)=0,0,IF(P79="","saisir capacité",N79*U79*VLOOKUP(M79,Paramétrage!$C$6:$E$29,2,0))))</f>
        <v>0</v>
      </c>
      <c r="W79" s="625"/>
      <c r="X79" s="626">
        <f t="shared" si="14"/>
        <v>0</v>
      </c>
      <c r="Y79" s="1005">
        <f>IF(OR(M79="",Q79="Mut+ext"),0,IF(ISERROR(W79+V79*VLOOKUP(M79,Paramétrage!$C$6:$E$29,3,0))=TRUE,X79,W79+V79*VLOOKUP(M79,Paramétrage!$C$6:$E$29,3,0)))</f>
        <v>0</v>
      </c>
      <c r="Z79" s="1429"/>
      <c r="AA79" s="1430"/>
      <c r="AB79" s="1430"/>
      <c r="AC79" s="579"/>
      <c r="AD79" s="411"/>
      <c r="AE79" s="56">
        <f>IF(G79="",0,IF(K79="",0,IF(SUMIF(G77:G88,G79,O77:O88)=0,0,IF(OR(L79="",K79="obligatoire"),AF79/SUMIF(G77:G88,G79,O77:O88),AF79/(SUMIF(G77:G88,G79,O77:O88)/L79)))))</f>
        <v>0</v>
      </c>
      <c r="AF79" s="921">
        <f t="shared" si="15"/>
        <v>0</v>
      </c>
    </row>
    <row r="80" spans="1:32" ht="16.2" hidden="1" thickBot="1" x14ac:dyDescent="0.3">
      <c r="A80" s="1470"/>
      <c r="B80" s="1457"/>
      <c r="C80" s="1442"/>
      <c r="D80" s="1443"/>
      <c r="E80" s="1446"/>
      <c r="F80" s="1446"/>
      <c r="G80" s="862"/>
      <c r="H80" s="861"/>
      <c r="I80" s="123"/>
      <c r="J80" s="47"/>
      <c r="K80" s="46"/>
      <c r="L80" s="37"/>
      <c r="M80" s="790"/>
      <c r="N80" s="41"/>
      <c r="O80" s="834"/>
      <c r="P80" s="835"/>
      <c r="Q80" s="38"/>
      <c r="R80" s="1434"/>
      <c r="S80" s="1430"/>
      <c r="T80" s="1435"/>
      <c r="U80" s="73">
        <f>IF(OR(P80="",M80=Paramétrage!$C$10,M80=Paramétrage!$C$13,M80=Paramétrage!$C$17,M80=Paramétrage!$C$20,M80=Paramétrage!$C$24,M80=Paramétrage!$C$27,AND(M80&lt;&gt;Paramétrage!$C$9,Q80="Mut+ext")),0,ROUNDUP(O80/P80,0))</f>
        <v>0</v>
      </c>
      <c r="V80" s="624">
        <f>IF(OR(M80="",Q80="Mut+ext"),0,IF(VLOOKUP(M80,Paramétrage!$C$6:$E$29,2,0)=0,0,IF(P80="","saisir capacité",N80*U80*VLOOKUP(M80,Paramétrage!$C$6:$E$29,2,0))))</f>
        <v>0</v>
      </c>
      <c r="W80" s="625"/>
      <c r="X80" s="626">
        <f t="shared" si="14"/>
        <v>0</v>
      </c>
      <c r="Y80" s="1005">
        <f>IF(OR(M80="",Q80="Mut+ext"),0,IF(ISERROR(W80+V80*VLOOKUP(M80,Paramétrage!$C$6:$E$29,3,0))=TRUE,X80,W80+V80*VLOOKUP(M80,Paramétrage!$C$6:$E$29,3,0)))</f>
        <v>0</v>
      </c>
      <c r="Z80" s="1429"/>
      <c r="AA80" s="1430"/>
      <c r="AB80" s="1430"/>
      <c r="AC80" s="579"/>
      <c r="AD80" s="411"/>
      <c r="AE80" s="56">
        <f>IF(G80="",0,IF(K80="",0,IF(SUMIF(G73:G84,G80,O73:O84)=0,0,IF(OR(L80="",K80="obligatoire"),AF80/SUMIF(G73:G84,G80,O73:O84),AF80/(SUMIF(G73:G84,G80,O73:O84)/L80)))))</f>
        <v>0</v>
      </c>
      <c r="AF80" s="921">
        <f t="shared" si="15"/>
        <v>0</v>
      </c>
    </row>
    <row r="81" spans="1:32" ht="16.2" hidden="1" thickBot="1" x14ac:dyDescent="0.3">
      <c r="A81" s="1470"/>
      <c r="B81" s="1457"/>
      <c r="C81" s="1442"/>
      <c r="D81" s="1443"/>
      <c r="E81" s="1446"/>
      <c r="F81" s="1446"/>
      <c r="G81" s="557"/>
      <c r="H81" s="861"/>
      <c r="I81" s="123"/>
      <c r="J81" s="47"/>
      <c r="K81" s="46"/>
      <c r="L81" s="37"/>
      <c r="M81" s="790"/>
      <c r="N81" s="41"/>
      <c r="O81" s="837"/>
      <c r="P81" s="835"/>
      <c r="Q81" s="38"/>
      <c r="R81" s="1434"/>
      <c r="S81" s="1430"/>
      <c r="T81" s="1435"/>
      <c r="U81" s="73">
        <f>IF(OR(P81="",M81=Paramétrage!$C$10,M81=Paramétrage!$C$13,M81=Paramétrage!$C$17,M81=Paramétrage!$C$20,M81=Paramétrage!$C$24,M81=Paramétrage!$C$27,AND(M81&lt;&gt;Paramétrage!$C$9,Q81="Mut+ext")),0,ROUNDUP(O81/P81,0))</f>
        <v>0</v>
      </c>
      <c r="V81" s="624">
        <f>IF(OR(M81="",Q81="Mut+ext"),0,IF(VLOOKUP(M81,Paramétrage!$C$6:$E$29,2,0)=0,0,IF(P81="","saisir capacité",N81*U81*VLOOKUP(M81,Paramétrage!$C$6:$E$29,2,0))))</f>
        <v>0</v>
      </c>
      <c r="W81" s="625"/>
      <c r="X81" s="626">
        <f t="shared" si="14"/>
        <v>0</v>
      </c>
      <c r="Y81" s="1005">
        <f>IF(OR(M81="",Q81="Mut+ext"),0,IF(ISERROR(W81+V81*VLOOKUP(M81,Paramétrage!$C$6:$E$29,3,0))=TRUE,X81,W81+V81*VLOOKUP(M81,Paramétrage!$C$6:$E$29,3,0)))</f>
        <v>0</v>
      </c>
      <c r="Z81" s="1429"/>
      <c r="AA81" s="1430"/>
      <c r="AB81" s="1430"/>
      <c r="AC81" s="579"/>
      <c r="AD81" s="411"/>
      <c r="AE81" s="56">
        <f>IF(G81="",0,IF(K81="",0,IF(SUMIF(G73:G84,G81,O73:O84)=0,0,IF(OR(L81="",K81="obligatoire"),AF81/SUMIF(G73:G84,G81,O73:O84),AF81/(SUMIF(G73:G84,G81,O73:O84)/L81)))))</f>
        <v>0</v>
      </c>
      <c r="AF81" s="921">
        <f t="shared" si="15"/>
        <v>0</v>
      </c>
    </row>
    <row r="82" spans="1:32" ht="16.2" hidden="1" thickBot="1" x14ac:dyDescent="0.3">
      <c r="A82" s="1470"/>
      <c r="B82" s="1457"/>
      <c r="C82" s="1442"/>
      <c r="D82" s="1443"/>
      <c r="E82" s="1446"/>
      <c r="F82" s="1446"/>
      <c r="G82" s="557"/>
      <c r="H82" s="861"/>
      <c r="I82" s="123"/>
      <c r="J82" s="47"/>
      <c r="K82" s="46"/>
      <c r="L82" s="37"/>
      <c r="M82" s="790"/>
      <c r="N82" s="41"/>
      <c r="O82" s="834"/>
      <c r="P82" s="835"/>
      <c r="Q82" s="38"/>
      <c r="R82" s="1434"/>
      <c r="S82" s="1430"/>
      <c r="T82" s="1435"/>
      <c r="U82" s="73">
        <f>IF(OR(P82="",M82=Paramétrage!$C$10,M82=Paramétrage!$C$13,M82=Paramétrage!$C$17,M82=Paramétrage!$C$20,M82=Paramétrage!$C$24,M82=Paramétrage!$C$27,AND(M82&lt;&gt;Paramétrage!$C$9,Q82="Mut+ext")),0,ROUNDUP(O82/P82,0))</f>
        <v>0</v>
      </c>
      <c r="V82" s="624">
        <f>IF(OR(M82="",Q82="Mut+ext"),0,IF(VLOOKUP(M82,Paramétrage!$C$6:$E$29,2,0)=0,0,IF(P82="","saisir capacité",N82*U82*VLOOKUP(M82,Paramétrage!$C$6:$E$29,2,0))))</f>
        <v>0</v>
      </c>
      <c r="W82" s="625"/>
      <c r="X82" s="626">
        <f t="shared" si="14"/>
        <v>0</v>
      </c>
      <c r="Y82" s="1005">
        <f>IF(OR(M82="",Q82="Mut+ext"),0,IF(ISERROR(W82+V82*VLOOKUP(M82,Paramétrage!$C$6:$E$29,3,0))=TRUE,X82,W82+V82*VLOOKUP(M82,Paramétrage!$C$6:$E$29,3,0)))</f>
        <v>0</v>
      </c>
      <c r="Z82" s="1429"/>
      <c r="AA82" s="1430"/>
      <c r="AB82" s="1430"/>
      <c r="AC82" s="579"/>
      <c r="AD82" s="411"/>
      <c r="AE82" s="56">
        <f>IF(G82="",0,IF(K82="",0,IF(SUMIF(G73:G84,G82,O73:O84)=0,0,IF(OR(L82="",K82="obligatoire"),AF82/SUMIF(G73:G84,G82,O73:O84),AF82/(SUMIF(G73:G84,G82,O73:O84)/L82)))))</f>
        <v>0</v>
      </c>
      <c r="AF82" s="921">
        <f t="shared" si="15"/>
        <v>0</v>
      </c>
    </row>
    <row r="83" spans="1:32" ht="16.2" hidden="1" thickBot="1" x14ac:dyDescent="0.3">
      <c r="A83" s="1470"/>
      <c r="B83" s="1457"/>
      <c r="C83" s="1442"/>
      <c r="D83" s="1443"/>
      <c r="E83" s="1446"/>
      <c r="F83" s="1446"/>
      <c r="G83" s="557"/>
      <c r="H83" s="861"/>
      <c r="I83" s="123"/>
      <c r="J83" s="47"/>
      <c r="K83" s="46"/>
      <c r="L83" s="37"/>
      <c r="M83" s="790"/>
      <c r="N83" s="41"/>
      <c r="O83" s="837"/>
      <c r="P83" s="835"/>
      <c r="Q83" s="38"/>
      <c r="R83" s="1434"/>
      <c r="S83" s="1430"/>
      <c r="T83" s="1435"/>
      <c r="U83" s="73">
        <f>IF(OR(P83="",M83=Paramétrage!$C$10,M83=Paramétrage!$C$13,M83=Paramétrage!$C$17,M83=Paramétrage!$C$20,M83=Paramétrage!$C$24,M83=Paramétrage!$C$27,AND(M83&lt;&gt;Paramétrage!$C$9,Q83="Mut+ext")),0,ROUNDUP(O83/P83,0))</f>
        <v>0</v>
      </c>
      <c r="V83" s="624">
        <f>IF(OR(M83="",Q83="Mut+ext"),0,IF(VLOOKUP(M83,Paramétrage!$C$6:$E$29,2,0)=0,0,IF(P83="","saisir capacité",N83*U83*VLOOKUP(M83,Paramétrage!$C$6:$E$29,2,0))))</f>
        <v>0</v>
      </c>
      <c r="W83" s="625"/>
      <c r="X83" s="626">
        <f t="shared" si="14"/>
        <v>0</v>
      </c>
      <c r="Y83" s="1005">
        <f>IF(OR(M83="",Q83="Mut+ext"),0,IF(ISERROR(W83+V83*VLOOKUP(M83,Paramétrage!$C$6:$E$29,3,0))=TRUE,X83,W83+V83*VLOOKUP(M83,Paramétrage!$C$6:$E$29,3,0)))</f>
        <v>0</v>
      </c>
      <c r="Z83" s="1429"/>
      <c r="AA83" s="1430"/>
      <c r="AB83" s="1430"/>
      <c r="AC83" s="579"/>
      <c r="AD83" s="411"/>
      <c r="AE83" s="56">
        <f>IF(G83="",0,IF(K83="",0,IF(SUMIF(G73:G84,G83,O73:O84)=0,0,IF(OR(L83="",K83="obligatoire"),AF83/SUMIF(G73:G84,G83,O73:O84),AF83/(SUMIF(G73:G84,G83,O73:O84)/L83)))))</f>
        <v>0</v>
      </c>
      <c r="AF83" s="921">
        <f t="shared" si="15"/>
        <v>0</v>
      </c>
    </row>
    <row r="84" spans="1:32" ht="16.2" hidden="1" thickBot="1" x14ac:dyDescent="0.3">
      <c r="A84" s="1470"/>
      <c r="B84" s="1457"/>
      <c r="C84" s="1442"/>
      <c r="D84" s="1443"/>
      <c r="E84" s="1446"/>
      <c r="F84" s="1446"/>
      <c r="G84" s="862"/>
      <c r="H84" s="861"/>
      <c r="I84" s="123"/>
      <c r="J84" s="47"/>
      <c r="K84" s="46"/>
      <c r="L84" s="37"/>
      <c r="M84" s="790"/>
      <c r="N84" s="41"/>
      <c r="O84" s="834"/>
      <c r="P84" s="835"/>
      <c r="Q84" s="38"/>
      <c r="R84" s="1434"/>
      <c r="S84" s="1430"/>
      <c r="T84" s="1435"/>
      <c r="U84" s="73">
        <f>IF(OR(P84="",M84=Paramétrage!$C$10,M84=Paramétrage!$C$13,M84=Paramétrage!$C$17,M84=Paramétrage!$C$20,M84=Paramétrage!$C$24,M84=Paramétrage!$C$27,AND(M84&lt;&gt;Paramétrage!$C$9,Q84="Mut+ext")),0,ROUNDUP(O84/P84,0))</f>
        <v>0</v>
      </c>
      <c r="V84" s="624">
        <f>IF(OR(M84="",Q84="Mut+ext"),0,IF(VLOOKUP(M84,Paramétrage!$C$6:$E$29,2,0)=0,0,IF(P84="","saisir capacité",N84*U84*VLOOKUP(M84,Paramétrage!$C$6:$E$29,2,0))))</f>
        <v>0</v>
      </c>
      <c r="W84" s="625"/>
      <c r="X84" s="626">
        <f t="shared" si="14"/>
        <v>0</v>
      </c>
      <c r="Y84" s="1005">
        <f>IF(OR(M84="",Q84="Mut+ext"),0,IF(ISERROR(W84+V84*VLOOKUP(M84,Paramétrage!$C$6:$E$29,3,0))=TRUE,X84,W84+V84*VLOOKUP(M84,Paramétrage!$C$6:$E$29,3,0)))</f>
        <v>0</v>
      </c>
      <c r="Z84" s="1429"/>
      <c r="AA84" s="1430"/>
      <c r="AB84" s="1430"/>
      <c r="AC84" s="579"/>
      <c r="AD84" s="411"/>
      <c r="AE84" s="56">
        <f>IF(G84="",0,IF(K84="",0,IF(SUMIF(G77:G88,G84,O77:O88)=0,0,IF(OR(L84="",K84="obligatoire"),AF84/SUMIF(G77:G88,G84,O77:O88),AF84/(SUMIF(G77:G88,G84,O77:O88)/L84)))))</f>
        <v>0</v>
      </c>
      <c r="AF84" s="921">
        <f t="shared" si="15"/>
        <v>0</v>
      </c>
    </row>
    <row r="85" spans="1:32" ht="16.2" hidden="1" thickBot="1" x14ac:dyDescent="0.3">
      <c r="A85" s="1470"/>
      <c r="B85" s="1457"/>
      <c r="C85" s="1442"/>
      <c r="D85" s="1443"/>
      <c r="E85" s="1446"/>
      <c r="F85" s="1446"/>
      <c r="G85" s="557"/>
      <c r="H85" s="861"/>
      <c r="I85" s="123"/>
      <c r="J85" s="47"/>
      <c r="K85" s="46"/>
      <c r="L85" s="37"/>
      <c r="M85" s="790"/>
      <c r="N85" s="41"/>
      <c r="O85" s="837"/>
      <c r="P85" s="835"/>
      <c r="Q85" s="38"/>
      <c r="R85" s="1434"/>
      <c r="S85" s="1430"/>
      <c r="T85" s="1435"/>
      <c r="U85" s="73">
        <f>IF(OR(P85="",M85=Paramétrage!$C$10,M85=Paramétrage!$C$13,M85=Paramétrage!$C$17,M85=Paramétrage!$C$20,M85=Paramétrage!$C$24,M85=Paramétrage!$C$27,AND(M85&lt;&gt;Paramétrage!$C$9,Q85="Mut+ext")),0,ROUNDUP(O85/P85,0))</f>
        <v>0</v>
      </c>
      <c r="V85" s="624">
        <f>IF(OR(M85="",Q85="Mut+ext"),0,IF(VLOOKUP(M85,Paramétrage!$C$6:$E$29,2,0)=0,0,IF(P85="","saisir capacité",N85*U85*VLOOKUP(M85,Paramétrage!$C$6:$E$29,2,0))))</f>
        <v>0</v>
      </c>
      <c r="W85" s="625"/>
      <c r="X85" s="626">
        <f t="shared" si="14"/>
        <v>0</v>
      </c>
      <c r="Y85" s="1005">
        <f>IF(OR(M85="",Q85="Mut+ext"),0,IF(ISERROR(W85+V85*VLOOKUP(M85,Paramétrage!$C$6:$E$29,3,0))=TRUE,X85,W85+V85*VLOOKUP(M85,Paramétrage!$C$6:$E$29,3,0)))</f>
        <v>0</v>
      </c>
      <c r="Z85" s="1429"/>
      <c r="AA85" s="1430"/>
      <c r="AB85" s="1430"/>
      <c r="AC85" s="579"/>
      <c r="AD85" s="411"/>
      <c r="AE85" s="56">
        <f>IF(G85="",0,IF(K85="",0,IF(SUMIF(G77:G88,G85,O77:O88)=0,0,IF(OR(L85="",K85="obligatoire"),AF85/SUMIF(G77:G88,G85,O77:O88),AF85/(SUMIF(G77:G88,G85,O77:O88)/L85)))))</f>
        <v>0</v>
      </c>
      <c r="AF85" s="921">
        <f t="shared" si="15"/>
        <v>0</v>
      </c>
    </row>
    <row r="86" spans="1:32" ht="16.2" hidden="1" thickBot="1" x14ac:dyDescent="0.3">
      <c r="A86" s="1470"/>
      <c r="B86" s="1457"/>
      <c r="C86" s="1442"/>
      <c r="D86" s="1443"/>
      <c r="E86" s="1446"/>
      <c r="F86" s="1446"/>
      <c r="G86" s="557"/>
      <c r="H86" s="836"/>
      <c r="I86" s="123"/>
      <c r="J86" s="47"/>
      <c r="K86" s="46"/>
      <c r="L86" s="37"/>
      <c r="M86" s="790"/>
      <c r="N86" s="41"/>
      <c r="O86" s="834"/>
      <c r="P86" s="835"/>
      <c r="Q86" s="38"/>
      <c r="R86" s="1434"/>
      <c r="S86" s="1430"/>
      <c r="T86" s="1435"/>
      <c r="U86" s="73">
        <f>IF(OR(P86="",M86=Paramétrage!$C$10,M86=Paramétrage!$C$13,M86=Paramétrage!$C$17,M86=Paramétrage!$C$20,M86=Paramétrage!$C$24,M86=Paramétrage!$C$27,AND(M86&lt;&gt;Paramétrage!$C$9,Q86="Mut+ext")),0,ROUNDUP(O86/P86,0))</f>
        <v>0</v>
      </c>
      <c r="V86" s="624">
        <f>IF(OR(M86="",Q86="Mut+ext"),0,IF(VLOOKUP(M86,Paramétrage!$C$6:$E$29,2,0)=0,0,IF(P86="","saisir capacité",N86*U86*VLOOKUP(M86,Paramétrage!$C$6:$E$29,2,0))))</f>
        <v>0</v>
      </c>
      <c r="W86" s="625"/>
      <c r="X86" s="626">
        <f t="shared" si="14"/>
        <v>0</v>
      </c>
      <c r="Y86" s="1005">
        <f>IF(OR(M86="",Q86="Mut+ext"),0,IF(ISERROR(W86+V86*VLOOKUP(M86,Paramétrage!$C$6:$E$29,3,0))=TRUE,X86,W86+V86*VLOOKUP(M86,Paramétrage!$C$6:$E$29,3,0)))</f>
        <v>0</v>
      </c>
      <c r="Z86" s="1429"/>
      <c r="AA86" s="1430"/>
      <c r="AB86" s="1430"/>
      <c r="AC86" s="579"/>
      <c r="AD86" s="411"/>
      <c r="AE86" s="56">
        <f>IF(G86="",0,IF(K86="",0,IF(SUMIF(G77:G88,G86,O77:O88)=0,0,IF(OR(L86="",K86="obligatoire"),AF86/SUMIF(G77:G88,G86,O77:O88),AF86/(SUMIF(G77:G88,G86,O77:O88)/L86)))))</f>
        <v>0</v>
      </c>
      <c r="AF86" s="921">
        <f t="shared" si="15"/>
        <v>0</v>
      </c>
    </row>
    <row r="87" spans="1:32" ht="16.2" hidden="1" thickBot="1" x14ac:dyDescent="0.3">
      <c r="A87" s="1470"/>
      <c r="B87" s="1457"/>
      <c r="C87" s="1442"/>
      <c r="D87" s="1443"/>
      <c r="E87" s="1446"/>
      <c r="F87" s="1446"/>
      <c r="G87" s="557"/>
      <c r="H87" s="836"/>
      <c r="I87" s="123"/>
      <c r="J87" s="47"/>
      <c r="K87" s="46"/>
      <c r="L87" s="37"/>
      <c r="M87" s="790"/>
      <c r="N87" s="41"/>
      <c r="O87" s="837"/>
      <c r="P87" s="835"/>
      <c r="Q87" s="38"/>
      <c r="R87" s="1434"/>
      <c r="S87" s="1430"/>
      <c r="T87" s="1435"/>
      <c r="U87" s="73">
        <f>IF(OR(P87="",M87=Paramétrage!$C$10,M87=Paramétrage!$C$13,M87=Paramétrage!$C$17,M87=Paramétrage!$C$20,M87=Paramétrage!$C$24,M87=Paramétrage!$C$27,AND(M87&lt;&gt;Paramétrage!$C$9,Q87="Mut+ext")),0,ROUNDUP(O87/P87,0))</f>
        <v>0</v>
      </c>
      <c r="V87" s="624">
        <f>IF(OR(M87="",Q87="Mut+ext"),0,IF(VLOOKUP(M87,Paramétrage!$C$6:$E$29,2,0)=0,0,IF(P87="","saisir capacité",N87*U87*VLOOKUP(M87,Paramétrage!$C$6:$E$29,2,0))))</f>
        <v>0</v>
      </c>
      <c r="W87" s="625"/>
      <c r="X87" s="626">
        <f t="shared" si="14"/>
        <v>0</v>
      </c>
      <c r="Y87" s="1005">
        <f>IF(OR(M87="",Q87="Mut+ext"),0,IF(ISERROR(W87+V87*VLOOKUP(M87,Paramétrage!$C$6:$E$29,3,0))=TRUE,X87,W87+V87*VLOOKUP(M87,Paramétrage!$C$6:$E$29,3,0)))</f>
        <v>0</v>
      </c>
      <c r="Z87" s="1429"/>
      <c r="AA87" s="1430"/>
      <c r="AB87" s="1430"/>
      <c r="AC87" s="579"/>
      <c r="AD87" s="411"/>
      <c r="AE87" s="56">
        <f>IF(G87="",0,IF(K87="",0,IF(SUMIF(G77:G88,G87,O77:O88)=0,0,IF(OR(L87="",K87="obligatoire"),AF87/SUMIF(G77:G88,G87,O77:O88),AF87/(SUMIF(G77:G88,G87,O77:O88)/L87)))))</f>
        <v>0</v>
      </c>
      <c r="AF87" s="921">
        <f t="shared" si="15"/>
        <v>0</v>
      </c>
    </row>
    <row r="88" spans="1:32" ht="16.2" hidden="1" thickBot="1" x14ac:dyDescent="0.3">
      <c r="A88" s="1470"/>
      <c r="B88" s="1457"/>
      <c r="C88" s="1444"/>
      <c r="D88" s="1445"/>
      <c r="E88" s="1447"/>
      <c r="F88" s="1447"/>
      <c r="G88" s="557"/>
      <c r="H88" s="836"/>
      <c r="I88" s="123"/>
      <c r="J88" s="47"/>
      <c r="K88" s="46"/>
      <c r="L88" s="37"/>
      <c r="M88" s="790"/>
      <c r="N88" s="41"/>
      <c r="O88" s="838"/>
      <c r="P88" s="835"/>
      <c r="Q88" s="38"/>
      <c r="R88" s="1434"/>
      <c r="S88" s="1430"/>
      <c r="T88" s="1435"/>
      <c r="U88" s="73">
        <f>IF(OR(P88="",M88=Paramétrage!$C$10,M88=Paramétrage!$C$13,M88=Paramétrage!$C$17,M88=Paramétrage!$C$20,M88=Paramétrage!$C$24,M88=Paramétrage!$C$27,AND(M88&lt;&gt;Paramétrage!$C$9,Q88="Mut+ext")),0,ROUNDUP(O88/P88,0))</f>
        <v>0</v>
      </c>
      <c r="V88" s="624">
        <f>IF(OR(M88="",Q88="Mut+ext"),0,IF(VLOOKUP(M88,Paramétrage!$C$6:$E$29,2,0)=0,0,IF(P88="","saisir capacité",N88*U88*VLOOKUP(M88,Paramétrage!$C$6:$E$29,2,0))))</f>
        <v>0</v>
      </c>
      <c r="W88" s="625"/>
      <c r="X88" s="626">
        <f t="shared" si="14"/>
        <v>0</v>
      </c>
      <c r="Y88" s="1005">
        <f>IF(OR(M88="",Q88="Mut+ext"),0,IF(ISERROR(W88+V88*VLOOKUP(M88,Paramétrage!$C$6:$E$29,3,0))=TRUE,X88,W88+V88*VLOOKUP(M88,Paramétrage!$C$6:$E$29,3,0)))</f>
        <v>0</v>
      </c>
      <c r="Z88" s="1429"/>
      <c r="AA88" s="1430"/>
      <c r="AB88" s="1430"/>
      <c r="AC88" s="579"/>
      <c r="AD88" s="411"/>
      <c r="AE88" s="56">
        <f>IF(G88="",0,IF(K88="",0,IF(SUMIF(G77:G88,G88,O77:O88)=0,0,IF(OR(L88="",K88="obligatoire"),AF88/SUMIF(G77:G88,G88,O77:O88),AF88/(SUMIF(G77:G88,G88,O77:O88)/L88)))))</f>
        <v>0</v>
      </c>
      <c r="AF88" s="921">
        <f t="shared" si="15"/>
        <v>0</v>
      </c>
    </row>
    <row r="89" spans="1:32" ht="16.2" hidden="1" thickBot="1" x14ac:dyDescent="0.3">
      <c r="A89" s="1470"/>
      <c r="B89" s="1457"/>
      <c r="C89" s="988"/>
      <c r="D89" s="989"/>
      <c r="E89" s="839"/>
      <c r="F89" s="839"/>
      <c r="G89" s="839"/>
      <c r="H89" s="840"/>
      <c r="I89" s="124"/>
      <c r="J89" s="94"/>
      <c r="K89" s="58"/>
      <c r="L89" s="59"/>
      <c r="M89" s="841"/>
      <c r="N89" s="60">
        <f>AE89</f>
        <v>0</v>
      </c>
      <c r="O89" s="842"/>
      <c r="P89" s="842"/>
      <c r="Q89" s="63"/>
      <c r="R89" s="61"/>
      <c r="S89" s="61"/>
      <c r="T89" s="62"/>
      <c r="U89" s="95"/>
      <c r="V89" s="844">
        <f>SUM(V77:V88)</f>
        <v>0</v>
      </c>
      <c r="W89" s="841">
        <f>SUM(W77:W88)</f>
        <v>0</v>
      </c>
      <c r="X89" s="845">
        <f>SUM(X77:X88)</f>
        <v>0</v>
      </c>
      <c r="Y89" s="1006">
        <f>SUM(Y77:Y88)</f>
        <v>0</v>
      </c>
      <c r="Z89" s="96"/>
      <c r="AA89" s="97"/>
      <c r="AB89" s="97"/>
      <c r="AC89" s="1040"/>
      <c r="AD89" s="1047"/>
      <c r="AE89" s="98">
        <f>SUM(AE77:AE88)</f>
        <v>0</v>
      </c>
      <c r="AF89" s="99">
        <f>SUM(AF77:AF88)</f>
        <v>0</v>
      </c>
    </row>
    <row r="90" spans="1:32" ht="16.2" hidden="1" thickBot="1" x14ac:dyDescent="0.3">
      <c r="A90" s="1470"/>
      <c r="B90" s="1457" t="s">
        <v>123</v>
      </c>
      <c r="C90" s="1440"/>
      <c r="D90" s="1441"/>
      <c r="E90" s="1446"/>
      <c r="F90" s="1446"/>
      <c r="G90" s="557" t="s">
        <v>124</v>
      </c>
      <c r="H90" s="604"/>
      <c r="I90" s="50"/>
      <c r="J90" s="47"/>
      <c r="K90" s="55"/>
      <c r="L90" s="37"/>
      <c r="M90" s="790"/>
      <c r="N90" s="42"/>
      <c r="O90" s="837"/>
      <c r="P90" s="835"/>
      <c r="Q90" s="39"/>
      <c r="R90" s="1434"/>
      <c r="S90" s="1430"/>
      <c r="T90" s="1435"/>
      <c r="U90" s="73">
        <f>IF(OR(P90="",M90=Paramétrage!$C$10,M90=Paramétrage!$C$13,M90=Paramétrage!$C$17,M90=Paramétrage!$C$20,M90=Paramétrage!$C$24,M90=Paramétrage!$C$27,AND(M90&lt;&gt;Paramétrage!$C$9,Q90="Mut+ext")),0,ROUNDUP(O90/P90,0))</f>
        <v>0</v>
      </c>
      <c r="V90" s="624">
        <f>IF(OR(M90="",Q90="Mut+ext"),0,IF(VLOOKUP(M90,Paramétrage!$C$6:$E$29,2,0)=0,0,IF(P90="","saisir capacité",N90*U90*VLOOKUP(M90,Paramétrage!$C$6:$E$29,2,0))))</f>
        <v>0</v>
      </c>
      <c r="W90" s="625"/>
      <c r="X90" s="626">
        <f t="shared" ref="X90:X101" si="16">IF(OR(M90="",Q90="Mut+ext"),0,IF(ISERROR(V90+W90)=TRUE,V90,V90+W90))</f>
        <v>0</v>
      </c>
      <c r="Y90" s="1005">
        <f>IF(OR(M90="",Q90="Mut+ext"),0,IF(ISERROR(W90+V90*VLOOKUP(M90,Paramétrage!$C$6:$E$29,3,0))=TRUE,X90,W90+V90*VLOOKUP(M90,Paramétrage!$C$6:$E$29,3,0)))</f>
        <v>0</v>
      </c>
      <c r="Z90" s="1429"/>
      <c r="AA90" s="1430"/>
      <c r="AB90" s="1430"/>
      <c r="AC90" s="579"/>
      <c r="AD90" s="411"/>
      <c r="AE90" s="56">
        <f>IF(G90="",0,IF(K90="",0,IF(SUMIF(G90:G101,G90,O90:O101)=0,0,IF(OR(L90="",K90="obligatoire"),AF90/SUMIF(G90:G101,G90,O90:O101),AF90/(SUMIF(G90:G101,G90,O90:O101)/L90)))))</f>
        <v>0</v>
      </c>
      <c r="AF90" s="916">
        <f t="shared" ref="AF90:AF101" si="17">N90*O90</f>
        <v>0</v>
      </c>
    </row>
    <row r="91" spans="1:32" ht="16.2" hidden="1" thickBot="1" x14ac:dyDescent="0.3">
      <c r="A91" s="1470"/>
      <c r="B91" s="1457"/>
      <c r="C91" s="1442"/>
      <c r="D91" s="1443"/>
      <c r="E91" s="1446"/>
      <c r="F91" s="1446"/>
      <c r="G91" s="557"/>
      <c r="H91" s="861"/>
      <c r="I91" s="50"/>
      <c r="J91" s="47"/>
      <c r="K91" s="46"/>
      <c r="L91" s="37"/>
      <c r="M91" s="790"/>
      <c r="N91" s="41"/>
      <c r="O91" s="838"/>
      <c r="P91" s="835"/>
      <c r="Q91" s="38"/>
      <c r="R91" s="1434"/>
      <c r="S91" s="1430"/>
      <c r="T91" s="1435"/>
      <c r="U91" s="73">
        <f>IF(OR(P91="",M91=Paramétrage!$C$10,M91=Paramétrage!$C$13,M91=Paramétrage!$C$17,M91=Paramétrage!$C$20,M91=Paramétrage!$C$24,M91=Paramétrage!$C$27,AND(M91&lt;&gt;Paramétrage!$C$9,Q91="Mut+ext")),0,ROUNDUP(O91/P91,0))</f>
        <v>0</v>
      </c>
      <c r="V91" s="624">
        <f>IF(OR(M91="",Q91="Mut+ext"),0,IF(VLOOKUP(M91,Paramétrage!$C$6:$E$29,2,0)=0,0,IF(P91="","saisir capacité",N91*U91*VLOOKUP(M91,Paramétrage!$C$6:$E$29,2,0))))</f>
        <v>0</v>
      </c>
      <c r="W91" s="625"/>
      <c r="X91" s="626">
        <f t="shared" si="16"/>
        <v>0</v>
      </c>
      <c r="Y91" s="1005">
        <f>IF(OR(M91="",Q91="Mut+ext"),0,IF(ISERROR(W91+V91*VLOOKUP(M91,Paramétrage!$C$6:$E$29,3,0))=TRUE,X91,W91+V91*VLOOKUP(M91,Paramétrage!$C$6:$E$29,3,0)))</f>
        <v>0</v>
      </c>
      <c r="Z91" s="1429"/>
      <c r="AA91" s="1430"/>
      <c r="AB91" s="1430"/>
      <c r="AC91" s="579"/>
      <c r="AD91" s="411"/>
      <c r="AE91" s="56">
        <f>IF(G91="",0,IF(K91="",0,IF(SUMIF(G90:G101,G91,O90:O101)=0,0,IF(OR(L91="",K91="obligatoire"),AF91/SUMIF(G90:G101,G91,O90:O101),AF91/(SUMIF(G90:G101,G91,O90:O101)/L91)))))</f>
        <v>0</v>
      </c>
      <c r="AF91" s="921">
        <f t="shared" si="17"/>
        <v>0</v>
      </c>
    </row>
    <row r="92" spans="1:32" ht="16.2" hidden="1" thickBot="1" x14ac:dyDescent="0.3">
      <c r="A92" s="1470"/>
      <c r="B92" s="1457"/>
      <c r="C92" s="1442"/>
      <c r="D92" s="1443"/>
      <c r="E92" s="1446"/>
      <c r="F92" s="1446"/>
      <c r="G92" s="557"/>
      <c r="H92" s="861"/>
      <c r="I92" s="123"/>
      <c r="J92" s="47"/>
      <c r="K92" s="46"/>
      <c r="L92" s="37"/>
      <c r="M92" s="790"/>
      <c r="N92" s="41"/>
      <c r="O92" s="837"/>
      <c r="P92" s="835"/>
      <c r="Q92" s="38"/>
      <c r="R92" s="1434"/>
      <c r="S92" s="1430"/>
      <c r="T92" s="1435"/>
      <c r="U92" s="73">
        <f>IF(OR(P92="",M92=Paramétrage!$C$10,M92=Paramétrage!$C$13,M92=Paramétrage!$C$17,M92=Paramétrage!$C$20,M92=Paramétrage!$C$24,M92=Paramétrage!$C$27,AND(M92&lt;&gt;Paramétrage!$C$9,Q92="Mut+ext")),0,ROUNDUP(O92/P92,0))</f>
        <v>0</v>
      </c>
      <c r="V92" s="624">
        <f>IF(OR(M92="",Q92="Mut+ext"),0,IF(VLOOKUP(M92,Paramétrage!$C$6:$E$29,2,0)=0,0,IF(P92="","saisir capacité",N92*U92*VLOOKUP(M92,Paramétrage!$C$6:$E$29,2,0))))</f>
        <v>0</v>
      </c>
      <c r="W92" s="625"/>
      <c r="X92" s="626">
        <f t="shared" si="16"/>
        <v>0</v>
      </c>
      <c r="Y92" s="1005">
        <f>IF(OR(M92="",Q92="Mut+ext"),0,IF(ISERROR(W92+V92*VLOOKUP(M92,Paramétrage!$C$6:$E$29,3,0))=TRUE,X92,W92+V92*VLOOKUP(M92,Paramétrage!$C$6:$E$29,3,0)))</f>
        <v>0</v>
      </c>
      <c r="Z92" s="1429"/>
      <c r="AA92" s="1430"/>
      <c r="AB92" s="1430"/>
      <c r="AC92" s="579"/>
      <c r="AD92" s="411"/>
      <c r="AE92" s="56">
        <f>IF(G92="",0,IF(K92="",0,IF(SUMIF(G90:G101,G92,O90:O101)=0,0,IF(OR(L92="",K92="obligatoire"),AF92/SUMIF(G90:G101,G92,O90:O101),AF92/(SUMIF(G90:G101,G92,O90:O101)/L92)))))</f>
        <v>0</v>
      </c>
      <c r="AF92" s="921">
        <f t="shared" si="17"/>
        <v>0</v>
      </c>
    </row>
    <row r="93" spans="1:32" ht="16.2" hidden="1" thickBot="1" x14ac:dyDescent="0.3">
      <c r="A93" s="1470"/>
      <c r="B93" s="1457"/>
      <c r="C93" s="1442"/>
      <c r="D93" s="1443"/>
      <c r="E93" s="1446"/>
      <c r="F93" s="1446"/>
      <c r="G93" s="862"/>
      <c r="H93" s="861"/>
      <c r="I93" s="123"/>
      <c r="J93" s="47"/>
      <c r="K93" s="46"/>
      <c r="L93" s="37"/>
      <c r="M93" s="790"/>
      <c r="N93" s="41"/>
      <c r="O93" s="834"/>
      <c r="P93" s="835"/>
      <c r="Q93" s="38"/>
      <c r="R93" s="1434"/>
      <c r="S93" s="1430"/>
      <c r="T93" s="1435"/>
      <c r="U93" s="73">
        <f>IF(OR(P93="",M93=Paramétrage!$C$10,M93=Paramétrage!$C$13,M93=Paramétrage!$C$17,M93=Paramétrage!$C$20,M93=Paramétrage!$C$24,M93=Paramétrage!$C$27,AND(M93&lt;&gt;Paramétrage!$C$9,Q93="Mut+ext")),0,ROUNDUP(O93/P93,0))</f>
        <v>0</v>
      </c>
      <c r="V93" s="624">
        <f>IF(OR(M93="",Q93="Mut+ext"),0,IF(VLOOKUP(M93,Paramétrage!$C$6:$E$29,2,0)=0,0,IF(P93="","saisir capacité",N93*U93*VLOOKUP(M93,Paramétrage!$C$6:$E$29,2,0))))</f>
        <v>0</v>
      </c>
      <c r="W93" s="625"/>
      <c r="X93" s="626">
        <f t="shared" si="16"/>
        <v>0</v>
      </c>
      <c r="Y93" s="1005">
        <f>IF(OR(M93="",Q93="Mut+ext"),0,IF(ISERROR(W93+V93*VLOOKUP(M93,Paramétrage!$C$6:$E$29,3,0))=TRUE,X93,W93+V93*VLOOKUP(M93,Paramétrage!$C$6:$E$29,3,0)))</f>
        <v>0</v>
      </c>
      <c r="Z93" s="1429"/>
      <c r="AA93" s="1430"/>
      <c r="AB93" s="1430"/>
      <c r="AC93" s="579"/>
      <c r="AD93" s="411"/>
      <c r="AE93" s="56">
        <f>IF(G93="",0,IF(K93="",0,IF(SUMIF(G90:G101,G93,O90:O101)=0,0,IF(OR(L93="",K93="obligatoire"),AF93/SUMIF(G90:G101,G93,O90:O101),AF93/(SUMIF(G90:G101,G93,O90:O101)/L93)))))</f>
        <v>0</v>
      </c>
      <c r="AF93" s="921">
        <f t="shared" si="17"/>
        <v>0</v>
      </c>
    </row>
    <row r="94" spans="1:32" ht="16.2" hidden="1" thickBot="1" x14ac:dyDescent="0.3">
      <c r="A94" s="1470"/>
      <c r="B94" s="1457"/>
      <c r="C94" s="1442"/>
      <c r="D94" s="1443"/>
      <c r="E94" s="1446"/>
      <c r="F94" s="1446"/>
      <c r="G94" s="557"/>
      <c r="H94" s="836"/>
      <c r="I94" s="123"/>
      <c r="J94" s="47"/>
      <c r="K94" s="46"/>
      <c r="L94" s="37"/>
      <c r="M94" s="790"/>
      <c r="N94" s="41"/>
      <c r="O94" s="837"/>
      <c r="P94" s="835"/>
      <c r="Q94" s="38"/>
      <c r="R94" s="1434"/>
      <c r="S94" s="1430"/>
      <c r="T94" s="1435"/>
      <c r="U94" s="73">
        <f>IF(OR(P94="",M94=Paramétrage!$C$10,M94=Paramétrage!$C$13,M94=Paramétrage!$C$17,M94=Paramétrage!$C$20,M94=Paramétrage!$C$24,M94=Paramétrage!$C$27,AND(M94&lt;&gt;Paramétrage!$C$9,Q94="Mut+ext")),0,ROUNDUP(O94/P94,0))</f>
        <v>0</v>
      </c>
      <c r="V94" s="624">
        <f>IF(OR(M94="",Q94="Mut+ext"),0,IF(VLOOKUP(M94,Paramétrage!$C$6:$E$29,2,0)=0,0,IF(P94="","saisir capacité",N94*U94*VLOOKUP(M94,Paramétrage!$C$6:$E$29,2,0))))</f>
        <v>0</v>
      </c>
      <c r="W94" s="625"/>
      <c r="X94" s="626">
        <f t="shared" si="16"/>
        <v>0</v>
      </c>
      <c r="Y94" s="1005">
        <f>IF(OR(M94="",Q94="Mut+ext"),0,IF(ISERROR(W94+V94*VLOOKUP(M94,Paramétrage!$C$6:$E$29,3,0))=TRUE,X94,W94+V94*VLOOKUP(M94,Paramétrage!$C$6:$E$29,3,0)))</f>
        <v>0</v>
      </c>
      <c r="Z94" s="1429"/>
      <c r="AA94" s="1430"/>
      <c r="AB94" s="1430"/>
      <c r="AC94" s="579"/>
      <c r="AD94" s="411"/>
      <c r="AE94" s="56">
        <f>IF(G94="",0,IF(K94="",0,IF(SUMIF(G86:G97,G94,O86:O97)=0,0,IF(OR(L94="",K94="obligatoire"),AF94/SUMIF(G86:G97,G94,O86:O97),AF94/(SUMIF(G86:G97,G94,O86:O97)/L94)))))</f>
        <v>0</v>
      </c>
      <c r="AF94" s="921">
        <f t="shared" si="17"/>
        <v>0</v>
      </c>
    </row>
    <row r="95" spans="1:32" ht="16.2" hidden="1" thickBot="1" x14ac:dyDescent="0.3">
      <c r="A95" s="1470"/>
      <c r="B95" s="1457"/>
      <c r="C95" s="1442"/>
      <c r="D95" s="1443"/>
      <c r="E95" s="1446"/>
      <c r="F95" s="1446"/>
      <c r="G95" s="557"/>
      <c r="H95" s="836"/>
      <c r="I95" s="123"/>
      <c r="J95" s="47"/>
      <c r="K95" s="46"/>
      <c r="L95" s="37"/>
      <c r="M95" s="790"/>
      <c r="N95" s="41"/>
      <c r="O95" s="834"/>
      <c r="P95" s="835"/>
      <c r="Q95" s="38"/>
      <c r="R95" s="1434"/>
      <c r="S95" s="1430"/>
      <c r="T95" s="1435"/>
      <c r="U95" s="73">
        <f>IF(OR(P95="",M95=Paramétrage!$C$10,M95=Paramétrage!$C$13,M95=Paramétrage!$C$17,M95=Paramétrage!$C$20,M95=Paramétrage!$C$24,M95=Paramétrage!$C$27,AND(M95&lt;&gt;Paramétrage!$C$9,Q95="Mut+ext")),0,ROUNDUP(O95/P95,0))</f>
        <v>0</v>
      </c>
      <c r="V95" s="624">
        <f>IF(OR(M95="",Q95="Mut+ext"),0,IF(VLOOKUP(M95,Paramétrage!$C$6:$E$29,2,0)=0,0,IF(P95="","saisir capacité",N95*U95*VLOOKUP(M95,Paramétrage!$C$6:$E$29,2,0))))</f>
        <v>0</v>
      </c>
      <c r="W95" s="625"/>
      <c r="X95" s="626">
        <f t="shared" si="16"/>
        <v>0</v>
      </c>
      <c r="Y95" s="1005">
        <f>IF(OR(M95="",Q95="Mut+ext"),0,IF(ISERROR(W95+V95*VLOOKUP(M95,Paramétrage!$C$6:$E$29,3,0))=TRUE,X95,W95+V95*VLOOKUP(M95,Paramétrage!$C$6:$E$29,3,0)))</f>
        <v>0</v>
      </c>
      <c r="Z95" s="1429"/>
      <c r="AA95" s="1430"/>
      <c r="AB95" s="1430"/>
      <c r="AC95" s="579"/>
      <c r="AD95" s="411"/>
      <c r="AE95" s="56">
        <f>IF(G95="",0,IF(K95="",0,IF(SUMIF(G86:G97,G95,O86:O97)=0,0,IF(OR(L95="",K95="obligatoire"),AF95/SUMIF(G86:G97,G95,O86:O97),AF95/(SUMIF(G86:G97,G95,O86:O97)/L95)))))</f>
        <v>0</v>
      </c>
      <c r="AF95" s="921">
        <f t="shared" si="17"/>
        <v>0</v>
      </c>
    </row>
    <row r="96" spans="1:32" ht="16.2" hidden="1" thickBot="1" x14ac:dyDescent="0.3">
      <c r="A96" s="1470"/>
      <c r="B96" s="1457"/>
      <c r="C96" s="1442"/>
      <c r="D96" s="1443"/>
      <c r="E96" s="1446"/>
      <c r="F96" s="1446"/>
      <c r="G96" s="557"/>
      <c r="H96" s="836"/>
      <c r="I96" s="123"/>
      <c r="J96" s="47"/>
      <c r="K96" s="46"/>
      <c r="L96" s="37"/>
      <c r="M96" s="790"/>
      <c r="N96" s="41"/>
      <c r="O96" s="837"/>
      <c r="P96" s="835"/>
      <c r="Q96" s="38"/>
      <c r="R96" s="1434"/>
      <c r="S96" s="1430"/>
      <c r="T96" s="1435"/>
      <c r="U96" s="73">
        <f>IF(OR(P96="",M96=Paramétrage!$C$10,M96=Paramétrage!$C$13,M96=Paramétrage!$C$17,M96=Paramétrage!$C$20,M96=Paramétrage!$C$24,M96=Paramétrage!$C$27,AND(M96&lt;&gt;Paramétrage!$C$9,Q96="Mut+ext")),0,ROUNDUP(O96/P96,0))</f>
        <v>0</v>
      </c>
      <c r="V96" s="624">
        <f>IF(OR(M96="",Q96="Mut+ext"),0,IF(VLOOKUP(M96,Paramétrage!$C$6:$E$29,2,0)=0,0,IF(P96="","saisir capacité",N96*U96*VLOOKUP(M96,Paramétrage!$C$6:$E$29,2,0))))</f>
        <v>0</v>
      </c>
      <c r="W96" s="625"/>
      <c r="X96" s="626">
        <f t="shared" si="16"/>
        <v>0</v>
      </c>
      <c r="Y96" s="1005">
        <f>IF(OR(M96="",Q96="Mut+ext"),0,IF(ISERROR(W96+V96*VLOOKUP(M96,Paramétrage!$C$6:$E$29,3,0))=TRUE,X96,W96+V96*VLOOKUP(M96,Paramétrage!$C$6:$E$29,3,0)))</f>
        <v>0</v>
      </c>
      <c r="Z96" s="1429"/>
      <c r="AA96" s="1430"/>
      <c r="AB96" s="1430"/>
      <c r="AC96" s="579"/>
      <c r="AD96" s="411"/>
      <c r="AE96" s="56">
        <f>IF(G96="",0,IF(K96="",0,IF(SUMIF(G86:G97,G96,O86:O97)=0,0,IF(OR(L96="",K96="obligatoire"),AF96/SUMIF(G86:G97,G96,O86:O97),AF96/(SUMIF(G86:G97,G96,O86:O97)/L96)))))</f>
        <v>0</v>
      </c>
      <c r="AF96" s="921">
        <f t="shared" si="17"/>
        <v>0</v>
      </c>
    </row>
    <row r="97" spans="1:32" ht="16.2" hidden="1" thickBot="1" x14ac:dyDescent="0.3">
      <c r="A97" s="1470"/>
      <c r="B97" s="1457"/>
      <c r="C97" s="1442"/>
      <c r="D97" s="1443"/>
      <c r="E97" s="1446"/>
      <c r="F97" s="1446"/>
      <c r="G97" s="557"/>
      <c r="H97" s="836"/>
      <c r="I97" s="123"/>
      <c r="J97" s="47"/>
      <c r="K97" s="46"/>
      <c r="L97" s="37"/>
      <c r="M97" s="790"/>
      <c r="N97" s="41"/>
      <c r="O97" s="838"/>
      <c r="P97" s="835"/>
      <c r="Q97" s="38"/>
      <c r="R97" s="1434"/>
      <c r="S97" s="1430"/>
      <c r="T97" s="1435"/>
      <c r="U97" s="73">
        <f>IF(OR(P97="",M97=Paramétrage!$C$10,M97=Paramétrage!$C$13,M97=Paramétrage!$C$17,M97=Paramétrage!$C$20,M97=Paramétrage!$C$24,M97=Paramétrage!$C$27,AND(M97&lt;&gt;Paramétrage!$C$9,Q97="Mut+ext")),0,ROUNDUP(O97/P97,0))</f>
        <v>0</v>
      </c>
      <c r="V97" s="624">
        <f>IF(OR(M97="",Q97="Mut+ext"),0,IF(VLOOKUP(M97,Paramétrage!$C$6:$E$29,2,0)=0,0,IF(P97="","saisir capacité",N97*U97*VLOOKUP(M97,Paramétrage!$C$6:$E$29,2,0))))</f>
        <v>0</v>
      </c>
      <c r="W97" s="625"/>
      <c r="X97" s="626">
        <f t="shared" si="16"/>
        <v>0</v>
      </c>
      <c r="Y97" s="1005">
        <f>IF(OR(M97="",Q97="Mut+ext"),0,IF(ISERROR(W97+V97*VLOOKUP(M97,Paramétrage!$C$6:$E$29,3,0))=TRUE,X97,W97+V97*VLOOKUP(M97,Paramétrage!$C$6:$E$29,3,0)))</f>
        <v>0</v>
      </c>
      <c r="Z97" s="1429"/>
      <c r="AA97" s="1430"/>
      <c r="AB97" s="1430"/>
      <c r="AC97" s="579"/>
      <c r="AD97" s="411"/>
      <c r="AE97" s="56">
        <f>IF(G97="",0,IF(K97="",0,IF(SUMIF(G86:G97,G97,O86:O97)=0,0,IF(OR(L97="",K97="obligatoire"),AF97/SUMIF(G86:G97,G97,O86:O97),AF97/(SUMIF(G86:G97,G97,O86:O97)/L97)))))</f>
        <v>0</v>
      </c>
      <c r="AF97" s="921">
        <f t="shared" si="17"/>
        <v>0</v>
      </c>
    </row>
    <row r="98" spans="1:32" ht="16.2" hidden="1" thickBot="1" x14ac:dyDescent="0.3">
      <c r="A98" s="1470"/>
      <c r="B98" s="1457"/>
      <c r="C98" s="1442"/>
      <c r="D98" s="1443"/>
      <c r="E98" s="1446"/>
      <c r="F98" s="1446"/>
      <c r="G98" s="557"/>
      <c r="H98" s="836"/>
      <c r="I98" s="123"/>
      <c r="J98" s="47"/>
      <c r="K98" s="46"/>
      <c r="L98" s="37"/>
      <c r="M98" s="790"/>
      <c r="N98" s="41"/>
      <c r="O98" s="837"/>
      <c r="P98" s="835"/>
      <c r="Q98" s="38"/>
      <c r="R98" s="1434"/>
      <c r="S98" s="1430"/>
      <c r="T98" s="1435"/>
      <c r="U98" s="73">
        <f>IF(OR(P98="",M98=Paramétrage!$C$10,M98=Paramétrage!$C$13,M98=Paramétrage!$C$17,M98=Paramétrage!$C$20,M98=Paramétrage!$C$24,M98=Paramétrage!$C$27,AND(M98&lt;&gt;Paramétrage!$C$9,Q98="Mut+ext")),0,ROUNDUP(O98/P98,0))</f>
        <v>0</v>
      </c>
      <c r="V98" s="624">
        <f>IF(OR(M98="",Q98="Mut+ext"),0,IF(VLOOKUP(M98,Paramétrage!$C$6:$E$29,2,0)=0,0,IF(P98="","saisir capacité",N98*U98*VLOOKUP(M98,Paramétrage!$C$6:$E$29,2,0))))</f>
        <v>0</v>
      </c>
      <c r="W98" s="625"/>
      <c r="X98" s="626">
        <f t="shared" si="16"/>
        <v>0</v>
      </c>
      <c r="Y98" s="1005">
        <f>IF(OR(M98="",Q98="Mut+ext"),0,IF(ISERROR(W98+V98*VLOOKUP(M98,Paramétrage!$C$6:$E$29,3,0))=TRUE,X98,W98+V98*VLOOKUP(M98,Paramétrage!$C$6:$E$29,3,0)))</f>
        <v>0</v>
      </c>
      <c r="Z98" s="1429"/>
      <c r="AA98" s="1430"/>
      <c r="AB98" s="1430"/>
      <c r="AC98" s="579"/>
      <c r="AD98" s="411"/>
      <c r="AE98" s="56">
        <f>IF(G98="",0,IF(K98="",0,IF(SUMIF(G90:G101,G98,O90:O101)=0,0,IF(OR(L98="",K98="obligatoire"),AF98/SUMIF(G90:G101,G98,O90:O101),AF98/(SUMIF(G90:G101,G98,O90:O101)/L98)))))</f>
        <v>0</v>
      </c>
      <c r="AF98" s="921">
        <f t="shared" si="17"/>
        <v>0</v>
      </c>
    </row>
    <row r="99" spans="1:32" ht="16.2" hidden="1" thickBot="1" x14ac:dyDescent="0.3">
      <c r="A99" s="1470"/>
      <c r="B99" s="1457"/>
      <c r="C99" s="1442"/>
      <c r="D99" s="1443"/>
      <c r="E99" s="1446"/>
      <c r="F99" s="1446"/>
      <c r="G99" s="557"/>
      <c r="H99" s="836"/>
      <c r="I99" s="123"/>
      <c r="J99" s="47"/>
      <c r="K99" s="46"/>
      <c r="L99" s="37"/>
      <c r="M99" s="790"/>
      <c r="N99" s="41"/>
      <c r="O99" s="834"/>
      <c r="P99" s="835"/>
      <c r="Q99" s="38"/>
      <c r="R99" s="1434"/>
      <c r="S99" s="1430"/>
      <c r="T99" s="1435"/>
      <c r="U99" s="73">
        <f>IF(OR(P99="",M99=Paramétrage!$C$10,M99=Paramétrage!$C$13,M99=Paramétrage!$C$17,M99=Paramétrage!$C$20,M99=Paramétrage!$C$24,M99=Paramétrage!$C$27,AND(M99&lt;&gt;Paramétrage!$C$9,Q99="Mut+ext")),0,ROUNDUP(O99/P99,0))</f>
        <v>0</v>
      </c>
      <c r="V99" s="624">
        <f>IF(OR(M99="",Q99="Mut+ext"),0,IF(VLOOKUP(M99,Paramétrage!$C$6:$E$29,2,0)=0,0,IF(P99="","saisir capacité",N99*U99*VLOOKUP(M99,Paramétrage!$C$6:$E$29,2,0))))</f>
        <v>0</v>
      </c>
      <c r="W99" s="625"/>
      <c r="X99" s="626">
        <f t="shared" si="16"/>
        <v>0</v>
      </c>
      <c r="Y99" s="1005">
        <f>IF(OR(M99="",Q99="Mut+ext"),0,IF(ISERROR(W99+V99*VLOOKUP(M99,Paramétrage!$C$6:$E$29,3,0))=TRUE,X99,W99+V99*VLOOKUP(M99,Paramétrage!$C$6:$E$29,3,0)))</f>
        <v>0</v>
      </c>
      <c r="Z99" s="1429"/>
      <c r="AA99" s="1430"/>
      <c r="AB99" s="1430"/>
      <c r="AC99" s="579"/>
      <c r="AD99" s="411"/>
      <c r="AE99" s="56">
        <f>IF(G99="",0,IF(K99="",0,IF(SUMIF(G90:G101,G99,O90:O101)=0,0,IF(OR(L99="",K99="obligatoire"),AF99/SUMIF(G90:G101,G99,O90:O101),AF99/(SUMIF(G90:G101,G99,O90:O101)/L99)))))</f>
        <v>0</v>
      </c>
      <c r="AF99" s="921">
        <f t="shared" si="17"/>
        <v>0</v>
      </c>
    </row>
    <row r="100" spans="1:32" ht="16.2" hidden="1" thickBot="1" x14ac:dyDescent="0.3">
      <c r="A100" s="1470"/>
      <c r="B100" s="1457"/>
      <c r="C100" s="1442"/>
      <c r="D100" s="1443"/>
      <c r="E100" s="1446"/>
      <c r="F100" s="1446"/>
      <c r="G100" s="557"/>
      <c r="H100" s="836"/>
      <c r="I100" s="123"/>
      <c r="J100" s="47"/>
      <c r="K100" s="46"/>
      <c r="L100" s="37"/>
      <c r="M100" s="790"/>
      <c r="N100" s="41"/>
      <c r="O100" s="837"/>
      <c r="P100" s="835"/>
      <c r="Q100" s="38"/>
      <c r="R100" s="1434"/>
      <c r="S100" s="1430"/>
      <c r="T100" s="1435"/>
      <c r="U100" s="73">
        <f>IF(OR(P100="",M100=Paramétrage!$C$10,M100=Paramétrage!$C$13,M100=Paramétrage!$C$17,M100=Paramétrage!$C$20,M100=Paramétrage!$C$24,M100=Paramétrage!$C$27,AND(M100&lt;&gt;Paramétrage!$C$9,Q100="Mut+ext")),0,ROUNDUP(O100/P100,0))</f>
        <v>0</v>
      </c>
      <c r="V100" s="624">
        <f>IF(OR(M100="",Q100="Mut+ext"),0,IF(VLOOKUP(M100,Paramétrage!$C$6:$E$29,2,0)=0,0,IF(P100="","saisir capacité",N100*U100*VLOOKUP(M100,Paramétrage!$C$6:$E$29,2,0))))</f>
        <v>0</v>
      </c>
      <c r="W100" s="625"/>
      <c r="X100" s="626">
        <f t="shared" si="16"/>
        <v>0</v>
      </c>
      <c r="Y100" s="1005">
        <f>IF(OR(M100="",Q100="Mut+ext"),0,IF(ISERROR(W100+V100*VLOOKUP(M100,Paramétrage!$C$6:$E$29,3,0))=TRUE,X100,W100+V100*VLOOKUP(M100,Paramétrage!$C$6:$E$29,3,0)))</f>
        <v>0</v>
      </c>
      <c r="Z100" s="1429"/>
      <c r="AA100" s="1430"/>
      <c r="AB100" s="1430"/>
      <c r="AC100" s="579"/>
      <c r="AD100" s="411"/>
      <c r="AE100" s="56">
        <f>IF(G100="",0,IF(K100="",0,IF(SUMIF(G90:G101,G100,O90:O101)=0,0,IF(OR(L100="",K100="obligatoire"),AF100/SUMIF(G90:G101,G100,O90:O101),AF100/(SUMIF(G90:G101,G100,O90:O101)/L100)))))</f>
        <v>0</v>
      </c>
      <c r="AF100" s="921">
        <f t="shared" si="17"/>
        <v>0</v>
      </c>
    </row>
    <row r="101" spans="1:32" ht="16.2" hidden="1" thickBot="1" x14ac:dyDescent="0.3">
      <c r="A101" s="1470"/>
      <c r="B101" s="1457"/>
      <c r="C101" s="1444"/>
      <c r="D101" s="1445"/>
      <c r="E101" s="1447"/>
      <c r="F101" s="1447"/>
      <c r="G101" s="557"/>
      <c r="H101" s="836"/>
      <c r="I101" s="123"/>
      <c r="J101" s="47"/>
      <c r="K101" s="46"/>
      <c r="L101" s="37"/>
      <c r="M101" s="790"/>
      <c r="N101" s="41"/>
      <c r="O101" s="838"/>
      <c r="P101" s="835"/>
      <c r="Q101" s="38"/>
      <c r="R101" s="1434"/>
      <c r="S101" s="1430"/>
      <c r="T101" s="1435"/>
      <c r="U101" s="73">
        <f>IF(OR(P101="",M101=Paramétrage!$C$10,M101=Paramétrage!$C$13,M101=Paramétrage!$C$17,M101=Paramétrage!$C$20,M101=Paramétrage!$C$24,M101=Paramétrage!$C$27,AND(M101&lt;&gt;Paramétrage!$C$9,Q101="Mut+ext")),0,ROUNDUP(O101/P101,0))</f>
        <v>0</v>
      </c>
      <c r="V101" s="624">
        <f>IF(OR(M101="",Q101="Mut+ext"),0,IF(VLOOKUP(M101,Paramétrage!$C$6:$E$29,2,0)=0,0,IF(P101="","saisir capacité",N101*U101*VLOOKUP(M101,Paramétrage!$C$6:$E$29,2,0))))</f>
        <v>0</v>
      </c>
      <c r="W101" s="625"/>
      <c r="X101" s="626">
        <f t="shared" si="16"/>
        <v>0</v>
      </c>
      <c r="Y101" s="1005">
        <f>IF(OR(M101="",Q101="Mut+ext"),0,IF(ISERROR(W101+V101*VLOOKUP(M101,Paramétrage!$C$6:$E$29,3,0))=TRUE,X101,W101+V101*VLOOKUP(M101,Paramétrage!$C$6:$E$29,3,0)))</f>
        <v>0</v>
      </c>
      <c r="Z101" s="1429"/>
      <c r="AA101" s="1430"/>
      <c r="AB101" s="1430"/>
      <c r="AC101" s="579"/>
      <c r="AD101" s="411"/>
      <c r="AE101" s="56">
        <f>IF(G101="",0,IF(K101="",0,IF(SUMIF(G90:G101,G101,O90:O101)=0,0,IF(OR(L101="",K101="obligatoire"),AF101/SUMIF(G90:G101,G101,O90:O101),AF101/(SUMIF(G90:G101,G101,O90:O101)/L101)))))</f>
        <v>0</v>
      </c>
      <c r="AF101" s="921">
        <f t="shared" si="17"/>
        <v>0</v>
      </c>
    </row>
    <row r="102" spans="1:32" ht="16.2" hidden="1" thickBot="1" x14ac:dyDescent="0.3">
      <c r="A102" s="1470"/>
      <c r="B102" s="1457"/>
      <c r="C102" s="988"/>
      <c r="D102" s="989"/>
      <c r="E102" s="839"/>
      <c r="F102" s="839"/>
      <c r="G102" s="839"/>
      <c r="H102" s="840"/>
      <c r="I102" s="124"/>
      <c r="J102" s="94"/>
      <c r="K102" s="58"/>
      <c r="L102" s="59"/>
      <c r="M102" s="841"/>
      <c r="N102" s="60">
        <f>AE102</f>
        <v>0</v>
      </c>
      <c r="O102" s="842"/>
      <c r="P102" s="842"/>
      <c r="Q102" s="63"/>
      <c r="R102" s="61"/>
      <c r="S102" s="61"/>
      <c r="T102" s="62"/>
      <c r="U102" s="95"/>
      <c r="V102" s="844">
        <f>SUM(V90:V101)</f>
        <v>0</v>
      </c>
      <c r="W102" s="841">
        <f>SUM(W90:W101)</f>
        <v>0</v>
      </c>
      <c r="X102" s="845">
        <f>SUM(X90:X101)</f>
        <v>0</v>
      </c>
      <c r="Y102" s="1006">
        <f>SUM(Y90:Y101)</f>
        <v>0</v>
      </c>
      <c r="Z102" s="96"/>
      <c r="AA102" s="97"/>
      <c r="AB102" s="97"/>
      <c r="AC102" s="1040"/>
      <c r="AD102" s="1047"/>
      <c r="AE102" s="98">
        <f>SUM(AE90:AE101)</f>
        <v>0</v>
      </c>
      <c r="AF102" s="99">
        <f>SUM(AF90:AF101)</f>
        <v>0</v>
      </c>
    </row>
    <row r="103" spans="1:32" ht="16.2" hidden="1" thickBot="1" x14ac:dyDescent="0.3">
      <c r="A103" s="1470"/>
      <c r="B103" s="1457" t="s">
        <v>125</v>
      </c>
      <c r="C103" s="1440"/>
      <c r="D103" s="1441"/>
      <c r="E103" s="1446"/>
      <c r="F103" s="1446"/>
      <c r="G103" s="557" t="s">
        <v>126</v>
      </c>
      <c r="H103" s="604"/>
      <c r="I103" s="50"/>
      <c r="J103" s="47"/>
      <c r="K103" s="55"/>
      <c r="L103" s="37"/>
      <c r="M103" s="790"/>
      <c r="N103" s="42"/>
      <c r="O103" s="837"/>
      <c r="P103" s="835"/>
      <c r="Q103" s="39"/>
      <c r="R103" s="1434"/>
      <c r="S103" s="1430"/>
      <c r="T103" s="1435"/>
      <c r="U103" s="73">
        <f>IF(OR(P103="",M103=Paramétrage!$C$10,M103=Paramétrage!$C$13,M103=Paramétrage!$C$17,M103=Paramétrage!$C$20,M103=Paramétrage!$C$24,M103=Paramétrage!$C$27,AND(M103&lt;&gt;Paramétrage!$C$9,Q103="Mut+ext")),0,ROUNDUP(O103/P103,0))</f>
        <v>0</v>
      </c>
      <c r="V103" s="624">
        <f>IF(OR(M103="",Q103="Mut+ext"),0,IF(VLOOKUP(M103,Paramétrage!$C$6:$E$29,2,0)=0,0,IF(P103="","saisir capacité",N103*U103*VLOOKUP(M103,Paramétrage!$C$6:$E$29,2,0))))</f>
        <v>0</v>
      </c>
      <c r="W103" s="625"/>
      <c r="X103" s="626">
        <f t="shared" ref="X103:X114" si="18">IF(OR(M103="",Q103="Mut+ext"),0,IF(ISERROR(V103+W103)=TRUE,V103,V103+W103))</f>
        <v>0</v>
      </c>
      <c r="Y103" s="1005">
        <f>IF(OR(M103="",Q103="Mut+ext"),0,IF(ISERROR(W103+V103*VLOOKUP(M103,Paramétrage!$C$6:$E$29,3,0))=TRUE,X103,W103+V103*VLOOKUP(M103,Paramétrage!$C$6:$E$29,3,0)))</f>
        <v>0</v>
      </c>
      <c r="Z103" s="1429"/>
      <c r="AA103" s="1430"/>
      <c r="AB103" s="1430"/>
      <c r="AC103" s="579"/>
      <c r="AD103" s="411"/>
      <c r="AE103" s="56">
        <f>IF(G103="",0,IF(K103="",0,IF(SUMIF(G103:G114,G103,O103:O114)=0,0,IF(OR(L103="",K103="obligatoire"),AF103/SUMIF(G103:G114,G103,O103:O114),AF103/(SUMIF(G103:G114,G103,O103:O114)/L103)))))</f>
        <v>0</v>
      </c>
      <c r="AF103" s="916">
        <f t="shared" ref="AF103:AF114" si="19">N103*O103</f>
        <v>0</v>
      </c>
    </row>
    <row r="104" spans="1:32" ht="16.2" hidden="1" thickBot="1" x14ac:dyDescent="0.3">
      <c r="A104" s="1470"/>
      <c r="B104" s="1457"/>
      <c r="C104" s="1442"/>
      <c r="D104" s="1443"/>
      <c r="E104" s="1446"/>
      <c r="F104" s="1446"/>
      <c r="G104" s="557"/>
      <c r="H104" s="861"/>
      <c r="I104" s="50"/>
      <c r="J104" s="47"/>
      <c r="K104" s="46"/>
      <c r="L104" s="37"/>
      <c r="M104" s="790"/>
      <c r="N104" s="41"/>
      <c r="O104" s="838"/>
      <c r="P104" s="835"/>
      <c r="Q104" s="38"/>
      <c r="R104" s="1434"/>
      <c r="S104" s="1430"/>
      <c r="T104" s="1435"/>
      <c r="U104" s="73">
        <f>IF(OR(P104="",M104=Paramétrage!$C$10,M104=Paramétrage!$C$13,M104=Paramétrage!$C$17,M104=Paramétrage!$C$20,M104=Paramétrage!$C$24,M104=Paramétrage!$C$27,AND(M104&lt;&gt;Paramétrage!$C$9,Q104="Mut+ext")),0,ROUNDUP(O104/P104,0))</f>
        <v>0</v>
      </c>
      <c r="V104" s="624">
        <f>IF(OR(M104="",Q104="Mut+ext"),0,IF(VLOOKUP(M104,Paramétrage!$C$6:$E$29,2,0)=0,0,IF(P104="","saisir capacité",N104*U104*VLOOKUP(M104,Paramétrage!$C$6:$E$29,2,0))))</f>
        <v>0</v>
      </c>
      <c r="W104" s="625"/>
      <c r="X104" s="626">
        <f t="shared" si="18"/>
        <v>0</v>
      </c>
      <c r="Y104" s="1005">
        <f>IF(OR(M104="",Q104="Mut+ext"),0,IF(ISERROR(W104+V104*VLOOKUP(M104,Paramétrage!$C$6:$E$29,3,0))=TRUE,X104,W104+V104*VLOOKUP(M104,Paramétrage!$C$6:$E$29,3,0)))</f>
        <v>0</v>
      </c>
      <c r="Z104" s="1429"/>
      <c r="AA104" s="1430"/>
      <c r="AB104" s="1430"/>
      <c r="AC104" s="579"/>
      <c r="AD104" s="411"/>
      <c r="AE104" s="56">
        <f>IF(G104="",0,IF(K104="",0,IF(SUMIF(G103:G114,G104,O103:O114)=0,0,IF(OR(L104="",K104="obligatoire"),AF104/SUMIF(G103:G114,G104,O103:O114),AF104/(SUMIF(G103:G114,G104,O103:O114)/L104)))))</f>
        <v>0</v>
      </c>
      <c r="AF104" s="921">
        <f t="shared" si="19"/>
        <v>0</v>
      </c>
    </row>
    <row r="105" spans="1:32" ht="16.2" hidden="1" thickBot="1" x14ac:dyDescent="0.3">
      <c r="A105" s="1470"/>
      <c r="B105" s="1457"/>
      <c r="C105" s="1442"/>
      <c r="D105" s="1443"/>
      <c r="E105" s="1446"/>
      <c r="F105" s="1446"/>
      <c r="G105" s="557"/>
      <c r="H105" s="861"/>
      <c r="I105" s="123"/>
      <c r="J105" s="47"/>
      <c r="K105" s="46"/>
      <c r="L105" s="37"/>
      <c r="M105" s="790"/>
      <c r="N105" s="41"/>
      <c r="O105" s="837"/>
      <c r="P105" s="835"/>
      <c r="Q105" s="38"/>
      <c r="R105" s="1434"/>
      <c r="S105" s="1430"/>
      <c r="T105" s="1435"/>
      <c r="U105" s="73">
        <f>IF(OR(P105="",M105=Paramétrage!$C$10,M105=Paramétrage!$C$13,M105=Paramétrage!$C$17,M105=Paramétrage!$C$20,M105=Paramétrage!$C$24,M105=Paramétrage!$C$27,AND(M105&lt;&gt;Paramétrage!$C$9,Q105="Mut+ext")),0,ROUNDUP(O105/P105,0))</f>
        <v>0</v>
      </c>
      <c r="V105" s="624">
        <f>IF(OR(M105="",Q105="Mut+ext"),0,IF(VLOOKUP(M105,Paramétrage!$C$6:$E$29,2,0)=0,0,IF(P105="","saisir capacité",N105*U105*VLOOKUP(M105,Paramétrage!$C$6:$E$29,2,0))))</f>
        <v>0</v>
      </c>
      <c r="W105" s="625"/>
      <c r="X105" s="626">
        <f t="shared" si="18"/>
        <v>0</v>
      </c>
      <c r="Y105" s="1005">
        <f>IF(OR(M105="",Q105="Mut+ext"),0,IF(ISERROR(W105+V105*VLOOKUP(M105,Paramétrage!$C$6:$E$29,3,0))=TRUE,X105,W105+V105*VLOOKUP(M105,Paramétrage!$C$6:$E$29,3,0)))</f>
        <v>0</v>
      </c>
      <c r="Z105" s="1429"/>
      <c r="AA105" s="1430"/>
      <c r="AB105" s="1430"/>
      <c r="AC105" s="579"/>
      <c r="AD105" s="411"/>
      <c r="AE105" s="56">
        <f>IF(G105="",0,IF(K105="",0,IF(SUMIF(G99:G110,G105,O99:O110)=0,0,IF(OR(L105="",K105="obligatoire"),AF105/SUMIF(G99:G110,G105,O99:O110),AF105/(SUMIF(G99:G110,G105,O99:O110)/L105)))))</f>
        <v>0</v>
      </c>
      <c r="AF105" s="921">
        <f t="shared" si="19"/>
        <v>0</v>
      </c>
    </row>
    <row r="106" spans="1:32" ht="16.2" hidden="1" thickBot="1" x14ac:dyDescent="0.3">
      <c r="A106" s="1470"/>
      <c r="B106" s="1457"/>
      <c r="C106" s="1442"/>
      <c r="D106" s="1443"/>
      <c r="E106" s="1446"/>
      <c r="F106" s="1446"/>
      <c r="G106" s="862"/>
      <c r="H106" s="861"/>
      <c r="I106" s="123"/>
      <c r="J106" s="47"/>
      <c r="K106" s="46"/>
      <c r="L106" s="37"/>
      <c r="M106" s="790"/>
      <c r="N106" s="41"/>
      <c r="O106" s="834"/>
      <c r="P106" s="835"/>
      <c r="Q106" s="38"/>
      <c r="R106" s="1434"/>
      <c r="S106" s="1430"/>
      <c r="T106" s="1435"/>
      <c r="U106" s="73">
        <f>IF(OR(P106="",M106=Paramétrage!$C$10,M106=Paramétrage!$C$13,M106=Paramétrage!$C$17,M106=Paramétrage!$C$20,M106=Paramétrage!$C$24,M106=Paramétrage!$C$27,AND(M106&lt;&gt;Paramétrage!$C$9,Q106="Mut+ext")),0,ROUNDUP(O106/P106,0))</f>
        <v>0</v>
      </c>
      <c r="V106" s="624">
        <f>IF(OR(M106="",Q106="Mut+ext"),0,IF(VLOOKUP(M106,Paramétrage!$C$6:$E$29,2,0)=0,0,IF(P106="","saisir capacité",N106*U106*VLOOKUP(M106,Paramétrage!$C$6:$E$29,2,0))))</f>
        <v>0</v>
      </c>
      <c r="W106" s="625"/>
      <c r="X106" s="626">
        <f t="shared" si="18"/>
        <v>0</v>
      </c>
      <c r="Y106" s="1005">
        <f>IF(OR(M106="",Q106="Mut+ext"),0,IF(ISERROR(W106+V106*VLOOKUP(M106,Paramétrage!$C$6:$E$29,3,0))=TRUE,X106,W106+V106*VLOOKUP(M106,Paramétrage!$C$6:$E$29,3,0)))</f>
        <v>0</v>
      </c>
      <c r="Z106" s="1429"/>
      <c r="AA106" s="1430"/>
      <c r="AB106" s="1430"/>
      <c r="AC106" s="579"/>
      <c r="AD106" s="411"/>
      <c r="AE106" s="56">
        <f>IF(G106="",0,IF(K106="",0,IF(SUMIF(G99:G110,G106,O99:O110)=0,0,IF(OR(L106="",K106="obligatoire"),AF106/SUMIF(G99:G110,G106,O99:O110),AF106/(SUMIF(G99:G110,G106,O99:O110)/L106)))))</f>
        <v>0</v>
      </c>
      <c r="AF106" s="921">
        <f t="shared" si="19"/>
        <v>0</v>
      </c>
    </row>
    <row r="107" spans="1:32" ht="16.2" hidden="1" thickBot="1" x14ac:dyDescent="0.3">
      <c r="A107" s="1470"/>
      <c r="B107" s="1457"/>
      <c r="C107" s="1442"/>
      <c r="D107" s="1443"/>
      <c r="E107" s="1446"/>
      <c r="F107" s="1446"/>
      <c r="G107" s="557"/>
      <c r="H107" s="861"/>
      <c r="I107" s="123"/>
      <c r="J107" s="47"/>
      <c r="K107" s="46"/>
      <c r="L107" s="37"/>
      <c r="M107" s="790"/>
      <c r="N107" s="41"/>
      <c r="O107" s="837"/>
      <c r="P107" s="835"/>
      <c r="Q107" s="38"/>
      <c r="R107" s="1434"/>
      <c r="S107" s="1430"/>
      <c r="T107" s="1435"/>
      <c r="U107" s="73">
        <f>IF(OR(P107="",M107=Paramétrage!$C$10,M107=Paramétrage!$C$13,M107=Paramétrage!$C$17,M107=Paramétrage!$C$20,M107=Paramétrage!$C$24,M107=Paramétrage!$C$27,AND(M107&lt;&gt;Paramétrage!$C$9,Q107="Mut+ext")),0,ROUNDUP(O107/P107,0))</f>
        <v>0</v>
      </c>
      <c r="V107" s="624">
        <f>IF(OR(M107="",Q107="Mut+ext"),0,IF(VLOOKUP(M107,Paramétrage!$C$6:$E$29,2,0)=0,0,IF(P107="","saisir capacité",N107*U107*VLOOKUP(M107,Paramétrage!$C$6:$E$29,2,0))))</f>
        <v>0</v>
      </c>
      <c r="W107" s="625"/>
      <c r="X107" s="626">
        <f t="shared" si="18"/>
        <v>0</v>
      </c>
      <c r="Y107" s="1005">
        <f>IF(OR(M107="",Q107="Mut+ext"),0,IF(ISERROR(W107+V107*VLOOKUP(M107,Paramétrage!$C$6:$E$29,3,0))=TRUE,X107,W107+V107*VLOOKUP(M107,Paramétrage!$C$6:$E$29,3,0)))</f>
        <v>0</v>
      </c>
      <c r="Z107" s="1429"/>
      <c r="AA107" s="1430"/>
      <c r="AB107" s="1430"/>
      <c r="AC107" s="579"/>
      <c r="AD107" s="411"/>
      <c r="AE107" s="56">
        <f>IF(G107="",0,IF(K107="",0,IF(SUMIF(G99:G110,G107,O99:O110)=0,0,IF(OR(L107="",K107="obligatoire"),AF107/SUMIF(G99:G110,G107,O99:O110),AF107/(SUMIF(G99:G110,G107,O99:O110)/L107)))))</f>
        <v>0</v>
      </c>
      <c r="AF107" s="921">
        <f t="shared" si="19"/>
        <v>0</v>
      </c>
    </row>
    <row r="108" spans="1:32" ht="16.2" hidden="1" thickBot="1" x14ac:dyDescent="0.3">
      <c r="A108" s="1470"/>
      <c r="B108" s="1457"/>
      <c r="C108" s="1442"/>
      <c r="D108" s="1443"/>
      <c r="E108" s="1446"/>
      <c r="F108" s="1446"/>
      <c r="G108" s="557"/>
      <c r="H108" s="861"/>
      <c r="I108" s="123"/>
      <c r="J108" s="47"/>
      <c r="K108" s="46"/>
      <c r="L108" s="37"/>
      <c r="M108" s="790"/>
      <c r="N108" s="41"/>
      <c r="O108" s="834"/>
      <c r="P108" s="835"/>
      <c r="Q108" s="38"/>
      <c r="R108" s="1434"/>
      <c r="S108" s="1430"/>
      <c r="T108" s="1435"/>
      <c r="U108" s="73">
        <f>IF(OR(P108="",M108=Paramétrage!$C$10,M108=Paramétrage!$C$13,M108=Paramétrage!$C$17,M108=Paramétrage!$C$20,M108=Paramétrage!$C$24,M108=Paramétrage!$C$27,AND(M108&lt;&gt;Paramétrage!$C$9,Q108="Mut+ext")),0,ROUNDUP(O108/P108,0))</f>
        <v>0</v>
      </c>
      <c r="V108" s="624">
        <f>IF(OR(M108="",Q108="Mut+ext"),0,IF(VLOOKUP(M108,Paramétrage!$C$6:$E$29,2,0)=0,0,IF(P108="","saisir capacité",N108*U108*VLOOKUP(M108,Paramétrage!$C$6:$E$29,2,0))))</f>
        <v>0</v>
      </c>
      <c r="W108" s="625"/>
      <c r="X108" s="626">
        <f t="shared" si="18"/>
        <v>0</v>
      </c>
      <c r="Y108" s="1005">
        <f>IF(OR(M108="",Q108="Mut+ext"),0,IF(ISERROR(W108+V108*VLOOKUP(M108,Paramétrage!$C$6:$E$29,3,0))=TRUE,X108,W108+V108*VLOOKUP(M108,Paramétrage!$C$6:$E$29,3,0)))</f>
        <v>0</v>
      </c>
      <c r="Z108" s="1429"/>
      <c r="AA108" s="1430"/>
      <c r="AB108" s="1430"/>
      <c r="AC108" s="579"/>
      <c r="AD108" s="411"/>
      <c r="AE108" s="56">
        <f>IF(G108="",0,IF(K108="",0,IF(SUMIF(G99:G110,G108,O99:O110)=0,0,IF(OR(L108="",K108="obligatoire"),AF108/SUMIF(G99:G110,G108,O99:O110),AF108/(SUMIF(G99:G110,G108,O99:O110)/L108)))))</f>
        <v>0</v>
      </c>
      <c r="AF108" s="921">
        <f t="shared" si="19"/>
        <v>0</v>
      </c>
    </row>
    <row r="109" spans="1:32" ht="16.2" hidden="1" thickBot="1" x14ac:dyDescent="0.3">
      <c r="A109" s="1470"/>
      <c r="B109" s="1457"/>
      <c r="C109" s="1442"/>
      <c r="D109" s="1443"/>
      <c r="E109" s="1446"/>
      <c r="F109" s="1446"/>
      <c r="G109" s="557"/>
      <c r="H109" s="861"/>
      <c r="I109" s="123"/>
      <c r="J109" s="47"/>
      <c r="K109" s="46"/>
      <c r="L109" s="37"/>
      <c r="M109" s="790"/>
      <c r="N109" s="41"/>
      <c r="O109" s="837"/>
      <c r="P109" s="835"/>
      <c r="Q109" s="38"/>
      <c r="R109" s="1434"/>
      <c r="S109" s="1430"/>
      <c r="T109" s="1435"/>
      <c r="U109" s="73">
        <f>IF(OR(P109="",M109=Paramétrage!$C$10,M109=Paramétrage!$C$13,M109=Paramétrage!$C$17,M109=Paramétrage!$C$20,M109=Paramétrage!$C$24,M109=Paramétrage!$C$27,AND(M109&lt;&gt;Paramétrage!$C$9,Q109="Mut+ext")),0,ROUNDUP(O109/P109,0))</f>
        <v>0</v>
      </c>
      <c r="V109" s="624">
        <f>IF(OR(M109="",Q109="Mut+ext"),0,IF(VLOOKUP(M109,Paramétrage!$C$6:$E$29,2,0)=0,0,IF(P109="","saisir capacité",N109*U109*VLOOKUP(M109,Paramétrage!$C$6:$E$29,2,0))))</f>
        <v>0</v>
      </c>
      <c r="W109" s="625"/>
      <c r="X109" s="626">
        <f t="shared" si="18"/>
        <v>0</v>
      </c>
      <c r="Y109" s="1005">
        <f>IF(OR(M109="",Q109="Mut+ext"),0,IF(ISERROR(W109+V109*VLOOKUP(M109,Paramétrage!$C$6:$E$29,3,0))=TRUE,X109,W109+V109*VLOOKUP(M109,Paramétrage!$C$6:$E$29,3,0)))</f>
        <v>0</v>
      </c>
      <c r="Z109" s="1429"/>
      <c r="AA109" s="1430"/>
      <c r="AB109" s="1430"/>
      <c r="AC109" s="579"/>
      <c r="AD109" s="411"/>
      <c r="AE109" s="56">
        <f>IF(G109="",0,IF(K109="",0,IF(SUMIF(G103:G114,G109,O103:O114)=0,0,IF(OR(L109="",K109="obligatoire"),AF109/SUMIF(G103:G114,G109,O103:O114),AF109/(SUMIF(G103:G114,G109,O103:O114)/L109)))))</f>
        <v>0</v>
      </c>
      <c r="AF109" s="921">
        <f t="shared" si="19"/>
        <v>0</v>
      </c>
    </row>
    <row r="110" spans="1:32" ht="16.2" hidden="1" thickBot="1" x14ac:dyDescent="0.3">
      <c r="A110" s="1470"/>
      <c r="B110" s="1457"/>
      <c r="C110" s="1442"/>
      <c r="D110" s="1443"/>
      <c r="E110" s="1446"/>
      <c r="F110" s="1446"/>
      <c r="G110" s="862"/>
      <c r="H110" s="861"/>
      <c r="I110" s="123"/>
      <c r="J110" s="47"/>
      <c r="K110" s="46"/>
      <c r="L110" s="37"/>
      <c r="M110" s="790"/>
      <c r="N110" s="41"/>
      <c r="O110" s="834"/>
      <c r="P110" s="835"/>
      <c r="Q110" s="38"/>
      <c r="R110" s="1434"/>
      <c r="S110" s="1430"/>
      <c r="T110" s="1435"/>
      <c r="U110" s="73">
        <f>IF(OR(P110="",M110=Paramétrage!$C$10,M110=Paramétrage!$C$13,M110=Paramétrage!$C$17,M110=Paramétrage!$C$20,M110=Paramétrage!$C$24,M110=Paramétrage!$C$27,AND(M110&lt;&gt;Paramétrage!$C$9,Q110="Mut+ext")),0,ROUNDUP(O110/P110,0))</f>
        <v>0</v>
      </c>
      <c r="V110" s="624">
        <f>IF(OR(M110="",Q110="Mut+ext"),0,IF(VLOOKUP(M110,Paramétrage!$C$6:$E$29,2,0)=0,0,IF(P110="","saisir capacité",N110*U110*VLOOKUP(M110,Paramétrage!$C$6:$E$29,2,0))))</f>
        <v>0</v>
      </c>
      <c r="W110" s="625"/>
      <c r="X110" s="626">
        <f t="shared" si="18"/>
        <v>0</v>
      </c>
      <c r="Y110" s="1005">
        <f>IF(OR(M110="",Q110="Mut+ext"),0,IF(ISERROR(W110+V110*VLOOKUP(M110,Paramétrage!$C$6:$E$29,3,0))=TRUE,X110,W110+V110*VLOOKUP(M110,Paramétrage!$C$6:$E$29,3,0)))</f>
        <v>0</v>
      </c>
      <c r="Z110" s="1429"/>
      <c r="AA110" s="1430"/>
      <c r="AB110" s="1430"/>
      <c r="AC110" s="579"/>
      <c r="AD110" s="411"/>
      <c r="AE110" s="56">
        <f>IF(G110="",0,IF(K110="",0,IF(SUMIF(G103:G114,G110,O103:O114)=0,0,IF(OR(L110="",K110="obligatoire"),AF110/SUMIF(G103:G114,G110,O103:O114),AF110/(SUMIF(G103:G114,G110,O103:O114)/L110)))))</f>
        <v>0</v>
      </c>
      <c r="AF110" s="921">
        <f t="shared" si="19"/>
        <v>0</v>
      </c>
    </row>
    <row r="111" spans="1:32" ht="16.2" hidden="1" thickBot="1" x14ac:dyDescent="0.3">
      <c r="A111" s="1470"/>
      <c r="B111" s="1457"/>
      <c r="C111" s="1442"/>
      <c r="D111" s="1443"/>
      <c r="E111" s="1446"/>
      <c r="F111" s="1446"/>
      <c r="G111" s="557"/>
      <c r="H111" s="836"/>
      <c r="I111" s="123"/>
      <c r="J111" s="47"/>
      <c r="K111" s="46"/>
      <c r="L111" s="37"/>
      <c r="M111" s="790"/>
      <c r="N111" s="41"/>
      <c r="O111" s="837"/>
      <c r="P111" s="835"/>
      <c r="Q111" s="38"/>
      <c r="R111" s="1434"/>
      <c r="S111" s="1430"/>
      <c r="T111" s="1435"/>
      <c r="U111" s="73">
        <f>IF(OR(P111="",M111=Paramétrage!$C$10,M111=Paramétrage!$C$13,M111=Paramétrage!$C$17,M111=Paramétrage!$C$20,M111=Paramétrage!$C$24,M111=Paramétrage!$C$27,AND(M111&lt;&gt;Paramétrage!$C$9,Q111="Mut+ext")),0,ROUNDUP(O111/P111,0))</f>
        <v>0</v>
      </c>
      <c r="V111" s="624">
        <f>IF(OR(M111="",Q111="Mut+ext"),0,IF(VLOOKUP(M111,Paramétrage!$C$6:$E$29,2,0)=0,0,IF(P111="","saisir capacité",N111*U111*VLOOKUP(M111,Paramétrage!$C$6:$E$29,2,0))))</f>
        <v>0</v>
      </c>
      <c r="W111" s="625"/>
      <c r="X111" s="626">
        <f t="shared" si="18"/>
        <v>0</v>
      </c>
      <c r="Y111" s="1005">
        <f>IF(OR(M111="",Q111="Mut+ext"),0,IF(ISERROR(W111+V111*VLOOKUP(M111,Paramétrage!$C$6:$E$29,3,0))=TRUE,X111,W111+V111*VLOOKUP(M111,Paramétrage!$C$6:$E$29,3,0)))</f>
        <v>0</v>
      </c>
      <c r="Z111" s="1429"/>
      <c r="AA111" s="1430"/>
      <c r="AB111" s="1430"/>
      <c r="AC111" s="579"/>
      <c r="AD111" s="411"/>
      <c r="AE111" s="56">
        <f>IF(G111="",0,IF(K111="",0,IF(SUMIF(G103:G114,G111,O103:O114)=0,0,IF(OR(L111="",K111="obligatoire"),AF111/SUMIF(G103:G114,G111,O103:O114),AF111/(SUMIF(G103:G114,G111,O103:O114)/L111)))))</f>
        <v>0</v>
      </c>
      <c r="AF111" s="921">
        <f t="shared" si="19"/>
        <v>0</v>
      </c>
    </row>
    <row r="112" spans="1:32" ht="16.2" hidden="1" thickBot="1" x14ac:dyDescent="0.3">
      <c r="A112" s="1470"/>
      <c r="B112" s="1457"/>
      <c r="C112" s="1442"/>
      <c r="D112" s="1443"/>
      <c r="E112" s="1446"/>
      <c r="F112" s="1446"/>
      <c r="G112" s="557"/>
      <c r="H112" s="836"/>
      <c r="I112" s="123"/>
      <c r="J112" s="47"/>
      <c r="K112" s="46"/>
      <c r="L112" s="37"/>
      <c r="M112" s="790"/>
      <c r="N112" s="41"/>
      <c r="O112" s="834"/>
      <c r="P112" s="835"/>
      <c r="Q112" s="38"/>
      <c r="R112" s="1434"/>
      <c r="S112" s="1430"/>
      <c r="T112" s="1435"/>
      <c r="U112" s="73">
        <f>IF(OR(P112="",M112=Paramétrage!$C$10,M112=Paramétrage!$C$13,M112=Paramétrage!$C$17,M112=Paramétrage!$C$20,M112=Paramétrage!$C$24,M112=Paramétrage!$C$27,AND(M112&lt;&gt;Paramétrage!$C$9,Q112="Mut+ext")),0,ROUNDUP(O112/P112,0))</f>
        <v>0</v>
      </c>
      <c r="V112" s="624">
        <f>IF(OR(M112="",Q112="Mut+ext"),0,IF(VLOOKUP(M112,Paramétrage!$C$6:$E$29,2,0)=0,0,IF(P112="","saisir capacité",N112*U112*VLOOKUP(M112,Paramétrage!$C$6:$E$29,2,0))))</f>
        <v>0</v>
      </c>
      <c r="W112" s="625"/>
      <c r="X112" s="626">
        <f t="shared" si="18"/>
        <v>0</v>
      </c>
      <c r="Y112" s="1005">
        <f>IF(OR(M112="",Q112="Mut+ext"),0,IF(ISERROR(W112+V112*VLOOKUP(M112,Paramétrage!$C$6:$E$29,3,0))=TRUE,X112,W112+V112*VLOOKUP(M112,Paramétrage!$C$6:$E$29,3,0)))</f>
        <v>0</v>
      </c>
      <c r="Z112" s="1429"/>
      <c r="AA112" s="1430"/>
      <c r="AB112" s="1430"/>
      <c r="AC112" s="579"/>
      <c r="AD112" s="411"/>
      <c r="AE112" s="56">
        <f>IF(G112="",0,IF(K112="",0,IF(SUMIF(G103:G114,G112,O103:O114)=0,0,IF(OR(L112="",K112="obligatoire"),AF112/SUMIF(G103:G114,G112,O103:O114),AF112/(SUMIF(G103:G114,G112,O103:O114)/L112)))))</f>
        <v>0</v>
      </c>
      <c r="AF112" s="921">
        <f t="shared" si="19"/>
        <v>0</v>
      </c>
    </row>
    <row r="113" spans="1:32" ht="16.2" hidden="1" thickBot="1" x14ac:dyDescent="0.3">
      <c r="A113" s="1470"/>
      <c r="B113" s="1457"/>
      <c r="C113" s="1442"/>
      <c r="D113" s="1443"/>
      <c r="E113" s="1446"/>
      <c r="F113" s="1446"/>
      <c r="G113" s="557"/>
      <c r="H113" s="836"/>
      <c r="I113" s="123"/>
      <c r="J113" s="47"/>
      <c r="K113" s="46"/>
      <c r="L113" s="37"/>
      <c r="M113" s="790"/>
      <c r="N113" s="41"/>
      <c r="O113" s="837"/>
      <c r="P113" s="835"/>
      <c r="Q113" s="38"/>
      <c r="R113" s="1434"/>
      <c r="S113" s="1430"/>
      <c r="T113" s="1435"/>
      <c r="U113" s="73">
        <f>IF(OR(P113="",M113=Paramétrage!$C$10,M113=Paramétrage!$C$13,M113=Paramétrage!$C$17,M113=Paramétrage!$C$20,M113=Paramétrage!$C$24,M113=Paramétrage!$C$27,AND(M113&lt;&gt;Paramétrage!$C$9,Q113="Mut+ext")),0,ROUNDUP(O113/P113,0))</f>
        <v>0</v>
      </c>
      <c r="V113" s="624">
        <f>IF(OR(M113="",Q113="Mut+ext"),0,IF(VLOOKUP(M113,Paramétrage!$C$6:$E$29,2,0)=0,0,IF(P113="","saisir capacité",N113*U113*VLOOKUP(M113,Paramétrage!$C$6:$E$29,2,0))))</f>
        <v>0</v>
      </c>
      <c r="W113" s="625"/>
      <c r="X113" s="626">
        <f t="shared" si="18"/>
        <v>0</v>
      </c>
      <c r="Y113" s="1005">
        <f>IF(OR(M113="",Q113="Mut+ext"),0,IF(ISERROR(W113+V113*VLOOKUP(M113,Paramétrage!$C$6:$E$29,3,0))=TRUE,X113,W113+V113*VLOOKUP(M113,Paramétrage!$C$6:$E$29,3,0)))</f>
        <v>0</v>
      </c>
      <c r="Z113" s="1429"/>
      <c r="AA113" s="1430"/>
      <c r="AB113" s="1430"/>
      <c r="AC113" s="579"/>
      <c r="AD113" s="411"/>
      <c r="AE113" s="56">
        <f>IF(G113="",0,IF(K113="",0,IF(SUMIF(G103:G114,G113,O103:O114)=0,0,IF(OR(L113="",K113="obligatoire"),AF113/SUMIF(G103:G114,G113,O103:O114),AF113/(SUMIF(G103:G114,G113,O103:O114)/L113)))))</f>
        <v>0</v>
      </c>
      <c r="AF113" s="921">
        <f t="shared" si="19"/>
        <v>0</v>
      </c>
    </row>
    <row r="114" spans="1:32" ht="16.2" hidden="1" thickBot="1" x14ac:dyDescent="0.3">
      <c r="A114" s="1470"/>
      <c r="B114" s="1457"/>
      <c r="C114" s="1444"/>
      <c r="D114" s="1445"/>
      <c r="E114" s="1447"/>
      <c r="F114" s="1447"/>
      <c r="G114" s="557"/>
      <c r="H114" s="836"/>
      <c r="I114" s="123"/>
      <c r="J114" s="47"/>
      <c r="K114" s="46"/>
      <c r="L114" s="37"/>
      <c r="M114" s="790"/>
      <c r="N114" s="41"/>
      <c r="O114" s="838"/>
      <c r="P114" s="835"/>
      <c r="Q114" s="38"/>
      <c r="R114" s="1434"/>
      <c r="S114" s="1430"/>
      <c r="T114" s="1435"/>
      <c r="U114" s="73">
        <f>IF(OR(P114="",M114=Paramétrage!$C$10,M114=Paramétrage!$C$13,M114=Paramétrage!$C$17,M114=Paramétrage!$C$20,M114=Paramétrage!$C$24,M114=Paramétrage!$C$27,AND(M114&lt;&gt;Paramétrage!$C$9,Q114="Mut+ext")),0,ROUNDUP(O114/P114,0))</f>
        <v>0</v>
      </c>
      <c r="V114" s="624">
        <f>IF(OR(M114="",Q114="Mut+ext"),0,IF(VLOOKUP(M114,Paramétrage!$C$6:$E$29,2,0)=0,0,IF(P114="","saisir capacité",N114*U114*VLOOKUP(M114,Paramétrage!$C$6:$E$29,2,0))))</f>
        <v>0</v>
      </c>
      <c r="W114" s="625"/>
      <c r="X114" s="626">
        <f t="shared" si="18"/>
        <v>0</v>
      </c>
      <c r="Y114" s="1005">
        <f>IF(OR(M114="",Q114="Mut+ext"),0,IF(ISERROR(W114+V114*VLOOKUP(M114,Paramétrage!$C$6:$E$29,3,0))=TRUE,X114,W114+V114*VLOOKUP(M114,Paramétrage!$C$6:$E$29,3,0)))</f>
        <v>0</v>
      </c>
      <c r="Z114" s="1429"/>
      <c r="AA114" s="1430"/>
      <c r="AB114" s="1430"/>
      <c r="AC114" s="579"/>
      <c r="AD114" s="411"/>
      <c r="AE114" s="56">
        <f>IF(G114="",0,IF(K114="",0,IF(SUMIF(G103:G114,G114,O103:O114)=0,0,IF(OR(L114="",K114="obligatoire"),AF114/SUMIF(G103:G114,G114,O103:O114),AF114/(SUMIF(G103:G114,G114,O103:O114)/L114)))))</f>
        <v>0</v>
      </c>
      <c r="AF114" s="921">
        <f t="shared" si="19"/>
        <v>0</v>
      </c>
    </row>
    <row r="115" spans="1:32" ht="16.2" hidden="1" thickBot="1" x14ac:dyDescent="0.3">
      <c r="A115" s="1470"/>
      <c r="B115" s="1457"/>
      <c r="C115" s="988"/>
      <c r="D115" s="989"/>
      <c r="E115" s="839"/>
      <c r="F115" s="839"/>
      <c r="G115" s="839"/>
      <c r="H115" s="840"/>
      <c r="I115" s="124"/>
      <c r="J115" s="94"/>
      <c r="K115" s="58"/>
      <c r="L115" s="59"/>
      <c r="M115" s="841"/>
      <c r="N115" s="60">
        <f>AE115</f>
        <v>0</v>
      </c>
      <c r="O115" s="842"/>
      <c r="P115" s="842"/>
      <c r="Q115" s="63"/>
      <c r="R115" s="61"/>
      <c r="S115" s="61"/>
      <c r="T115" s="62"/>
      <c r="U115" s="95"/>
      <c r="V115" s="844">
        <f>SUM(V103:V114)</f>
        <v>0</v>
      </c>
      <c r="W115" s="841">
        <f>SUM(W103:W114)</f>
        <v>0</v>
      </c>
      <c r="X115" s="845">
        <f>SUM(X103:X114)</f>
        <v>0</v>
      </c>
      <c r="Y115" s="1006">
        <f>SUM(Y103:Y114)</f>
        <v>0</v>
      </c>
      <c r="Z115" s="96"/>
      <c r="AA115" s="97"/>
      <c r="AB115" s="97"/>
      <c r="AC115" s="1040"/>
      <c r="AD115" s="1047"/>
      <c r="AE115" s="98">
        <f>SUM(AE103:AE114)</f>
        <v>0</v>
      </c>
      <c r="AF115" s="99">
        <f>SUM(AF103:AF114)</f>
        <v>0</v>
      </c>
    </row>
    <row r="116" spans="1:32" ht="16.2" hidden="1" thickBot="1" x14ac:dyDescent="0.3">
      <c r="A116" s="1470"/>
      <c r="B116" s="1457" t="s">
        <v>127</v>
      </c>
      <c r="C116" s="1440"/>
      <c r="D116" s="1441"/>
      <c r="E116" s="1446"/>
      <c r="F116" s="1446"/>
      <c r="G116" s="557" t="s">
        <v>128</v>
      </c>
      <c r="H116" s="604"/>
      <c r="I116" s="50"/>
      <c r="J116" s="47"/>
      <c r="K116" s="55"/>
      <c r="L116" s="37"/>
      <c r="M116" s="790"/>
      <c r="N116" s="42"/>
      <c r="O116" s="837"/>
      <c r="P116" s="835"/>
      <c r="Q116" s="39"/>
      <c r="R116" s="1434"/>
      <c r="S116" s="1430"/>
      <c r="T116" s="1435"/>
      <c r="U116" s="73">
        <f>IF(OR(P116="",M116=Paramétrage!$C$10,M116=Paramétrage!$C$13,M116=Paramétrage!$C$17,M116=Paramétrage!$C$20,M116=Paramétrage!$C$24,M116=Paramétrage!$C$27,AND(M116&lt;&gt;Paramétrage!$C$9,Q116="Mut+ext")),0,ROUNDUP(O116/P116,0))</f>
        <v>0</v>
      </c>
      <c r="V116" s="624">
        <f>IF(OR(M116="",Q116="Mut+ext"),0,IF(VLOOKUP(M116,Paramétrage!$C$6:$E$29,2,0)=0,0,IF(P116="","saisir capacité",N116*U116*VLOOKUP(M116,Paramétrage!$C$6:$E$29,2,0))))</f>
        <v>0</v>
      </c>
      <c r="W116" s="625"/>
      <c r="X116" s="626">
        <f t="shared" ref="X116:X127" si="20">IF(OR(M116="",Q116="Mut+ext"),0,IF(ISERROR(V116+W116)=TRUE,V116,V116+W116))</f>
        <v>0</v>
      </c>
      <c r="Y116" s="1005">
        <f>IF(OR(M116="",Q116="Mut+ext"),0,IF(ISERROR(W116+V116*VLOOKUP(M116,Paramétrage!$C$6:$E$29,3,0))=TRUE,X116,W116+V116*VLOOKUP(M116,Paramétrage!$C$6:$E$29,3,0)))</f>
        <v>0</v>
      </c>
      <c r="Z116" s="1429"/>
      <c r="AA116" s="1430"/>
      <c r="AB116" s="1430"/>
      <c r="AC116" s="579"/>
      <c r="AD116" s="411"/>
      <c r="AE116" s="56">
        <f>IF(G116="",0,IF(K116="",0,IF(SUMIF(G116:G127,G116,O116:O127)=0,0,IF(OR(L116="",K116="obligatoire"),AF116/SUMIF(G116:G127,G116,O116:O127),AF116/(SUMIF(G116:G127,G116,O116:O127)/L116)))))</f>
        <v>0</v>
      </c>
      <c r="AF116" s="916">
        <f t="shared" ref="AF116:AF127" si="21">N116*O116</f>
        <v>0</v>
      </c>
    </row>
    <row r="117" spans="1:32" ht="16.2" hidden="1" thickBot="1" x14ac:dyDescent="0.3">
      <c r="A117" s="1470"/>
      <c r="B117" s="1457"/>
      <c r="C117" s="1442"/>
      <c r="D117" s="1443"/>
      <c r="E117" s="1446"/>
      <c r="F117" s="1446"/>
      <c r="G117" s="557"/>
      <c r="H117" s="861"/>
      <c r="I117" s="50"/>
      <c r="J117" s="47"/>
      <c r="K117" s="46"/>
      <c r="L117" s="37"/>
      <c r="M117" s="790"/>
      <c r="N117" s="41"/>
      <c r="O117" s="838"/>
      <c r="P117" s="835"/>
      <c r="Q117" s="38"/>
      <c r="R117" s="1434"/>
      <c r="S117" s="1430"/>
      <c r="T117" s="1435"/>
      <c r="U117" s="73">
        <f>IF(OR(P117="",M117=Paramétrage!$C$10,M117=Paramétrage!$C$13,M117=Paramétrage!$C$17,M117=Paramétrage!$C$20,M117=Paramétrage!$C$24,M117=Paramétrage!$C$27,AND(M117&lt;&gt;Paramétrage!$C$9,Q117="Mut+ext")),0,ROUNDUP(O117/P117,0))</f>
        <v>0</v>
      </c>
      <c r="V117" s="624">
        <f>IF(OR(M117="",Q117="Mut+ext"),0,IF(VLOOKUP(M117,Paramétrage!$C$6:$E$29,2,0)=0,0,IF(P117="","saisir capacité",N117*U117*VLOOKUP(M117,Paramétrage!$C$6:$E$29,2,0))))</f>
        <v>0</v>
      </c>
      <c r="W117" s="625"/>
      <c r="X117" s="626">
        <f t="shared" si="20"/>
        <v>0</v>
      </c>
      <c r="Y117" s="1005">
        <f>IF(OR(M117="",Q117="Mut+ext"),0,IF(ISERROR(W117+V117*VLOOKUP(M117,Paramétrage!$C$6:$E$29,3,0))=TRUE,X117,W117+V117*VLOOKUP(M117,Paramétrage!$C$6:$E$29,3,0)))</f>
        <v>0</v>
      </c>
      <c r="Z117" s="1429"/>
      <c r="AA117" s="1430"/>
      <c r="AB117" s="1430"/>
      <c r="AC117" s="579"/>
      <c r="AD117" s="411"/>
      <c r="AE117" s="56">
        <f>IF(G117="",0,IF(K117="",0,IF(SUMIF(G116:G127,G117,O116:O127)=0,0,IF(OR(L117="",K117="obligatoire"),AF117/SUMIF(G116:G127,G117,O116:O127),AF117/(SUMIF(G116:G127,G117,O116:O127)/L117)))))</f>
        <v>0</v>
      </c>
      <c r="AF117" s="921">
        <f t="shared" si="21"/>
        <v>0</v>
      </c>
    </row>
    <row r="118" spans="1:32" ht="16.2" hidden="1" thickBot="1" x14ac:dyDescent="0.3">
      <c r="A118" s="1470"/>
      <c r="B118" s="1457"/>
      <c r="C118" s="1442"/>
      <c r="D118" s="1443"/>
      <c r="E118" s="1446"/>
      <c r="F118" s="1446"/>
      <c r="G118" s="557"/>
      <c r="H118" s="861"/>
      <c r="I118" s="123"/>
      <c r="J118" s="47"/>
      <c r="K118" s="46"/>
      <c r="L118" s="37"/>
      <c r="M118" s="790"/>
      <c r="N118" s="41"/>
      <c r="O118" s="837"/>
      <c r="P118" s="835"/>
      <c r="Q118" s="38"/>
      <c r="R118" s="1434"/>
      <c r="S118" s="1430"/>
      <c r="T118" s="1435"/>
      <c r="U118" s="73">
        <f>IF(OR(P118="",M118=Paramétrage!$C$10,M118=Paramétrage!$C$13,M118=Paramétrage!$C$17,M118=Paramétrage!$C$20,M118=Paramétrage!$C$24,M118=Paramétrage!$C$27,AND(M118&lt;&gt;Paramétrage!$C$9,Q118="Mut+ext")),0,ROUNDUP(O118/P118,0))</f>
        <v>0</v>
      </c>
      <c r="V118" s="624">
        <f>IF(OR(M118="",Q118="Mut+ext"),0,IF(VLOOKUP(M118,Paramétrage!$C$6:$E$29,2,0)=0,0,IF(P118="","saisir capacité",N118*U118*VLOOKUP(M118,Paramétrage!$C$6:$E$29,2,0))))</f>
        <v>0</v>
      </c>
      <c r="W118" s="625"/>
      <c r="X118" s="626">
        <f t="shared" si="20"/>
        <v>0</v>
      </c>
      <c r="Y118" s="1005">
        <f>IF(OR(M118="",Q118="Mut+ext"),0,IF(ISERROR(W118+V118*VLOOKUP(M118,Paramétrage!$C$6:$E$29,3,0))=TRUE,X118,W118+V118*VLOOKUP(M118,Paramétrage!$C$6:$E$29,3,0)))</f>
        <v>0</v>
      </c>
      <c r="Z118" s="1429"/>
      <c r="AA118" s="1430"/>
      <c r="AB118" s="1430"/>
      <c r="AC118" s="579"/>
      <c r="AD118" s="411"/>
      <c r="AE118" s="56">
        <f>IF(G118="",0,IF(K118="",0,IF(SUMIF(G112:G123,G118,O112:O123)=0,0,IF(OR(L118="",K118="obligatoire"),AF118/SUMIF(G112:G123,G118,O112:O123),AF118/(SUMIF(G112:G123,G118,O112:O123)/L118)))))</f>
        <v>0</v>
      </c>
      <c r="AF118" s="921">
        <f t="shared" si="21"/>
        <v>0</v>
      </c>
    </row>
    <row r="119" spans="1:32" ht="16.2" hidden="1" thickBot="1" x14ac:dyDescent="0.3">
      <c r="A119" s="1470"/>
      <c r="B119" s="1457"/>
      <c r="C119" s="1442"/>
      <c r="D119" s="1443"/>
      <c r="E119" s="1446"/>
      <c r="F119" s="1446"/>
      <c r="G119" s="862"/>
      <c r="H119" s="861"/>
      <c r="I119" s="123"/>
      <c r="J119" s="47"/>
      <c r="K119" s="46"/>
      <c r="L119" s="37"/>
      <c r="M119" s="790"/>
      <c r="N119" s="41"/>
      <c r="O119" s="834"/>
      <c r="P119" s="835"/>
      <c r="Q119" s="38"/>
      <c r="R119" s="1434"/>
      <c r="S119" s="1430"/>
      <c r="T119" s="1435"/>
      <c r="U119" s="73">
        <f>IF(OR(P119="",M119=Paramétrage!$C$10,M119=Paramétrage!$C$13,M119=Paramétrage!$C$17,M119=Paramétrage!$C$20,M119=Paramétrage!$C$24,M119=Paramétrage!$C$27,AND(M119&lt;&gt;Paramétrage!$C$9,Q119="Mut+ext")),0,ROUNDUP(O119/P119,0))</f>
        <v>0</v>
      </c>
      <c r="V119" s="624">
        <f>IF(OR(M119="",Q119="Mut+ext"),0,IF(VLOOKUP(M119,Paramétrage!$C$6:$E$29,2,0)=0,0,IF(P119="","saisir capacité",N119*U119*VLOOKUP(M119,Paramétrage!$C$6:$E$29,2,0))))</f>
        <v>0</v>
      </c>
      <c r="W119" s="625"/>
      <c r="X119" s="626">
        <f t="shared" si="20"/>
        <v>0</v>
      </c>
      <c r="Y119" s="1005">
        <f>IF(OR(M119="",Q119="Mut+ext"),0,IF(ISERROR(W119+V119*VLOOKUP(M119,Paramétrage!$C$6:$E$29,3,0))=TRUE,X119,W119+V119*VLOOKUP(M119,Paramétrage!$C$6:$E$29,3,0)))</f>
        <v>0</v>
      </c>
      <c r="Z119" s="1429"/>
      <c r="AA119" s="1430"/>
      <c r="AB119" s="1430"/>
      <c r="AC119" s="579"/>
      <c r="AD119" s="411"/>
      <c r="AE119" s="56">
        <f>IF(G119="",0,IF(K119="",0,IF(SUMIF(G112:G123,G119,O112:O123)=0,0,IF(OR(L119="",K119="obligatoire"),AF119/SUMIF(G112:G123,G119,O112:O123),AF119/(SUMIF(G112:G123,G119,O112:O123)/L119)))))</f>
        <v>0</v>
      </c>
      <c r="AF119" s="921">
        <f t="shared" si="21"/>
        <v>0</v>
      </c>
    </row>
    <row r="120" spans="1:32" ht="16.2" hidden="1" thickBot="1" x14ac:dyDescent="0.3">
      <c r="A120" s="1470"/>
      <c r="B120" s="1457"/>
      <c r="C120" s="1442"/>
      <c r="D120" s="1443"/>
      <c r="E120" s="1446"/>
      <c r="F120" s="1446"/>
      <c r="G120" s="557"/>
      <c r="H120" s="861"/>
      <c r="I120" s="123"/>
      <c r="J120" s="47"/>
      <c r="K120" s="46"/>
      <c r="L120" s="37"/>
      <c r="M120" s="790"/>
      <c r="N120" s="41"/>
      <c r="O120" s="837"/>
      <c r="P120" s="835"/>
      <c r="Q120" s="38"/>
      <c r="R120" s="1434"/>
      <c r="S120" s="1430"/>
      <c r="T120" s="1435"/>
      <c r="U120" s="73">
        <f>IF(OR(P120="",M120=Paramétrage!$C$10,M120=Paramétrage!$C$13,M120=Paramétrage!$C$17,M120=Paramétrage!$C$20,M120=Paramétrage!$C$24,M120=Paramétrage!$C$27,AND(M120&lt;&gt;Paramétrage!$C$9,Q120="Mut+ext")),0,ROUNDUP(O120/P120,0))</f>
        <v>0</v>
      </c>
      <c r="V120" s="624">
        <f>IF(OR(M120="",Q120="Mut+ext"),0,IF(VLOOKUP(M120,Paramétrage!$C$6:$E$29,2,0)=0,0,IF(P120="","saisir capacité",N120*U120*VLOOKUP(M120,Paramétrage!$C$6:$E$29,2,0))))</f>
        <v>0</v>
      </c>
      <c r="W120" s="625"/>
      <c r="X120" s="626">
        <f t="shared" si="20"/>
        <v>0</v>
      </c>
      <c r="Y120" s="1005">
        <f>IF(OR(M120="",Q120="Mut+ext"),0,IF(ISERROR(W120+V120*VLOOKUP(M120,Paramétrage!$C$6:$E$29,3,0))=TRUE,X120,W120+V120*VLOOKUP(M120,Paramétrage!$C$6:$E$29,3,0)))</f>
        <v>0</v>
      </c>
      <c r="Z120" s="1429"/>
      <c r="AA120" s="1430"/>
      <c r="AB120" s="1430"/>
      <c r="AC120" s="579"/>
      <c r="AD120" s="411"/>
      <c r="AE120" s="56">
        <f>IF(G120="",0,IF(K120="",0,IF(SUMIF(G112:G123,G120,O112:O123)=0,0,IF(OR(L120="",K120="obligatoire"),AF120/SUMIF(G112:G123,G120,O112:O123),AF120/(SUMIF(G112:G123,G120,O112:O123)/L120)))))</f>
        <v>0</v>
      </c>
      <c r="AF120" s="921">
        <f t="shared" si="21"/>
        <v>0</v>
      </c>
    </row>
    <row r="121" spans="1:32" ht="16.2" hidden="1" thickBot="1" x14ac:dyDescent="0.3">
      <c r="A121" s="1470"/>
      <c r="B121" s="1457"/>
      <c r="C121" s="1442"/>
      <c r="D121" s="1443"/>
      <c r="E121" s="1446"/>
      <c r="F121" s="1446"/>
      <c r="G121" s="557"/>
      <c r="H121" s="861"/>
      <c r="I121" s="123"/>
      <c r="J121" s="47"/>
      <c r="K121" s="46"/>
      <c r="L121" s="37"/>
      <c r="M121" s="790"/>
      <c r="N121" s="41"/>
      <c r="O121" s="834"/>
      <c r="P121" s="835"/>
      <c r="Q121" s="38"/>
      <c r="R121" s="1434"/>
      <c r="S121" s="1430"/>
      <c r="T121" s="1435"/>
      <c r="U121" s="73">
        <f>IF(OR(P121="",M121=Paramétrage!$C$10,M121=Paramétrage!$C$13,M121=Paramétrage!$C$17,M121=Paramétrage!$C$20,M121=Paramétrage!$C$24,M121=Paramétrage!$C$27,AND(M121&lt;&gt;Paramétrage!$C$9,Q121="Mut+ext")),0,ROUNDUP(O121/P121,0))</f>
        <v>0</v>
      </c>
      <c r="V121" s="624">
        <f>IF(OR(M121="",Q121="Mut+ext"),0,IF(VLOOKUP(M121,Paramétrage!$C$6:$E$29,2,0)=0,0,IF(P121="","saisir capacité",N121*U121*VLOOKUP(M121,Paramétrage!$C$6:$E$29,2,0))))</f>
        <v>0</v>
      </c>
      <c r="W121" s="625"/>
      <c r="X121" s="626">
        <f t="shared" si="20"/>
        <v>0</v>
      </c>
      <c r="Y121" s="1005">
        <f>IF(OR(M121="",Q121="Mut+ext"),0,IF(ISERROR(W121+V121*VLOOKUP(M121,Paramétrage!$C$6:$E$29,3,0))=TRUE,X121,W121+V121*VLOOKUP(M121,Paramétrage!$C$6:$E$29,3,0)))</f>
        <v>0</v>
      </c>
      <c r="Z121" s="1429"/>
      <c r="AA121" s="1430"/>
      <c r="AB121" s="1430"/>
      <c r="AC121" s="579"/>
      <c r="AD121" s="411"/>
      <c r="AE121" s="56">
        <f>IF(G121="",0,IF(K121="",0,IF(SUMIF(G112:G123,G121,O112:O123)=0,0,IF(OR(L121="",K121="obligatoire"),AF121/SUMIF(G112:G123,G121,O112:O123),AF121/(SUMIF(G112:G123,G121,O112:O123)/L121)))))</f>
        <v>0</v>
      </c>
      <c r="AF121" s="921">
        <f t="shared" si="21"/>
        <v>0</v>
      </c>
    </row>
    <row r="122" spans="1:32" ht="16.2" hidden="1" thickBot="1" x14ac:dyDescent="0.3">
      <c r="A122" s="1470"/>
      <c r="B122" s="1457"/>
      <c r="C122" s="1442"/>
      <c r="D122" s="1443"/>
      <c r="E122" s="1446"/>
      <c r="F122" s="1446"/>
      <c r="G122" s="557"/>
      <c r="H122" s="861"/>
      <c r="I122" s="123"/>
      <c r="J122" s="47"/>
      <c r="K122" s="46"/>
      <c r="L122" s="37"/>
      <c r="M122" s="790"/>
      <c r="N122" s="41"/>
      <c r="O122" s="837"/>
      <c r="P122" s="835"/>
      <c r="Q122" s="38"/>
      <c r="R122" s="1434"/>
      <c r="S122" s="1430"/>
      <c r="T122" s="1435"/>
      <c r="U122" s="73">
        <f>IF(OR(P122="",M122=Paramétrage!$C$10,M122=Paramétrage!$C$13,M122=Paramétrage!$C$17,M122=Paramétrage!$C$20,M122=Paramétrage!$C$24,M122=Paramétrage!$C$27,AND(M122&lt;&gt;Paramétrage!$C$9,Q122="Mut+ext")),0,ROUNDUP(O122/P122,0))</f>
        <v>0</v>
      </c>
      <c r="V122" s="624">
        <f>IF(OR(M122="",Q122="Mut+ext"),0,IF(VLOOKUP(M122,Paramétrage!$C$6:$E$29,2,0)=0,0,IF(P122="","saisir capacité",N122*U122*VLOOKUP(M122,Paramétrage!$C$6:$E$29,2,0))))</f>
        <v>0</v>
      </c>
      <c r="W122" s="625"/>
      <c r="X122" s="626">
        <f t="shared" si="20"/>
        <v>0</v>
      </c>
      <c r="Y122" s="1005">
        <f>IF(OR(M122="",Q122="Mut+ext"),0,IF(ISERROR(W122+V122*VLOOKUP(M122,Paramétrage!$C$6:$E$29,3,0))=TRUE,X122,W122+V122*VLOOKUP(M122,Paramétrage!$C$6:$E$29,3,0)))</f>
        <v>0</v>
      </c>
      <c r="Z122" s="1429"/>
      <c r="AA122" s="1430"/>
      <c r="AB122" s="1430"/>
      <c r="AC122" s="579"/>
      <c r="AD122" s="411"/>
      <c r="AE122" s="56">
        <f>IF(G122="",0,IF(K122="",0,IF(SUMIF(G116:G127,G122,O116:O127)=0,0,IF(OR(L122="",K122="obligatoire"),AF122/SUMIF(G116:G127,G122,O116:O127),AF122/(SUMIF(G116:G127,G122,O116:O127)/L122)))))</f>
        <v>0</v>
      </c>
      <c r="AF122" s="921">
        <f t="shared" si="21"/>
        <v>0</v>
      </c>
    </row>
    <row r="123" spans="1:32" ht="16.2" hidden="1" thickBot="1" x14ac:dyDescent="0.3">
      <c r="A123" s="1470"/>
      <c r="B123" s="1457"/>
      <c r="C123" s="1442"/>
      <c r="D123" s="1443"/>
      <c r="E123" s="1446"/>
      <c r="F123" s="1446"/>
      <c r="G123" s="862"/>
      <c r="H123" s="861"/>
      <c r="I123" s="123"/>
      <c r="J123" s="47"/>
      <c r="K123" s="46"/>
      <c r="L123" s="37"/>
      <c r="M123" s="790"/>
      <c r="N123" s="41"/>
      <c r="O123" s="834"/>
      <c r="P123" s="835"/>
      <c r="Q123" s="38"/>
      <c r="R123" s="1434"/>
      <c r="S123" s="1430"/>
      <c r="T123" s="1435"/>
      <c r="U123" s="73">
        <f>IF(OR(P123="",M123=Paramétrage!$C$10,M123=Paramétrage!$C$13,M123=Paramétrage!$C$17,M123=Paramétrage!$C$20,M123=Paramétrage!$C$24,M123=Paramétrage!$C$27,AND(M123&lt;&gt;Paramétrage!$C$9,Q123="Mut+ext")),0,ROUNDUP(O123/P123,0))</f>
        <v>0</v>
      </c>
      <c r="V123" s="624">
        <f>IF(OR(M123="",Q123="Mut+ext"),0,IF(VLOOKUP(M123,Paramétrage!$C$6:$E$29,2,0)=0,0,IF(P123="","saisir capacité",N123*U123*VLOOKUP(M123,Paramétrage!$C$6:$E$29,2,0))))</f>
        <v>0</v>
      </c>
      <c r="W123" s="625"/>
      <c r="X123" s="626">
        <f t="shared" si="20"/>
        <v>0</v>
      </c>
      <c r="Y123" s="1005">
        <f>IF(OR(M123="",Q123="Mut+ext"),0,IF(ISERROR(W123+V123*VLOOKUP(M123,Paramétrage!$C$6:$E$29,3,0))=TRUE,X123,W123+V123*VLOOKUP(M123,Paramétrage!$C$6:$E$29,3,0)))</f>
        <v>0</v>
      </c>
      <c r="Z123" s="1429"/>
      <c r="AA123" s="1430"/>
      <c r="AB123" s="1430"/>
      <c r="AC123" s="579"/>
      <c r="AD123" s="411"/>
      <c r="AE123" s="56">
        <f>IF(G123="",0,IF(K123="",0,IF(SUMIF(G116:G127,G123,O116:O127)=0,0,IF(OR(L123="",K123="obligatoire"),AF123/SUMIF(G116:G127,G123,O116:O127),AF123/(SUMIF(G116:G127,G123,O116:O127)/L123)))))</f>
        <v>0</v>
      </c>
      <c r="AF123" s="921">
        <f t="shared" si="21"/>
        <v>0</v>
      </c>
    </row>
    <row r="124" spans="1:32" ht="16.2" hidden="1" thickBot="1" x14ac:dyDescent="0.3">
      <c r="A124" s="1470"/>
      <c r="B124" s="1457"/>
      <c r="C124" s="1442"/>
      <c r="D124" s="1443"/>
      <c r="E124" s="1446"/>
      <c r="F124" s="1446"/>
      <c r="G124" s="557"/>
      <c r="H124" s="861"/>
      <c r="I124" s="123"/>
      <c r="J124" s="47"/>
      <c r="K124" s="46"/>
      <c r="L124" s="37"/>
      <c r="M124" s="790"/>
      <c r="N124" s="41"/>
      <c r="O124" s="837"/>
      <c r="P124" s="835"/>
      <c r="Q124" s="38"/>
      <c r="R124" s="1434"/>
      <c r="S124" s="1430"/>
      <c r="T124" s="1435"/>
      <c r="U124" s="73">
        <f>IF(OR(P124="",M124=Paramétrage!$C$10,M124=Paramétrage!$C$13,M124=Paramétrage!$C$17,M124=Paramétrage!$C$20,M124=Paramétrage!$C$24,M124=Paramétrage!$C$27,AND(M124&lt;&gt;Paramétrage!$C$9,Q124="Mut+ext")),0,ROUNDUP(O124/P124,0))</f>
        <v>0</v>
      </c>
      <c r="V124" s="624">
        <f>IF(OR(M124="",Q124="Mut+ext"),0,IF(VLOOKUP(M124,Paramétrage!$C$6:$E$29,2,0)=0,0,IF(P124="","saisir capacité",N124*U124*VLOOKUP(M124,Paramétrage!$C$6:$E$29,2,0))))</f>
        <v>0</v>
      </c>
      <c r="W124" s="625"/>
      <c r="X124" s="626">
        <f t="shared" si="20"/>
        <v>0</v>
      </c>
      <c r="Y124" s="1005">
        <f>IF(OR(M124="",Q124="Mut+ext"),0,IF(ISERROR(W124+V124*VLOOKUP(M124,Paramétrage!$C$6:$E$29,3,0))=TRUE,X124,W124+V124*VLOOKUP(M124,Paramétrage!$C$6:$E$29,3,0)))</f>
        <v>0</v>
      </c>
      <c r="Z124" s="1429"/>
      <c r="AA124" s="1430"/>
      <c r="AB124" s="1430"/>
      <c r="AC124" s="579"/>
      <c r="AD124" s="411"/>
      <c r="AE124" s="56">
        <f>IF(G124="",0,IF(K124="",0,IF(SUMIF(G116:G127,G124,O116:O127)=0,0,IF(OR(L124="",K124="obligatoire"),AF124/SUMIF(G116:G127,G124,O116:O127),AF124/(SUMIF(G116:G127,G124,O116:O127)/L124)))))</f>
        <v>0</v>
      </c>
      <c r="AF124" s="921">
        <f t="shared" si="21"/>
        <v>0</v>
      </c>
    </row>
    <row r="125" spans="1:32" ht="16.2" hidden="1" thickBot="1" x14ac:dyDescent="0.3">
      <c r="A125" s="1470"/>
      <c r="B125" s="1457"/>
      <c r="C125" s="1442"/>
      <c r="D125" s="1443"/>
      <c r="E125" s="1446"/>
      <c r="F125" s="1446"/>
      <c r="G125" s="557"/>
      <c r="H125" s="861"/>
      <c r="I125" s="123"/>
      <c r="J125" s="47"/>
      <c r="K125" s="46"/>
      <c r="L125" s="37"/>
      <c r="M125" s="790"/>
      <c r="N125" s="41"/>
      <c r="O125" s="834"/>
      <c r="P125" s="835"/>
      <c r="Q125" s="38"/>
      <c r="R125" s="1434"/>
      <c r="S125" s="1430"/>
      <c r="T125" s="1435"/>
      <c r="U125" s="73">
        <f>IF(OR(P125="",M125=Paramétrage!$C$10,M125=Paramétrage!$C$13,M125=Paramétrage!$C$17,M125=Paramétrage!$C$20,M125=Paramétrage!$C$24,M125=Paramétrage!$C$27,AND(M125&lt;&gt;Paramétrage!$C$9,Q125="Mut+ext")),0,ROUNDUP(O125/P125,0))</f>
        <v>0</v>
      </c>
      <c r="V125" s="624">
        <f>IF(OR(M125="",Q125="Mut+ext"),0,IF(VLOOKUP(M125,Paramétrage!$C$6:$E$29,2,0)=0,0,IF(P125="","saisir capacité",N125*U125*VLOOKUP(M125,Paramétrage!$C$6:$E$29,2,0))))</f>
        <v>0</v>
      </c>
      <c r="W125" s="625"/>
      <c r="X125" s="626">
        <f t="shared" si="20"/>
        <v>0</v>
      </c>
      <c r="Y125" s="1005">
        <f>IF(OR(M125="",Q125="Mut+ext"),0,IF(ISERROR(W125+V125*VLOOKUP(M125,Paramétrage!$C$6:$E$29,3,0))=TRUE,X125,W125+V125*VLOOKUP(M125,Paramétrage!$C$6:$E$29,3,0)))</f>
        <v>0</v>
      </c>
      <c r="Z125" s="1429"/>
      <c r="AA125" s="1430"/>
      <c r="AB125" s="1430"/>
      <c r="AC125" s="579"/>
      <c r="AD125" s="411"/>
      <c r="AE125" s="56">
        <f>IF(G125="",0,IF(K125="",0,IF(SUMIF(G116:G127,G125,O116:O127)=0,0,IF(OR(L125="",K125="obligatoire"),AF125/SUMIF(G116:G127,G125,O116:O127),AF125/(SUMIF(G116:G127,G125,O116:O127)/L125)))))</f>
        <v>0</v>
      </c>
      <c r="AF125" s="921">
        <f t="shared" si="21"/>
        <v>0</v>
      </c>
    </row>
    <row r="126" spans="1:32" ht="16.2" hidden="1" thickBot="1" x14ac:dyDescent="0.3">
      <c r="A126" s="1470"/>
      <c r="B126" s="1457"/>
      <c r="C126" s="1442"/>
      <c r="D126" s="1443"/>
      <c r="E126" s="1446"/>
      <c r="F126" s="1446"/>
      <c r="G126" s="557"/>
      <c r="H126" s="861"/>
      <c r="I126" s="123"/>
      <c r="J126" s="47"/>
      <c r="K126" s="46"/>
      <c r="L126" s="37"/>
      <c r="M126" s="790"/>
      <c r="N126" s="41"/>
      <c r="O126" s="837"/>
      <c r="P126" s="835"/>
      <c r="Q126" s="38"/>
      <c r="R126" s="1434"/>
      <c r="S126" s="1430"/>
      <c r="T126" s="1435"/>
      <c r="U126" s="73">
        <f>IF(OR(P126="",M126=Paramétrage!$C$10,M126=Paramétrage!$C$13,M126=Paramétrage!$C$17,M126=Paramétrage!$C$20,M126=Paramétrage!$C$24,M126=Paramétrage!$C$27,AND(M126&lt;&gt;Paramétrage!$C$9,Q126="Mut+ext")),0,ROUNDUP(O126/P126,0))</f>
        <v>0</v>
      </c>
      <c r="V126" s="624">
        <f>IF(OR(M126="",Q126="Mut+ext"),0,IF(VLOOKUP(M126,Paramétrage!$C$6:$E$29,2,0)=0,0,IF(P126="","saisir capacité",N126*U126*VLOOKUP(M126,Paramétrage!$C$6:$E$29,2,0))))</f>
        <v>0</v>
      </c>
      <c r="W126" s="625"/>
      <c r="X126" s="626">
        <f t="shared" si="20"/>
        <v>0</v>
      </c>
      <c r="Y126" s="1005">
        <f>IF(OR(M126="",Q126="Mut+ext"),0,IF(ISERROR(W126+V126*VLOOKUP(M126,Paramétrage!$C$6:$E$29,3,0))=TRUE,X126,W126+V126*VLOOKUP(M126,Paramétrage!$C$6:$E$29,3,0)))</f>
        <v>0</v>
      </c>
      <c r="Z126" s="1429"/>
      <c r="AA126" s="1430"/>
      <c r="AB126" s="1430"/>
      <c r="AC126" s="579"/>
      <c r="AD126" s="411"/>
      <c r="AE126" s="56">
        <f>IF(G126="",0,IF(K126="",0,IF(SUMIF(G116:G127,G126,O116:O127)=0,0,IF(OR(L126="",K126="obligatoire"),AF126/SUMIF(G116:G127,G126,O116:O127),AF126/(SUMIF(G116:G127,G126,O116:O127)/L126)))))</f>
        <v>0</v>
      </c>
      <c r="AF126" s="921">
        <f t="shared" si="21"/>
        <v>0</v>
      </c>
    </row>
    <row r="127" spans="1:32" ht="16.2" hidden="1" thickBot="1" x14ac:dyDescent="0.3">
      <c r="A127" s="1470"/>
      <c r="B127" s="1457"/>
      <c r="C127" s="1444"/>
      <c r="D127" s="1445"/>
      <c r="E127" s="1447"/>
      <c r="F127" s="1447"/>
      <c r="G127" s="557"/>
      <c r="H127" s="861"/>
      <c r="I127" s="123"/>
      <c r="J127" s="47"/>
      <c r="K127" s="46"/>
      <c r="L127" s="37"/>
      <c r="M127" s="790"/>
      <c r="N127" s="41"/>
      <c r="O127" s="838"/>
      <c r="P127" s="835"/>
      <c r="Q127" s="38"/>
      <c r="R127" s="1434"/>
      <c r="S127" s="1430"/>
      <c r="T127" s="1435"/>
      <c r="U127" s="73">
        <f>IF(OR(P127="",M127=Paramétrage!$C$10,M127=Paramétrage!$C$13,M127=Paramétrage!$C$17,M127=Paramétrage!$C$20,M127=Paramétrage!$C$24,M127=Paramétrage!$C$27,AND(M127&lt;&gt;Paramétrage!$C$9,Q127="Mut+ext")),0,ROUNDUP(O127/P127,0))</f>
        <v>0</v>
      </c>
      <c r="V127" s="624">
        <f>IF(OR(M127="",Q127="Mut+ext"),0,IF(VLOOKUP(M127,Paramétrage!$C$6:$E$29,2,0)=0,0,IF(P127="","saisir capacité",N127*U127*VLOOKUP(M127,Paramétrage!$C$6:$E$29,2,0))))</f>
        <v>0</v>
      </c>
      <c r="W127" s="625"/>
      <c r="X127" s="626">
        <f t="shared" si="20"/>
        <v>0</v>
      </c>
      <c r="Y127" s="1005">
        <f>IF(OR(M127="",Q127="Mut+ext"),0,IF(ISERROR(W127+V127*VLOOKUP(M127,Paramétrage!$C$6:$E$29,3,0))=TRUE,X127,W127+V127*VLOOKUP(M127,Paramétrage!$C$6:$E$29,3,0)))</f>
        <v>0</v>
      </c>
      <c r="Z127" s="1429"/>
      <c r="AA127" s="1430"/>
      <c r="AB127" s="1430"/>
      <c r="AC127" s="579"/>
      <c r="AD127" s="411"/>
      <c r="AE127" s="56">
        <f>IF(G127="",0,IF(K127="",0,IF(SUMIF(G116:G127,G127,O116:O127)=0,0,IF(OR(L127="",K127="obligatoire"),AF127/SUMIF(G116:G127,G127,O116:O127),AF127/(SUMIF(G116:G127,G127,O116:O127)/L127)))))</f>
        <v>0</v>
      </c>
      <c r="AF127" s="921">
        <f t="shared" si="21"/>
        <v>0</v>
      </c>
    </row>
    <row r="128" spans="1:32" ht="16.2" hidden="1" thickBot="1" x14ac:dyDescent="0.3">
      <c r="A128" s="1470"/>
      <c r="B128" s="1457"/>
      <c r="C128" s="988"/>
      <c r="D128" s="989"/>
      <c r="E128" s="839"/>
      <c r="F128" s="839"/>
      <c r="G128" s="839"/>
      <c r="H128" s="840"/>
      <c r="I128" s="124"/>
      <c r="J128" s="94"/>
      <c r="K128" s="58"/>
      <c r="L128" s="59"/>
      <c r="M128" s="841"/>
      <c r="N128" s="60">
        <f>AE128</f>
        <v>0</v>
      </c>
      <c r="O128" s="842"/>
      <c r="P128" s="842"/>
      <c r="Q128" s="63"/>
      <c r="R128" s="61"/>
      <c r="S128" s="61"/>
      <c r="T128" s="62"/>
      <c r="U128" s="95"/>
      <c r="V128" s="844">
        <f>SUM(V116:V127)</f>
        <v>0</v>
      </c>
      <c r="W128" s="841">
        <f>SUM(W116:W127)</f>
        <v>0</v>
      </c>
      <c r="X128" s="845">
        <f>SUM(X116:X127)</f>
        <v>0</v>
      </c>
      <c r="Y128" s="1006">
        <f>SUM(Y116:Y127)</f>
        <v>0</v>
      </c>
      <c r="Z128" s="96"/>
      <c r="AA128" s="97"/>
      <c r="AB128" s="97"/>
      <c r="AC128" s="1040"/>
      <c r="AD128" s="1047"/>
      <c r="AE128" s="98">
        <f>SUM(AE116:AE127)</f>
        <v>0</v>
      </c>
      <c r="AF128" s="99">
        <f>SUM(AF116:AF127)</f>
        <v>0</v>
      </c>
    </row>
    <row r="129" spans="1:32" ht="16.2" hidden="1" thickBot="1" x14ac:dyDescent="0.3">
      <c r="A129" s="1470"/>
      <c r="B129" s="1457" t="s">
        <v>129</v>
      </c>
      <c r="C129" s="1440"/>
      <c r="D129" s="1441"/>
      <c r="E129" s="1446"/>
      <c r="F129" s="1446"/>
      <c r="G129" s="557" t="s">
        <v>130</v>
      </c>
      <c r="H129" s="604"/>
      <c r="I129" s="50"/>
      <c r="J129" s="47"/>
      <c r="K129" s="55"/>
      <c r="L129" s="37"/>
      <c r="M129" s="790"/>
      <c r="N129" s="42"/>
      <c r="O129" s="837"/>
      <c r="P129" s="835"/>
      <c r="Q129" s="39"/>
      <c r="R129" s="1434"/>
      <c r="S129" s="1430"/>
      <c r="T129" s="1435"/>
      <c r="U129" s="73">
        <f>IF(OR(P129="",M129=Paramétrage!$C$10,M129=Paramétrage!$C$13,M129=Paramétrage!$C$17,M129=Paramétrage!$C$20,M129=Paramétrage!$C$24,M129=Paramétrage!$C$27,AND(M129&lt;&gt;Paramétrage!$C$9,Q129="Mut+ext")),0,ROUNDUP(O129/P129,0))</f>
        <v>0</v>
      </c>
      <c r="V129" s="624">
        <f>IF(OR(M129="",Q129="Mut+ext"),0,IF(VLOOKUP(M129,Paramétrage!$C$6:$E$29,2,0)=0,0,IF(P129="","saisir capacité",N129*U129*VLOOKUP(M129,Paramétrage!$C$6:$E$29,2,0))))</f>
        <v>0</v>
      </c>
      <c r="W129" s="625"/>
      <c r="X129" s="626">
        <f t="shared" ref="X129:X140" si="22">IF(OR(M129="",Q129="Mut+ext"),0,IF(ISERROR(V129+W129)=TRUE,V129,V129+W129))</f>
        <v>0</v>
      </c>
      <c r="Y129" s="1005">
        <f>IF(OR(M129="",Q129="Mut+ext"),0,IF(ISERROR(W129+V129*VLOOKUP(M129,Paramétrage!$C$6:$E$29,3,0))=TRUE,X129,W129+V129*VLOOKUP(M129,Paramétrage!$C$6:$E$29,3,0)))</f>
        <v>0</v>
      </c>
      <c r="Z129" s="1429"/>
      <c r="AA129" s="1430"/>
      <c r="AB129" s="1430"/>
      <c r="AC129" s="579"/>
      <c r="AD129" s="411"/>
      <c r="AE129" s="56">
        <f>IF(G129="",0,IF(K129="",0,IF(SUMIF(G129:G140,G129,O129:O140)=0,0,IF(OR(L129="",K129="obligatoire"),AF129/SUMIF(G129:G140,G129,O129:O140),AF129/(SUMIF(G129:G140,G129,O129:O140)/L129)))))</f>
        <v>0</v>
      </c>
      <c r="AF129" s="916">
        <f t="shared" ref="AF129:AF140" si="23">N129*O129</f>
        <v>0</v>
      </c>
    </row>
    <row r="130" spans="1:32" ht="16.2" hidden="1" thickBot="1" x14ac:dyDescent="0.3">
      <c r="A130" s="1470"/>
      <c r="B130" s="1457"/>
      <c r="C130" s="1442"/>
      <c r="D130" s="1443"/>
      <c r="E130" s="1446"/>
      <c r="F130" s="1446"/>
      <c r="G130" s="557"/>
      <c r="H130" s="861"/>
      <c r="I130" s="50"/>
      <c r="J130" s="47"/>
      <c r="K130" s="46"/>
      <c r="L130" s="37"/>
      <c r="M130" s="790"/>
      <c r="N130" s="41"/>
      <c r="O130" s="838"/>
      <c r="P130" s="835"/>
      <c r="Q130" s="38"/>
      <c r="R130" s="1434"/>
      <c r="S130" s="1430"/>
      <c r="T130" s="1435"/>
      <c r="U130" s="73">
        <f>IF(OR(P130="",M130=Paramétrage!$C$10,M130=Paramétrage!$C$13,M130=Paramétrage!$C$17,M130=Paramétrage!$C$20,M130=Paramétrage!$C$24,M130=Paramétrage!$C$27,AND(M130&lt;&gt;Paramétrage!$C$9,Q130="Mut+ext")),0,ROUNDUP(O130/P130,0))</f>
        <v>0</v>
      </c>
      <c r="V130" s="624">
        <f>IF(OR(M130="",Q130="Mut+ext"),0,IF(VLOOKUP(M130,Paramétrage!$C$6:$E$29,2,0)=0,0,IF(P130="","saisir capacité",N130*U130*VLOOKUP(M130,Paramétrage!$C$6:$E$29,2,0))))</f>
        <v>0</v>
      </c>
      <c r="W130" s="625"/>
      <c r="X130" s="626">
        <f t="shared" si="22"/>
        <v>0</v>
      </c>
      <c r="Y130" s="1005">
        <f>IF(OR(M130="",Q130="Mut+ext"),0,IF(ISERROR(W130+V130*VLOOKUP(M130,Paramétrage!$C$6:$E$29,3,0))=TRUE,X130,W130+V130*VLOOKUP(M130,Paramétrage!$C$6:$E$29,3,0)))</f>
        <v>0</v>
      </c>
      <c r="Z130" s="1429"/>
      <c r="AA130" s="1430"/>
      <c r="AB130" s="1430"/>
      <c r="AC130" s="579"/>
      <c r="AD130" s="411"/>
      <c r="AE130" s="56">
        <f>IF(G130="",0,IF(K130="",0,IF(SUMIF(G129:G140,G130,O129:O140)=0,0,IF(OR(L130="",K130="obligatoire"),AF130/SUMIF(G129:G140,G130,O129:O140),AF130/(SUMIF(G129:G140,G130,O129:O140)/L130)))))</f>
        <v>0</v>
      </c>
      <c r="AF130" s="921">
        <f t="shared" si="23"/>
        <v>0</v>
      </c>
    </row>
    <row r="131" spans="1:32" ht="16.2" hidden="1" thickBot="1" x14ac:dyDescent="0.3">
      <c r="A131" s="1470"/>
      <c r="B131" s="1457"/>
      <c r="C131" s="1442"/>
      <c r="D131" s="1443"/>
      <c r="E131" s="1446"/>
      <c r="F131" s="1446"/>
      <c r="G131" s="557"/>
      <c r="H131" s="861"/>
      <c r="I131" s="123"/>
      <c r="J131" s="47"/>
      <c r="K131" s="46"/>
      <c r="L131" s="37"/>
      <c r="M131" s="790"/>
      <c r="N131" s="41"/>
      <c r="O131" s="837"/>
      <c r="P131" s="835"/>
      <c r="Q131" s="38"/>
      <c r="R131" s="1434"/>
      <c r="S131" s="1430"/>
      <c r="T131" s="1435"/>
      <c r="U131" s="73">
        <f>IF(OR(P131="",M131=Paramétrage!$C$10,M131=Paramétrage!$C$13,M131=Paramétrage!$C$17,M131=Paramétrage!$C$20,M131=Paramétrage!$C$24,M131=Paramétrage!$C$27,AND(M131&lt;&gt;Paramétrage!$C$9,Q131="Mut+ext")),0,ROUNDUP(O131/P131,0))</f>
        <v>0</v>
      </c>
      <c r="V131" s="624">
        <f>IF(OR(M131="",Q131="Mut+ext"),0,IF(VLOOKUP(M131,Paramétrage!$C$6:$E$29,2,0)=0,0,IF(P131="","saisir capacité",N131*U131*VLOOKUP(M131,Paramétrage!$C$6:$E$29,2,0))))</f>
        <v>0</v>
      </c>
      <c r="W131" s="625"/>
      <c r="X131" s="626">
        <f t="shared" si="22"/>
        <v>0</v>
      </c>
      <c r="Y131" s="1005">
        <f>IF(OR(M131="",Q131="Mut+ext"),0,IF(ISERROR(W131+V131*VLOOKUP(M131,Paramétrage!$C$6:$E$29,3,0))=TRUE,X131,W131+V131*VLOOKUP(M131,Paramétrage!$C$6:$E$29,3,0)))</f>
        <v>0</v>
      </c>
      <c r="Z131" s="1429"/>
      <c r="AA131" s="1430"/>
      <c r="AB131" s="1430"/>
      <c r="AC131" s="579"/>
      <c r="AD131" s="411"/>
      <c r="AE131" s="56">
        <f>IF(G131="",0,IF(K131="",0,IF(SUMIF(G125:G136,G131,O125:O136)=0,0,IF(OR(L131="",K131="obligatoire"),AF131/SUMIF(G125:G136,G131,O125:O136),AF131/(SUMIF(G125:G136,G131,O125:O136)/L131)))))</f>
        <v>0</v>
      </c>
      <c r="AF131" s="921">
        <f t="shared" si="23"/>
        <v>0</v>
      </c>
    </row>
    <row r="132" spans="1:32" ht="16.2" hidden="1" thickBot="1" x14ac:dyDescent="0.3">
      <c r="A132" s="1470"/>
      <c r="B132" s="1457"/>
      <c r="C132" s="1442"/>
      <c r="D132" s="1443"/>
      <c r="E132" s="1446"/>
      <c r="F132" s="1446"/>
      <c r="G132" s="862"/>
      <c r="H132" s="861"/>
      <c r="I132" s="123"/>
      <c r="J132" s="47"/>
      <c r="K132" s="46"/>
      <c r="L132" s="37"/>
      <c r="M132" s="790"/>
      <c r="N132" s="41"/>
      <c r="O132" s="834"/>
      <c r="P132" s="835"/>
      <c r="Q132" s="38"/>
      <c r="R132" s="1434"/>
      <c r="S132" s="1430"/>
      <c r="T132" s="1435"/>
      <c r="U132" s="73">
        <f>IF(OR(P132="",M132=Paramétrage!$C$10,M132=Paramétrage!$C$13,M132=Paramétrage!$C$17,M132=Paramétrage!$C$20,M132=Paramétrage!$C$24,M132=Paramétrage!$C$27,AND(M132&lt;&gt;Paramétrage!$C$9,Q132="Mut+ext")),0,ROUNDUP(O132/P132,0))</f>
        <v>0</v>
      </c>
      <c r="V132" s="624">
        <f>IF(OR(M132="",Q132="Mut+ext"),0,IF(VLOOKUP(M132,Paramétrage!$C$6:$E$29,2,0)=0,0,IF(P132="","saisir capacité",N132*U132*VLOOKUP(M132,Paramétrage!$C$6:$E$29,2,0))))</f>
        <v>0</v>
      </c>
      <c r="W132" s="625"/>
      <c r="X132" s="626">
        <f t="shared" si="22"/>
        <v>0</v>
      </c>
      <c r="Y132" s="1005">
        <f>IF(OR(M132="",Q132="Mut+ext"),0,IF(ISERROR(W132+V132*VLOOKUP(M132,Paramétrage!$C$6:$E$29,3,0))=TRUE,X132,W132+V132*VLOOKUP(M132,Paramétrage!$C$6:$E$29,3,0)))</f>
        <v>0</v>
      </c>
      <c r="Z132" s="1429"/>
      <c r="AA132" s="1430"/>
      <c r="AB132" s="1430"/>
      <c r="AC132" s="579"/>
      <c r="AD132" s="411"/>
      <c r="AE132" s="56">
        <f>IF(G132="",0,IF(K132="",0,IF(SUMIF(G125:G136,G132,O125:O136)=0,0,IF(OR(L132="",K132="obligatoire"),AF132/SUMIF(G125:G136,G132,O125:O136),AF132/(SUMIF(G125:G136,G132,O125:O136)/L132)))))</f>
        <v>0</v>
      </c>
      <c r="AF132" s="921">
        <f t="shared" si="23"/>
        <v>0</v>
      </c>
    </row>
    <row r="133" spans="1:32" ht="16.2" hidden="1" thickBot="1" x14ac:dyDescent="0.3">
      <c r="A133" s="1470"/>
      <c r="B133" s="1457"/>
      <c r="C133" s="1442"/>
      <c r="D133" s="1443"/>
      <c r="E133" s="1446"/>
      <c r="F133" s="1446"/>
      <c r="G133" s="557"/>
      <c r="H133" s="861"/>
      <c r="I133" s="123"/>
      <c r="J133" s="47"/>
      <c r="K133" s="46"/>
      <c r="L133" s="37"/>
      <c r="M133" s="790"/>
      <c r="N133" s="41"/>
      <c r="O133" s="837"/>
      <c r="P133" s="835"/>
      <c r="Q133" s="38"/>
      <c r="R133" s="1434"/>
      <c r="S133" s="1430"/>
      <c r="T133" s="1435"/>
      <c r="U133" s="73">
        <f>IF(OR(P133="",M133=Paramétrage!$C$10,M133=Paramétrage!$C$13,M133=Paramétrage!$C$17,M133=Paramétrage!$C$20,M133=Paramétrage!$C$24,M133=Paramétrage!$C$27,AND(M133&lt;&gt;Paramétrage!$C$9,Q133="Mut+ext")),0,ROUNDUP(O133/P133,0))</f>
        <v>0</v>
      </c>
      <c r="V133" s="624">
        <f>IF(OR(M133="",Q133="Mut+ext"),0,IF(VLOOKUP(M133,Paramétrage!$C$6:$E$29,2,0)=0,0,IF(P133="","saisir capacité",N133*U133*VLOOKUP(M133,Paramétrage!$C$6:$E$29,2,0))))</f>
        <v>0</v>
      </c>
      <c r="W133" s="625"/>
      <c r="X133" s="626">
        <f t="shared" si="22"/>
        <v>0</v>
      </c>
      <c r="Y133" s="1005">
        <f>IF(OR(M133="",Q133="Mut+ext"),0,IF(ISERROR(W133+V133*VLOOKUP(M133,Paramétrage!$C$6:$E$29,3,0))=TRUE,X133,W133+V133*VLOOKUP(M133,Paramétrage!$C$6:$E$29,3,0)))</f>
        <v>0</v>
      </c>
      <c r="Z133" s="1429"/>
      <c r="AA133" s="1430"/>
      <c r="AB133" s="1430"/>
      <c r="AC133" s="579"/>
      <c r="AD133" s="411"/>
      <c r="AE133" s="56">
        <f>IF(G133="",0,IF(K133="",0,IF(SUMIF(G125:G136,G133,O125:O136)=0,0,IF(OR(L133="",K133="obligatoire"),AF133/SUMIF(G125:G136,G133,O125:O136),AF133/(SUMIF(G125:G136,G133,O125:O136)/L133)))))</f>
        <v>0</v>
      </c>
      <c r="AF133" s="921">
        <f t="shared" si="23"/>
        <v>0</v>
      </c>
    </row>
    <row r="134" spans="1:32" ht="16.2" hidden="1" thickBot="1" x14ac:dyDescent="0.3">
      <c r="A134" s="1470"/>
      <c r="B134" s="1457"/>
      <c r="C134" s="1442"/>
      <c r="D134" s="1443"/>
      <c r="E134" s="1446"/>
      <c r="F134" s="1446"/>
      <c r="G134" s="557"/>
      <c r="H134" s="861"/>
      <c r="I134" s="123"/>
      <c r="J134" s="47"/>
      <c r="K134" s="46"/>
      <c r="L134" s="37"/>
      <c r="M134" s="790"/>
      <c r="N134" s="41"/>
      <c r="O134" s="834"/>
      <c r="P134" s="835"/>
      <c r="Q134" s="38"/>
      <c r="R134" s="1434"/>
      <c r="S134" s="1430"/>
      <c r="T134" s="1435"/>
      <c r="U134" s="73">
        <f>IF(OR(P134="",M134=Paramétrage!$C$10,M134=Paramétrage!$C$13,M134=Paramétrage!$C$17,M134=Paramétrage!$C$20,M134=Paramétrage!$C$24,M134=Paramétrage!$C$27,AND(M134&lt;&gt;Paramétrage!$C$9,Q134="Mut+ext")),0,ROUNDUP(O134/P134,0))</f>
        <v>0</v>
      </c>
      <c r="V134" s="624">
        <f>IF(OR(M134="",Q134="Mut+ext"),0,IF(VLOOKUP(M134,Paramétrage!$C$6:$E$29,2,0)=0,0,IF(P134="","saisir capacité",N134*U134*VLOOKUP(M134,Paramétrage!$C$6:$E$29,2,0))))</f>
        <v>0</v>
      </c>
      <c r="W134" s="625"/>
      <c r="X134" s="626">
        <f t="shared" si="22"/>
        <v>0</v>
      </c>
      <c r="Y134" s="1005">
        <f>IF(OR(M134="",Q134="Mut+ext"),0,IF(ISERROR(W134+V134*VLOOKUP(M134,Paramétrage!$C$6:$E$29,3,0))=TRUE,X134,W134+V134*VLOOKUP(M134,Paramétrage!$C$6:$E$29,3,0)))</f>
        <v>0</v>
      </c>
      <c r="Z134" s="1429"/>
      <c r="AA134" s="1430"/>
      <c r="AB134" s="1430"/>
      <c r="AC134" s="579"/>
      <c r="AD134" s="411"/>
      <c r="AE134" s="56">
        <f>IF(G134="",0,IF(K134="",0,IF(SUMIF(G125:G136,G134,O125:O136)=0,0,IF(OR(L134="",K134="obligatoire"),AF134/SUMIF(G125:G136,G134,O125:O136),AF134/(SUMIF(G125:G136,G134,O125:O136)/L134)))))</f>
        <v>0</v>
      </c>
      <c r="AF134" s="921">
        <f t="shared" si="23"/>
        <v>0</v>
      </c>
    </row>
    <row r="135" spans="1:32" ht="16.2" hidden="1" thickBot="1" x14ac:dyDescent="0.3">
      <c r="A135" s="1470"/>
      <c r="B135" s="1457"/>
      <c r="C135" s="1442"/>
      <c r="D135" s="1443"/>
      <c r="E135" s="1446"/>
      <c r="F135" s="1446"/>
      <c r="G135" s="557"/>
      <c r="H135" s="861"/>
      <c r="I135" s="123"/>
      <c r="J135" s="47"/>
      <c r="K135" s="46"/>
      <c r="L135" s="37"/>
      <c r="M135" s="790"/>
      <c r="N135" s="41"/>
      <c r="O135" s="837"/>
      <c r="P135" s="835"/>
      <c r="Q135" s="38"/>
      <c r="R135" s="1434"/>
      <c r="S135" s="1430"/>
      <c r="T135" s="1435"/>
      <c r="U135" s="73">
        <f>IF(OR(P135="",M135=Paramétrage!$C$10,M135=Paramétrage!$C$13,M135=Paramétrage!$C$17,M135=Paramétrage!$C$20,M135=Paramétrage!$C$24,M135=Paramétrage!$C$27,AND(M135&lt;&gt;Paramétrage!$C$9,Q135="Mut+ext")),0,ROUNDUP(O135/P135,0))</f>
        <v>0</v>
      </c>
      <c r="V135" s="624">
        <f>IF(OR(M135="",Q135="Mut+ext"),0,IF(VLOOKUP(M135,Paramétrage!$C$6:$E$29,2,0)=0,0,IF(P135="","saisir capacité",N135*U135*VLOOKUP(M135,Paramétrage!$C$6:$E$29,2,0))))</f>
        <v>0</v>
      </c>
      <c r="W135" s="625"/>
      <c r="X135" s="626">
        <f t="shared" si="22"/>
        <v>0</v>
      </c>
      <c r="Y135" s="1005">
        <f>IF(OR(M135="",Q135="Mut+ext"),0,IF(ISERROR(W135+V135*VLOOKUP(M135,Paramétrage!$C$6:$E$29,3,0))=TRUE,X135,W135+V135*VLOOKUP(M135,Paramétrage!$C$6:$E$29,3,0)))</f>
        <v>0</v>
      </c>
      <c r="Z135" s="1429"/>
      <c r="AA135" s="1430"/>
      <c r="AB135" s="1430"/>
      <c r="AC135" s="579"/>
      <c r="AD135" s="411"/>
      <c r="AE135" s="56">
        <f>IF(G135="",0,IF(K135="",0,IF(SUMIF(G129:G140,G135,O129:O140)=0,0,IF(OR(L135="",K135="obligatoire"),AF135/SUMIF(G129:G140,G135,O129:O140),AF135/(SUMIF(G129:G140,G135,O129:O140)/L135)))))</f>
        <v>0</v>
      </c>
      <c r="AF135" s="921">
        <f t="shared" si="23"/>
        <v>0</v>
      </c>
    </row>
    <row r="136" spans="1:32" ht="16.2" hidden="1" thickBot="1" x14ac:dyDescent="0.3">
      <c r="A136" s="1470"/>
      <c r="B136" s="1457"/>
      <c r="C136" s="1442"/>
      <c r="D136" s="1443"/>
      <c r="E136" s="1446"/>
      <c r="F136" s="1446"/>
      <c r="G136" s="862"/>
      <c r="H136" s="861"/>
      <c r="I136" s="123"/>
      <c r="J136" s="47"/>
      <c r="K136" s="46"/>
      <c r="L136" s="37"/>
      <c r="M136" s="790"/>
      <c r="N136" s="41"/>
      <c r="O136" s="834"/>
      <c r="P136" s="835"/>
      <c r="Q136" s="38"/>
      <c r="R136" s="1434"/>
      <c r="S136" s="1430"/>
      <c r="T136" s="1435"/>
      <c r="U136" s="73">
        <f>IF(OR(P136="",M136=Paramétrage!$C$10,M136=Paramétrage!$C$13,M136=Paramétrage!$C$17,M136=Paramétrage!$C$20,M136=Paramétrage!$C$24,M136=Paramétrage!$C$27,AND(M136&lt;&gt;Paramétrage!$C$9,Q136="Mut+ext")),0,ROUNDUP(O136/P136,0))</f>
        <v>0</v>
      </c>
      <c r="V136" s="624">
        <f>IF(OR(M136="",Q136="Mut+ext"),0,IF(VLOOKUP(M136,Paramétrage!$C$6:$E$29,2,0)=0,0,IF(P136="","saisir capacité",N136*U136*VLOOKUP(M136,Paramétrage!$C$6:$E$29,2,0))))</f>
        <v>0</v>
      </c>
      <c r="W136" s="625"/>
      <c r="X136" s="626">
        <f t="shared" si="22"/>
        <v>0</v>
      </c>
      <c r="Y136" s="1005">
        <f>IF(OR(M136="",Q136="Mut+ext"),0,IF(ISERROR(W136+V136*VLOOKUP(M136,Paramétrage!$C$6:$E$29,3,0))=TRUE,X136,W136+V136*VLOOKUP(M136,Paramétrage!$C$6:$E$29,3,0)))</f>
        <v>0</v>
      </c>
      <c r="Z136" s="1429"/>
      <c r="AA136" s="1430"/>
      <c r="AB136" s="1430"/>
      <c r="AC136" s="579"/>
      <c r="AD136" s="411"/>
      <c r="AE136" s="56">
        <f>IF(G136="",0,IF(K136="",0,IF(SUMIF(G129:G140,G136,O129:O140)=0,0,IF(OR(L136="",K136="obligatoire"),AF136/SUMIF(G129:G140,G136,O129:O140),AF136/(SUMIF(G129:G140,G136,O129:O140)/L136)))))</f>
        <v>0</v>
      </c>
      <c r="AF136" s="921">
        <f t="shared" si="23"/>
        <v>0</v>
      </c>
    </row>
    <row r="137" spans="1:32" ht="16.2" hidden="1" thickBot="1" x14ac:dyDescent="0.3">
      <c r="A137" s="1470"/>
      <c r="B137" s="1457"/>
      <c r="C137" s="1442"/>
      <c r="D137" s="1443"/>
      <c r="E137" s="1446"/>
      <c r="F137" s="1446"/>
      <c r="G137" s="557"/>
      <c r="H137" s="836"/>
      <c r="I137" s="123"/>
      <c r="J137" s="47"/>
      <c r="K137" s="46"/>
      <c r="L137" s="37"/>
      <c r="M137" s="790"/>
      <c r="N137" s="41"/>
      <c r="O137" s="837"/>
      <c r="P137" s="835"/>
      <c r="Q137" s="38"/>
      <c r="R137" s="1434"/>
      <c r="S137" s="1430"/>
      <c r="T137" s="1435"/>
      <c r="U137" s="73">
        <f>IF(OR(P137="",M137=Paramétrage!$C$10,M137=Paramétrage!$C$13,M137=Paramétrage!$C$17,M137=Paramétrage!$C$20,M137=Paramétrage!$C$24,M137=Paramétrage!$C$27,AND(M137&lt;&gt;Paramétrage!$C$9,Q137="Mut+ext")),0,ROUNDUP(O137/P137,0))</f>
        <v>0</v>
      </c>
      <c r="V137" s="624">
        <f>IF(OR(M137="",Q137="Mut+ext"),0,IF(VLOOKUP(M137,Paramétrage!$C$6:$E$29,2,0)=0,0,IF(P137="","saisir capacité",N137*U137*VLOOKUP(M137,Paramétrage!$C$6:$E$29,2,0))))</f>
        <v>0</v>
      </c>
      <c r="W137" s="625"/>
      <c r="X137" s="626">
        <f t="shared" si="22"/>
        <v>0</v>
      </c>
      <c r="Y137" s="1005">
        <f>IF(OR(M137="",Q137="Mut+ext"),0,IF(ISERROR(W137+V137*VLOOKUP(M137,Paramétrage!$C$6:$E$29,3,0))=TRUE,X137,W137+V137*VLOOKUP(M137,Paramétrage!$C$6:$E$29,3,0)))</f>
        <v>0</v>
      </c>
      <c r="Z137" s="1429"/>
      <c r="AA137" s="1430"/>
      <c r="AB137" s="1430"/>
      <c r="AC137" s="579"/>
      <c r="AD137" s="411"/>
      <c r="AE137" s="56">
        <f>IF(G137="",0,IF(K137="",0,IF(SUMIF(G129:G140,G137,O129:O140)=0,0,IF(OR(L137="",K137="obligatoire"),AF137/SUMIF(G129:G140,G137,O129:O140),AF137/(SUMIF(G129:G140,G137,O129:O140)/L137)))))</f>
        <v>0</v>
      </c>
      <c r="AF137" s="921">
        <f t="shared" si="23"/>
        <v>0</v>
      </c>
    </row>
    <row r="138" spans="1:32" ht="16.2" hidden="1" thickBot="1" x14ac:dyDescent="0.3">
      <c r="A138" s="1470"/>
      <c r="B138" s="1457"/>
      <c r="C138" s="1442"/>
      <c r="D138" s="1443"/>
      <c r="E138" s="1446"/>
      <c r="F138" s="1446"/>
      <c r="G138" s="557"/>
      <c r="H138" s="836"/>
      <c r="I138" s="123"/>
      <c r="J138" s="47"/>
      <c r="K138" s="46"/>
      <c r="L138" s="37"/>
      <c r="M138" s="790"/>
      <c r="N138" s="41"/>
      <c r="O138" s="834"/>
      <c r="P138" s="835"/>
      <c r="Q138" s="38"/>
      <c r="R138" s="1434"/>
      <c r="S138" s="1430"/>
      <c r="T138" s="1435"/>
      <c r="U138" s="73">
        <f>IF(OR(P138="",M138=Paramétrage!$C$10,M138=Paramétrage!$C$13,M138=Paramétrage!$C$17,M138=Paramétrage!$C$20,M138=Paramétrage!$C$24,M138=Paramétrage!$C$27,AND(M138&lt;&gt;Paramétrage!$C$9,Q138="Mut+ext")),0,ROUNDUP(O138/P138,0))</f>
        <v>0</v>
      </c>
      <c r="V138" s="624">
        <f>IF(OR(M138="",Q138="Mut+ext"),0,IF(VLOOKUP(M138,Paramétrage!$C$6:$E$29,2,0)=0,0,IF(P138="","saisir capacité",N138*U138*VLOOKUP(M138,Paramétrage!$C$6:$E$29,2,0))))</f>
        <v>0</v>
      </c>
      <c r="W138" s="625"/>
      <c r="X138" s="626">
        <f t="shared" si="22"/>
        <v>0</v>
      </c>
      <c r="Y138" s="1005">
        <f>IF(OR(M138="",Q138="Mut+ext"),0,IF(ISERROR(W138+V138*VLOOKUP(M138,Paramétrage!$C$6:$E$29,3,0))=TRUE,X138,W138+V138*VLOOKUP(M138,Paramétrage!$C$6:$E$29,3,0)))</f>
        <v>0</v>
      </c>
      <c r="Z138" s="1429"/>
      <c r="AA138" s="1430"/>
      <c r="AB138" s="1430"/>
      <c r="AC138" s="579"/>
      <c r="AD138" s="411"/>
      <c r="AE138" s="56">
        <f>IF(G138="",0,IF(K138="",0,IF(SUMIF(G129:G140,G138,O129:O140)=0,0,IF(OR(L138="",K138="obligatoire"),AF138/SUMIF(G129:G140,G138,O129:O140),AF138/(SUMIF(G129:G140,G138,O129:O140)/L138)))))</f>
        <v>0</v>
      </c>
      <c r="AF138" s="921">
        <f t="shared" si="23"/>
        <v>0</v>
      </c>
    </row>
    <row r="139" spans="1:32" ht="16.2" hidden="1" thickBot="1" x14ac:dyDescent="0.3">
      <c r="A139" s="1470"/>
      <c r="B139" s="1457"/>
      <c r="C139" s="1442"/>
      <c r="D139" s="1443"/>
      <c r="E139" s="1446"/>
      <c r="F139" s="1446"/>
      <c r="G139" s="557"/>
      <c r="H139" s="836"/>
      <c r="I139" s="123"/>
      <c r="J139" s="47"/>
      <c r="K139" s="46"/>
      <c r="L139" s="37"/>
      <c r="M139" s="790"/>
      <c r="N139" s="41"/>
      <c r="O139" s="837"/>
      <c r="P139" s="835"/>
      <c r="Q139" s="38"/>
      <c r="R139" s="1434"/>
      <c r="S139" s="1430"/>
      <c r="T139" s="1435"/>
      <c r="U139" s="73">
        <f>IF(OR(P139="",M139=Paramétrage!$C$10,M139=Paramétrage!$C$13,M139=Paramétrage!$C$17,M139=Paramétrage!$C$20,M139=Paramétrage!$C$24,M139=Paramétrage!$C$27,AND(M139&lt;&gt;Paramétrage!$C$9,Q139="Mut+ext")),0,ROUNDUP(O139/P139,0))</f>
        <v>0</v>
      </c>
      <c r="V139" s="624">
        <f>IF(OR(M139="",Q139="Mut+ext"),0,IF(VLOOKUP(M139,Paramétrage!$C$6:$E$29,2,0)=0,0,IF(P139="","saisir capacité",N139*U139*VLOOKUP(M139,Paramétrage!$C$6:$E$29,2,0))))</f>
        <v>0</v>
      </c>
      <c r="W139" s="625"/>
      <c r="X139" s="626">
        <f t="shared" si="22"/>
        <v>0</v>
      </c>
      <c r="Y139" s="1005">
        <f>IF(OR(M139="",Q139="Mut+ext"),0,IF(ISERROR(W139+V139*VLOOKUP(M139,Paramétrage!$C$6:$E$29,3,0))=TRUE,X139,W139+V139*VLOOKUP(M139,Paramétrage!$C$6:$E$29,3,0)))</f>
        <v>0</v>
      </c>
      <c r="Z139" s="1429"/>
      <c r="AA139" s="1430"/>
      <c r="AB139" s="1430"/>
      <c r="AC139" s="579"/>
      <c r="AD139" s="411"/>
      <c r="AE139" s="56">
        <f>IF(G139="",0,IF(K139="",0,IF(SUMIF(G129:G140,G139,O129:O140)=0,0,IF(OR(L139="",K139="obligatoire"),AF139/SUMIF(G129:G140,G139,O129:O140),AF139/(SUMIF(G129:G140,G139,O129:O140)/L139)))))</f>
        <v>0</v>
      </c>
      <c r="AF139" s="921">
        <f t="shared" si="23"/>
        <v>0</v>
      </c>
    </row>
    <row r="140" spans="1:32" ht="16.2" hidden="1" thickBot="1" x14ac:dyDescent="0.3">
      <c r="A140" s="1470"/>
      <c r="B140" s="1457"/>
      <c r="C140" s="1444"/>
      <c r="D140" s="1445"/>
      <c r="E140" s="1447"/>
      <c r="F140" s="1447"/>
      <c r="G140" s="557"/>
      <c r="H140" s="836"/>
      <c r="I140" s="123"/>
      <c r="J140" s="47"/>
      <c r="K140" s="46"/>
      <c r="L140" s="37"/>
      <c r="M140" s="790"/>
      <c r="N140" s="41"/>
      <c r="O140" s="838"/>
      <c r="P140" s="835"/>
      <c r="Q140" s="38"/>
      <c r="R140" s="1434"/>
      <c r="S140" s="1430"/>
      <c r="T140" s="1435"/>
      <c r="U140" s="73">
        <f>IF(OR(P140="",M140=Paramétrage!$C$10,M140=Paramétrage!$C$13,M140=Paramétrage!$C$17,M140=Paramétrage!$C$20,M140=Paramétrage!$C$24,M140=Paramétrage!$C$27,AND(M140&lt;&gt;Paramétrage!$C$9,Q140="Mut+ext")),0,ROUNDUP(O140/P140,0))</f>
        <v>0</v>
      </c>
      <c r="V140" s="624">
        <f>IF(OR(M140="",Q140="Mut+ext"),0,IF(VLOOKUP(M140,Paramétrage!$C$6:$E$29,2,0)=0,0,IF(P140="","saisir capacité",N140*U140*VLOOKUP(M140,Paramétrage!$C$6:$E$29,2,0))))</f>
        <v>0</v>
      </c>
      <c r="W140" s="625"/>
      <c r="X140" s="626">
        <f t="shared" si="22"/>
        <v>0</v>
      </c>
      <c r="Y140" s="1005">
        <f>IF(OR(M140="",Q140="Mut+ext"),0,IF(ISERROR(W140+V140*VLOOKUP(M140,Paramétrage!$C$6:$E$29,3,0))=TRUE,X140,W140+V140*VLOOKUP(M140,Paramétrage!$C$6:$E$29,3,0)))</f>
        <v>0</v>
      </c>
      <c r="Z140" s="1429"/>
      <c r="AA140" s="1430"/>
      <c r="AB140" s="1430"/>
      <c r="AC140" s="579"/>
      <c r="AD140" s="411"/>
      <c r="AE140" s="56">
        <f>IF(G140="",0,IF(K140="",0,IF(SUMIF(G129:G140,G140,O129:O140)=0,0,IF(OR(L140="",K140="obligatoire"),AF140/SUMIF(G129:G140,G140,O129:O140),AF140/(SUMIF(G129:G140,G140,O129:O140)/L140)))))</f>
        <v>0</v>
      </c>
      <c r="AF140" s="921">
        <f t="shared" si="23"/>
        <v>0</v>
      </c>
    </row>
    <row r="141" spans="1:32" ht="16.2" hidden="1" thickBot="1" x14ac:dyDescent="0.3">
      <c r="A141" s="1470"/>
      <c r="B141" s="1457"/>
      <c r="C141" s="988"/>
      <c r="D141" s="989"/>
      <c r="E141" s="839"/>
      <c r="F141" s="839"/>
      <c r="G141" s="839"/>
      <c r="H141" s="840"/>
      <c r="I141" s="124"/>
      <c r="J141" s="94"/>
      <c r="K141" s="58"/>
      <c r="L141" s="59"/>
      <c r="M141" s="841"/>
      <c r="N141" s="60">
        <f>AE141</f>
        <v>0</v>
      </c>
      <c r="O141" s="842"/>
      <c r="P141" s="842"/>
      <c r="Q141" s="63"/>
      <c r="R141" s="61"/>
      <c r="S141" s="61"/>
      <c r="T141" s="62"/>
      <c r="U141" s="95"/>
      <c r="V141" s="844">
        <f>SUM(V129:V140)</f>
        <v>0</v>
      </c>
      <c r="W141" s="841">
        <f>SUM(W129:W140)</f>
        <v>0</v>
      </c>
      <c r="X141" s="845">
        <f>SUM(X129:X140)</f>
        <v>0</v>
      </c>
      <c r="Y141" s="1006">
        <f>SUM(Y129:Y140)</f>
        <v>0</v>
      </c>
      <c r="Z141" s="96"/>
      <c r="AA141" s="97"/>
      <c r="AB141" s="97"/>
      <c r="AC141" s="1040"/>
      <c r="AD141" s="1047"/>
      <c r="AE141" s="98">
        <f>SUM(AE129:AE140)</f>
        <v>0</v>
      </c>
      <c r="AF141" s="99">
        <f>SUM(AF129:AF140)</f>
        <v>0</v>
      </c>
    </row>
    <row r="142" spans="1:32" ht="16.2" thickBot="1" x14ac:dyDescent="0.3">
      <c r="A142" s="1471"/>
      <c r="B142" s="77"/>
      <c r="C142" s="77"/>
      <c r="D142" s="77"/>
      <c r="E142" s="100">
        <f>E12+E25+E38+E51+E64+E77</f>
        <v>30</v>
      </c>
      <c r="F142" s="100"/>
      <c r="G142" s="78"/>
      <c r="H142" s="104"/>
      <c r="I142" s="104"/>
      <c r="J142" s="101"/>
      <c r="K142" s="77"/>
      <c r="L142" s="77"/>
      <c r="M142" s="79"/>
      <c r="N142" s="80">
        <f>N89+N76+N63+N50+N37+N24+N102+N115+N128+N141</f>
        <v>168</v>
      </c>
      <c r="O142" s="81"/>
      <c r="P142" s="77"/>
      <c r="Q142" s="102"/>
      <c r="R142" s="81"/>
      <c r="S142" s="81"/>
      <c r="T142" s="82"/>
      <c r="U142" s="101"/>
      <c r="V142" s="83">
        <f>V89+V76+V63+V50+V37+V24+V102+V115+V128+V141</f>
        <v>87.5</v>
      </c>
      <c r="W142" s="83">
        <f>W89+W76+W63+W50+W37+W24+W102+W115+W128+W141</f>
        <v>0</v>
      </c>
      <c r="X142" s="83">
        <f>X89+X76+X63+X50+X37+X24+X102+X115+X128+X141</f>
        <v>87.5</v>
      </c>
      <c r="Y142" s="100">
        <f>Y89+Y76+Y63+Y50+Y37+Y24+Y102+Y115+Y128+Y141</f>
        <v>126</v>
      </c>
      <c r="Z142" s="103"/>
      <c r="AA142" s="104"/>
      <c r="AB142" s="104"/>
      <c r="AC142" s="1041"/>
      <c r="AD142" s="1048"/>
      <c r="AE142" s="106">
        <f>SUM(AE12:AE89)/2</f>
        <v>168</v>
      </c>
      <c r="AF142" s="107">
        <f>SUM(AF12:AF76)</f>
        <v>8064</v>
      </c>
    </row>
    <row r="143" spans="1:32" ht="47.1" customHeight="1" x14ac:dyDescent="0.25">
      <c r="A143" s="1463" t="s">
        <v>131</v>
      </c>
      <c r="B143" s="1457" t="s">
        <v>132</v>
      </c>
      <c r="C143" s="1465" t="s">
        <v>133</v>
      </c>
      <c r="D143" s="1466"/>
      <c r="E143" s="1446">
        <v>6</v>
      </c>
      <c r="F143" s="1446" t="s">
        <v>64</v>
      </c>
      <c r="G143" s="987" t="s">
        <v>134</v>
      </c>
      <c r="H143" s="604" t="s">
        <v>201</v>
      </c>
      <c r="I143" s="663" t="s">
        <v>237</v>
      </c>
      <c r="J143" s="334">
        <v>70</v>
      </c>
      <c r="K143" s="309" t="s">
        <v>64</v>
      </c>
      <c r="L143" s="466">
        <v>1</v>
      </c>
      <c r="M143" s="463" t="s">
        <v>80</v>
      </c>
      <c r="N143" s="311">
        <v>14</v>
      </c>
      <c r="O143" s="330">
        <v>24</v>
      </c>
      <c r="P143" s="330">
        <v>24</v>
      </c>
      <c r="Q143" s="39" t="s">
        <v>69</v>
      </c>
      <c r="R143" s="1434" t="s">
        <v>208</v>
      </c>
      <c r="S143" s="1430"/>
      <c r="T143" s="1435"/>
      <c r="U143" s="75">
        <f>IF(OR(P143="",M143=Paramétrage!$C$10,M143=Paramétrage!$C$13,M143=Paramétrage!$C$17,M143=Paramétrage!$C$20,M143=Paramétrage!$C$24,M143=Paramétrage!$C$27,AND(M143&lt;&gt;Paramétrage!$C$9,Q143="Mut+ext")),0,ROUNDUP(O143/P143,0))</f>
        <v>0</v>
      </c>
      <c r="V143" s="846">
        <f>IF(OR(M143="",Q143="Mut+ext"),0,IF(VLOOKUP(M143,Paramétrage!$C$6:$E$29,2,0)=0,0,IF(P143="","saisir capacité",N143*U143*VLOOKUP(M143,Paramétrage!$C$6:$E$29,2,0))))</f>
        <v>0</v>
      </c>
      <c r="W143" s="625"/>
      <c r="X143" s="847">
        <f t="shared" ref="X143:X154" si="24">IF(OR(M143="",Q143="Mut+ext"),0,IF(ISERROR(V143+W143)=TRUE,V143,V143+W143))</f>
        <v>0</v>
      </c>
      <c r="Y143" s="166">
        <f>IF(OR(M143="",Q143="Mut+ext"),0,IF(ISERROR(W143+V143*VLOOKUP(M143,Paramétrage!$C$6:$E$29,3,0))=TRUE,X143,W143+V143*VLOOKUP(M143,Paramétrage!$C$6:$E$29,3,0)))</f>
        <v>0</v>
      </c>
      <c r="Z143" s="1429"/>
      <c r="AA143" s="1430"/>
      <c r="AB143" s="1430"/>
      <c r="AC143" s="1147" t="s">
        <v>238</v>
      </c>
      <c r="AD143" s="1154" t="s">
        <v>239</v>
      </c>
      <c r="AE143" s="56">
        <f>IF(G143="",0,IF(K143="",0,IF(SUMIF(G143:G154,G143,O143:O154)=0,0,IF(OR(L143="",K143="obligatoire"),AF143/SUMIF(G143:G154,G143,O143:O154),AF143/(SUMIF(G143:G154,G143,O143:O154)/L143)))))</f>
        <v>14</v>
      </c>
      <c r="AF143" s="916">
        <f t="shared" ref="AF143:AF154" si="25">N143*O143</f>
        <v>336</v>
      </c>
    </row>
    <row r="144" spans="1:32" ht="62.4" x14ac:dyDescent="0.25">
      <c r="A144" s="1464"/>
      <c r="B144" s="1457"/>
      <c r="C144" s="1442"/>
      <c r="D144" s="1443"/>
      <c r="E144" s="1446"/>
      <c r="F144" s="1446"/>
      <c r="G144" s="557" t="s">
        <v>138</v>
      </c>
      <c r="H144" s="604" t="s">
        <v>201</v>
      </c>
      <c r="I144" s="597" t="s">
        <v>240</v>
      </c>
      <c r="J144" s="299">
        <v>70</v>
      </c>
      <c r="K144" s="309" t="s">
        <v>64</v>
      </c>
      <c r="L144" s="349">
        <v>1</v>
      </c>
      <c r="M144" s="299" t="s">
        <v>80</v>
      </c>
      <c r="N144" s="311">
        <v>14</v>
      </c>
      <c r="O144" s="330">
        <v>24</v>
      </c>
      <c r="P144" s="330">
        <v>24</v>
      </c>
      <c r="Q144" s="39" t="s">
        <v>69</v>
      </c>
      <c r="R144" s="1434" t="s">
        <v>208</v>
      </c>
      <c r="S144" s="1430"/>
      <c r="T144" s="1435"/>
      <c r="U144" s="75">
        <f>IF(OR(P144="",M144=Paramétrage!$C$10,M144=Paramétrage!$C$13,M144=Paramétrage!$C$17,M144=Paramétrage!$C$20,M144=Paramétrage!$C$24,M144=Paramétrage!$C$27,AND(M144&lt;&gt;Paramétrage!$C$9,Q144="Mut+ext")),0,ROUNDUP(O144/P144,0))</f>
        <v>0</v>
      </c>
      <c r="V144" s="846">
        <f>IF(OR(M144="",Q144="Mut+ext"),0,IF(VLOOKUP(M144,Paramétrage!$C$6:$E$29,2,0)=0,0,IF(P144="","saisir capacité",N144*U144*VLOOKUP(M144,Paramétrage!$C$6:$E$29,2,0))))</f>
        <v>0</v>
      </c>
      <c r="W144" s="625"/>
      <c r="X144" s="847">
        <f t="shared" si="24"/>
        <v>0</v>
      </c>
      <c r="Y144" s="166">
        <f>IF(OR(M144="",Q144="Mut+ext"),0,IF(ISERROR(W144+V144*VLOOKUP(M144,Paramétrage!$C$6:$E$29,3,0))=TRUE,X144,W144+V144*VLOOKUP(M144,Paramétrage!$C$6:$E$29,3,0)))</f>
        <v>0</v>
      </c>
      <c r="Z144" s="1429"/>
      <c r="AA144" s="1430"/>
      <c r="AB144" s="1430"/>
      <c r="AC144" s="1147" t="s">
        <v>241</v>
      </c>
      <c r="AD144" s="1155" t="s">
        <v>242</v>
      </c>
      <c r="AE144" s="56">
        <f>IF(G144="",0,IF(K144="",0,IF(SUMIF(G143:G154,G144,O143:O154)=0,0,IF(OR(L144="",K144="obligatoire"),AF144/SUMIF(G143:G154,G144,O143:O154),AF144/(SUMIF(G143:G154,G144,O143:O154)/L144)))))</f>
        <v>14</v>
      </c>
      <c r="AF144" s="921">
        <f t="shared" si="25"/>
        <v>336</v>
      </c>
    </row>
    <row r="145" spans="1:32" hidden="1" x14ac:dyDescent="0.25">
      <c r="A145" s="1464"/>
      <c r="B145" s="1457"/>
      <c r="C145" s="1442"/>
      <c r="D145" s="1443"/>
      <c r="E145" s="1446"/>
      <c r="F145" s="1446"/>
      <c r="G145" s="557" t="s">
        <v>142</v>
      </c>
      <c r="H145" s="604"/>
      <c r="I145" s="50"/>
      <c r="J145" s="47"/>
      <c r="K145" s="46"/>
      <c r="L145" s="349"/>
      <c r="M145" s="790"/>
      <c r="N145" s="41"/>
      <c r="O145" s="838"/>
      <c r="P145" s="835"/>
      <c r="Q145" s="38"/>
      <c r="R145" s="1434"/>
      <c r="S145" s="1430"/>
      <c r="T145" s="1435"/>
      <c r="U145" s="75">
        <f>IF(OR(P145="",M145=Paramétrage!$C$10,M145=Paramétrage!$C$13,M145=Paramétrage!$C$17,M145=Paramétrage!$C$20,M145=Paramétrage!$C$24,M145=Paramétrage!$C$27,AND(M145&lt;&gt;Paramétrage!$C$9,Q145="Mut+ext")),0,ROUNDUP(O145/P145,0))</f>
        <v>0</v>
      </c>
      <c r="V145" s="846">
        <f>IF(OR(M145="",Q145="Mut+ext"),0,IF(VLOOKUP(M145,Paramétrage!$C$6:$E$29,2,0)=0,0,IF(P145="","saisir capacité",N145*U145*VLOOKUP(M145,Paramétrage!$C$6:$E$29,2,0))))</f>
        <v>0</v>
      </c>
      <c r="W145" s="625"/>
      <c r="X145" s="847">
        <f t="shared" si="24"/>
        <v>0</v>
      </c>
      <c r="Y145" s="166">
        <f>IF(OR(M145="",Q145="Mut+ext"),0,IF(ISERROR(W145+V145*VLOOKUP(M145,Paramétrage!$C$6:$E$29,3,0))=TRUE,X145,W145+V145*VLOOKUP(M145,Paramétrage!$C$6:$E$29,3,0)))</f>
        <v>0</v>
      </c>
      <c r="Z145" s="1429"/>
      <c r="AA145" s="1430"/>
      <c r="AB145" s="1430"/>
      <c r="AC145" s="1147" t="s">
        <v>243</v>
      </c>
      <c r="AD145" s="411"/>
      <c r="AE145" s="56">
        <f>IF(G145="",0,IF(K145="",0,IF(SUMIF(G143:G154,G145,O143:O154)=0,0,IF(OR(L145="",K145="obligatoire"),AF145/SUMIF(G143:G154,G145,O143:O154),AF145/(SUMIF(G143:G154,G145,O143:O154)/L145)))))</f>
        <v>0</v>
      </c>
      <c r="AF145" s="921">
        <f t="shared" si="25"/>
        <v>0</v>
      </c>
    </row>
    <row r="146" spans="1:32" ht="31.2" hidden="1" x14ac:dyDescent="0.25">
      <c r="A146" s="1464"/>
      <c r="B146" s="1457"/>
      <c r="C146" s="1442"/>
      <c r="D146" s="1443"/>
      <c r="E146" s="1446"/>
      <c r="F146" s="1446"/>
      <c r="G146" s="862" t="s">
        <v>143</v>
      </c>
      <c r="H146" s="861"/>
      <c r="I146" s="50"/>
      <c r="J146" s="47"/>
      <c r="K146" s="46"/>
      <c r="L146" s="37"/>
      <c r="M146" s="790"/>
      <c r="N146" s="41"/>
      <c r="O146" s="838"/>
      <c r="P146" s="835"/>
      <c r="Q146" s="38"/>
      <c r="R146" s="1434"/>
      <c r="S146" s="1430"/>
      <c r="T146" s="1435"/>
      <c r="U146" s="75">
        <f>IF(OR(P146="",M146=Paramétrage!$C$10,M146=Paramétrage!$C$13,M146=Paramétrage!$C$17,M146=Paramétrage!$C$20,M146=Paramétrage!$C$24,M146=Paramétrage!$C$27,AND(M146&lt;&gt;Paramétrage!$C$9,Q146="Mut+ext")),0,ROUNDUP(O146/P146,0))</f>
        <v>0</v>
      </c>
      <c r="V146" s="846">
        <f>IF(OR(M146="",Q146="Mut+ext"),0,IF(VLOOKUP(M146,Paramétrage!$C$6:$E$29,2,0)=0,0,IF(P146="","saisir capacité",N146*U146*VLOOKUP(M146,Paramétrage!$C$6:$E$29,2,0))))</f>
        <v>0</v>
      </c>
      <c r="W146" s="625"/>
      <c r="X146" s="847">
        <f t="shared" si="24"/>
        <v>0</v>
      </c>
      <c r="Y146" s="166">
        <f>IF(OR(M146="",Q146="Mut+ext"),0,IF(ISERROR(W146+V146*VLOOKUP(M146,Paramétrage!$C$6:$E$29,3,0))=TRUE,X146,W146+V146*VLOOKUP(M146,Paramétrage!$C$6:$E$29,3,0)))</f>
        <v>0</v>
      </c>
      <c r="Z146" s="1429"/>
      <c r="AA146" s="1430"/>
      <c r="AB146" s="1430"/>
      <c r="AC146" s="1148" t="s">
        <v>244</v>
      </c>
      <c r="AD146" s="411"/>
      <c r="AE146" s="56">
        <f>IF(G146="",0,IF(K146="",0,IF(SUMIF(G139:G150,G146,O139:O150)=0,0,IF(OR(L146="",K146="obligatoire"),AF146/SUMIF(G139:G150,G146,O139:O150),AF146/(SUMIF(G139:G150,G146,O139:O150)/L146)))))</f>
        <v>0</v>
      </c>
      <c r="AF146" s="921">
        <f t="shared" si="25"/>
        <v>0</v>
      </c>
    </row>
    <row r="147" spans="1:32" hidden="1" x14ac:dyDescent="0.25">
      <c r="A147" s="1464"/>
      <c r="B147" s="1457"/>
      <c r="C147" s="1442"/>
      <c r="D147" s="1443"/>
      <c r="E147" s="1446"/>
      <c r="F147" s="1446"/>
      <c r="G147" s="557"/>
      <c r="H147" s="836"/>
      <c r="I147" s="50"/>
      <c r="J147" s="47"/>
      <c r="K147" s="46"/>
      <c r="L147" s="37"/>
      <c r="M147" s="790"/>
      <c r="N147" s="41"/>
      <c r="O147" s="838"/>
      <c r="P147" s="835"/>
      <c r="Q147" s="38"/>
      <c r="R147" s="1434"/>
      <c r="S147" s="1430"/>
      <c r="T147" s="1435"/>
      <c r="U147" s="75">
        <f>IF(OR(P147="",M147=Paramétrage!$C$10,M147=Paramétrage!$C$13,M147=Paramétrage!$C$17,M147=Paramétrage!$C$20,M147=Paramétrage!$C$24,M147=Paramétrage!$C$27,AND(M147&lt;&gt;Paramétrage!$C$9,Q147="Mut+ext")),0,ROUNDUP(O147/P147,0))</f>
        <v>0</v>
      </c>
      <c r="V147" s="846">
        <f>IF(OR(M147="",Q147="Mut+ext"),0,IF(VLOOKUP(M147,Paramétrage!$C$6:$E$29,2,0)=0,0,IF(P147="","saisir capacité",N147*U147*VLOOKUP(M147,Paramétrage!$C$6:$E$29,2,0))))</f>
        <v>0</v>
      </c>
      <c r="W147" s="625"/>
      <c r="X147" s="847">
        <f t="shared" si="24"/>
        <v>0</v>
      </c>
      <c r="Y147" s="166">
        <f>IF(OR(M147="",Q147="Mut+ext"),0,IF(ISERROR(W147+V147*VLOOKUP(M147,Paramétrage!$C$6:$E$29,3,0))=TRUE,X147,W147+V147*VLOOKUP(M147,Paramétrage!$C$6:$E$29,3,0)))</f>
        <v>0</v>
      </c>
      <c r="Z147" s="1429"/>
      <c r="AA147" s="1430"/>
      <c r="AB147" s="1430"/>
      <c r="AC147" s="579"/>
      <c r="AD147" s="411"/>
      <c r="AE147" s="56">
        <f>IF(G147="",0,IF(K147="",0,IF(SUMIF(G139:G150,G147,O139:O150)=0,0,IF(OR(L147="",K147="obligatoire"),AF147/SUMIF(G139:G150,G147,O139:O150),AF147/(SUMIF(G139:G150,G147,O139:O150)/L147)))))</f>
        <v>0</v>
      </c>
      <c r="AF147" s="921">
        <f t="shared" si="25"/>
        <v>0</v>
      </c>
    </row>
    <row r="148" spans="1:32" hidden="1" x14ac:dyDescent="0.25">
      <c r="A148" s="1464"/>
      <c r="B148" s="1457"/>
      <c r="C148" s="1442"/>
      <c r="D148" s="1443"/>
      <c r="E148" s="1446"/>
      <c r="F148" s="1446"/>
      <c r="G148" s="557"/>
      <c r="H148" s="836"/>
      <c r="I148" s="50"/>
      <c r="J148" s="47"/>
      <c r="K148" s="46"/>
      <c r="L148" s="37"/>
      <c r="M148" s="790"/>
      <c r="N148" s="41"/>
      <c r="O148" s="838"/>
      <c r="P148" s="835"/>
      <c r="Q148" s="38"/>
      <c r="R148" s="1434"/>
      <c r="S148" s="1430"/>
      <c r="T148" s="1435"/>
      <c r="U148" s="75">
        <f>IF(OR(P148="",M148=Paramétrage!$C$10,M148=Paramétrage!$C$13,M148=Paramétrage!$C$17,M148=Paramétrage!$C$20,M148=Paramétrage!$C$24,M148=Paramétrage!$C$27,AND(M148&lt;&gt;Paramétrage!$C$9,Q148="Mut+ext")),0,ROUNDUP(O148/P148,0))</f>
        <v>0</v>
      </c>
      <c r="V148" s="846">
        <f>IF(OR(M148="",Q148="Mut+ext"),0,IF(VLOOKUP(M148,Paramétrage!$C$6:$E$29,2,0)=0,0,IF(P148="","saisir capacité",N148*U148*VLOOKUP(M148,Paramétrage!$C$6:$E$29,2,0))))</f>
        <v>0</v>
      </c>
      <c r="W148" s="625"/>
      <c r="X148" s="847">
        <f t="shared" si="24"/>
        <v>0</v>
      </c>
      <c r="Y148" s="166">
        <f>IF(OR(M148="",Q148="Mut+ext"),0,IF(ISERROR(W148+V148*VLOOKUP(M148,Paramétrage!$C$6:$E$29,3,0))=TRUE,X148,W148+V148*VLOOKUP(M148,Paramétrage!$C$6:$E$29,3,0)))</f>
        <v>0</v>
      </c>
      <c r="Z148" s="1429"/>
      <c r="AA148" s="1430"/>
      <c r="AB148" s="1430"/>
      <c r="AC148" s="579"/>
      <c r="AD148" s="411"/>
      <c r="AE148" s="56">
        <f>IF(G148="",0,IF(K148="",0,IF(SUMIF(G139:G150,G148,O139:O150)=0,0,IF(OR(L148="",K148="obligatoire"),AF148/SUMIF(G139:G150,G148,O139:O150),AF148/(SUMIF(G139:G150,G148,O139:O150)/L148)))))</f>
        <v>0</v>
      </c>
      <c r="AF148" s="921">
        <f t="shared" si="25"/>
        <v>0</v>
      </c>
    </row>
    <row r="149" spans="1:32" hidden="1" x14ac:dyDescent="0.25">
      <c r="A149" s="1464"/>
      <c r="B149" s="1457"/>
      <c r="C149" s="1442"/>
      <c r="D149" s="1443"/>
      <c r="E149" s="1446"/>
      <c r="F149" s="1446"/>
      <c r="G149" s="557"/>
      <c r="H149" s="836"/>
      <c r="I149" s="50"/>
      <c r="J149" s="47"/>
      <c r="K149" s="46"/>
      <c r="L149" s="37"/>
      <c r="M149" s="790"/>
      <c r="N149" s="41"/>
      <c r="O149" s="838"/>
      <c r="P149" s="835"/>
      <c r="Q149" s="38"/>
      <c r="R149" s="1434"/>
      <c r="S149" s="1430"/>
      <c r="T149" s="1435"/>
      <c r="U149" s="75">
        <f>IF(OR(P149="",M149=Paramétrage!$C$10,M149=Paramétrage!$C$13,M149=Paramétrage!$C$17,M149=Paramétrage!$C$20,M149=Paramétrage!$C$24,M149=Paramétrage!$C$27,AND(M149&lt;&gt;Paramétrage!$C$9,Q149="Mut+ext")),0,ROUNDUP(O149/P149,0))</f>
        <v>0</v>
      </c>
      <c r="V149" s="846">
        <f>IF(OR(M149="",Q149="Mut+ext"),0,IF(VLOOKUP(M149,Paramétrage!$C$6:$E$29,2,0)=0,0,IF(P149="","saisir capacité",N149*U149*VLOOKUP(M149,Paramétrage!$C$6:$E$29,2,0))))</f>
        <v>0</v>
      </c>
      <c r="W149" s="625"/>
      <c r="X149" s="847">
        <f t="shared" si="24"/>
        <v>0</v>
      </c>
      <c r="Y149" s="166">
        <f>IF(OR(M149="",Q149="Mut+ext"),0,IF(ISERROR(W149+V149*VLOOKUP(M149,Paramétrage!$C$6:$E$29,3,0))=TRUE,X149,W149+V149*VLOOKUP(M149,Paramétrage!$C$6:$E$29,3,0)))</f>
        <v>0</v>
      </c>
      <c r="Z149" s="1429"/>
      <c r="AA149" s="1430"/>
      <c r="AB149" s="1430"/>
      <c r="AC149" s="579"/>
      <c r="AD149" s="411"/>
      <c r="AE149" s="56">
        <f>IF(G149="",0,IF(K149="",0,IF(SUMIF(G139:G150,G149,O139:O150)=0,0,IF(OR(L149="",K149="obligatoire"),AF149/SUMIF(G139:G150,G149,O139:O150),AF149/(SUMIF(G139:G150,G149,O139:O150)/L149)))))</f>
        <v>0</v>
      </c>
      <c r="AF149" s="921">
        <f t="shared" si="25"/>
        <v>0</v>
      </c>
    </row>
    <row r="150" spans="1:32" hidden="1" x14ac:dyDescent="0.25">
      <c r="A150" s="1464"/>
      <c r="B150" s="1457"/>
      <c r="C150" s="1442"/>
      <c r="D150" s="1443"/>
      <c r="E150" s="1446"/>
      <c r="F150" s="1446"/>
      <c r="G150" s="862"/>
      <c r="H150" s="836"/>
      <c r="I150" s="50"/>
      <c r="J150" s="47"/>
      <c r="K150" s="46"/>
      <c r="L150" s="37"/>
      <c r="M150" s="790"/>
      <c r="N150" s="41"/>
      <c r="O150" s="838"/>
      <c r="P150" s="835"/>
      <c r="Q150" s="38"/>
      <c r="R150" s="1434"/>
      <c r="S150" s="1430"/>
      <c r="T150" s="1435"/>
      <c r="U150" s="75">
        <f>IF(OR(P150="",M150=Paramétrage!$C$10,M150=Paramétrage!$C$13,M150=Paramétrage!$C$17,M150=Paramétrage!$C$20,M150=Paramétrage!$C$24,M150=Paramétrage!$C$27,AND(M150&lt;&gt;Paramétrage!$C$9,Q150="Mut+ext")),0,ROUNDUP(O150/P150,0))</f>
        <v>0</v>
      </c>
      <c r="V150" s="846">
        <f>IF(OR(M150="",Q150="Mut+ext"),0,IF(VLOOKUP(M150,Paramétrage!$C$6:$E$29,2,0)=0,0,IF(P150="","saisir capacité",N150*U150*VLOOKUP(M150,Paramétrage!$C$6:$E$29,2,0))))</f>
        <v>0</v>
      </c>
      <c r="W150" s="625"/>
      <c r="X150" s="847">
        <f t="shared" si="24"/>
        <v>0</v>
      </c>
      <c r="Y150" s="166">
        <f>IF(OR(M150="",Q150="Mut+ext"),0,IF(ISERROR(W150+V150*VLOOKUP(M150,Paramétrage!$C$6:$E$29,3,0))=TRUE,X150,W150+V150*VLOOKUP(M150,Paramétrage!$C$6:$E$29,3,0)))</f>
        <v>0</v>
      </c>
      <c r="Z150" s="1429"/>
      <c r="AA150" s="1430"/>
      <c r="AB150" s="1430"/>
      <c r="AC150" s="579"/>
      <c r="AD150" s="411"/>
      <c r="AE150" s="56">
        <f>IF(G150="",0,IF(K150="",0,IF(SUMIF(G143:G154,G150,O143:O154)=0,0,IF(OR(L150="",K150="obligatoire"),AF150/SUMIF(G143:G154,G150,O143:O154),AF150/(SUMIF(G143:G154,G150,O143:O154)/L150)))))</f>
        <v>0</v>
      </c>
      <c r="AF150" s="921">
        <f t="shared" si="25"/>
        <v>0</v>
      </c>
    </row>
    <row r="151" spans="1:32" hidden="1" x14ac:dyDescent="0.25">
      <c r="A151" s="1464"/>
      <c r="B151" s="1457"/>
      <c r="C151" s="1442"/>
      <c r="D151" s="1443"/>
      <c r="E151" s="1446"/>
      <c r="F151" s="1446"/>
      <c r="G151" s="557"/>
      <c r="H151" s="836"/>
      <c r="I151" s="50"/>
      <c r="J151" s="47"/>
      <c r="K151" s="46"/>
      <c r="L151" s="37"/>
      <c r="M151" s="790"/>
      <c r="N151" s="41"/>
      <c r="O151" s="838"/>
      <c r="P151" s="835"/>
      <c r="Q151" s="38"/>
      <c r="R151" s="1434"/>
      <c r="S151" s="1430"/>
      <c r="T151" s="1435"/>
      <c r="U151" s="75">
        <f>IF(OR(P151="",M151=Paramétrage!$C$10,M151=Paramétrage!$C$13,M151=Paramétrage!$C$17,M151=Paramétrage!$C$20,M151=Paramétrage!$C$24,M151=Paramétrage!$C$27,AND(M151&lt;&gt;Paramétrage!$C$9,Q151="Mut+ext")),0,ROUNDUP(O151/P151,0))</f>
        <v>0</v>
      </c>
      <c r="V151" s="846">
        <f>IF(OR(M151="",Q151="Mut+ext"),0,IF(VLOOKUP(M151,Paramétrage!$C$6:$E$29,2,0)=0,0,IF(P151="","saisir capacité",N151*U151*VLOOKUP(M151,Paramétrage!$C$6:$E$29,2,0))))</f>
        <v>0</v>
      </c>
      <c r="W151" s="625"/>
      <c r="X151" s="847">
        <f t="shared" si="24"/>
        <v>0</v>
      </c>
      <c r="Y151" s="166">
        <f>IF(OR(M151="",Q151="Mut+ext"),0,IF(ISERROR(W151+V151*VLOOKUP(M151,Paramétrage!$C$6:$E$29,3,0))=TRUE,X151,W151+V151*VLOOKUP(M151,Paramétrage!$C$6:$E$29,3,0)))</f>
        <v>0</v>
      </c>
      <c r="Z151" s="1429"/>
      <c r="AA151" s="1430"/>
      <c r="AB151" s="1430"/>
      <c r="AC151" s="579"/>
      <c r="AD151" s="411"/>
      <c r="AE151" s="56">
        <f>IF(G151="",0,IF(K151="",0,IF(SUMIF(G143:G154,G151,O143:O154)=0,0,IF(OR(L151="",K151="obligatoire"),AF151/SUMIF(G143:G154,G151,O143:O154),AF151/(SUMIF(G143:G154,G151,O143:O154)/L151)))))</f>
        <v>0</v>
      </c>
      <c r="AF151" s="921">
        <f t="shared" si="25"/>
        <v>0</v>
      </c>
    </row>
    <row r="152" spans="1:32" hidden="1" x14ac:dyDescent="0.25">
      <c r="A152" s="1464"/>
      <c r="B152" s="1457"/>
      <c r="C152" s="1442"/>
      <c r="D152" s="1443"/>
      <c r="E152" s="1446"/>
      <c r="F152" s="1446"/>
      <c r="G152" s="557"/>
      <c r="H152" s="836"/>
      <c r="I152" s="50"/>
      <c r="J152" s="47"/>
      <c r="K152" s="46"/>
      <c r="L152" s="37"/>
      <c r="M152" s="790"/>
      <c r="N152" s="41"/>
      <c r="O152" s="838"/>
      <c r="P152" s="835"/>
      <c r="Q152" s="38"/>
      <c r="R152" s="1434"/>
      <c r="S152" s="1430"/>
      <c r="T152" s="1435"/>
      <c r="U152" s="75">
        <f>IF(OR(P152="",M152=Paramétrage!$C$10,M152=Paramétrage!$C$13,M152=Paramétrage!$C$17,M152=Paramétrage!$C$20,M152=Paramétrage!$C$24,M152=Paramétrage!$C$27,AND(M152&lt;&gt;Paramétrage!$C$9,Q152="Mut+ext")),0,ROUNDUP(O152/P152,0))</f>
        <v>0</v>
      </c>
      <c r="V152" s="846">
        <f>IF(OR(M152="",Q152="Mut+ext"),0,IF(VLOOKUP(M152,Paramétrage!$C$6:$E$29,2,0)=0,0,IF(P152="","saisir capacité",N152*U152*VLOOKUP(M152,Paramétrage!$C$6:$E$29,2,0))))</f>
        <v>0</v>
      </c>
      <c r="W152" s="625"/>
      <c r="X152" s="847">
        <f t="shared" si="24"/>
        <v>0</v>
      </c>
      <c r="Y152" s="166">
        <f>IF(OR(M152="",Q152="Mut+ext"),0,IF(ISERROR(W152+V152*VLOOKUP(M152,Paramétrage!$C$6:$E$29,3,0))=TRUE,X152,W152+V152*VLOOKUP(M152,Paramétrage!$C$6:$E$29,3,0)))</f>
        <v>0</v>
      </c>
      <c r="Z152" s="1429"/>
      <c r="AA152" s="1430"/>
      <c r="AB152" s="1430"/>
      <c r="AC152" s="579"/>
      <c r="AD152" s="411"/>
      <c r="AE152" s="56">
        <f>IF(G152="",0,IF(K152="",0,IF(SUMIF(G143:G154,G152,O143:O154)=0,0,IF(OR(L152="",K152="obligatoire"),AF152/SUMIF(G143:G154,G152,O143:O154),AF152/(SUMIF(G143:G154,G152,O143:O154)/L152)))))</f>
        <v>0</v>
      </c>
      <c r="AF152" s="921">
        <f t="shared" si="25"/>
        <v>0</v>
      </c>
    </row>
    <row r="153" spans="1:32" hidden="1" x14ac:dyDescent="0.25">
      <c r="A153" s="1464"/>
      <c r="B153" s="1457"/>
      <c r="C153" s="1442"/>
      <c r="D153" s="1443"/>
      <c r="E153" s="1446"/>
      <c r="F153" s="1446"/>
      <c r="G153" s="557"/>
      <c r="H153" s="836"/>
      <c r="I153" s="50"/>
      <c r="J153" s="47"/>
      <c r="K153" s="46"/>
      <c r="L153" s="37"/>
      <c r="M153" s="790"/>
      <c r="N153" s="41"/>
      <c r="O153" s="838"/>
      <c r="P153" s="835"/>
      <c r="Q153" s="38"/>
      <c r="R153" s="1434"/>
      <c r="S153" s="1430"/>
      <c r="T153" s="1435"/>
      <c r="U153" s="75">
        <f>IF(OR(P153="",M153=Paramétrage!$C$10,M153=Paramétrage!$C$13,M153=Paramétrage!$C$17,M153=Paramétrage!$C$20,M153=Paramétrage!$C$24,M153=Paramétrage!$C$27,AND(M153&lt;&gt;Paramétrage!$C$9,Q153="Mut+ext")),0,ROUNDUP(O153/P153,0))</f>
        <v>0</v>
      </c>
      <c r="V153" s="846">
        <f>IF(OR(M153="",Q153="Mut+ext"),0,IF(VLOOKUP(M153,Paramétrage!$C$6:$E$29,2,0)=0,0,IF(P153="","saisir capacité",N153*U153*VLOOKUP(M153,Paramétrage!$C$6:$E$29,2,0))))</f>
        <v>0</v>
      </c>
      <c r="W153" s="625"/>
      <c r="X153" s="847">
        <f t="shared" si="24"/>
        <v>0</v>
      </c>
      <c r="Y153" s="166">
        <f>IF(OR(M153="",Q153="Mut+ext"),0,IF(ISERROR(W153+V153*VLOOKUP(M153,Paramétrage!$C$6:$E$29,3,0))=TRUE,X153,W153+V153*VLOOKUP(M153,Paramétrage!$C$6:$E$29,3,0)))</f>
        <v>0</v>
      </c>
      <c r="Z153" s="1429"/>
      <c r="AA153" s="1430"/>
      <c r="AB153" s="1430"/>
      <c r="AC153" s="579"/>
      <c r="AD153" s="411"/>
      <c r="AE153" s="56">
        <f>IF(G153="",0,IF(K153="",0,IF(SUMIF(G143:G154,G153,O143:O154)=0,0,IF(OR(L153="",K153="obligatoire"),AF153/SUMIF(G143:G154,G153,O143:O154),AF153/(SUMIF(G143:G154,G153,O143:O154)/L153)))))</f>
        <v>0</v>
      </c>
      <c r="AF153" s="921">
        <f t="shared" si="25"/>
        <v>0</v>
      </c>
    </row>
    <row r="154" spans="1:32" x14ac:dyDescent="0.25">
      <c r="A154" s="1464"/>
      <c r="B154" s="1457"/>
      <c r="C154" s="1444"/>
      <c r="D154" s="1445"/>
      <c r="E154" s="1447"/>
      <c r="F154" s="1447"/>
      <c r="G154" s="557"/>
      <c r="H154" s="836"/>
      <c r="I154" s="50"/>
      <c r="J154" s="47"/>
      <c r="K154" s="46"/>
      <c r="L154" s="37"/>
      <c r="M154" s="790"/>
      <c r="N154" s="41"/>
      <c r="O154" s="838"/>
      <c r="P154" s="835"/>
      <c r="Q154" s="38"/>
      <c r="R154" s="1434"/>
      <c r="S154" s="1430"/>
      <c r="T154" s="1435"/>
      <c r="U154" s="75">
        <f>IF(OR(P154="",M154=Paramétrage!$C$10,M154=Paramétrage!$C$13,M154=Paramétrage!$C$17,M154=Paramétrage!$C$20,M154=Paramétrage!$C$24,M154=Paramétrage!$C$27,AND(M154&lt;&gt;Paramétrage!$C$9,Q154="Mut+ext")),0,ROUNDUP(O154/P154,0))</f>
        <v>0</v>
      </c>
      <c r="V154" s="846">
        <f>IF(OR(M154="",Q154="Mut+ext"),0,IF(VLOOKUP(M154,Paramétrage!$C$6:$E$29,2,0)=0,0,IF(P154="","saisir capacité",N154*U154*VLOOKUP(M154,Paramétrage!$C$6:$E$29,2,0))))</f>
        <v>0</v>
      </c>
      <c r="W154" s="625"/>
      <c r="X154" s="847">
        <f t="shared" si="24"/>
        <v>0</v>
      </c>
      <c r="Y154" s="166">
        <f>IF(OR(M154="",Q154="Mut+ext"),0,IF(ISERROR(W154+V154*VLOOKUP(M154,Paramétrage!$C$6:$E$29,3,0))=TRUE,X154,W154+V154*VLOOKUP(M154,Paramétrage!$C$6:$E$29,3,0)))</f>
        <v>0</v>
      </c>
      <c r="Z154" s="1429"/>
      <c r="AA154" s="1430"/>
      <c r="AB154" s="1430"/>
      <c r="AC154" s="579"/>
      <c r="AD154" s="411"/>
      <c r="AE154" s="56">
        <f>IF(G154="",0,IF(K154="",0,IF(SUMIF(G143:G154,G154,O143:O154)=0,0,IF(OR(L154="",K154="obligatoire"),AF154/SUMIF(G143:G154,G154,O143:O154),AF154/(SUMIF(G143:G154,G154,O143:O154)/L154)))))</f>
        <v>0</v>
      </c>
      <c r="AF154" s="921">
        <f t="shared" si="25"/>
        <v>0</v>
      </c>
    </row>
    <row r="155" spans="1:32" x14ac:dyDescent="0.25">
      <c r="A155" s="1464"/>
      <c r="B155" s="1457"/>
      <c r="C155" s="1000"/>
      <c r="D155" s="867"/>
      <c r="E155" s="1001"/>
      <c r="F155" s="867"/>
      <c r="G155" s="867"/>
      <c r="H155" s="868"/>
      <c r="I155" s="125"/>
      <c r="J155" s="66"/>
      <c r="K155" s="65"/>
      <c r="L155" s="67"/>
      <c r="M155" s="849"/>
      <c r="N155" s="68">
        <f>AE155</f>
        <v>28</v>
      </c>
      <c r="O155" s="869"/>
      <c r="P155" s="869"/>
      <c r="Q155" s="71"/>
      <c r="R155" s="69"/>
      <c r="S155" s="69"/>
      <c r="T155" s="70"/>
      <c r="U155" s="114"/>
      <c r="V155" s="848">
        <f>SUM(V143:V154)</f>
        <v>0</v>
      </c>
      <c r="W155" s="849">
        <f>SUM(W143:W154)</f>
        <v>0</v>
      </c>
      <c r="X155" s="850">
        <f>SUM(X143:X154)</f>
        <v>0</v>
      </c>
      <c r="Y155" s="1008">
        <f>SUM(Y143:Y154)</f>
        <v>0</v>
      </c>
      <c r="Z155" s="115"/>
      <c r="AA155" s="116"/>
      <c r="AB155" s="116"/>
      <c r="AC155" s="1042"/>
      <c r="AD155" s="1049"/>
      <c r="AE155" s="118">
        <f>SUM(AE143:AE154)</f>
        <v>28</v>
      </c>
      <c r="AF155" s="119">
        <f>SUM(AF143:AF154)</f>
        <v>672</v>
      </c>
    </row>
    <row r="156" spans="1:32" ht="31.2" x14ac:dyDescent="0.25">
      <c r="A156" s="1464"/>
      <c r="B156" s="1457" t="s">
        <v>144</v>
      </c>
      <c r="C156" s="1440" t="s">
        <v>245</v>
      </c>
      <c r="D156" s="1441"/>
      <c r="E156" s="1446">
        <v>6</v>
      </c>
      <c r="F156" s="1446" t="s">
        <v>64</v>
      </c>
      <c r="G156" s="987" t="s">
        <v>146</v>
      </c>
      <c r="H156" s="604" t="s">
        <v>201</v>
      </c>
      <c r="I156" s="533" t="s">
        <v>205</v>
      </c>
      <c r="J156" s="463">
        <v>70</v>
      </c>
      <c r="K156" s="309" t="s">
        <v>64</v>
      </c>
      <c r="L156" s="466">
        <v>1</v>
      </c>
      <c r="M156" s="299" t="s">
        <v>68</v>
      </c>
      <c r="N156" s="311">
        <v>10.5</v>
      </c>
      <c r="O156" s="330">
        <v>24</v>
      </c>
      <c r="P156" s="330">
        <v>24</v>
      </c>
      <c r="Q156" s="39" t="s">
        <v>81</v>
      </c>
      <c r="R156" s="1434"/>
      <c r="S156" s="1430"/>
      <c r="T156" s="1435"/>
      <c r="U156" s="75">
        <f>IF(OR(P156="",M156=Paramétrage!$C$10,M156=Paramétrage!$C$13,M156=Paramétrage!$C$17,M156=Paramétrage!$C$20,M156=Paramétrage!$C$24,M156=Paramétrage!$C$27,AND(M156&lt;&gt;Paramétrage!$C$9,Q156="Mut+ext")),0,ROUNDUP(O156/P156,0))</f>
        <v>1</v>
      </c>
      <c r="V156" s="846">
        <f>IF(OR(M156="",Q156="Mut+ext"),0,IF(VLOOKUP(M156,Paramétrage!$C$6:$E$29,2,0)=0,0,IF(P156="","saisir capacité",N156*U156*VLOOKUP(M156,Paramétrage!$C$6:$E$29,2,0))))</f>
        <v>10.5</v>
      </c>
      <c r="W156" s="625"/>
      <c r="X156" s="847">
        <f t="shared" ref="X156:X167" si="26">IF(OR(M156="",Q156="Mut+ext"),0,IF(ISERROR(V156+W156)=TRUE,V156,V156+W156))</f>
        <v>10.5</v>
      </c>
      <c r="Y156" s="166">
        <f>IF(OR(M156="",Q156="Mut+ext"),0,IF(ISERROR(W156+V156*VLOOKUP(M156,Paramétrage!$C$6:$E$29,3,0))=TRUE,X156,W156+V156*VLOOKUP(M156,Paramétrage!$C$6:$E$29,3,0)))</f>
        <v>15.75</v>
      </c>
      <c r="Z156" s="1429"/>
      <c r="AA156" s="1430"/>
      <c r="AB156" s="1430"/>
      <c r="AC156" s="1147" t="s">
        <v>203</v>
      </c>
      <c r="AD156" s="1154" t="s">
        <v>204</v>
      </c>
      <c r="AE156" s="56">
        <f>IF(G156="",0,IF(K156="",0,IF(SUMIF(G156:G167,G156,O156:O167)=0,0,IF(OR(L156="",K156="obligatoire"),AF156/SUMIF(G156:G167,G156,O156:O167),AF156/(SUMIF(G156:G167,G156,O156:O167)/L156)))))</f>
        <v>10.5</v>
      </c>
      <c r="AF156" s="916">
        <f t="shared" ref="AF156:AF167" si="27">N156*O156</f>
        <v>252</v>
      </c>
    </row>
    <row r="157" spans="1:32" ht="31.2" x14ac:dyDescent="0.25">
      <c r="A157" s="1464"/>
      <c r="B157" s="1457"/>
      <c r="C157" s="1442"/>
      <c r="D157" s="1443"/>
      <c r="E157" s="1446"/>
      <c r="F157" s="1446"/>
      <c r="G157" s="557" t="s">
        <v>149</v>
      </c>
      <c r="H157" s="604" t="s">
        <v>201</v>
      </c>
      <c r="I157" s="597" t="s">
        <v>84</v>
      </c>
      <c r="J157" s="463">
        <v>70</v>
      </c>
      <c r="K157" s="309" t="s">
        <v>64</v>
      </c>
      <c r="L157" s="349">
        <v>1</v>
      </c>
      <c r="M157" s="299" t="s">
        <v>80</v>
      </c>
      <c r="N157" s="311">
        <v>10.5</v>
      </c>
      <c r="O157" s="330">
        <v>24</v>
      </c>
      <c r="P157" s="337">
        <v>24</v>
      </c>
      <c r="Q157" s="39" t="s">
        <v>69</v>
      </c>
      <c r="R157" s="1434" t="s">
        <v>208</v>
      </c>
      <c r="S157" s="1430"/>
      <c r="T157" s="1435"/>
      <c r="U157" s="75">
        <f>IF(OR(P157="",M157=Paramétrage!$C$10,M157=Paramétrage!$C$13,M157=Paramétrage!$C$17,M157=Paramétrage!$C$20,M157=Paramétrage!$C$24,M157=Paramétrage!$C$27,AND(M157&lt;&gt;Paramétrage!$C$9,Q157="Mut+ext")),0,ROUNDUP(O157/P157,0))</f>
        <v>0</v>
      </c>
      <c r="V157" s="846">
        <f>IF(OR(M157="",Q157="Mut+ext"),0,IF(VLOOKUP(M157,Paramétrage!$C$6:$E$29,2,0)=0,0,IF(P157="","saisir capacité",N157*U157*VLOOKUP(M157,Paramétrage!$C$6:$E$29,2,0))))</f>
        <v>0</v>
      </c>
      <c r="W157" s="625"/>
      <c r="X157" s="847">
        <f t="shared" si="26"/>
        <v>0</v>
      </c>
      <c r="Y157" s="166">
        <f>IF(OR(M157="",Q157="Mut+ext"),0,IF(ISERROR(W157+V157*VLOOKUP(M157,Paramétrage!$C$6:$E$29,3,0))=TRUE,X157,W157+V157*VLOOKUP(M157,Paramétrage!$C$6:$E$29,3,0)))</f>
        <v>0</v>
      </c>
      <c r="Z157" s="1429"/>
      <c r="AA157" s="1430"/>
      <c r="AB157" s="1430"/>
      <c r="AC157" s="1148" t="s">
        <v>206</v>
      </c>
      <c r="AD157" s="1155" t="s">
        <v>207</v>
      </c>
      <c r="AE157" s="56">
        <f>IF(G157="",0,IF(K157="",0,IF(SUMIF(G156:G167,G157,O156:O167)=0,0,IF(OR(L157="",K157="obligatoire"),AF157/SUMIF(G156:G167,G157,O156:O167),AF157/(SUMIF(G156:G167,G157,O156:O167)/L157)))))</f>
        <v>10.5</v>
      </c>
      <c r="AF157" s="921">
        <f t="shared" si="27"/>
        <v>252</v>
      </c>
    </row>
    <row r="158" spans="1:32" hidden="1" x14ac:dyDescent="0.25">
      <c r="A158" s="1464"/>
      <c r="B158" s="1457"/>
      <c r="C158" s="1442"/>
      <c r="D158" s="1443"/>
      <c r="E158" s="1446"/>
      <c r="F158" s="1446"/>
      <c r="G158" s="557" t="s">
        <v>151</v>
      </c>
      <c r="H158" s="604"/>
      <c r="I158" s="50"/>
      <c r="J158" s="47"/>
      <c r="K158" s="46"/>
      <c r="L158" s="349"/>
      <c r="M158" s="790"/>
      <c r="N158" s="41"/>
      <c r="O158" s="838"/>
      <c r="P158" s="835"/>
      <c r="Q158" s="38"/>
      <c r="R158" s="1434"/>
      <c r="S158" s="1430"/>
      <c r="T158" s="1435"/>
      <c r="U158" s="75">
        <f>IF(OR(P158="",M158=Paramétrage!$C$10,M158=Paramétrage!$C$13,M158=Paramétrage!$C$17,M158=Paramétrage!$C$20,M158=Paramétrage!$C$24,M158=Paramétrage!$C$27,AND(M158&lt;&gt;Paramétrage!$C$9,Q158="Mut+ext")),0,ROUNDUP(O158/P158,0))</f>
        <v>0</v>
      </c>
      <c r="V158" s="846">
        <f>IF(OR(M158="",Q158="Mut+ext"),0,IF(VLOOKUP(M158,Paramétrage!$C$6:$E$29,2,0)=0,0,IF(P158="","saisir capacité",N158*U158*VLOOKUP(M158,Paramétrage!$C$6:$E$29,2,0))))</f>
        <v>0</v>
      </c>
      <c r="W158" s="625"/>
      <c r="X158" s="847">
        <f t="shared" si="26"/>
        <v>0</v>
      </c>
      <c r="Y158" s="166">
        <f>IF(OR(M158="",Q158="Mut+ext"),0,IF(ISERROR(W158+V158*VLOOKUP(M158,Paramétrage!$C$6:$E$29,3,0))=TRUE,X158,W158+V158*VLOOKUP(M158,Paramétrage!$C$6:$E$29,3,0)))</f>
        <v>0</v>
      </c>
      <c r="Z158" s="1429"/>
      <c r="AA158" s="1430"/>
      <c r="AB158" s="1430"/>
      <c r="AC158" s="579"/>
      <c r="AD158" s="411"/>
      <c r="AE158" s="56">
        <f>IF(G158="",0,IF(K158="",0,IF(SUMIF(G152:G163,G158,O152:O163)=0,0,IF(OR(L158="",K158="obligatoire"),AF158/SUMIF(G152:G163,G158,O152:O163),AF158/(SUMIF(G152:G163,G158,O152:O163)/L158)))))</f>
        <v>0</v>
      </c>
      <c r="AF158" s="921">
        <f t="shared" si="27"/>
        <v>0</v>
      </c>
    </row>
    <row r="159" spans="1:32" hidden="1" x14ac:dyDescent="0.25">
      <c r="A159" s="1464"/>
      <c r="B159" s="1457"/>
      <c r="C159" s="1442"/>
      <c r="D159" s="1443"/>
      <c r="E159" s="1446"/>
      <c r="F159" s="1446"/>
      <c r="G159" s="862" t="s">
        <v>152</v>
      </c>
      <c r="H159" s="861"/>
      <c r="I159" s="50"/>
      <c r="J159" s="47"/>
      <c r="K159" s="46"/>
      <c r="L159" s="37"/>
      <c r="M159" s="790"/>
      <c r="N159" s="41"/>
      <c r="O159" s="838"/>
      <c r="P159" s="835"/>
      <c r="Q159" s="38"/>
      <c r="R159" s="1434"/>
      <c r="S159" s="1430"/>
      <c r="T159" s="1435"/>
      <c r="U159" s="75">
        <f>IF(OR(P159="",M159=Paramétrage!$C$10,M159=Paramétrage!$C$13,M159=Paramétrage!$C$17,M159=Paramétrage!$C$20,M159=Paramétrage!$C$24,M159=Paramétrage!$C$27,AND(M159&lt;&gt;Paramétrage!$C$9,Q159="Mut+ext")),0,ROUNDUP(O159/P159,0))</f>
        <v>0</v>
      </c>
      <c r="V159" s="846">
        <f>IF(OR(M159="",Q159="Mut+ext"),0,IF(VLOOKUP(M159,Paramétrage!$C$6:$E$29,2,0)=0,0,IF(P159="","saisir capacité",N159*U159*VLOOKUP(M159,Paramétrage!$C$6:$E$29,2,0))))</f>
        <v>0</v>
      </c>
      <c r="W159" s="625"/>
      <c r="X159" s="847">
        <f t="shared" si="26"/>
        <v>0</v>
      </c>
      <c r="Y159" s="166">
        <f>IF(OR(M159="",Q159="Mut+ext"),0,IF(ISERROR(W159+V159*VLOOKUP(M159,Paramétrage!$C$6:$E$29,3,0))=TRUE,X159,W159+V159*VLOOKUP(M159,Paramétrage!$C$6:$E$29,3,0)))</f>
        <v>0</v>
      </c>
      <c r="Z159" s="1429"/>
      <c r="AA159" s="1430"/>
      <c r="AB159" s="1430"/>
      <c r="AC159" s="579"/>
      <c r="AD159" s="411"/>
      <c r="AE159" s="56">
        <f>IF(G159="",0,IF(K159="",0,IF(SUMIF(G152:G163,G159,O152:O163)=0,0,IF(OR(L159="",K159="obligatoire"),AF159/SUMIF(G152:G163,G159,O152:O163),AF159/(SUMIF(G152:G163,G159,O152:O163)/L159)))))</f>
        <v>0</v>
      </c>
      <c r="AF159" s="921">
        <f t="shared" si="27"/>
        <v>0</v>
      </c>
    </row>
    <row r="160" spans="1:32" hidden="1" x14ac:dyDescent="0.25">
      <c r="A160" s="1464"/>
      <c r="B160" s="1457"/>
      <c r="C160" s="1442"/>
      <c r="D160" s="1443"/>
      <c r="E160" s="1446"/>
      <c r="F160" s="1446"/>
      <c r="G160" s="557"/>
      <c r="H160" s="861"/>
      <c r="I160" s="50"/>
      <c r="J160" s="47"/>
      <c r="K160" s="46"/>
      <c r="L160" s="37"/>
      <c r="M160" s="790"/>
      <c r="N160" s="41"/>
      <c r="O160" s="838"/>
      <c r="P160" s="835"/>
      <c r="Q160" s="38"/>
      <c r="R160" s="1434"/>
      <c r="S160" s="1430"/>
      <c r="T160" s="1435"/>
      <c r="U160" s="75">
        <f>IF(OR(P160="",M160=Paramétrage!$C$10,M160=Paramétrage!$C$13,M160=Paramétrage!$C$17,M160=Paramétrage!$C$20,M160=Paramétrage!$C$24,M160=Paramétrage!$C$27,AND(M160&lt;&gt;Paramétrage!$C$9,Q160="Mut+ext")),0,ROUNDUP(O160/P160,0))</f>
        <v>0</v>
      </c>
      <c r="V160" s="846">
        <f>IF(OR(M160="",Q160="Mut+ext"),0,IF(VLOOKUP(M160,Paramétrage!$C$6:$E$29,2,0)=0,0,IF(P160="","saisir capacité",N160*U160*VLOOKUP(M160,Paramétrage!$C$6:$E$29,2,0))))</f>
        <v>0</v>
      </c>
      <c r="W160" s="625"/>
      <c r="X160" s="847">
        <f t="shared" si="26"/>
        <v>0</v>
      </c>
      <c r="Y160" s="166">
        <f>IF(OR(M160="",Q160="Mut+ext"),0,IF(ISERROR(W160+V160*VLOOKUP(M160,Paramétrage!$C$6:$E$29,3,0))=TRUE,X160,W160+V160*VLOOKUP(M160,Paramétrage!$C$6:$E$29,3,0)))</f>
        <v>0</v>
      </c>
      <c r="Z160" s="1429"/>
      <c r="AA160" s="1430"/>
      <c r="AB160" s="1430"/>
      <c r="AC160" s="579"/>
      <c r="AD160" s="411"/>
      <c r="AE160" s="56">
        <f>IF(G160="",0,IF(K160="",0,IF(SUMIF(G152:G163,G160,O152:O163)=0,0,IF(OR(L160="",K160="obligatoire"),AF160/SUMIF(G152:G163,G160,O152:O163),AF160/(SUMIF(G152:G163,G160,O152:O163)/L160)))))</f>
        <v>0</v>
      </c>
      <c r="AF160" s="921">
        <f t="shared" si="27"/>
        <v>0</v>
      </c>
    </row>
    <row r="161" spans="1:32" hidden="1" x14ac:dyDescent="0.25">
      <c r="A161" s="1464"/>
      <c r="B161" s="1457"/>
      <c r="C161" s="1442"/>
      <c r="D161" s="1443"/>
      <c r="E161" s="1446"/>
      <c r="F161" s="1446"/>
      <c r="G161" s="557"/>
      <c r="H161" s="861"/>
      <c r="I161" s="50"/>
      <c r="J161" s="47"/>
      <c r="K161" s="46"/>
      <c r="L161" s="37"/>
      <c r="M161" s="790"/>
      <c r="N161" s="41"/>
      <c r="O161" s="838"/>
      <c r="P161" s="835"/>
      <c r="Q161" s="38"/>
      <c r="R161" s="1434"/>
      <c r="S161" s="1430"/>
      <c r="T161" s="1435"/>
      <c r="U161" s="75">
        <f>IF(OR(P161="",M161=Paramétrage!$C$10,M161=Paramétrage!$C$13,M161=Paramétrage!$C$17,M161=Paramétrage!$C$20,M161=Paramétrage!$C$24,M161=Paramétrage!$C$27,AND(M161&lt;&gt;Paramétrage!$C$9,Q161="Mut+ext")),0,ROUNDUP(O161/P161,0))</f>
        <v>0</v>
      </c>
      <c r="V161" s="846">
        <f>IF(OR(M161="",Q161="Mut+ext"),0,IF(VLOOKUP(M161,Paramétrage!$C$6:$E$29,2,0)=0,0,IF(P161="","saisir capacité",N161*U161*VLOOKUP(M161,Paramétrage!$C$6:$E$29,2,0))))</f>
        <v>0</v>
      </c>
      <c r="W161" s="625"/>
      <c r="X161" s="847">
        <f t="shared" si="26"/>
        <v>0</v>
      </c>
      <c r="Y161" s="166">
        <f>IF(OR(M161="",Q161="Mut+ext"),0,IF(ISERROR(W161+V161*VLOOKUP(M161,Paramétrage!$C$6:$E$29,3,0))=TRUE,X161,W161+V161*VLOOKUP(M161,Paramétrage!$C$6:$E$29,3,0)))</f>
        <v>0</v>
      </c>
      <c r="Z161" s="1429"/>
      <c r="AA161" s="1430"/>
      <c r="AB161" s="1430"/>
      <c r="AC161" s="579"/>
      <c r="AD161" s="411"/>
      <c r="AE161" s="56">
        <f>IF(G161="",0,IF(K161="",0,IF(SUMIF(G152:G163,G161,O152:O163)=0,0,IF(OR(L161="",K161="obligatoire"),AF161/SUMIF(G152:G163,G161,O152:O163),AF161/(SUMIF(G152:G163,G161,O152:O163)/L161)))))</f>
        <v>0</v>
      </c>
      <c r="AF161" s="921">
        <f t="shared" si="27"/>
        <v>0</v>
      </c>
    </row>
    <row r="162" spans="1:32" hidden="1" x14ac:dyDescent="0.25">
      <c r="A162" s="1464"/>
      <c r="B162" s="1457"/>
      <c r="C162" s="1442"/>
      <c r="D162" s="1443"/>
      <c r="E162" s="1446"/>
      <c r="F162" s="1446"/>
      <c r="G162" s="557"/>
      <c r="H162" s="861"/>
      <c r="I162" s="50"/>
      <c r="J162" s="47"/>
      <c r="K162" s="46"/>
      <c r="L162" s="37"/>
      <c r="M162" s="790"/>
      <c r="N162" s="41"/>
      <c r="O162" s="838"/>
      <c r="P162" s="835"/>
      <c r="Q162" s="38"/>
      <c r="R162" s="1434"/>
      <c r="S162" s="1430"/>
      <c r="T162" s="1435"/>
      <c r="U162" s="75">
        <f>IF(OR(P162="",M162=Paramétrage!$C$10,M162=Paramétrage!$C$13,M162=Paramétrage!$C$17,M162=Paramétrage!$C$20,M162=Paramétrage!$C$24,M162=Paramétrage!$C$27,AND(M162&lt;&gt;Paramétrage!$C$9,Q162="Mut+ext")),0,ROUNDUP(O162/P162,0))</f>
        <v>0</v>
      </c>
      <c r="V162" s="846">
        <f>IF(OR(M162="",Q162="Mut+ext"),0,IF(VLOOKUP(M162,Paramétrage!$C$6:$E$29,2,0)=0,0,IF(P162="","saisir capacité",N162*U162*VLOOKUP(M162,Paramétrage!$C$6:$E$29,2,0))))</f>
        <v>0</v>
      </c>
      <c r="W162" s="625"/>
      <c r="X162" s="847">
        <f t="shared" si="26"/>
        <v>0</v>
      </c>
      <c r="Y162" s="166">
        <f>IF(OR(M162="",Q162="Mut+ext"),0,IF(ISERROR(W162+V162*VLOOKUP(M162,Paramétrage!$C$6:$E$29,3,0))=TRUE,X162,W162+V162*VLOOKUP(M162,Paramétrage!$C$6:$E$29,3,0)))</f>
        <v>0</v>
      </c>
      <c r="Z162" s="1429"/>
      <c r="AA162" s="1430"/>
      <c r="AB162" s="1430"/>
      <c r="AC162" s="579"/>
      <c r="AD162" s="411"/>
      <c r="AE162" s="56">
        <f>IF(G162="",0,IF(K162="",0,IF(SUMIF(G156:G167,G162,O156:O167)=0,0,IF(OR(L162="",K162="obligatoire"),AF162/SUMIF(G156:G167,G162,O156:O167),AF162/(SUMIF(G156:G167,G162,O156:O167)/L162)))))</f>
        <v>0</v>
      </c>
      <c r="AF162" s="921">
        <f t="shared" si="27"/>
        <v>0</v>
      </c>
    </row>
    <row r="163" spans="1:32" hidden="1" x14ac:dyDescent="0.25">
      <c r="A163" s="1464"/>
      <c r="B163" s="1457"/>
      <c r="C163" s="1442"/>
      <c r="D163" s="1443"/>
      <c r="E163" s="1446"/>
      <c r="F163" s="1446"/>
      <c r="G163" s="862"/>
      <c r="H163" s="861"/>
      <c r="I163" s="50"/>
      <c r="J163" s="47"/>
      <c r="K163" s="46"/>
      <c r="L163" s="37"/>
      <c r="M163" s="790"/>
      <c r="N163" s="41"/>
      <c r="O163" s="838"/>
      <c r="P163" s="835"/>
      <c r="Q163" s="38"/>
      <c r="R163" s="1434"/>
      <c r="S163" s="1430"/>
      <c r="T163" s="1435"/>
      <c r="U163" s="75">
        <f>IF(OR(P163="",M163=Paramétrage!$C$10,M163=Paramétrage!$C$13,M163=Paramétrage!$C$17,M163=Paramétrage!$C$20,M163=Paramétrage!$C$24,M163=Paramétrage!$C$27,AND(M163&lt;&gt;Paramétrage!$C$9,Q163="Mut+ext")),0,ROUNDUP(O163/P163,0))</f>
        <v>0</v>
      </c>
      <c r="V163" s="846">
        <f>IF(OR(M163="",Q163="Mut+ext"),0,IF(VLOOKUP(M163,Paramétrage!$C$6:$E$29,2,0)=0,0,IF(P163="","saisir capacité",N163*U163*VLOOKUP(M163,Paramétrage!$C$6:$E$29,2,0))))</f>
        <v>0</v>
      </c>
      <c r="W163" s="625"/>
      <c r="X163" s="847">
        <f t="shared" si="26"/>
        <v>0</v>
      </c>
      <c r="Y163" s="166">
        <f>IF(OR(M163="",Q163="Mut+ext"),0,IF(ISERROR(W163+V163*VLOOKUP(M163,Paramétrage!$C$6:$E$29,3,0))=TRUE,X163,W163+V163*VLOOKUP(M163,Paramétrage!$C$6:$E$29,3,0)))</f>
        <v>0</v>
      </c>
      <c r="Z163" s="1429"/>
      <c r="AA163" s="1430"/>
      <c r="AB163" s="1430"/>
      <c r="AC163" s="579"/>
      <c r="AD163" s="411"/>
      <c r="AE163" s="56">
        <f>IF(G163="",0,IF(K163="",0,IF(SUMIF(G156:G167,G163,O156:O167)=0,0,IF(OR(L163="",K163="obligatoire"),AF163/SUMIF(G156:G167,G163,O156:O167),AF163/(SUMIF(G156:G167,G163,O156:O167)/L163)))))</f>
        <v>0</v>
      </c>
      <c r="AF163" s="921">
        <f t="shared" si="27"/>
        <v>0</v>
      </c>
    </row>
    <row r="164" spans="1:32" hidden="1" x14ac:dyDescent="0.25">
      <c r="A164" s="1464"/>
      <c r="B164" s="1457"/>
      <c r="C164" s="1442"/>
      <c r="D164" s="1443"/>
      <c r="E164" s="1446"/>
      <c r="F164" s="1446"/>
      <c r="G164" s="557"/>
      <c r="H164" s="836"/>
      <c r="I164" s="50"/>
      <c r="J164" s="47"/>
      <c r="K164" s="46"/>
      <c r="L164" s="37"/>
      <c r="M164" s="790"/>
      <c r="N164" s="41"/>
      <c r="O164" s="838"/>
      <c r="P164" s="835"/>
      <c r="Q164" s="38"/>
      <c r="R164" s="1434"/>
      <c r="S164" s="1430"/>
      <c r="T164" s="1435"/>
      <c r="U164" s="75">
        <f>IF(OR(P164="",M164=Paramétrage!$C$10,M164=Paramétrage!$C$13,M164=Paramétrage!$C$17,M164=Paramétrage!$C$20,M164=Paramétrage!$C$24,M164=Paramétrage!$C$27,AND(M164&lt;&gt;Paramétrage!$C$9,Q164="Mut+ext")),0,ROUNDUP(O164/P164,0))</f>
        <v>0</v>
      </c>
      <c r="V164" s="846">
        <f>IF(OR(M164="",Q164="Mut+ext"),0,IF(VLOOKUP(M164,Paramétrage!$C$6:$E$29,2,0)=0,0,IF(P164="","saisir capacité",N164*U164*VLOOKUP(M164,Paramétrage!$C$6:$E$29,2,0))))</f>
        <v>0</v>
      </c>
      <c r="W164" s="625"/>
      <c r="X164" s="847">
        <f t="shared" si="26"/>
        <v>0</v>
      </c>
      <c r="Y164" s="166">
        <f>IF(OR(M164="",Q164="Mut+ext"),0,IF(ISERROR(W164+V164*VLOOKUP(M164,Paramétrage!$C$6:$E$29,3,0))=TRUE,X164,W164+V164*VLOOKUP(M164,Paramétrage!$C$6:$E$29,3,0)))</f>
        <v>0</v>
      </c>
      <c r="Z164" s="1429"/>
      <c r="AA164" s="1430"/>
      <c r="AB164" s="1430"/>
      <c r="AC164" s="579"/>
      <c r="AD164" s="411"/>
      <c r="AE164" s="56">
        <f>IF(G164="",0,IF(K164="",0,IF(SUMIF(G156:G167,G164,O156:O167)=0,0,IF(OR(L164="",K164="obligatoire"),AF164/SUMIF(G156:G167,G164,O156:O167),AF164/(SUMIF(G156:G167,G164,O156:O167)/L164)))))</f>
        <v>0</v>
      </c>
      <c r="AF164" s="921">
        <f t="shared" si="27"/>
        <v>0</v>
      </c>
    </row>
    <row r="165" spans="1:32" hidden="1" x14ac:dyDescent="0.25">
      <c r="A165" s="1464"/>
      <c r="B165" s="1457"/>
      <c r="C165" s="1442"/>
      <c r="D165" s="1443"/>
      <c r="E165" s="1446"/>
      <c r="F165" s="1446"/>
      <c r="G165" s="557"/>
      <c r="H165" s="836"/>
      <c r="I165" s="50"/>
      <c r="J165" s="47"/>
      <c r="K165" s="46"/>
      <c r="L165" s="37"/>
      <c r="M165" s="790"/>
      <c r="N165" s="41"/>
      <c r="O165" s="838"/>
      <c r="P165" s="835"/>
      <c r="Q165" s="38"/>
      <c r="R165" s="1434"/>
      <c r="S165" s="1430"/>
      <c r="T165" s="1435"/>
      <c r="U165" s="75">
        <f>IF(OR(P165="",M165=Paramétrage!$C$10,M165=Paramétrage!$C$13,M165=Paramétrage!$C$17,M165=Paramétrage!$C$20,M165=Paramétrage!$C$24,M165=Paramétrage!$C$27,AND(M165&lt;&gt;Paramétrage!$C$9,Q165="Mut+ext")),0,ROUNDUP(O165/P165,0))</f>
        <v>0</v>
      </c>
      <c r="V165" s="846">
        <f>IF(OR(M165="",Q165="Mut+ext"),0,IF(VLOOKUP(M165,Paramétrage!$C$6:$E$29,2,0)=0,0,IF(P165="","saisir capacité",N165*U165*VLOOKUP(M165,Paramétrage!$C$6:$E$29,2,0))))</f>
        <v>0</v>
      </c>
      <c r="W165" s="625"/>
      <c r="X165" s="847">
        <f t="shared" si="26"/>
        <v>0</v>
      </c>
      <c r="Y165" s="166">
        <f>IF(OR(M165="",Q165="Mut+ext"),0,IF(ISERROR(W165+V165*VLOOKUP(M165,Paramétrage!$C$6:$E$29,3,0))=TRUE,X165,W165+V165*VLOOKUP(M165,Paramétrage!$C$6:$E$29,3,0)))</f>
        <v>0</v>
      </c>
      <c r="Z165" s="1429"/>
      <c r="AA165" s="1430"/>
      <c r="AB165" s="1430"/>
      <c r="AC165" s="579"/>
      <c r="AD165" s="411"/>
      <c r="AE165" s="56">
        <f>IF(G165="",0,IF(K165="",0,IF(SUMIF(G156:G167,G165,O156:O167)=0,0,IF(OR(L165="",K165="obligatoire"),AF165/SUMIF(G156:G167,G165,O156:O167),AF165/(SUMIF(G156:G167,G165,O156:O167)/L165)))))</f>
        <v>0</v>
      </c>
      <c r="AF165" s="921">
        <f t="shared" si="27"/>
        <v>0</v>
      </c>
    </row>
    <row r="166" spans="1:32" hidden="1" x14ac:dyDescent="0.25">
      <c r="A166" s="1464"/>
      <c r="B166" s="1457"/>
      <c r="C166" s="1442"/>
      <c r="D166" s="1443"/>
      <c r="E166" s="1446"/>
      <c r="F166" s="1446"/>
      <c r="G166" s="557"/>
      <c r="H166" s="836"/>
      <c r="I166" s="50"/>
      <c r="J166" s="47"/>
      <c r="K166" s="46"/>
      <c r="L166" s="37"/>
      <c r="M166" s="790"/>
      <c r="N166" s="41"/>
      <c r="O166" s="838"/>
      <c r="P166" s="835"/>
      <c r="Q166" s="38"/>
      <c r="R166" s="1434"/>
      <c r="S166" s="1430"/>
      <c r="T166" s="1435"/>
      <c r="U166" s="75">
        <f>IF(OR(P166="",M166=Paramétrage!$C$10,M166=Paramétrage!$C$13,M166=Paramétrage!$C$17,M166=Paramétrage!$C$20,M166=Paramétrage!$C$24,M166=Paramétrage!$C$27,AND(M166&lt;&gt;Paramétrage!$C$9,Q166="Mut+ext")),0,ROUNDUP(O166/P166,0))</f>
        <v>0</v>
      </c>
      <c r="V166" s="846">
        <f>IF(OR(M166="",Q166="Mut+ext"),0,IF(VLOOKUP(M166,Paramétrage!$C$6:$E$29,2,0)=0,0,IF(P166="","saisir capacité",N166*U166*VLOOKUP(M166,Paramétrage!$C$6:$E$29,2,0))))</f>
        <v>0</v>
      </c>
      <c r="W166" s="625"/>
      <c r="X166" s="847">
        <f t="shared" si="26"/>
        <v>0</v>
      </c>
      <c r="Y166" s="166">
        <f>IF(OR(M166="",Q166="Mut+ext"),0,IF(ISERROR(W166+V166*VLOOKUP(M166,Paramétrage!$C$6:$E$29,3,0))=TRUE,X166,W166+V166*VLOOKUP(M166,Paramétrage!$C$6:$E$29,3,0)))</f>
        <v>0</v>
      </c>
      <c r="Z166" s="1429"/>
      <c r="AA166" s="1430"/>
      <c r="AB166" s="1430"/>
      <c r="AC166" s="579"/>
      <c r="AD166" s="411"/>
      <c r="AE166" s="56">
        <f>IF(G166="",0,IF(K166="",0,IF(SUMIF(G156:G167,G166,O156:O167)=0,0,IF(OR(L166="",K166="obligatoire"),AF166/SUMIF(G156:G167,G166,O156:O167),AF166/(SUMIF(G156:G167,G166,O156:O167)/L166)))))</f>
        <v>0</v>
      </c>
      <c r="AF166" s="921">
        <f t="shared" si="27"/>
        <v>0</v>
      </c>
    </row>
    <row r="167" spans="1:32" x14ac:dyDescent="0.25">
      <c r="A167" s="1464"/>
      <c r="B167" s="1457"/>
      <c r="C167" s="1444"/>
      <c r="D167" s="1445"/>
      <c r="E167" s="1447"/>
      <c r="F167" s="1447"/>
      <c r="G167" s="557"/>
      <c r="H167" s="836"/>
      <c r="I167" s="50"/>
      <c r="J167" s="47"/>
      <c r="K167" s="46"/>
      <c r="L167" s="37"/>
      <c r="M167" s="790"/>
      <c r="N167" s="41"/>
      <c r="O167" s="838"/>
      <c r="P167" s="835"/>
      <c r="Q167" s="38"/>
      <c r="R167" s="1434"/>
      <c r="S167" s="1430"/>
      <c r="T167" s="1435"/>
      <c r="U167" s="75">
        <f>IF(OR(P167="",M167=Paramétrage!$C$10,M167=Paramétrage!$C$13,M167=Paramétrage!$C$17,M167=Paramétrage!$C$20,M167=Paramétrage!$C$24,M167=Paramétrage!$C$27,AND(M167&lt;&gt;Paramétrage!$C$9,Q167="Mut+ext")),0,ROUNDUP(O167/P167,0))</f>
        <v>0</v>
      </c>
      <c r="V167" s="846">
        <f>IF(OR(M167="",Q167="Mut+ext"),0,IF(VLOOKUP(M167,Paramétrage!$C$6:$E$29,2,0)=0,0,IF(P167="","saisir capacité",N167*U167*VLOOKUP(M167,Paramétrage!$C$6:$E$29,2,0))))</f>
        <v>0</v>
      </c>
      <c r="W167" s="625"/>
      <c r="X167" s="847">
        <f t="shared" si="26"/>
        <v>0</v>
      </c>
      <c r="Y167" s="166">
        <f>IF(OR(M167="",Q167="Mut+ext"),0,IF(ISERROR(W167+V167*VLOOKUP(M167,Paramétrage!$C$6:$E$29,3,0))=TRUE,X167,W167+V167*VLOOKUP(M167,Paramétrage!$C$6:$E$29,3,0)))</f>
        <v>0</v>
      </c>
      <c r="Z167" s="1429"/>
      <c r="AA167" s="1430"/>
      <c r="AB167" s="1430"/>
      <c r="AC167" s="579"/>
      <c r="AD167" s="411"/>
      <c r="AE167" s="56">
        <f>IF(G167="",0,IF(K167="",0,IF(SUMIF(G156:G167,G167,O156:O167)=0,0,IF(OR(L167="",K167="obligatoire"),AF167/SUMIF(G156:G167,G167,O156:O167),AF167/(SUMIF(G156:G167,G167,O156:O167)/L167)))))</f>
        <v>0</v>
      </c>
      <c r="AF167" s="921">
        <f t="shared" si="27"/>
        <v>0</v>
      </c>
    </row>
    <row r="168" spans="1:32" x14ac:dyDescent="0.25">
      <c r="A168" s="1464"/>
      <c r="B168" s="1457"/>
      <c r="C168" s="1000"/>
      <c r="D168" s="867"/>
      <c r="E168" s="1001"/>
      <c r="F168" s="867"/>
      <c r="G168" s="867"/>
      <c r="H168" s="868"/>
      <c r="I168" s="125"/>
      <c r="J168" s="120"/>
      <c r="K168" s="65"/>
      <c r="L168" s="67"/>
      <c r="M168" s="849"/>
      <c r="N168" s="68">
        <f>AE168</f>
        <v>21</v>
      </c>
      <c r="O168" s="869"/>
      <c r="P168" s="869"/>
      <c r="Q168" s="71"/>
      <c r="R168" s="69"/>
      <c r="S168" s="69"/>
      <c r="T168" s="70"/>
      <c r="U168" s="114"/>
      <c r="V168" s="848">
        <f>SUM(V156:V167)</f>
        <v>10.5</v>
      </c>
      <c r="W168" s="849">
        <f>SUM(W156:W167)</f>
        <v>0</v>
      </c>
      <c r="X168" s="850">
        <f>SUM(X156:X167)</f>
        <v>10.5</v>
      </c>
      <c r="Y168" s="1008">
        <f>SUM(Y156:Y167)</f>
        <v>15.75</v>
      </c>
      <c r="Z168" s="115"/>
      <c r="AA168" s="116"/>
      <c r="AB168" s="116"/>
      <c r="AC168" s="1042"/>
      <c r="AD168" s="1049"/>
      <c r="AE168" s="118">
        <f>SUM(AE156:AE167)</f>
        <v>21</v>
      </c>
      <c r="AF168" s="119">
        <f>SUM(AF156:AF167)</f>
        <v>504</v>
      </c>
    </row>
    <row r="169" spans="1:32" ht="31.2" x14ac:dyDescent="0.25">
      <c r="A169" s="1464"/>
      <c r="B169" s="1457" t="s">
        <v>153</v>
      </c>
      <c r="C169" s="1440" t="s">
        <v>246</v>
      </c>
      <c r="D169" s="1441"/>
      <c r="E169" s="1446">
        <v>6</v>
      </c>
      <c r="F169" s="1446" t="s">
        <v>64</v>
      </c>
      <c r="G169" s="987" t="s">
        <v>155</v>
      </c>
      <c r="H169" s="170" t="s">
        <v>201</v>
      </c>
      <c r="I169" s="657" t="s">
        <v>247</v>
      </c>
      <c r="J169" s="526">
        <v>70</v>
      </c>
      <c r="K169" s="309" t="s">
        <v>64</v>
      </c>
      <c r="L169" s="349">
        <v>1</v>
      </c>
      <c r="M169" s="667" t="s">
        <v>68</v>
      </c>
      <c r="N169" s="658">
        <v>21</v>
      </c>
      <c r="O169" s="330">
        <v>24</v>
      </c>
      <c r="P169" s="337">
        <v>24</v>
      </c>
      <c r="Q169" s="39" t="s">
        <v>69</v>
      </c>
      <c r="R169" s="1434" t="s">
        <v>208</v>
      </c>
      <c r="S169" s="1430"/>
      <c r="T169" s="1435"/>
      <c r="U169" s="75">
        <f>IF(OR(P169="",M169=Paramétrage!$C$10,M169=Paramétrage!$C$13,M169=Paramétrage!$C$17,M169=Paramétrage!$C$20,M169=Paramétrage!$C$24,M169=Paramétrage!$C$27,AND(M169&lt;&gt;Paramétrage!$C$9,Q169="Mut+ext")),0,ROUNDUP(O169/P169,0))</f>
        <v>0</v>
      </c>
      <c r="V169" s="846">
        <f>IF(OR(M169="",Q169="Mut+ext"),0,IF(VLOOKUP(M169,Paramétrage!$C$6:$E$29,2,0)=0,0,IF(P169="","saisir capacité",N169*U169*VLOOKUP(M169,Paramétrage!$C$6:$E$29,2,0))))</f>
        <v>0</v>
      </c>
      <c r="W169" s="625"/>
      <c r="X169" s="847">
        <f t="shared" ref="X169:X180" si="28">IF(OR(M169="",Q169="Mut+ext"),0,IF(ISERROR(V169+W169)=TRUE,V169,V169+W169))</f>
        <v>0</v>
      </c>
      <c r="Y169" s="166">
        <f>IF(OR(M169="",Q169="Mut+ext"),0,IF(ISERROR(W169+V169*VLOOKUP(M169,Paramétrage!$C$6:$E$29,3,0))=TRUE,X169,W169+V169*VLOOKUP(M169,Paramétrage!$C$6:$E$29,3,0)))</f>
        <v>0</v>
      </c>
      <c r="Z169" s="1481"/>
      <c r="AA169" s="1482"/>
      <c r="AB169" s="1434"/>
      <c r="AC169" s="1147" t="s">
        <v>248</v>
      </c>
      <c r="AD169" s="1154" t="s">
        <v>249</v>
      </c>
      <c r="AE169" s="56">
        <f>IF(G169="",0,IF(K169="",0,IF(SUMIF(G169:G180,G169,O169:O180)=0,0,IF(OR(L169="",K169="obligatoire"),AF169/SUMIF(G169:G180,G169,O169:O180),AF169/(SUMIF(G169:G180,G169,O169:O180)/L169)))))</f>
        <v>21</v>
      </c>
      <c r="AF169" s="916">
        <f t="shared" ref="AF169:AF180" si="29">N169*O169</f>
        <v>504</v>
      </c>
    </row>
    <row r="170" spans="1:32" ht="62.4" hidden="1" x14ac:dyDescent="0.25">
      <c r="A170" s="1464"/>
      <c r="B170" s="1457"/>
      <c r="C170" s="1442"/>
      <c r="D170" s="1443"/>
      <c r="E170" s="1446"/>
      <c r="F170" s="1446"/>
      <c r="G170" s="557" t="s">
        <v>159</v>
      </c>
      <c r="H170" s="604"/>
      <c r="I170" s="50"/>
      <c r="J170" s="47"/>
      <c r="K170" s="46"/>
      <c r="L170" s="37"/>
      <c r="M170" s="790"/>
      <c r="N170" s="41"/>
      <c r="O170" s="838"/>
      <c r="P170" s="835"/>
      <c r="Q170" s="38"/>
      <c r="R170" s="1434"/>
      <c r="S170" s="1430"/>
      <c r="T170" s="1435"/>
      <c r="U170" s="75">
        <f>IF(OR(P170="",M170=Paramétrage!$C$10,M170=Paramétrage!$C$13,M170=Paramétrage!$C$17,M170=Paramétrage!$C$20,M170=Paramétrage!$C$24,M170=Paramétrage!$C$27,AND(M170&lt;&gt;Paramétrage!$C$9,Q170="Mut+ext")),0,ROUNDUP(O170/P170,0))</f>
        <v>0</v>
      </c>
      <c r="V170" s="846">
        <f>IF(OR(M170="",Q170="Mut+ext"),0,IF(VLOOKUP(M170,Paramétrage!$C$6:$E$29,2,0)=0,0,IF(P170="","saisir capacité",N170*U170*VLOOKUP(M170,Paramétrage!$C$6:$E$29,2,0))))</f>
        <v>0</v>
      </c>
      <c r="W170" s="625"/>
      <c r="X170" s="847">
        <f t="shared" si="28"/>
        <v>0</v>
      </c>
      <c r="Y170" s="166">
        <f>IF(OR(M170="",Q170="Mut+ext"),0,IF(ISERROR(W170+V170*VLOOKUP(M170,Paramétrage!$C$6:$E$29,3,0))=TRUE,X170,W170+V170*VLOOKUP(M170,Paramétrage!$C$6:$E$29,3,0)))</f>
        <v>0</v>
      </c>
      <c r="Z170" s="1481"/>
      <c r="AA170" s="1482"/>
      <c r="AB170" s="1434"/>
      <c r="AC170" s="1147" t="s">
        <v>250</v>
      </c>
      <c r="AD170" s="1155" t="s">
        <v>251</v>
      </c>
      <c r="AE170" s="56">
        <f>IF(G170="",0,IF(K170="",0,IF(SUMIF(G169:G180,G170,O169:O180)=0,0,IF(OR(L170="",K170="obligatoire"),AF170/SUMIF(G169:G180,G170,O169:O180),AF170/(SUMIF(G169:G180,G170,O169:O180)/L170)))))</f>
        <v>0</v>
      </c>
      <c r="AF170" s="921">
        <f t="shared" si="29"/>
        <v>0</v>
      </c>
    </row>
    <row r="171" spans="1:32" ht="31.2" hidden="1" x14ac:dyDescent="0.25">
      <c r="A171" s="1464"/>
      <c r="B171" s="1457"/>
      <c r="C171" s="1442"/>
      <c r="D171" s="1443"/>
      <c r="E171" s="1446"/>
      <c r="F171" s="1446"/>
      <c r="G171" s="557" t="s">
        <v>160</v>
      </c>
      <c r="H171" s="604"/>
      <c r="I171" s="50"/>
      <c r="J171" s="47"/>
      <c r="K171" s="46"/>
      <c r="L171" s="37"/>
      <c r="M171" s="790"/>
      <c r="N171" s="41"/>
      <c r="O171" s="838"/>
      <c r="P171" s="835"/>
      <c r="Q171" s="38"/>
      <c r="R171" s="1434"/>
      <c r="S171" s="1430"/>
      <c r="T171" s="1435"/>
      <c r="U171" s="75">
        <f>IF(OR(P171="",M171=Paramétrage!$C$10,M171=Paramétrage!$C$13,M171=Paramétrage!$C$17,M171=Paramétrage!$C$20,M171=Paramétrage!$C$24,M171=Paramétrage!$C$27,AND(M171&lt;&gt;Paramétrage!$C$9,Q171="Mut+ext")),0,ROUNDUP(O171/P171,0))</f>
        <v>0</v>
      </c>
      <c r="V171" s="846">
        <f>IF(OR(M171="",Q171="Mut+ext"),0,IF(VLOOKUP(M171,Paramétrage!$C$6:$E$29,2,0)=0,0,IF(P171="","saisir capacité",N171*U171*VLOOKUP(M171,Paramétrage!$C$6:$E$29,2,0))))</f>
        <v>0</v>
      </c>
      <c r="W171" s="625"/>
      <c r="X171" s="847">
        <f t="shared" si="28"/>
        <v>0</v>
      </c>
      <c r="Y171" s="166">
        <f>IF(OR(M171="",Q171="Mut+ext"),0,IF(ISERROR(W171+V171*VLOOKUP(M171,Paramétrage!$C$6:$E$29,3,0))=TRUE,X171,W171+V171*VLOOKUP(M171,Paramétrage!$C$6:$E$29,3,0)))</f>
        <v>0</v>
      </c>
      <c r="Z171" s="1481"/>
      <c r="AA171" s="1482"/>
      <c r="AB171" s="1434"/>
      <c r="AC171" s="1148" t="s">
        <v>252</v>
      </c>
      <c r="AD171" s="411"/>
      <c r="AE171" s="56">
        <f>IF(G171="",0,IF(K171="",0,IF(SUMIF(G169:G180,G171,O169:O180)=0,0,IF(OR(L171="",K171="obligatoire"),AF171/SUMIF(G169:G180,G171,O169:O180),AF171/(SUMIF(G169:G180,G171,O169:O180)/L171)))))</f>
        <v>0</v>
      </c>
      <c r="AF171" s="921">
        <f t="shared" si="29"/>
        <v>0</v>
      </c>
    </row>
    <row r="172" spans="1:32" hidden="1" x14ac:dyDescent="0.25">
      <c r="A172" s="1464"/>
      <c r="B172" s="1457"/>
      <c r="C172" s="1442"/>
      <c r="D172" s="1443"/>
      <c r="E172" s="1446"/>
      <c r="F172" s="1446"/>
      <c r="G172" s="862" t="s">
        <v>162</v>
      </c>
      <c r="H172" s="604"/>
      <c r="I172" s="50"/>
      <c r="J172" s="47"/>
      <c r="K172" s="46"/>
      <c r="L172" s="37"/>
      <c r="M172" s="790"/>
      <c r="N172" s="41"/>
      <c r="O172" s="838"/>
      <c r="P172" s="835"/>
      <c r="Q172" s="38"/>
      <c r="R172" s="1434"/>
      <c r="S172" s="1430"/>
      <c r="T172" s="1435"/>
      <c r="U172" s="75">
        <f>IF(OR(P172="",M172=Paramétrage!$C$10,M172=Paramétrage!$C$13,M172=Paramétrage!$C$17,M172=Paramétrage!$C$20,M172=Paramétrage!$C$24,M172=Paramétrage!$C$27,AND(M172&lt;&gt;Paramétrage!$C$9,Q172="Mut+ext")),0,ROUNDUP(O172/P172,0))</f>
        <v>0</v>
      </c>
      <c r="V172" s="846">
        <f>IF(OR(M172="",Q172="Mut+ext"),0,IF(VLOOKUP(M172,Paramétrage!$C$6:$E$29,2,0)=0,0,IF(P172="","saisir capacité",N172*U172*VLOOKUP(M172,Paramétrage!$C$6:$E$29,2,0))))</f>
        <v>0</v>
      </c>
      <c r="W172" s="625"/>
      <c r="X172" s="847">
        <f t="shared" si="28"/>
        <v>0</v>
      </c>
      <c r="Y172" s="166">
        <f>IF(OR(M172="",Q172="Mut+ext"),0,IF(ISERROR(W172+V172*VLOOKUP(M172,Paramétrage!$C$6:$E$29,3,0))=TRUE,X172,W172+V172*VLOOKUP(M172,Paramétrage!$C$6:$E$29,3,0)))</f>
        <v>0</v>
      </c>
      <c r="Z172" s="1429"/>
      <c r="AA172" s="1430"/>
      <c r="AB172" s="1430"/>
      <c r="AC172" s="579"/>
      <c r="AD172" s="411"/>
      <c r="AE172" s="56">
        <f>IF(G172="",0,IF(K172="",0,IF(SUMIF(G169:G180,G172,O169:O180)=0,0,IF(OR(L172="",K172="obligatoire"),AF172/SUMIF(G169:G180,G172,O169:O180),AF172/(SUMIF(G169:G180,G172,O169:O180)/L172)))))</f>
        <v>0</v>
      </c>
      <c r="AF172" s="921">
        <f t="shared" si="29"/>
        <v>0</v>
      </c>
    </row>
    <row r="173" spans="1:32" hidden="1" x14ac:dyDescent="0.25">
      <c r="A173" s="1464"/>
      <c r="B173" s="1457"/>
      <c r="C173" s="1442"/>
      <c r="D173" s="1443"/>
      <c r="E173" s="1446"/>
      <c r="F173" s="1446"/>
      <c r="G173" s="557"/>
      <c r="H173" s="604"/>
      <c r="I173" s="50"/>
      <c r="J173" s="47"/>
      <c r="K173" s="46"/>
      <c r="L173" s="37"/>
      <c r="M173" s="790"/>
      <c r="N173" s="41"/>
      <c r="O173" s="838"/>
      <c r="P173" s="835"/>
      <c r="Q173" s="38"/>
      <c r="R173" s="1434"/>
      <c r="S173" s="1430"/>
      <c r="T173" s="1435"/>
      <c r="U173" s="75">
        <f>IF(OR(P173="",M173=Paramétrage!$C$10,M173=Paramétrage!$C$13,M173=Paramétrage!$C$17,M173=Paramétrage!$C$20,M173=Paramétrage!$C$24,M173=Paramétrage!$C$27,AND(M173&lt;&gt;Paramétrage!$C$9,Q173="Mut+ext")),0,ROUNDUP(O173/P173,0))</f>
        <v>0</v>
      </c>
      <c r="V173" s="846">
        <f>IF(OR(M173="",Q173="Mut+ext"),0,IF(VLOOKUP(M173,Paramétrage!$C$6:$E$29,2,0)=0,0,IF(P173="","saisir capacité",N173*U173*VLOOKUP(M173,Paramétrage!$C$6:$E$29,2,0))))</f>
        <v>0</v>
      </c>
      <c r="W173" s="625"/>
      <c r="X173" s="847">
        <f t="shared" si="28"/>
        <v>0</v>
      </c>
      <c r="Y173" s="166">
        <f>IF(OR(M173="",Q173="Mut+ext"),0,IF(ISERROR(W173+V173*VLOOKUP(M173,Paramétrage!$C$6:$E$29,3,0))=TRUE,X173,W173+V173*VLOOKUP(M173,Paramétrage!$C$6:$E$29,3,0)))</f>
        <v>0</v>
      </c>
      <c r="Z173" s="1429"/>
      <c r="AA173" s="1430"/>
      <c r="AB173" s="1430"/>
      <c r="AC173" s="579"/>
      <c r="AD173" s="411"/>
      <c r="AE173" s="56">
        <f>IF(G173="",0,IF(K173="",0,IF(SUMIF(G165:G176,G173,O165:O176)=0,0,IF(OR(L173="",K173="obligatoire"),AF173/SUMIF(G165:G176,G173,O165:O176),AF173/(SUMIF(G165:G176,G173,O165:O176)/L173)))))</f>
        <v>0</v>
      </c>
      <c r="AF173" s="921">
        <f t="shared" si="29"/>
        <v>0</v>
      </c>
    </row>
    <row r="174" spans="1:32" hidden="1" x14ac:dyDescent="0.25">
      <c r="A174" s="1464"/>
      <c r="B174" s="1457"/>
      <c r="C174" s="1442"/>
      <c r="D174" s="1443"/>
      <c r="E174" s="1446"/>
      <c r="F174" s="1446"/>
      <c r="G174" s="557"/>
      <c r="H174" s="604"/>
      <c r="I174" s="50"/>
      <c r="J174" s="47"/>
      <c r="K174" s="46"/>
      <c r="L174" s="37"/>
      <c r="M174" s="790"/>
      <c r="N174" s="41"/>
      <c r="O174" s="838"/>
      <c r="P174" s="835"/>
      <c r="Q174" s="38"/>
      <c r="R174" s="1434"/>
      <c r="S174" s="1430"/>
      <c r="T174" s="1435"/>
      <c r="U174" s="75">
        <f>IF(OR(P174="",M174=Paramétrage!$C$10,M174=Paramétrage!$C$13,M174=Paramétrage!$C$17,M174=Paramétrage!$C$20,M174=Paramétrage!$C$24,M174=Paramétrage!$C$27,AND(M174&lt;&gt;Paramétrage!$C$9,Q174="Mut+ext")),0,ROUNDUP(O174/P174,0))</f>
        <v>0</v>
      </c>
      <c r="V174" s="846">
        <f>IF(OR(M174="",Q174="Mut+ext"),0,IF(VLOOKUP(M174,Paramétrage!$C$6:$E$29,2,0)=0,0,IF(P174="","saisir capacité",N174*U174*VLOOKUP(M174,Paramétrage!$C$6:$E$29,2,0))))</f>
        <v>0</v>
      </c>
      <c r="W174" s="625"/>
      <c r="X174" s="847">
        <f t="shared" si="28"/>
        <v>0</v>
      </c>
      <c r="Y174" s="166">
        <f>IF(OR(M174="",Q174="Mut+ext"),0,IF(ISERROR(W174+V174*VLOOKUP(M174,Paramétrage!$C$6:$E$29,3,0))=TRUE,X174,W174+V174*VLOOKUP(M174,Paramétrage!$C$6:$E$29,3,0)))</f>
        <v>0</v>
      </c>
      <c r="Z174" s="1429"/>
      <c r="AA174" s="1430"/>
      <c r="AB174" s="1430"/>
      <c r="AC174" s="579"/>
      <c r="AD174" s="411"/>
      <c r="AE174" s="56">
        <f>IF(G174="",0,IF(K174="",0,IF(SUMIF(G165:G176,G174,O165:O176)=0,0,IF(OR(L174="",K174="obligatoire"),AF174/SUMIF(G165:G176,G174,O165:O176),AF174/(SUMIF(G165:G176,G174,O165:O176)/L174)))))</f>
        <v>0</v>
      </c>
      <c r="AF174" s="921">
        <f t="shared" si="29"/>
        <v>0</v>
      </c>
    </row>
    <row r="175" spans="1:32" hidden="1" x14ac:dyDescent="0.25">
      <c r="A175" s="1464"/>
      <c r="B175" s="1457"/>
      <c r="C175" s="1442"/>
      <c r="D175" s="1443"/>
      <c r="E175" s="1446"/>
      <c r="F175" s="1446"/>
      <c r="G175" s="557"/>
      <c r="H175" s="604"/>
      <c r="I175" s="50"/>
      <c r="J175" s="47"/>
      <c r="K175" s="46"/>
      <c r="L175" s="37"/>
      <c r="M175" s="790"/>
      <c r="N175" s="41"/>
      <c r="O175" s="838"/>
      <c r="P175" s="835"/>
      <c r="Q175" s="38"/>
      <c r="R175" s="1434"/>
      <c r="S175" s="1430"/>
      <c r="T175" s="1435"/>
      <c r="U175" s="75">
        <f>IF(OR(P175="",M175=Paramétrage!$C$10,M175=Paramétrage!$C$13,M175=Paramétrage!$C$17,M175=Paramétrage!$C$20,M175=Paramétrage!$C$24,M175=Paramétrage!$C$27,AND(M175&lt;&gt;Paramétrage!$C$9,Q175="Mut+ext")),0,ROUNDUP(O175/P175,0))</f>
        <v>0</v>
      </c>
      <c r="V175" s="846">
        <f>IF(OR(M175="",Q175="Mut+ext"),0,IF(VLOOKUP(M175,Paramétrage!$C$6:$E$29,2,0)=0,0,IF(P175="","saisir capacité",N175*U175*VLOOKUP(M175,Paramétrage!$C$6:$E$29,2,0))))</f>
        <v>0</v>
      </c>
      <c r="W175" s="625"/>
      <c r="X175" s="847">
        <f t="shared" si="28"/>
        <v>0</v>
      </c>
      <c r="Y175" s="166">
        <f>IF(OR(M175="",Q175="Mut+ext"),0,IF(ISERROR(W175+V175*VLOOKUP(M175,Paramétrage!$C$6:$E$29,3,0))=TRUE,X175,W175+V175*VLOOKUP(M175,Paramétrage!$C$6:$E$29,3,0)))</f>
        <v>0</v>
      </c>
      <c r="Z175" s="1429"/>
      <c r="AA175" s="1430"/>
      <c r="AB175" s="1430"/>
      <c r="AC175" s="579"/>
      <c r="AD175" s="411"/>
      <c r="AE175" s="56">
        <f>IF(G175="",0,IF(K175="",0,IF(SUMIF(G165:G176,G175,O165:O176)=0,0,IF(OR(L175="",K175="obligatoire"),AF175/SUMIF(G165:G176,G175,O165:O176),AF175/(SUMIF(G165:G176,G175,O165:O176)/L175)))))</f>
        <v>0</v>
      </c>
      <c r="AF175" s="921">
        <f t="shared" si="29"/>
        <v>0</v>
      </c>
    </row>
    <row r="176" spans="1:32" hidden="1" x14ac:dyDescent="0.25">
      <c r="A176" s="1464"/>
      <c r="B176" s="1457"/>
      <c r="C176" s="1442"/>
      <c r="D176" s="1443"/>
      <c r="E176" s="1446"/>
      <c r="F176" s="1446"/>
      <c r="G176" s="557"/>
      <c r="H176" s="604"/>
      <c r="I176" s="50"/>
      <c r="J176" s="47"/>
      <c r="K176" s="46"/>
      <c r="L176" s="37"/>
      <c r="M176" s="790"/>
      <c r="N176" s="42"/>
      <c r="O176" s="838"/>
      <c r="P176" s="835"/>
      <c r="Q176" s="38"/>
      <c r="R176" s="1434"/>
      <c r="S176" s="1430"/>
      <c r="T176" s="1435"/>
      <c r="U176" s="75">
        <f>IF(OR(P176="",M176=Paramétrage!$C$10,M176=Paramétrage!$C$13,M176=Paramétrage!$C$17,M176=Paramétrage!$C$20,M176=Paramétrage!$C$24,M176=Paramétrage!$C$27,AND(M176&lt;&gt;Paramétrage!$C$9,Q176="Mut+ext")),0,ROUNDUP(O176/P176,0))</f>
        <v>0</v>
      </c>
      <c r="V176" s="846">
        <f>IF(OR(M176="",Q176="Mut+ext"),0,IF(VLOOKUP(M176,Paramétrage!$C$6:$E$29,2,0)=0,0,IF(P176="","saisir capacité",N176*U176*VLOOKUP(M176,Paramétrage!$C$6:$E$29,2,0))))</f>
        <v>0</v>
      </c>
      <c r="W176" s="625"/>
      <c r="X176" s="847">
        <f t="shared" si="28"/>
        <v>0</v>
      </c>
      <c r="Y176" s="166">
        <f>IF(OR(M176="",Q176="Mut+ext"),0,IF(ISERROR(W176+V176*VLOOKUP(M176,Paramétrage!$C$6:$E$29,3,0))=TRUE,X176,W176+V176*VLOOKUP(M176,Paramétrage!$C$6:$E$29,3,0)))</f>
        <v>0</v>
      </c>
      <c r="Z176" s="1429"/>
      <c r="AA176" s="1430"/>
      <c r="AB176" s="1430"/>
      <c r="AC176" s="579"/>
      <c r="AD176" s="411"/>
      <c r="AE176" s="56">
        <f>IF(G176="",0,IF(K176="",0,IF(SUMIF(G165:G176,G176,O165:O176)=0,0,IF(OR(L176="",K176="obligatoire"),AF176/SUMIF(G165:G176,G176,O165:O176),AF176/(SUMIF(G165:G176,G176,O165:O176)/L176)))))</f>
        <v>0</v>
      </c>
      <c r="AF176" s="921">
        <f t="shared" si="29"/>
        <v>0</v>
      </c>
    </row>
    <row r="177" spans="1:32" hidden="1" x14ac:dyDescent="0.25">
      <c r="A177" s="1464"/>
      <c r="B177" s="1457"/>
      <c r="C177" s="1442"/>
      <c r="D177" s="1443"/>
      <c r="E177" s="1446"/>
      <c r="F177" s="1446"/>
      <c r="G177" s="557"/>
      <c r="H177" s="604"/>
      <c r="I177" s="50"/>
      <c r="J177" s="47"/>
      <c r="K177" s="46"/>
      <c r="L177" s="37"/>
      <c r="M177" s="790"/>
      <c r="N177" s="41"/>
      <c r="O177" s="838"/>
      <c r="P177" s="835"/>
      <c r="Q177" s="38"/>
      <c r="R177" s="1434"/>
      <c r="S177" s="1430"/>
      <c r="T177" s="1435"/>
      <c r="U177" s="75">
        <f>IF(OR(P177="",M177=Paramétrage!$C$10,M177=Paramétrage!$C$13,M177=Paramétrage!$C$17,M177=Paramétrage!$C$20,M177=Paramétrage!$C$24,M177=Paramétrage!$C$27,AND(M177&lt;&gt;Paramétrage!$C$9,Q177="Mut+ext")),0,ROUNDUP(O177/P177,0))</f>
        <v>0</v>
      </c>
      <c r="V177" s="846">
        <f>IF(OR(M177="",Q177="Mut+ext"),0,IF(VLOOKUP(M177,Paramétrage!$C$6:$E$29,2,0)=0,0,IF(P177="","saisir capacité",N177*U177*VLOOKUP(M177,Paramétrage!$C$6:$E$29,2,0))))</f>
        <v>0</v>
      </c>
      <c r="W177" s="625"/>
      <c r="X177" s="847">
        <f t="shared" si="28"/>
        <v>0</v>
      </c>
      <c r="Y177" s="166">
        <f>IF(OR(M177="",Q177="Mut+ext"),0,IF(ISERROR(W177+V177*VLOOKUP(M177,Paramétrage!$C$6:$E$29,3,0))=TRUE,X177,W177+V177*VLOOKUP(M177,Paramétrage!$C$6:$E$29,3,0)))</f>
        <v>0</v>
      </c>
      <c r="Z177" s="1429"/>
      <c r="AA177" s="1430"/>
      <c r="AB177" s="1430"/>
      <c r="AC177" s="579"/>
      <c r="AD177" s="411"/>
      <c r="AE177" s="56">
        <f>IF(G177="",0,IF(K177="",0,IF(SUMIF(G169:G180,G177,O169:O180)=0,0,IF(OR(L177="",K177="obligatoire"),AF177/SUMIF(G169:G180,G177,O169:O180),AF177/(SUMIF(G169:G180,G177,O169:O180)/L177)))))</f>
        <v>0</v>
      </c>
      <c r="AF177" s="921">
        <f t="shared" si="29"/>
        <v>0</v>
      </c>
    </row>
    <row r="178" spans="1:32" hidden="1" x14ac:dyDescent="0.25">
      <c r="A178" s="1464"/>
      <c r="B178" s="1457"/>
      <c r="C178" s="1442"/>
      <c r="D178" s="1443"/>
      <c r="E178" s="1446"/>
      <c r="F178" s="1446"/>
      <c r="G178" s="557"/>
      <c r="H178" s="604"/>
      <c r="I178" s="50"/>
      <c r="J178" s="47"/>
      <c r="K178" s="46"/>
      <c r="L178" s="37"/>
      <c r="M178" s="790"/>
      <c r="N178" s="41"/>
      <c r="O178" s="838"/>
      <c r="P178" s="835"/>
      <c r="Q178" s="38"/>
      <c r="R178" s="1434"/>
      <c r="S178" s="1430"/>
      <c r="T178" s="1435"/>
      <c r="U178" s="75">
        <f>IF(OR(P178="",M178=Paramétrage!$C$10,M178=Paramétrage!$C$13,M178=Paramétrage!$C$17,M178=Paramétrage!$C$20,M178=Paramétrage!$C$24,M178=Paramétrage!$C$27,AND(M178&lt;&gt;Paramétrage!$C$9,Q178="Mut+ext")),0,ROUNDUP(O178/P178,0))</f>
        <v>0</v>
      </c>
      <c r="V178" s="846">
        <f>IF(OR(M178="",Q178="Mut+ext"),0,IF(VLOOKUP(M178,Paramétrage!$C$6:$E$29,2,0)=0,0,IF(P178="","saisir capacité",N178*U178*VLOOKUP(M178,Paramétrage!$C$6:$E$29,2,0))))</f>
        <v>0</v>
      </c>
      <c r="W178" s="625"/>
      <c r="X178" s="847">
        <f t="shared" si="28"/>
        <v>0</v>
      </c>
      <c r="Y178" s="166">
        <f>IF(OR(M178="",Q178="Mut+ext"),0,IF(ISERROR(W178+V178*VLOOKUP(M178,Paramétrage!$C$6:$E$29,3,0))=TRUE,X178,W178+V178*VLOOKUP(M178,Paramétrage!$C$6:$E$29,3,0)))</f>
        <v>0</v>
      </c>
      <c r="Z178" s="1429"/>
      <c r="AA178" s="1430"/>
      <c r="AB178" s="1430"/>
      <c r="AC178" s="579"/>
      <c r="AD178" s="411"/>
      <c r="AE178" s="56">
        <f>IF(G178="",0,IF(K178="",0,IF(SUMIF(G169:G180,G178,O169:O180)=0,0,IF(OR(L178="",K178="obligatoire"),AF178/SUMIF(G169:G180,G178,O169:O180),AF178/(SUMIF(G169:G180,G178,O169:O180)/L178)))))</f>
        <v>0</v>
      </c>
      <c r="AF178" s="921">
        <f t="shared" si="29"/>
        <v>0</v>
      </c>
    </row>
    <row r="179" spans="1:32" hidden="1" x14ac:dyDescent="0.25">
      <c r="A179" s="1464"/>
      <c r="B179" s="1457"/>
      <c r="C179" s="1442"/>
      <c r="D179" s="1443"/>
      <c r="E179" s="1446"/>
      <c r="F179" s="1446"/>
      <c r="G179" s="557"/>
      <c r="H179" s="604"/>
      <c r="I179" s="50"/>
      <c r="J179" s="47"/>
      <c r="K179" s="46"/>
      <c r="L179" s="37"/>
      <c r="M179" s="790"/>
      <c r="N179" s="41"/>
      <c r="O179" s="838"/>
      <c r="P179" s="835"/>
      <c r="Q179" s="38"/>
      <c r="R179" s="1434"/>
      <c r="S179" s="1430"/>
      <c r="T179" s="1435"/>
      <c r="U179" s="75">
        <f>IF(OR(P179="",M179=Paramétrage!$C$10,M179=Paramétrage!$C$13,M179=Paramétrage!$C$17,M179=Paramétrage!$C$20,M179=Paramétrage!$C$24,M179=Paramétrage!$C$27,AND(M179&lt;&gt;Paramétrage!$C$9,Q179="Mut+ext")),0,ROUNDUP(O179/P179,0))</f>
        <v>0</v>
      </c>
      <c r="V179" s="846">
        <f>IF(OR(M179="",Q179="Mut+ext"),0,IF(VLOOKUP(M179,Paramétrage!$C$6:$E$29,2,0)=0,0,IF(P179="","saisir capacité",N179*U179*VLOOKUP(M179,Paramétrage!$C$6:$E$29,2,0))))</f>
        <v>0</v>
      </c>
      <c r="W179" s="625"/>
      <c r="X179" s="847">
        <f t="shared" si="28"/>
        <v>0</v>
      </c>
      <c r="Y179" s="166">
        <f>IF(OR(M179="",Q179="Mut+ext"),0,IF(ISERROR(W179+V179*VLOOKUP(M179,Paramétrage!$C$6:$E$29,3,0))=TRUE,X179,W179+V179*VLOOKUP(M179,Paramétrage!$C$6:$E$29,3,0)))</f>
        <v>0</v>
      </c>
      <c r="Z179" s="1429"/>
      <c r="AA179" s="1430"/>
      <c r="AB179" s="1430"/>
      <c r="AC179" s="579"/>
      <c r="AD179" s="411"/>
      <c r="AE179" s="56">
        <f>IF(G179="",0,IF(K179="",0,IF(SUMIF(G169:G180,G179,O169:O180)=0,0,IF(OR(L179="",K179="obligatoire"),AF179/SUMIF(G169:G180,G179,O169:O180),AF179/(SUMIF(G169:G180,G179,O169:O180)/L179)))))</f>
        <v>0</v>
      </c>
      <c r="AF179" s="921">
        <f t="shared" si="29"/>
        <v>0</v>
      </c>
    </row>
    <row r="180" spans="1:32" x14ac:dyDescent="0.25">
      <c r="A180" s="1464"/>
      <c r="B180" s="1457"/>
      <c r="C180" s="1444"/>
      <c r="D180" s="1445"/>
      <c r="E180" s="1447"/>
      <c r="F180" s="1447"/>
      <c r="G180" s="557"/>
      <c r="H180" s="604"/>
      <c r="I180" s="50"/>
      <c r="J180" s="47"/>
      <c r="K180" s="46"/>
      <c r="L180" s="37"/>
      <c r="M180" s="790"/>
      <c r="N180" s="42"/>
      <c r="O180" s="838"/>
      <c r="P180" s="835"/>
      <c r="Q180" s="38"/>
      <c r="R180" s="1434"/>
      <c r="S180" s="1430"/>
      <c r="T180" s="1435"/>
      <c r="U180" s="75">
        <f>IF(OR(P180="",M180=Paramétrage!$C$10,M180=Paramétrage!$C$13,M180=Paramétrage!$C$17,M180=Paramétrage!$C$20,M180=Paramétrage!$C$24,M180=Paramétrage!$C$27,AND(M180&lt;&gt;Paramétrage!$C$9,Q180="Mut+ext")),0,ROUNDUP(O180/P180,0))</f>
        <v>0</v>
      </c>
      <c r="V180" s="846">
        <f>IF(OR(M180="",Q180="Mut+ext"),0,IF(VLOOKUP(M180,Paramétrage!$C$6:$E$29,2,0)=0,0,IF(P180="","saisir capacité",N180*U180*VLOOKUP(M180,Paramétrage!$C$6:$E$29,2,0))))</f>
        <v>0</v>
      </c>
      <c r="W180" s="625"/>
      <c r="X180" s="847">
        <f t="shared" si="28"/>
        <v>0</v>
      </c>
      <c r="Y180" s="166">
        <f>IF(OR(M180="",Q180="Mut+ext"),0,IF(ISERROR(W180+V180*VLOOKUP(M180,Paramétrage!$C$6:$E$29,3,0))=TRUE,X180,W180+V180*VLOOKUP(M180,Paramétrage!$C$6:$E$29,3,0)))</f>
        <v>0</v>
      </c>
      <c r="Z180" s="1429"/>
      <c r="AA180" s="1430"/>
      <c r="AB180" s="1430"/>
      <c r="AC180" s="579"/>
      <c r="AD180" s="411"/>
      <c r="AE180" s="56">
        <f>IF(G180="",0,IF(K180="",0,IF(SUMIF(G169:G180,G180,O169:O180)=0,0,IF(OR(L180="",K180="obligatoire"),AF180/SUMIF(G169:G180,G180,O169:O180),AF180/(SUMIF(G169:G180,G180,O169:O180)/L180)))))</f>
        <v>0</v>
      </c>
      <c r="AF180" s="921">
        <f t="shared" si="29"/>
        <v>0</v>
      </c>
    </row>
    <row r="181" spans="1:32" x14ac:dyDescent="0.25">
      <c r="A181" s="1464"/>
      <c r="B181" s="1457"/>
      <c r="C181" s="1000"/>
      <c r="D181" s="867"/>
      <c r="E181" s="1001"/>
      <c r="F181" s="867"/>
      <c r="G181" s="867"/>
      <c r="H181" s="1002"/>
      <c r="I181" s="601"/>
      <c r="J181" s="602"/>
      <c r="K181" s="65"/>
      <c r="L181" s="67"/>
      <c r="M181" s="849"/>
      <c r="N181" s="68">
        <f>AE181</f>
        <v>21</v>
      </c>
      <c r="O181" s="869"/>
      <c r="P181" s="869"/>
      <c r="Q181" s="71"/>
      <c r="R181" s="69"/>
      <c r="S181" s="69"/>
      <c r="T181" s="70"/>
      <c r="U181" s="114"/>
      <c r="V181" s="848">
        <f>SUM(V169:V180)</f>
        <v>0</v>
      </c>
      <c r="W181" s="849">
        <f>SUM(W169:W180)</f>
        <v>0</v>
      </c>
      <c r="X181" s="850">
        <f>SUM(X169:X180)</f>
        <v>0</v>
      </c>
      <c r="Y181" s="1008">
        <f>SUM(Y169:Y180)</f>
        <v>0</v>
      </c>
      <c r="Z181" s="115"/>
      <c r="AA181" s="116"/>
      <c r="AB181" s="116"/>
      <c r="AC181" s="1042"/>
      <c r="AD181" s="1049"/>
      <c r="AE181" s="118">
        <f>SUM(AE169:AE180)</f>
        <v>21</v>
      </c>
      <c r="AF181" s="119">
        <f>SUM(AF169:AF180)</f>
        <v>504</v>
      </c>
    </row>
    <row r="182" spans="1:32" ht="62.4" x14ac:dyDescent="0.25">
      <c r="A182" s="1464"/>
      <c r="B182" s="1457" t="s">
        <v>163</v>
      </c>
      <c r="C182" s="1440" t="s">
        <v>164</v>
      </c>
      <c r="D182" s="1441"/>
      <c r="E182" s="1446">
        <v>6</v>
      </c>
      <c r="F182" s="1446" t="s">
        <v>64</v>
      </c>
      <c r="G182" s="987" t="s">
        <v>165</v>
      </c>
      <c r="H182" s="170" t="s">
        <v>201</v>
      </c>
      <c r="I182" s="657" t="s">
        <v>253</v>
      </c>
      <c r="J182" s="526">
        <v>70</v>
      </c>
      <c r="K182" s="309" t="s">
        <v>64</v>
      </c>
      <c r="L182" s="349">
        <v>1</v>
      </c>
      <c r="M182" s="299" t="s">
        <v>68</v>
      </c>
      <c r="N182" s="311">
        <v>10.5</v>
      </c>
      <c r="O182" s="330">
        <v>24</v>
      </c>
      <c r="P182" s="337">
        <v>24</v>
      </c>
      <c r="Q182" s="39" t="s">
        <v>81</v>
      </c>
      <c r="R182" s="1434"/>
      <c r="S182" s="1430"/>
      <c r="T182" s="1435"/>
      <c r="U182" s="75">
        <f>IF(OR(P182="",M182=Paramétrage!$C$10,M182=Paramétrage!$C$13,M182=Paramétrage!$C$17,M182=Paramétrage!$C$20,M182=Paramétrage!$C$24,M182=Paramétrage!$C$27,AND(M182&lt;&gt;Paramétrage!$C$9,Q182="Mut+ext")),0,ROUNDUP(O182/P182,0))</f>
        <v>1</v>
      </c>
      <c r="V182" s="846">
        <f>IF(OR(M182="",Q182="Mut+ext"),0,IF(VLOOKUP(M182,Paramétrage!$C$6:$E$29,2,0)=0,0,IF(P182="","saisir capacité",N182*U182*VLOOKUP(M182,Paramétrage!$C$6:$E$29,2,0))))</f>
        <v>10.5</v>
      </c>
      <c r="W182" s="625"/>
      <c r="X182" s="847">
        <f t="shared" ref="X182:X193" si="30">IF(OR(M182="",Q182="Mut+ext"),0,IF(ISERROR(V182+W182)=TRUE,V182,V182+W182))</f>
        <v>10.5</v>
      </c>
      <c r="Y182" s="166">
        <f>IF(OR(M182="",Q182="Mut+ext"),0,IF(ISERROR(W182+V182*VLOOKUP(M182,Paramétrage!$C$6:$E$29,3,0))=TRUE,X182,W182+V182*VLOOKUP(M182,Paramétrage!$C$6:$E$29,3,0)))</f>
        <v>15.75</v>
      </c>
      <c r="Z182" s="1481"/>
      <c r="AA182" s="1482"/>
      <c r="AB182" s="1434"/>
      <c r="AC182" s="1147" t="s">
        <v>254</v>
      </c>
      <c r="AD182" s="1154" t="s">
        <v>71</v>
      </c>
      <c r="AE182" s="56">
        <f>IF(G182="",0,IF(K182="",0,IF(SUMIF(G182:G193,G182,O182:O193)=0,0,IF(OR(L182="",K182="obligatoire"),AF182/SUMIF(G182:G193,G182,O182:O193),AF182/(SUMIF(G182:G193,G182,O182:O193)/L182)))))</f>
        <v>10.5</v>
      </c>
      <c r="AF182" s="916">
        <f t="shared" ref="AF182:AF193" si="31">N182*O182</f>
        <v>252</v>
      </c>
    </row>
    <row r="183" spans="1:32" ht="46.8" x14ac:dyDescent="0.25">
      <c r="A183" s="1464"/>
      <c r="B183" s="1457"/>
      <c r="C183" s="1442"/>
      <c r="D183" s="1443"/>
      <c r="E183" s="1446"/>
      <c r="F183" s="1446"/>
      <c r="G183" s="557" t="s">
        <v>170</v>
      </c>
      <c r="H183" s="171" t="s">
        <v>201</v>
      </c>
      <c r="I183" s="639" t="s">
        <v>255</v>
      </c>
      <c r="J183" s="308">
        <v>70</v>
      </c>
      <c r="K183" s="309" t="s">
        <v>64</v>
      </c>
      <c r="L183" s="349">
        <v>1</v>
      </c>
      <c r="M183" s="667" t="s">
        <v>68</v>
      </c>
      <c r="N183" s="658">
        <v>21</v>
      </c>
      <c r="O183" s="330">
        <v>24</v>
      </c>
      <c r="P183" s="337">
        <v>24</v>
      </c>
      <c r="Q183" s="38" t="s">
        <v>81</v>
      </c>
      <c r="R183" s="1434"/>
      <c r="S183" s="1430"/>
      <c r="T183" s="1435"/>
      <c r="U183" s="75">
        <f>IF(OR(P183="",M183=Paramétrage!$C$10,M183=Paramétrage!$C$13,M183=Paramétrage!$C$17,M183=Paramétrage!$C$20,M183=Paramétrage!$C$24,M183=Paramétrage!$C$27,AND(M183&lt;&gt;Paramétrage!$C$9,Q183="Mut+ext")),0,ROUNDUP(O183/P183,0))</f>
        <v>1</v>
      </c>
      <c r="V183" s="846">
        <f>IF(OR(M183="",Q183="Mut+ext"),0,IF(VLOOKUP(M183,Paramétrage!$C$6:$E$29,2,0)=0,0,IF(P183="","saisir capacité",N183*U183*VLOOKUP(M183,Paramétrage!$C$6:$E$29,2,0))))</f>
        <v>21</v>
      </c>
      <c r="W183" s="625"/>
      <c r="X183" s="847">
        <f t="shared" si="30"/>
        <v>21</v>
      </c>
      <c r="Y183" s="166">
        <f>IF(OR(M183="",Q183="Mut+ext"),0,IF(ISERROR(W183+V183*VLOOKUP(M183,Paramétrage!$C$6:$E$29,3,0))=TRUE,X183,W183+V183*VLOOKUP(M183,Paramétrage!$C$6:$E$29,3,0)))</f>
        <v>31.5</v>
      </c>
      <c r="Z183" s="1481"/>
      <c r="AA183" s="1482"/>
      <c r="AB183" s="1434"/>
      <c r="AC183" s="1147" t="s">
        <v>214</v>
      </c>
      <c r="AD183" s="1137" t="s">
        <v>222</v>
      </c>
      <c r="AE183" s="56">
        <f>IF(G183="",0,IF(K183="",0,IF(SUMIF(G182:G193,G183,O182:O193)=0,0,IF(OR(L183="",K183="obligatoire"),AF183/SUMIF(G182:G193,G183,O182:O193),AF183/(SUMIF(G182:G193,G183,O182:O193)/L183)))))</f>
        <v>21</v>
      </c>
      <c r="AF183" s="921">
        <f t="shared" si="31"/>
        <v>504</v>
      </c>
    </row>
    <row r="184" spans="1:32" ht="90" hidden="1" x14ac:dyDescent="0.25">
      <c r="A184" s="1464"/>
      <c r="B184" s="1457"/>
      <c r="C184" s="1442"/>
      <c r="D184" s="1443"/>
      <c r="E184" s="1446"/>
      <c r="F184" s="1446"/>
      <c r="G184" s="557" t="s">
        <v>173</v>
      </c>
      <c r="H184" s="861"/>
      <c r="I184" s="50"/>
      <c r="J184" s="47"/>
      <c r="K184" s="46"/>
      <c r="L184" s="37"/>
      <c r="M184" s="790"/>
      <c r="N184" s="41"/>
      <c r="O184" s="838"/>
      <c r="P184" s="835"/>
      <c r="Q184" s="38"/>
      <c r="R184" s="1434"/>
      <c r="S184" s="1430"/>
      <c r="T184" s="1435"/>
      <c r="U184" s="75">
        <f>IF(OR(P184="",M184=Paramétrage!$C$10,M184=Paramétrage!$C$13,M184=Paramétrage!$C$17,M184=Paramétrage!$C$20,M184=Paramétrage!$C$24,M184=Paramétrage!$C$27,AND(M184&lt;&gt;Paramétrage!$C$9,Q184="Mut+ext")),0,ROUNDUP(O184/P184,0))</f>
        <v>0</v>
      </c>
      <c r="V184" s="846">
        <f>IF(OR(M184="",Q184="Mut+ext"),0,IF(VLOOKUP(M184,Paramétrage!$C$6:$E$29,2,0)=0,0,IF(P184="","saisir capacité",N184*U184*VLOOKUP(M184,Paramétrage!$C$6:$E$29,2,0))))</f>
        <v>0</v>
      </c>
      <c r="W184" s="625"/>
      <c r="X184" s="847">
        <f t="shared" si="30"/>
        <v>0</v>
      </c>
      <c r="Y184" s="166">
        <f>IF(OR(M184="",Q184="Mut+ext"),0,IF(ISERROR(W184+V184*VLOOKUP(M184,Paramétrage!$C$6:$E$29,3,0))=TRUE,X184,W184+V184*VLOOKUP(M184,Paramétrage!$C$6:$E$29,3,0)))</f>
        <v>0</v>
      </c>
      <c r="Z184" s="1481"/>
      <c r="AA184" s="1482"/>
      <c r="AB184" s="1434"/>
      <c r="AC184" s="788" t="s">
        <v>216</v>
      </c>
      <c r="AD184" s="411"/>
      <c r="AE184" s="56">
        <f>IF(G184="",0,IF(K184="",0,IF(SUMIF(G182:G193,G184,O182:O193)=0,0,IF(OR(L184="",K184="obligatoire"),AF184/SUMIF(G182:G193,G184,O182:O193),AF184/(SUMIF(G182:G193,G184,O182:O193)/L184)))))</f>
        <v>0</v>
      </c>
      <c r="AF184" s="921">
        <f t="shared" si="31"/>
        <v>0</v>
      </c>
    </row>
    <row r="185" spans="1:32" hidden="1" x14ac:dyDescent="0.25">
      <c r="A185" s="1464"/>
      <c r="B185" s="1457"/>
      <c r="C185" s="1442"/>
      <c r="D185" s="1443"/>
      <c r="E185" s="1446"/>
      <c r="F185" s="1446"/>
      <c r="G185" s="862" t="s">
        <v>174</v>
      </c>
      <c r="H185" s="861"/>
      <c r="I185" s="50"/>
      <c r="J185" s="47"/>
      <c r="K185" s="46"/>
      <c r="L185" s="37"/>
      <c r="M185" s="790"/>
      <c r="N185" s="41"/>
      <c r="O185" s="838"/>
      <c r="P185" s="835"/>
      <c r="Q185" s="38"/>
      <c r="R185" s="1434"/>
      <c r="S185" s="1430"/>
      <c r="T185" s="1435"/>
      <c r="U185" s="75">
        <f>IF(OR(P185="",M185=Paramétrage!$C$10,M185=Paramétrage!$C$13,M185=Paramétrage!$C$17,M185=Paramétrage!$C$20,M185=Paramétrage!$C$24,M185=Paramétrage!$C$27,AND(M185&lt;&gt;Paramétrage!$C$9,Q185="Mut+ext")),0,ROUNDUP(O185/P185,0))</f>
        <v>0</v>
      </c>
      <c r="V185" s="846">
        <f>IF(OR(M185="",Q185="Mut+ext"),0,IF(VLOOKUP(M185,Paramétrage!$C$6:$E$29,2,0)=0,0,IF(P185="","saisir capacité",N185*U185*VLOOKUP(M185,Paramétrage!$C$6:$E$29,2,0))))</f>
        <v>0</v>
      </c>
      <c r="W185" s="625"/>
      <c r="X185" s="847">
        <f t="shared" si="30"/>
        <v>0</v>
      </c>
      <c r="Y185" s="166">
        <f>IF(OR(M185="",Q185="Mut+ext"),0,IF(ISERROR(W185+V185*VLOOKUP(M185,Paramétrage!$C$6:$E$29,3,0))=TRUE,X185,W185+V185*VLOOKUP(M185,Paramétrage!$C$6:$E$29,3,0)))</f>
        <v>0</v>
      </c>
      <c r="Z185" s="1429"/>
      <c r="AA185" s="1430"/>
      <c r="AB185" s="1430"/>
      <c r="AC185" s="579"/>
      <c r="AD185" s="411"/>
      <c r="AE185" s="56">
        <f>IF(G185="",0,IF(K185="",0,IF(SUMIF(G182:G193,G185,O182:O193)=0,0,IF(OR(L185="",K185="obligatoire"),AF185/SUMIF(G182:G193,G185,O182:O193),AF185/(SUMIF(G182:G193,G185,O182:O193)/L185)))))</f>
        <v>0</v>
      </c>
      <c r="AF185" s="921">
        <f t="shared" si="31"/>
        <v>0</v>
      </c>
    </row>
    <row r="186" spans="1:32" hidden="1" x14ac:dyDescent="0.25">
      <c r="A186" s="1464"/>
      <c r="B186" s="1457"/>
      <c r="C186" s="1442"/>
      <c r="D186" s="1443"/>
      <c r="E186" s="1446"/>
      <c r="F186" s="1446"/>
      <c r="G186" s="557"/>
      <c r="H186" s="836"/>
      <c r="I186" s="50"/>
      <c r="J186" s="47"/>
      <c r="K186" s="46"/>
      <c r="L186" s="37"/>
      <c r="M186" s="790"/>
      <c r="N186" s="41"/>
      <c r="O186" s="838"/>
      <c r="P186" s="835"/>
      <c r="Q186" s="38"/>
      <c r="R186" s="1434"/>
      <c r="S186" s="1430"/>
      <c r="T186" s="1435"/>
      <c r="U186" s="75">
        <f>IF(OR(P186="",M186=Paramétrage!$C$10,M186=Paramétrage!$C$13,M186=Paramétrage!$C$17,M186=Paramétrage!$C$20,M186=Paramétrage!$C$24,M186=Paramétrage!$C$27,AND(M186&lt;&gt;Paramétrage!$C$9,Q186="Mut+ext")),0,ROUNDUP(O186/P186,0))</f>
        <v>0</v>
      </c>
      <c r="V186" s="846">
        <f>IF(OR(M186="",Q186="Mut+ext"),0,IF(VLOOKUP(M186,Paramétrage!$C$6:$E$29,2,0)=0,0,IF(P186="","saisir capacité",N186*U186*VLOOKUP(M186,Paramétrage!$C$6:$E$29,2,0))))</f>
        <v>0</v>
      </c>
      <c r="W186" s="625"/>
      <c r="X186" s="847">
        <f t="shared" si="30"/>
        <v>0</v>
      </c>
      <c r="Y186" s="166">
        <f>IF(OR(M186="",Q186="Mut+ext"),0,IF(ISERROR(W186+V186*VLOOKUP(M186,Paramétrage!$C$6:$E$29,3,0))=TRUE,X186,W186+V186*VLOOKUP(M186,Paramétrage!$C$6:$E$29,3,0)))</f>
        <v>0</v>
      </c>
      <c r="Z186" s="1429"/>
      <c r="AA186" s="1430"/>
      <c r="AB186" s="1430"/>
      <c r="AC186" s="579"/>
      <c r="AD186" s="411"/>
      <c r="AE186" s="56">
        <f>IF(G186="",0,IF(K186="",0,IF(SUMIF(G178:G189,G186,O178:O189)=0,0,IF(OR(L186="",K186="obligatoire"),AF186/SUMIF(G178:G189,G186,O178:O189),AF186/(SUMIF(G178:G189,G186,O178:O189)/L186)))))</f>
        <v>0</v>
      </c>
      <c r="AF186" s="921">
        <f t="shared" si="31"/>
        <v>0</v>
      </c>
    </row>
    <row r="187" spans="1:32" hidden="1" x14ac:dyDescent="0.25">
      <c r="A187" s="1464"/>
      <c r="B187" s="1457"/>
      <c r="C187" s="1442"/>
      <c r="D187" s="1443"/>
      <c r="E187" s="1446"/>
      <c r="F187" s="1446"/>
      <c r="G187" s="557"/>
      <c r="H187" s="836"/>
      <c r="I187" s="50"/>
      <c r="J187" s="47"/>
      <c r="K187" s="46"/>
      <c r="L187" s="37"/>
      <c r="M187" s="790"/>
      <c r="N187" s="41"/>
      <c r="O187" s="838"/>
      <c r="P187" s="835"/>
      <c r="Q187" s="38"/>
      <c r="R187" s="1434"/>
      <c r="S187" s="1430"/>
      <c r="T187" s="1435"/>
      <c r="U187" s="75">
        <f>IF(OR(P187="",M187=Paramétrage!$C$10,M187=Paramétrage!$C$13,M187=Paramétrage!$C$17,M187=Paramétrage!$C$20,M187=Paramétrage!$C$24,M187=Paramétrage!$C$27,AND(M187&lt;&gt;Paramétrage!$C$9,Q187="Mut+ext")),0,ROUNDUP(O187/P187,0))</f>
        <v>0</v>
      </c>
      <c r="V187" s="846">
        <f>IF(OR(M187="",Q187="Mut+ext"),0,IF(VLOOKUP(M187,Paramétrage!$C$6:$E$29,2,0)=0,0,IF(P187="","saisir capacité",N187*U187*VLOOKUP(M187,Paramétrage!$C$6:$E$29,2,0))))</f>
        <v>0</v>
      </c>
      <c r="W187" s="625"/>
      <c r="X187" s="847">
        <f t="shared" si="30"/>
        <v>0</v>
      </c>
      <c r="Y187" s="166">
        <f>IF(OR(M187="",Q187="Mut+ext"),0,IF(ISERROR(W187+V187*VLOOKUP(M187,Paramétrage!$C$6:$E$29,3,0))=TRUE,X187,W187+V187*VLOOKUP(M187,Paramétrage!$C$6:$E$29,3,0)))</f>
        <v>0</v>
      </c>
      <c r="Z187" s="1429"/>
      <c r="AA187" s="1430"/>
      <c r="AB187" s="1430"/>
      <c r="AC187" s="579"/>
      <c r="AD187" s="411"/>
      <c r="AE187" s="56">
        <f>IF(G187="",0,IF(K187="",0,IF(SUMIF(G178:G189,G187,O178:O189)=0,0,IF(OR(L187="",K187="obligatoire"),AF187/SUMIF(G178:G189,G187,O178:O189),AF187/(SUMIF(G178:G189,G187,O178:O189)/L187)))))</f>
        <v>0</v>
      </c>
      <c r="AF187" s="921">
        <f t="shared" si="31"/>
        <v>0</v>
      </c>
    </row>
    <row r="188" spans="1:32" hidden="1" x14ac:dyDescent="0.25">
      <c r="A188" s="1464"/>
      <c r="B188" s="1457"/>
      <c r="C188" s="1442"/>
      <c r="D188" s="1443"/>
      <c r="E188" s="1446"/>
      <c r="F188" s="1446"/>
      <c r="G188" s="557"/>
      <c r="H188" s="836"/>
      <c r="I188" s="50"/>
      <c r="J188" s="47"/>
      <c r="K188" s="46"/>
      <c r="L188" s="37"/>
      <c r="M188" s="790"/>
      <c r="N188" s="41"/>
      <c r="O188" s="838"/>
      <c r="P188" s="835"/>
      <c r="Q188" s="38"/>
      <c r="R188" s="1434"/>
      <c r="S188" s="1430"/>
      <c r="T188" s="1435"/>
      <c r="U188" s="75">
        <f>IF(OR(P188="",M188=Paramétrage!$C$10,M188=Paramétrage!$C$13,M188=Paramétrage!$C$17,M188=Paramétrage!$C$20,M188=Paramétrage!$C$24,M188=Paramétrage!$C$27,AND(M188&lt;&gt;Paramétrage!$C$9,Q188="Mut+ext")),0,ROUNDUP(O188/P188,0))</f>
        <v>0</v>
      </c>
      <c r="V188" s="846">
        <f>IF(OR(M188="",Q188="Mut+ext"),0,IF(VLOOKUP(M188,Paramétrage!$C$6:$E$29,2,0)=0,0,IF(P188="","saisir capacité",N188*U188*VLOOKUP(M188,Paramétrage!$C$6:$E$29,2,0))))</f>
        <v>0</v>
      </c>
      <c r="W188" s="625"/>
      <c r="X188" s="847">
        <f t="shared" si="30"/>
        <v>0</v>
      </c>
      <c r="Y188" s="166">
        <f>IF(OR(M188="",Q188="Mut+ext"),0,IF(ISERROR(W188+V188*VLOOKUP(M188,Paramétrage!$C$6:$E$29,3,0))=TRUE,X188,W188+V188*VLOOKUP(M188,Paramétrage!$C$6:$E$29,3,0)))</f>
        <v>0</v>
      </c>
      <c r="Z188" s="1429"/>
      <c r="AA188" s="1430"/>
      <c r="AB188" s="1430"/>
      <c r="AC188" s="579"/>
      <c r="AD188" s="411"/>
      <c r="AE188" s="56">
        <f>IF(G188="",0,IF(K188="",0,IF(SUMIF(G178:G189,G188,O178:O189)=0,0,IF(OR(L188="",K188="obligatoire"),AF188/SUMIF(G178:G189,G188,O178:O189),AF188/(SUMIF(G178:G189,G188,O178:O189)/L188)))))</f>
        <v>0</v>
      </c>
      <c r="AF188" s="921">
        <f t="shared" si="31"/>
        <v>0</v>
      </c>
    </row>
    <row r="189" spans="1:32" hidden="1" x14ac:dyDescent="0.25">
      <c r="A189" s="1464"/>
      <c r="B189" s="1457"/>
      <c r="C189" s="1442"/>
      <c r="D189" s="1443"/>
      <c r="E189" s="1446"/>
      <c r="F189" s="1446"/>
      <c r="G189" s="557"/>
      <c r="H189" s="836"/>
      <c r="I189" s="50"/>
      <c r="J189" s="47"/>
      <c r="K189" s="46"/>
      <c r="L189" s="37"/>
      <c r="M189" s="790"/>
      <c r="N189" s="42"/>
      <c r="O189" s="838"/>
      <c r="P189" s="835"/>
      <c r="Q189" s="38"/>
      <c r="R189" s="1434"/>
      <c r="S189" s="1430"/>
      <c r="T189" s="1435"/>
      <c r="U189" s="75">
        <f>IF(OR(P189="",M189=Paramétrage!$C$10,M189=Paramétrage!$C$13,M189=Paramétrage!$C$17,M189=Paramétrage!$C$20,M189=Paramétrage!$C$24,M189=Paramétrage!$C$27,AND(M189&lt;&gt;Paramétrage!$C$9,Q189="Mut+ext")),0,ROUNDUP(O189/P189,0))</f>
        <v>0</v>
      </c>
      <c r="V189" s="846">
        <f>IF(OR(M189="",Q189="Mut+ext"),0,IF(VLOOKUP(M189,Paramétrage!$C$6:$E$29,2,0)=0,0,IF(P189="","saisir capacité",N189*U189*VLOOKUP(M189,Paramétrage!$C$6:$E$29,2,0))))</f>
        <v>0</v>
      </c>
      <c r="W189" s="625"/>
      <c r="X189" s="847">
        <f t="shared" si="30"/>
        <v>0</v>
      </c>
      <c r="Y189" s="166">
        <f>IF(OR(M189="",Q189="Mut+ext"),0,IF(ISERROR(W189+V189*VLOOKUP(M189,Paramétrage!$C$6:$E$29,3,0))=TRUE,X189,W189+V189*VLOOKUP(M189,Paramétrage!$C$6:$E$29,3,0)))</f>
        <v>0</v>
      </c>
      <c r="Z189" s="1429"/>
      <c r="AA189" s="1430"/>
      <c r="AB189" s="1430"/>
      <c r="AC189" s="579"/>
      <c r="AD189" s="411"/>
      <c r="AE189" s="56">
        <f>IF(G189="",0,IF(K189="",0,IF(SUMIF(G178:G189,G189,O178:O189)=0,0,IF(OR(L189="",K189="obligatoire"),AF189/SUMIF(G178:G189,G189,O178:O189),AF189/(SUMIF(G178:G189,G189,O178:O189)/L189)))))</f>
        <v>0</v>
      </c>
      <c r="AF189" s="921">
        <f t="shared" si="31"/>
        <v>0</v>
      </c>
    </row>
    <row r="190" spans="1:32" hidden="1" x14ac:dyDescent="0.25">
      <c r="A190" s="1464"/>
      <c r="B190" s="1457"/>
      <c r="C190" s="1442"/>
      <c r="D190" s="1443"/>
      <c r="E190" s="1446"/>
      <c r="F190" s="1446"/>
      <c r="G190" s="557"/>
      <c r="H190" s="836"/>
      <c r="I190" s="50"/>
      <c r="J190" s="47"/>
      <c r="K190" s="46"/>
      <c r="L190" s="37"/>
      <c r="M190" s="790"/>
      <c r="N190" s="41"/>
      <c r="O190" s="838"/>
      <c r="P190" s="835"/>
      <c r="Q190" s="38"/>
      <c r="R190" s="1434"/>
      <c r="S190" s="1430"/>
      <c r="T190" s="1435"/>
      <c r="U190" s="75">
        <f>IF(OR(P190="",M190=Paramétrage!$C$10,M190=Paramétrage!$C$13,M190=Paramétrage!$C$17,M190=Paramétrage!$C$20,M190=Paramétrage!$C$24,M190=Paramétrage!$C$27,AND(M190&lt;&gt;Paramétrage!$C$9,Q190="Mut+ext")),0,ROUNDUP(O190/P190,0))</f>
        <v>0</v>
      </c>
      <c r="V190" s="846">
        <f>IF(OR(M190="",Q190="Mut+ext"),0,IF(VLOOKUP(M190,Paramétrage!$C$6:$E$29,2,0)=0,0,IF(P190="","saisir capacité",N190*U190*VLOOKUP(M190,Paramétrage!$C$6:$E$29,2,0))))</f>
        <v>0</v>
      </c>
      <c r="W190" s="625"/>
      <c r="X190" s="847">
        <f t="shared" si="30"/>
        <v>0</v>
      </c>
      <c r="Y190" s="166">
        <f>IF(OR(M190="",Q190="Mut+ext"),0,IF(ISERROR(W190+V190*VLOOKUP(M190,Paramétrage!$C$6:$E$29,3,0))=TRUE,X190,W190+V190*VLOOKUP(M190,Paramétrage!$C$6:$E$29,3,0)))</f>
        <v>0</v>
      </c>
      <c r="Z190" s="1429"/>
      <c r="AA190" s="1430"/>
      <c r="AB190" s="1430"/>
      <c r="AC190" s="579"/>
      <c r="AD190" s="411"/>
      <c r="AE190" s="56">
        <f>IF(G190="",0,IF(K190="",0,IF(SUMIF(G182:G193,G190,O182:O193)=0,0,IF(OR(L190="",K190="obligatoire"),AF190/SUMIF(G182:G193,G190,O182:O193),AF190/(SUMIF(G182:G193,G190,O182:O193)/L190)))))</f>
        <v>0</v>
      </c>
      <c r="AF190" s="921">
        <f t="shared" si="31"/>
        <v>0</v>
      </c>
    </row>
    <row r="191" spans="1:32" hidden="1" x14ac:dyDescent="0.25">
      <c r="A191" s="1464"/>
      <c r="B191" s="1457"/>
      <c r="C191" s="1442"/>
      <c r="D191" s="1443"/>
      <c r="E191" s="1446"/>
      <c r="F191" s="1446"/>
      <c r="G191" s="557"/>
      <c r="H191" s="836"/>
      <c r="I191" s="50"/>
      <c r="J191" s="47"/>
      <c r="K191" s="46"/>
      <c r="L191" s="37"/>
      <c r="M191" s="790"/>
      <c r="N191" s="41"/>
      <c r="O191" s="838"/>
      <c r="P191" s="835"/>
      <c r="Q191" s="38"/>
      <c r="R191" s="1434"/>
      <c r="S191" s="1430"/>
      <c r="T191" s="1435"/>
      <c r="U191" s="75">
        <f>IF(OR(P191="",M191=Paramétrage!$C$10,M191=Paramétrage!$C$13,M191=Paramétrage!$C$17,M191=Paramétrage!$C$20,M191=Paramétrage!$C$24,M191=Paramétrage!$C$27,AND(M191&lt;&gt;Paramétrage!$C$9,Q191="Mut+ext")),0,ROUNDUP(O191/P191,0))</f>
        <v>0</v>
      </c>
      <c r="V191" s="846">
        <f>IF(OR(M191="",Q191="Mut+ext"),0,IF(VLOOKUP(M191,Paramétrage!$C$6:$E$29,2,0)=0,0,IF(P191="","saisir capacité",N191*U191*VLOOKUP(M191,Paramétrage!$C$6:$E$29,2,0))))</f>
        <v>0</v>
      </c>
      <c r="W191" s="625"/>
      <c r="X191" s="847">
        <f t="shared" si="30"/>
        <v>0</v>
      </c>
      <c r="Y191" s="166">
        <f>IF(OR(M191="",Q191="Mut+ext"),0,IF(ISERROR(W191+V191*VLOOKUP(M191,Paramétrage!$C$6:$E$29,3,0))=TRUE,X191,W191+V191*VLOOKUP(M191,Paramétrage!$C$6:$E$29,3,0)))</f>
        <v>0</v>
      </c>
      <c r="Z191" s="1429"/>
      <c r="AA191" s="1430"/>
      <c r="AB191" s="1430"/>
      <c r="AC191" s="579"/>
      <c r="AD191" s="411"/>
      <c r="AE191" s="56">
        <f>IF(G191="",0,IF(K191="",0,IF(SUMIF(G182:G193,G191,O182:O193)=0,0,IF(OR(L191="",K191="obligatoire"),AF191/SUMIF(G182:G193,G191,O182:O193),AF191/(SUMIF(G182:G193,G191,O182:O193)/L191)))))</f>
        <v>0</v>
      </c>
      <c r="AF191" s="921">
        <f t="shared" si="31"/>
        <v>0</v>
      </c>
    </row>
    <row r="192" spans="1:32" hidden="1" x14ac:dyDescent="0.25">
      <c r="A192" s="1464"/>
      <c r="B192" s="1457"/>
      <c r="C192" s="1442"/>
      <c r="D192" s="1443"/>
      <c r="E192" s="1446"/>
      <c r="F192" s="1446"/>
      <c r="G192" s="557"/>
      <c r="H192" s="836"/>
      <c r="I192" s="50"/>
      <c r="J192" s="47"/>
      <c r="K192" s="46"/>
      <c r="L192" s="37"/>
      <c r="M192" s="790"/>
      <c r="N192" s="41"/>
      <c r="O192" s="838"/>
      <c r="P192" s="835"/>
      <c r="Q192" s="38"/>
      <c r="R192" s="1434"/>
      <c r="S192" s="1430"/>
      <c r="T192" s="1435"/>
      <c r="U192" s="75">
        <f>IF(OR(P192="",M192=Paramétrage!$C$10,M192=Paramétrage!$C$13,M192=Paramétrage!$C$17,M192=Paramétrage!$C$20,M192=Paramétrage!$C$24,M192=Paramétrage!$C$27,AND(M192&lt;&gt;Paramétrage!$C$9,Q192="Mut+ext")),0,ROUNDUP(O192/P192,0))</f>
        <v>0</v>
      </c>
      <c r="V192" s="846">
        <f>IF(OR(M192="",Q192="Mut+ext"),0,IF(VLOOKUP(M192,Paramétrage!$C$6:$E$29,2,0)=0,0,IF(P192="","saisir capacité",N192*U192*VLOOKUP(M192,Paramétrage!$C$6:$E$29,2,0))))</f>
        <v>0</v>
      </c>
      <c r="W192" s="625"/>
      <c r="X192" s="847">
        <f t="shared" si="30"/>
        <v>0</v>
      </c>
      <c r="Y192" s="166">
        <f>IF(OR(M192="",Q192="Mut+ext"),0,IF(ISERROR(W192+V192*VLOOKUP(M192,Paramétrage!$C$6:$E$29,3,0))=TRUE,X192,W192+V192*VLOOKUP(M192,Paramétrage!$C$6:$E$29,3,0)))</f>
        <v>0</v>
      </c>
      <c r="Z192" s="1429"/>
      <c r="AA192" s="1430"/>
      <c r="AB192" s="1430"/>
      <c r="AC192" s="579"/>
      <c r="AD192" s="411"/>
      <c r="AE192" s="56">
        <f>IF(G192="",0,IF(K192="",0,IF(SUMIF(G182:G193,G192,O182:O193)=0,0,IF(OR(L192="",K192="obligatoire"),AF192/SUMIF(G182:G193,G192,O182:O193),AF192/(SUMIF(G182:G193,G192,O182:O193)/L192)))))</f>
        <v>0</v>
      </c>
      <c r="AF192" s="921">
        <f t="shared" si="31"/>
        <v>0</v>
      </c>
    </row>
    <row r="193" spans="1:32" x14ac:dyDescent="0.25">
      <c r="A193" s="1464"/>
      <c r="B193" s="1457"/>
      <c r="C193" s="1444"/>
      <c r="D193" s="1445"/>
      <c r="E193" s="1447"/>
      <c r="F193" s="1447"/>
      <c r="G193" s="557"/>
      <c r="H193" s="836"/>
      <c r="I193" s="50"/>
      <c r="J193" s="47"/>
      <c r="K193" s="46"/>
      <c r="L193" s="37"/>
      <c r="M193" s="790"/>
      <c r="N193" s="42"/>
      <c r="O193" s="838"/>
      <c r="P193" s="835"/>
      <c r="Q193" s="38"/>
      <c r="R193" s="1434"/>
      <c r="S193" s="1430"/>
      <c r="T193" s="1435"/>
      <c r="U193" s="75">
        <f>IF(OR(P193="",M193=Paramétrage!$C$10,M193=Paramétrage!$C$13,M193=Paramétrage!$C$17,M193=Paramétrage!$C$20,M193=Paramétrage!$C$24,M193=Paramétrage!$C$27,AND(M193&lt;&gt;Paramétrage!$C$9,Q193="Mut+ext")),0,ROUNDUP(O193/P193,0))</f>
        <v>0</v>
      </c>
      <c r="V193" s="846">
        <f>IF(OR(M193="",Q193="Mut+ext"),0,IF(VLOOKUP(M193,Paramétrage!$C$6:$E$29,2,0)=0,0,IF(P193="","saisir capacité",N193*U193*VLOOKUP(M193,Paramétrage!$C$6:$E$29,2,0))))</f>
        <v>0</v>
      </c>
      <c r="W193" s="625"/>
      <c r="X193" s="847">
        <f t="shared" si="30"/>
        <v>0</v>
      </c>
      <c r="Y193" s="166">
        <f>IF(OR(M193="",Q193="Mut+ext"),0,IF(ISERROR(W193+V193*VLOOKUP(M193,Paramétrage!$C$6:$E$29,3,0))=TRUE,X193,W193+V193*VLOOKUP(M193,Paramétrage!$C$6:$E$29,3,0)))</f>
        <v>0</v>
      </c>
      <c r="Z193" s="1429"/>
      <c r="AA193" s="1430"/>
      <c r="AB193" s="1430"/>
      <c r="AC193" s="579"/>
      <c r="AD193" s="411"/>
      <c r="AE193" s="56">
        <f>IF(G193="",0,IF(K193="",0,IF(SUMIF(G182:G193,G193,O182:O193)=0,0,IF(OR(L193="",K193="obligatoire"),AF193/SUMIF(G182:G193,G193,O182:O193),AF193/(SUMIF(G182:G193,G193,O182:O193)/L193)))))</f>
        <v>0</v>
      </c>
      <c r="AF193" s="921">
        <f t="shared" si="31"/>
        <v>0</v>
      </c>
    </row>
    <row r="194" spans="1:32" x14ac:dyDescent="0.25">
      <c r="A194" s="1464"/>
      <c r="B194" s="1457"/>
      <c r="C194" s="1000"/>
      <c r="D194" s="867"/>
      <c r="E194" s="1001"/>
      <c r="F194" s="867"/>
      <c r="G194" s="867"/>
      <c r="H194" s="868"/>
      <c r="I194" s="125"/>
      <c r="J194" s="120"/>
      <c r="K194" s="65"/>
      <c r="L194" s="67"/>
      <c r="M194" s="849"/>
      <c r="N194" s="68">
        <f>AE194</f>
        <v>31.5</v>
      </c>
      <c r="O194" s="869"/>
      <c r="P194" s="869"/>
      <c r="Q194" s="71"/>
      <c r="R194" s="69"/>
      <c r="S194" s="69"/>
      <c r="T194" s="70"/>
      <c r="U194" s="114"/>
      <c r="V194" s="848">
        <f>SUM(V182:V193)</f>
        <v>31.5</v>
      </c>
      <c r="W194" s="849">
        <f>SUM(W182:W193)</f>
        <v>0</v>
      </c>
      <c r="X194" s="850">
        <f>SUM(X182:X193)</f>
        <v>31.5</v>
      </c>
      <c r="Y194" s="1008">
        <f>SUM(Y182:Y193)</f>
        <v>47.25</v>
      </c>
      <c r="Z194" s="115"/>
      <c r="AA194" s="116"/>
      <c r="AB194" s="116"/>
      <c r="AC194" s="1042"/>
      <c r="AD194" s="1049"/>
      <c r="AE194" s="118">
        <f>SUM(AE182:AE193)</f>
        <v>31.5</v>
      </c>
      <c r="AF194" s="119">
        <f>SUM(AF182:AF193)</f>
        <v>756</v>
      </c>
    </row>
    <row r="195" spans="1:32" ht="46.8" x14ac:dyDescent="0.25">
      <c r="A195" s="1464"/>
      <c r="B195" s="1457" t="s">
        <v>175</v>
      </c>
      <c r="C195" s="1440" t="s">
        <v>256</v>
      </c>
      <c r="D195" s="1441"/>
      <c r="E195" s="1446">
        <v>6</v>
      </c>
      <c r="F195" s="1446" t="s">
        <v>64</v>
      </c>
      <c r="G195" s="987" t="s">
        <v>177</v>
      </c>
      <c r="H195" s="170" t="s">
        <v>201</v>
      </c>
      <c r="I195" s="533" t="s">
        <v>257</v>
      </c>
      <c r="J195" s="463">
        <v>70</v>
      </c>
      <c r="K195" s="309" t="s">
        <v>64</v>
      </c>
      <c r="L195" s="349">
        <v>1</v>
      </c>
      <c r="M195" s="299" t="s">
        <v>80</v>
      </c>
      <c r="N195" s="311">
        <v>10.5</v>
      </c>
      <c r="O195" s="330">
        <v>24</v>
      </c>
      <c r="P195" s="337">
        <v>24</v>
      </c>
      <c r="Q195" s="39" t="s">
        <v>81</v>
      </c>
      <c r="R195" s="1434"/>
      <c r="S195" s="1430"/>
      <c r="T195" s="1435"/>
      <c r="U195" s="75">
        <f>IF(OR(P195="",M195=Paramétrage!$C$10,M195=Paramétrage!$C$13,M195=Paramétrage!$C$17,M195=Paramétrage!$C$20,M195=Paramétrage!$C$24,M195=Paramétrage!$C$27,AND(M195&lt;&gt;Paramétrage!$C$9,Q195="Mut+ext")),0,ROUNDUP(O195/P195,0))</f>
        <v>1</v>
      </c>
      <c r="V195" s="846">
        <f>IF(OR(M195="",Q195="Mut+ext"),0,IF(VLOOKUP(M195,Paramétrage!$C$6:$E$29,2,0)=0,0,IF(P195="","saisir capacité",N195*U195*VLOOKUP(M195,Paramétrage!$C$6:$E$29,2,0))))</f>
        <v>10.5</v>
      </c>
      <c r="W195" s="625"/>
      <c r="X195" s="847">
        <f t="shared" ref="X195:X206" si="32">IF(OR(M195="",Q195="Mut+ext"),0,IF(ISERROR(V195+W195)=TRUE,V195,V195+W195))</f>
        <v>10.5</v>
      </c>
      <c r="Y195" s="166">
        <f>IF(OR(M195="",Q195="Mut+ext"),0,IF(ISERROR(W195+V195*VLOOKUP(M195,Paramétrage!$C$6:$E$29,3,0))=TRUE,X195,W195+V195*VLOOKUP(M195,Paramétrage!$C$6:$E$29,3,0)))</f>
        <v>10.5</v>
      </c>
      <c r="Z195" s="1429"/>
      <c r="AA195" s="1430"/>
      <c r="AB195" s="1430"/>
      <c r="AC195" s="1043" t="s">
        <v>258</v>
      </c>
      <c r="AD195" s="1158" t="s">
        <v>259</v>
      </c>
      <c r="AE195" s="56">
        <f>IF(G195="",0,IF(K195="",0,IF(SUMIF(G195:G206,G195,O195:O206)=0,0,IF(OR(L195="",K195="obligatoire"),AF195/SUMIF(G195:G206,G195,O195:O206),AF195/(SUMIF(G195:G206,G195,O195:O206)/L195)))))</f>
        <v>10.5</v>
      </c>
      <c r="AF195" s="916">
        <f t="shared" ref="AF195:AF206" si="33">N195*O195</f>
        <v>252</v>
      </c>
    </row>
    <row r="196" spans="1:32" ht="31.2" x14ac:dyDescent="0.25">
      <c r="A196" s="1464"/>
      <c r="B196" s="1457"/>
      <c r="C196" s="1442"/>
      <c r="D196" s="1443"/>
      <c r="E196" s="1446"/>
      <c r="F196" s="1446"/>
      <c r="G196" s="557" t="s">
        <v>180</v>
      </c>
      <c r="H196" s="171" t="s">
        <v>201</v>
      </c>
      <c r="I196" s="597" t="s">
        <v>260</v>
      </c>
      <c r="J196" s="463">
        <v>70</v>
      </c>
      <c r="K196" s="309" t="s">
        <v>64</v>
      </c>
      <c r="L196" s="349">
        <v>1</v>
      </c>
      <c r="M196" s="667" t="s">
        <v>179</v>
      </c>
      <c r="N196" s="658">
        <v>100</v>
      </c>
      <c r="O196" s="330">
        <v>24</v>
      </c>
      <c r="P196" s="337">
        <v>24</v>
      </c>
      <c r="Q196" s="38" t="s">
        <v>81</v>
      </c>
      <c r="R196" s="1434"/>
      <c r="S196" s="1430"/>
      <c r="T196" s="1435"/>
      <c r="U196" s="75">
        <f>IF(OR(P196="",M196=Paramétrage!$C$10,M196=Paramétrage!$C$13,M196=Paramétrage!$C$17,M196=Paramétrage!$C$20,M196=Paramétrage!$C$24,M196=Paramétrage!$C$27,AND(M196&lt;&gt;Paramétrage!$C$9,Q196="Mut+ext")),0,ROUNDUP(O196/P196,0))</f>
        <v>0</v>
      </c>
      <c r="V196" s="846">
        <f>IF(OR(M196="",Q196="Mut+ext"),0,IF(VLOOKUP(M196,Paramétrage!$C$6:$E$29,2,0)=0,0,IF(P196="","saisir capacité",N196*U196*VLOOKUP(M196,Paramétrage!$C$6:$E$29,2,0))))</f>
        <v>0</v>
      </c>
      <c r="W196" s="625"/>
      <c r="X196" s="847">
        <f t="shared" si="32"/>
        <v>0</v>
      </c>
      <c r="Y196" s="166">
        <f>IF(OR(M196="",Q196="Mut+ext"),0,IF(ISERROR(W196+V196*VLOOKUP(M196,Paramétrage!$C$6:$E$29,3,0))=TRUE,X196,W196+V196*VLOOKUP(M196,Paramétrage!$C$6:$E$29,3,0)))</f>
        <v>0</v>
      </c>
      <c r="Z196" s="1429"/>
      <c r="AA196" s="1430"/>
      <c r="AB196" s="1430"/>
      <c r="AC196" s="1153" t="s">
        <v>261</v>
      </c>
      <c r="AD196" s="1034" t="s">
        <v>207</v>
      </c>
      <c r="AE196" s="56">
        <f>IF(G196="",0,IF(K196="",0,IF(SUMIF(G195:G206,G196,O195:O206)=0,0,IF(OR(L196="",K196="obligatoire"),AF196/SUMIF(G195:G206,G196,O195:O206),AF196/(SUMIF(G195:G206,G196,O195:O206)/L196)))))</f>
        <v>100</v>
      </c>
      <c r="AF196" s="921">
        <f t="shared" si="33"/>
        <v>2400</v>
      </c>
    </row>
    <row r="197" spans="1:32" hidden="1" x14ac:dyDescent="0.25">
      <c r="A197" s="1464"/>
      <c r="B197" s="1457"/>
      <c r="C197" s="1442"/>
      <c r="D197" s="1443"/>
      <c r="E197" s="1446"/>
      <c r="F197" s="1446"/>
      <c r="G197" s="557" t="s">
        <v>184</v>
      </c>
      <c r="H197" s="861"/>
      <c r="I197" s="50"/>
      <c r="J197" s="47"/>
      <c r="K197" s="46"/>
      <c r="L197" s="37"/>
      <c r="M197" s="790"/>
      <c r="N197" s="41"/>
      <c r="O197" s="838"/>
      <c r="P197" s="835"/>
      <c r="Q197" s="38"/>
      <c r="R197" s="1434"/>
      <c r="S197" s="1430"/>
      <c r="T197" s="1435"/>
      <c r="U197" s="75">
        <f>IF(OR(P197="",M197=Paramétrage!$C$10,M197=Paramétrage!$C$13,M197=Paramétrage!$C$17,M197=Paramétrage!$C$20,M197=Paramétrage!$C$24,M197=Paramétrage!$C$27,AND(M197&lt;&gt;Paramétrage!$C$9,Q197="Mut+ext")),0,ROUNDUP(O197/P197,0))</f>
        <v>0</v>
      </c>
      <c r="V197" s="846">
        <f>IF(OR(M197="",Q197="Mut+ext"),0,IF(VLOOKUP(M197,Paramétrage!$C$6:$E$29,2,0)=0,0,IF(P197="","saisir capacité",N197*U197*VLOOKUP(M197,Paramétrage!$C$6:$E$29,2,0))))</f>
        <v>0</v>
      </c>
      <c r="W197" s="625"/>
      <c r="X197" s="847">
        <f t="shared" si="32"/>
        <v>0</v>
      </c>
      <c r="Y197" s="166">
        <f>IF(OR(M197="",Q197="Mut+ext"),0,IF(ISERROR(W197+V197*VLOOKUP(M197,Paramétrage!$C$6:$E$29,3,0))=TRUE,X197,W197+V197*VLOOKUP(M197,Paramétrage!$C$6:$E$29,3,0)))</f>
        <v>0</v>
      </c>
      <c r="Z197" s="1429"/>
      <c r="AA197" s="1430"/>
      <c r="AB197" s="1430"/>
      <c r="AC197" s="579"/>
      <c r="AD197" s="411"/>
      <c r="AE197" s="56">
        <f>IF(G197="",0,IF(K197="",0,IF(SUMIF(G195:G206,G197,O195:O206)=0,0,IF(OR(L197="",K197="obligatoire"),AF197/SUMIF(G195:G206,G197,O195:O206),AF197/(SUMIF(G195:G206,G197,O195:O206)/L197)))))</f>
        <v>0</v>
      </c>
      <c r="AF197" s="921">
        <f t="shared" si="33"/>
        <v>0</v>
      </c>
    </row>
    <row r="198" spans="1:32" hidden="1" x14ac:dyDescent="0.25">
      <c r="A198" s="1464"/>
      <c r="B198" s="1457"/>
      <c r="C198" s="1442"/>
      <c r="D198" s="1443"/>
      <c r="E198" s="1446"/>
      <c r="F198" s="1446"/>
      <c r="G198" s="557" t="s">
        <v>185</v>
      </c>
      <c r="H198" s="861"/>
      <c r="I198" s="50"/>
      <c r="J198" s="47"/>
      <c r="K198" s="46"/>
      <c r="L198" s="37"/>
      <c r="M198" s="790"/>
      <c r="N198" s="41"/>
      <c r="O198" s="838"/>
      <c r="P198" s="835"/>
      <c r="Q198" s="38"/>
      <c r="R198" s="1434"/>
      <c r="S198" s="1430"/>
      <c r="T198" s="1435"/>
      <c r="U198" s="75">
        <f>IF(OR(P198="",M198=Paramétrage!$C$10,M198=Paramétrage!$C$13,M198=Paramétrage!$C$17,M198=Paramétrage!$C$20,M198=Paramétrage!$C$24,M198=Paramétrage!$C$27,AND(M198&lt;&gt;Paramétrage!$C$9,Q198="Mut+ext")),0,ROUNDUP(O198/P198,0))</f>
        <v>0</v>
      </c>
      <c r="V198" s="846">
        <f>IF(OR(M198="",Q198="Mut+ext"),0,IF(VLOOKUP(M198,Paramétrage!$C$6:$E$29,2,0)=0,0,IF(P198="","saisir capacité",N198*U198*VLOOKUP(M198,Paramétrage!$C$6:$E$29,2,0))))</f>
        <v>0</v>
      </c>
      <c r="W198" s="625"/>
      <c r="X198" s="847">
        <f t="shared" si="32"/>
        <v>0</v>
      </c>
      <c r="Y198" s="166">
        <f>IF(OR(M198="",Q198="Mut+ext"),0,IF(ISERROR(W198+V198*VLOOKUP(M198,Paramétrage!$C$6:$E$29,3,0))=TRUE,X198,W198+V198*VLOOKUP(M198,Paramétrage!$C$6:$E$29,3,0)))</f>
        <v>0</v>
      </c>
      <c r="Z198" s="1429"/>
      <c r="AA198" s="1430"/>
      <c r="AB198" s="1430"/>
      <c r="AC198" s="579"/>
      <c r="AD198" s="411"/>
      <c r="AE198" s="56">
        <f>IF(G198="",0,IF(K198="",0,IF(SUMIF(G195:G206,G198,O195:O206)=0,0,IF(OR(L198="",K198="obligatoire"),AF198/SUMIF(G195:G206,G198,O195:O206),AF198/(SUMIF(G195:G206,G198,O195:O206)/L198)))))</f>
        <v>0</v>
      </c>
      <c r="AF198" s="921">
        <f t="shared" si="33"/>
        <v>0</v>
      </c>
    </row>
    <row r="199" spans="1:32" hidden="1" x14ac:dyDescent="0.25">
      <c r="A199" s="1464"/>
      <c r="B199" s="1457"/>
      <c r="C199" s="1442"/>
      <c r="D199" s="1443"/>
      <c r="E199" s="1446"/>
      <c r="F199" s="1446"/>
      <c r="G199" s="557"/>
      <c r="H199" s="836"/>
      <c r="I199" s="50"/>
      <c r="J199" s="47"/>
      <c r="K199" s="46"/>
      <c r="L199" s="37"/>
      <c r="M199" s="790"/>
      <c r="N199" s="41"/>
      <c r="O199" s="838"/>
      <c r="P199" s="835"/>
      <c r="Q199" s="38"/>
      <c r="R199" s="1434"/>
      <c r="S199" s="1430"/>
      <c r="T199" s="1435"/>
      <c r="U199" s="75">
        <f>IF(OR(P199="",M199=Paramétrage!$C$10,M199=Paramétrage!$C$13,M199=Paramétrage!$C$17,M199=Paramétrage!$C$20,M199=Paramétrage!$C$24,M199=Paramétrage!$C$27,AND(M199&lt;&gt;Paramétrage!$C$9,Q199="Mut+ext")),0,ROUNDUP(O199/P199,0))</f>
        <v>0</v>
      </c>
      <c r="V199" s="846">
        <f>IF(OR(M199="",Q199="Mut+ext"),0,IF(VLOOKUP(M199,Paramétrage!$C$6:$E$29,2,0)=0,0,IF(P199="","saisir capacité",N199*U199*VLOOKUP(M199,Paramétrage!$C$6:$E$29,2,0))))</f>
        <v>0</v>
      </c>
      <c r="W199" s="625"/>
      <c r="X199" s="847">
        <f t="shared" si="32"/>
        <v>0</v>
      </c>
      <c r="Y199" s="166">
        <f>IF(OR(M199="",Q199="Mut+ext"),0,IF(ISERROR(W199+V199*VLOOKUP(M199,Paramétrage!$C$6:$E$29,3,0))=TRUE,X199,W199+V199*VLOOKUP(M199,Paramétrage!$C$6:$E$29,3,0)))</f>
        <v>0</v>
      </c>
      <c r="Z199" s="1429"/>
      <c r="AA199" s="1430"/>
      <c r="AB199" s="1430"/>
      <c r="AC199" s="579"/>
      <c r="AD199" s="411"/>
      <c r="AE199" s="56">
        <f>IF(G199="",0,IF(K199="",0,IF(SUMIF(G191:G202,G199,O191:O202)=0,0,IF(OR(L199="",K199="obligatoire"),AF199/SUMIF(G191:G202,G199,O191:O202),AF199/(SUMIF(G191:G202,G199,O191:O202)/L199)))))</f>
        <v>0</v>
      </c>
      <c r="AF199" s="921">
        <f t="shared" si="33"/>
        <v>0</v>
      </c>
    </row>
    <row r="200" spans="1:32" hidden="1" x14ac:dyDescent="0.25">
      <c r="A200" s="1464"/>
      <c r="B200" s="1457"/>
      <c r="C200" s="1442"/>
      <c r="D200" s="1443"/>
      <c r="E200" s="1446"/>
      <c r="F200" s="1446"/>
      <c r="G200" s="557"/>
      <c r="H200" s="836"/>
      <c r="I200" s="50"/>
      <c r="J200" s="47"/>
      <c r="K200" s="46"/>
      <c r="L200" s="37"/>
      <c r="M200" s="790"/>
      <c r="N200" s="41"/>
      <c r="O200" s="838"/>
      <c r="P200" s="835"/>
      <c r="Q200" s="38"/>
      <c r="R200" s="1434"/>
      <c r="S200" s="1430"/>
      <c r="T200" s="1435"/>
      <c r="U200" s="75">
        <f>IF(OR(P200="",M200=Paramétrage!$C$10,M200=Paramétrage!$C$13,M200=Paramétrage!$C$17,M200=Paramétrage!$C$20,M200=Paramétrage!$C$24,M200=Paramétrage!$C$27,AND(M200&lt;&gt;Paramétrage!$C$9,Q200="Mut+ext")),0,ROUNDUP(O200/P200,0))</f>
        <v>0</v>
      </c>
      <c r="V200" s="846">
        <f>IF(OR(M200="",Q200="Mut+ext"),0,IF(VLOOKUP(M200,Paramétrage!$C$6:$E$29,2,0)=0,0,IF(P200="","saisir capacité",N200*U200*VLOOKUP(M200,Paramétrage!$C$6:$E$29,2,0))))</f>
        <v>0</v>
      </c>
      <c r="W200" s="625"/>
      <c r="X200" s="847">
        <f t="shared" si="32"/>
        <v>0</v>
      </c>
      <c r="Y200" s="166">
        <f>IF(OR(M200="",Q200="Mut+ext"),0,IF(ISERROR(W200+V200*VLOOKUP(M200,Paramétrage!$C$6:$E$29,3,0))=TRUE,X200,W200+V200*VLOOKUP(M200,Paramétrage!$C$6:$E$29,3,0)))</f>
        <v>0</v>
      </c>
      <c r="Z200" s="1429"/>
      <c r="AA200" s="1430"/>
      <c r="AB200" s="1430"/>
      <c r="AC200" s="579"/>
      <c r="AD200" s="411"/>
      <c r="AE200" s="56">
        <f>IF(G200="",0,IF(K200="",0,IF(SUMIF(G191:G202,G200,O191:O202)=0,0,IF(OR(L200="",K200="obligatoire"),AF200/SUMIF(G191:G202,G200,O191:O202),AF200/(SUMIF(G191:G202,G200,O191:O202)/L200)))))</f>
        <v>0</v>
      </c>
      <c r="AF200" s="921">
        <f t="shared" si="33"/>
        <v>0</v>
      </c>
    </row>
    <row r="201" spans="1:32" hidden="1" x14ac:dyDescent="0.25">
      <c r="A201" s="1464"/>
      <c r="B201" s="1457"/>
      <c r="C201" s="1442"/>
      <c r="D201" s="1443"/>
      <c r="E201" s="1446"/>
      <c r="F201" s="1446"/>
      <c r="G201" s="557"/>
      <c r="H201" s="836"/>
      <c r="I201" s="50"/>
      <c r="J201" s="47"/>
      <c r="K201" s="46"/>
      <c r="L201" s="37"/>
      <c r="M201" s="790"/>
      <c r="N201" s="41"/>
      <c r="O201" s="838"/>
      <c r="P201" s="835"/>
      <c r="Q201" s="38"/>
      <c r="R201" s="1434"/>
      <c r="S201" s="1430"/>
      <c r="T201" s="1435"/>
      <c r="U201" s="75">
        <f>IF(OR(P201="",M201=Paramétrage!$C$10,M201=Paramétrage!$C$13,M201=Paramétrage!$C$17,M201=Paramétrage!$C$20,M201=Paramétrage!$C$24,M201=Paramétrage!$C$27,AND(M201&lt;&gt;Paramétrage!$C$9,Q201="Mut+ext")),0,ROUNDUP(O201/P201,0))</f>
        <v>0</v>
      </c>
      <c r="V201" s="846">
        <f>IF(OR(M201="",Q201="Mut+ext"),0,IF(VLOOKUP(M201,Paramétrage!$C$6:$E$29,2,0)=0,0,IF(P201="","saisir capacité",N201*U201*VLOOKUP(M201,Paramétrage!$C$6:$E$29,2,0))))</f>
        <v>0</v>
      </c>
      <c r="W201" s="625"/>
      <c r="X201" s="847">
        <f t="shared" si="32"/>
        <v>0</v>
      </c>
      <c r="Y201" s="166">
        <f>IF(OR(M201="",Q201="Mut+ext"),0,IF(ISERROR(W201+V201*VLOOKUP(M201,Paramétrage!$C$6:$E$29,3,0))=TRUE,X201,W201+V201*VLOOKUP(M201,Paramétrage!$C$6:$E$29,3,0)))</f>
        <v>0</v>
      </c>
      <c r="Z201" s="1429"/>
      <c r="AA201" s="1430"/>
      <c r="AB201" s="1430"/>
      <c r="AC201" s="579"/>
      <c r="AD201" s="411"/>
      <c r="AE201" s="56">
        <f>IF(G201="",0,IF(K201="",0,IF(SUMIF(G191:G202,G201,O191:O202)=0,0,IF(OR(L201="",K201="obligatoire"),AF201/SUMIF(G191:G202,G201,O191:O202),AF201/(SUMIF(G191:G202,G201,O191:O202)/L201)))))</f>
        <v>0</v>
      </c>
      <c r="AF201" s="921">
        <f t="shared" si="33"/>
        <v>0</v>
      </c>
    </row>
    <row r="202" spans="1:32" hidden="1" x14ac:dyDescent="0.25">
      <c r="A202" s="1464"/>
      <c r="B202" s="1457"/>
      <c r="C202" s="1442"/>
      <c r="D202" s="1443"/>
      <c r="E202" s="1446"/>
      <c r="F202" s="1446"/>
      <c r="G202" s="557"/>
      <c r="H202" s="836"/>
      <c r="I202" s="50"/>
      <c r="J202" s="47"/>
      <c r="K202" s="46"/>
      <c r="L202" s="37"/>
      <c r="M202" s="790"/>
      <c r="N202" s="42"/>
      <c r="O202" s="838"/>
      <c r="P202" s="835"/>
      <c r="Q202" s="38"/>
      <c r="R202" s="1434"/>
      <c r="S202" s="1430"/>
      <c r="T202" s="1435"/>
      <c r="U202" s="75">
        <f>IF(OR(P202="",M202=Paramétrage!$C$10,M202=Paramétrage!$C$13,M202=Paramétrage!$C$17,M202=Paramétrage!$C$20,M202=Paramétrage!$C$24,M202=Paramétrage!$C$27,AND(M202&lt;&gt;Paramétrage!$C$9,Q202="Mut+ext")),0,ROUNDUP(O202/P202,0))</f>
        <v>0</v>
      </c>
      <c r="V202" s="846">
        <f>IF(OR(M202="",Q202="Mut+ext"),0,IF(VLOOKUP(M202,Paramétrage!$C$6:$E$29,2,0)=0,0,IF(P202="","saisir capacité",N202*U202*VLOOKUP(M202,Paramétrage!$C$6:$E$29,2,0))))</f>
        <v>0</v>
      </c>
      <c r="W202" s="625"/>
      <c r="X202" s="847">
        <f t="shared" si="32"/>
        <v>0</v>
      </c>
      <c r="Y202" s="166">
        <f>IF(OR(M202="",Q202="Mut+ext"),0,IF(ISERROR(W202+V202*VLOOKUP(M202,Paramétrage!$C$6:$E$29,3,0))=TRUE,X202,W202+V202*VLOOKUP(M202,Paramétrage!$C$6:$E$29,3,0)))</f>
        <v>0</v>
      </c>
      <c r="Z202" s="1429"/>
      <c r="AA202" s="1430"/>
      <c r="AB202" s="1430"/>
      <c r="AC202" s="579"/>
      <c r="AD202" s="411"/>
      <c r="AE202" s="56">
        <f>IF(G202="",0,IF(K202="",0,IF(SUMIF(G191:G202,G202,O191:O202)=0,0,IF(OR(L202="",K202="obligatoire"),AF202/SUMIF(G191:G202,G202,O191:O202),AF202/(SUMIF(G191:G202,G202,O191:O202)/L202)))))</f>
        <v>0</v>
      </c>
      <c r="AF202" s="921">
        <f t="shared" si="33"/>
        <v>0</v>
      </c>
    </row>
    <row r="203" spans="1:32" hidden="1" x14ac:dyDescent="0.25">
      <c r="A203" s="1464"/>
      <c r="B203" s="1457"/>
      <c r="C203" s="1442"/>
      <c r="D203" s="1443"/>
      <c r="E203" s="1446"/>
      <c r="F203" s="1446"/>
      <c r="G203" s="557"/>
      <c r="H203" s="836"/>
      <c r="I203" s="50"/>
      <c r="J203" s="47"/>
      <c r="K203" s="46"/>
      <c r="L203" s="37"/>
      <c r="M203" s="790"/>
      <c r="N203" s="41"/>
      <c r="O203" s="838"/>
      <c r="P203" s="835"/>
      <c r="Q203" s="38"/>
      <c r="R203" s="1434"/>
      <c r="S203" s="1430"/>
      <c r="T203" s="1435"/>
      <c r="U203" s="75">
        <f>IF(OR(P203="",M203=Paramétrage!$C$10,M203=Paramétrage!$C$13,M203=Paramétrage!$C$17,M203=Paramétrage!$C$20,M203=Paramétrage!$C$24,M203=Paramétrage!$C$27,AND(M203&lt;&gt;Paramétrage!$C$9,Q203="Mut+ext")),0,ROUNDUP(O203/P203,0))</f>
        <v>0</v>
      </c>
      <c r="V203" s="846">
        <f>IF(OR(M203="",Q203="Mut+ext"),0,IF(VLOOKUP(M203,Paramétrage!$C$6:$E$29,2,0)=0,0,IF(P203="","saisir capacité",N203*U203*VLOOKUP(M203,Paramétrage!$C$6:$E$29,2,0))))</f>
        <v>0</v>
      </c>
      <c r="W203" s="625"/>
      <c r="X203" s="847">
        <f t="shared" si="32"/>
        <v>0</v>
      </c>
      <c r="Y203" s="166">
        <f>IF(OR(M203="",Q203="Mut+ext"),0,IF(ISERROR(W203+V203*VLOOKUP(M203,Paramétrage!$C$6:$E$29,3,0))=TRUE,X203,W203+V203*VLOOKUP(M203,Paramétrage!$C$6:$E$29,3,0)))</f>
        <v>0</v>
      </c>
      <c r="Z203" s="1429"/>
      <c r="AA203" s="1430"/>
      <c r="AB203" s="1430"/>
      <c r="AC203" s="579"/>
      <c r="AD203" s="411"/>
      <c r="AE203" s="56">
        <f>IF(G203="",0,IF(K203="",0,IF(SUMIF(G195:G206,G203,O195:O206)=0,0,IF(OR(L203="",K203="obligatoire"),AF203/SUMIF(G195:G206,G203,O195:O206),AF203/(SUMIF(G195:G206,G203,O195:O206)/L203)))))</f>
        <v>0</v>
      </c>
      <c r="AF203" s="921">
        <f t="shared" si="33"/>
        <v>0</v>
      </c>
    </row>
    <row r="204" spans="1:32" hidden="1" x14ac:dyDescent="0.25">
      <c r="A204" s="1464"/>
      <c r="B204" s="1457"/>
      <c r="C204" s="1442"/>
      <c r="D204" s="1443"/>
      <c r="E204" s="1446"/>
      <c r="F204" s="1446"/>
      <c r="G204" s="557"/>
      <c r="H204" s="836"/>
      <c r="I204" s="50"/>
      <c r="J204" s="47"/>
      <c r="K204" s="46"/>
      <c r="L204" s="37"/>
      <c r="M204" s="790"/>
      <c r="N204" s="41"/>
      <c r="O204" s="838"/>
      <c r="P204" s="835"/>
      <c r="Q204" s="38"/>
      <c r="R204" s="1434"/>
      <c r="S204" s="1430"/>
      <c r="T204" s="1435"/>
      <c r="U204" s="75">
        <f>IF(OR(P204="",M204=Paramétrage!$C$10,M204=Paramétrage!$C$13,M204=Paramétrage!$C$17,M204=Paramétrage!$C$20,M204=Paramétrage!$C$24,M204=Paramétrage!$C$27,AND(M204&lt;&gt;Paramétrage!$C$9,Q204="Mut+ext")),0,ROUNDUP(O204/P204,0))</f>
        <v>0</v>
      </c>
      <c r="V204" s="846">
        <f>IF(OR(M204="",Q204="Mut+ext"),0,IF(VLOOKUP(M204,Paramétrage!$C$6:$E$29,2,0)=0,0,IF(P204="","saisir capacité",N204*U204*VLOOKUP(M204,Paramétrage!$C$6:$E$29,2,0))))</f>
        <v>0</v>
      </c>
      <c r="W204" s="625"/>
      <c r="X204" s="847">
        <f t="shared" si="32"/>
        <v>0</v>
      </c>
      <c r="Y204" s="166">
        <f>IF(OR(M204="",Q204="Mut+ext"),0,IF(ISERROR(W204+V204*VLOOKUP(M204,Paramétrage!$C$6:$E$29,3,0))=TRUE,X204,W204+V204*VLOOKUP(M204,Paramétrage!$C$6:$E$29,3,0)))</f>
        <v>0</v>
      </c>
      <c r="Z204" s="1429"/>
      <c r="AA204" s="1430"/>
      <c r="AB204" s="1430"/>
      <c r="AC204" s="579"/>
      <c r="AD204" s="411"/>
      <c r="AE204" s="56">
        <f>IF(G204="",0,IF(K204="",0,IF(SUMIF(G195:G206,G204,O195:O206)=0,0,IF(OR(L204="",K204="obligatoire"),AF204/SUMIF(G195:G206,G204,O195:O206),AF204/(SUMIF(G195:G206,G204,O195:O206)/L204)))))</f>
        <v>0</v>
      </c>
      <c r="AF204" s="921">
        <f t="shared" si="33"/>
        <v>0</v>
      </c>
    </row>
    <row r="205" spans="1:32" hidden="1" x14ac:dyDescent="0.25">
      <c r="A205" s="1464"/>
      <c r="B205" s="1457"/>
      <c r="C205" s="1442"/>
      <c r="D205" s="1443"/>
      <c r="E205" s="1446"/>
      <c r="F205" s="1446"/>
      <c r="G205" s="557"/>
      <c r="H205" s="836"/>
      <c r="I205" s="50"/>
      <c r="J205" s="47"/>
      <c r="K205" s="46"/>
      <c r="L205" s="37"/>
      <c r="M205" s="790"/>
      <c r="N205" s="41"/>
      <c r="O205" s="838"/>
      <c r="P205" s="835"/>
      <c r="Q205" s="38"/>
      <c r="R205" s="1434"/>
      <c r="S205" s="1430"/>
      <c r="T205" s="1435"/>
      <c r="U205" s="75">
        <f>IF(OR(P205="",M205=Paramétrage!$C$10,M205=Paramétrage!$C$13,M205=Paramétrage!$C$17,M205=Paramétrage!$C$20,M205=Paramétrage!$C$24,M205=Paramétrage!$C$27,AND(M205&lt;&gt;Paramétrage!$C$9,Q205="Mut+ext")),0,ROUNDUP(O205/P205,0))</f>
        <v>0</v>
      </c>
      <c r="V205" s="846">
        <f>IF(OR(M205="",Q205="Mut+ext"),0,IF(VLOOKUP(M205,Paramétrage!$C$6:$E$29,2,0)=0,0,IF(P205="","saisir capacité",N205*U205*VLOOKUP(M205,Paramétrage!$C$6:$E$29,2,0))))</f>
        <v>0</v>
      </c>
      <c r="W205" s="625"/>
      <c r="X205" s="847">
        <f t="shared" si="32"/>
        <v>0</v>
      </c>
      <c r="Y205" s="166">
        <f>IF(OR(M205="",Q205="Mut+ext"),0,IF(ISERROR(W205+V205*VLOOKUP(M205,Paramétrage!$C$6:$E$29,3,0))=TRUE,X205,W205+V205*VLOOKUP(M205,Paramétrage!$C$6:$E$29,3,0)))</f>
        <v>0</v>
      </c>
      <c r="Z205" s="1429"/>
      <c r="AA205" s="1430"/>
      <c r="AB205" s="1430"/>
      <c r="AC205" s="579"/>
      <c r="AD205" s="411"/>
      <c r="AE205" s="56">
        <f>IF(G205="",0,IF(K205="",0,IF(SUMIF(G195:G206,G205,O195:O206)=0,0,IF(OR(L205="",K205="obligatoire"),AF205/SUMIF(G195:G206,G205,O195:O206),AF205/(SUMIF(G195:G206,G205,O195:O206)/L205)))))</f>
        <v>0</v>
      </c>
      <c r="AF205" s="921">
        <f t="shared" si="33"/>
        <v>0</v>
      </c>
    </row>
    <row r="206" spans="1:32" x14ac:dyDescent="0.25">
      <c r="A206" s="1464"/>
      <c r="B206" s="1457"/>
      <c r="C206" s="1444"/>
      <c r="D206" s="1445"/>
      <c r="E206" s="1447"/>
      <c r="F206" s="1447"/>
      <c r="G206" s="557"/>
      <c r="H206" s="836"/>
      <c r="I206" s="50"/>
      <c r="J206" s="47"/>
      <c r="K206" s="46"/>
      <c r="L206" s="37"/>
      <c r="M206" s="790"/>
      <c r="N206" s="42"/>
      <c r="O206" s="838"/>
      <c r="P206" s="835"/>
      <c r="Q206" s="38"/>
      <c r="R206" s="1434"/>
      <c r="S206" s="1430"/>
      <c r="T206" s="1435"/>
      <c r="U206" s="75">
        <f>IF(OR(P206="",M206=Paramétrage!$C$10,M206=Paramétrage!$C$13,M206=Paramétrage!$C$17,M206=Paramétrage!$C$20,M206=Paramétrage!$C$24,M206=Paramétrage!$C$27,AND(M206&lt;&gt;Paramétrage!$C$9,Q206="Mut+ext")),0,ROUNDUP(O206/P206,0))</f>
        <v>0</v>
      </c>
      <c r="V206" s="846">
        <f>IF(OR(M206="",Q206="Mut+ext"),0,IF(VLOOKUP(M206,Paramétrage!$C$6:$E$29,2,0)=0,0,IF(P206="","saisir capacité",N206*U206*VLOOKUP(M206,Paramétrage!$C$6:$E$29,2,0))))</f>
        <v>0</v>
      </c>
      <c r="W206" s="625"/>
      <c r="X206" s="847">
        <f t="shared" si="32"/>
        <v>0</v>
      </c>
      <c r="Y206" s="166">
        <f>IF(OR(M206="",Q206="Mut+ext"),0,IF(ISERROR(W206+V206*VLOOKUP(M206,Paramétrage!$C$6:$E$29,3,0))=TRUE,X206,W206+V206*VLOOKUP(M206,Paramétrage!$C$6:$E$29,3,0)))</f>
        <v>0</v>
      </c>
      <c r="Z206" s="1429"/>
      <c r="AA206" s="1430"/>
      <c r="AB206" s="1430"/>
      <c r="AC206" s="579"/>
      <c r="AD206" s="411"/>
      <c r="AE206" s="56">
        <f>IF(G206="",0,IF(K206="",0,IF(SUMIF(G195:G206,G206,O195:O206)=0,0,IF(OR(L206="",K206="obligatoire"),AF206/SUMIF(G195:G206,G206,O195:O206),AF206/(SUMIF(G195:G206,G206,O195:O206)/L206)))))</f>
        <v>0</v>
      </c>
      <c r="AF206" s="921">
        <f t="shared" si="33"/>
        <v>0</v>
      </c>
    </row>
    <row r="207" spans="1:32" ht="16.2" thickBot="1" x14ac:dyDescent="0.3">
      <c r="A207" s="1464"/>
      <c r="B207" s="1457"/>
      <c r="C207" s="1000"/>
      <c r="D207" s="867"/>
      <c r="E207" s="1001"/>
      <c r="F207" s="867"/>
      <c r="G207" s="867"/>
      <c r="H207" s="868"/>
      <c r="I207" s="125"/>
      <c r="J207" s="120"/>
      <c r="K207" s="65"/>
      <c r="L207" s="67"/>
      <c r="M207" s="849"/>
      <c r="N207" s="68">
        <f>N196+N195</f>
        <v>110.5</v>
      </c>
      <c r="O207" s="869"/>
      <c r="P207" s="869"/>
      <c r="Q207" s="71"/>
      <c r="R207" s="69"/>
      <c r="S207" s="69"/>
      <c r="T207" s="70"/>
      <c r="U207" s="114"/>
      <c r="V207" s="848">
        <f>SUM(V195:V206)</f>
        <v>10.5</v>
      </c>
      <c r="W207" s="849">
        <f>SUM(W195:W206)</f>
        <v>0</v>
      </c>
      <c r="X207" s="850">
        <f>SUM(X195:X206)</f>
        <v>10.5</v>
      </c>
      <c r="Y207" s="1008">
        <f>SUM(Y195:Y206)</f>
        <v>10.5</v>
      </c>
      <c r="Z207" s="115"/>
      <c r="AA207" s="116"/>
      <c r="AB207" s="117"/>
      <c r="AC207" s="425"/>
      <c r="AD207" s="426"/>
      <c r="AE207" s="118">
        <f>SUM(AE195:AE206)</f>
        <v>110.5</v>
      </c>
      <c r="AF207" s="119">
        <f>SUM(AF195:AF206)</f>
        <v>2652</v>
      </c>
    </row>
    <row r="208" spans="1:32" hidden="1" x14ac:dyDescent="0.25">
      <c r="A208" s="1464"/>
      <c r="B208" s="1457" t="s">
        <v>186</v>
      </c>
      <c r="C208" s="1440"/>
      <c r="D208" s="1441"/>
      <c r="E208" s="1446"/>
      <c r="F208" s="1446"/>
      <c r="G208" s="987" t="s">
        <v>187</v>
      </c>
      <c r="H208" s="604"/>
      <c r="I208" s="50"/>
      <c r="J208" s="47"/>
      <c r="K208" s="46"/>
      <c r="L208" s="37"/>
      <c r="M208" s="790"/>
      <c r="N208" s="41"/>
      <c r="O208" s="838"/>
      <c r="P208" s="835"/>
      <c r="Q208" s="39"/>
      <c r="R208" s="1434"/>
      <c r="S208" s="1430"/>
      <c r="T208" s="1435"/>
      <c r="U208" s="75">
        <f>IF(OR(P208="",M208=Paramétrage!$C$10,M208=Paramétrage!$C$13,M208=Paramétrage!$C$17,M208=Paramétrage!$C$20,M208=Paramétrage!$C$24,M208=Paramétrage!$C$27,AND(M208&lt;&gt;Paramétrage!$C$9,Q208="Mut+ext")),0,ROUNDUP(O208/P208,0))</f>
        <v>0</v>
      </c>
      <c r="V208" s="846">
        <f>IF(OR(M208="",Q208="Mut+ext"),0,IF(VLOOKUP(M208,Paramétrage!$C$6:$E$29,2,0)=0,0,IF(P208="","saisir capacité",N208*U208*VLOOKUP(M208,Paramétrage!$C$6:$E$29,2,0))))</f>
        <v>0</v>
      </c>
      <c r="W208" s="625"/>
      <c r="X208" s="847">
        <f t="shared" ref="X208:X219" si="34">IF(OR(M208="",Q208="Mut+ext"),0,IF(ISERROR(V208+W208)=TRUE,V208,V208+W208))</f>
        <v>0</v>
      </c>
      <c r="Y208" s="166">
        <f>IF(OR(M208="",Q208="Mut+ext"),0,IF(ISERROR(W208+V208*VLOOKUP(M208,Paramétrage!$C$6:$E$29,3,0))=TRUE,X208,W208+V208*VLOOKUP(M208,Paramétrage!$C$6:$E$29,3,0)))</f>
        <v>0</v>
      </c>
      <c r="Z208" s="1429"/>
      <c r="AA208" s="1430"/>
      <c r="AB208" s="1477"/>
      <c r="AC208" s="497"/>
      <c r="AD208" s="411"/>
      <c r="AE208" s="56">
        <f>IF(G208="",0,IF(K208="",0,IF(SUMIF(G208:G219,G208,O208:O219)=0,0,IF(OR(L208="",K208="obligatoire"),AF208/SUMIF(G208:G219,G208,O208:O219),AF208/(SUMIF(G208:G219,G208,O208:O219)/L208)))))</f>
        <v>0</v>
      </c>
      <c r="AF208" s="916">
        <f>N208*O208</f>
        <v>0</v>
      </c>
    </row>
    <row r="209" spans="1:32" hidden="1" x14ac:dyDescent="0.25">
      <c r="A209" s="1464"/>
      <c r="B209" s="1457"/>
      <c r="C209" s="1442"/>
      <c r="D209" s="1443"/>
      <c r="E209" s="1446"/>
      <c r="F209" s="1446"/>
      <c r="G209" s="557" t="s">
        <v>188</v>
      </c>
      <c r="H209" s="861"/>
      <c r="I209" s="50"/>
      <c r="J209" s="47"/>
      <c r="K209" s="46"/>
      <c r="L209" s="37"/>
      <c r="M209" s="790"/>
      <c r="N209" s="41"/>
      <c r="O209" s="838"/>
      <c r="P209" s="835"/>
      <c r="Q209" s="38"/>
      <c r="R209" s="1434"/>
      <c r="S209" s="1430"/>
      <c r="T209" s="1435"/>
      <c r="U209" s="75">
        <f>IF(OR(P209="",M209=Paramétrage!$C$10,M209=Paramétrage!$C$13,M209=Paramétrage!$C$17,M209=Paramétrage!$C$20,M209=Paramétrage!$C$24,M209=Paramétrage!$C$27,AND(M209&lt;&gt;Paramétrage!$C$9,Q209="Mut+ext")),0,ROUNDUP(O209/P209,0))</f>
        <v>0</v>
      </c>
      <c r="V209" s="846">
        <f>IF(OR(M209="",Q209="Mut+ext"),0,IF(VLOOKUP(M209,Paramétrage!$C$6:$E$29,2,0)=0,0,IF(P209="","saisir capacité",N209*U209*VLOOKUP(M209,Paramétrage!$C$6:$E$29,2,0))))</f>
        <v>0</v>
      </c>
      <c r="W209" s="625"/>
      <c r="X209" s="847">
        <f t="shared" si="34"/>
        <v>0</v>
      </c>
      <c r="Y209" s="166">
        <f>IF(OR(M209="",Q209="Mut+ext"),0,IF(ISERROR(W209+V209*VLOOKUP(M209,Paramétrage!$C$6:$E$29,3,0))=TRUE,X209,W209+V209*VLOOKUP(M209,Paramétrage!$C$6:$E$29,3,0)))</f>
        <v>0</v>
      </c>
      <c r="Z209" s="1429"/>
      <c r="AA209" s="1430"/>
      <c r="AB209" s="1477"/>
      <c r="AC209" s="497"/>
      <c r="AD209" s="371"/>
      <c r="AE209" s="56">
        <f>IF(G209="",0,IF(K209="",0,IF(SUMIF(G208:G219,G209,O208:O219)=0,0,IF(OR(L209="",K209="obligatoire"),AF209/SUMIF(G208:G219,G209,O208:O219),AF209/(SUMIF(G208:G219,G209,O208:O219)/L209)))))</f>
        <v>0</v>
      </c>
      <c r="AF209" s="916">
        <f t="shared" ref="AF209:AF219" si="35">N209*O209</f>
        <v>0</v>
      </c>
    </row>
    <row r="210" spans="1:32" hidden="1" x14ac:dyDescent="0.25">
      <c r="A210" s="1464"/>
      <c r="B210" s="1457"/>
      <c r="C210" s="1442"/>
      <c r="D210" s="1443"/>
      <c r="E210" s="1446"/>
      <c r="F210" s="1446"/>
      <c r="G210" s="557" t="s">
        <v>189</v>
      </c>
      <c r="H210" s="861"/>
      <c r="I210" s="50"/>
      <c r="J210" s="47"/>
      <c r="K210" s="46"/>
      <c r="L210" s="37"/>
      <c r="M210" s="790"/>
      <c r="N210" s="41"/>
      <c r="O210" s="838"/>
      <c r="P210" s="835"/>
      <c r="Q210" s="38"/>
      <c r="R210" s="1434"/>
      <c r="S210" s="1430"/>
      <c r="T210" s="1435"/>
      <c r="U210" s="75">
        <f>IF(OR(P210="",M210=Paramétrage!$C$10,M210=Paramétrage!$C$13,M210=Paramétrage!$C$17,M210=Paramétrage!$C$20,M210=Paramétrage!$C$24,M210=Paramétrage!$C$27,AND(M210&lt;&gt;Paramétrage!$C$9,Q210="Mut+ext")),0,ROUNDUP(O210/P210,0))</f>
        <v>0</v>
      </c>
      <c r="V210" s="846">
        <f>IF(OR(M210="",Q210="Mut+ext"),0,IF(VLOOKUP(M210,Paramétrage!$C$6:$E$29,2,0)=0,0,IF(P210="","saisir capacité",N210*U210*VLOOKUP(M210,Paramétrage!$C$6:$E$29,2,0))))</f>
        <v>0</v>
      </c>
      <c r="W210" s="625"/>
      <c r="X210" s="847">
        <f t="shared" si="34"/>
        <v>0</v>
      </c>
      <c r="Y210" s="166">
        <f>IF(OR(M210="",Q210="Mut+ext"),0,IF(ISERROR(W210+V210*VLOOKUP(M210,Paramétrage!$C$6:$E$29,3,0))=TRUE,X210,W210+V210*VLOOKUP(M210,Paramétrage!$C$6:$E$29,3,0)))</f>
        <v>0</v>
      </c>
      <c r="Z210" s="1429"/>
      <c r="AA210" s="1430"/>
      <c r="AB210" s="1477"/>
      <c r="AC210" s="497"/>
      <c r="AD210" s="371"/>
      <c r="AE210" s="56">
        <f>IF(G210="",0,IF(K210="",0,IF(SUMIF(G208:G219,G210,O208:O219)=0,0,IF(OR(L210="",K210="obligatoire"),AF210/SUMIF(G208:G219,G210,O208:O219),AF210/(SUMIF(G208:G219,G210,O208:O219)/L210)))))</f>
        <v>0</v>
      </c>
      <c r="AF210" s="916">
        <f t="shared" si="35"/>
        <v>0</v>
      </c>
    </row>
    <row r="211" spans="1:32" hidden="1" x14ac:dyDescent="0.25">
      <c r="A211" s="1464"/>
      <c r="B211" s="1457"/>
      <c r="C211" s="1442"/>
      <c r="D211" s="1443"/>
      <c r="E211" s="1446"/>
      <c r="F211" s="1446"/>
      <c r="G211" s="557" t="s">
        <v>190</v>
      </c>
      <c r="H211" s="861"/>
      <c r="I211" s="50"/>
      <c r="J211" s="47"/>
      <c r="K211" s="46"/>
      <c r="L211" s="37"/>
      <c r="M211" s="790"/>
      <c r="N211" s="41"/>
      <c r="O211" s="838"/>
      <c r="P211" s="835"/>
      <c r="Q211" s="38"/>
      <c r="R211" s="1434"/>
      <c r="S211" s="1430"/>
      <c r="T211" s="1435"/>
      <c r="U211" s="75">
        <f>IF(OR(P211="",M211=Paramétrage!$C$10,M211=Paramétrage!$C$13,M211=Paramétrage!$C$17,M211=Paramétrage!$C$20,M211=Paramétrage!$C$24,M211=Paramétrage!$C$27,AND(M211&lt;&gt;Paramétrage!$C$9,Q211="Mut+ext")),0,ROUNDUP(O211/P211,0))</f>
        <v>0</v>
      </c>
      <c r="V211" s="846">
        <f>IF(OR(M211="",Q211="Mut+ext"),0,IF(VLOOKUP(M211,Paramétrage!$C$6:$E$29,2,0)=0,0,IF(P211="","saisir capacité",N211*U211*VLOOKUP(M211,Paramétrage!$C$6:$E$29,2,0))))</f>
        <v>0</v>
      </c>
      <c r="W211" s="625"/>
      <c r="X211" s="847">
        <f t="shared" si="34"/>
        <v>0</v>
      </c>
      <c r="Y211" s="166">
        <f>IF(OR(M211="",Q211="Mut+ext"),0,IF(ISERROR(W211+V211*VLOOKUP(M211,Paramétrage!$C$6:$E$29,3,0))=TRUE,X211,W211+V211*VLOOKUP(M211,Paramétrage!$C$6:$E$29,3,0)))</f>
        <v>0</v>
      </c>
      <c r="Z211" s="1429"/>
      <c r="AA211" s="1430"/>
      <c r="AB211" s="1477"/>
      <c r="AC211" s="497"/>
      <c r="AD211" s="371"/>
      <c r="AE211" s="56">
        <f>IF(G211="",0,IF(K211="",0,IF(SUMIF(G208:G219,G211,O208:O219)=0,0,IF(OR(L211="",K211="obligatoire"),AF211/SUMIF(G208:G219,G211,O208:O219),AF211/(SUMIF(G208:G219,G211,O208:O219)/L211)))))</f>
        <v>0</v>
      </c>
      <c r="AF211" s="916">
        <f t="shared" si="35"/>
        <v>0</v>
      </c>
    </row>
    <row r="212" spans="1:32" hidden="1" x14ac:dyDescent="0.25">
      <c r="A212" s="1464"/>
      <c r="B212" s="1457"/>
      <c r="C212" s="1442"/>
      <c r="D212" s="1443"/>
      <c r="E212" s="1446"/>
      <c r="F212" s="1446"/>
      <c r="G212" s="557"/>
      <c r="H212" s="836"/>
      <c r="I212" s="50"/>
      <c r="J212" s="47"/>
      <c r="K212" s="46"/>
      <c r="L212" s="37"/>
      <c r="M212" s="790"/>
      <c r="N212" s="41"/>
      <c r="O212" s="838"/>
      <c r="P212" s="835"/>
      <c r="Q212" s="38"/>
      <c r="R212" s="1434"/>
      <c r="S212" s="1430"/>
      <c r="T212" s="1435"/>
      <c r="U212" s="75">
        <f>IF(OR(P212="",M212=Paramétrage!$C$10,M212=Paramétrage!$C$13,M212=Paramétrage!$C$17,M212=Paramétrage!$C$20,M212=Paramétrage!$C$24,M212=Paramétrage!$C$27,AND(M212&lt;&gt;Paramétrage!$C$9,Q212="Mut+ext")),0,ROUNDUP(O212/P212,0))</f>
        <v>0</v>
      </c>
      <c r="V212" s="846">
        <f>IF(OR(M212="",Q212="Mut+ext"),0,IF(VLOOKUP(M212,Paramétrage!$C$6:$E$29,2,0)=0,0,IF(P212="","saisir capacité",N212*U212*VLOOKUP(M212,Paramétrage!$C$6:$E$29,2,0))))</f>
        <v>0</v>
      </c>
      <c r="W212" s="625"/>
      <c r="X212" s="847">
        <f t="shared" si="34"/>
        <v>0</v>
      </c>
      <c r="Y212" s="166">
        <f>IF(OR(M212="",Q212="Mut+ext"),0,IF(ISERROR(W212+V212*VLOOKUP(M212,Paramétrage!$C$6:$E$29,3,0))=TRUE,X212,W212+V212*VLOOKUP(M212,Paramétrage!$C$6:$E$29,3,0)))</f>
        <v>0</v>
      </c>
      <c r="Z212" s="1429"/>
      <c r="AA212" s="1430"/>
      <c r="AB212" s="1477"/>
      <c r="AC212" s="497"/>
      <c r="AD212" s="371"/>
      <c r="AE212" s="56">
        <f>IF(G212="",0,IF(K212="",0,IF(SUMIF(G204:G215,G212,O204:O215)=0,0,IF(OR(L212="",K212="obligatoire"),AF212/SUMIF(G204:G215,G212,O204:O215),AF212/(SUMIF(G204:G215,G212,O204:O215)/L212)))))</f>
        <v>0</v>
      </c>
      <c r="AF212" s="916">
        <f t="shared" si="35"/>
        <v>0</v>
      </c>
    </row>
    <row r="213" spans="1:32" hidden="1" x14ac:dyDescent="0.25">
      <c r="A213" s="1464"/>
      <c r="B213" s="1457"/>
      <c r="C213" s="1442"/>
      <c r="D213" s="1443"/>
      <c r="E213" s="1446"/>
      <c r="F213" s="1446"/>
      <c r="G213" s="557"/>
      <c r="H213" s="836"/>
      <c r="I213" s="50"/>
      <c r="J213" s="47"/>
      <c r="K213" s="46"/>
      <c r="L213" s="37"/>
      <c r="M213" s="790"/>
      <c r="N213" s="41"/>
      <c r="O213" s="838"/>
      <c r="P213" s="835"/>
      <c r="Q213" s="38"/>
      <c r="R213" s="1434"/>
      <c r="S213" s="1430"/>
      <c r="T213" s="1435"/>
      <c r="U213" s="75">
        <f>IF(OR(P213="",M213=Paramétrage!$C$10,M213=Paramétrage!$C$13,M213=Paramétrage!$C$17,M213=Paramétrage!$C$20,M213=Paramétrage!$C$24,M213=Paramétrage!$C$27,AND(M213&lt;&gt;Paramétrage!$C$9,Q213="Mut+ext")),0,ROUNDUP(O213/P213,0))</f>
        <v>0</v>
      </c>
      <c r="V213" s="846">
        <f>IF(OR(M213="",Q213="Mut+ext"),0,IF(VLOOKUP(M213,Paramétrage!$C$6:$E$29,2,0)=0,0,IF(P213="","saisir capacité",N213*U213*VLOOKUP(M213,Paramétrage!$C$6:$E$29,2,0))))</f>
        <v>0</v>
      </c>
      <c r="W213" s="625"/>
      <c r="X213" s="847">
        <f t="shared" si="34"/>
        <v>0</v>
      </c>
      <c r="Y213" s="166">
        <f>IF(OR(M213="",Q213="Mut+ext"),0,IF(ISERROR(W213+V213*VLOOKUP(M213,Paramétrage!$C$6:$E$29,3,0))=TRUE,X213,W213+V213*VLOOKUP(M213,Paramétrage!$C$6:$E$29,3,0)))</f>
        <v>0</v>
      </c>
      <c r="Z213" s="1429"/>
      <c r="AA213" s="1430"/>
      <c r="AB213" s="1477"/>
      <c r="AC213" s="497"/>
      <c r="AD213" s="371"/>
      <c r="AE213" s="56">
        <f>IF(G213="",0,IF(K213="",0,IF(SUMIF(G204:G215,G213,O204:O215)=0,0,IF(OR(L213="",K213="obligatoire"),AF213/SUMIF(G204:G215,G213,O204:O215),AF213/(SUMIF(G204:G215,G213,O204:O215)/L213)))))</f>
        <v>0</v>
      </c>
      <c r="AF213" s="916">
        <f t="shared" si="35"/>
        <v>0</v>
      </c>
    </row>
    <row r="214" spans="1:32" hidden="1" x14ac:dyDescent="0.25">
      <c r="A214" s="1464"/>
      <c r="B214" s="1457"/>
      <c r="C214" s="1442"/>
      <c r="D214" s="1443"/>
      <c r="E214" s="1446"/>
      <c r="F214" s="1446"/>
      <c r="G214" s="557"/>
      <c r="H214" s="836"/>
      <c r="I214" s="50"/>
      <c r="J214" s="47"/>
      <c r="K214" s="46"/>
      <c r="L214" s="37"/>
      <c r="M214" s="790"/>
      <c r="N214" s="41"/>
      <c r="O214" s="838"/>
      <c r="P214" s="835"/>
      <c r="Q214" s="38"/>
      <c r="R214" s="1434"/>
      <c r="S214" s="1430"/>
      <c r="T214" s="1435"/>
      <c r="U214" s="75">
        <f>IF(OR(P214="",M214=Paramétrage!$C$10,M214=Paramétrage!$C$13,M214=Paramétrage!$C$17,M214=Paramétrage!$C$20,M214=Paramétrage!$C$24,M214=Paramétrage!$C$27,AND(M214&lt;&gt;Paramétrage!$C$9,Q214="Mut+ext")),0,ROUNDUP(O214/P214,0))</f>
        <v>0</v>
      </c>
      <c r="V214" s="846">
        <f>IF(OR(M214="",Q214="Mut+ext"),0,IF(VLOOKUP(M214,Paramétrage!$C$6:$E$29,2,0)=0,0,IF(P214="","saisir capacité",N214*U214*VLOOKUP(M214,Paramétrage!$C$6:$E$29,2,0))))</f>
        <v>0</v>
      </c>
      <c r="W214" s="625"/>
      <c r="X214" s="847">
        <f t="shared" si="34"/>
        <v>0</v>
      </c>
      <c r="Y214" s="166">
        <f>IF(OR(M214="",Q214="Mut+ext"),0,IF(ISERROR(W214+V214*VLOOKUP(M214,Paramétrage!$C$6:$E$29,3,0))=TRUE,X214,W214+V214*VLOOKUP(M214,Paramétrage!$C$6:$E$29,3,0)))</f>
        <v>0</v>
      </c>
      <c r="Z214" s="1429"/>
      <c r="AA214" s="1430"/>
      <c r="AB214" s="1477"/>
      <c r="AC214" s="497"/>
      <c r="AD214" s="371"/>
      <c r="AE214" s="56">
        <f>IF(G214="",0,IF(K214="",0,IF(SUMIF(G204:G215,G214,O204:O215)=0,0,IF(OR(L214="",K214="obligatoire"),AF214/SUMIF(G204:G215,G214,O204:O215),AF214/(SUMIF(G204:G215,G214,O204:O215)/L214)))))</f>
        <v>0</v>
      </c>
      <c r="AF214" s="916">
        <f t="shared" si="35"/>
        <v>0</v>
      </c>
    </row>
    <row r="215" spans="1:32" hidden="1" x14ac:dyDescent="0.25">
      <c r="A215" s="1464"/>
      <c r="B215" s="1457"/>
      <c r="C215" s="1442"/>
      <c r="D215" s="1443"/>
      <c r="E215" s="1446"/>
      <c r="F215" s="1446"/>
      <c r="G215" s="557"/>
      <c r="H215" s="836"/>
      <c r="I215" s="50"/>
      <c r="J215" s="47"/>
      <c r="K215" s="46"/>
      <c r="L215" s="37"/>
      <c r="M215" s="790"/>
      <c r="N215" s="42"/>
      <c r="O215" s="838"/>
      <c r="P215" s="835"/>
      <c r="Q215" s="38"/>
      <c r="R215" s="1434"/>
      <c r="S215" s="1430"/>
      <c r="T215" s="1435"/>
      <c r="U215" s="75">
        <f>IF(OR(P215="",M215=Paramétrage!$C$10,M215=Paramétrage!$C$13,M215=Paramétrage!$C$17,M215=Paramétrage!$C$20,M215=Paramétrage!$C$24,M215=Paramétrage!$C$27,AND(M215&lt;&gt;Paramétrage!$C$9,Q215="Mut+ext")),0,ROUNDUP(O215/P215,0))</f>
        <v>0</v>
      </c>
      <c r="V215" s="846">
        <f>IF(OR(M215="",Q215="Mut+ext"),0,IF(VLOOKUP(M215,Paramétrage!$C$6:$E$29,2,0)=0,0,IF(P215="","saisir capacité",N215*U215*VLOOKUP(M215,Paramétrage!$C$6:$E$29,2,0))))</f>
        <v>0</v>
      </c>
      <c r="W215" s="625"/>
      <c r="X215" s="847">
        <f t="shared" si="34"/>
        <v>0</v>
      </c>
      <c r="Y215" s="166">
        <f>IF(OR(M215="",Q215="Mut+ext"),0,IF(ISERROR(W215+V215*VLOOKUP(M215,Paramétrage!$C$6:$E$29,3,0))=TRUE,X215,W215+V215*VLOOKUP(M215,Paramétrage!$C$6:$E$29,3,0)))</f>
        <v>0</v>
      </c>
      <c r="Z215" s="1429"/>
      <c r="AA215" s="1430"/>
      <c r="AB215" s="1477"/>
      <c r="AC215" s="497"/>
      <c r="AD215" s="371"/>
      <c r="AE215" s="56">
        <f>IF(G215="",0,IF(K215="",0,IF(SUMIF(G204:G215,G215,O204:O215)=0,0,IF(OR(L215="",K215="obligatoire"),AF215/SUMIF(G204:G215,G215,O204:O215),AF215/(SUMIF(G204:G215,G215,O204:O215)/L215)))))</f>
        <v>0</v>
      </c>
      <c r="AF215" s="916">
        <f t="shared" si="35"/>
        <v>0</v>
      </c>
    </row>
    <row r="216" spans="1:32" hidden="1" x14ac:dyDescent="0.25">
      <c r="A216" s="1464"/>
      <c r="B216" s="1457"/>
      <c r="C216" s="1442"/>
      <c r="D216" s="1443"/>
      <c r="E216" s="1446"/>
      <c r="F216" s="1446"/>
      <c r="G216" s="557"/>
      <c r="H216" s="836"/>
      <c r="I216" s="50"/>
      <c r="J216" s="47"/>
      <c r="K216" s="46"/>
      <c r="L216" s="37"/>
      <c r="M216" s="790"/>
      <c r="N216" s="41"/>
      <c r="O216" s="838"/>
      <c r="P216" s="835"/>
      <c r="Q216" s="38"/>
      <c r="R216" s="1434"/>
      <c r="S216" s="1430"/>
      <c r="T216" s="1435"/>
      <c r="U216" s="75">
        <f>IF(OR(P216="",M216=Paramétrage!$C$10,M216=Paramétrage!$C$13,M216=Paramétrage!$C$17,M216=Paramétrage!$C$20,M216=Paramétrage!$C$24,M216=Paramétrage!$C$27,AND(M216&lt;&gt;Paramétrage!$C$9,Q216="Mut+ext")),0,ROUNDUP(O216/P216,0))</f>
        <v>0</v>
      </c>
      <c r="V216" s="846">
        <f>IF(OR(M216="",Q216="Mut+ext"),0,IF(VLOOKUP(M216,Paramétrage!$C$6:$E$29,2,0)=0,0,IF(P216="","saisir capacité",N216*U216*VLOOKUP(M216,Paramétrage!$C$6:$E$29,2,0))))</f>
        <v>0</v>
      </c>
      <c r="W216" s="625"/>
      <c r="X216" s="847">
        <f t="shared" si="34"/>
        <v>0</v>
      </c>
      <c r="Y216" s="166">
        <f>IF(OR(M216="",Q216="Mut+ext"),0,IF(ISERROR(W216+V216*VLOOKUP(M216,Paramétrage!$C$6:$E$29,3,0))=TRUE,X216,W216+V216*VLOOKUP(M216,Paramétrage!$C$6:$E$29,3,0)))</f>
        <v>0</v>
      </c>
      <c r="Z216" s="1429"/>
      <c r="AA216" s="1430"/>
      <c r="AB216" s="1477"/>
      <c r="AC216" s="497"/>
      <c r="AD216" s="371"/>
      <c r="AE216" s="56">
        <f>IF(G216="",0,IF(K216="",0,IF(SUMIF(G208:G219,G216,O208:O219)=0,0,IF(OR(L216="",K216="obligatoire"),AF216/SUMIF(G208:G219,G216,O208:O219),AF216/(SUMIF(G208:G219,G216,O208:O219)/L216)))))</f>
        <v>0</v>
      </c>
      <c r="AF216" s="916">
        <f t="shared" si="35"/>
        <v>0</v>
      </c>
    </row>
    <row r="217" spans="1:32" hidden="1" x14ac:dyDescent="0.25">
      <c r="A217" s="1464"/>
      <c r="B217" s="1457"/>
      <c r="C217" s="1442"/>
      <c r="D217" s="1443"/>
      <c r="E217" s="1446"/>
      <c r="F217" s="1446"/>
      <c r="G217" s="557"/>
      <c r="H217" s="836"/>
      <c r="I217" s="50"/>
      <c r="J217" s="47"/>
      <c r="K217" s="46"/>
      <c r="L217" s="37"/>
      <c r="M217" s="790"/>
      <c r="N217" s="41"/>
      <c r="O217" s="838"/>
      <c r="P217" s="835"/>
      <c r="Q217" s="38"/>
      <c r="R217" s="1434"/>
      <c r="S217" s="1430"/>
      <c r="T217" s="1435"/>
      <c r="U217" s="75">
        <f>IF(OR(P217="",M217=Paramétrage!$C$10,M217=Paramétrage!$C$13,M217=Paramétrage!$C$17,M217=Paramétrage!$C$20,M217=Paramétrage!$C$24,M217=Paramétrage!$C$27,AND(M217&lt;&gt;Paramétrage!$C$9,Q217="Mut+ext")),0,ROUNDUP(O217/P217,0))</f>
        <v>0</v>
      </c>
      <c r="V217" s="846">
        <f>IF(OR(M217="",Q217="Mut+ext"),0,IF(VLOOKUP(M217,Paramétrage!$C$6:$E$29,2,0)=0,0,IF(P217="","saisir capacité",N217*U217*VLOOKUP(M217,Paramétrage!$C$6:$E$29,2,0))))</f>
        <v>0</v>
      </c>
      <c r="W217" s="625"/>
      <c r="X217" s="847">
        <f t="shared" si="34"/>
        <v>0</v>
      </c>
      <c r="Y217" s="166">
        <f>IF(OR(M217="",Q217="Mut+ext"),0,IF(ISERROR(W217+V217*VLOOKUP(M217,Paramétrage!$C$6:$E$29,3,0))=TRUE,X217,W217+V217*VLOOKUP(M217,Paramétrage!$C$6:$E$29,3,0)))</f>
        <v>0</v>
      </c>
      <c r="Z217" s="1429"/>
      <c r="AA217" s="1430"/>
      <c r="AB217" s="1477"/>
      <c r="AC217" s="497"/>
      <c r="AD217" s="371"/>
      <c r="AE217" s="56">
        <f>IF(G217="",0,IF(K217="",0,IF(SUMIF(G208:G219,G217,O208:O219)=0,0,IF(OR(L217="",K217="obligatoire"),AF217/SUMIF(G208:G219,G217,O208:O219),AF217/(SUMIF(G208:G219,G217,O208:O219)/L217)))))</f>
        <v>0</v>
      </c>
      <c r="AF217" s="916">
        <f t="shared" si="35"/>
        <v>0</v>
      </c>
    </row>
    <row r="218" spans="1:32" hidden="1" x14ac:dyDescent="0.25">
      <c r="A218" s="1464"/>
      <c r="B218" s="1457"/>
      <c r="C218" s="1442"/>
      <c r="D218" s="1443"/>
      <c r="E218" s="1446"/>
      <c r="F218" s="1446"/>
      <c r="G218" s="557"/>
      <c r="H218" s="836"/>
      <c r="I218" s="50"/>
      <c r="J218" s="47"/>
      <c r="K218" s="46"/>
      <c r="L218" s="37"/>
      <c r="M218" s="790"/>
      <c r="N218" s="41"/>
      <c r="O218" s="838"/>
      <c r="P218" s="835"/>
      <c r="Q218" s="38"/>
      <c r="R218" s="1434"/>
      <c r="S218" s="1430"/>
      <c r="T218" s="1435"/>
      <c r="U218" s="75">
        <f>IF(OR(P218="",M218=Paramétrage!$C$10,M218=Paramétrage!$C$13,M218=Paramétrage!$C$17,M218=Paramétrage!$C$20,M218=Paramétrage!$C$24,M218=Paramétrage!$C$27,AND(M218&lt;&gt;Paramétrage!$C$9,Q218="Mut+ext")),0,ROUNDUP(O218/P218,0))</f>
        <v>0</v>
      </c>
      <c r="V218" s="846">
        <f>IF(OR(M218="",Q218="Mut+ext"),0,IF(VLOOKUP(M218,Paramétrage!$C$6:$E$29,2,0)=0,0,IF(P218="","saisir capacité",N218*U218*VLOOKUP(M218,Paramétrage!$C$6:$E$29,2,0))))</f>
        <v>0</v>
      </c>
      <c r="W218" s="625"/>
      <c r="X218" s="847">
        <f t="shared" si="34"/>
        <v>0</v>
      </c>
      <c r="Y218" s="166">
        <f>IF(OR(M218="",Q218="Mut+ext"),0,IF(ISERROR(W218+V218*VLOOKUP(M218,Paramétrage!$C$6:$E$29,3,0))=TRUE,X218,W218+V218*VLOOKUP(M218,Paramétrage!$C$6:$E$29,3,0)))</f>
        <v>0</v>
      </c>
      <c r="Z218" s="1429"/>
      <c r="AA218" s="1430"/>
      <c r="AB218" s="1477"/>
      <c r="AC218" s="497"/>
      <c r="AD218" s="371"/>
      <c r="AE218" s="56">
        <f>IF(G218="",0,IF(K218="",0,IF(SUMIF(G208:G219,G218,O208:O219)=0,0,IF(OR(L218="",K218="obligatoire"),AF218/SUMIF(G208:G219,G218,O208:O219),AF218/(SUMIF(G208:G219,G218,O208:O219)/L218)))))</f>
        <v>0</v>
      </c>
      <c r="AF218" s="916">
        <f t="shared" si="35"/>
        <v>0</v>
      </c>
    </row>
    <row r="219" spans="1:32" hidden="1" x14ac:dyDescent="0.25">
      <c r="A219" s="1464"/>
      <c r="B219" s="1457"/>
      <c r="C219" s="1444"/>
      <c r="D219" s="1445"/>
      <c r="E219" s="1447"/>
      <c r="F219" s="1447"/>
      <c r="G219" s="557"/>
      <c r="H219" s="836"/>
      <c r="I219" s="50"/>
      <c r="J219" s="47"/>
      <c r="K219" s="46"/>
      <c r="L219" s="37"/>
      <c r="M219" s="790"/>
      <c r="N219" s="42"/>
      <c r="O219" s="838"/>
      <c r="P219" s="835"/>
      <c r="Q219" s="38"/>
      <c r="R219" s="1434"/>
      <c r="S219" s="1430"/>
      <c r="T219" s="1435"/>
      <c r="U219" s="75">
        <f>IF(OR(P219="",M219=Paramétrage!$C$10,M219=Paramétrage!$C$13,M219=Paramétrage!$C$17,M219=Paramétrage!$C$20,M219=Paramétrage!$C$24,M219=Paramétrage!$C$27,AND(M219&lt;&gt;Paramétrage!$C$9,Q219="Mut+ext")),0,ROUNDUP(O219/P219,0))</f>
        <v>0</v>
      </c>
      <c r="V219" s="846">
        <f>IF(OR(M219="",Q219="Mut+ext"),0,IF(VLOOKUP(M219,Paramétrage!$C$6:$E$29,2,0)=0,0,IF(P219="","saisir capacité",N219*U219*VLOOKUP(M219,Paramétrage!$C$6:$E$29,2,0))))</f>
        <v>0</v>
      </c>
      <c r="W219" s="625"/>
      <c r="X219" s="847">
        <f t="shared" si="34"/>
        <v>0</v>
      </c>
      <c r="Y219" s="166">
        <f>IF(OR(M219="",Q219="Mut+ext"),0,IF(ISERROR(W219+V219*VLOOKUP(M219,Paramétrage!$C$6:$E$29,3,0))=TRUE,X219,W219+V219*VLOOKUP(M219,Paramétrage!$C$6:$E$29,3,0)))</f>
        <v>0</v>
      </c>
      <c r="Z219" s="1429"/>
      <c r="AA219" s="1430"/>
      <c r="AB219" s="1477"/>
      <c r="AC219" s="497"/>
      <c r="AD219" s="371"/>
      <c r="AE219" s="56">
        <f>IF(G219="",0,IF(K219="",0,IF(SUMIF(G208:G219,G219,O208:O219)=0,0,IF(OR(L219="",K219="obligatoire"),AF219/SUMIF(G208:G219,G219,O208:O219),AF219/(SUMIF(G208:G219,G219,O208:O219)/L219)))))</f>
        <v>0</v>
      </c>
      <c r="AF219" s="916">
        <f t="shared" si="35"/>
        <v>0</v>
      </c>
    </row>
    <row r="220" spans="1:32" hidden="1" x14ac:dyDescent="0.25">
      <c r="A220" s="1464"/>
      <c r="B220" s="1457"/>
      <c r="C220" s="1000"/>
      <c r="D220" s="867"/>
      <c r="E220" s="1001"/>
      <c r="F220" s="867"/>
      <c r="G220" s="867"/>
      <c r="H220" s="868"/>
      <c r="I220" s="125"/>
      <c r="J220" s="120"/>
      <c r="K220" s="65"/>
      <c r="L220" s="67"/>
      <c r="M220" s="849"/>
      <c r="N220" s="68">
        <f>AE220</f>
        <v>0</v>
      </c>
      <c r="O220" s="869"/>
      <c r="P220" s="869"/>
      <c r="Q220" s="71"/>
      <c r="R220" s="69"/>
      <c r="S220" s="69"/>
      <c r="T220" s="70"/>
      <c r="U220" s="114"/>
      <c r="V220" s="848">
        <f>SUM(V208:V219)</f>
        <v>0</v>
      </c>
      <c r="W220" s="849">
        <f>SUM(W208:W219)</f>
        <v>0</v>
      </c>
      <c r="X220" s="850">
        <f>SUM(X208:X219)</f>
        <v>0</v>
      </c>
      <c r="Y220" s="1008">
        <f>SUM(Y208:Y219)</f>
        <v>0</v>
      </c>
      <c r="Z220" s="115"/>
      <c r="AA220" s="116"/>
      <c r="AB220" s="117"/>
      <c r="AC220" s="425"/>
      <c r="AD220" s="426"/>
      <c r="AE220" s="118">
        <f>SUM(AE208:AE219)</f>
        <v>0</v>
      </c>
      <c r="AF220" s="119">
        <f>SUM(AF208:AF219)</f>
        <v>0</v>
      </c>
    </row>
    <row r="221" spans="1:32" hidden="1" x14ac:dyDescent="0.25">
      <c r="A221" s="1464"/>
      <c r="B221" s="1457" t="s">
        <v>191</v>
      </c>
      <c r="C221" s="1440"/>
      <c r="D221" s="1441"/>
      <c r="E221" s="1446"/>
      <c r="F221" s="1446"/>
      <c r="G221" s="987" t="s">
        <v>192</v>
      </c>
      <c r="H221" s="604"/>
      <c r="I221" s="50"/>
      <c r="J221" s="47"/>
      <c r="K221" s="46"/>
      <c r="L221" s="37"/>
      <c r="M221" s="790"/>
      <c r="N221" s="41"/>
      <c r="O221" s="838"/>
      <c r="P221" s="835"/>
      <c r="Q221" s="39"/>
      <c r="R221" s="1434"/>
      <c r="S221" s="1430"/>
      <c r="T221" s="1435"/>
      <c r="U221" s="75">
        <f>IF(OR(P221="",M221=Paramétrage!$C$10,M221=Paramétrage!$C$13,M221=Paramétrage!$C$17,M221=Paramétrage!$C$20,M221=Paramétrage!$C$24,M221=Paramétrage!$C$27,AND(M221&lt;&gt;Paramétrage!$C$9,Q221="Mut+ext")),0,ROUNDUP(O221/P221,0))</f>
        <v>0</v>
      </c>
      <c r="V221" s="846">
        <f>IF(OR(M221="",Q221="Mut+ext"),0,IF(VLOOKUP(M221,Paramétrage!$C$6:$E$29,2,0)=0,0,IF(P221="","saisir capacité",N221*U221*VLOOKUP(M221,Paramétrage!$C$6:$E$29,2,0))))</f>
        <v>0</v>
      </c>
      <c r="W221" s="625"/>
      <c r="X221" s="847">
        <f t="shared" ref="X221:X232" si="36">IF(OR(M221="",Q221="Mut+ext"),0,IF(ISERROR(V221+W221)=TRUE,V221,V221+W221))</f>
        <v>0</v>
      </c>
      <c r="Y221" s="166">
        <f>IF(OR(M221="",Q221="Mut+ext"),0,IF(ISERROR(W221+V221*VLOOKUP(M221,Paramétrage!$C$6:$E$29,3,0))=TRUE,X221,W221+V221*VLOOKUP(M221,Paramétrage!$C$6:$E$29,3,0)))</f>
        <v>0</v>
      </c>
      <c r="Z221" s="1429"/>
      <c r="AA221" s="1430"/>
      <c r="AB221" s="1477"/>
      <c r="AC221" s="497"/>
      <c r="AD221" s="411"/>
      <c r="AE221" s="56">
        <f>IF(G221="",0,IF(K221="",0,IF(SUMIF(G221:G232,G221,O221:O232)=0,0,IF(OR(L221="",K221="obligatoire"),AF221/SUMIF(G221:G232,G221,O221:O232),AF221/(SUMIF(G221:G232,G221,O221:O232)/L221)))))</f>
        <v>0</v>
      </c>
      <c r="AF221" s="916">
        <f t="shared" ref="AF221:AF232" si="37">N221*O221</f>
        <v>0</v>
      </c>
    </row>
    <row r="222" spans="1:32" hidden="1" x14ac:dyDescent="0.25">
      <c r="A222" s="1464"/>
      <c r="B222" s="1457"/>
      <c r="C222" s="1442"/>
      <c r="D222" s="1443"/>
      <c r="E222" s="1446"/>
      <c r="F222" s="1446"/>
      <c r="G222" s="557"/>
      <c r="H222" s="861"/>
      <c r="I222" s="50"/>
      <c r="J222" s="47"/>
      <c r="K222" s="46"/>
      <c r="L222" s="37"/>
      <c r="M222" s="790"/>
      <c r="N222" s="41"/>
      <c r="O222" s="838"/>
      <c r="P222" s="835"/>
      <c r="Q222" s="38"/>
      <c r="R222" s="1434"/>
      <c r="S222" s="1430"/>
      <c r="T222" s="1435"/>
      <c r="U222" s="75">
        <f>IF(OR(P222="",M222=Paramétrage!$C$10,M222=Paramétrage!$C$13,M222=Paramétrage!$C$17,M222=Paramétrage!$C$20,M222=Paramétrage!$C$24,M222=Paramétrage!$C$27,AND(M222&lt;&gt;Paramétrage!$C$9,Q222="Mut+ext")),0,ROUNDUP(O222/P222,0))</f>
        <v>0</v>
      </c>
      <c r="V222" s="846">
        <f>IF(OR(M222="",Q222="Mut+ext"),0,IF(VLOOKUP(M222,Paramétrage!$C$6:$E$29,2,0)=0,0,IF(P222="","saisir capacité",N222*U222*VLOOKUP(M222,Paramétrage!$C$6:$E$29,2,0))))</f>
        <v>0</v>
      </c>
      <c r="W222" s="625"/>
      <c r="X222" s="847">
        <f t="shared" si="36"/>
        <v>0</v>
      </c>
      <c r="Y222" s="166">
        <f>IF(OR(M222="",Q222="Mut+ext"),0,IF(ISERROR(W222+V222*VLOOKUP(M222,Paramétrage!$C$6:$E$29,3,0))=TRUE,X222,W222+V222*VLOOKUP(M222,Paramétrage!$C$6:$E$29,3,0)))</f>
        <v>0</v>
      </c>
      <c r="Z222" s="1429"/>
      <c r="AA222" s="1430"/>
      <c r="AB222" s="1477"/>
      <c r="AC222" s="497"/>
      <c r="AD222" s="371"/>
      <c r="AE222" s="56">
        <f>IF(G222="",0,IF(K222="",0,IF(SUMIF(G221:G232,G222,O221:O232)=0,0,IF(OR(L222="",K222="obligatoire"),AF222/SUMIF(G221:G232,G222,O221:O232),AF222/(SUMIF(G221:G232,G222,O221:O232)/L222)))))</f>
        <v>0</v>
      </c>
      <c r="AF222" s="921">
        <f t="shared" si="37"/>
        <v>0</v>
      </c>
    </row>
    <row r="223" spans="1:32" hidden="1" x14ac:dyDescent="0.25">
      <c r="A223" s="1464"/>
      <c r="B223" s="1457"/>
      <c r="C223" s="1442"/>
      <c r="D223" s="1443"/>
      <c r="E223" s="1446"/>
      <c r="F223" s="1446"/>
      <c r="G223" s="557"/>
      <c r="H223" s="861"/>
      <c r="I223" s="50"/>
      <c r="J223" s="47"/>
      <c r="K223" s="46"/>
      <c r="L223" s="37"/>
      <c r="M223" s="790"/>
      <c r="N223" s="41"/>
      <c r="O223" s="838"/>
      <c r="P223" s="835"/>
      <c r="Q223" s="38"/>
      <c r="R223" s="1434"/>
      <c r="S223" s="1430"/>
      <c r="T223" s="1435"/>
      <c r="U223" s="75">
        <f>IF(OR(P223="",M223=Paramétrage!$C$10,M223=Paramétrage!$C$13,M223=Paramétrage!$C$17,M223=Paramétrage!$C$20,M223=Paramétrage!$C$24,M223=Paramétrage!$C$27,AND(M223&lt;&gt;Paramétrage!$C$9,Q223="Mut+ext")),0,ROUNDUP(O223/P223,0))</f>
        <v>0</v>
      </c>
      <c r="V223" s="846">
        <f>IF(OR(M223="",Q223="Mut+ext"),0,IF(VLOOKUP(M223,Paramétrage!$C$6:$E$29,2,0)=0,0,IF(P223="","saisir capacité",N223*U223*VLOOKUP(M223,Paramétrage!$C$6:$E$29,2,0))))</f>
        <v>0</v>
      </c>
      <c r="W223" s="625"/>
      <c r="X223" s="847">
        <f t="shared" si="36"/>
        <v>0</v>
      </c>
      <c r="Y223" s="166">
        <f>IF(OR(M223="",Q223="Mut+ext"),0,IF(ISERROR(W223+V223*VLOOKUP(M223,Paramétrage!$C$6:$E$29,3,0))=TRUE,X223,W223+V223*VLOOKUP(M223,Paramétrage!$C$6:$E$29,3,0)))</f>
        <v>0</v>
      </c>
      <c r="Z223" s="1429"/>
      <c r="AA223" s="1430"/>
      <c r="AB223" s="1477"/>
      <c r="AC223" s="497"/>
      <c r="AD223" s="371"/>
      <c r="AE223" s="56">
        <f>IF(G223="",0,IF(K223="",0,IF(SUMIF(G221:G232,G223,O221:O232)=0,0,IF(OR(L223="",K223="obligatoire"),AF223/SUMIF(G221:G232,G223,O221:O232),AF223/(SUMIF(G221:G232,G223,O221:O232)/L223)))))</f>
        <v>0</v>
      </c>
      <c r="AF223" s="921">
        <f t="shared" si="37"/>
        <v>0</v>
      </c>
    </row>
    <row r="224" spans="1:32" hidden="1" x14ac:dyDescent="0.25">
      <c r="A224" s="1464"/>
      <c r="B224" s="1457"/>
      <c r="C224" s="1442"/>
      <c r="D224" s="1443"/>
      <c r="E224" s="1446"/>
      <c r="F224" s="1446"/>
      <c r="G224" s="862"/>
      <c r="H224" s="861"/>
      <c r="I224" s="50"/>
      <c r="J224" s="47"/>
      <c r="K224" s="46"/>
      <c r="L224" s="37"/>
      <c r="M224" s="790"/>
      <c r="N224" s="41"/>
      <c r="O224" s="838"/>
      <c r="P224" s="835"/>
      <c r="Q224" s="38"/>
      <c r="R224" s="1434"/>
      <c r="S224" s="1430"/>
      <c r="T224" s="1435"/>
      <c r="U224" s="75">
        <f>IF(OR(P224="",M224=Paramétrage!$C$10,M224=Paramétrage!$C$13,M224=Paramétrage!$C$17,M224=Paramétrage!$C$20,M224=Paramétrage!$C$24,M224=Paramétrage!$C$27,AND(M224&lt;&gt;Paramétrage!$C$9,Q224="Mut+ext")),0,ROUNDUP(O224/P224,0))</f>
        <v>0</v>
      </c>
      <c r="V224" s="846">
        <f>IF(OR(M224="",Q224="Mut+ext"),0,IF(VLOOKUP(M224,Paramétrage!$C$6:$E$29,2,0)=0,0,IF(P224="","saisir capacité",N224*U224*VLOOKUP(M224,Paramétrage!$C$6:$E$29,2,0))))</f>
        <v>0</v>
      </c>
      <c r="W224" s="625"/>
      <c r="X224" s="847">
        <f t="shared" si="36"/>
        <v>0</v>
      </c>
      <c r="Y224" s="166">
        <f>IF(OR(M224="",Q224="Mut+ext"),0,IF(ISERROR(W224+V224*VLOOKUP(M224,Paramétrage!$C$6:$E$29,3,0))=TRUE,X224,W224+V224*VLOOKUP(M224,Paramétrage!$C$6:$E$29,3,0)))</f>
        <v>0</v>
      </c>
      <c r="Z224" s="1429"/>
      <c r="AA224" s="1430"/>
      <c r="AB224" s="1477"/>
      <c r="AC224" s="497"/>
      <c r="AD224" s="371"/>
      <c r="AE224" s="56">
        <f>IF(G224="",0,IF(K224="",0,IF(SUMIF(G221:G232,G224,O221:O232)=0,0,IF(OR(L224="",K224="obligatoire"),AF224/SUMIF(G221:G232,G224,O221:O232),AF224/(SUMIF(G221:G232,G224,O221:O232)/L224)))))</f>
        <v>0</v>
      </c>
      <c r="AF224" s="921">
        <f t="shared" si="37"/>
        <v>0</v>
      </c>
    </row>
    <row r="225" spans="1:32" hidden="1" x14ac:dyDescent="0.25">
      <c r="A225" s="1464"/>
      <c r="B225" s="1457"/>
      <c r="C225" s="1442"/>
      <c r="D225" s="1443"/>
      <c r="E225" s="1446"/>
      <c r="F225" s="1446"/>
      <c r="G225" s="557"/>
      <c r="H225" s="836"/>
      <c r="I225" s="50"/>
      <c r="J225" s="47"/>
      <c r="K225" s="46"/>
      <c r="L225" s="37"/>
      <c r="M225" s="790"/>
      <c r="N225" s="41"/>
      <c r="O225" s="838"/>
      <c r="P225" s="835"/>
      <c r="Q225" s="38"/>
      <c r="R225" s="1434"/>
      <c r="S225" s="1430"/>
      <c r="T225" s="1435"/>
      <c r="U225" s="75">
        <f>IF(OR(P225="",M225=Paramétrage!$C$10,M225=Paramétrage!$C$13,M225=Paramétrage!$C$17,M225=Paramétrage!$C$20,M225=Paramétrage!$C$24,M225=Paramétrage!$C$27,AND(M225&lt;&gt;Paramétrage!$C$9,Q225="Mut+ext")),0,ROUNDUP(O225/P225,0))</f>
        <v>0</v>
      </c>
      <c r="V225" s="846">
        <f>IF(OR(M225="",Q225="Mut+ext"),0,IF(VLOOKUP(M225,Paramétrage!$C$6:$E$29,2,0)=0,0,IF(P225="","saisir capacité",N225*U225*VLOOKUP(M225,Paramétrage!$C$6:$E$29,2,0))))</f>
        <v>0</v>
      </c>
      <c r="W225" s="625"/>
      <c r="X225" s="847">
        <f t="shared" si="36"/>
        <v>0</v>
      </c>
      <c r="Y225" s="166">
        <f>IF(OR(M225="",Q225="Mut+ext"),0,IF(ISERROR(W225+V225*VLOOKUP(M225,Paramétrage!$C$6:$E$29,3,0))=TRUE,X225,W225+V225*VLOOKUP(M225,Paramétrage!$C$6:$E$29,3,0)))</f>
        <v>0</v>
      </c>
      <c r="Z225" s="1429"/>
      <c r="AA225" s="1430"/>
      <c r="AB225" s="1477"/>
      <c r="AC225" s="497"/>
      <c r="AD225" s="371"/>
      <c r="AE225" s="56">
        <f>IF(G225="",0,IF(K225="",0,IF(SUMIF(G217:G228,G225,O217:O228)=0,0,IF(OR(L225="",K225="obligatoire"),AF225/SUMIF(G217:G228,G225,O217:O228),AF225/(SUMIF(G217:G228,G225,O217:O228)/L225)))))</f>
        <v>0</v>
      </c>
      <c r="AF225" s="921">
        <f t="shared" si="37"/>
        <v>0</v>
      </c>
    </row>
    <row r="226" spans="1:32" hidden="1" x14ac:dyDescent="0.25">
      <c r="A226" s="1464"/>
      <c r="B226" s="1457"/>
      <c r="C226" s="1442"/>
      <c r="D226" s="1443"/>
      <c r="E226" s="1446"/>
      <c r="F226" s="1446"/>
      <c r="G226" s="557"/>
      <c r="H226" s="836"/>
      <c r="I226" s="50"/>
      <c r="J226" s="47"/>
      <c r="K226" s="46"/>
      <c r="L226" s="37"/>
      <c r="M226" s="790"/>
      <c r="N226" s="41"/>
      <c r="O226" s="838"/>
      <c r="P226" s="835"/>
      <c r="Q226" s="38"/>
      <c r="R226" s="1434"/>
      <c r="S226" s="1430"/>
      <c r="T226" s="1435"/>
      <c r="U226" s="75">
        <f>IF(OR(P226="",M226=Paramétrage!$C$10,M226=Paramétrage!$C$13,M226=Paramétrage!$C$17,M226=Paramétrage!$C$20,M226=Paramétrage!$C$24,M226=Paramétrage!$C$27,AND(M226&lt;&gt;Paramétrage!$C$9,Q226="Mut+ext")),0,ROUNDUP(O226/P226,0))</f>
        <v>0</v>
      </c>
      <c r="V226" s="846">
        <f>IF(OR(M226="",Q226="Mut+ext"),0,IF(VLOOKUP(M226,Paramétrage!$C$6:$E$29,2,0)=0,0,IF(P226="","saisir capacité",N226*U226*VLOOKUP(M226,Paramétrage!$C$6:$E$29,2,0))))</f>
        <v>0</v>
      </c>
      <c r="W226" s="625"/>
      <c r="X226" s="847">
        <f t="shared" si="36"/>
        <v>0</v>
      </c>
      <c r="Y226" s="166">
        <f>IF(OR(M226="",Q226="Mut+ext"),0,IF(ISERROR(W226+V226*VLOOKUP(M226,Paramétrage!$C$6:$E$29,3,0))=TRUE,X226,W226+V226*VLOOKUP(M226,Paramétrage!$C$6:$E$29,3,0)))</f>
        <v>0</v>
      </c>
      <c r="Z226" s="1429"/>
      <c r="AA226" s="1430"/>
      <c r="AB226" s="1477"/>
      <c r="AC226" s="497"/>
      <c r="AD226" s="371"/>
      <c r="AE226" s="56">
        <f>IF(G226="",0,IF(K226="",0,IF(SUMIF(G217:G228,G226,O217:O228)=0,0,IF(OR(L226="",K226="obligatoire"),AF226/SUMIF(G217:G228,G226,O217:O228),AF226/(SUMIF(G217:G228,G226,O217:O228)/L226)))))</f>
        <v>0</v>
      </c>
      <c r="AF226" s="921">
        <f t="shared" si="37"/>
        <v>0</v>
      </c>
    </row>
    <row r="227" spans="1:32" hidden="1" x14ac:dyDescent="0.25">
      <c r="A227" s="1464"/>
      <c r="B227" s="1457"/>
      <c r="C227" s="1442"/>
      <c r="D227" s="1443"/>
      <c r="E227" s="1446"/>
      <c r="F227" s="1446"/>
      <c r="G227" s="557"/>
      <c r="H227" s="836"/>
      <c r="I227" s="50"/>
      <c r="J227" s="47"/>
      <c r="K227" s="46"/>
      <c r="L227" s="37"/>
      <c r="M227" s="790"/>
      <c r="N227" s="41"/>
      <c r="O227" s="838"/>
      <c r="P227" s="835"/>
      <c r="Q227" s="38"/>
      <c r="R227" s="1434"/>
      <c r="S227" s="1430"/>
      <c r="T227" s="1435"/>
      <c r="U227" s="75">
        <f>IF(OR(P227="",M227=Paramétrage!$C$10,M227=Paramétrage!$C$13,M227=Paramétrage!$C$17,M227=Paramétrage!$C$20,M227=Paramétrage!$C$24,M227=Paramétrage!$C$27,AND(M227&lt;&gt;Paramétrage!$C$9,Q227="Mut+ext")),0,ROUNDUP(O227/P227,0))</f>
        <v>0</v>
      </c>
      <c r="V227" s="846">
        <f>IF(OR(M227="",Q227="Mut+ext"),0,IF(VLOOKUP(M227,Paramétrage!$C$6:$E$29,2,0)=0,0,IF(P227="","saisir capacité",N227*U227*VLOOKUP(M227,Paramétrage!$C$6:$E$29,2,0))))</f>
        <v>0</v>
      </c>
      <c r="W227" s="625"/>
      <c r="X227" s="847">
        <f t="shared" si="36"/>
        <v>0</v>
      </c>
      <c r="Y227" s="166">
        <f>IF(OR(M227="",Q227="Mut+ext"),0,IF(ISERROR(W227+V227*VLOOKUP(M227,Paramétrage!$C$6:$E$29,3,0))=TRUE,X227,W227+V227*VLOOKUP(M227,Paramétrage!$C$6:$E$29,3,0)))</f>
        <v>0</v>
      </c>
      <c r="Z227" s="1429"/>
      <c r="AA227" s="1430"/>
      <c r="AB227" s="1477"/>
      <c r="AC227" s="497"/>
      <c r="AD227" s="371"/>
      <c r="AE227" s="56">
        <f>IF(G227="",0,IF(K227="",0,IF(SUMIF(G217:G228,G227,O217:O228)=0,0,IF(OR(L227="",K227="obligatoire"),AF227/SUMIF(G217:G228,G227,O217:O228),AF227/(SUMIF(G217:G228,G227,O217:O228)/L227)))))</f>
        <v>0</v>
      </c>
      <c r="AF227" s="921">
        <f t="shared" si="37"/>
        <v>0</v>
      </c>
    </row>
    <row r="228" spans="1:32" hidden="1" x14ac:dyDescent="0.25">
      <c r="A228" s="1464"/>
      <c r="B228" s="1457"/>
      <c r="C228" s="1442"/>
      <c r="D228" s="1443"/>
      <c r="E228" s="1446"/>
      <c r="F228" s="1446"/>
      <c r="G228" s="557"/>
      <c r="H228" s="836"/>
      <c r="I228" s="50"/>
      <c r="J228" s="47"/>
      <c r="K228" s="46"/>
      <c r="L228" s="37"/>
      <c r="M228" s="790"/>
      <c r="N228" s="42"/>
      <c r="O228" s="838"/>
      <c r="P228" s="835"/>
      <c r="Q228" s="38"/>
      <c r="R228" s="1434"/>
      <c r="S228" s="1430"/>
      <c r="T228" s="1435"/>
      <c r="U228" s="75">
        <f>IF(OR(P228="",M228=Paramétrage!$C$10,M228=Paramétrage!$C$13,M228=Paramétrage!$C$17,M228=Paramétrage!$C$20,M228=Paramétrage!$C$24,M228=Paramétrage!$C$27,AND(M228&lt;&gt;Paramétrage!$C$9,Q228="Mut+ext")),0,ROUNDUP(O228/P228,0))</f>
        <v>0</v>
      </c>
      <c r="V228" s="846">
        <f>IF(OR(M228="",Q228="Mut+ext"),0,IF(VLOOKUP(M228,Paramétrage!$C$6:$E$29,2,0)=0,0,IF(P228="","saisir capacité",N228*U228*VLOOKUP(M228,Paramétrage!$C$6:$E$29,2,0))))</f>
        <v>0</v>
      </c>
      <c r="W228" s="625"/>
      <c r="X228" s="847">
        <f t="shared" si="36"/>
        <v>0</v>
      </c>
      <c r="Y228" s="166">
        <f>IF(OR(M228="",Q228="Mut+ext"),0,IF(ISERROR(W228+V228*VLOOKUP(M228,Paramétrage!$C$6:$E$29,3,0))=TRUE,X228,W228+V228*VLOOKUP(M228,Paramétrage!$C$6:$E$29,3,0)))</f>
        <v>0</v>
      </c>
      <c r="Z228" s="1429"/>
      <c r="AA228" s="1430"/>
      <c r="AB228" s="1477"/>
      <c r="AC228" s="497"/>
      <c r="AD228" s="371"/>
      <c r="AE228" s="56">
        <f>IF(G228="",0,IF(K228="",0,IF(SUMIF(G217:G228,G228,O217:O228)=0,0,IF(OR(L228="",K228="obligatoire"),AF228/SUMIF(G217:G228,G228,O217:O228),AF228/(SUMIF(G217:G228,G228,O217:O228)/L228)))))</f>
        <v>0</v>
      </c>
      <c r="AF228" s="921">
        <f t="shared" si="37"/>
        <v>0</v>
      </c>
    </row>
    <row r="229" spans="1:32" hidden="1" x14ac:dyDescent="0.25">
      <c r="A229" s="1464"/>
      <c r="B229" s="1457"/>
      <c r="C229" s="1442"/>
      <c r="D229" s="1443"/>
      <c r="E229" s="1446"/>
      <c r="F229" s="1446"/>
      <c r="G229" s="557"/>
      <c r="H229" s="836"/>
      <c r="I229" s="50"/>
      <c r="J229" s="47"/>
      <c r="K229" s="46"/>
      <c r="L229" s="37"/>
      <c r="M229" s="790"/>
      <c r="N229" s="41"/>
      <c r="O229" s="838"/>
      <c r="P229" s="835"/>
      <c r="Q229" s="38"/>
      <c r="R229" s="1434"/>
      <c r="S229" s="1430"/>
      <c r="T229" s="1435"/>
      <c r="U229" s="75">
        <f>IF(OR(P229="",M229=Paramétrage!$C$10,M229=Paramétrage!$C$13,M229=Paramétrage!$C$17,M229=Paramétrage!$C$20,M229=Paramétrage!$C$24,M229=Paramétrage!$C$27,AND(M229&lt;&gt;Paramétrage!$C$9,Q229="Mut+ext")),0,ROUNDUP(O229/P229,0))</f>
        <v>0</v>
      </c>
      <c r="V229" s="846">
        <f>IF(OR(M229="",Q229="Mut+ext"),0,IF(VLOOKUP(M229,Paramétrage!$C$6:$E$29,2,0)=0,0,IF(P229="","saisir capacité",N229*U229*VLOOKUP(M229,Paramétrage!$C$6:$E$29,2,0))))</f>
        <v>0</v>
      </c>
      <c r="W229" s="625"/>
      <c r="X229" s="847">
        <f t="shared" si="36"/>
        <v>0</v>
      </c>
      <c r="Y229" s="166">
        <f>IF(OR(M229="",Q229="Mut+ext"),0,IF(ISERROR(W229+V229*VLOOKUP(M229,Paramétrage!$C$6:$E$29,3,0))=TRUE,X229,W229+V229*VLOOKUP(M229,Paramétrage!$C$6:$E$29,3,0)))</f>
        <v>0</v>
      </c>
      <c r="Z229" s="1429"/>
      <c r="AA229" s="1430"/>
      <c r="AB229" s="1477"/>
      <c r="AC229" s="497"/>
      <c r="AD229" s="371"/>
      <c r="AE229" s="56">
        <f>IF(G229="",0,IF(K229="",0,IF(SUMIF(G221:G232,G229,O221:O232)=0,0,IF(OR(L229="",K229="obligatoire"),AF229/SUMIF(G221:G232,G229,O221:O232),AF229/(SUMIF(G221:G232,G229,O221:O232)/L229)))))</f>
        <v>0</v>
      </c>
      <c r="AF229" s="921">
        <f t="shared" si="37"/>
        <v>0</v>
      </c>
    </row>
    <row r="230" spans="1:32" hidden="1" x14ac:dyDescent="0.25">
      <c r="A230" s="1464"/>
      <c r="B230" s="1457"/>
      <c r="C230" s="1442"/>
      <c r="D230" s="1443"/>
      <c r="E230" s="1446"/>
      <c r="F230" s="1446"/>
      <c r="G230" s="557"/>
      <c r="H230" s="836"/>
      <c r="I230" s="50"/>
      <c r="J230" s="47"/>
      <c r="K230" s="46"/>
      <c r="L230" s="37"/>
      <c r="M230" s="790"/>
      <c r="N230" s="41"/>
      <c r="O230" s="838"/>
      <c r="P230" s="835"/>
      <c r="Q230" s="38"/>
      <c r="R230" s="1434"/>
      <c r="S230" s="1430"/>
      <c r="T230" s="1435"/>
      <c r="U230" s="75">
        <f>IF(OR(P230="",M230=Paramétrage!$C$10,M230=Paramétrage!$C$13,M230=Paramétrage!$C$17,M230=Paramétrage!$C$20,M230=Paramétrage!$C$24,M230=Paramétrage!$C$27,AND(M230&lt;&gt;Paramétrage!$C$9,Q230="Mut+ext")),0,ROUNDUP(O230/P230,0))</f>
        <v>0</v>
      </c>
      <c r="V230" s="846">
        <f>IF(OR(M230="",Q230="Mut+ext"),0,IF(VLOOKUP(M230,Paramétrage!$C$6:$E$29,2,0)=0,0,IF(P230="","saisir capacité",N230*U230*VLOOKUP(M230,Paramétrage!$C$6:$E$29,2,0))))</f>
        <v>0</v>
      </c>
      <c r="W230" s="625"/>
      <c r="X230" s="847">
        <f t="shared" si="36"/>
        <v>0</v>
      </c>
      <c r="Y230" s="166">
        <f>IF(OR(M230="",Q230="Mut+ext"),0,IF(ISERROR(W230+V230*VLOOKUP(M230,Paramétrage!$C$6:$E$29,3,0))=TRUE,X230,W230+V230*VLOOKUP(M230,Paramétrage!$C$6:$E$29,3,0)))</f>
        <v>0</v>
      </c>
      <c r="Z230" s="1429"/>
      <c r="AA230" s="1430"/>
      <c r="AB230" s="1477"/>
      <c r="AC230" s="497"/>
      <c r="AD230" s="371"/>
      <c r="AE230" s="56">
        <f>IF(G230="",0,IF(K230="",0,IF(SUMIF(G221:G232,G230,O221:O232)=0,0,IF(OR(L230="",K230="obligatoire"),AF230/SUMIF(G221:G232,G230,O221:O232),AF230/(SUMIF(G221:G232,G230,O221:O232)/L230)))))</f>
        <v>0</v>
      </c>
      <c r="AF230" s="921">
        <f t="shared" si="37"/>
        <v>0</v>
      </c>
    </row>
    <row r="231" spans="1:32" hidden="1" x14ac:dyDescent="0.25">
      <c r="A231" s="1464"/>
      <c r="B231" s="1457"/>
      <c r="C231" s="1442"/>
      <c r="D231" s="1443"/>
      <c r="E231" s="1446"/>
      <c r="F231" s="1446"/>
      <c r="G231" s="557"/>
      <c r="H231" s="836"/>
      <c r="I231" s="50"/>
      <c r="J231" s="47"/>
      <c r="K231" s="46"/>
      <c r="L231" s="37"/>
      <c r="M231" s="790"/>
      <c r="N231" s="41"/>
      <c r="O231" s="838"/>
      <c r="P231" s="835"/>
      <c r="Q231" s="38"/>
      <c r="R231" s="1434"/>
      <c r="S231" s="1430"/>
      <c r="T231" s="1435"/>
      <c r="U231" s="75">
        <f>IF(OR(P231="",M231=Paramétrage!$C$10,M231=Paramétrage!$C$13,M231=Paramétrage!$C$17,M231=Paramétrage!$C$20,M231=Paramétrage!$C$24,M231=Paramétrage!$C$27,AND(M231&lt;&gt;Paramétrage!$C$9,Q231="Mut+ext")),0,ROUNDUP(O231/P231,0))</f>
        <v>0</v>
      </c>
      <c r="V231" s="846">
        <f>IF(OR(M231="",Q231="Mut+ext"),0,IF(VLOOKUP(M231,Paramétrage!$C$6:$E$29,2,0)=0,0,IF(P231="","saisir capacité",N231*U231*VLOOKUP(M231,Paramétrage!$C$6:$E$29,2,0))))</f>
        <v>0</v>
      </c>
      <c r="W231" s="625"/>
      <c r="X231" s="847">
        <f t="shared" si="36"/>
        <v>0</v>
      </c>
      <c r="Y231" s="166">
        <f>IF(OR(M231="",Q231="Mut+ext"),0,IF(ISERROR(W231+V231*VLOOKUP(M231,Paramétrage!$C$6:$E$29,3,0))=TRUE,X231,W231+V231*VLOOKUP(M231,Paramétrage!$C$6:$E$29,3,0)))</f>
        <v>0</v>
      </c>
      <c r="Z231" s="1429"/>
      <c r="AA231" s="1430"/>
      <c r="AB231" s="1477"/>
      <c r="AC231" s="497"/>
      <c r="AD231" s="371"/>
      <c r="AE231" s="56">
        <f>IF(G231="",0,IF(K231="",0,IF(SUMIF(G221:G232,G231,O221:O232)=0,0,IF(OR(L231="",K231="obligatoire"),AF231/SUMIF(G221:G232,G231,O221:O232),AF231/(SUMIF(G221:G232,G231,O221:O232)/L231)))))</f>
        <v>0</v>
      </c>
      <c r="AF231" s="921">
        <f t="shared" si="37"/>
        <v>0</v>
      </c>
    </row>
    <row r="232" spans="1:32" hidden="1" x14ac:dyDescent="0.25">
      <c r="A232" s="1464"/>
      <c r="B232" s="1457"/>
      <c r="C232" s="1444"/>
      <c r="D232" s="1445"/>
      <c r="E232" s="1447"/>
      <c r="F232" s="1447"/>
      <c r="G232" s="557"/>
      <c r="H232" s="836"/>
      <c r="I232" s="50"/>
      <c r="J232" s="47"/>
      <c r="K232" s="46"/>
      <c r="L232" s="37"/>
      <c r="M232" s="790"/>
      <c r="N232" s="42"/>
      <c r="O232" s="838"/>
      <c r="P232" s="835"/>
      <c r="Q232" s="38"/>
      <c r="R232" s="1434"/>
      <c r="S232" s="1430"/>
      <c r="T232" s="1435"/>
      <c r="U232" s="75">
        <f>IF(OR(P232="",M232=Paramétrage!$C$10,M232=Paramétrage!$C$13,M232=Paramétrage!$C$17,M232=Paramétrage!$C$20,M232=Paramétrage!$C$24,M232=Paramétrage!$C$27,AND(M232&lt;&gt;Paramétrage!$C$9,Q232="Mut+ext")),0,ROUNDUP(O232/P232,0))</f>
        <v>0</v>
      </c>
      <c r="V232" s="846">
        <f>IF(OR(M232="",Q232="Mut+ext"),0,IF(VLOOKUP(M232,Paramétrage!$C$6:$E$29,2,0)=0,0,IF(P232="","saisir capacité",N232*U232*VLOOKUP(M232,Paramétrage!$C$6:$E$29,2,0))))</f>
        <v>0</v>
      </c>
      <c r="W232" s="625"/>
      <c r="X232" s="847">
        <f t="shared" si="36"/>
        <v>0</v>
      </c>
      <c r="Y232" s="166">
        <f>IF(OR(M232="",Q232="Mut+ext"),0,IF(ISERROR(W232+V232*VLOOKUP(M232,Paramétrage!$C$6:$E$29,3,0))=TRUE,X232,W232+V232*VLOOKUP(M232,Paramétrage!$C$6:$E$29,3,0)))</f>
        <v>0</v>
      </c>
      <c r="Z232" s="1429"/>
      <c r="AA232" s="1430"/>
      <c r="AB232" s="1477"/>
      <c r="AC232" s="497"/>
      <c r="AD232" s="371"/>
      <c r="AE232" s="56">
        <f>IF(G232="",0,IF(K232="",0,IF(SUMIF(G221:G232,G232,O221:O232)=0,0,IF(OR(L232="",K232="obligatoire"),AF232/SUMIF(G221:G232,G232,O221:O232),AF232/(SUMIF(G221:G232,G232,O221:O232)/L232)))))</f>
        <v>0</v>
      </c>
      <c r="AF232" s="921">
        <f t="shared" si="37"/>
        <v>0</v>
      </c>
    </row>
    <row r="233" spans="1:32" hidden="1" x14ac:dyDescent="0.25">
      <c r="A233" s="1464"/>
      <c r="B233" s="1457"/>
      <c r="C233" s="1000"/>
      <c r="D233" s="867"/>
      <c r="E233" s="1001"/>
      <c r="F233" s="867"/>
      <c r="G233" s="867"/>
      <c r="H233" s="868"/>
      <c r="I233" s="125"/>
      <c r="J233" s="120"/>
      <c r="K233" s="65"/>
      <c r="L233" s="67"/>
      <c r="M233" s="849"/>
      <c r="N233" s="68">
        <f>AE233</f>
        <v>0</v>
      </c>
      <c r="O233" s="869"/>
      <c r="P233" s="869"/>
      <c r="Q233" s="71"/>
      <c r="R233" s="69"/>
      <c r="S233" s="69"/>
      <c r="T233" s="70"/>
      <c r="U233" s="114"/>
      <c r="V233" s="848">
        <f>SUM(V221:V232)</f>
        <v>0</v>
      </c>
      <c r="W233" s="849">
        <f>SUM(W221:W232)</f>
        <v>0</v>
      </c>
      <c r="X233" s="850">
        <f>SUM(X221:X232)</f>
        <v>0</v>
      </c>
      <c r="Y233" s="1008">
        <f>SUM(Y221:Y232)</f>
        <v>0</v>
      </c>
      <c r="Z233" s="115"/>
      <c r="AA233" s="116"/>
      <c r="AB233" s="117"/>
      <c r="AC233" s="425"/>
      <c r="AD233" s="426"/>
      <c r="AE233" s="118">
        <f>SUM(AE221:AE232)</f>
        <v>0</v>
      </c>
      <c r="AF233" s="119">
        <f>SUM(AF221:AF232)</f>
        <v>0</v>
      </c>
    </row>
    <row r="234" spans="1:32" hidden="1" x14ac:dyDescent="0.25">
      <c r="A234" s="1464"/>
      <c r="B234" s="1457" t="s">
        <v>193</v>
      </c>
      <c r="C234" s="1440"/>
      <c r="D234" s="1441"/>
      <c r="E234" s="1446"/>
      <c r="F234" s="1446"/>
      <c r="G234" s="987" t="s">
        <v>194</v>
      </c>
      <c r="H234" s="604"/>
      <c r="I234" s="50"/>
      <c r="J234" s="47"/>
      <c r="K234" s="46"/>
      <c r="L234" s="37"/>
      <c r="M234" s="790"/>
      <c r="N234" s="41"/>
      <c r="O234" s="838"/>
      <c r="P234" s="835"/>
      <c r="Q234" s="39"/>
      <c r="R234" s="1434"/>
      <c r="S234" s="1430"/>
      <c r="T234" s="1435"/>
      <c r="U234" s="75">
        <f>IF(OR(P234="",M234=Paramétrage!$C$10,M234=Paramétrage!$C$13,M234=Paramétrage!$C$17,M234=Paramétrage!$C$20,M234=Paramétrage!$C$24,M234=Paramétrage!$C$27,AND(M234&lt;&gt;Paramétrage!$C$9,Q234="Mut+ext")),0,ROUNDUP(O234/P234,0))</f>
        <v>0</v>
      </c>
      <c r="V234" s="846">
        <f>IF(OR(M234="",Q234="Mut+ext"),0,IF(VLOOKUP(M234,Paramétrage!$C$6:$E$29,2,0)=0,0,IF(P234="","saisir capacité",N234*U234*VLOOKUP(M234,Paramétrage!$C$6:$E$29,2,0))))</f>
        <v>0</v>
      </c>
      <c r="W234" s="625"/>
      <c r="X234" s="847">
        <f t="shared" ref="X234:X245" si="38">IF(OR(M234="",Q234="Mut+ext"),0,IF(ISERROR(V234+W234)=TRUE,V234,V234+W234))</f>
        <v>0</v>
      </c>
      <c r="Y234" s="166">
        <f>IF(OR(M234="",Q234="Mut+ext"),0,IF(ISERROR(W234+V234*VLOOKUP(M234,Paramétrage!$C$6:$E$29,3,0))=TRUE,X234,W234+V234*VLOOKUP(M234,Paramétrage!$C$6:$E$29,3,0)))</f>
        <v>0</v>
      </c>
      <c r="Z234" s="1429"/>
      <c r="AA234" s="1430"/>
      <c r="AB234" s="1477"/>
      <c r="AC234" s="497"/>
      <c r="AD234" s="411"/>
      <c r="AE234" s="56">
        <f>IF(G234="",0,IF(K234="",0,IF(SUMIF(G234:G245,G234,O234:O245)=0,0,IF(OR(L234="",K234="obligatoire"),AF234/SUMIF(G234:G245,G234,O234:O245),AF234/(SUMIF(G234:G245,G234,O234:O245)/L234)))))</f>
        <v>0</v>
      </c>
      <c r="AF234" s="916">
        <f t="shared" ref="AF234:AF245" si="39">N234*O234</f>
        <v>0</v>
      </c>
    </row>
    <row r="235" spans="1:32" hidden="1" x14ac:dyDescent="0.25">
      <c r="A235" s="1464"/>
      <c r="B235" s="1457"/>
      <c r="C235" s="1442"/>
      <c r="D235" s="1443"/>
      <c r="E235" s="1446"/>
      <c r="F235" s="1446"/>
      <c r="G235" s="557"/>
      <c r="H235" s="861"/>
      <c r="I235" s="50"/>
      <c r="J235" s="47"/>
      <c r="K235" s="46"/>
      <c r="L235" s="37"/>
      <c r="M235" s="790"/>
      <c r="N235" s="41"/>
      <c r="O235" s="838"/>
      <c r="P235" s="835"/>
      <c r="Q235" s="38"/>
      <c r="R235" s="1434"/>
      <c r="S235" s="1430"/>
      <c r="T235" s="1435"/>
      <c r="U235" s="75">
        <f>IF(OR(P235="",M235=Paramétrage!$C$10,M235=Paramétrage!$C$13,M235=Paramétrage!$C$17,M235=Paramétrage!$C$20,M235=Paramétrage!$C$24,M235=Paramétrage!$C$27,AND(M235&lt;&gt;Paramétrage!$C$9,Q235="Mut+ext")),0,ROUNDUP(O235/P235,0))</f>
        <v>0</v>
      </c>
      <c r="V235" s="846">
        <f>IF(OR(M235="",Q235="Mut+ext"),0,IF(VLOOKUP(M235,Paramétrage!$C$6:$E$29,2,0)=0,0,IF(P235="","saisir capacité",N235*U235*VLOOKUP(M235,Paramétrage!$C$6:$E$29,2,0))))</f>
        <v>0</v>
      </c>
      <c r="W235" s="625"/>
      <c r="X235" s="847">
        <f t="shared" si="38"/>
        <v>0</v>
      </c>
      <c r="Y235" s="166">
        <f>IF(OR(M235="",Q235="Mut+ext"),0,IF(ISERROR(W235+V235*VLOOKUP(M235,Paramétrage!$C$6:$E$29,3,0))=TRUE,X235,W235+V235*VLOOKUP(M235,Paramétrage!$C$6:$E$29,3,0)))</f>
        <v>0</v>
      </c>
      <c r="Z235" s="1429"/>
      <c r="AA235" s="1430"/>
      <c r="AB235" s="1477"/>
      <c r="AC235" s="497"/>
      <c r="AD235" s="371"/>
      <c r="AE235" s="56">
        <f>IF(G235="",0,IF(K235="",0,IF(SUMIF(G234:G245,G235,O234:O245)=0,0,IF(OR(L235="",K235="obligatoire"),AF235/SUMIF(G234:G245,G235,O234:O245),AF235/(SUMIF(G234:G245,G235,O234:O245)/L235)))))</f>
        <v>0</v>
      </c>
      <c r="AF235" s="921">
        <f t="shared" si="39"/>
        <v>0</v>
      </c>
    </row>
    <row r="236" spans="1:32" hidden="1" x14ac:dyDescent="0.25">
      <c r="A236" s="1464"/>
      <c r="B236" s="1457"/>
      <c r="C236" s="1442"/>
      <c r="D236" s="1443"/>
      <c r="E236" s="1446"/>
      <c r="F236" s="1446"/>
      <c r="G236" s="557"/>
      <c r="H236" s="861"/>
      <c r="I236" s="50"/>
      <c r="J236" s="47"/>
      <c r="K236" s="46"/>
      <c r="L236" s="37"/>
      <c r="M236" s="790"/>
      <c r="N236" s="41"/>
      <c r="O236" s="838"/>
      <c r="P236" s="835"/>
      <c r="Q236" s="38"/>
      <c r="R236" s="1434"/>
      <c r="S236" s="1430"/>
      <c r="T236" s="1435"/>
      <c r="U236" s="75">
        <f>IF(OR(P236="",M236=Paramétrage!$C$10,M236=Paramétrage!$C$13,M236=Paramétrage!$C$17,M236=Paramétrage!$C$20,M236=Paramétrage!$C$24,M236=Paramétrage!$C$27,AND(M236&lt;&gt;Paramétrage!$C$9,Q236="Mut+ext")),0,ROUNDUP(O236/P236,0))</f>
        <v>0</v>
      </c>
      <c r="V236" s="846">
        <f>IF(OR(M236="",Q236="Mut+ext"),0,IF(VLOOKUP(M236,Paramétrage!$C$6:$E$29,2,0)=0,0,IF(P236="","saisir capacité",N236*U236*VLOOKUP(M236,Paramétrage!$C$6:$E$29,2,0))))</f>
        <v>0</v>
      </c>
      <c r="W236" s="625"/>
      <c r="X236" s="847">
        <f t="shared" si="38"/>
        <v>0</v>
      </c>
      <c r="Y236" s="166">
        <f>IF(OR(M236="",Q236="Mut+ext"),0,IF(ISERROR(W236+V236*VLOOKUP(M236,Paramétrage!$C$6:$E$29,3,0))=TRUE,X236,W236+V236*VLOOKUP(M236,Paramétrage!$C$6:$E$29,3,0)))</f>
        <v>0</v>
      </c>
      <c r="Z236" s="1429"/>
      <c r="AA236" s="1430"/>
      <c r="AB236" s="1477"/>
      <c r="AC236" s="497"/>
      <c r="AD236" s="371"/>
      <c r="AE236" s="56">
        <f>IF(G236="",0,IF(K236="",0,IF(SUMIF(G234:G245,G236,O234:O245)=0,0,IF(OR(L236="",K236="obligatoire"),AF236/SUMIF(G234:G245,G236,O234:O245),AF236/(SUMIF(G234:G245,G236,O234:O245)/L236)))))</f>
        <v>0</v>
      </c>
      <c r="AF236" s="921">
        <f t="shared" si="39"/>
        <v>0</v>
      </c>
    </row>
    <row r="237" spans="1:32" hidden="1" x14ac:dyDescent="0.25">
      <c r="A237" s="1464"/>
      <c r="B237" s="1457"/>
      <c r="C237" s="1442"/>
      <c r="D237" s="1443"/>
      <c r="E237" s="1446"/>
      <c r="F237" s="1446"/>
      <c r="G237" s="862"/>
      <c r="H237" s="861"/>
      <c r="I237" s="50"/>
      <c r="J237" s="47"/>
      <c r="K237" s="46"/>
      <c r="L237" s="37"/>
      <c r="M237" s="790"/>
      <c r="N237" s="41"/>
      <c r="O237" s="838"/>
      <c r="P237" s="835"/>
      <c r="Q237" s="38"/>
      <c r="R237" s="1434"/>
      <c r="S237" s="1430"/>
      <c r="T237" s="1435"/>
      <c r="U237" s="75">
        <f>IF(OR(P237="",M237=Paramétrage!$C$10,M237=Paramétrage!$C$13,M237=Paramétrage!$C$17,M237=Paramétrage!$C$20,M237=Paramétrage!$C$24,M237=Paramétrage!$C$27,AND(M237&lt;&gt;Paramétrage!$C$9,Q237="Mut+ext")),0,ROUNDUP(O237/P237,0))</f>
        <v>0</v>
      </c>
      <c r="V237" s="846">
        <f>IF(OR(M237="",Q237="Mut+ext"),0,IF(VLOOKUP(M237,Paramétrage!$C$6:$E$29,2,0)=0,0,IF(P237="","saisir capacité",N237*U237*VLOOKUP(M237,Paramétrage!$C$6:$E$29,2,0))))</f>
        <v>0</v>
      </c>
      <c r="W237" s="625"/>
      <c r="X237" s="847">
        <f t="shared" si="38"/>
        <v>0</v>
      </c>
      <c r="Y237" s="166">
        <f>IF(OR(M237="",Q237="Mut+ext"),0,IF(ISERROR(W237+V237*VLOOKUP(M237,Paramétrage!$C$6:$E$29,3,0))=TRUE,X237,W237+V237*VLOOKUP(M237,Paramétrage!$C$6:$E$29,3,0)))</f>
        <v>0</v>
      </c>
      <c r="Z237" s="1429"/>
      <c r="AA237" s="1430"/>
      <c r="AB237" s="1477"/>
      <c r="AC237" s="497"/>
      <c r="AD237" s="371"/>
      <c r="AE237" s="56">
        <f>IF(G237="",0,IF(K237="",0,IF(SUMIF(G230:G241,G237,O230:O241)=0,0,IF(OR(L237="",K237="obligatoire"),AF237/SUMIF(G230:G241,G237,O230:O241),AF237/(SUMIF(G230:G241,G237,O230:O241)/L237)))))</f>
        <v>0</v>
      </c>
      <c r="AF237" s="921">
        <f t="shared" si="39"/>
        <v>0</v>
      </c>
    </row>
    <row r="238" spans="1:32" hidden="1" x14ac:dyDescent="0.25">
      <c r="A238" s="1464"/>
      <c r="B238" s="1457"/>
      <c r="C238" s="1442"/>
      <c r="D238" s="1443"/>
      <c r="E238" s="1446"/>
      <c r="F238" s="1446"/>
      <c r="G238" s="557"/>
      <c r="H238" s="836"/>
      <c r="I238" s="50"/>
      <c r="J238" s="47"/>
      <c r="K238" s="46"/>
      <c r="L238" s="37"/>
      <c r="M238" s="790"/>
      <c r="N238" s="41"/>
      <c r="O238" s="838"/>
      <c r="P238" s="835"/>
      <c r="Q238" s="38"/>
      <c r="R238" s="1434"/>
      <c r="S238" s="1430"/>
      <c r="T238" s="1435"/>
      <c r="U238" s="75">
        <f>IF(OR(P238="",M238=Paramétrage!$C$10,M238=Paramétrage!$C$13,M238=Paramétrage!$C$17,M238=Paramétrage!$C$20,M238=Paramétrage!$C$24,M238=Paramétrage!$C$27,AND(M238&lt;&gt;Paramétrage!$C$9,Q238="Mut+ext")),0,ROUNDUP(O238/P238,0))</f>
        <v>0</v>
      </c>
      <c r="V238" s="846">
        <f>IF(OR(M238="",Q238="Mut+ext"),0,IF(VLOOKUP(M238,Paramétrage!$C$6:$E$29,2,0)=0,0,IF(P238="","saisir capacité",N238*U238*VLOOKUP(M238,Paramétrage!$C$6:$E$29,2,0))))</f>
        <v>0</v>
      </c>
      <c r="W238" s="625"/>
      <c r="X238" s="847">
        <f t="shared" si="38"/>
        <v>0</v>
      </c>
      <c r="Y238" s="166">
        <f>IF(OR(M238="",Q238="Mut+ext"),0,IF(ISERROR(W238+V238*VLOOKUP(M238,Paramétrage!$C$6:$E$29,3,0))=TRUE,X238,W238+V238*VLOOKUP(M238,Paramétrage!$C$6:$E$29,3,0)))</f>
        <v>0</v>
      </c>
      <c r="Z238" s="1429"/>
      <c r="AA238" s="1430"/>
      <c r="AB238" s="1477"/>
      <c r="AC238" s="497"/>
      <c r="AD238" s="371"/>
      <c r="AE238" s="56">
        <f>IF(G238="",0,IF(K238="",0,IF(SUMIF(G230:G241,G238,O230:O241)=0,0,IF(OR(L238="",K238="obligatoire"),AF238/SUMIF(G230:G241,G238,O230:O241),AF238/(SUMIF(G230:G241,G238,O230:O241)/L238)))))</f>
        <v>0</v>
      </c>
      <c r="AF238" s="921">
        <f t="shared" si="39"/>
        <v>0</v>
      </c>
    </row>
    <row r="239" spans="1:32" hidden="1" x14ac:dyDescent="0.25">
      <c r="A239" s="1464"/>
      <c r="B239" s="1457"/>
      <c r="C239" s="1442"/>
      <c r="D239" s="1443"/>
      <c r="E239" s="1446"/>
      <c r="F239" s="1446"/>
      <c r="G239" s="557"/>
      <c r="H239" s="836"/>
      <c r="I239" s="50"/>
      <c r="J239" s="47"/>
      <c r="K239" s="46"/>
      <c r="L239" s="37"/>
      <c r="M239" s="790"/>
      <c r="N239" s="41"/>
      <c r="O239" s="838"/>
      <c r="P239" s="835"/>
      <c r="Q239" s="38"/>
      <c r="R239" s="1434"/>
      <c r="S239" s="1430"/>
      <c r="T239" s="1435"/>
      <c r="U239" s="75">
        <f>IF(OR(P239="",M239=Paramétrage!$C$10,M239=Paramétrage!$C$13,M239=Paramétrage!$C$17,M239=Paramétrage!$C$20,M239=Paramétrage!$C$24,M239=Paramétrage!$C$27,AND(M239&lt;&gt;Paramétrage!$C$9,Q239="Mut+ext")),0,ROUNDUP(O239/P239,0))</f>
        <v>0</v>
      </c>
      <c r="V239" s="846">
        <f>IF(OR(M239="",Q239="Mut+ext"),0,IF(VLOOKUP(M239,Paramétrage!$C$6:$E$29,2,0)=0,0,IF(P239="","saisir capacité",N239*U239*VLOOKUP(M239,Paramétrage!$C$6:$E$29,2,0))))</f>
        <v>0</v>
      </c>
      <c r="W239" s="625"/>
      <c r="X239" s="847">
        <f t="shared" si="38"/>
        <v>0</v>
      </c>
      <c r="Y239" s="166">
        <f>IF(OR(M239="",Q239="Mut+ext"),0,IF(ISERROR(W239+V239*VLOOKUP(M239,Paramétrage!$C$6:$E$29,3,0))=TRUE,X239,W239+V239*VLOOKUP(M239,Paramétrage!$C$6:$E$29,3,0)))</f>
        <v>0</v>
      </c>
      <c r="Z239" s="1429"/>
      <c r="AA239" s="1430"/>
      <c r="AB239" s="1477"/>
      <c r="AC239" s="497"/>
      <c r="AD239" s="371"/>
      <c r="AE239" s="56">
        <f>IF(G239="",0,IF(K239="",0,IF(SUMIF(G230:G241,G239,O230:O241)=0,0,IF(OR(L239="",K239="obligatoire"),AF239/SUMIF(G230:G241,G239,O230:O241),AF239/(SUMIF(G230:G241,G239,O230:O241)/L239)))))</f>
        <v>0</v>
      </c>
      <c r="AF239" s="921">
        <f t="shared" si="39"/>
        <v>0</v>
      </c>
    </row>
    <row r="240" spans="1:32" hidden="1" x14ac:dyDescent="0.25">
      <c r="A240" s="1464"/>
      <c r="B240" s="1457"/>
      <c r="C240" s="1442"/>
      <c r="D240" s="1443"/>
      <c r="E240" s="1446"/>
      <c r="F240" s="1446"/>
      <c r="G240" s="557"/>
      <c r="H240" s="836"/>
      <c r="I240" s="50"/>
      <c r="J240" s="47"/>
      <c r="K240" s="46"/>
      <c r="L240" s="37"/>
      <c r="M240" s="790"/>
      <c r="N240" s="41"/>
      <c r="O240" s="838"/>
      <c r="P240" s="835"/>
      <c r="Q240" s="38"/>
      <c r="R240" s="1434"/>
      <c r="S240" s="1430"/>
      <c r="T240" s="1435"/>
      <c r="U240" s="75">
        <f>IF(OR(P240="",M240=Paramétrage!$C$10,M240=Paramétrage!$C$13,M240=Paramétrage!$C$17,M240=Paramétrage!$C$20,M240=Paramétrage!$C$24,M240=Paramétrage!$C$27,AND(M240&lt;&gt;Paramétrage!$C$9,Q240="Mut+ext")),0,ROUNDUP(O240/P240,0))</f>
        <v>0</v>
      </c>
      <c r="V240" s="846">
        <f>IF(OR(M240="",Q240="Mut+ext"),0,IF(VLOOKUP(M240,Paramétrage!$C$6:$E$29,2,0)=0,0,IF(P240="","saisir capacité",N240*U240*VLOOKUP(M240,Paramétrage!$C$6:$E$29,2,0))))</f>
        <v>0</v>
      </c>
      <c r="W240" s="625"/>
      <c r="X240" s="847">
        <f t="shared" si="38"/>
        <v>0</v>
      </c>
      <c r="Y240" s="166">
        <f>IF(OR(M240="",Q240="Mut+ext"),0,IF(ISERROR(W240+V240*VLOOKUP(M240,Paramétrage!$C$6:$E$29,3,0))=TRUE,X240,W240+V240*VLOOKUP(M240,Paramétrage!$C$6:$E$29,3,0)))</f>
        <v>0</v>
      </c>
      <c r="Z240" s="1429"/>
      <c r="AA240" s="1430"/>
      <c r="AB240" s="1477"/>
      <c r="AC240" s="497"/>
      <c r="AD240" s="371"/>
      <c r="AE240" s="56">
        <f>IF(G240="",0,IF(K240="",0,IF(SUMIF(G230:G241,G240,O230:O241)=0,0,IF(OR(L240="",K240="obligatoire"),AF240/SUMIF(G230:G241,G240,O230:O241),AF240/(SUMIF(G230:G241,G240,O230:O241)/L240)))))</f>
        <v>0</v>
      </c>
      <c r="AF240" s="921">
        <f t="shared" si="39"/>
        <v>0</v>
      </c>
    </row>
    <row r="241" spans="1:32" hidden="1" x14ac:dyDescent="0.25">
      <c r="A241" s="1464"/>
      <c r="B241" s="1457"/>
      <c r="C241" s="1442"/>
      <c r="D241" s="1443"/>
      <c r="E241" s="1446"/>
      <c r="F241" s="1446"/>
      <c r="G241" s="862"/>
      <c r="H241" s="836"/>
      <c r="I241" s="50"/>
      <c r="J241" s="47"/>
      <c r="K241" s="46"/>
      <c r="L241" s="37"/>
      <c r="M241" s="790"/>
      <c r="N241" s="41"/>
      <c r="O241" s="838"/>
      <c r="P241" s="835"/>
      <c r="Q241" s="38"/>
      <c r="R241" s="1434"/>
      <c r="S241" s="1430"/>
      <c r="T241" s="1435"/>
      <c r="U241" s="75">
        <f>IF(OR(P241="",M241=Paramétrage!$C$10,M241=Paramétrage!$C$13,M241=Paramétrage!$C$17,M241=Paramétrage!$C$20,M241=Paramétrage!$C$24,M241=Paramétrage!$C$27,AND(M241&lt;&gt;Paramétrage!$C$9,Q241="Mut+ext")),0,ROUNDUP(O241/P241,0))</f>
        <v>0</v>
      </c>
      <c r="V241" s="846">
        <f>IF(OR(M241="",Q241="Mut+ext"),0,IF(VLOOKUP(M241,Paramétrage!$C$6:$E$29,2,0)=0,0,IF(P241="","saisir capacité",N241*U241*VLOOKUP(M241,Paramétrage!$C$6:$E$29,2,0))))</f>
        <v>0</v>
      </c>
      <c r="W241" s="625"/>
      <c r="X241" s="847">
        <f t="shared" si="38"/>
        <v>0</v>
      </c>
      <c r="Y241" s="166">
        <f>IF(OR(M241="",Q241="Mut+ext"),0,IF(ISERROR(W241+V241*VLOOKUP(M241,Paramétrage!$C$6:$E$29,3,0))=TRUE,X241,W241+V241*VLOOKUP(M241,Paramétrage!$C$6:$E$29,3,0)))</f>
        <v>0</v>
      </c>
      <c r="Z241" s="1429"/>
      <c r="AA241" s="1430"/>
      <c r="AB241" s="1477"/>
      <c r="AC241" s="497"/>
      <c r="AD241" s="371"/>
      <c r="AE241" s="56">
        <f>IF(G241="",0,IF(K241="",0,IF(SUMIF(G234:G245,G241,O234:O245)=0,0,IF(OR(L241="",K241="obligatoire"),AF241/SUMIF(G234:G245,G241,O234:O245),AF241/(SUMIF(G234:G245,G241,O234:O245)/L241)))))</f>
        <v>0</v>
      </c>
      <c r="AF241" s="921">
        <f t="shared" si="39"/>
        <v>0</v>
      </c>
    </row>
    <row r="242" spans="1:32" hidden="1" x14ac:dyDescent="0.25">
      <c r="A242" s="1464"/>
      <c r="B242" s="1457"/>
      <c r="C242" s="1442"/>
      <c r="D242" s="1443"/>
      <c r="E242" s="1446"/>
      <c r="F242" s="1446"/>
      <c r="G242" s="557"/>
      <c r="H242" s="836"/>
      <c r="I242" s="50"/>
      <c r="J242" s="47"/>
      <c r="K242" s="46"/>
      <c r="L242" s="37"/>
      <c r="M242" s="790"/>
      <c r="N242" s="41"/>
      <c r="O242" s="838"/>
      <c r="P242" s="835"/>
      <c r="Q242" s="38"/>
      <c r="R242" s="1434"/>
      <c r="S242" s="1430"/>
      <c r="T242" s="1435"/>
      <c r="U242" s="75">
        <f>IF(OR(P242="",M242=Paramétrage!$C$10,M242=Paramétrage!$C$13,M242=Paramétrage!$C$17,M242=Paramétrage!$C$20,M242=Paramétrage!$C$24,M242=Paramétrage!$C$27,AND(M242&lt;&gt;Paramétrage!$C$9,Q242="Mut+ext")),0,ROUNDUP(O242/P242,0))</f>
        <v>0</v>
      </c>
      <c r="V242" s="846">
        <f>IF(OR(M242="",Q242="Mut+ext"),0,IF(VLOOKUP(M242,Paramétrage!$C$6:$E$29,2,0)=0,0,IF(P242="","saisir capacité",N242*U242*VLOOKUP(M242,Paramétrage!$C$6:$E$29,2,0))))</f>
        <v>0</v>
      </c>
      <c r="W242" s="625"/>
      <c r="X242" s="847">
        <f t="shared" si="38"/>
        <v>0</v>
      </c>
      <c r="Y242" s="166">
        <f>IF(OR(M242="",Q242="Mut+ext"),0,IF(ISERROR(W242+V242*VLOOKUP(M242,Paramétrage!$C$6:$E$29,3,0))=TRUE,X242,W242+V242*VLOOKUP(M242,Paramétrage!$C$6:$E$29,3,0)))</f>
        <v>0</v>
      </c>
      <c r="Z242" s="1429"/>
      <c r="AA242" s="1430"/>
      <c r="AB242" s="1477"/>
      <c r="AC242" s="497"/>
      <c r="AD242" s="371"/>
      <c r="AE242" s="56">
        <f>IF(G242="",0,IF(K242="",0,IF(SUMIF(G234:G245,G242,O234:O245)=0,0,IF(OR(L242="",K242="obligatoire"),AF242/SUMIF(G234:G245,G242,O234:O245),AF242/(SUMIF(G234:G245,G242,O234:O245)/L242)))))</f>
        <v>0</v>
      </c>
      <c r="AF242" s="921">
        <f t="shared" si="39"/>
        <v>0</v>
      </c>
    </row>
    <row r="243" spans="1:32" hidden="1" x14ac:dyDescent="0.25">
      <c r="A243" s="1464"/>
      <c r="B243" s="1457"/>
      <c r="C243" s="1442"/>
      <c r="D243" s="1443"/>
      <c r="E243" s="1446"/>
      <c r="F243" s="1446"/>
      <c r="G243" s="557"/>
      <c r="H243" s="836"/>
      <c r="I243" s="50"/>
      <c r="J243" s="47"/>
      <c r="K243" s="46"/>
      <c r="L243" s="37"/>
      <c r="M243" s="790"/>
      <c r="N243" s="41"/>
      <c r="O243" s="838"/>
      <c r="P243" s="835"/>
      <c r="Q243" s="38"/>
      <c r="R243" s="1434"/>
      <c r="S243" s="1430"/>
      <c r="T243" s="1435"/>
      <c r="U243" s="75">
        <f>IF(OR(P243="",M243=Paramétrage!$C$10,M243=Paramétrage!$C$13,M243=Paramétrage!$C$17,M243=Paramétrage!$C$20,M243=Paramétrage!$C$24,M243=Paramétrage!$C$27,AND(M243&lt;&gt;Paramétrage!$C$9,Q243="Mut+ext")),0,ROUNDUP(O243/P243,0))</f>
        <v>0</v>
      </c>
      <c r="V243" s="846">
        <f>IF(OR(M243="",Q243="Mut+ext"),0,IF(VLOOKUP(M243,Paramétrage!$C$6:$E$29,2,0)=0,0,IF(P243="","saisir capacité",N243*U243*VLOOKUP(M243,Paramétrage!$C$6:$E$29,2,0))))</f>
        <v>0</v>
      </c>
      <c r="W243" s="625"/>
      <c r="X243" s="847">
        <f t="shared" si="38"/>
        <v>0</v>
      </c>
      <c r="Y243" s="166">
        <f>IF(OR(M243="",Q243="Mut+ext"),0,IF(ISERROR(W243+V243*VLOOKUP(M243,Paramétrage!$C$6:$E$29,3,0))=TRUE,X243,W243+V243*VLOOKUP(M243,Paramétrage!$C$6:$E$29,3,0)))</f>
        <v>0</v>
      </c>
      <c r="Z243" s="1429"/>
      <c r="AA243" s="1430"/>
      <c r="AB243" s="1477"/>
      <c r="AC243" s="497"/>
      <c r="AD243" s="371"/>
      <c r="AE243" s="56">
        <f>IF(G243="",0,IF(K243="",0,IF(SUMIF(G234:G245,G243,O234:O245)=0,0,IF(OR(L243="",K243="obligatoire"),AF243/SUMIF(G234:G245,G243,O234:O245),AF243/(SUMIF(G234:G245,G243,O234:O245)/L243)))))</f>
        <v>0</v>
      </c>
      <c r="AF243" s="921">
        <f t="shared" si="39"/>
        <v>0</v>
      </c>
    </row>
    <row r="244" spans="1:32" hidden="1" x14ac:dyDescent="0.25">
      <c r="A244" s="1464"/>
      <c r="B244" s="1457"/>
      <c r="C244" s="1442"/>
      <c r="D244" s="1443"/>
      <c r="E244" s="1446"/>
      <c r="F244" s="1446"/>
      <c r="G244" s="557"/>
      <c r="H244" s="836"/>
      <c r="I244" s="50"/>
      <c r="J244" s="47"/>
      <c r="K244" s="46"/>
      <c r="L244" s="37"/>
      <c r="M244" s="790"/>
      <c r="N244" s="41"/>
      <c r="O244" s="838"/>
      <c r="P244" s="835"/>
      <c r="Q244" s="38"/>
      <c r="R244" s="1434"/>
      <c r="S244" s="1430"/>
      <c r="T244" s="1435"/>
      <c r="U244" s="75">
        <f>IF(OR(P244="",M244=Paramétrage!$C$10,M244=Paramétrage!$C$13,M244=Paramétrage!$C$17,M244=Paramétrage!$C$20,M244=Paramétrage!$C$24,M244=Paramétrage!$C$27,AND(M244&lt;&gt;Paramétrage!$C$9,Q244="Mut+ext")),0,ROUNDUP(O244/P244,0))</f>
        <v>0</v>
      </c>
      <c r="V244" s="846">
        <f>IF(OR(M244="",Q244="Mut+ext"),0,IF(VLOOKUP(M244,Paramétrage!$C$6:$E$29,2,0)=0,0,IF(P244="","saisir capacité",N244*U244*VLOOKUP(M244,Paramétrage!$C$6:$E$29,2,0))))</f>
        <v>0</v>
      </c>
      <c r="W244" s="625"/>
      <c r="X244" s="847">
        <f t="shared" si="38"/>
        <v>0</v>
      </c>
      <c r="Y244" s="166">
        <f>IF(OR(M244="",Q244="Mut+ext"),0,IF(ISERROR(W244+V244*VLOOKUP(M244,Paramétrage!$C$6:$E$29,3,0))=TRUE,X244,W244+V244*VLOOKUP(M244,Paramétrage!$C$6:$E$29,3,0)))</f>
        <v>0</v>
      </c>
      <c r="Z244" s="1429"/>
      <c r="AA244" s="1430"/>
      <c r="AB244" s="1477"/>
      <c r="AC244" s="497"/>
      <c r="AD244" s="371"/>
      <c r="AE244" s="56">
        <f>IF(G244="",0,IF(K244="",0,IF(SUMIF(G234:G245,G244,O234:O245)=0,0,IF(OR(L244="",K244="obligatoire"),AF244/SUMIF(G234:G245,G244,O234:O245),AF244/(SUMIF(G234:G245,G244,O234:O245)/L244)))))</f>
        <v>0</v>
      </c>
      <c r="AF244" s="921">
        <f t="shared" si="39"/>
        <v>0</v>
      </c>
    </row>
    <row r="245" spans="1:32" hidden="1" x14ac:dyDescent="0.25">
      <c r="A245" s="1464"/>
      <c r="B245" s="1457"/>
      <c r="C245" s="1444"/>
      <c r="D245" s="1445"/>
      <c r="E245" s="1447"/>
      <c r="F245" s="1447"/>
      <c r="G245" s="557"/>
      <c r="H245" s="836"/>
      <c r="I245" s="50"/>
      <c r="J245" s="47"/>
      <c r="K245" s="46"/>
      <c r="L245" s="37"/>
      <c r="M245" s="790"/>
      <c r="N245" s="42"/>
      <c r="O245" s="838"/>
      <c r="P245" s="835"/>
      <c r="Q245" s="38"/>
      <c r="R245" s="1434"/>
      <c r="S245" s="1430"/>
      <c r="T245" s="1435"/>
      <c r="U245" s="75">
        <f>IF(OR(P245="",M245=Paramétrage!$C$10,M245=Paramétrage!$C$13,M245=Paramétrage!$C$17,M245=Paramétrage!$C$20,M245=Paramétrage!$C$24,M245=Paramétrage!$C$27,AND(M245&lt;&gt;Paramétrage!$C$9,Q245="Mut+ext")),0,ROUNDUP(O245/P245,0))</f>
        <v>0</v>
      </c>
      <c r="V245" s="846">
        <f>IF(OR(M245="",Q245="Mut+ext"),0,IF(VLOOKUP(M245,Paramétrage!$C$6:$E$29,2,0)=0,0,IF(P245="","saisir capacité",N245*U245*VLOOKUP(M245,Paramétrage!$C$6:$E$29,2,0))))</f>
        <v>0</v>
      </c>
      <c r="W245" s="625"/>
      <c r="X245" s="847">
        <f t="shared" si="38"/>
        <v>0</v>
      </c>
      <c r="Y245" s="166">
        <f>IF(OR(M245="",Q245="Mut+ext"),0,IF(ISERROR(W245+V245*VLOOKUP(M245,Paramétrage!$C$6:$E$29,3,0))=TRUE,X245,W245+V245*VLOOKUP(M245,Paramétrage!$C$6:$E$29,3,0)))</f>
        <v>0</v>
      </c>
      <c r="Z245" s="1429"/>
      <c r="AA245" s="1430"/>
      <c r="AB245" s="1477"/>
      <c r="AC245" s="497"/>
      <c r="AD245" s="371"/>
      <c r="AE245" s="56">
        <f>IF(G245="",0,IF(K245="",0,IF(SUMIF(G234:G245,G245,O234:O245)=0,0,IF(OR(L245="",K245="obligatoire"),AF245/SUMIF(G234:G245,G245,O234:O245),AF245/(SUMIF(G234:G245,G245,O234:O245)/L245)))))</f>
        <v>0</v>
      </c>
      <c r="AF245" s="921">
        <f t="shared" si="39"/>
        <v>0</v>
      </c>
    </row>
    <row r="246" spans="1:32" hidden="1" x14ac:dyDescent="0.25">
      <c r="A246" s="1464"/>
      <c r="B246" s="1457"/>
      <c r="C246" s="1000"/>
      <c r="D246" s="867"/>
      <c r="E246" s="1001"/>
      <c r="F246" s="867"/>
      <c r="G246" s="867"/>
      <c r="H246" s="868"/>
      <c r="I246" s="125"/>
      <c r="J246" s="120"/>
      <c r="K246" s="65"/>
      <c r="L246" s="67"/>
      <c r="M246" s="849"/>
      <c r="N246" s="68">
        <f>AE246</f>
        <v>0</v>
      </c>
      <c r="O246" s="869"/>
      <c r="P246" s="869"/>
      <c r="Q246" s="71"/>
      <c r="R246" s="69"/>
      <c r="S246" s="69"/>
      <c r="T246" s="70"/>
      <c r="U246" s="114"/>
      <c r="V246" s="848">
        <f>SUM(V234:V245)</f>
        <v>0</v>
      </c>
      <c r="W246" s="849">
        <f>SUM(W234:W245)</f>
        <v>0</v>
      </c>
      <c r="X246" s="850">
        <f>SUM(X234:X245)</f>
        <v>0</v>
      </c>
      <c r="Y246" s="1008">
        <f>SUM(Y234:Y245)</f>
        <v>0</v>
      </c>
      <c r="Z246" s="115"/>
      <c r="AA246" s="116"/>
      <c r="AB246" s="117"/>
      <c r="AC246" s="425"/>
      <c r="AD246" s="426"/>
      <c r="AE246" s="118">
        <f>SUM(AE234:AE245)</f>
        <v>0</v>
      </c>
      <c r="AF246" s="119">
        <f>SUM(AF234:AF245)</f>
        <v>0</v>
      </c>
    </row>
    <row r="247" spans="1:32" hidden="1" x14ac:dyDescent="0.25">
      <c r="A247" s="1464"/>
      <c r="B247" s="1457" t="s">
        <v>195</v>
      </c>
      <c r="C247" s="1440"/>
      <c r="D247" s="1441"/>
      <c r="E247" s="1446"/>
      <c r="F247" s="1446"/>
      <c r="G247" s="987" t="s">
        <v>196</v>
      </c>
      <c r="H247" s="604"/>
      <c r="I247" s="50"/>
      <c r="J247" s="47"/>
      <c r="K247" s="46"/>
      <c r="L247" s="37"/>
      <c r="M247" s="790"/>
      <c r="N247" s="41"/>
      <c r="O247" s="838"/>
      <c r="P247" s="835"/>
      <c r="Q247" s="39"/>
      <c r="R247" s="1434"/>
      <c r="S247" s="1430"/>
      <c r="T247" s="1435"/>
      <c r="U247" s="75">
        <f>IF(OR(P247="",M247=Paramétrage!$C$10,M247=Paramétrage!$C$13,M247=Paramétrage!$C$17,M247=Paramétrage!$C$20,M247=Paramétrage!$C$24,M247=Paramétrage!$C$27,AND(M247&lt;&gt;Paramétrage!$C$9,Q247="Mut+ext")),0,ROUNDUP(O247/P247,0))</f>
        <v>0</v>
      </c>
      <c r="V247" s="846">
        <f>IF(OR(M247="",Q247="Mut+ext"),0,IF(VLOOKUP(M247,Paramétrage!$C$6:$E$29,2,0)=0,0,IF(P247="","saisir capacité",N247*U247*VLOOKUP(M247,Paramétrage!$C$6:$E$29,2,0))))</f>
        <v>0</v>
      </c>
      <c r="W247" s="625"/>
      <c r="X247" s="847">
        <f t="shared" ref="X247:X258" si="40">IF(OR(M247="",Q247="Mut+ext"),0,IF(ISERROR(V247+W247)=TRUE,V247,V247+W247))</f>
        <v>0</v>
      </c>
      <c r="Y247" s="166">
        <f>IF(OR(M247="",Q247="Mut+ext"),0,IF(ISERROR(W247+V247*VLOOKUP(M247,Paramétrage!$C$6:$E$29,3,0))=TRUE,X247,W247+V247*VLOOKUP(M247,Paramétrage!$C$6:$E$29,3,0)))</f>
        <v>0</v>
      </c>
      <c r="Z247" s="1429"/>
      <c r="AA247" s="1430"/>
      <c r="AB247" s="1477"/>
      <c r="AC247" s="497"/>
      <c r="AD247" s="411"/>
      <c r="AE247" s="56">
        <f>IF(G247="",0,IF(K247="",0,IF(SUMIF(G247:G258,G247,O247:O258)=0,0,IF(OR(L247="",K247="obligatoire"),AF247/SUMIF(G247:G258,G247,O247:O258),AF247/(SUMIF(G247:G258,G247,O247:O258)/L247)))))</f>
        <v>0</v>
      </c>
      <c r="AF247" s="916">
        <f t="shared" ref="AF247:AF258" si="41">N247*O247</f>
        <v>0</v>
      </c>
    </row>
    <row r="248" spans="1:32" hidden="1" x14ac:dyDescent="0.25">
      <c r="A248" s="1464"/>
      <c r="B248" s="1457"/>
      <c r="C248" s="1442"/>
      <c r="D248" s="1443"/>
      <c r="E248" s="1446"/>
      <c r="F248" s="1446"/>
      <c r="G248" s="557"/>
      <c r="H248" s="861"/>
      <c r="I248" s="50"/>
      <c r="J248" s="47"/>
      <c r="K248" s="46"/>
      <c r="L248" s="37"/>
      <c r="M248" s="790"/>
      <c r="N248" s="41"/>
      <c r="O248" s="838"/>
      <c r="P248" s="835"/>
      <c r="Q248" s="38"/>
      <c r="R248" s="1434"/>
      <c r="S248" s="1430"/>
      <c r="T248" s="1435"/>
      <c r="U248" s="75">
        <f>IF(OR(P248="",M248=Paramétrage!$C$10,M248=Paramétrage!$C$13,M248=Paramétrage!$C$17,M248=Paramétrage!$C$20,M248=Paramétrage!$C$24,M248=Paramétrage!$C$27,AND(M248&lt;&gt;Paramétrage!$C$9,Q248="Mut+ext")),0,ROUNDUP(O248/P248,0))</f>
        <v>0</v>
      </c>
      <c r="V248" s="846">
        <f>IF(OR(M248="",Q248="Mut+ext"),0,IF(VLOOKUP(M248,Paramétrage!$C$6:$E$29,2,0)=0,0,IF(P248="","saisir capacité",N248*U248*VLOOKUP(M248,Paramétrage!$C$6:$E$29,2,0))))</f>
        <v>0</v>
      </c>
      <c r="W248" s="625"/>
      <c r="X248" s="847">
        <f t="shared" si="40"/>
        <v>0</v>
      </c>
      <c r="Y248" s="166">
        <f>IF(OR(M248="",Q248="Mut+ext"),0,IF(ISERROR(W248+V248*VLOOKUP(M248,Paramétrage!$C$6:$E$29,3,0))=TRUE,X248,W248+V248*VLOOKUP(M248,Paramétrage!$C$6:$E$29,3,0)))</f>
        <v>0</v>
      </c>
      <c r="Z248" s="1429"/>
      <c r="AA248" s="1430"/>
      <c r="AB248" s="1477"/>
      <c r="AC248" s="497"/>
      <c r="AD248" s="371"/>
      <c r="AE248" s="56">
        <f>IF(G248="",0,IF(K248="",0,IF(SUMIF(G247:G258,G248,O247:O258)=0,0,IF(OR(L248="",K248="obligatoire"),AF248/SUMIF(G247:G258,G248,O247:O258),AF248/(SUMIF(G247:G258,G248,O247:O258)/L248)))))</f>
        <v>0</v>
      </c>
      <c r="AF248" s="921">
        <f t="shared" si="41"/>
        <v>0</v>
      </c>
    </row>
    <row r="249" spans="1:32" hidden="1" x14ac:dyDescent="0.25">
      <c r="A249" s="1464"/>
      <c r="B249" s="1457"/>
      <c r="C249" s="1442"/>
      <c r="D249" s="1443"/>
      <c r="E249" s="1446"/>
      <c r="F249" s="1446"/>
      <c r="G249" s="557"/>
      <c r="H249" s="861"/>
      <c r="I249" s="50"/>
      <c r="J249" s="47"/>
      <c r="K249" s="46"/>
      <c r="L249" s="37"/>
      <c r="M249" s="790"/>
      <c r="N249" s="41"/>
      <c r="O249" s="838"/>
      <c r="P249" s="835"/>
      <c r="Q249" s="38"/>
      <c r="R249" s="1434"/>
      <c r="S249" s="1430"/>
      <c r="T249" s="1435"/>
      <c r="U249" s="75">
        <f>IF(OR(P249="",M249=Paramétrage!$C$10,M249=Paramétrage!$C$13,M249=Paramétrage!$C$17,M249=Paramétrage!$C$20,M249=Paramétrage!$C$24,M249=Paramétrage!$C$27,AND(M249&lt;&gt;Paramétrage!$C$9,Q249="Mut+ext")),0,ROUNDUP(O249/P249,0))</f>
        <v>0</v>
      </c>
      <c r="V249" s="846">
        <f>IF(OR(M249="",Q249="Mut+ext"),0,IF(VLOOKUP(M249,Paramétrage!$C$6:$E$29,2,0)=0,0,IF(P249="","saisir capacité",N249*U249*VLOOKUP(M249,Paramétrage!$C$6:$E$29,2,0))))</f>
        <v>0</v>
      </c>
      <c r="W249" s="625"/>
      <c r="X249" s="847">
        <f t="shared" si="40"/>
        <v>0</v>
      </c>
      <c r="Y249" s="166">
        <f>IF(OR(M249="",Q249="Mut+ext"),0,IF(ISERROR(W249+V249*VLOOKUP(M249,Paramétrage!$C$6:$E$29,3,0))=TRUE,X249,W249+V249*VLOOKUP(M249,Paramétrage!$C$6:$E$29,3,0)))</f>
        <v>0</v>
      </c>
      <c r="Z249" s="1429"/>
      <c r="AA249" s="1430"/>
      <c r="AB249" s="1477"/>
      <c r="AC249" s="497"/>
      <c r="AD249" s="371"/>
      <c r="AE249" s="56">
        <f>IF(G249="",0,IF(K249="",0,IF(SUMIF(G247:G258,G249,O247:O258)=0,0,IF(OR(L249="",K249="obligatoire"),AF249/SUMIF(G247:G258,G249,O247:O258),AF249/(SUMIF(G247:G258,G249,O247:O258)/L249)))))</f>
        <v>0</v>
      </c>
      <c r="AF249" s="921">
        <f t="shared" si="41"/>
        <v>0</v>
      </c>
    </row>
    <row r="250" spans="1:32" hidden="1" x14ac:dyDescent="0.25">
      <c r="A250" s="1464"/>
      <c r="B250" s="1457"/>
      <c r="C250" s="1442"/>
      <c r="D250" s="1443"/>
      <c r="E250" s="1446"/>
      <c r="F250" s="1446"/>
      <c r="G250" s="862"/>
      <c r="H250" s="861"/>
      <c r="I250" s="50"/>
      <c r="J250" s="47"/>
      <c r="K250" s="46"/>
      <c r="L250" s="37"/>
      <c r="M250" s="790"/>
      <c r="N250" s="41"/>
      <c r="O250" s="838"/>
      <c r="P250" s="835"/>
      <c r="Q250" s="38"/>
      <c r="R250" s="1434"/>
      <c r="S250" s="1430"/>
      <c r="T250" s="1435"/>
      <c r="U250" s="75">
        <f>IF(OR(P250="",M250=Paramétrage!$C$10,M250=Paramétrage!$C$13,M250=Paramétrage!$C$17,M250=Paramétrage!$C$20,M250=Paramétrage!$C$24,M250=Paramétrage!$C$27,AND(M250&lt;&gt;Paramétrage!$C$9,Q250="Mut+ext")),0,ROUNDUP(O250/P250,0))</f>
        <v>0</v>
      </c>
      <c r="V250" s="846">
        <f>IF(OR(M250="",Q250="Mut+ext"),0,IF(VLOOKUP(M250,Paramétrage!$C$6:$E$29,2,0)=0,0,IF(P250="","saisir capacité",N250*U250*VLOOKUP(M250,Paramétrage!$C$6:$E$29,2,0))))</f>
        <v>0</v>
      </c>
      <c r="W250" s="625"/>
      <c r="X250" s="847">
        <f t="shared" si="40"/>
        <v>0</v>
      </c>
      <c r="Y250" s="166">
        <f>IF(OR(M250="",Q250="Mut+ext"),0,IF(ISERROR(W250+V250*VLOOKUP(M250,Paramétrage!$C$6:$E$29,3,0))=TRUE,X250,W250+V250*VLOOKUP(M250,Paramétrage!$C$6:$E$29,3,0)))</f>
        <v>0</v>
      </c>
      <c r="Z250" s="1429"/>
      <c r="AA250" s="1430"/>
      <c r="AB250" s="1477"/>
      <c r="AC250" s="497"/>
      <c r="AD250" s="371"/>
      <c r="AE250" s="56">
        <f>IF(G250="",0,IF(K250="",0,IF(SUMIF(G247:G258,G250,O247:O258)=0,0,IF(OR(L250="",K250="obligatoire"),AF250/SUMIF(G247:G258,G250,O247:O258),AF250/(SUMIF(G247:G258,G250,O247:O258)/L250)))))</f>
        <v>0</v>
      </c>
      <c r="AF250" s="921">
        <f t="shared" si="41"/>
        <v>0</v>
      </c>
    </row>
    <row r="251" spans="1:32" hidden="1" x14ac:dyDescent="0.25">
      <c r="A251" s="1464"/>
      <c r="B251" s="1457"/>
      <c r="C251" s="1442"/>
      <c r="D251" s="1443"/>
      <c r="E251" s="1446"/>
      <c r="F251" s="1446"/>
      <c r="G251" s="557"/>
      <c r="H251" s="836"/>
      <c r="I251" s="50"/>
      <c r="J251" s="47"/>
      <c r="K251" s="46"/>
      <c r="L251" s="37"/>
      <c r="M251" s="790"/>
      <c r="N251" s="41"/>
      <c r="O251" s="838"/>
      <c r="P251" s="835"/>
      <c r="Q251" s="38"/>
      <c r="R251" s="1434"/>
      <c r="S251" s="1430"/>
      <c r="T251" s="1435"/>
      <c r="U251" s="75">
        <f>IF(OR(P251="",M251=Paramétrage!$C$10,M251=Paramétrage!$C$13,M251=Paramétrage!$C$17,M251=Paramétrage!$C$20,M251=Paramétrage!$C$24,M251=Paramétrage!$C$27,AND(M251&lt;&gt;Paramétrage!$C$9,Q251="Mut+ext")),0,ROUNDUP(O251/P251,0))</f>
        <v>0</v>
      </c>
      <c r="V251" s="846">
        <f>IF(OR(M251="",Q251="Mut+ext"),0,IF(VLOOKUP(M251,Paramétrage!$C$6:$E$29,2,0)=0,0,IF(P251="","saisir capacité",N251*U251*VLOOKUP(M251,Paramétrage!$C$6:$E$29,2,0))))</f>
        <v>0</v>
      </c>
      <c r="W251" s="625"/>
      <c r="X251" s="847">
        <f t="shared" si="40"/>
        <v>0</v>
      </c>
      <c r="Y251" s="166">
        <f>IF(OR(M251="",Q251="Mut+ext"),0,IF(ISERROR(W251+V251*VLOOKUP(M251,Paramétrage!$C$6:$E$29,3,0))=TRUE,X251,W251+V251*VLOOKUP(M251,Paramétrage!$C$6:$E$29,3,0)))</f>
        <v>0</v>
      </c>
      <c r="Z251" s="1429"/>
      <c r="AA251" s="1430"/>
      <c r="AB251" s="1477"/>
      <c r="AC251" s="497"/>
      <c r="AD251" s="371"/>
      <c r="AE251" s="56">
        <f>IF(G251="",0,IF(K251="",0,IF(SUMIF(G243:G254,G251,O243:O254)=0,0,IF(OR(L251="",K251="obligatoire"),AF251/SUMIF(G243:G254,G251,O243:O254),AF251/(SUMIF(G243:G254,G251,O243:O254)/L251)))))</f>
        <v>0</v>
      </c>
      <c r="AF251" s="921">
        <f t="shared" si="41"/>
        <v>0</v>
      </c>
    </row>
    <row r="252" spans="1:32" hidden="1" x14ac:dyDescent="0.25">
      <c r="A252" s="1464"/>
      <c r="B252" s="1457"/>
      <c r="C252" s="1442"/>
      <c r="D252" s="1443"/>
      <c r="E252" s="1446"/>
      <c r="F252" s="1446"/>
      <c r="G252" s="557"/>
      <c r="H252" s="836"/>
      <c r="I252" s="50"/>
      <c r="J252" s="47"/>
      <c r="K252" s="46"/>
      <c r="L252" s="37"/>
      <c r="M252" s="790"/>
      <c r="N252" s="41"/>
      <c r="O252" s="838"/>
      <c r="P252" s="835"/>
      <c r="Q252" s="38"/>
      <c r="R252" s="1434"/>
      <c r="S252" s="1430"/>
      <c r="T252" s="1435"/>
      <c r="U252" s="75">
        <f>IF(OR(P252="",M252=Paramétrage!$C$10,M252=Paramétrage!$C$13,M252=Paramétrage!$C$17,M252=Paramétrage!$C$20,M252=Paramétrage!$C$24,M252=Paramétrage!$C$27,AND(M252&lt;&gt;Paramétrage!$C$9,Q252="Mut+ext")),0,ROUNDUP(O252/P252,0))</f>
        <v>0</v>
      </c>
      <c r="V252" s="846">
        <f>IF(OR(M252="",Q252="Mut+ext"),0,IF(VLOOKUP(M252,Paramétrage!$C$6:$E$29,2,0)=0,0,IF(P252="","saisir capacité",N252*U252*VLOOKUP(M252,Paramétrage!$C$6:$E$29,2,0))))</f>
        <v>0</v>
      </c>
      <c r="W252" s="625"/>
      <c r="X252" s="847">
        <f t="shared" si="40"/>
        <v>0</v>
      </c>
      <c r="Y252" s="166">
        <f>IF(OR(M252="",Q252="Mut+ext"),0,IF(ISERROR(W252+V252*VLOOKUP(M252,Paramétrage!$C$6:$E$29,3,0))=TRUE,X252,W252+V252*VLOOKUP(M252,Paramétrage!$C$6:$E$29,3,0)))</f>
        <v>0</v>
      </c>
      <c r="Z252" s="1429"/>
      <c r="AA252" s="1430"/>
      <c r="AB252" s="1477"/>
      <c r="AC252" s="497"/>
      <c r="AD252" s="371"/>
      <c r="AE252" s="56">
        <f>IF(G252="",0,IF(K252="",0,IF(SUMIF(G243:G254,G252,O243:O254)=0,0,IF(OR(L252="",K252="obligatoire"),AF252/SUMIF(G243:G254,G252,O243:O254),AF252/(SUMIF(G243:G254,G252,O243:O254)/L252)))))</f>
        <v>0</v>
      </c>
      <c r="AF252" s="921">
        <f t="shared" si="41"/>
        <v>0</v>
      </c>
    </row>
    <row r="253" spans="1:32" hidden="1" x14ac:dyDescent="0.25">
      <c r="A253" s="1464"/>
      <c r="B253" s="1457"/>
      <c r="C253" s="1442"/>
      <c r="D253" s="1443"/>
      <c r="E253" s="1446"/>
      <c r="F253" s="1446"/>
      <c r="G253" s="557"/>
      <c r="H253" s="836"/>
      <c r="I253" s="50"/>
      <c r="J253" s="47"/>
      <c r="K253" s="46"/>
      <c r="L253" s="37"/>
      <c r="M253" s="790"/>
      <c r="N253" s="41"/>
      <c r="O253" s="838"/>
      <c r="P253" s="835"/>
      <c r="Q253" s="38"/>
      <c r="R253" s="1434"/>
      <c r="S253" s="1430"/>
      <c r="T253" s="1435"/>
      <c r="U253" s="75">
        <f>IF(OR(P253="",M253=Paramétrage!$C$10,M253=Paramétrage!$C$13,M253=Paramétrage!$C$17,M253=Paramétrage!$C$20,M253=Paramétrage!$C$24,M253=Paramétrage!$C$27,AND(M253&lt;&gt;Paramétrage!$C$9,Q253="Mut+ext")),0,ROUNDUP(O253/P253,0))</f>
        <v>0</v>
      </c>
      <c r="V253" s="846">
        <f>IF(OR(M253="",Q253="Mut+ext"),0,IF(VLOOKUP(M253,Paramétrage!$C$6:$E$29,2,0)=0,0,IF(P253="","saisir capacité",N253*U253*VLOOKUP(M253,Paramétrage!$C$6:$E$29,2,0))))</f>
        <v>0</v>
      </c>
      <c r="W253" s="625"/>
      <c r="X253" s="847">
        <f t="shared" si="40"/>
        <v>0</v>
      </c>
      <c r="Y253" s="166">
        <f>IF(OR(M253="",Q253="Mut+ext"),0,IF(ISERROR(W253+V253*VLOOKUP(M253,Paramétrage!$C$6:$E$29,3,0))=TRUE,X253,W253+V253*VLOOKUP(M253,Paramétrage!$C$6:$E$29,3,0)))</f>
        <v>0</v>
      </c>
      <c r="Z253" s="1429"/>
      <c r="AA253" s="1430"/>
      <c r="AB253" s="1477"/>
      <c r="AC253" s="497"/>
      <c r="AD253" s="371"/>
      <c r="AE253" s="56">
        <f>IF(G253="",0,IF(K253="",0,IF(SUMIF(G243:G254,G253,O243:O254)=0,0,IF(OR(L253="",K253="obligatoire"),AF253/SUMIF(G243:G254,G253,O243:O254),AF253/(SUMIF(G243:G254,G253,O243:O254)/L253)))))</f>
        <v>0</v>
      </c>
      <c r="AF253" s="921">
        <f t="shared" si="41"/>
        <v>0</v>
      </c>
    </row>
    <row r="254" spans="1:32" hidden="1" x14ac:dyDescent="0.25">
      <c r="A254" s="1464"/>
      <c r="B254" s="1457"/>
      <c r="C254" s="1442"/>
      <c r="D254" s="1443"/>
      <c r="E254" s="1446"/>
      <c r="F254" s="1446"/>
      <c r="G254" s="557"/>
      <c r="H254" s="836"/>
      <c r="I254" s="50"/>
      <c r="J254" s="47"/>
      <c r="K254" s="46"/>
      <c r="L254" s="37"/>
      <c r="M254" s="790"/>
      <c r="N254" s="42"/>
      <c r="O254" s="838"/>
      <c r="P254" s="835"/>
      <c r="Q254" s="38"/>
      <c r="R254" s="1434"/>
      <c r="S254" s="1430"/>
      <c r="T254" s="1435"/>
      <c r="U254" s="75">
        <f>IF(OR(P254="",M254=Paramétrage!$C$10,M254=Paramétrage!$C$13,M254=Paramétrage!$C$17,M254=Paramétrage!$C$20,M254=Paramétrage!$C$24,M254=Paramétrage!$C$27,AND(M254&lt;&gt;Paramétrage!$C$9,Q254="Mut+ext")),0,ROUNDUP(O254/P254,0))</f>
        <v>0</v>
      </c>
      <c r="V254" s="846">
        <f>IF(OR(M254="",Q254="Mut+ext"),0,IF(VLOOKUP(M254,Paramétrage!$C$6:$E$29,2,0)=0,0,IF(P254="","saisir capacité",N254*U254*VLOOKUP(M254,Paramétrage!$C$6:$E$29,2,0))))</f>
        <v>0</v>
      </c>
      <c r="W254" s="625"/>
      <c r="X254" s="847">
        <f t="shared" si="40"/>
        <v>0</v>
      </c>
      <c r="Y254" s="166">
        <f>IF(OR(M254="",Q254="Mut+ext"),0,IF(ISERROR(W254+V254*VLOOKUP(M254,Paramétrage!$C$6:$E$29,3,0))=TRUE,X254,W254+V254*VLOOKUP(M254,Paramétrage!$C$6:$E$29,3,0)))</f>
        <v>0</v>
      </c>
      <c r="Z254" s="1429"/>
      <c r="AA254" s="1430"/>
      <c r="AB254" s="1477"/>
      <c r="AC254" s="497"/>
      <c r="AD254" s="371"/>
      <c r="AE254" s="56">
        <f>IF(G254="",0,IF(K254="",0,IF(SUMIF(G243:G254,G254,O243:O254)=0,0,IF(OR(L254="",K254="obligatoire"),AF254/SUMIF(G243:G254,G254,O243:O254),AF254/(SUMIF(G243:G254,G254,O243:O254)/L254)))))</f>
        <v>0</v>
      </c>
      <c r="AF254" s="921">
        <f t="shared" si="41"/>
        <v>0</v>
      </c>
    </row>
    <row r="255" spans="1:32" hidden="1" x14ac:dyDescent="0.25">
      <c r="A255" s="1464"/>
      <c r="B255" s="1457"/>
      <c r="C255" s="1442"/>
      <c r="D255" s="1443"/>
      <c r="E255" s="1446"/>
      <c r="F255" s="1446"/>
      <c r="G255" s="557"/>
      <c r="H255" s="836"/>
      <c r="I255" s="50"/>
      <c r="J255" s="47"/>
      <c r="K255" s="46"/>
      <c r="L255" s="37"/>
      <c r="M255" s="790"/>
      <c r="N255" s="41"/>
      <c r="O255" s="838"/>
      <c r="P255" s="835"/>
      <c r="Q255" s="38"/>
      <c r="R255" s="1434"/>
      <c r="S255" s="1430"/>
      <c r="T255" s="1435"/>
      <c r="U255" s="75">
        <f>IF(OR(P255="",M255=Paramétrage!$C$10,M255=Paramétrage!$C$13,M255=Paramétrage!$C$17,M255=Paramétrage!$C$20,M255=Paramétrage!$C$24,M255=Paramétrage!$C$27,AND(M255&lt;&gt;Paramétrage!$C$9,Q255="Mut+ext")),0,ROUNDUP(O255/P255,0))</f>
        <v>0</v>
      </c>
      <c r="V255" s="846">
        <f>IF(OR(M255="",Q255="Mut+ext"),0,IF(VLOOKUP(M255,Paramétrage!$C$6:$E$29,2,0)=0,0,IF(P255="","saisir capacité",N255*U255*VLOOKUP(M255,Paramétrage!$C$6:$E$29,2,0))))</f>
        <v>0</v>
      </c>
      <c r="W255" s="625"/>
      <c r="X255" s="847">
        <f t="shared" si="40"/>
        <v>0</v>
      </c>
      <c r="Y255" s="166">
        <f>IF(OR(M255="",Q255="Mut+ext"),0,IF(ISERROR(W255+V255*VLOOKUP(M255,Paramétrage!$C$6:$E$29,3,0))=TRUE,X255,W255+V255*VLOOKUP(M255,Paramétrage!$C$6:$E$29,3,0)))</f>
        <v>0</v>
      </c>
      <c r="Z255" s="1429"/>
      <c r="AA255" s="1430"/>
      <c r="AB255" s="1477"/>
      <c r="AC255" s="497"/>
      <c r="AD255" s="371"/>
      <c r="AE255" s="56">
        <f>IF(G255="",0,IF(K255="",0,IF(SUMIF(G247:G258,G255,O247:O258)=0,0,IF(OR(L255="",K255="obligatoire"),AF255/SUMIF(G247:G258,G255,O247:O258),AF255/(SUMIF(G247:G258,G255,O247:O258)/L255)))))</f>
        <v>0</v>
      </c>
      <c r="AF255" s="921">
        <f t="shared" si="41"/>
        <v>0</v>
      </c>
    </row>
    <row r="256" spans="1:32" hidden="1" x14ac:dyDescent="0.25">
      <c r="A256" s="1464"/>
      <c r="B256" s="1457"/>
      <c r="C256" s="1442"/>
      <c r="D256" s="1443"/>
      <c r="E256" s="1446"/>
      <c r="F256" s="1446"/>
      <c r="G256" s="557"/>
      <c r="H256" s="836"/>
      <c r="I256" s="50"/>
      <c r="J256" s="47"/>
      <c r="K256" s="46"/>
      <c r="L256" s="37"/>
      <c r="M256" s="790"/>
      <c r="N256" s="41"/>
      <c r="O256" s="838"/>
      <c r="P256" s="835"/>
      <c r="Q256" s="38"/>
      <c r="R256" s="1434"/>
      <c r="S256" s="1430"/>
      <c r="T256" s="1435"/>
      <c r="U256" s="75">
        <f>IF(OR(P256="",M256=Paramétrage!$C$10,M256=Paramétrage!$C$13,M256=Paramétrage!$C$17,M256=Paramétrage!$C$20,M256=Paramétrage!$C$24,M256=Paramétrage!$C$27,AND(M256&lt;&gt;Paramétrage!$C$9,Q256="Mut+ext")),0,ROUNDUP(O256/P256,0))</f>
        <v>0</v>
      </c>
      <c r="V256" s="846">
        <f>IF(OR(M256="",Q256="Mut+ext"),0,IF(VLOOKUP(M256,Paramétrage!$C$6:$E$29,2,0)=0,0,IF(P256="","saisir capacité",N256*U256*VLOOKUP(M256,Paramétrage!$C$6:$E$29,2,0))))</f>
        <v>0</v>
      </c>
      <c r="W256" s="625"/>
      <c r="X256" s="847">
        <f t="shared" si="40"/>
        <v>0</v>
      </c>
      <c r="Y256" s="166">
        <f>IF(OR(M256="",Q256="Mut+ext"),0,IF(ISERROR(W256+V256*VLOOKUP(M256,Paramétrage!$C$6:$E$29,3,0))=TRUE,X256,W256+V256*VLOOKUP(M256,Paramétrage!$C$6:$E$29,3,0)))</f>
        <v>0</v>
      </c>
      <c r="Z256" s="1429"/>
      <c r="AA256" s="1430"/>
      <c r="AB256" s="1477"/>
      <c r="AC256" s="497"/>
      <c r="AD256" s="371"/>
      <c r="AE256" s="56">
        <f>IF(G256="",0,IF(K256="",0,IF(SUMIF(G247:G258,G256,O247:O258)=0,0,IF(OR(L256="",K256="obligatoire"),AF256/SUMIF(G247:G258,G256,O247:O258),AF256/(SUMIF(G247:G258,G256,O247:O258)/L256)))))</f>
        <v>0</v>
      </c>
      <c r="AF256" s="921">
        <f t="shared" si="41"/>
        <v>0</v>
      </c>
    </row>
    <row r="257" spans="1:32" hidden="1" x14ac:dyDescent="0.25">
      <c r="A257" s="1464"/>
      <c r="B257" s="1457"/>
      <c r="C257" s="1442"/>
      <c r="D257" s="1443"/>
      <c r="E257" s="1446"/>
      <c r="F257" s="1446"/>
      <c r="G257" s="557"/>
      <c r="H257" s="836"/>
      <c r="I257" s="50"/>
      <c r="J257" s="47"/>
      <c r="K257" s="46"/>
      <c r="L257" s="37"/>
      <c r="M257" s="790"/>
      <c r="N257" s="41"/>
      <c r="O257" s="838"/>
      <c r="P257" s="835"/>
      <c r="Q257" s="38"/>
      <c r="R257" s="1434"/>
      <c r="S257" s="1430"/>
      <c r="T257" s="1435"/>
      <c r="U257" s="75">
        <f>IF(OR(P257="",M257=Paramétrage!$C$10,M257=Paramétrage!$C$13,M257=Paramétrage!$C$17,M257=Paramétrage!$C$20,M257=Paramétrage!$C$24,M257=Paramétrage!$C$27,AND(M257&lt;&gt;Paramétrage!$C$9,Q257="Mut+ext")),0,ROUNDUP(O257/P257,0))</f>
        <v>0</v>
      </c>
      <c r="V257" s="846">
        <f>IF(OR(M257="",Q257="Mut+ext"),0,IF(VLOOKUP(M257,Paramétrage!$C$6:$E$29,2,0)=0,0,IF(P257="","saisir capacité",N257*U257*VLOOKUP(M257,Paramétrage!$C$6:$E$29,2,0))))</f>
        <v>0</v>
      </c>
      <c r="W257" s="625"/>
      <c r="X257" s="847">
        <f t="shared" si="40"/>
        <v>0</v>
      </c>
      <c r="Y257" s="166">
        <f>IF(OR(M257="",Q257="Mut+ext"),0,IF(ISERROR(W257+V257*VLOOKUP(M257,Paramétrage!$C$6:$E$29,3,0))=TRUE,X257,W257+V257*VLOOKUP(M257,Paramétrage!$C$6:$E$29,3,0)))</f>
        <v>0</v>
      </c>
      <c r="Z257" s="1429"/>
      <c r="AA257" s="1430"/>
      <c r="AB257" s="1477"/>
      <c r="AC257" s="497"/>
      <c r="AD257" s="371"/>
      <c r="AE257" s="56">
        <f>IF(G257="",0,IF(K257="",0,IF(SUMIF(G247:G258,G257,O247:O258)=0,0,IF(OR(L257="",K257="obligatoire"),AF257/SUMIF(G247:G258,G257,O247:O258),AF257/(SUMIF(G247:G258,G257,O247:O258)/L257)))))</f>
        <v>0</v>
      </c>
      <c r="AF257" s="921">
        <f t="shared" si="41"/>
        <v>0</v>
      </c>
    </row>
    <row r="258" spans="1:32" hidden="1" x14ac:dyDescent="0.25">
      <c r="A258" s="1464"/>
      <c r="B258" s="1457"/>
      <c r="C258" s="1444"/>
      <c r="D258" s="1445"/>
      <c r="E258" s="1447"/>
      <c r="F258" s="1447"/>
      <c r="G258" s="557"/>
      <c r="H258" s="836"/>
      <c r="I258" s="50"/>
      <c r="J258" s="47"/>
      <c r="K258" s="46"/>
      <c r="L258" s="37"/>
      <c r="M258" s="790"/>
      <c r="N258" s="42"/>
      <c r="O258" s="838"/>
      <c r="P258" s="835"/>
      <c r="Q258" s="38"/>
      <c r="R258" s="1434"/>
      <c r="S258" s="1430"/>
      <c r="T258" s="1435"/>
      <c r="U258" s="75">
        <f>IF(OR(P258="",M258=Paramétrage!$C$10,M258=Paramétrage!$C$13,M258=Paramétrage!$C$17,M258=Paramétrage!$C$20,M258=Paramétrage!$C$24,M258=Paramétrage!$C$27,AND(M258&lt;&gt;Paramétrage!$C$9,Q258="Mut+ext")),0,ROUNDUP(O258/P258,0))</f>
        <v>0</v>
      </c>
      <c r="V258" s="846">
        <f>IF(OR(M258="",Q258="Mut+ext"),0,IF(VLOOKUP(M258,Paramétrage!$C$6:$E$29,2,0)=0,0,IF(P258="","saisir capacité",N258*U258*VLOOKUP(M258,Paramétrage!$C$6:$E$29,2,0))))</f>
        <v>0</v>
      </c>
      <c r="W258" s="625"/>
      <c r="X258" s="847">
        <f t="shared" si="40"/>
        <v>0</v>
      </c>
      <c r="Y258" s="166">
        <f>IF(OR(M258="",Q258="Mut+ext"),0,IF(ISERROR(W258+V258*VLOOKUP(M258,Paramétrage!$C$6:$E$29,3,0))=TRUE,X258,W258+V258*VLOOKUP(M258,Paramétrage!$C$6:$E$29,3,0)))</f>
        <v>0</v>
      </c>
      <c r="Z258" s="1429"/>
      <c r="AA258" s="1430"/>
      <c r="AB258" s="1477"/>
      <c r="AC258" s="497"/>
      <c r="AD258" s="371"/>
      <c r="AE258" s="56">
        <f>IF(G258="",0,IF(K258="",0,IF(SUMIF(G247:G258,G258,O247:O258)=0,0,IF(OR(L258="",K258="obligatoire"),AF258/SUMIF(G247:G258,G258,O247:O258),AF258/(SUMIF(G247:G258,G258,O247:O258)/L258)))))</f>
        <v>0</v>
      </c>
      <c r="AF258" s="921">
        <f t="shared" si="41"/>
        <v>0</v>
      </c>
    </row>
    <row r="259" spans="1:32" hidden="1" x14ac:dyDescent="0.25">
      <c r="A259" s="1464"/>
      <c r="B259" s="1457"/>
      <c r="C259" s="1000"/>
      <c r="D259" s="867"/>
      <c r="E259" s="1001"/>
      <c r="F259" s="867"/>
      <c r="G259" s="867"/>
      <c r="H259" s="868"/>
      <c r="I259" s="125"/>
      <c r="J259" s="120"/>
      <c r="K259" s="65"/>
      <c r="L259" s="67"/>
      <c r="M259" s="849"/>
      <c r="N259" s="68">
        <f>AE259</f>
        <v>0</v>
      </c>
      <c r="O259" s="869"/>
      <c r="P259" s="869"/>
      <c r="Q259" s="71"/>
      <c r="R259" s="69"/>
      <c r="S259" s="69"/>
      <c r="T259" s="70"/>
      <c r="U259" s="114"/>
      <c r="V259" s="848">
        <f>SUM(V247:V258)</f>
        <v>0</v>
      </c>
      <c r="W259" s="849">
        <f>SUM(W247:W258)</f>
        <v>0</v>
      </c>
      <c r="X259" s="850">
        <f>SUM(X247:X258)</f>
        <v>0</v>
      </c>
      <c r="Y259" s="1008">
        <f>SUM(Y247:Y258)</f>
        <v>0</v>
      </c>
      <c r="Z259" s="115"/>
      <c r="AA259" s="116"/>
      <c r="AB259" s="117"/>
      <c r="AC259" s="425"/>
      <c r="AD259" s="426"/>
      <c r="AE259" s="118">
        <f>SUM(AE247:AE258)</f>
        <v>0</v>
      </c>
      <c r="AF259" s="119">
        <f>SUM(AF247:AF258)</f>
        <v>0</v>
      </c>
    </row>
    <row r="260" spans="1:32" hidden="1" x14ac:dyDescent="0.25">
      <c r="A260" s="1464"/>
      <c r="B260" s="1457" t="s">
        <v>197</v>
      </c>
      <c r="C260" s="1440"/>
      <c r="D260" s="1441"/>
      <c r="E260" s="1446"/>
      <c r="F260" s="1446"/>
      <c r="G260" s="987" t="s">
        <v>198</v>
      </c>
      <c r="H260" s="604"/>
      <c r="I260" s="50"/>
      <c r="J260" s="47"/>
      <c r="K260" s="46"/>
      <c r="L260" s="37"/>
      <c r="M260" s="790"/>
      <c r="N260" s="41"/>
      <c r="O260" s="838"/>
      <c r="P260" s="835"/>
      <c r="Q260" s="39"/>
      <c r="R260" s="1434"/>
      <c r="S260" s="1430"/>
      <c r="T260" s="1435"/>
      <c r="U260" s="75">
        <f>IF(OR(P260="",M260=Paramétrage!$C$10,M260=Paramétrage!$C$13,M260=Paramétrage!$C$17,M260=Paramétrage!$C$20,M260=Paramétrage!$C$24,M260=Paramétrage!$C$27,AND(M260&lt;&gt;Paramétrage!$C$9,Q260="Mut+ext")),0,ROUNDUP(O260/P260,0))</f>
        <v>0</v>
      </c>
      <c r="V260" s="846">
        <f>IF(OR(M260="",Q260="Mut+ext"),0,IF(VLOOKUP(M260,Paramétrage!$C$6:$E$29,2,0)=0,0,IF(P260="","saisir capacité",N260*U260*VLOOKUP(M260,Paramétrage!$C$6:$E$29,2,0))))</f>
        <v>0</v>
      </c>
      <c r="W260" s="625"/>
      <c r="X260" s="847">
        <f t="shared" ref="X260:X271" si="42">IF(OR(M260="",Q260="Mut+ext"),0,IF(ISERROR(V260+W260)=TRUE,V260,V260+W260))</f>
        <v>0</v>
      </c>
      <c r="Y260" s="166">
        <f>IF(OR(M260="",Q260="Mut+ext"),0,IF(ISERROR(W260+V260*VLOOKUP(M260,Paramétrage!$C$6:$E$29,3,0))=TRUE,X260,W260+V260*VLOOKUP(M260,Paramétrage!$C$6:$E$29,3,0)))</f>
        <v>0</v>
      </c>
      <c r="Z260" s="1429"/>
      <c r="AA260" s="1430"/>
      <c r="AB260" s="1477"/>
      <c r="AC260" s="497"/>
      <c r="AD260" s="411"/>
      <c r="AE260" s="56">
        <f>IF(G260="",0,IF(K260="",0,IF(SUMIF(G260:G271,G260,O260:O271)=0,0,IF(OR(L260="",K260="obligatoire"),AF260/SUMIF(G260:G271,G260,O260:O271),AF260/(SUMIF(G260:G271,G260,O260:O271)/L260)))))</f>
        <v>0</v>
      </c>
      <c r="AF260" s="916">
        <f t="shared" ref="AF260:AF271" si="43">N260*O260</f>
        <v>0</v>
      </c>
    </row>
    <row r="261" spans="1:32" hidden="1" x14ac:dyDescent="0.25">
      <c r="A261" s="1464"/>
      <c r="B261" s="1457"/>
      <c r="C261" s="1442"/>
      <c r="D261" s="1443"/>
      <c r="E261" s="1446"/>
      <c r="F261" s="1446"/>
      <c r="G261" s="557"/>
      <c r="H261" s="861"/>
      <c r="I261" s="50"/>
      <c r="J261" s="47"/>
      <c r="K261" s="46"/>
      <c r="L261" s="37"/>
      <c r="M261" s="790"/>
      <c r="N261" s="41"/>
      <c r="O261" s="838"/>
      <c r="P261" s="835"/>
      <c r="Q261" s="38"/>
      <c r="R261" s="1434"/>
      <c r="S261" s="1430"/>
      <c r="T261" s="1435"/>
      <c r="U261" s="75">
        <f>IF(OR(P261="",M261=Paramétrage!$C$10,M261=Paramétrage!$C$13,M261=Paramétrage!$C$17,M261=Paramétrage!$C$20,M261=Paramétrage!$C$24,M261=Paramétrage!$C$27,AND(M261&lt;&gt;Paramétrage!$C$9,Q261="Mut+ext")),0,ROUNDUP(O261/P261,0))</f>
        <v>0</v>
      </c>
      <c r="V261" s="846">
        <f>IF(OR(M261="",Q261="Mut+ext"),0,IF(VLOOKUP(M261,Paramétrage!$C$6:$E$29,2,0)=0,0,IF(P261="","saisir capacité",N261*U261*VLOOKUP(M261,Paramétrage!$C$6:$E$29,2,0))))</f>
        <v>0</v>
      </c>
      <c r="W261" s="625"/>
      <c r="X261" s="847">
        <f t="shared" si="42"/>
        <v>0</v>
      </c>
      <c r="Y261" s="166">
        <f>IF(OR(M261="",Q261="Mut+ext"),0,IF(ISERROR(W261+V261*VLOOKUP(M261,Paramétrage!$C$6:$E$29,3,0))=TRUE,X261,W261+V261*VLOOKUP(M261,Paramétrage!$C$6:$E$29,3,0)))</f>
        <v>0</v>
      </c>
      <c r="Z261" s="1429"/>
      <c r="AA261" s="1430"/>
      <c r="AB261" s="1477"/>
      <c r="AC261" s="497"/>
      <c r="AD261" s="371"/>
      <c r="AE261" s="56">
        <f>IF(G261="",0,IF(K261="",0,IF(SUMIF(G260:G271,G261,O260:O271)=0,0,IF(OR(L261="",K261="obligatoire"),AF261/SUMIF(G260:G271,G261,O260:O271),AF261/(SUMIF(G260:G271,G261,O260:O271)/L261)))))</f>
        <v>0</v>
      </c>
      <c r="AF261" s="921">
        <f t="shared" si="43"/>
        <v>0</v>
      </c>
    </row>
    <row r="262" spans="1:32" hidden="1" x14ac:dyDescent="0.25">
      <c r="A262" s="1464"/>
      <c r="B262" s="1457"/>
      <c r="C262" s="1442"/>
      <c r="D262" s="1443"/>
      <c r="E262" s="1446"/>
      <c r="F262" s="1446"/>
      <c r="G262" s="557"/>
      <c r="H262" s="861"/>
      <c r="I262" s="50"/>
      <c r="J262" s="47"/>
      <c r="K262" s="46"/>
      <c r="L262" s="37"/>
      <c r="M262" s="790"/>
      <c r="N262" s="41"/>
      <c r="O262" s="838"/>
      <c r="P262" s="835"/>
      <c r="Q262" s="38"/>
      <c r="R262" s="1434"/>
      <c r="S262" s="1430"/>
      <c r="T262" s="1435"/>
      <c r="U262" s="75">
        <f>IF(OR(P262="",M262=Paramétrage!$C$10,M262=Paramétrage!$C$13,M262=Paramétrage!$C$17,M262=Paramétrage!$C$20,M262=Paramétrage!$C$24,M262=Paramétrage!$C$27,AND(M262&lt;&gt;Paramétrage!$C$9,Q262="Mut+ext")),0,ROUNDUP(O262/P262,0))</f>
        <v>0</v>
      </c>
      <c r="V262" s="846">
        <f>IF(OR(M262="",Q262="Mut+ext"),0,IF(VLOOKUP(M262,Paramétrage!$C$6:$E$29,2,0)=0,0,IF(P262="","saisir capacité",N262*U262*VLOOKUP(M262,Paramétrage!$C$6:$E$29,2,0))))</f>
        <v>0</v>
      </c>
      <c r="W262" s="625"/>
      <c r="X262" s="847">
        <f t="shared" si="42"/>
        <v>0</v>
      </c>
      <c r="Y262" s="166">
        <f>IF(OR(M262="",Q262="Mut+ext"),0,IF(ISERROR(W262+V262*VLOOKUP(M262,Paramétrage!$C$6:$E$29,3,0))=TRUE,X262,W262+V262*VLOOKUP(M262,Paramétrage!$C$6:$E$29,3,0)))</f>
        <v>0</v>
      </c>
      <c r="Z262" s="1429"/>
      <c r="AA262" s="1430"/>
      <c r="AB262" s="1477"/>
      <c r="AC262" s="497"/>
      <c r="AD262" s="371"/>
      <c r="AE262" s="56">
        <f>IF(G262="",0,IF(K262="",0,IF(SUMIF(G260:G271,G262,O260:O271)=0,0,IF(OR(L262="",K262="obligatoire"),AF262/SUMIF(G260:G271,G262,O260:O271),AF262/(SUMIF(G260:G271,G262,O260:O271)/L262)))))</f>
        <v>0</v>
      </c>
      <c r="AF262" s="921">
        <f t="shared" si="43"/>
        <v>0</v>
      </c>
    </row>
    <row r="263" spans="1:32" hidden="1" x14ac:dyDescent="0.25">
      <c r="A263" s="1464"/>
      <c r="B263" s="1457"/>
      <c r="C263" s="1442"/>
      <c r="D263" s="1443"/>
      <c r="E263" s="1446"/>
      <c r="F263" s="1446"/>
      <c r="G263" s="862"/>
      <c r="H263" s="861"/>
      <c r="I263" s="50"/>
      <c r="J263" s="47"/>
      <c r="K263" s="46"/>
      <c r="L263" s="37"/>
      <c r="M263" s="790"/>
      <c r="N263" s="41"/>
      <c r="O263" s="838"/>
      <c r="P263" s="835"/>
      <c r="Q263" s="38"/>
      <c r="R263" s="1434"/>
      <c r="S263" s="1430"/>
      <c r="T263" s="1435"/>
      <c r="U263" s="75">
        <v>0</v>
      </c>
      <c r="V263" s="846">
        <v>0</v>
      </c>
      <c r="W263" s="625"/>
      <c r="X263" s="847">
        <v>0</v>
      </c>
      <c r="Y263" s="166">
        <v>0</v>
      </c>
      <c r="Z263" s="1429"/>
      <c r="AA263" s="1430"/>
      <c r="AB263" s="1477"/>
      <c r="AC263" s="497"/>
      <c r="AD263" s="371"/>
      <c r="AE263" s="56">
        <v>0</v>
      </c>
      <c r="AF263" s="921">
        <v>0</v>
      </c>
    </row>
    <row r="264" spans="1:32" hidden="1" x14ac:dyDescent="0.25">
      <c r="A264" s="1464"/>
      <c r="B264" s="1457"/>
      <c r="C264" s="1442"/>
      <c r="D264" s="1443"/>
      <c r="E264" s="1446"/>
      <c r="F264" s="1446"/>
      <c r="G264" s="557"/>
      <c r="H264" s="836"/>
      <c r="I264" s="50"/>
      <c r="J264" s="47"/>
      <c r="K264" s="46"/>
      <c r="L264" s="37"/>
      <c r="M264" s="790"/>
      <c r="N264" s="41"/>
      <c r="O264" s="838"/>
      <c r="P264" s="835"/>
      <c r="Q264" s="38"/>
      <c r="R264" s="1434"/>
      <c r="S264" s="1430"/>
      <c r="T264" s="1435"/>
      <c r="U264" s="75">
        <v>0</v>
      </c>
      <c r="V264" s="846">
        <v>0</v>
      </c>
      <c r="W264" s="625"/>
      <c r="X264" s="847">
        <v>0</v>
      </c>
      <c r="Y264" s="166">
        <v>0</v>
      </c>
      <c r="Z264" s="1429"/>
      <c r="AA264" s="1430"/>
      <c r="AB264" s="1477"/>
      <c r="AC264" s="497"/>
      <c r="AD264" s="371"/>
      <c r="AE264" s="56">
        <v>0</v>
      </c>
      <c r="AF264" s="921">
        <v>0</v>
      </c>
    </row>
    <row r="265" spans="1:32" hidden="1" x14ac:dyDescent="0.25">
      <c r="A265" s="1464"/>
      <c r="B265" s="1457"/>
      <c r="C265" s="1442"/>
      <c r="D265" s="1443"/>
      <c r="E265" s="1446"/>
      <c r="F265" s="1446"/>
      <c r="G265" s="557"/>
      <c r="H265" s="836"/>
      <c r="I265" s="50"/>
      <c r="J265" s="47"/>
      <c r="K265" s="46"/>
      <c r="L265" s="37"/>
      <c r="M265" s="790"/>
      <c r="N265" s="41"/>
      <c r="O265" s="838"/>
      <c r="P265" s="835"/>
      <c r="Q265" s="38"/>
      <c r="R265" s="1434"/>
      <c r="S265" s="1430"/>
      <c r="T265" s="1435"/>
      <c r="U265" s="75">
        <v>0</v>
      </c>
      <c r="V265" s="846">
        <v>0</v>
      </c>
      <c r="W265" s="625"/>
      <c r="X265" s="847">
        <v>0</v>
      </c>
      <c r="Y265" s="166">
        <v>0</v>
      </c>
      <c r="Z265" s="1429"/>
      <c r="AA265" s="1430"/>
      <c r="AB265" s="1477"/>
      <c r="AC265" s="497"/>
      <c r="AD265" s="371"/>
      <c r="AE265" s="56">
        <v>0</v>
      </c>
      <c r="AF265" s="921">
        <v>0</v>
      </c>
    </row>
    <row r="266" spans="1:32" hidden="1" x14ac:dyDescent="0.25">
      <c r="A266" s="1464"/>
      <c r="B266" s="1457"/>
      <c r="C266" s="1442"/>
      <c r="D266" s="1443"/>
      <c r="E266" s="1446"/>
      <c r="F266" s="1446"/>
      <c r="G266" s="557"/>
      <c r="H266" s="836"/>
      <c r="I266" s="50"/>
      <c r="J266" s="47"/>
      <c r="K266" s="46"/>
      <c r="L266" s="37"/>
      <c r="M266" s="790"/>
      <c r="N266" s="41"/>
      <c r="O266" s="838"/>
      <c r="P266" s="835"/>
      <c r="Q266" s="38"/>
      <c r="R266" s="1434"/>
      <c r="S266" s="1430"/>
      <c r="T266" s="1435"/>
      <c r="U266" s="75">
        <v>0</v>
      </c>
      <c r="V266" s="846">
        <v>0</v>
      </c>
      <c r="W266" s="625"/>
      <c r="X266" s="847">
        <v>0</v>
      </c>
      <c r="Y266" s="166">
        <v>0</v>
      </c>
      <c r="Z266" s="1429"/>
      <c r="AA266" s="1430"/>
      <c r="AB266" s="1477"/>
      <c r="AC266" s="497"/>
      <c r="AD266" s="371"/>
      <c r="AE266" s="56">
        <v>0</v>
      </c>
      <c r="AF266" s="921">
        <v>0</v>
      </c>
    </row>
    <row r="267" spans="1:32" hidden="1" x14ac:dyDescent="0.25">
      <c r="A267" s="1464"/>
      <c r="B267" s="1457"/>
      <c r="C267" s="1442"/>
      <c r="D267" s="1443"/>
      <c r="E267" s="1446"/>
      <c r="F267" s="1446"/>
      <c r="G267" s="862"/>
      <c r="H267" s="836"/>
      <c r="I267" s="50"/>
      <c r="J267" s="47"/>
      <c r="K267" s="46"/>
      <c r="L267" s="37"/>
      <c r="M267" s="790"/>
      <c r="N267" s="41"/>
      <c r="O267" s="838"/>
      <c r="P267" s="835"/>
      <c r="Q267" s="38"/>
      <c r="R267" s="1434"/>
      <c r="S267" s="1430"/>
      <c r="T267" s="1435"/>
      <c r="U267" s="75">
        <v>0</v>
      </c>
      <c r="V267" s="846">
        <v>0</v>
      </c>
      <c r="W267" s="625"/>
      <c r="X267" s="847">
        <v>0</v>
      </c>
      <c r="Y267" s="166">
        <v>0</v>
      </c>
      <c r="Z267" s="1429"/>
      <c r="AA267" s="1430"/>
      <c r="AB267" s="1477"/>
      <c r="AC267" s="497"/>
      <c r="AD267" s="371"/>
      <c r="AE267" s="56">
        <v>0</v>
      </c>
      <c r="AF267" s="921">
        <v>0</v>
      </c>
    </row>
    <row r="268" spans="1:32" hidden="1" x14ac:dyDescent="0.25">
      <c r="A268" s="1464"/>
      <c r="B268" s="1457"/>
      <c r="C268" s="1442"/>
      <c r="D268" s="1443"/>
      <c r="E268" s="1446"/>
      <c r="F268" s="1446"/>
      <c r="G268" s="557"/>
      <c r="H268" s="836"/>
      <c r="I268" s="50"/>
      <c r="J268" s="47"/>
      <c r="K268" s="46"/>
      <c r="L268" s="37"/>
      <c r="M268" s="790"/>
      <c r="N268" s="41"/>
      <c r="O268" s="838"/>
      <c r="P268" s="835"/>
      <c r="Q268" s="38"/>
      <c r="R268" s="1434"/>
      <c r="S268" s="1430"/>
      <c r="T268" s="1435"/>
      <c r="U268" s="75">
        <v>0</v>
      </c>
      <c r="V268" s="846">
        <v>0</v>
      </c>
      <c r="W268" s="625"/>
      <c r="X268" s="847">
        <v>0</v>
      </c>
      <c r="Y268" s="166">
        <v>0</v>
      </c>
      <c r="Z268" s="1429"/>
      <c r="AA268" s="1430"/>
      <c r="AB268" s="1477"/>
      <c r="AC268" s="497"/>
      <c r="AD268" s="371"/>
      <c r="AE268" s="56">
        <v>0</v>
      </c>
      <c r="AF268" s="921">
        <v>0</v>
      </c>
    </row>
    <row r="269" spans="1:32" hidden="1" x14ac:dyDescent="0.25">
      <c r="A269" s="1464"/>
      <c r="B269" s="1457"/>
      <c r="C269" s="1442"/>
      <c r="D269" s="1443"/>
      <c r="E269" s="1446"/>
      <c r="F269" s="1446"/>
      <c r="G269" s="557"/>
      <c r="H269" s="836"/>
      <c r="I269" s="50"/>
      <c r="J269" s="47"/>
      <c r="K269" s="46"/>
      <c r="L269" s="37"/>
      <c r="M269" s="790"/>
      <c r="N269" s="41"/>
      <c r="O269" s="838"/>
      <c r="P269" s="835"/>
      <c r="Q269" s="38"/>
      <c r="R269" s="1434"/>
      <c r="S269" s="1430"/>
      <c r="T269" s="1435"/>
      <c r="U269" s="75">
        <v>0</v>
      </c>
      <c r="V269" s="846">
        <v>0</v>
      </c>
      <c r="W269" s="625"/>
      <c r="X269" s="847">
        <v>0</v>
      </c>
      <c r="Y269" s="166">
        <v>0</v>
      </c>
      <c r="Z269" s="1429"/>
      <c r="AA269" s="1430"/>
      <c r="AB269" s="1477"/>
      <c r="AC269" s="497"/>
      <c r="AD269" s="371"/>
      <c r="AE269" s="56">
        <v>0</v>
      </c>
      <c r="AF269" s="921">
        <v>0</v>
      </c>
    </row>
    <row r="270" spans="1:32" hidden="1" x14ac:dyDescent="0.25">
      <c r="A270" s="1464"/>
      <c r="B270" s="1457"/>
      <c r="C270" s="1442"/>
      <c r="D270" s="1443"/>
      <c r="E270" s="1446"/>
      <c r="F270" s="1446"/>
      <c r="G270" s="557"/>
      <c r="H270" s="836"/>
      <c r="I270" s="50"/>
      <c r="J270" s="47"/>
      <c r="K270" s="46"/>
      <c r="L270" s="37"/>
      <c r="M270" s="790"/>
      <c r="N270" s="41"/>
      <c r="O270" s="838"/>
      <c r="P270" s="835"/>
      <c r="Q270" s="38"/>
      <c r="R270" s="1434"/>
      <c r="S270" s="1430"/>
      <c r="T270" s="1435"/>
      <c r="U270" s="75">
        <v>0</v>
      </c>
      <c r="V270" s="846">
        <v>0</v>
      </c>
      <c r="W270" s="625"/>
      <c r="X270" s="847">
        <v>0</v>
      </c>
      <c r="Y270" s="166">
        <v>0</v>
      </c>
      <c r="Z270" s="1429"/>
      <c r="AA270" s="1430"/>
      <c r="AB270" s="1477"/>
      <c r="AC270" s="497"/>
      <c r="AD270" s="371"/>
      <c r="AE270" s="56">
        <v>0</v>
      </c>
      <c r="AF270" s="921">
        <v>0</v>
      </c>
    </row>
    <row r="271" spans="1:32" hidden="1" x14ac:dyDescent="0.25">
      <c r="A271" s="1464"/>
      <c r="B271" s="1457"/>
      <c r="C271" s="1444"/>
      <c r="D271" s="1445"/>
      <c r="E271" s="1447"/>
      <c r="F271" s="1447"/>
      <c r="G271" s="557"/>
      <c r="H271" s="836"/>
      <c r="I271" s="50"/>
      <c r="J271" s="47"/>
      <c r="K271" s="46"/>
      <c r="L271" s="37"/>
      <c r="M271" s="790"/>
      <c r="N271" s="42"/>
      <c r="O271" s="838"/>
      <c r="P271" s="835"/>
      <c r="Q271" s="38"/>
      <c r="R271" s="1434"/>
      <c r="S271" s="1430"/>
      <c r="T271" s="1435"/>
      <c r="U271" s="75">
        <f>IF(OR(P271="",M271=Paramétrage!$C$10,M271=Paramétrage!$C$13,M271=Paramétrage!$C$17,M271=Paramétrage!$C$20,M271=Paramétrage!$C$24,M271=Paramétrage!$C$27,AND(M271&lt;&gt;Paramétrage!$C$9,Q271="Mut+ext")),0,ROUNDUP(O271/P271,0))</f>
        <v>0</v>
      </c>
      <c r="V271" s="846">
        <f>IF(OR(M271="",Q271="Mut+ext"),0,IF(VLOOKUP(M271,Paramétrage!$C$6:$E$29,2,0)=0,0,IF(P271="","saisir capacité",N271*U271*VLOOKUP(M271,Paramétrage!$C$6:$E$29,2,0))))</f>
        <v>0</v>
      </c>
      <c r="W271" s="625"/>
      <c r="X271" s="847">
        <f t="shared" si="42"/>
        <v>0</v>
      </c>
      <c r="Y271" s="166">
        <f>IF(OR(M271="",Q271="Mut+ext"),0,IF(ISERROR(W271+V271*VLOOKUP(M271,Paramétrage!$C$6:$E$29,3,0))=TRUE,X271,W271+V271*VLOOKUP(M271,Paramétrage!$C$6:$E$29,3,0)))</f>
        <v>0</v>
      </c>
      <c r="Z271" s="1429"/>
      <c r="AA271" s="1430"/>
      <c r="AB271" s="1477"/>
      <c r="AC271" s="497"/>
      <c r="AD271" s="371"/>
      <c r="AE271" s="56">
        <f>IF(G271="",0,IF(K271="",0,IF(SUMIF(G260:G271,G271,O260:O271)=0,0,IF(OR(L271="",K271="obligatoire"),AF271/SUMIF(G260:G271,G271,O260:O271),AF271/(SUMIF(G260:G271,G271,O260:O271)/L271)))))</f>
        <v>0</v>
      </c>
      <c r="AF271" s="921">
        <f t="shared" si="43"/>
        <v>0</v>
      </c>
    </row>
    <row r="272" spans="1:32" ht="16.2" hidden="1" thickBot="1" x14ac:dyDescent="0.3">
      <c r="A272" s="1464"/>
      <c r="B272" s="1457"/>
      <c r="C272" s="1000"/>
      <c r="D272" s="867"/>
      <c r="E272" s="1001"/>
      <c r="F272" s="867"/>
      <c r="G272" s="867"/>
      <c r="H272" s="868"/>
      <c r="I272" s="125"/>
      <c r="J272" s="120"/>
      <c r="K272" s="65"/>
      <c r="L272" s="67"/>
      <c r="M272" s="849"/>
      <c r="N272" s="68">
        <f>AE272</f>
        <v>0</v>
      </c>
      <c r="O272" s="869"/>
      <c r="P272" s="869"/>
      <c r="Q272" s="71"/>
      <c r="R272" s="69"/>
      <c r="S272" s="69"/>
      <c r="T272" s="70"/>
      <c r="U272" s="114"/>
      <c r="V272" s="848">
        <f>SUM(V260:V271)</f>
        <v>0</v>
      </c>
      <c r="W272" s="849">
        <f>SUM(W260:W271)</f>
        <v>0</v>
      </c>
      <c r="X272" s="850">
        <f>SUM(X260:X271)</f>
        <v>0</v>
      </c>
      <c r="Y272" s="1008">
        <f>SUM(Y260:Y271)</f>
        <v>0</v>
      </c>
      <c r="Z272" s="115"/>
      <c r="AA272" s="116"/>
      <c r="AB272" s="117"/>
      <c r="AC272" s="425"/>
      <c r="AD272" s="426"/>
      <c r="AE272" s="118">
        <f>SUM(AE260:AE271)</f>
        <v>0</v>
      </c>
      <c r="AF272" s="119">
        <f>SUM(AF260:AF271)</f>
        <v>0</v>
      </c>
    </row>
    <row r="273" spans="1:32" ht="16.2" thickBot="1" x14ac:dyDescent="0.3">
      <c r="A273" s="1464"/>
      <c r="B273" s="85"/>
      <c r="C273" s="85"/>
      <c r="D273" s="86"/>
      <c r="E273" s="87">
        <f>E143+E156+E169+E182+E195+E221+E234</f>
        <v>30</v>
      </c>
      <c r="F273" s="162"/>
      <c r="G273" s="88"/>
      <c r="H273" s="91"/>
      <c r="I273" s="91"/>
      <c r="J273" s="89"/>
      <c r="K273" s="85"/>
      <c r="L273" s="85"/>
      <c r="M273" s="86"/>
      <c r="N273" s="108">
        <f>N155+N168+N181+N194+N207+N220+N233+N246+N259+N272</f>
        <v>212</v>
      </c>
      <c r="O273" s="89"/>
      <c r="P273" s="90"/>
      <c r="Q273" s="89"/>
      <c r="R273" s="89"/>
      <c r="S273" s="89"/>
      <c r="T273" s="93"/>
      <c r="U273" s="109"/>
      <c r="V273" s="87">
        <f>V155+V168+V181+V194+V207+V220+V233+V246+V259+V272</f>
        <v>52.5</v>
      </c>
      <c r="W273" s="87">
        <f>W155+W168+W181+W194+W207+W220+W233+W246+W259+W272</f>
        <v>0</v>
      </c>
      <c r="X273" s="87">
        <f>X155+X168+X181+X194+X207+X220+X233+X246+X259+X272</f>
        <v>52.5</v>
      </c>
      <c r="Y273" s="162">
        <f>Y155+Y168+Y181+Y194+Y207+Y220+Y233+Y246+Y259+Y272</f>
        <v>73.5</v>
      </c>
      <c r="Z273" s="110"/>
      <c r="AA273" s="91"/>
      <c r="AB273" s="92"/>
      <c r="AC273" s="167"/>
      <c r="AD273" s="168"/>
      <c r="AE273" s="112">
        <f>SUM(AE143:AE246)/2</f>
        <v>212</v>
      </c>
      <c r="AF273" s="113">
        <f>SUM(AF166:AF233)</f>
        <v>8328</v>
      </c>
    </row>
    <row r="274" spans="1:32" ht="16.2" thickBot="1" x14ac:dyDescent="0.3">
      <c r="A274" s="16" t="s">
        <v>11</v>
      </c>
      <c r="B274" s="17"/>
      <c r="C274" s="17"/>
      <c r="D274" s="17"/>
      <c r="E274" s="17"/>
      <c r="F274" s="17"/>
      <c r="G274" s="17"/>
      <c r="H274" s="40"/>
      <c r="I274" s="40"/>
      <c r="J274" s="20"/>
      <c r="K274" s="17"/>
      <c r="L274" s="17"/>
      <c r="M274" s="18"/>
      <c r="N274" s="43">
        <f>N273+N142</f>
        <v>380</v>
      </c>
      <c r="O274" s="20"/>
      <c r="P274" s="21"/>
      <c r="Q274" s="20"/>
      <c r="R274" s="20"/>
      <c r="S274" s="20"/>
      <c r="T274" s="22"/>
      <c r="U274" s="18"/>
      <c r="V274" s="45">
        <f>V273+V142</f>
        <v>140</v>
      </c>
      <c r="W274" s="23">
        <f>W273+W142</f>
        <v>0</v>
      </c>
      <c r="X274" s="24">
        <f>X273+X142</f>
        <v>140</v>
      </c>
      <c r="Y274" s="25">
        <f>Y273+Y142</f>
        <v>199.5</v>
      </c>
      <c r="AC274" s="169"/>
      <c r="AE274" s="19">
        <f>AE273+AE142</f>
        <v>380</v>
      </c>
      <c r="AF274" s="26">
        <f>SUM(AF143:AF246)</f>
        <v>10176</v>
      </c>
    </row>
    <row r="275" spans="1:32" x14ac:dyDescent="0.25">
      <c r="H275" s="126"/>
      <c r="O275" s="27"/>
    </row>
  </sheetData>
  <sheetProtection formatCells="0" formatColumns="0" formatRows="0"/>
  <mergeCells count="598">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 ref="O10:O11"/>
    <mergeCell ref="P10:P11"/>
    <mergeCell ref="Q10:Q11"/>
    <mergeCell ref="B10:F10"/>
    <mergeCell ref="G10:G11"/>
    <mergeCell ref="H10:H11"/>
    <mergeCell ref="I10:I11"/>
    <mergeCell ref="J10:J11"/>
    <mergeCell ref="K10:K11"/>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R20:T20"/>
    <mergeCell ref="Z20:AB20"/>
    <mergeCell ref="R21:T21"/>
    <mergeCell ref="Z21:AB21"/>
    <mergeCell ref="R22:T22"/>
    <mergeCell ref="Z22:AB22"/>
    <mergeCell ref="R17:T17"/>
    <mergeCell ref="Z17:AB17"/>
    <mergeCell ref="R18:T18"/>
    <mergeCell ref="Z18:AB18"/>
    <mergeCell ref="R19:T19"/>
    <mergeCell ref="Z19:AB19"/>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Z30:AB30"/>
    <mergeCell ref="R31:T31"/>
    <mergeCell ref="Z31:AB31"/>
    <mergeCell ref="R32:T32"/>
    <mergeCell ref="Z32:AB32"/>
    <mergeCell ref="R40:T40"/>
    <mergeCell ref="Z40:AB40"/>
    <mergeCell ref="R41:T41"/>
    <mergeCell ref="Z41:AB41"/>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57:T57"/>
    <mergeCell ref="Z57:AB57"/>
    <mergeCell ref="R58:T58"/>
    <mergeCell ref="Z58:AB58"/>
    <mergeCell ref="R66:T66"/>
    <mergeCell ref="Z66:AB66"/>
    <mergeCell ref="R67:T67"/>
    <mergeCell ref="Z67:AB67"/>
    <mergeCell ref="R68:T68"/>
    <mergeCell ref="Z68:AB68"/>
    <mergeCell ref="R62:T62"/>
    <mergeCell ref="Z62:AB6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R83:T83"/>
    <mergeCell ref="Z83:AB83"/>
    <mergeCell ref="R84:T84"/>
    <mergeCell ref="Z84:AB84"/>
    <mergeCell ref="R92:T92"/>
    <mergeCell ref="Z92:AB92"/>
    <mergeCell ref="R93:T93"/>
    <mergeCell ref="Z93:AB93"/>
    <mergeCell ref="R94:T94"/>
    <mergeCell ref="Z94:AB94"/>
    <mergeCell ref="R88:T88"/>
    <mergeCell ref="Z88:AB8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27:T127"/>
    <mergeCell ref="Z127:AB127"/>
    <mergeCell ref="B129:B141"/>
    <mergeCell ref="C129:D140"/>
    <mergeCell ref="E129:E140"/>
    <mergeCell ref="F129:F140"/>
    <mergeCell ref="R129:T129"/>
    <mergeCell ref="Z129:AB129"/>
    <mergeCell ref="R130:T130"/>
    <mergeCell ref="Z130:AB130"/>
    <mergeCell ref="R134:T134"/>
    <mergeCell ref="Z134:AB134"/>
    <mergeCell ref="R135:T135"/>
    <mergeCell ref="Z135:AB135"/>
    <mergeCell ref="R136:T136"/>
    <mergeCell ref="Z136:AB136"/>
    <mergeCell ref="R131:T131"/>
    <mergeCell ref="Z131:AB131"/>
    <mergeCell ref="R132:T132"/>
    <mergeCell ref="Z132:AB132"/>
    <mergeCell ref="R133:T133"/>
    <mergeCell ref="Z133:AB133"/>
    <mergeCell ref="A143:A273"/>
    <mergeCell ref="B143:B155"/>
    <mergeCell ref="C143:D154"/>
    <mergeCell ref="E143:E154"/>
    <mergeCell ref="F143:F154"/>
    <mergeCell ref="R143:T143"/>
    <mergeCell ref="Z143:AB143"/>
    <mergeCell ref="R144:T144"/>
    <mergeCell ref="R137:T137"/>
    <mergeCell ref="Z137:AB137"/>
    <mergeCell ref="R138:T138"/>
    <mergeCell ref="Z138:AB138"/>
    <mergeCell ref="R139:T139"/>
    <mergeCell ref="Z139:AB139"/>
    <mergeCell ref="A12:A142"/>
    <mergeCell ref="Z144:AB144"/>
    <mergeCell ref="R145:T145"/>
    <mergeCell ref="Z145:AB145"/>
    <mergeCell ref="R146:T146"/>
    <mergeCell ref="Z146:AB146"/>
    <mergeCell ref="R147:T147"/>
    <mergeCell ref="Z147:AB147"/>
    <mergeCell ref="R140:T140"/>
    <mergeCell ref="Z140:AB140"/>
    <mergeCell ref="R151:T151"/>
    <mergeCell ref="Z151:AB151"/>
    <mergeCell ref="R152:T152"/>
    <mergeCell ref="Z152:AB152"/>
    <mergeCell ref="R153:T153"/>
    <mergeCell ref="Z153:AB153"/>
    <mergeCell ref="R148:T148"/>
    <mergeCell ref="Z148:AB148"/>
    <mergeCell ref="R149:T149"/>
    <mergeCell ref="Z149:AB149"/>
    <mergeCell ref="R150:T150"/>
    <mergeCell ref="Z150:AB150"/>
    <mergeCell ref="R158:T158"/>
    <mergeCell ref="Z158:AB158"/>
    <mergeCell ref="R159:T159"/>
    <mergeCell ref="Z159:AB159"/>
    <mergeCell ref="R160:T160"/>
    <mergeCell ref="Z160:AB160"/>
    <mergeCell ref="R154:T154"/>
    <mergeCell ref="Z154:AB154"/>
    <mergeCell ref="B156:B168"/>
    <mergeCell ref="C156:D167"/>
    <mergeCell ref="E156:E167"/>
    <mergeCell ref="F156:F167"/>
    <mergeCell ref="R156:T156"/>
    <mergeCell ref="Z156:AB156"/>
    <mergeCell ref="R157:T157"/>
    <mergeCell ref="Z157:AB157"/>
    <mergeCell ref="R164:T164"/>
    <mergeCell ref="Z164:AB164"/>
    <mergeCell ref="R165:T165"/>
    <mergeCell ref="Z165:AB165"/>
    <mergeCell ref="R166:T166"/>
    <mergeCell ref="Z166:AB166"/>
    <mergeCell ref="R161:T161"/>
    <mergeCell ref="Z161:AB161"/>
    <mergeCell ref="R162:T162"/>
    <mergeCell ref="Z162:AB162"/>
    <mergeCell ref="R163:T163"/>
    <mergeCell ref="Z163:AB163"/>
    <mergeCell ref="R171:T171"/>
    <mergeCell ref="Z171:AB171"/>
    <mergeCell ref="R172:T172"/>
    <mergeCell ref="Z172:AB172"/>
    <mergeCell ref="R173:T173"/>
    <mergeCell ref="Z173:AB173"/>
    <mergeCell ref="R167:T167"/>
    <mergeCell ref="Z167:AB167"/>
    <mergeCell ref="B169:B181"/>
    <mergeCell ref="C169:D180"/>
    <mergeCell ref="E169:E180"/>
    <mergeCell ref="F169:F180"/>
    <mergeCell ref="R169:T169"/>
    <mergeCell ref="Z169:AB169"/>
    <mergeCell ref="R170:T170"/>
    <mergeCell ref="Z170:AB170"/>
    <mergeCell ref="R177:T177"/>
    <mergeCell ref="Z177:AB177"/>
    <mergeCell ref="R178:T178"/>
    <mergeCell ref="Z178:AB178"/>
    <mergeCell ref="R179:T179"/>
    <mergeCell ref="Z179:AB179"/>
    <mergeCell ref="R174:T174"/>
    <mergeCell ref="Z174:AB174"/>
    <mergeCell ref="R175:T175"/>
    <mergeCell ref="Z175:AB175"/>
    <mergeCell ref="R176:T176"/>
    <mergeCell ref="Z176:AB176"/>
    <mergeCell ref="R184:T184"/>
    <mergeCell ref="Z184:AB184"/>
    <mergeCell ref="R185:T185"/>
    <mergeCell ref="Z185:AB185"/>
    <mergeCell ref="R186:T186"/>
    <mergeCell ref="Z186:AB186"/>
    <mergeCell ref="R180:T180"/>
    <mergeCell ref="Z180:AB180"/>
    <mergeCell ref="B182:B194"/>
    <mergeCell ref="C182:D193"/>
    <mergeCell ref="E182:E193"/>
    <mergeCell ref="F182:F193"/>
    <mergeCell ref="R182:T182"/>
    <mergeCell ref="Z182:AB182"/>
    <mergeCell ref="R183:T183"/>
    <mergeCell ref="Z183:AB183"/>
    <mergeCell ref="R190:T190"/>
    <mergeCell ref="Z190:AB190"/>
    <mergeCell ref="R191:T191"/>
    <mergeCell ref="Z191:AB191"/>
    <mergeCell ref="R192:T192"/>
    <mergeCell ref="Z192:AB192"/>
    <mergeCell ref="R187:T187"/>
    <mergeCell ref="Z187:AB187"/>
    <mergeCell ref="R188:T188"/>
    <mergeCell ref="Z188:AB188"/>
    <mergeCell ref="R189:T189"/>
    <mergeCell ref="Z189:AB189"/>
    <mergeCell ref="R197:T197"/>
    <mergeCell ref="Z197:AB197"/>
    <mergeCell ref="R198:T198"/>
    <mergeCell ref="Z198:AB198"/>
    <mergeCell ref="R199:T199"/>
    <mergeCell ref="Z199:AB199"/>
    <mergeCell ref="R193:T193"/>
    <mergeCell ref="Z193:AB193"/>
    <mergeCell ref="B195:B207"/>
    <mergeCell ref="C195:D206"/>
    <mergeCell ref="E195:E206"/>
    <mergeCell ref="F195:F206"/>
    <mergeCell ref="R195:T195"/>
    <mergeCell ref="Z195:AB195"/>
    <mergeCell ref="R196:T196"/>
    <mergeCell ref="Z196:AB196"/>
    <mergeCell ref="R203:T203"/>
    <mergeCell ref="Z203:AB203"/>
    <mergeCell ref="R204:T204"/>
    <mergeCell ref="Z204:AB204"/>
    <mergeCell ref="R205:T205"/>
    <mergeCell ref="Z205:AB205"/>
    <mergeCell ref="R200:T200"/>
    <mergeCell ref="Z200:AB200"/>
    <mergeCell ref="R201:T201"/>
    <mergeCell ref="Z201:AB201"/>
    <mergeCell ref="R202:T202"/>
    <mergeCell ref="Z202:AB202"/>
    <mergeCell ref="R210:T210"/>
    <mergeCell ref="Z210:AB210"/>
    <mergeCell ref="R211:T211"/>
    <mergeCell ref="Z211:AB211"/>
    <mergeCell ref="R212:T212"/>
    <mergeCell ref="Z212:AB212"/>
    <mergeCell ref="R206:T206"/>
    <mergeCell ref="Z206:AB206"/>
    <mergeCell ref="B208:B220"/>
    <mergeCell ref="C208:D219"/>
    <mergeCell ref="E208:E219"/>
    <mergeCell ref="F208:F219"/>
    <mergeCell ref="R208:T208"/>
    <mergeCell ref="Z208:AB208"/>
    <mergeCell ref="R209:T209"/>
    <mergeCell ref="Z209:AB209"/>
    <mergeCell ref="R216:T216"/>
    <mergeCell ref="Z216:AB216"/>
    <mergeCell ref="R217:T217"/>
    <mergeCell ref="Z217:AB217"/>
    <mergeCell ref="R218:T218"/>
    <mergeCell ref="Z218:AB218"/>
    <mergeCell ref="R213:T213"/>
    <mergeCell ref="Z213:AB213"/>
    <mergeCell ref="R214:T214"/>
    <mergeCell ref="Z214:AB214"/>
    <mergeCell ref="R215:T215"/>
    <mergeCell ref="Z215:AB215"/>
    <mergeCell ref="R223:T223"/>
    <mergeCell ref="Z223:AB223"/>
    <mergeCell ref="R224:T224"/>
    <mergeCell ref="Z224:AB224"/>
    <mergeCell ref="R225:T225"/>
    <mergeCell ref="Z225:AB225"/>
    <mergeCell ref="R219:T219"/>
    <mergeCell ref="Z219:AB219"/>
    <mergeCell ref="B221:B233"/>
    <mergeCell ref="C221:D232"/>
    <mergeCell ref="E221:E232"/>
    <mergeCell ref="F221:F232"/>
    <mergeCell ref="R221:T221"/>
    <mergeCell ref="Z221:AB221"/>
    <mergeCell ref="R222:T222"/>
    <mergeCell ref="Z222:AB222"/>
    <mergeCell ref="R229:T229"/>
    <mergeCell ref="Z229:AB229"/>
    <mergeCell ref="R230:T230"/>
    <mergeCell ref="Z230:AB230"/>
    <mergeCell ref="R231:T231"/>
    <mergeCell ref="Z231:AB231"/>
    <mergeCell ref="R226:T226"/>
    <mergeCell ref="Z226:AB226"/>
    <mergeCell ref="R227:T227"/>
    <mergeCell ref="Z227:AB227"/>
    <mergeCell ref="R228:T228"/>
    <mergeCell ref="Z228:AB228"/>
    <mergeCell ref="R236:T236"/>
    <mergeCell ref="Z236:AB236"/>
    <mergeCell ref="R237:T237"/>
    <mergeCell ref="Z237:AB237"/>
    <mergeCell ref="R238:T238"/>
    <mergeCell ref="Z238:AB238"/>
    <mergeCell ref="R232:T232"/>
    <mergeCell ref="Z232:AB232"/>
    <mergeCell ref="B234:B246"/>
    <mergeCell ref="C234:D245"/>
    <mergeCell ref="E234:E245"/>
    <mergeCell ref="F234:F245"/>
    <mergeCell ref="R234:T234"/>
    <mergeCell ref="Z234:AB234"/>
    <mergeCell ref="R235:T235"/>
    <mergeCell ref="Z235:AB235"/>
    <mergeCell ref="R242:T242"/>
    <mergeCell ref="Z242:AB242"/>
    <mergeCell ref="R243:T243"/>
    <mergeCell ref="Z243:AB243"/>
    <mergeCell ref="R244:T244"/>
    <mergeCell ref="Z244:AB244"/>
    <mergeCell ref="R239:T239"/>
    <mergeCell ref="Z239:AB239"/>
    <mergeCell ref="R240:T240"/>
    <mergeCell ref="Z240:AB240"/>
    <mergeCell ref="R241:T241"/>
    <mergeCell ref="Z241:AB241"/>
    <mergeCell ref="R249:T249"/>
    <mergeCell ref="Z249:AB249"/>
    <mergeCell ref="R250:T250"/>
    <mergeCell ref="Z250:AB250"/>
    <mergeCell ref="R251:T251"/>
    <mergeCell ref="Z251:AB251"/>
    <mergeCell ref="R245:T245"/>
    <mergeCell ref="Z245:AB245"/>
    <mergeCell ref="R248:T248"/>
    <mergeCell ref="Z248:AB248"/>
    <mergeCell ref="R255:T255"/>
    <mergeCell ref="Z255:AB255"/>
    <mergeCell ref="R256:T256"/>
    <mergeCell ref="Z256:AB256"/>
    <mergeCell ref="R257:T257"/>
    <mergeCell ref="Z257:AB257"/>
    <mergeCell ref="R252:T252"/>
    <mergeCell ref="Z252:AB252"/>
    <mergeCell ref="R253:T253"/>
    <mergeCell ref="Z253:AB253"/>
    <mergeCell ref="R254:T254"/>
    <mergeCell ref="Z254:AB254"/>
    <mergeCell ref="R258:T258"/>
    <mergeCell ref="Z258:AB258"/>
    <mergeCell ref="B260:B272"/>
    <mergeCell ref="C260:D271"/>
    <mergeCell ref="E260:E271"/>
    <mergeCell ref="F260:F271"/>
    <mergeCell ref="R260:T260"/>
    <mergeCell ref="Z260:AB260"/>
    <mergeCell ref="R261:T261"/>
    <mergeCell ref="Z261:AB261"/>
    <mergeCell ref="R271:T271"/>
    <mergeCell ref="Z271:AB271"/>
    <mergeCell ref="R268:T268"/>
    <mergeCell ref="Z268:AB268"/>
    <mergeCell ref="R269:T269"/>
    <mergeCell ref="Z269:AB269"/>
    <mergeCell ref="R270:T270"/>
    <mergeCell ref="Z270:AB270"/>
    <mergeCell ref="B247:B259"/>
    <mergeCell ref="C247:D258"/>
    <mergeCell ref="E247:E258"/>
    <mergeCell ref="F247:F258"/>
    <mergeCell ref="R247:T247"/>
    <mergeCell ref="Z247:AB247"/>
    <mergeCell ref="R265:T265"/>
    <mergeCell ref="Z265:AB265"/>
    <mergeCell ref="R266:T266"/>
    <mergeCell ref="Z266:AB266"/>
    <mergeCell ref="R267:T267"/>
    <mergeCell ref="Z267:AB267"/>
    <mergeCell ref="R262:T262"/>
    <mergeCell ref="Z262:AB262"/>
    <mergeCell ref="R263:T263"/>
    <mergeCell ref="Z263:AB263"/>
    <mergeCell ref="R264:T264"/>
    <mergeCell ref="Z264:AB264"/>
  </mergeCells>
  <conditionalFormatting sqref="Z46:Z49 Z71:Z75 Z109:Z114">
    <cfRule type="expression" dxfId="20275" priority="2035">
      <formula>$M46=#REF!</formula>
    </cfRule>
    <cfRule type="expression" dxfId="20274" priority="2036">
      <formula>$M46=#REF!</formula>
    </cfRule>
    <cfRule type="expression" dxfId="20273" priority="2037">
      <formula>$M46=#REF!</formula>
    </cfRule>
    <cfRule type="expression" dxfId="20272" priority="2038">
      <formula>$M46=#REF!</formula>
    </cfRule>
  </conditionalFormatting>
  <conditionalFormatting sqref="Z142">
    <cfRule type="expression" dxfId="20271" priority="2023">
      <formula>$M142=#REF!</formula>
    </cfRule>
    <cfRule type="expression" dxfId="20270" priority="2024">
      <formula>$M142=#REF!</formula>
    </cfRule>
    <cfRule type="expression" dxfId="20269" priority="2025">
      <formula>$M142=#REF!</formula>
    </cfRule>
    <cfRule type="expression" dxfId="20268" priority="2026">
      <formula>$M142=#REF!</formula>
    </cfRule>
  </conditionalFormatting>
  <conditionalFormatting sqref="Z12 Z19:Z23">
    <cfRule type="expression" dxfId="20267" priority="2019">
      <formula>$M12=#REF!</formula>
    </cfRule>
    <cfRule type="expression" dxfId="20266" priority="2020">
      <formula>$M12=#REF!</formula>
    </cfRule>
    <cfRule type="expression" dxfId="20265" priority="2021">
      <formula>$M12=#REF!</formula>
    </cfRule>
    <cfRule type="expression" dxfId="20264" priority="2022">
      <formula>$M12=#REF!</formula>
    </cfRule>
  </conditionalFormatting>
  <conditionalFormatting sqref="Z24">
    <cfRule type="expression" dxfId="20263" priority="2015">
      <formula>$M24=#REF!</formula>
    </cfRule>
    <cfRule type="expression" dxfId="20262" priority="2016">
      <formula>$M24=#REF!</formula>
    </cfRule>
    <cfRule type="expression" dxfId="20261" priority="2017">
      <formula>$M24=#REF!</formula>
    </cfRule>
    <cfRule type="expression" dxfId="20260" priority="2018">
      <formula>$M24=#REF!</formula>
    </cfRule>
  </conditionalFormatting>
  <conditionalFormatting sqref="U273">
    <cfRule type="expression" dxfId="20259" priority="2011">
      <formula>$M273=#REF!</formula>
    </cfRule>
    <cfRule type="expression" dxfId="20258" priority="2012">
      <formula>$M273=#REF!</formula>
    </cfRule>
    <cfRule type="expression" dxfId="20257" priority="2013">
      <formula>$M273=#REF!</formula>
    </cfRule>
    <cfRule type="expression" dxfId="20256" priority="2014">
      <formula>$M273=#REF!</formula>
    </cfRule>
  </conditionalFormatting>
  <conditionalFormatting sqref="AB142">
    <cfRule type="expression" dxfId="20255" priority="1975">
      <formula>$M142=#REF!</formula>
    </cfRule>
    <cfRule type="expression" dxfId="20254" priority="1976">
      <formula>$M142=#REF!</formula>
    </cfRule>
    <cfRule type="expression" dxfId="20253" priority="1977">
      <formula>$M142=#REF!</formula>
    </cfRule>
    <cfRule type="expression" dxfId="20252" priority="1978">
      <formula>$M142=#REF!</formula>
    </cfRule>
  </conditionalFormatting>
  <conditionalFormatting sqref="Q12:Q14 Q142 Q155 Q168 Q273:Q274 Q21:Q24 Q19">
    <cfRule type="cellIs" dxfId="20251" priority="1970" operator="equal">
      <formula>"Mut+ext"</formula>
    </cfRule>
  </conditionalFormatting>
  <conditionalFormatting sqref="Z13:Z14">
    <cfRule type="expression" dxfId="20250" priority="1966">
      <formula>$M13=#REF!</formula>
    </cfRule>
    <cfRule type="expression" dxfId="20249" priority="1967">
      <formula>$M13=#REF!</formula>
    </cfRule>
    <cfRule type="expression" dxfId="20248" priority="1968">
      <formula>$M13=#REF!</formula>
    </cfRule>
    <cfRule type="expression" dxfId="20247" priority="1969">
      <formula>$M13=#REF!</formula>
    </cfRule>
  </conditionalFormatting>
  <conditionalFormatting sqref="Z155">
    <cfRule type="expression" dxfId="20246" priority="1962">
      <formula>$M155=#REF!</formula>
    </cfRule>
    <cfRule type="expression" dxfId="20245" priority="1963">
      <formula>$M155=#REF!</formula>
    </cfRule>
    <cfRule type="expression" dxfId="20244" priority="1964">
      <formula>$M155=#REF!</formula>
    </cfRule>
    <cfRule type="expression" dxfId="20243" priority="1965">
      <formula>$M155=#REF!</formula>
    </cfRule>
  </conditionalFormatting>
  <conditionalFormatting sqref="Z168">
    <cfRule type="expression" dxfId="20242" priority="1958">
      <formula>$M168=#REF!</formula>
    </cfRule>
    <cfRule type="expression" dxfId="20241" priority="1959">
      <formula>$M168=#REF!</formula>
    </cfRule>
    <cfRule type="expression" dxfId="20240" priority="1960">
      <formula>$M168=#REF!</formula>
    </cfRule>
    <cfRule type="expression" dxfId="20239" priority="1961">
      <formula>$M168=#REF!</formula>
    </cfRule>
  </conditionalFormatting>
  <conditionalFormatting sqref="AA142">
    <cfRule type="expression" dxfId="20238" priority="1954">
      <formula>$M142=#REF!</formula>
    </cfRule>
    <cfRule type="expression" dxfId="20237" priority="1955">
      <formula>$M142=#REF!</formula>
    </cfRule>
    <cfRule type="expression" dxfId="20236" priority="1956">
      <formula>$M142=#REF!</formula>
    </cfRule>
    <cfRule type="expression" dxfId="20235" priority="1957">
      <formula>$M142=#REF!</formula>
    </cfRule>
  </conditionalFormatting>
  <conditionalFormatting sqref="Z273">
    <cfRule type="expression" dxfId="20234" priority="1950">
      <formula>$M273=#REF!</formula>
    </cfRule>
    <cfRule type="expression" dxfId="20233" priority="1951">
      <formula>$M273=#REF!</formula>
    </cfRule>
    <cfRule type="expression" dxfId="20232" priority="1952">
      <formula>$M273=#REF!</formula>
    </cfRule>
    <cfRule type="expression" dxfId="20231" priority="1953">
      <formula>$M273=#REF!</formula>
    </cfRule>
  </conditionalFormatting>
  <conditionalFormatting sqref="AB273">
    <cfRule type="expression" dxfId="20230" priority="1946">
      <formula>$M273=#REF!</formula>
    </cfRule>
    <cfRule type="expression" dxfId="20229" priority="1947">
      <formula>$M273=#REF!</formula>
    </cfRule>
    <cfRule type="expression" dxfId="20228" priority="1948">
      <formula>$M273=#REF!</formula>
    </cfRule>
    <cfRule type="expression" dxfId="20227" priority="1949">
      <formula>$M273=#REF!</formula>
    </cfRule>
  </conditionalFormatting>
  <conditionalFormatting sqref="AA273">
    <cfRule type="expression" dxfId="20226" priority="1942">
      <formula>$M273=#REF!</formula>
    </cfRule>
    <cfRule type="expression" dxfId="20225" priority="1943">
      <formula>$M273=#REF!</formula>
    </cfRule>
    <cfRule type="expression" dxfId="20224" priority="1944">
      <formula>$M273=#REF!</formula>
    </cfRule>
    <cfRule type="expression" dxfId="20223" priority="1945">
      <formula>$M273=#REF!</formula>
    </cfRule>
  </conditionalFormatting>
  <conditionalFormatting sqref="Q145 Q150:Q154">
    <cfRule type="cellIs" dxfId="20222" priority="1941" operator="equal">
      <formula>"Mut+ext"</formula>
    </cfRule>
  </conditionalFormatting>
  <conditionalFormatting sqref="Z143:Z145 Z150:Z154 Z162:Z167 Z177:Z180 Z32:Z36 Z203:Z206 Z216:Z219 Z190:Z193 Z229:Z232 Z241:Z245 Z58:Z62 Z122:Z127">
    <cfRule type="expression" dxfId="20221" priority="1937">
      <formula>$M32=#REF!</formula>
    </cfRule>
    <cfRule type="expression" dxfId="20220" priority="1938">
      <formula>$M32=#REF!</formula>
    </cfRule>
    <cfRule type="expression" dxfId="20219" priority="1939">
      <formula>$M32=#REF!</formula>
    </cfRule>
    <cfRule type="expression" dxfId="20218" priority="1940">
      <formula>$M32=#REF!</formula>
    </cfRule>
  </conditionalFormatting>
  <conditionalFormatting sqref="Q156 Q162:Q167">
    <cfRule type="cellIs" dxfId="20217" priority="1936" operator="equal">
      <formula>"Mut+ext"</formula>
    </cfRule>
  </conditionalFormatting>
  <conditionalFormatting sqref="Z156:Z157">
    <cfRule type="expression" dxfId="20216" priority="1932">
      <formula>$M156=#REF!</formula>
    </cfRule>
    <cfRule type="expression" dxfId="20215" priority="1933">
      <formula>$M156=#REF!</formula>
    </cfRule>
    <cfRule type="expression" dxfId="20214" priority="1934">
      <formula>$M156=#REF!</formula>
    </cfRule>
    <cfRule type="expression" dxfId="20213" priority="1935">
      <formula>$M156=#REF!</formula>
    </cfRule>
  </conditionalFormatting>
  <conditionalFormatting sqref="Q170:Q172 Q177:Q180">
    <cfRule type="cellIs" dxfId="20212" priority="1923" operator="equal">
      <formula>"Mut+ext"</formula>
    </cfRule>
  </conditionalFormatting>
  <conditionalFormatting sqref="Z169:Z172">
    <cfRule type="expression" dxfId="20211" priority="1919">
      <formula>$M169=#REF!</formula>
    </cfRule>
    <cfRule type="expression" dxfId="20210" priority="1920">
      <formula>$M169=#REF!</formula>
    </cfRule>
    <cfRule type="expression" dxfId="20209" priority="1921">
      <formula>$M169=#REF!</formula>
    </cfRule>
    <cfRule type="expression" dxfId="20208" priority="1922">
      <formula>$M169=#REF!</formula>
    </cfRule>
  </conditionalFormatting>
  <conditionalFormatting sqref="Z25">
    <cfRule type="expression" dxfId="20207" priority="1907">
      <formula>$M25=#REF!</formula>
    </cfRule>
    <cfRule type="expression" dxfId="20206" priority="1908">
      <formula>$M25=#REF!</formula>
    </cfRule>
    <cfRule type="expression" dxfId="20205" priority="1909">
      <formula>$M25=#REF!</formula>
    </cfRule>
    <cfRule type="expression" dxfId="20204" priority="1910">
      <formula>$M25=#REF!</formula>
    </cfRule>
  </conditionalFormatting>
  <conditionalFormatting sqref="Z37">
    <cfRule type="expression" dxfId="20203" priority="1903">
      <formula>$M37=#REF!</formula>
    </cfRule>
    <cfRule type="expression" dxfId="20202" priority="1904">
      <formula>$M37=#REF!</formula>
    </cfRule>
    <cfRule type="expression" dxfId="20201" priority="1905">
      <formula>$M37=#REF!</formula>
    </cfRule>
    <cfRule type="expression" dxfId="20200" priority="1906">
      <formula>$M37=#REF!</formula>
    </cfRule>
  </conditionalFormatting>
  <conditionalFormatting sqref="Q25:Q27 Q32:Q37">
    <cfRule type="cellIs" dxfId="20199" priority="1882" operator="equal">
      <formula>"Mut+ext"</formula>
    </cfRule>
  </conditionalFormatting>
  <conditionalFormatting sqref="Z26:Z27">
    <cfRule type="expression" dxfId="20198" priority="1878">
      <formula>$M26=#REF!</formula>
    </cfRule>
    <cfRule type="expression" dxfId="20197" priority="1879">
      <formula>$M26=#REF!</formula>
    </cfRule>
    <cfRule type="expression" dxfId="20196" priority="1880">
      <formula>$M26=#REF!</formula>
    </cfRule>
    <cfRule type="expression" dxfId="20195" priority="1881">
      <formula>$M26=#REF!</formula>
    </cfRule>
  </conditionalFormatting>
  <conditionalFormatting sqref="Q181">
    <cfRule type="cellIs" dxfId="20194" priority="1869" operator="equal">
      <formula>"Mut+ext"</formula>
    </cfRule>
  </conditionalFormatting>
  <conditionalFormatting sqref="Z181">
    <cfRule type="expression" dxfId="20193" priority="1865">
      <formula>$M181=#REF!</formula>
    </cfRule>
    <cfRule type="expression" dxfId="20192" priority="1866">
      <formula>$M181=#REF!</formula>
    </cfRule>
    <cfRule type="expression" dxfId="20191" priority="1867">
      <formula>$M181=#REF!</formula>
    </cfRule>
    <cfRule type="expression" dxfId="20190" priority="1868">
      <formula>$M181=#REF!</formula>
    </cfRule>
  </conditionalFormatting>
  <conditionalFormatting sqref="Q196:Q198 Q203:Q206">
    <cfRule type="cellIs" dxfId="20189" priority="1856" operator="equal">
      <formula>"Mut+ext"</formula>
    </cfRule>
  </conditionalFormatting>
  <conditionalFormatting sqref="Z196:Z198">
    <cfRule type="expression" dxfId="20188" priority="1852">
      <formula>$M196=#REF!</formula>
    </cfRule>
    <cfRule type="expression" dxfId="20187" priority="1853">
      <formula>$M196=#REF!</formula>
    </cfRule>
    <cfRule type="expression" dxfId="20186" priority="1854">
      <formula>$M196=#REF!</formula>
    </cfRule>
    <cfRule type="expression" dxfId="20185" priority="1855">
      <formula>$M196=#REF!</formula>
    </cfRule>
  </conditionalFormatting>
  <conditionalFormatting sqref="Q207">
    <cfRule type="cellIs" dxfId="20184" priority="1843" operator="equal">
      <formula>"Mut+ext"</formula>
    </cfRule>
  </conditionalFormatting>
  <conditionalFormatting sqref="Z207">
    <cfRule type="expression" dxfId="20183" priority="1839">
      <formula>$M207=#REF!</formula>
    </cfRule>
    <cfRule type="expression" dxfId="20182" priority="1840">
      <formula>$M207=#REF!</formula>
    </cfRule>
    <cfRule type="expression" dxfId="20181" priority="1841">
      <formula>$M207=#REF!</formula>
    </cfRule>
    <cfRule type="expression" dxfId="20180" priority="1842">
      <formula>$M207=#REF!</formula>
    </cfRule>
  </conditionalFormatting>
  <conditionalFormatting sqref="Q195">
    <cfRule type="cellIs" dxfId="20179" priority="1830" operator="equal">
      <formula>"Mut+ext"</formula>
    </cfRule>
  </conditionalFormatting>
  <conditionalFormatting sqref="Z195">
    <cfRule type="expression" dxfId="20178" priority="1826">
      <formula>$M195=#REF!</formula>
    </cfRule>
    <cfRule type="expression" dxfId="20177" priority="1827">
      <formula>$M195=#REF!</formula>
    </cfRule>
    <cfRule type="expression" dxfId="20176" priority="1828">
      <formula>$M195=#REF!</formula>
    </cfRule>
    <cfRule type="expression" dxfId="20175" priority="1829">
      <formula>$M195=#REF!</formula>
    </cfRule>
  </conditionalFormatting>
  <conditionalFormatting sqref="Q208:Q211 Q216:Q219">
    <cfRule type="cellIs" dxfId="20174" priority="1817" operator="equal">
      <formula>"Mut+ext"</formula>
    </cfRule>
  </conditionalFormatting>
  <conditionalFormatting sqref="Z208:Z211">
    <cfRule type="expression" dxfId="20173" priority="1813">
      <formula>$M208=#REF!</formula>
    </cfRule>
    <cfRule type="expression" dxfId="20172" priority="1814">
      <formula>$M208=#REF!</formula>
    </cfRule>
    <cfRule type="expression" dxfId="20171" priority="1815">
      <formula>$M208=#REF!</formula>
    </cfRule>
    <cfRule type="expression" dxfId="20170" priority="1816">
      <formula>$M208=#REF!</formula>
    </cfRule>
  </conditionalFormatting>
  <conditionalFormatting sqref="Q220">
    <cfRule type="cellIs" dxfId="20169" priority="1804" operator="equal">
      <formula>"Mut+ext"</formula>
    </cfRule>
  </conditionalFormatting>
  <conditionalFormatting sqref="Z220">
    <cfRule type="expression" dxfId="20168" priority="1800">
      <formula>$M220=#REF!</formula>
    </cfRule>
    <cfRule type="expression" dxfId="20167" priority="1801">
      <formula>$M220=#REF!</formula>
    </cfRule>
    <cfRule type="expression" dxfId="20166" priority="1802">
      <formula>$M220=#REF!</formula>
    </cfRule>
    <cfRule type="expression" dxfId="20165" priority="1803">
      <formula>$M220=#REF!</formula>
    </cfRule>
  </conditionalFormatting>
  <conditionalFormatting sqref="Q183:Q185 Q190:Q193">
    <cfRule type="cellIs" dxfId="20164" priority="1791" operator="equal">
      <formula>"Mut+ext"</formula>
    </cfRule>
  </conditionalFormatting>
  <conditionalFormatting sqref="Z183:Z185">
    <cfRule type="expression" dxfId="20163" priority="1787">
      <formula>$M183=#REF!</formula>
    </cfRule>
    <cfRule type="expression" dxfId="20162" priority="1788">
      <formula>$M183=#REF!</formula>
    </cfRule>
    <cfRule type="expression" dxfId="20161" priority="1789">
      <formula>$M183=#REF!</formula>
    </cfRule>
    <cfRule type="expression" dxfId="20160" priority="1790">
      <formula>$M183=#REF!</formula>
    </cfRule>
  </conditionalFormatting>
  <conditionalFormatting sqref="Q194">
    <cfRule type="cellIs" dxfId="20159" priority="1778" operator="equal">
      <formula>"Mut+ext"</formula>
    </cfRule>
  </conditionalFormatting>
  <conditionalFormatting sqref="Z194">
    <cfRule type="expression" dxfId="20158" priority="1774">
      <formula>$M194=#REF!</formula>
    </cfRule>
    <cfRule type="expression" dxfId="20157" priority="1775">
      <formula>$M194=#REF!</formula>
    </cfRule>
    <cfRule type="expression" dxfId="20156" priority="1776">
      <formula>$M194=#REF!</formula>
    </cfRule>
    <cfRule type="expression" dxfId="20155" priority="1777">
      <formula>$M194=#REF!</formula>
    </cfRule>
  </conditionalFormatting>
  <conditionalFormatting sqref="Q182">
    <cfRule type="cellIs" dxfId="20154" priority="1773" operator="equal">
      <formula>"Mut+ext"</formula>
    </cfRule>
  </conditionalFormatting>
  <conditionalFormatting sqref="Z182">
    <cfRule type="expression" dxfId="20153" priority="1769">
      <formula>$M182=#REF!</formula>
    </cfRule>
    <cfRule type="expression" dxfId="20152" priority="1770">
      <formula>$M182=#REF!</formula>
    </cfRule>
    <cfRule type="expression" dxfId="20151" priority="1771">
      <formula>$M182=#REF!</formula>
    </cfRule>
    <cfRule type="expression" dxfId="20150" priority="1772">
      <formula>$M182=#REF!</formula>
    </cfRule>
  </conditionalFormatting>
  <conditionalFormatting sqref="Q222:Q224 Q229:Q232">
    <cfRule type="cellIs" dxfId="20149" priority="1760" operator="equal">
      <formula>"Mut+ext"</formula>
    </cfRule>
  </conditionalFormatting>
  <conditionalFormatting sqref="Z222:Z224">
    <cfRule type="expression" dxfId="20148" priority="1756">
      <formula>$M222=#REF!</formula>
    </cfRule>
    <cfRule type="expression" dxfId="20147" priority="1757">
      <formula>$M222=#REF!</formula>
    </cfRule>
    <cfRule type="expression" dxfId="20146" priority="1758">
      <formula>$M222=#REF!</formula>
    </cfRule>
    <cfRule type="expression" dxfId="20145" priority="1759">
      <formula>$M222=#REF!</formula>
    </cfRule>
  </conditionalFormatting>
  <conditionalFormatting sqref="Q233">
    <cfRule type="cellIs" dxfId="20144" priority="1747" operator="equal">
      <formula>"Mut+ext"</formula>
    </cfRule>
  </conditionalFormatting>
  <conditionalFormatting sqref="Z233">
    <cfRule type="expression" dxfId="20143" priority="1743">
      <formula>$M233=#REF!</formula>
    </cfRule>
    <cfRule type="expression" dxfId="20142" priority="1744">
      <formula>$M233=#REF!</formula>
    </cfRule>
    <cfRule type="expression" dxfId="20141" priority="1745">
      <formula>$M233=#REF!</formula>
    </cfRule>
    <cfRule type="expression" dxfId="20140" priority="1746">
      <formula>$M233=#REF!</formula>
    </cfRule>
  </conditionalFormatting>
  <conditionalFormatting sqref="Q221">
    <cfRule type="cellIs" dxfId="20139" priority="1734" operator="equal">
      <formula>"Mut+ext"</formula>
    </cfRule>
  </conditionalFormatting>
  <conditionalFormatting sqref="Z221">
    <cfRule type="expression" dxfId="20138" priority="1730">
      <formula>$M221=#REF!</formula>
    </cfRule>
    <cfRule type="expression" dxfId="20137" priority="1731">
      <formula>$M221=#REF!</formula>
    </cfRule>
    <cfRule type="expression" dxfId="20136" priority="1732">
      <formula>$M221=#REF!</formula>
    </cfRule>
    <cfRule type="expression" dxfId="20135" priority="1733">
      <formula>$M221=#REF!</formula>
    </cfRule>
  </conditionalFormatting>
  <conditionalFormatting sqref="Q235:Q236 Q241:Q245">
    <cfRule type="cellIs" dxfId="20134" priority="1721" operator="equal">
      <formula>"Mut+ext"</formula>
    </cfRule>
  </conditionalFormatting>
  <conditionalFormatting sqref="Z235:Z236">
    <cfRule type="expression" dxfId="20133" priority="1717">
      <formula>$M235=#REF!</formula>
    </cfRule>
    <cfRule type="expression" dxfId="20132" priority="1718">
      <formula>$M235=#REF!</formula>
    </cfRule>
    <cfRule type="expression" dxfId="20131" priority="1719">
      <formula>$M235=#REF!</formula>
    </cfRule>
    <cfRule type="expression" dxfId="20130" priority="1720">
      <formula>$M235=#REF!</formula>
    </cfRule>
  </conditionalFormatting>
  <conditionalFormatting sqref="Q246">
    <cfRule type="cellIs" dxfId="20129" priority="1708" operator="equal">
      <formula>"Mut+ext"</formula>
    </cfRule>
  </conditionalFormatting>
  <conditionalFormatting sqref="Z246">
    <cfRule type="expression" dxfId="20128" priority="1704">
      <formula>$M246=#REF!</formula>
    </cfRule>
    <cfRule type="expression" dxfId="20127" priority="1705">
      <formula>$M246=#REF!</formula>
    </cfRule>
    <cfRule type="expression" dxfId="20126" priority="1706">
      <formula>$M246=#REF!</formula>
    </cfRule>
    <cfRule type="expression" dxfId="20125" priority="1707">
      <formula>$M246=#REF!</formula>
    </cfRule>
  </conditionalFormatting>
  <conditionalFormatting sqref="Q234">
    <cfRule type="cellIs" dxfId="20124" priority="1695" operator="equal">
      <formula>"Mut+ext"</formula>
    </cfRule>
  </conditionalFormatting>
  <conditionalFormatting sqref="Z234">
    <cfRule type="expression" dxfId="20123" priority="1691">
      <formula>$M234=#REF!</formula>
    </cfRule>
    <cfRule type="expression" dxfId="20122" priority="1692">
      <formula>$M234=#REF!</formula>
    </cfRule>
    <cfRule type="expression" dxfId="20121" priority="1693">
      <formula>$M234=#REF!</formula>
    </cfRule>
    <cfRule type="expression" dxfId="20120" priority="1694">
      <formula>$M234=#REF!</formula>
    </cfRule>
  </conditionalFormatting>
  <conditionalFormatting sqref="Z38">
    <cfRule type="expression" dxfId="20119" priority="1679">
      <formula>$M38=#REF!</formula>
    </cfRule>
    <cfRule type="expression" dxfId="20118" priority="1680">
      <formula>$M38=#REF!</formula>
    </cfRule>
    <cfRule type="expression" dxfId="20117" priority="1681">
      <formula>$M38=#REF!</formula>
    </cfRule>
    <cfRule type="expression" dxfId="20116" priority="1682">
      <formula>$M38=#REF!</formula>
    </cfRule>
  </conditionalFormatting>
  <conditionalFormatting sqref="Z50">
    <cfRule type="expression" dxfId="20115" priority="1675">
      <formula>$M50=#REF!</formula>
    </cfRule>
    <cfRule type="expression" dxfId="20114" priority="1676">
      <formula>$M50=#REF!</formula>
    </cfRule>
    <cfRule type="expression" dxfId="20113" priority="1677">
      <formula>$M50=#REF!</formula>
    </cfRule>
    <cfRule type="expression" dxfId="20112" priority="1678">
      <formula>$M50=#REF!</formula>
    </cfRule>
  </conditionalFormatting>
  <conditionalFormatting sqref="Q46:Q50">
    <cfRule type="cellIs" dxfId="20111" priority="1654" operator="equal">
      <formula>"Mut+ext"</formula>
    </cfRule>
  </conditionalFormatting>
  <conditionalFormatting sqref="Z39:Z41">
    <cfRule type="expression" dxfId="20110" priority="1650">
      <formula>$M39=#REF!</formula>
    </cfRule>
    <cfRule type="expression" dxfId="20109" priority="1651">
      <formula>$M39=#REF!</formula>
    </cfRule>
    <cfRule type="expression" dxfId="20108" priority="1652">
      <formula>$M39=#REF!</formula>
    </cfRule>
    <cfRule type="expression" dxfId="20107" priority="1653">
      <formula>$M39=#REF!</formula>
    </cfRule>
  </conditionalFormatting>
  <conditionalFormatting sqref="Z51">
    <cfRule type="expression" dxfId="20106" priority="1638">
      <formula>$M51=#REF!</formula>
    </cfRule>
    <cfRule type="expression" dxfId="20105" priority="1639">
      <formula>$M51=#REF!</formula>
    </cfRule>
    <cfRule type="expression" dxfId="20104" priority="1640">
      <formula>$M51=#REF!</formula>
    </cfRule>
    <cfRule type="expression" dxfId="20103" priority="1641">
      <formula>$M51=#REF!</formula>
    </cfRule>
  </conditionalFormatting>
  <conditionalFormatting sqref="Z63">
    <cfRule type="expression" dxfId="20102" priority="1634">
      <formula>$M63=#REF!</formula>
    </cfRule>
    <cfRule type="expression" dxfId="20101" priority="1635">
      <formula>$M63=#REF!</formula>
    </cfRule>
    <cfRule type="expression" dxfId="20100" priority="1636">
      <formula>$M63=#REF!</formula>
    </cfRule>
    <cfRule type="expression" dxfId="20099" priority="1637">
      <formula>$M63=#REF!</formula>
    </cfRule>
  </conditionalFormatting>
  <conditionalFormatting sqref="Q52:Q53 Q58:Q63">
    <cfRule type="cellIs" dxfId="20098" priority="1609" operator="equal">
      <formula>"Mut+ext"</formula>
    </cfRule>
  </conditionalFormatting>
  <conditionalFormatting sqref="Z52:Z53">
    <cfRule type="expression" dxfId="20097" priority="1605">
      <formula>$M52=#REF!</formula>
    </cfRule>
    <cfRule type="expression" dxfId="20096" priority="1606">
      <formula>$M52=#REF!</formula>
    </cfRule>
    <cfRule type="expression" dxfId="20095" priority="1607">
      <formula>$M52=#REF!</formula>
    </cfRule>
    <cfRule type="expression" dxfId="20094" priority="1608">
      <formula>$M52=#REF!</formula>
    </cfRule>
  </conditionalFormatting>
  <conditionalFormatting sqref="Z64">
    <cfRule type="expression" dxfId="20093" priority="1593">
      <formula>$M64=#REF!</formula>
    </cfRule>
    <cfRule type="expression" dxfId="20092" priority="1594">
      <formula>$M64=#REF!</formula>
    </cfRule>
    <cfRule type="expression" dxfId="20091" priority="1595">
      <formula>$M64=#REF!</formula>
    </cfRule>
    <cfRule type="expression" dxfId="20090" priority="1596">
      <formula>$M64=#REF!</formula>
    </cfRule>
  </conditionalFormatting>
  <conditionalFormatting sqref="Z76">
    <cfRule type="expression" dxfId="20089" priority="1589">
      <formula>$M76=#REF!</formula>
    </cfRule>
    <cfRule type="expression" dxfId="20088" priority="1590">
      <formula>$M76=#REF!</formula>
    </cfRule>
    <cfRule type="expression" dxfId="20087" priority="1591">
      <formula>$M76=#REF!</formula>
    </cfRule>
    <cfRule type="expression" dxfId="20086" priority="1592">
      <formula>$M76=#REF!</formula>
    </cfRule>
  </conditionalFormatting>
  <conditionalFormatting sqref="Q71:Q76">
    <cfRule type="cellIs" dxfId="20085" priority="1556" operator="equal">
      <formula>"Mut+ext"</formula>
    </cfRule>
  </conditionalFormatting>
  <conditionalFormatting sqref="Z65:Z66">
    <cfRule type="expression" dxfId="20084" priority="1552">
      <formula>$M65=#REF!</formula>
    </cfRule>
    <cfRule type="expression" dxfId="20083" priority="1553">
      <formula>$M65=#REF!</formula>
    </cfRule>
    <cfRule type="expression" dxfId="20082" priority="1554">
      <formula>$M65=#REF!</formula>
    </cfRule>
    <cfRule type="expression" dxfId="20081" priority="1555">
      <formula>$M65=#REF!</formula>
    </cfRule>
  </conditionalFormatting>
  <conditionalFormatting sqref="Z77">
    <cfRule type="expression" dxfId="20080" priority="1540">
      <formula>$M77=#REF!</formula>
    </cfRule>
    <cfRule type="expression" dxfId="20079" priority="1541">
      <formula>$M77=#REF!</formula>
    </cfRule>
    <cfRule type="expression" dxfId="20078" priority="1542">
      <formula>$M77=#REF!</formula>
    </cfRule>
    <cfRule type="expression" dxfId="20077" priority="1543">
      <formula>$M77=#REF!</formula>
    </cfRule>
  </conditionalFormatting>
  <conditionalFormatting sqref="Z89">
    <cfRule type="expression" dxfId="20076" priority="1536">
      <formula>$M89=#REF!</formula>
    </cfRule>
    <cfRule type="expression" dxfId="20075" priority="1537">
      <formula>$M89=#REF!</formula>
    </cfRule>
    <cfRule type="expression" dxfId="20074" priority="1538">
      <formula>$M89=#REF!</formula>
    </cfRule>
    <cfRule type="expression" dxfId="20073" priority="1539">
      <formula>$M89=#REF!</formula>
    </cfRule>
  </conditionalFormatting>
  <conditionalFormatting sqref="Z84:Z88">
    <cfRule type="expression" dxfId="20072" priority="1524">
      <formula>$M84=#REF!</formula>
    </cfRule>
    <cfRule type="expression" dxfId="20071" priority="1525">
      <formula>$M84=#REF!</formula>
    </cfRule>
    <cfRule type="expression" dxfId="20070" priority="1526">
      <formula>$M84=#REF!</formula>
    </cfRule>
    <cfRule type="expression" dxfId="20069" priority="1527">
      <formula>$M84=#REF!</formula>
    </cfRule>
  </conditionalFormatting>
  <conditionalFormatting sqref="Q77:Q79 Q84:Q89">
    <cfRule type="cellIs" dxfId="20068" priority="1503" operator="equal">
      <formula>"Mut+ext"</formula>
    </cfRule>
  </conditionalFormatting>
  <conditionalFormatting sqref="Z78:Z79">
    <cfRule type="expression" dxfId="20067" priority="1499">
      <formula>$M78=#REF!</formula>
    </cfRule>
    <cfRule type="expression" dxfId="20066" priority="1500">
      <formula>$M78=#REF!</formula>
    </cfRule>
    <cfRule type="expression" dxfId="20065" priority="1501">
      <formula>$M78=#REF!</formula>
    </cfRule>
    <cfRule type="expression" dxfId="20064" priority="1502">
      <formula>$M78=#REF!</formula>
    </cfRule>
  </conditionalFormatting>
  <conditionalFormatting sqref="Z90">
    <cfRule type="expression" dxfId="20063" priority="1487">
      <formula>$M90=#REF!</formula>
    </cfRule>
    <cfRule type="expression" dxfId="20062" priority="1488">
      <formula>$M90=#REF!</formula>
    </cfRule>
    <cfRule type="expression" dxfId="20061" priority="1489">
      <formula>$M90=#REF!</formula>
    </cfRule>
    <cfRule type="expression" dxfId="20060" priority="1490">
      <formula>$M90=#REF!</formula>
    </cfRule>
  </conditionalFormatting>
  <conditionalFormatting sqref="Z102">
    <cfRule type="expression" dxfId="20059" priority="1483">
      <formula>$M102=#REF!</formula>
    </cfRule>
    <cfRule type="expression" dxfId="20058" priority="1484">
      <formula>$M102=#REF!</formula>
    </cfRule>
    <cfRule type="expression" dxfId="20057" priority="1485">
      <formula>$M102=#REF!</formula>
    </cfRule>
    <cfRule type="expression" dxfId="20056" priority="1486">
      <formula>$M102=#REF!</formula>
    </cfRule>
  </conditionalFormatting>
  <conditionalFormatting sqref="Z98:Z101">
    <cfRule type="expression" dxfId="20055" priority="1479">
      <formula>$M98=#REF!</formula>
    </cfRule>
    <cfRule type="expression" dxfId="20054" priority="1480">
      <formula>$M98=#REF!</formula>
    </cfRule>
    <cfRule type="expression" dxfId="20053" priority="1481">
      <formula>$M98=#REF!</formula>
    </cfRule>
    <cfRule type="expression" dxfId="20052" priority="1482">
      <formula>$M98=#REF!</formula>
    </cfRule>
  </conditionalFormatting>
  <conditionalFormatting sqref="Q90:Q93 Q98:Q102">
    <cfRule type="cellIs" dxfId="20051" priority="1450" operator="equal">
      <formula>"Mut+ext"</formula>
    </cfRule>
  </conditionalFormatting>
  <conditionalFormatting sqref="Z91:Z93">
    <cfRule type="expression" dxfId="20050" priority="1446">
      <formula>$M91=#REF!</formula>
    </cfRule>
    <cfRule type="expression" dxfId="20049" priority="1447">
      <formula>$M91=#REF!</formula>
    </cfRule>
    <cfRule type="expression" dxfId="20048" priority="1448">
      <formula>$M91=#REF!</formula>
    </cfRule>
    <cfRule type="expression" dxfId="20047" priority="1449">
      <formula>$M91=#REF!</formula>
    </cfRule>
  </conditionalFormatting>
  <conditionalFormatting sqref="Z103">
    <cfRule type="expression" dxfId="20046" priority="1434">
      <formula>$M103=#REF!</formula>
    </cfRule>
    <cfRule type="expression" dxfId="20045" priority="1435">
      <formula>$M103=#REF!</formula>
    </cfRule>
    <cfRule type="expression" dxfId="20044" priority="1436">
      <formula>$M103=#REF!</formula>
    </cfRule>
    <cfRule type="expression" dxfId="20043" priority="1437">
      <formula>$M103=#REF!</formula>
    </cfRule>
  </conditionalFormatting>
  <conditionalFormatting sqref="Z115">
    <cfRule type="expression" dxfId="20042" priority="1430">
      <formula>$M115=#REF!</formula>
    </cfRule>
    <cfRule type="expression" dxfId="20041" priority="1431">
      <formula>$M115=#REF!</formula>
    </cfRule>
    <cfRule type="expression" dxfId="20040" priority="1432">
      <formula>$M115=#REF!</formula>
    </cfRule>
    <cfRule type="expression" dxfId="20039" priority="1433">
      <formula>$M115=#REF!</formula>
    </cfRule>
  </conditionalFormatting>
  <conditionalFormatting sqref="Q103:Q104 Q109:Q115">
    <cfRule type="cellIs" dxfId="20038" priority="1397" operator="equal">
      <formula>"Mut+ext"</formula>
    </cfRule>
  </conditionalFormatting>
  <conditionalFormatting sqref="Z104">
    <cfRule type="expression" dxfId="20037" priority="1393">
      <formula>$M104=#REF!</formula>
    </cfRule>
    <cfRule type="expression" dxfId="20036" priority="1394">
      <formula>$M104=#REF!</formula>
    </cfRule>
    <cfRule type="expression" dxfId="20035" priority="1395">
      <formula>$M104=#REF!</formula>
    </cfRule>
    <cfRule type="expression" dxfId="20034" priority="1396">
      <formula>$M104=#REF!</formula>
    </cfRule>
  </conditionalFormatting>
  <conditionalFormatting sqref="Z116">
    <cfRule type="expression" dxfId="20033" priority="1381">
      <formula>$M116=#REF!</formula>
    </cfRule>
    <cfRule type="expression" dxfId="20032" priority="1382">
      <formula>$M116=#REF!</formula>
    </cfRule>
    <cfRule type="expression" dxfId="20031" priority="1383">
      <formula>$M116=#REF!</formula>
    </cfRule>
    <cfRule type="expression" dxfId="20030" priority="1384">
      <formula>$M116=#REF!</formula>
    </cfRule>
  </conditionalFormatting>
  <conditionalFormatting sqref="Z128">
    <cfRule type="expression" dxfId="20029" priority="1377">
      <formula>$M128=#REF!</formula>
    </cfRule>
    <cfRule type="expression" dxfId="20028" priority="1378">
      <formula>$M128=#REF!</formula>
    </cfRule>
    <cfRule type="expression" dxfId="20027" priority="1379">
      <formula>$M128=#REF!</formula>
    </cfRule>
    <cfRule type="expression" dxfId="20026" priority="1380">
      <formula>$M128=#REF!</formula>
    </cfRule>
  </conditionalFormatting>
  <conditionalFormatting sqref="Q116:Q117 Q122:Q128">
    <cfRule type="cellIs" dxfId="20025" priority="1344" operator="equal">
      <formula>"Mut+ext"</formula>
    </cfRule>
  </conditionalFormatting>
  <conditionalFormatting sqref="Z117">
    <cfRule type="expression" dxfId="20024" priority="1340">
      <formula>$M117=#REF!</formula>
    </cfRule>
    <cfRule type="expression" dxfId="20023" priority="1341">
      <formula>$M117=#REF!</formula>
    </cfRule>
    <cfRule type="expression" dxfId="20022" priority="1342">
      <formula>$M117=#REF!</formula>
    </cfRule>
    <cfRule type="expression" dxfId="20021" priority="1343">
      <formula>$M117=#REF!</formula>
    </cfRule>
  </conditionalFormatting>
  <conditionalFormatting sqref="Z129">
    <cfRule type="expression" dxfId="20020" priority="1328">
      <formula>$M129=#REF!</formula>
    </cfRule>
    <cfRule type="expression" dxfId="20019" priority="1329">
      <formula>$M129=#REF!</formula>
    </cfRule>
    <cfRule type="expression" dxfId="20018" priority="1330">
      <formula>$M129=#REF!</formula>
    </cfRule>
    <cfRule type="expression" dxfId="20017" priority="1331">
      <formula>$M129=#REF!</formula>
    </cfRule>
  </conditionalFormatting>
  <conditionalFormatting sqref="Z141">
    <cfRule type="expression" dxfId="20016" priority="1324">
      <formula>$M141=#REF!</formula>
    </cfRule>
    <cfRule type="expression" dxfId="20015" priority="1325">
      <formula>$M141=#REF!</formula>
    </cfRule>
    <cfRule type="expression" dxfId="20014" priority="1326">
      <formula>$M141=#REF!</formula>
    </cfRule>
    <cfRule type="expression" dxfId="20013" priority="1327">
      <formula>$M141=#REF!</formula>
    </cfRule>
  </conditionalFormatting>
  <conditionalFormatting sqref="Z135:Z140 Z255:Z258 Z267:Z271">
    <cfRule type="expression" dxfId="20012" priority="1292">
      <formula>$M135=#REF!</formula>
    </cfRule>
    <cfRule type="expression" dxfId="20011" priority="1293">
      <formula>$M135=#REF!</formula>
    </cfRule>
    <cfRule type="expression" dxfId="20010" priority="1294">
      <formula>$M135=#REF!</formula>
    </cfRule>
    <cfRule type="expression" dxfId="20009" priority="1295">
      <formula>$M135=#REF!</formula>
    </cfRule>
  </conditionalFormatting>
  <conditionalFormatting sqref="Q129:Q130 Q135:Q141">
    <cfRule type="cellIs" dxfId="20008" priority="1291" operator="equal">
      <formula>"Mut+ext"</formula>
    </cfRule>
  </conditionalFormatting>
  <conditionalFormatting sqref="Z130">
    <cfRule type="expression" dxfId="20007" priority="1287">
      <formula>$M130=#REF!</formula>
    </cfRule>
    <cfRule type="expression" dxfId="20006" priority="1288">
      <formula>$M130=#REF!</formula>
    </cfRule>
    <cfRule type="expression" dxfId="20005" priority="1289">
      <formula>$M130=#REF!</formula>
    </cfRule>
    <cfRule type="expression" dxfId="20004" priority="1290">
      <formula>$M130=#REF!</formula>
    </cfRule>
  </conditionalFormatting>
  <conditionalFormatting sqref="Q248:Q250 Q255:Q258">
    <cfRule type="cellIs" dxfId="20003" priority="1278" operator="equal">
      <formula>"Mut+ext"</formula>
    </cfRule>
  </conditionalFormatting>
  <conditionalFormatting sqref="Z248:Z250">
    <cfRule type="expression" dxfId="20002" priority="1274">
      <formula>$M248=#REF!</formula>
    </cfRule>
    <cfRule type="expression" dxfId="20001" priority="1275">
      <formula>$M248=#REF!</formula>
    </cfRule>
    <cfRule type="expression" dxfId="20000" priority="1276">
      <formula>$M248=#REF!</formula>
    </cfRule>
    <cfRule type="expression" dxfId="19999" priority="1277">
      <formula>$M248=#REF!</formula>
    </cfRule>
  </conditionalFormatting>
  <conditionalFormatting sqref="Q259">
    <cfRule type="cellIs" dxfId="19998" priority="1265" operator="equal">
      <formula>"Mut+ext"</formula>
    </cfRule>
  </conditionalFormatting>
  <conditionalFormatting sqref="Z259">
    <cfRule type="expression" dxfId="19997" priority="1261">
      <formula>$M259=#REF!</formula>
    </cfRule>
    <cfRule type="expression" dxfId="19996" priority="1262">
      <formula>$M259=#REF!</formula>
    </cfRule>
    <cfRule type="expression" dxfId="19995" priority="1263">
      <formula>$M259=#REF!</formula>
    </cfRule>
    <cfRule type="expression" dxfId="19994" priority="1264">
      <formula>$M259=#REF!</formula>
    </cfRule>
  </conditionalFormatting>
  <conditionalFormatting sqref="Q247">
    <cfRule type="cellIs" dxfId="19993" priority="1252" operator="equal">
      <formula>"Mut+ext"</formula>
    </cfRule>
  </conditionalFormatting>
  <conditionalFormatting sqref="Z247">
    <cfRule type="expression" dxfId="19992" priority="1248">
      <formula>$M247=#REF!</formula>
    </cfRule>
    <cfRule type="expression" dxfId="19991" priority="1249">
      <formula>$M247=#REF!</formula>
    </cfRule>
    <cfRule type="expression" dxfId="19990" priority="1250">
      <formula>$M247=#REF!</formula>
    </cfRule>
    <cfRule type="expression" dxfId="19989" priority="1251">
      <formula>$M247=#REF!</formula>
    </cfRule>
  </conditionalFormatting>
  <conditionalFormatting sqref="Q261:Q262 Q267:Q271">
    <cfRule type="cellIs" dxfId="19988" priority="1239" operator="equal">
      <formula>"Mut+ext"</formula>
    </cfRule>
  </conditionalFormatting>
  <conditionalFormatting sqref="Z261:Z262">
    <cfRule type="expression" dxfId="19987" priority="1235">
      <formula>$M261=#REF!</formula>
    </cfRule>
    <cfRule type="expression" dxfId="19986" priority="1236">
      <formula>$M261=#REF!</formula>
    </cfRule>
    <cfRule type="expression" dxfId="19985" priority="1237">
      <formula>$M261=#REF!</formula>
    </cfRule>
    <cfRule type="expression" dxfId="19984" priority="1238">
      <formula>$M261=#REF!</formula>
    </cfRule>
  </conditionalFormatting>
  <conditionalFormatting sqref="Q272">
    <cfRule type="cellIs" dxfId="19983" priority="1226" operator="equal">
      <formula>"Mut+ext"</formula>
    </cfRule>
  </conditionalFormatting>
  <conditionalFormatting sqref="Z272">
    <cfRule type="expression" dxfId="19982" priority="1222">
      <formula>$M272=#REF!</formula>
    </cfRule>
    <cfRule type="expression" dxfId="19981" priority="1223">
      <formula>$M272=#REF!</formula>
    </cfRule>
    <cfRule type="expression" dxfId="19980" priority="1224">
      <formula>$M272=#REF!</formula>
    </cfRule>
    <cfRule type="expression" dxfId="19979" priority="1225">
      <formula>$M272=#REF!</formula>
    </cfRule>
  </conditionalFormatting>
  <conditionalFormatting sqref="Q260">
    <cfRule type="cellIs" dxfId="19978" priority="1213" operator="equal">
      <formula>"Mut+ext"</formula>
    </cfRule>
  </conditionalFormatting>
  <conditionalFormatting sqref="Z260">
    <cfRule type="expression" dxfId="19977" priority="1209">
      <formula>$M260=#REF!</formula>
    </cfRule>
    <cfRule type="expression" dxfId="19976" priority="1210">
      <formula>$M260=#REF!</formula>
    </cfRule>
    <cfRule type="expression" dxfId="19975" priority="1211">
      <formula>$M260=#REF!</formula>
    </cfRule>
    <cfRule type="expression" dxfId="19974" priority="1212">
      <formula>$M260=#REF!</formula>
    </cfRule>
  </conditionalFormatting>
  <conditionalFormatting sqref="Q20">
    <cfRule type="cellIs" dxfId="19973" priority="1208" operator="equal">
      <formula>"Mut+ext"</formula>
    </cfRule>
  </conditionalFormatting>
  <conditionalFormatting sqref="Q17:Q18 Q15">
    <cfRule type="cellIs" dxfId="19972" priority="1187" operator="equal">
      <formula>"Mut+ext"</formula>
    </cfRule>
  </conditionalFormatting>
  <conditionalFormatting sqref="Z15:Z18">
    <cfRule type="expression" dxfId="19971" priority="1183">
      <formula>$M15=#REF!</formula>
    </cfRule>
    <cfRule type="expression" dxfId="19970" priority="1184">
      <formula>$M15=#REF!</formula>
    </cfRule>
    <cfRule type="expression" dxfId="19969" priority="1185">
      <formula>$M15=#REF!</formula>
    </cfRule>
    <cfRule type="expression" dxfId="19968" priority="1186">
      <formula>$M15=#REF!</formula>
    </cfRule>
  </conditionalFormatting>
  <conditionalFormatting sqref="Q16">
    <cfRule type="cellIs" dxfId="19967" priority="1182" operator="equal">
      <formula>"Mut+ext"</formula>
    </cfRule>
  </conditionalFormatting>
  <conditionalFormatting sqref="Q28:Q31">
    <cfRule type="cellIs" dxfId="19966" priority="1165" operator="equal">
      <formula>"Mut+ext"</formula>
    </cfRule>
  </conditionalFormatting>
  <conditionalFormatting sqref="Z28:Z31">
    <cfRule type="expression" dxfId="19965" priority="1161">
      <formula>$M28=#REF!</formula>
    </cfRule>
    <cfRule type="expression" dxfId="19964" priority="1162">
      <formula>$M28=#REF!</formula>
    </cfRule>
    <cfRule type="expression" dxfId="19963" priority="1163">
      <formula>$M28=#REF!</formula>
    </cfRule>
    <cfRule type="expression" dxfId="19962" priority="1164">
      <formula>$M28=#REF!</formula>
    </cfRule>
  </conditionalFormatting>
  <conditionalFormatting sqref="Q42:Q45">
    <cfRule type="cellIs" dxfId="19961" priority="1144" operator="equal">
      <formula>"Mut+ext"</formula>
    </cfRule>
  </conditionalFormatting>
  <conditionalFormatting sqref="Z42:Z45">
    <cfRule type="expression" dxfId="19960" priority="1140">
      <formula>$M42=#REF!</formula>
    </cfRule>
    <cfRule type="expression" dxfId="19959" priority="1141">
      <formula>$M42=#REF!</formula>
    </cfRule>
    <cfRule type="expression" dxfId="19958" priority="1142">
      <formula>$M42=#REF!</formula>
    </cfRule>
    <cfRule type="expression" dxfId="19957" priority="1143">
      <formula>$M42=#REF!</formula>
    </cfRule>
  </conditionalFormatting>
  <conditionalFormatting sqref="Q54:Q57">
    <cfRule type="cellIs" dxfId="19956" priority="1119" operator="equal">
      <formula>"Mut+ext"</formula>
    </cfRule>
  </conditionalFormatting>
  <conditionalFormatting sqref="Z54:Z57">
    <cfRule type="expression" dxfId="19955" priority="1115">
      <formula>$M54=#REF!</formula>
    </cfRule>
    <cfRule type="expression" dxfId="19954" priority="1116">
      <formula>$M54=#REF!</formula>
    </cfRule>
    <cfRule type="expression" dxfId="19953" priority="1117">
      <formula>$M54=#REF!</formula>
    </cfRule>
    <cfRule type="expression" dxfId="19952" priority="1118">
      <formula>$M54=#REF!</formula>
    </cfRule>
  </conditionalFormatting>
  <conditionalFormatting sqref="Q67:Q70">
    <cfRule type="cellIs" dxfId="19951" priority="1094" operator="equal">
      <formula>"Mut+ext"</formula>
    </cfRule>
  </conditionalFormatting>
  <conditionalFormatting sqref="Z67:Z70">
    <cfRule type="expression" dxfId="19950" priority="1090">
      <formula>$M67=#REF!</formula>
    </cfRule>
    <cfRule type="expression" dxfId="19949" priority="1091">
      <formula>$M67=#REF!</formula>
    </cfRule>
    <cfRule type="expression" dxfId="19948" priority="1092">
      <formula>$M67=#REF!</formula>
    </cfRule>
    <cfRule type="expression" dxfId="19947" priority="1093">
      <formula>$M67=#REF!</formula>
    </cfRule>
  </conditionalFormatting>
  <conditionalFormatting sqref="Q80:Q83">
    <cfRule type="cellIs" dxfId="19946" priority="1069" operator="equal">
      <formula>"Mut+ext"</formula>
    </cfRule>
  </conditionalFormatting>
  <conditionalFormatting sqref="Z80:Z83">
    <cfRule type="expression" dxfId="19945" priority="1065">
      <formula>$M80=#REF!</formula>
    </cfRule>
    <cfRule type="expression" dxfId="19944" priority="1066">
      <formula>$M80=#REF!</formula>
    </cfRule>
    <cfRule type="expression" dxfId="19943" priority="1067">
      <formula>$M80=#REF!</formula>
    </cfRule>
    <cfRule type="expression" dxfId="19942" priority="1068">
      <formula>$M80=#REF!</formula>
    </cfRule>
  </conditionalFormatting>
  <conditionalFormatting sqref="Q94:Q97">
    <cfRule type="cellIs" dxfId="19941" priority="1048" operator="equal">
      <formula>"Mut+ext"</formula>
    </cfRule>
  </conditionalFormatting>
  <conditionalFormatting sqref="Z94:Z97">
    <cfRule type="expression" dxfId="19940" priority="1044">
      <formula>$M94=#REF!</formula>
    </cfRule>
    <cfRule type="expression" dxfId="19939" priority="1045">
      <formula>$M94=#REF!</formula>
    </cfRule>
    <cfRule type="expression" dxfId="19938" priority="1046">
      <formula>$M94=#REF!</formula>
    </cfRule>
    <cfRule type="expression" dxfId="19937" priority="1047">
      <formula>$M94=#REF!</formula>
    </cfRule>
  </conditionalFormatting>
  <conditionalFormatting sqref="Q105:Q108">
    <cfRule type="cellIs" dxfId="19936" priority="1023" operator="equal">
      <formula>"Mut+ext"</formula>
    </cfRule>
  </conditionalFormatting>
  <conditionalFormatting sqref="Z105:Z108">
    <cfRule type="expression" dxfId="19935" priority="1019">
      <formula>$M105=#REF!</formula>
    </cfRule>
    <cfRule type="expression" dxfId="19934" priority="1020">
      <formula>$M105=#REF!</formula>
    </cfRule>
    <cfRule type="expression" dxfId="19933" priority="1021">
      <formula>$M105=#REF!</formula>
    </cfRule>
    <cfRule type="expression" dxfId="19932" priority="1022">
      <formula>$M105=#REF!</formula>
    </cfRule>
  </conditionalFormatting>
  <conditionalFormatting sqref="Q118:Q121">
    <cfRule type="cellIs" dxfId="19931" priority="998" operator="equal">
      <formula>"Mut+ext"</formula>
    </cfRule>
  </conditionalFormatting>
  <conditionalFormatting sqref="Z118:Z121">
    <cfRule type="expression" dxfId="19930" priority="994">
      <formula>$M118=#REF!</formula>
    </cfRule>
    <cfRule type="expression" dxfId="19929" priority="995">
      <formula>$M118=#REF!</formula>
    </cfRule>
    <cfRule type="expression" dxfId="19928" priority="996">
      <formula>$M118=#REF!</formula>
    </cfRule>
    <cfRule type="expression" dxfId="19927" priority="997">
      <formula>$M118=#REF!</formula>
    </cfRule>
  </conditionalFormatting>
  <conditionalFormatting sqref="Q131:Q134">
    <cfRule type="cellIs" dxfId="19926" priority="973" operator="equal">
      <formula>"Mut+ext"</formula>
    </cfRule>
  </conditionalFormatting>
  <conditionalFormatting sqref="Z131:Z134">
    <cfRule type="expression" dxfId="19925" priority="969">
      <formula>$M131=#REF!</formula>
    </cfRule>
    <cfRule type="expression" dxfId="19924" priority="970">
      <formula>$M131=#REF!</formula>
    </cfRule>
    <cfRule type="expression" dxfId="19923" priority="971">
      <formula>$M131=#REF!</formula>
    </cfRule>
    <cfRule type="expression" dxfId="19922" priority="972">
      <formula>$M131=#REF!</formula>
    </cfRule>
  </conditionalFormatting>
  <conditionalFormatting sqref="Q146:Q149">
    <cfRule type="cellIs" dxfId="19921" priority="960" operator="equal">
      <formula>"Mut+ext"</formula>
    </cfRule>
  </conditionalFormatting>
  <conditionalFormatting sqref="Z146:Z149">
    <cfRule type="expression" dxfId="19920" priority="956">
      <formula>$M146=#REF!</formula>
    </cfRule>
    <cfRule type="expression" dxfId="19919" priority="957">
      <formula>$M146=#REF!</formula>
    </cfRule>
    <cfRule type="expression" dxfId="19918" priority="958">
      <formula>$M146=#REF!</formula>
    </cfRule>
    <cfRule type="expression" dxfId="19917" priority="959">
      <formula>$M146=#REF!</formula>
    </cfRule>
  </conditionalFormatting>
  <conditionalFormatting sqref="Q158:Q161">
    <cfRule type="cellIs" dxfId="19916" priority="947" operator="equal">
      <formula>"Mut+ext"</formula>
    </cfRule>
  </conditionalFormatting>
  <conditionalFormatting sqref="Z158:Z161">
    <cfRule type="expression" dxfId="19915" priority="943">
      <formula>$M158=#REF!</formula>
    </cfRule>
    <cfRule type="expression" dxfId="19914" priority="944">
      <formula>$M158=#REF!</formula>
    </cfRule>
    <cfRule type="expression" dxfId="19913" priority="945">
      <formula>$M158=#REF!</formula>
    </cfRule>
    <cfRule type="expression" dxfId="19912" priority="946">
      <formula>$M158=#REF!</formula>
    </cfRule>
  </conditionalFormatting>
  <conditionalFormatting sqref="Q173:Q176">
    <cfRule type="cellIs" dxfId="19911" priority="934" operator="equal">
      <formula>"Mut+ext"</formula>
    </cfRule>
  </conditionalFormatting>
  <conditionalFormatting sqref="Z173:Z176">
    <cfRule type="expression" dxfId="19910" priority="930">
      <formula>$M173=#REF!</formula>
    </cfRule>
    <cfRule type="expression" dxfId="19909" priority="931">
      <formula>$M173=#REF!</formula>
    </cfRule>
    <cfRule type="expression" dxfId="19908" priority="932">
      <formula>$M173=#REF!</formula>
    </cfRule>
    <cfRule type="expression" dxfId="19907" priority="933">
      <formula>$M173=#REF!</formula>
    </cfRule>
  </conditionalFormatting>
  <conditionalFormatting sqref="Q186:Q189">
    <cfRule type="cellIs" dxfId="19906" priority="921" operator="equal">
      <formula>"Mut+ext"</formula>
    </cfRule>
  </conditionalFormatting>
  <conditionalFormatting sqref="Z186:Z189">
    <cfRule type="expression" dxfId="19905" priority="917">
      <formula>$M186=#REF!</formula>
    </cfRule>
    <cfRule type="expression" dxfId="19904" priority="918">
      <formula>$M186=#REF!</formula>
    </cfRule>
    <cfRule type="expression" dxfId="19903" priority="919">
      <formula>$M186=#REF!</formula>
    </cfRule>
    <cfRule type="expression" dxfId="19902" priority="920">
      <formula>$M186=#REF!</formula>
    </cfRule>
  </conditionalFormatting>
  <conditionalFormatting sqref="Q199:Q202">
    <cfRule type="cellIs" dxfId="19901" priority="908" operator="equal">
      <formula>"Mut+ext"</formula>
    </cfRule>
  </conditionalFormatting>
  <conditionalFormatting sqref="Z199:Z202">
    <cfRule type="expression" dxfId="19900" priority="904">
      <formula>$M199=#REF!</formula>
    </cfRule>
    <cfRule type="expression" dxfId="19899" priority="905">
      <formula>$M199=#REF!</formula>
    </cfRule>
    <cfRule type="expression" dxfId="19898" priority="906">
      <formula>$M199=#REF!</formula>
    </cfRule>
    <cfRule type="expression" dxfId="19897" priority="907">
      <formula>$M199=#REF!</formula>
    </cfRule>
  </conditionalFormatting>
  <conditionalFormatting sqref="Q212:Q215">
    <cfRule type="cellIs" dxfId="19896" priority="895" operator="equal">
      <formula>"Mut+ext"</formula>
    </cfRule>
  </conditionalFormatting>
  <conditionalFormatting sqref="Z212:Z215">
    <cfRule type="expression" dxfId="19895" priority="891">
      <formula>$M212=#REF!</formula>
    </cfRule>
    <cfRule type="expression" dxfId="19894" priority="892">
      <formula>$M212=#REF!</formula>
    </cfRule>
    <cfRule type="expression" dxfId="19893" priority="893">
      <formula>$M212=#REF!</formula>
    </cfRule>
    <cfRule type="expression" dxfId="19892" priority="894">
      <formula>$M212=#REF!</formula>
    </cfRule>
  </conditionalFormatting>
  <conditionalFormatting sqref="Q225:Q228">
    <cfRule type="cellIs" dxfId="19891" priority="882" operator="equal">
      <formula>"Mut+ext"</formula>
    </cfRule>
  </conditionalFormatting>
  <conditionalFormatting sqref="Z225:Z228">
    <cfRule type="expression" dxfId="19890" priority="878">
      <formula>$M225=#REF!</formula>
    </cfRule>
    <cfRule type="expression" dxfId="19889" priority="879">
      <formula>$M225=#REF!</formula>
    </cfRule>
    <cfRule type="expression" dxfId="19888" priority="880">
      <formula>$M225=#REF!</formula>
    </cfRule>
    <cfRule type="expression" dxfId="19887" priority="881">
      <formula>$M225=#REF!</formula>
    </cfRule>
  </conditionalFormatting>
  <conditionalFormatting sqref="Q237:Q240">
    <cfRule type="cellIs" dxfId="19886" priority="869" operator="equal">
      <formula>"Mut+ext"</formula>
    </cfRule>
  </conditionalFormatting>
  <conditionalFormatting sqref="Z237:Z240">
    <cfRule type="expression" dxfId="19885" priority="865">
      <formula>$M237=#REF!</formula>
    </cfRule>
    <cfRule type="expression" dxfId="19884" priority="866">
      <formula>$M237=#REF!</formula>
    </cfRule>
    <cfRule type="expression" dxfId="19883" priority="867">
      <formula>$M237=#REF!</formula>
    </cfRule>
    <cfRule type="expression" dxfId="19882" priority="868">
      <formula>$M237=#REF!</formula>
    </cfRule>
  </conditionalFormatting>
  <conditionalFormatting sqref="Q251:Q254">
    <cfRule type="cellIs" dxfId="19881" priority="856" operator="equal">
      <formula>"Mut+ext"</formula>
    </cfRule>
  </conditionalFormatting>
  <conditionalFormatting sqref="Z251:Z254">
    <cfRule type="expression" dxfId="19880" priority="852">
      <formula>$M251=#REF!</formula>
    </cfRule>
    <cfRule type="expression" dxfId="19879" priority="853">
      <formula>$M251=#REF!</formula>
    </cfRule>
    <cfRule type="expression" dxfId="19878" priority="854">
      <formula>$M251=#REF!</formula>
    </cfRule>
    <cfRule type="expression" dxfId="19877" priority="855">
      <formula>$M251=#REF!</formula>
    </cfRule>
  </conditionalFormatting>
  <conditionalFormatting sqref="Q263:Q266">
    <cfRule type="cellIs" dxfId="19876" priority="843" operator="equal">
      <formula>"Mut+ext"</formula>
    </cfRule>
  </conditionalFormatting>
  <conditionalFormatting sqref="Z263:Z266">
    <cfRule type="expression" dxfId="19875" priority="839">
      <formula>$M263=#REF!</formula>
    </cfRule>
    <cfRule type="expression" dxfId="19874" priority="840">
      <formula>$M263=#REF!</formula>
    </cfRule>
    <cfRule type="expression" dxfId="19873" priority="841">
      <formula>$M263=#REF!</formula>
    </cfRule>
    <cfRule type="expression" dxfId="19872" priority="842">
      <formula>$M263=#REF!</formula>
    </cfRule>
  </conditionalFormatting>
  <conditionalFormatting sqref="Q51">
    <cfRule type="cellIs" dxfId="19871" priority="838" operator="equal">
      <formula>"Mut+ext"</formula>
    </cfRule>
  </conditionalFormatting>
  <conditionalFormatting sqref="Q38:Q39">
    <cfRule type="cellIs" dxfId="19870" priority="837" operator="equal">
      <formula>"Mut+ext"</formula>
    </cfRule>
  </conditionalFormatting>
  <conditionalFormatting sqref="Q40:Q41">
    <cfRule type="cellIs" dxfId="19869" priority="836" operator="equal">
      <formula>"Mut+ext"</formula>
    </cfRule>
  </conditionalFormatting>
  <conditionalFormatting sqref="Q64">
    <cfRule type="cellIs" dxfId="19868" priority="835" operator="equal">
      <formula>"Mut+ext"</formula>
    </cfRule>
  </conditionalFormatting>
  <conditionalFormatting sqref="Q65">
    <cfRule type="cellIs" dxfId="19867" priority="834" operator="equal">
      <formula>"Mut+ext"</formula>
    </cfRule>
  </conditionalFormatting>
  <conditionalFormatting sqref="Q66">
    <cfRule type="cellIs" dxfId="19866" priority="833" operator="equal">
      <formula>"Mut+ext"</formula>
    </cfRule>
  </conditionalFormatting>
  <conditionalFormatting sqref="Q143">
    <cfRule type="cellIs" dxfId="19865" priority="832" operator="equal">
      <formula>"Mut+ext"</formula>
    </cfRule>
  </conditionalFormatting>
  <conditionalFormatting sqref="Q144">
    <cfRule type="cellIs" dxfId="19864" priority="831" operator="equal">
      <formula>"Mut+ext"</formula>
    </cfRule>
  </conditionalFormatting>
  <conditionalFormatting sqref="Q157">
    <cfRule type="cellIs" dxfId="19863" priority="830" operator="equal">
      <formula>"Mut+ext"</formula>
    </cfRule>
  </conditionalFormatting>
  <conditionalFormatting sqref="Q169">
    <cfRule type="cellIs" dxfId="19862" priority="829" operator="equal">
      <formula>"Mut+ext"</formula>
    </cfRule>
  </conditionalFormatting>
  <conditionalFormatting sqref="AD155 AD168 AD142 AD19:AD24 AD58:AD62 AD84:AD88 AD122:AD127">
    <cfRule type="expression" dxfId="19861" priority="813">
      <formula>$M19=#REF!</formula>
    </cfRule>
    <cfRule type="expression" dxfId="19860" priority="814">
      <formula>$M19=#REF!</formula>
    </cfRule>
    <cfRule type="expression" dxfId="19859" priority="815">
      <formula>$M19=#REF!</formula>
    </cfRule>
    <cfRule type="expression" dxfId="19858" priority="816">
      <formula>$M19=#REF!</formula>
    </cfRule>
  </conditionalFormatting>
  <conditionalFormatting sqref="AD14">
    <cfRule type="expression" dxfId="19857" priority="809">
      <formula>$M14=#REF!</formula>
    </cfRule>
    <cfRule type="expression" dxfId="19856" priority="810">
      <formula>$M14=#REF!</formula>
    </cfRule>
    <cfRule type="expression" dxfId="19855" priority="811">
      <formula>$M14=#REF!</formula>
    </cfRule>
    <cfRule type="expression" dxfId="19854" priority="812">
      <formula>$M14=#REF!</formula>
    </cfRule>
  </conditionalFormatting>
  <conditionalFormatting sqref="AC273:AD273">
    <cfRule type="expression" dxfId="19853" priority="805">
      <formula>$M273=#REF!</formula>
    </cfRule>
    <cfRule type="expression" dxfId="19852" priority="806">
      <formula>$M273=#REF!</formula>
    </cfRule>
    <cfRule type="expression" dxfId="19851" priority="807">
      <formula>$M273=#REF!</formula>
    </cfRule>
    <cfRule type="expression" dxfId="19850" priority="808">
      <formula>$M273=#REF!</formula>
    </cfRule>
  </conditionalFormatting>
  <conditionalFormatting sqref="AC14">
    <cfRule type="expression" dxfId="19849" priority="801">
      <formula>$M14=#REF!</formula>
    </cfRule>
    <cfRule type="expression" dxfId="19848" priority="802">
      <formula>$M14=#REF!</formula>
    </cfRule>
    <cfRule type="expression" dxfId="19847" priority="803">
      <formula>$M14=#REF!</formula>
    </cfRule>
    <cfRule type="expression" dxfId="19846" priority="804">
      <formula>$M14=#REF!</formula>
    </cfRule>
  </conditionalFormatting>
  <conditionalFormatting sqref="AC19">
    <cfRule type="expression" dxfId="19845" priority="797">
      <formula>$M19=#REF!</formula>
    </cfRule>
    <cfRule type="expression" dxfId="19844" priority="798">
      <formula>$M19=#REF!</formula>
    </cfRule>
    <cfRule type="expression" dxfId="19843" priority="799">
      <formula>$M19=#REF!</formula>
    </cfRule>
    <cfRule type="expression" dxfId="19842" priority="800">
      <formula>$M19=#REF!</formula>
    </cfRule>
  </conditionalFormatting>
  <conditionalFormatting sqref="AC20">
    <cfRule type="expression" dxfId="19841" priority="793">
      <formula>$M20=#REF!</formula>
    </cfRule>
    <cfRule type="expression" dxfId="19840" priority="794">
      <formula>$M20=#REF!</formula>
    </cfRule>
    <cfRule type="expression" dxfId="19839" priority="795">
      <formula>$M20=#REF!</formula>
    </cfRule>
    <cfRule type="expression" dxfId="19838" priority="796">
      <formula>$M20=#REF!</formula>
    </cfRule>
  </conditionalFormatting>
  <conditionalFormatting sqref="AC22:AC23">
    <cfRule type="expression" dxfId="19837" priority="789">
      <formula>$M22=#REF!</formula>
    </cfRule>
    <cfRule type="expression" dxfId="19836" priority="790">
      <formula>$M22=#REF!</formula>
    </cfRule>
    <cfRule type="expression" dxfId="19835" priority="791">
      <formula>$M22=#REF!</formula>
    </cfRule>
    <cfRule type="expression" dxfId="19834" priority="792">
      <formula>$M22=#REF!</formula>
    </cfRule>
  </conditionalFormatting>
  <conditionalFormatting sqref="AC21">
    <cfRule type="expression" dxfId="19833" priority="785">
      <formula>$M21=#REF!</formula>
    </cfRule>
    <cfRule type="expression" dxfId="19832" priority="786">
      <formula>$M21=#REF!</formula>
    </cfRule>
    <cfRule type="expression" dxfId="19831" priority="787">
      <formula>$M21=#REF!</formula>
    </cfRule>
    <cfRule type="expression" dxfId="19830" priority="788">
      <formula>$M21=#REF!</formula>
    </cfRule>
  </conditionalFormatting>
  <conditionalFormatting sqref="AC168">
    <cfRule type="expression" dxfId="19829" priority="781">
      <formula>$M168=#REF!</formula>
    </cfRule>
    <cfRule type="expression" dxfId="19828" priority="782">
      <formula>$M168=#REF!</formula>
    </cfRule>
    <cfRule type="expression" dxfId="19827" priority="783">
      <formula>$M168=#REF!</formula>
    </cfRule>
    <cfRule type="expression" dxfId="19826" priority="784">
      <formula>$M168=#REF!</formula>
    </cfRule>
  </conditionalFormatting>
  <conditionalFormatting sqref="AC155">
    <cfRule type="expression" dxfId="19825" priority="777">
      <formula>$M155=#REF!</formula>
    </cfRule>
    <cfRule type="expression" dxfId="19824" priority="778">
      <formula>$M155=#REF!</formula>
    </cfRule>
    <cfRule type="expression" dxfId="19823" priority="779">
      <formula>$M155=#REF!</formula>
    </cfRule>
    <cfRule type="expression" dxfId="19822" priority="780">
      <formula>$M155=#REF!</formula>
    </cfRule>
  </conditionalFormatting>
  <conditionalFormatting sqref="AC24">
    <cfRule type="expression" dxfId="19821" priority="773">
      <formula>$M24=#REF!</formula>
    </cfRule>
    <cfRule type="expression" dxfId="19820" priority="774">
      <formula>$M24=#REF!</formula>
    </cfRule>
    <cfRule type="expression" dxfId="19819" priority="775">
      <formula>$M24=#REF!</formula>
    </cfRule>
    <cfRule type="expression" dxfId="19818" priority="776">
      <formula>$M24=#REF!</formula>
    </cfRule>
  </conditionalFormatting>
  <conditionalFormatting sqref="AC142">
    <cfRule type="expression" dxfId="19817" priority="769">
      <formula>$M142=#REF!</formula>
    </cfRule>
    <cfRule type="expression" dxfId="19816" priority="770">
      <formula>$M142=#REF!</formula>
    </cfRule>
    <cfRule type="expression" dxfId="19815" priority="771">
      <formula>$M142=#REF!</formula>
    </cfRule>
    <cfRule type="expression" dxfId="19814" priority="772">
      <formula>$M142=#REF!</formula>
    </cfRule>
  </conditionalFormatting>
  <conditionalFormatting sqref="AC150:AD154">
    <cfRule type="expression" dxfId="19813" priority="765">
      <formula>$M150=#REF!</formula>
    </cfRule>
    <cfRule type="expression" dxfId="19812" priority="766">
      <formula>$M150=#REF!</formula>
    </cfRule>
    <cfRule type="expression" dxfId="19811" priority="767">
      <formula>$M150=#REF!</formula>
    </cfRule>
    <cfRule type="expression" dxfId="19810" priority="768">
      <formula>$M150=#REF!</formula>
    </cfRule>
  </conditionalFormatting>
  <conditionalFormatting sqref="AC162:AD167 AC177:AD180 AD32:AD36 AC203:AD206 AC216:AD219 AC190:AD193 AC229:AD232 AC241:AD245 AD46:AD49 AD71:AD75 AD98:AD101 AD135:AD140">
    <cfRule type="expression" dxfId="19809" priority="761">
      <formula>$M32=#REF!</formula>
    </cfRule>
    <cfRule type="expression" dxfId="19808" priority="762">
      <formula>$M32=#REF!</formula>
    </cfRule>
    <cfRule type="expression" dxfId="19807" priority="763">
      <formula>$M32=#REF!</formula>
    </cfRule>
    <cfRule type="expression" dxfId="19806" priority="764">
      <formula>$M32=#REF!</formula>
    </cfRule>
  </conditionalFormatting>
  <conditionalFormatting sqref="AD172">
    <cfRule type="expression" dxfId="19805" priority="757">
      <formula>$M172=#REF!</formula>
    </cfRule>
    <cfRule type="expression" dxfId="19804" priority="758">
      <formula>$M172=#REF!</formula>
    </cfRule>
    <cfRule type="expression" dxfId="19803" priority="759">
      <formula>$M172=#REF!</formula>
    </cfRule>
    <cfRule type="expression" dxfId="19802" priority="760">
      <formula>$M172=#REF!</formula>
    </cfRule>
  </conditionalFormatting>
  <conditionalFormatting sqref="AC172">
    <cfRule type="expression" dxfId="19801" priority="753">
      <formula>$M172=#REF!</formula>
    </cfRule>
    <cfRule type="expression" dxfId="19800" priority="754">
      <formula>$M172=#REF!</formula>
    </cfRule>
    <cfRule type="expression" dxfId="19799" priority="755">
      <formula>$M172=#REF!</formula>
    </cfRule>
    <cfRule type="expression" dxfId="19798" priority="756">
      <formula>$M172=#REF!</formula>
    </cfRule>
  </conditionalFormatting>
  <conditionalFormatting sqref="AD37">
    <cfRule type="expression" dxfId="19797" priority="749">
      <formula>$M37=#REF!</formula>
    </cfRule>
    <cfRule type="expression" dxfId="19796" priority="750">
      <formula>$M37=#REF!</formula>
    </cfRule>
    <cfRule type="expression" dxfId="19795" priority="751">
      <formula>$M37=#REF!</formula>
    </cfRule>
    <cfRule type="expression" dxfId="19794" priority="752">
      <formula>$M37=#REF!</formula>
    </cfRule>
  </conditionalFormatting>
  <conditionalFormatting sqref="AD27">
    <cfRule type="expression" dxfId="19793" priority="745">
      <formula>$M27=#REF!</formula>
    </cfRule>
    <cfRule type="expression" dxfId="19792" priority="746">
      <formula>$M27=#REF!</formula>
    </cfRule>
    <cfRule type="expression" dxfId="19791" priority="747">
      <formula>$M27=#REF!</formula>
    </cfRule>
    <cfRule type="expression" dxfId="19790" priority="748">
      <formula>$M27=#REF!</formula>
    </cfRule>
  </conditionalFormatting>
  <conditionalFormatting sqref="AC32">
    <cfRule type="expression" dxfId="19789" priority="741">
      <formula>$M32=#REF!</formula>
    </cfRule>
    <cfRule type="expression" dxfId="19788" priority="742">
      <formula>$M32=#REF!</formula>
    </cfRule>
    <cfRule type="expression" dxfId="19787" priority="743">
      <formula>$M32=#REF!</formula>
    </cfRule>
    <cfRule type="expression" dxfId="19786" priority="744">
      <formula>$M32=#REF!</formula>
    </cfRule>
  </conditionalFormatting>
  <conditionalFormatting sqref="AC33">
    <cfRule type="expression" dxfId="19785" priority="737">
      <formula>$M33=#REF!</formula>
    </cfRule>
    <cfRule type="expression" dxfId="19784" priority="738">
      <formula>$M33=#REF!</formula>
    </cfRule>
    <cfRule type="expression" dxfId="19783" priority="739">
      <formula>$M33=#REF!</formula>
    </cfRule>
    <cfRule type="expression" dxfId="19782" priority="740">
      <formula>$M33=#REF!</formula>
    </cfRule>
  </conditionalFormatting>
  <conditionalFormatting sqref="AC35:AC36">
    <cfRule type="expression" dxfId="19781" priority="733">
      <formula>$M35=#REF!</formula>
    </cfRule>
    <cfRule type="expression" dxfId="19780" priority="734">
      <formula>$M35=#REF!</formula>
    </cfRule>
    <cfRule type="expression" dxfId="19779" priority="735">
      <formula>$M35=#REF!</formula>
    </cfRule>
    <cfRule type="expression" dxfId="19778" priority="736">
      <formula>$M35=#REF!</formula>
    </cfRule>
  </conditionalFormatting>
  <conditionalFormatting sqref="AC34">
    <cfRule type="expression" dxfId="19777" priority="729">
      <formula>$M34=#REF!</formula>
    </cfRule>
    <cfRule type="expression" dxfId="19776" priority="730">
      <formula>$M34=#REF!</formula>
    </cfRule>
    <cfRule type="expression" dxfId="19775" priority="731">
      <formula>$M34=#REF!</formula>
    </cfRule>
    <cfRule type="expression" dxfId="19774" priority="732">
      <formula>$M34=#REF!</formula>
    </cfRule>
  </conditionalFormatting>
  <conditionalFormatting sqref="AC37">
    <cfRule type="expression" dxfId="19773" priority="725">
      <formula>$M37=#REF!</formula>
    </cfRule>
    <cfRule type="expression" dxfId="19772" priority="726">
      <formula>$M37=#REF!</formula>
    </cfRule>
    <cfRule type="expression" dxfId="19771" priority="727">
      <formula>$M37=#REF!</formula>
    </cfRule>
    <cfRule type="expression" dxfId="19770" priority="728">
      <formula>$M37=#REF!</formula>
    </cfRule>
  </conditionalFormatting>
  <conditionalFormatting sqref="AD181">
    <cfRule type="expression" dxfId="19769" priority="721">
      <formula>$M181=#REF!</formula>
    </cfRule>
    <cfRule type="expression" dxfId="19768" priority="722">
      <formula>$M181=#REF!</formula>
    </cfRule>
    <cfRule type="expression" dxfId="19767" priority="723">
      <formula>$M181=#REF!</formula>
    </cfRule>
    <cfRule type="expression" dxfId="19766" priority="724">
      <formula>$M181=#REF!</formula>
    </cfRule>
  </conditionalFormatting>
  <conditionalFormatting sqref="AC181">
    <cfRule type="expression" dxfId="19765" priority="717">
      <formula>$M181=#REF!</formula>
    </cfRule>
    <cfRule type="expression" dxfId="19764" priority="718">
      <formula>$M181=#REF!</formula>
    </cfRule>
    <cfRule type="expression" dxfId="19763" priority="719">
      <formula>$M181=#REF!</formula>
    </cfRule>
    <cfRule type="expression" dxfId="19762" priority="720">
      <formula>$M181=#REF!</formula>
    </cfRule>
  </conditionalFormatting>
  <conditionalFormatting sqref="AD197:AD198">
    <cfRule type="expression" dxfId="19761" priority="713">
      <formula>$M197=#REF!</formula>
    </cfRule>
    <cfRule type="expression" dxfId="19760" priority="714">
      <formula>$M197=#REF!</formula>
    </cfRule>
    <cfRule type="expression" dxfId="19759" priority="715">
      <formula>$M197=#REF!</formula>
    </cfRule>
    <cfRule type="expression" dxfId="19758" priority="716">
      <formula>$M197=#REF!</formula>
    </cfRule>
  </conditionalFormatting>
  <conditionalFormatting sqref="AC197:AC198">
    <cfRule type="expression" dxfId="19757" priority="709">
      <formula>$M197=#REF!</formula>
    </cfRule>
    <cfRule type="expression" dxfId="19756" priority="710">
      <formula>$M197=#REF!</formula>
    </cfRule>
    <cfRule type="expression" dxfId="19755" priority="711">
      <formula>$M197=#REF!</formula>
    </cfRule>
    <cfRule type="expression" dxfId="19754" priority="712">
      <formula>$M197=#REF!</formula>
    </cfRule>
  </conditionalFormatting>
  <conditionalFormatting sqref="AD207">
    <cfRule type="expression" dxfId="19753" priority="705">
      <formula>$M207=#REF!</formula>
    </cfRule>
    <cfRule type="expression" dxfId="19752" priority="706">
      <formula>$M207=#REF!</formula>
    </cfRule>
    <cfRule type="expression" dxfId="19751" priority="707">
      <formula>$M207=#REF!</formula>
    </cfRule>
    <cfRule type="expression" dxfId="19750" priority="708">
      <formula>$M207=#REF!</formula>
    </cfRule>
  </conditionalFormatting>
  <conditionalFormatting sqref="AC207">
    <cfRule type="expression" dxfId="19749" priority="701">
      <formula>$M207=#REF!</formula>
    </cfRule>
    <cfRule type="expression" dxfId="19748" priority="702">
      <formula>$M207=#REF!</formula>
    </cfRule>
    <cfRule type="expression" dxfId="19747" priority="703">
      <formula>$M207=#REF!</formula>
    </cfRule>
    <cfRule type="expression" dxfId="19746" priority="704">
      <formula>$M207=#REF!</formula>
    </cfRule>
  </conditionalFormatting>
  <conditionalFormatting sqref="AC195">
    <cfRule type="expression" dxfId="19745" priority="697">
      <formula>$M195=#REF!</formula>
    </cfRule>
    <cfRule type="expression" dxfId="19744" priority="698">
      <formula>$M195=#REF!</formula>
    </cfRule>
    <cfRule type="expression" dxfId="19743" priority="699">
      <formula>$M195=#REF!</formula>
    </cfRule>
    <cfRule type="expression" dxfId="19742" priority="700">
      <formula>$M195=#REF!</formula>
    </cfRule>
  </conditionalFormatting>
  <conditionalFormatting sqref="AD208:AD211">
    <cfRule type="expression" dxfId="19741" priority="693">
      <formula>$M208=#REF!</formula>
    </cfRule>
    <cfRule type="expression" dxfId="19740" priority="694">
      <formula>$M208=#REF!</formula>
    </cfRule>
    <cfRule type="expression" dxfId="19739" priority="695">
      <formula>$M208=#REF!</formula>
    </cfRule>
    <cfRule type="expression" dxfId="19738" priority="696">
      <formula>$M208=#REF!</formula>
    </cfRule>
  </conditionalFormatting>
  <conditionalFormatting sqref="AC208:AC211">
    <cfRule type="expression" dxfId="19737" priority="689">
      <formula>$M208=#REF!</formula>
    </cfRule>
    <cfRule type="expression" dxfId="19736" priority="690">
      <formula>$M208=#REF!</formula>
    </cfRule>
    <cfRule type="expression" dxfId="19735" priority="691">
      <formula>$M208=#REF!</formula>
    </cfRule>
    <cfRule type="expression" dxfId="19734" priority="692">
      <formula>$M208=#REF!</formula>
    </cfRule>
  </conditionalFormatting>
  <conditionalFormatting sqref="AD220">
    <cfRule type="expression" dxfId="19733" priority="685">
      <formula>$M220=#REF!</formula>
    </cfRule>
    <cfRule type="expression" dxfId="19732" priority="686">
      <formula>$M220=#REF!</formula>
    </cfRule>
    <cfRule type="expression" dxfId="19731" priority="687">
      <formula>$M220=#REF!</formula>
    </cfRule>
    <cfRule type="expression" dxfId="19730" priority="688">
      <formula>$M220=#REF!</formula>
    </cfRule>
  </conditionalFormatting>
  <conditionalFormatting sqref="AC220">
    <cfRule type="expression" dxfId="19729" priority="681">
      <formula>$M220=#REF!</formula>
    </cfRule>
    <cfRule type="expression" dxfId="19728" priority="682">
      <formula>$M220=#REF!</formula>
    </cfRule>
    <cfRule type="expression" dxfId="19727" priority="683">
      <formula>$M220=#REF!</formula>
    </cfRule>
    <cfRule type="expression" dxfId="19726" priority="684">
      <formula>$M220=#REF!</formula>
    </cfRule>
  </conditionalFormatting>
  <conditionalFormatting sqref="AD184:AD185">
    <cfRule type="expression" dxfId="19725" priority="677">
      <formula>$M184=#REF!</formula>
    </cfRule>
    <cfRule type="expression" dxfId="19724" priority="678">
      <formula>$M184=#REF!</formula>
    </cfRule>
    <cfRule type="expression" dxfId="19723" priority="679">
      <formula>$M184=#REF!</formula>
    </cfRule>
    <cfRule type="expression" dxfId="19722" priority="680">
      <formula>$M184=#REF!</formula>
    </cfRule>
  </conditionalFormatting>
  <conditionalFormatting sqref="AC185">
    <cfRule type="expression" dxfId="19721" priority="673">
      <formula>$M185=#REF!</formula>
    </cfRule>
    <cfRule type="expression" dxfId="19720" priority="674">
      <formula>$M185=#REF!</formula>
    </cfRule>
    <cfRule type="expression" dxfId="19719" priority="675">
      <formula>$M185=#REF!</formula>
    </cfRule>
    <cfRule type="expression" dxfId="19718" priority="676">
      <formula>$M185=#REF!</formula>
    </cfRule>
  </conditionalFormatting>
  <conditionalFormatting sqref="AD194">
    <cfRule type="expression" dxfId="19717" priority="669">
      <formula>$M194=#REF!</formula>
    </cfRule>
    <cfRule type="expression" dxfId="19716" priority="670">
      <formula>$M194=#REF!</formula>
    </cfRule>
    <cfRule type="expression" dxfId="19715" priority="671">
      <formula>$M194=#REF!</formula>
    </cfRule>
    <cfRule type="expression" dxfId="19714" priority="672">
      <formula>$M194=#REF!</formula>
    </cfRule>
  </conditionalFormatting>
  <conditionalFormatting sqref="AC194">
    <cfRule type="expression" dxfId="19713" priority="665">
      <formula>$M194=#REF!</formula>
    </cfRule>
    <cfRule type="expression" dxfId="19712" priority="666">
      <formula>$M194=#REF!</formula>
    </cfRule>
    <cfRule type="expression" dxfId="19711" priority="667">
      <formula>$M194=#REF!</formula>
    </cfRule>
    <cfRule type="expression" dxfId="19710" priority="668">
      <formula>$M194=#REF!</formula>
    </cfRule>
  </conditionalFormatting>
  <conditionalFormatting sqref="AD222:AD224">
    <cfRule type="expression" dxfId="19709" priority="661">
      <formula>$M222=#REF!</formula>
    </cfRule>
    <cfRule type="expression" dxfId="19708" priority="662">
      <formula>$M222=#REF!</formula>
    </cfRule>
    <cfRule type="expression" dxfId="19707" priority="663">
      <formula>$M222=#REF!</formula>
    </cfRule>
    <cfRule type="expression" dxfId="19706" priority="664">
      <formula>$M222=#REF!</formula>
    </cfRule>
  </conditionalFormatting>
  <conditionalFormatting sqref="AC222:AC224">
    <cfRule type="expression" dxfId="19705" priority="657">
      <formula>$M222=#REF!</formula>
    </cfRule>
    <cfRule type="expression" dxfId="19704" priority="658">
      <formula>$M222=#REF!</formula>
    </cfRule>
    <cfRule type="expression" dxfId="19703" priority="659">
      <formula>$M222=#REF!</formula>
    </cfRule>
    <cfRule type="expression" dxfId="19702" priority="660">
      <formula>$M222=#REF!</formula>
    </cfRule>
  </conditionalFormatting>
  <conditionalFormatting sqref="AD233">
    <cfRule type="expression" dxfId="19701" priority="653">
      <formula>$M233=#REF!</formula>
    </cfRule>
    <cfRule type="expression" dxfId="19700" priority="654">
      <formula>$M233=#REF!</formula>
    </cfRule>
    <cfRule type="expression" dxfId="19699" priority="655">
      <formula>$M233=#REF!</formula>
    </cfRule>
    <cfRule type="expression" dxfId="19698" priority="656">
      <formula>$M233=#REF!</formula>
    </cfRule>
  </conditionalFormatting>
  <conditionalFormatting sqref="AC233">
    <cfRule type="expression" dxfId="19697" priority="649">
      <formula>$M233=#REF!</formula>
    </cfRule>
    <cfRule type="expression" dxfId="19696" priority="650">
      <formula>$M233=#REF!</formula>
    </cfRule>
    <cfRule type="expression" dxfId="19695" priority="651">
      <formula>$M233=#REF!</formula>
    </cfRule>
    <cfRule type="expression" dxfId="19694" priority="652">
      <formula>$M233=#REF!</formula>
    </cfRule>
  </conditionalFormatting>
  <conditionalFormatting sqref="AD221">
    <cfRule type="expression" dxfId="19693" priority="645">
      <formula>$M221=#REF!</formula>
    </cfRule>
    <cfRule type="expression" dxfId="19692" priority="646">
      <formula>$M221=#REF!</formula>
    </cfRule>
    <cfRule type="expression" dxfId="19691" priority="647">
      <formula>$M221=#REF!</formula>
    </cfRule>
    <cfRule type="expression" dxfId="19690" priority="648">
      <formula>$M221=#REF!</formula>
    </cfRule>
  </conditionalFormatting>
  <conditionalFormatting sqref="AC221">
    <cfRule type="expression" dxfId="19689" priority="641">
      <formula>$M221=#REF!</formula>
    </cfRule>
    <cfRule type="expression" dxfId="19688" priority="642">
      <formula>$M221=#REF!</formula>
    </cfRule>
    <cfRule type="expression" dxfId="19687" priority="643">
      <formula>$M221=#REF!</formula>
    </cfRule>
    <cfRule type="expression" dxfId="19686" priority="644">
      <formula>$M221=#REF!</formula>
    </cfRule>
  </conditionalFormatting>
  <conditionalFormatting sqref="AD235:AD236">
    <cfRule type="expression" dxfId="19685" priority="637">
      <formula>$M235=#REF!</formula>
    </cfRule>
    <cfRule type="expression" dxfId="19684" priority="638">
      <formula>$M235=#REF!</formula>
    </cfRule>
    <cfRule type="expression" dxfId="19683" priority="639">
      <formula>$M235=#REF!</formula>
    </cfRule>
    <cfRule type="expression" dxfId="19682" priority="640">
      <formula>$M235=#REF!</formula>
    </cfRule>
  </conditionalFormatting>
  <conditionalFormatting sqref="AC235:AC236">
    <cfRule type="expression" dxfId="19681" priority="633">
      <formula>$M235=#REF!</formula>
    </cfRule>
    <cfRule type="expression" dxfId="19680" priority="634">
      <formula>$M235=#REF!</formula>
    </cfRule>
    <cfRule type="expression" dxfId="19679" priority="635">
      <formula>$M235=#REF!</formula>
    </cfRule>
    <cfRule type="expression" dxfId="19678" priority="636">
      <formula>$M235=#REF!</formula>
    </cfRule>
  </conditionalFormatting>
  <conditionalFormatting sqref="AD246">
    <cfRule type="expression" dxfId="19677" priority="629">
      <formula>$M246=#REF!</formula>
    </cfRule>
    <cfRule type="expression" dxfId="19676" priority="630">
      <formula>$M246=#REF!</formula>
    </cfRule>
    <cfRule type="expression" dxfId="19675" priority="631">
      <formula>$M246=#REF!</formula>
    </cfRule>
    <cfRule type="expression" dxfId="19674" priority="632">
      <formula>$M246=#REF!</formula>
    </cfRule>
  </conditionalFormatting>
  <conditionalFormatting sqref="AC246">
    <cfRule type="expression" dxfId="19673" priority="625">
      <formula>$M246=#REF!</formula>
    </cfRule>
    <cfRule type="expression" dxfId="19672" priority="626">
      <formula>$M246=#REF!</formula>
    </cfRule>
    <cfRule type="expression" dxfId="19671" priority="627">
      <formula>$M246=#REF!</formula>
    </cfRule>
    <cfRule type="expression" dxfId="19670" priority="628">
      <formula>$M246=#REF!</formula>
    </cfRule>
  </conditionalFormatting>
  <conditionalFormatting sqref="AD234">
    <cfRule type="expression" dxfId="19669" priority="621">
      <formula>$M234=#REF!</formula>
    </cfRule>
    <cfRule type="expression" dxfId="19668" priority="622">
      <formula>$M234=#REF!</formula>
    </cfRule>
    <cfRule type="expression" dxfId="19667" priority="623">
      <formula>$M234=#REF!</formula>
    </cfRule>
    <cfRule type="expression" dxfId="19666" priority="624">
      <formula>$M234=#REF!</formula>
    </cfRule>
  </conditionalFormatting>
  <conditionalFormatting sqref="AC234">
    <cfRule type="expression" dxfId="19665" priority="617">
      <formula>$M234=#REF!</formula>
    </cfRule>
    <cfRule type="expression" dxfId="19664" priority="618">
      <formula>$M234=#REF!</formula>
    </cfRule>
    <cfRule type="expression" dxfId="19663" priority="619">
      <formula>$M234=#REF!</formula>
    </cfRule>
    <cfRule type="expression" dxfId="19662" priority="620">
      <formula>$M234=#REF!</formula>
    </cfRule>
  </conditionalFormatting>
  <conditionalFormatting sqref="AD50">
    <cfRule type="expression" dxfId="19661" priority="613">
      <formula>$M50=#REF!</formula>
    </cfRule>
    <cfRule type="expression" dxfId="19660" priority="614">
      <formula>$M50=#REF!</formula>
    </cfRule>
    <cfRule type="expression" dxfId="19659" priority="615">
      <formula>$M50=#REF!</formula>
    </cfRule>
    <cfRule type="expression" dxfId="19658" priority="616">
      <formula>$M50=#REF!</formula>
    </cfRule>
  </conditionalFormatting>
  <conditionalFormatting sqref="AC46">
    <cfRule type="expression" dxfId="19657" priority="609">
      <formula>$M46=#REF!</formula>
    </cfRule>
    <cfRule type="expression" dxfId="19656" priority="610">
      <formula>$M46=#REF!</formula>
    </cfRule>
    <cfRule type="expression" dxfId="19655" priority="611">
      <formula>$M46=#REF!</formula>
    </cfRule>
    <cfRule type="expression" dxfId="19654" priority="612">
      <formula>$M46=#REF!</formula>
    </cfRule>
  </conditionalFormatting>
  <conditionalFormatting sqref="AC48:AC49">
    <cfRule type="expression" dxfId="19653" priority="605">
      <formula>$M48=#REF!</formula>
    </cfRule>
    <cfRule type="expression" dxfId="19652" priority="606">
      <formula>$M48=#REF!</formula>
    </cfRule>
    <cfRule type="expression" dxfId="19651" priority="607">
      <formula>$M48=#REF!</formula>
    </cfRule>
    <cfRule type="expression" dxfId="19650" priority="608">
      <formula>$M48=#REF!</formula>
    </cfRule>
  </conditionalFormatting>
  <conditionalFormatting sqref="AC47">
    <cfRule type="expression" dxfId="19649" priority="601">
      <formula>$M47=#REF!</formula>
    </cfRule>
    <cfRule type="expression" dxfId="19648" priority="602">
      <formula>$M47=#REF!</formula>
    </cfRule>
    <cfRule type="expression" dxfId="19647" priority="603">
      <formula>$M47=#REF!</formula>
    </cfRule>
    <cfRule type="expression" dxfId="19646" priority="604">
      <formula>$M47=#REF!</formula>
    </cfRule>
  </conditionalFormatting>
  <conditionalFormatting sqref="AC50">
    <cfRule type="expression" dxfId="19645" priority="597">
      <formula>$M50=#REF!</formula>
    </cfRule>
    <cfRule type="expression" dxfId="19644" priority="598">
      <formula>$M50=#REF!</formula>
    </cfRule>
    <cfRule type="expression" dxfId="19643" priority="599">
      <formula>$M50=#REF!</formula>
    </cfRule>
    <cfRule type="expression" dxfId="19642" priority="600">
      <formula>$M50=#REF!</formula>
    </cfRule>
  </conditionalFormatting>
  <conditionalFormatting sqref="AD63">
    <cfRule type="expression" dxfId="19641" priority="593">
      <formula>$M63=#REF!</formula>
    </cfRule>
    <cfRule type="expression" dxfId="19640" priority="594">
      <formula>$M63=#REF!</formula>
    </cfRule>
    <cfRule type="expression" dxfId="19639" priority="595">
      <formula>$M63=#REF!</formula>
    </cfRule>
    <cfRule type="expression" dxfId="19638" priority="596">
      <formula>$M63=#REF!</formula>
    </cfRule>
  </conditionalFormatting>
  <conditionalFormatting sqref="AD53">
    <cfRule type="expression" dxfId="19637" priority="589">
      <formula>$M53=#REF!</formula>
    </cfRule>
    <cfRule type="expression" dxfId="19636" priority="590">
      <formula>$M53=#REF!</formula>
    </cfRule>
    <cfRule type="expression" dxfId="19635" priority="591">
      <formula>$M53=#REF!</formula>
    </cfRule>
    <cfRule type="expression" dxfId="19634" priority="592">
      <formula>$M53=#REF!</formula>
    </cfRule>
  </conditionalFormatting>
  <conditionalFormatting sqref="AC53">
    <cfRule type="expression" dxfId="19633" priority="585">
      <formula>$M53=#REF!</formula>
    </cfRule>
    <cfRule type="expression" dxfId="19632" priority="586">
      <formula>$M53=#REF!</formula>
    </cfRule>
    <cfRule type="expression" dxfId="19631" priority="587">
      <formula>$M53=#REF!</formula>
    </cfRule>
    <cfRule type="expression" dxfId="19630" priority="588">
      <formula>$M53=#REF!</formula>
    </cfRule>
  </conditionalFormatting>
  <conditionalFormatting sqref="AC58">
    <cfRule type="expression" dxfId="19629" priority="581">
      <formula>$M58=#REF!</formula>
    </cfRule>
    <cfRule type="expression" dxfId="19628" priority="582">
      <formula>$M58=#REF!</formula>
    </cfRule>
    <cfRule type="expression" dxfId="19627" priority="583">
      <formula>$M58=#REF!</formula>
    </cfRule>
    <cfRule type="expression" dxfId="19626" priority="584">
      <formula>$M58=#REF!</formula>
    </cfRule>
  </conditionalFormatting>
  <conditionalFormatting sqref="AC59">
    <cfRule type="expression" dxfId="19625" priority="577">
      <formula>$M59=#REF!</formula>
    </cfRule>
    <cfRule type="expression" dxfId="19624" priority="578">
      <formula>$M59=#REF!</formula>
    </cfRule>
    <cfRule type="expression" dxfId="19623" priority="579">
      <formula>$M59=#REF!</formula>
    </cfRule>
    <cfRule type="expression" dxfId="19622" priority="580">
      <formula>$M59=#REF!</formula>
    </cfRule>
  </conditionalFormatting>
  <conditionalFormatting sqref="AC61:AC62">
    <cfRule type="expression" dxfId="19621" priority="573">
      <formula>$M61=#REF!</formula>
    </cfRule>
    <cfRule type="expression" dxfId="19620" priority="574">
      <formula>$M61=#REF!</formula>
    </cfRule>
    <cfRule type="expression" dxfId="19619" priority="575">
      <formula>$M61=#REF!</formula>
    </cfRule>
    <cfRule type="expression" dxfId="19618" priority="576">
      <formula>$M61=#REF!</formula>
    </cfRule>
  </conditionalFormatting>
  <conditionalFormatting sqref="AC60">
    <cfRule type="expression" dxfId="19617" priority="569">
      <formula>$M60=#REF!</formula>
    </cfRule>
    <cfRule type="expression" dxfId="19616" priority="570">
      <formula>$M60=#REF!</formula>
    </cfRule>
    <cfRule type="expression" dxfId="19615" priority="571">
      <formula>$M60=#REF!</formula>
    </cfRule>
    <cfRule type="expression" dxfId="19614" priority="572">
      <formula>$M60=#REF!</formula>
    </cfRule>
  </conditionalFormatting>
  <conditionalFormatting sqref="AC63">
    <cfRule type="expression" dxfId="19613" priority="565">
      <formula>$M63=#REF!</formula>
    </cfRule>
    <cfRule type="expression" dxfId="19612" priority="566">
      <formula>$M63=#REF!</formula>
    </cfRule>
    <cfRule type="expression" dxfId="19611" priority="567">
      <formula>$M63=#REF!</formula>
    </cfRule>
    <cfRule type="expression" dxfId="19610" priority="568">
      <formula>$M63=#REF!</formula>
    </cfRule>
  </conditionalFormatting>
  <conditionalFormatting sqref="AD76">
    <cfRule type="expression" dxfId="19609" priority="561">
      <formula>$M76=#REF!</formula>
    </cfRule>
    <cfRule type="expression" dxfId="19608" priority="562">
      <formula>$M76=#REF!</formula>
    </cfRule>
    <cfRule type="expression" dxfId="19607" priority="563">
      <formula>$M76=#REF!</formula>
    </cfRule>
    <cfRule type="expression" dxfId="19606" priority="564">
      <formula>$M76=#REF!</formula>
    </cfRule>
  </conditionalFormatting>
  <conditionalFormatting sqref="AD66">
    <cfRule type="expression" dxfId="19605" priority="557">
      <formula>$M66=#REF!</formula>
    </cfRule>
    <cfRule type="expression" dxfId="19604" priority="558">
      <formula>$M66=#REF!</formula>
    </cfRule>
    <cfRule type="expression" dxfId="19603" priority="559">
      <formula>$M66=#REF!</formula>
    </cfRule>
    <cfRule type="expression" dxfId="19602" priority="560">
      <formula>$M66=#REF!</formula>
    </cfRule>
  </conditionalFormatting>
  <conditionalFormatting sqref="AC64">
    <cfRule type="expression" dxfId="19601" priority="553">
      <formula>$M64=#REF!</formula>
    </cfRule>
    <cfRule type="expression" dxfId="19600" priority="554">
      <formula>$M64=#REF!</formula>
    </cfRule>
    <cfRule type="expression" dxfId="19599" priority="555">
      <formula>$M64=#REF!</formula>
    </cfRule>
    <cfRule type="expression" dxfId="19598" priority="556">
      <formula>$M64=#REF!</formula>
    </cfRule>
  </conditionalFormatting>
  <conditionalFormatting sqref="AC65">
    <cfRule type="expression" dxfId="19597" priority="549">
      <formula>$M65=#REF!</formula>
    </cfRule>
    <cfRule type="expression" dxfId="19596" priority="550">
      <formula>$M65=#REF!</formula>
    </cfRule>
    <cfRule type="expression" dxfId="19595" priority="551">
      <formula>$M65=#REF!</formula>
    </cfRule>
    <cfRule type="expression" dxfId="19594" priority="552">
      <formula>$M65=#REF!</formula>
    </cfRule>
  </conditionalFormatting>
  <conditionalFormatting sqref="AC66">
    <cfRule type="expression" dxfId="19593" priority="545">
      <formula>$M66=#REF!</formula>
    </cfRule>
    <cfRule type="expression" dxfId="19592" priority="546">
      <formula>$M66=#REF!</formula>
    </cfRule>
    <cfRule type="expression" dxfId="19591" priority="547">
      <formula>$M66=#REF!</formula>
    </cfRule>
    <cfRule type="expression" dxfId="19590" priority="548">
      <formula>$M66=#REF!</formula>
    </cfRule>
  </conditionalFormatting>
  <conditionalFormatting sqref="AC71">
    <cfRule type="expression" dxfId="19589" priority="541">
      <formula>$M71=#REF!</formula>
    </cfRule>
    <cfRule type="expression" dxfId="19588" priority="542">
      <formula>$M71=#REF!</formula>
    </cfRule>
    <cfRule type="expression" dxfId="19587" priority="543">
      <formula>$M71=#REF!</formula>
    </cfRule>
    <cfRule type="expression" dxfId="19586" priority="544">
      <formula>$M71=#REF!</formula>
    </cfRule>
  </conditionalFormatting>
  <conditionalFormatting sqref="AC72">
    <cfRule type="expression" dxfId="19585" priority="537">
      <formula>$M72=#REF!</formula>
    </cfRule>
    <cfRule type="expression" dxfId="19584" priority="538">
      <formula>$M72=#REF!</formula>
    </cfRule>
    <cfRule type="expression" dxfId="19583" priority="539">
      <formula>$M72=#REF!</formula>
    </cfRule>
    <cfRule type="expression" dxfId="19582" priority="540">
      <formula>$M72=#REF!</formula>
    </cfRule>
  </conditionalFormatting>
  <conditionalFormatting sqref="AC74:AC75">
    <cfRule type="expression" dxfId="19581" priority="533">
      <formula>$M74=#REF!</formula>
    </cfRule>
    <cfRule type="expression" dxfId="19580" priority="534">
      <formula>$M74=#REF!</formula>
    </cfRule>
    <cfRule type="expression" dxfId="19579" priority="535">
      <formula>$M74=#REF!</formula>
    </cfRule>
    <cfRule type="expression" dxfId="19578" priority="536">
      <formula>$M74=#REF!</formula>
    </cfRule>
  </conditionalFormatting>
  <conditionalFormatting sqref="AC73">
    <cfRule type="expression" dxfId="19577" priority="529">
      <formula>$M73=#REF!</formula>
    </cfRule>
    <cfRule type="expression" dxfId="19576" priority="530">
      <formula>$M73=#REF!</formula>
    </cfRule>
    <cfRule type="expression" dxfId="19575" priority="531">
      <formula>$M73=#REF!</formula>
    </cfRule>
    <cfRule type="expression" dxfId="19574" priority="532">
      <formula>$M73=#REF!</formula>
    </cfRule>
  </conditionalFormatting>
  <conditionalFormatting sqref="AC76">
    <cfRule type="expression" dxfId="19573" priority="525">
      <formula>$M76=#REF!</formula>
    </cfRule>
    <cfRule type="expression" dxfId="19572" priority="526">
      <formula>$M76=#REF!</formula>
    </cfRule>
    <cfRule type="expression" dxfId="19571" priority="527">
      <formula>$M76=#REF!</formula>
    </cfRule>
    <cfRule type="expression" dxfId="19570" priority="528">
      <formula>$M76=#REF!</formula>
    </cfRule>
  </conditionalFormatting>
  <conditionalFormatting sqref="AD89">
    <cfRule type="expression" dxfId="19569" priority="521">
      <formula>$M89=#REF!</formula>
    </cfRule>
    <cfRule type="expression" dxfId="19568" priority="522">
      <formula>$M89=#REF!</formula>
    </cfRule>
    <cfRule type="expression" dxfId="19567" priority="523">
      <formula>$M89=#REF!</formula>
    </cfRule>
    <cfRule type="expression" dxfId="19566" priority="524">
      <formula>$M89=#REF!</formula>
    </cfRule>
  </conditionalFormatting>
  <conditionalFormatting sqref="AD77:AD79">
    <cfRule type="expression" dxfId="19565" priority="517">
      <formula>$M77=#REF!</formula>
    </cfRule>
    <cfRule type="expression" dxfId="19564" priority="518">
      <formula>$M77=#REF!</formula>
    </cfRule>
    <cfRule type="expression" dxfId="19563" priority="519">
      <formula>$M77=#REF!</formula>
    </cfRule>
    <cfRule type="expression" dxfId="19562" priority="520">
      <formula>$M77=#REF!</formula>
    </cfRule>
  </conditionalFormatting>
  <conditionalFormatting sqref="AC77">
    <cfRule type="expression" dxfId="19561" priority="513">
      <formula>$M77=#REF!</formula>
    </cfRule>
    <cfRule type="expression" dxfId="19560" priority="514">
      <formula>$M77=#REF!</formula>
    </cfRule>
    <cfRule type="expression" dxfId="19559" priority="515">
      <formula>$M77=#REF!</formula>
    </cfRule>
    <cfRule type="expression" dxfId="19558" priority="516">
      <formula>$M77=#REF!</formula>
    </cfRule>
  </conditionalFormatting>
  <conditionalFormatting sqref="AC78">
    <cfRule type="expression" dxfId="19557" priority="509">
      <formula>$M78=#REF!</formula>
    </cfRule>
    <cfRule type="expression" dxfId="19556" priority="510">
      <formula>$M78=#REF!</formula>
    </cfRule>
    <cfRule type="expression" dxfId="19555" priority="511">
      <formula>$M78=#REF!</formula>
    </cfRule>
    <cfRule type="expression" dxfId="19554" priority="512">
      <formula>$M78=#REF!</formula>
    </cfRule>
  </conditionalFormatting>
  <conditionalFormatting sqref="AC79">
    <cfRule type="expression" dxfId="19553" priority="505">
      <formula>$M79=#REF!</formula>
    </cfRule>
    <cfRule type="expression" dxfId="19552" priority="506">
      <formula>$M79=#REF!</formula>
    </cfRule>
    <cfRule type="expression" dxfId="19551" priority="507">
      <formula>$M79=#REF!</formula>
    </cfRule>
    <cfRule type="expression" dxfId="19550" priority="508">
      <formula>$M79=#REF!</formula>
    </cfRule>
  </conditionalFormatting>
  <conditionalFormatting sqref="AC84">
    <cfRule type="expression" dxfId="19549" priority="501">
      <formula>$M84=#REF!</formula>
    </cfRule>
    <cfRule type="expression" dxfId="19548" priority="502">
      <formula>$M84=#REF!</formula>
    </cfRule>
    <cfRule type="expression" dxfId="19547" priority="503">
      <formula>$M84=#REF!</formula>
    </cfRule>
    <cfRule type="expression" dxfId="19546" priority="504">
      <formula>$M84=#REF!</formula>
    </cfRule>
  </conditionalFormatting>
  <conditionalFormatting sqref="AC85">
    <cfRule type="expression" dxfId="19545" priority="497">
      <formula>$M85=#REF!</formula>
    </cfRule>
    <cfRule type="expression" dxfId="19544" priority="498">
      <formula>$M85=#REF!</formula>
    </cfRule>
    <cfRule type="expression" dxfId="19543" priority="499">
      <formula>$M85=#REF!</formula>
    </cfRule>
    <cfRule type="expression" dxfId="19542" priority="500">
      <formula>$M85=#REF!</formula>
    </cfRule>
  </conditionalFormatting>
  <conditionalFormatting sqref="AC87:AC88">
    <cfRule type="expression" dxfId="19541" priority="493">
      <formula>$M87=#REF!</formula>
    </cfRule>
    <cfRule type="expression" dxfId="19540" priority="494">
      <formula>$M87=#REF!</formula>
    </cfRule>
    <cfRule type="expression" dxfId="19539" priority="495">
      <formula>$M87=#REF!</formula>
    </cfRule>
    <cfRule type="expression" dxfId="19538" priority="496">
      <formula>$M87=#REF!</formula>
    </cfRule>
  </conditionalFormatting>
  <conditionalFormatting sqref="AC86">
    <cfRule type="expression" dxfId="19537" priority="489">
      <formula>$M86=#REF!</formula>
    </cfRule>
    <cfRule type="expression" dxfId="19536" priority="490">
      <formula>$M86=#REF!</formula>
    </cfRule>
    <cfRule type="expression" dxfId="19535" priority="491">
      <formula>$M86=#REF!</formula>
    </cfRule>
    <cfRule type="expression" dxfId="19534" priority="492">
      <formula>$M86=#REF!</formula>
    </cfRule>
  </conditionalFormatting>
  <conditionalFormatting sqref="AC89">
    <cfRule type="expression" dxfId="19533" priority="485">
      <formula>$M89=#REF!</formula>
    </cfRule>
    <cfRule type="expression" dxfId="19532" priority="486">
      <formula>$M89=#REF!</formula>
    </cfRule>
    <cfRule type="expression" dxfId="19531" priority="487">
      <formula>$M89=#REF!</formula>
    </cfRule>
    <cfRule type="expression" dxfId="19530" priority="488">
      <formula>$M89=#REF!</formula>
    </cfRule>
  </conditionalFormatting>
  <conditionalFormatting sqref="AD102">
    <cfRule type="expression" dxfId="19529" priority="481">
      <formula>$M102=#REF!</formula>
    </cfRule>
    <cfRule type="expression" dxfId="19528" priority="482">
      <formula>$M102=#REF!</formula>
    </cfRule>
    <cfRule type="expression" dxfId="19527" priority="483">
      <formula>$M102=#REF!</formula>
    </cfRule>
    <cfRule type="expression" dxfId="19526" priority="484">
      <formula>$M102=#REF!</formula>
    </cfRule>
  </conditionalFormatting>
  <conditionalFormatting sqref="AD90:AD93">
    <cfRule type="expression" dxfId="19525" priority="477">
      <formula>$M90=#REF!</formula>
    </cfRule>
    <cfRule type="expression" dxfId="19524" priority="478">
      <formula>$M90=#REF!</formula>
    </cfRule>
    <cfRule type="expression" dxfId="19523" priority="479">
      <formula>$M90=#REF!</formula>
    </cfRule>
    <cfRule type="expression" dxfId="19522" priority="480">
      <formula>$M90=#REF!</formula>
    </cfRule>
  </conditionalFormatting>
  <conditionalFormatting sqref="AC90 AD109:AD114">
    <cfRule type="expression" dxfId="19521" priority="473">
      <formula>$M90=#REF!</formula>
    </cfRule>
    <cfRule type="expression" dxfId="19520" priority="474">
      <formula>$M90=#REF!</formula>
    </cfRule>
    <cfRule type="expression" dxfId="19519" priority="475">
      <formula>$M90=#REF!</formula>
    </cfRule>
    <cfRule type="expression" dxfId="19518" priority="476">
      <formula>$M90=#REF!</formula>
    </cfRule>
  </conditionalFormatting>
  <conditionalFormatting sqref="AC91">
    <cfRule type="expression" dxfId="19517" priority="469">
      <formula>$M91=#REF!</formula>
    </cfRule>
    <cfRule type="expression" dxfId="19516" priority="470">
      <formula>$M91=#REF!</formula>
    </cfRule>
    <cfRule type="expression" dxfId="19515" priority="471">
      <formula>$M91=#REF!</formula>
    </cfRule>
    <cfRule type="expression" dxfId="19514" priority="472">
      <formula>$M91=#REF!</formula>
    </cfRule>
  </conditionalFormatting>
  <conditionalFormatting sqref="AC92">
    <cfRule type="expression" dxfId="19513" priority="465">
      <formula>$M92=#REF!</formula>
    </cfRule>
    <cfRule type="expression" dxfId="19512" priority="466">
      <formula>$M92=#REF!</formula>
    </cfRule>
    <cfRule type="expression" dxfId="19511" priority="467">
      <formula>$M92=#REF!</formula>
    </cfRule>
    <cfRule type="expression" dxfId="19510" priority="468">
      <formula>$M92=#REF!</formula>
    </cfRule>
  </conditionalFormatting>
  <conditionalFormatting sqref="AC93">
    <cfRule type="expression" dxfId="19509" priority="461">
      <formula>$M93=#REF!</formula>
    </cfRule>
    <cfRule type="expression" dxfId="19508" priority="462">
      <formula>$M93=#REF!</formula>
    </cfRule>
    <cfRule type="expression" dxfId="19507" priority="463">
      <formula>$M93=#REF!</formula>
    </cfRule>
    <cfRule type="expression" dxfId="19506" priority="464">
      <formula>$M93=#REF!</formula>
    </cfRule>
  </conditionalFormatting>
  <conditionalFormatting sqref="AC98">
    <cfRule type="expression" dxfId="19505" priority="457">
      <formula>$M98=#REF!</formula>
    </cfRule>
    <cfRule type="expression" dxfId="19504" priority="458">
      <formula>$M98=#REF!</formula>
    </cfRule>
    <cfRule type="expression" dxfId="19503" priority="459">
      <formula>$M98=#REF!</formula>
    </cfRule>
    <cfRule type="expression" dxfId="19502" priority="460">
      <formula>$M98=#REF!</formula>
    </cfRule>
  </conditionalFormatting>
  <conditionalFormatting sqref="AC100:AC101">
    <cfRule type="expression" dxfId="19501" priority="453">
      <formula>$M100=#REF!</formula>
    </cfRule>
    <cfRule type="expression" dxfId="19500" priority="454">
      <formula>$M100=#REF!</formula>
    </cfRule>
    <cfRule type="expression" dxfId="19499" priority="455">
      <formula>$M100=#REF!</formula>
    </cfRule>
    <cfRule type="expression" dxfId="19498" priority="456">
      <formula>$M100=#REF!</formula>
    </cfRule>
  </conditionalFormatting>
  <conditionalFormatting sqref="AC99">
    <cfRule type="expression" dxfId="19497" priority="449">
      <formula>$M99=#REF!</formula>
    </cfRule>
    <cfRule type="expression" dxfId="19496" priority="450">
      <formula>$M99=#REF!</formula>
    </cfRule>
    <cfRule type="expression" dxfId="19495" priority="451">
      <formula>$M99=#REF!</formula>
    </cfRule>
    <cfRule type="expression" dxfId="19494" priority="452">
      <formula>$M99=#REF!</formula>
    </cfRule>
  </conditionalFormatting>
  <conditionalFormatting sqref="AC102">
    <cfRule type="expression" dxfId="19493" priority="445">
      <formula>$M102=#REF!</formula>
    </cfRule>
    <cfRule type="expression" dxfId="19492" priority="446">
      <formula>$M102=#REF!</formula>
    </cfRule>
    <cfRule type="expression" dxfId="19491" priority="447">
      <formula>$M102=#REF!</formula>
    </cfRule>
    <cfRule type="expression" dxfId="19490" priority="448">
      <formula>$M102=#REF!</formula>
    </cfRule>
  </conditionalFormatting>
  <conditionalFormatting sqref="AD115">
    <cfRule type="expression" dxfId="19489" priority="441">
      <formula>$M115=#REF!</formula>
    </cfRule>
    <cfRule type="expression" dxfId="19488" priority="442">
      <formula>$M115=#REF!</formula>
    </cfRule>
    <cfRule type="expression" dxfId="19487" priority="443">
      <formula>$M115=#REF!</formula>
    </cfRule>
    <cfRule type="expression" dxfId="19486" priority="444">
      <formula>$M115=#REF!</formula>
    </cfRule>
  </conditionalFormatting>
  <conditionalFormatting sqref="AD103:AD104">
    <cfRule type="expression" dxfId="19485" priority="437">
      <formula>$M103=#REF!</formula>
    </cfRule>
    <cfRule type="expression" dxfId="19484" priority="438">
      <formula>$M103=#REF!</formula>
    </cfRule>
    <cfRule type="expression" dxfId="19483" priority="439">
      <formula>$M103=#REF!</formula>
    </cfRule>
    <cfRule type="expression" dxfId="19482" priority="440">
      <formula>$M103=#REF!</formula>
    </cfRule>
  </conditionalFormatting>
  <conditionalFormatting sqref="AC103">
    <cfRule type="expression" dxfId="19481" priority="433">
      <formula>$M103=#REF!</formula>
    </cfRule>
    <cfRule type="expression" dxfId="19480" priority="434">
      <formula>$M103=#REF!</formula>
    </cfRule>
    <cfRule type="expression" dxfId="19479" priority="435">
      <formula>$M103=#REF!</formula>
    </cfRule>
    <cfRule type="expression" dxfId="19478" priority="436">
      <formula>$M103=#REF!</formula>
    </cfRule>
  </conditionalFormatting>
  <conditionalFormatting sqref="AC104">
    <cfRule type="expression" dxfId="19477" priority="429">
      <formula>$M104=#REF!</formula>
    </cfRule>
    <cfRule type="expression" dxfId="19476" priority="430">
      <formula>$M104=#REF!</formula>
    </cfRule>
    <cfRule type="expression" dxfId="19475" priority="431">
      <formula>$M104=#REF!</formula>
    </cfRule>
    <cfRule type="expression" dxfId="19474" priority="432">
      <formula>$M104=#REF!</formula>
    </cfRule>
  </conditionalFormatting>
  <conditionalFormatting sqref="AC109">
    <cfRule type="expression" dxfId="19473" priority="425">
      <formula>$M109=#REF!</formula>
    </cfRule>
    <cfRule type="expression" dxfId="19472" priority="426">
      <formula>$M109=#REF!</formula>
    </cfRule>
    <cfRule type="expression" dxfId="19471" priority="427">
      <formula>$M109=#REF!</formula>
    </cfRule>
    <cfRule type="expression" dxfId="19470" priority="428">
      <formula>$M109=#REF!</formula>
    </cfRule>
  </conditionalFormatting>
  <conditionalFormatting sqref="AC110">
    <cfRule type="expression" dxfId="19469" priority="421">
      <formula>$M110=#REF!</formula>
    </cfRule>
    <cfRule type="expression" dxfId="19468" priority="422">
      <formula>$M110=#REF!</formula>
    </cfRule>
    <cfRule type="expression" dxfId="19467" priority="423">
      <formula>$M110=#REF!</formula>
    </cfRule>
    <cfRule type="expression" dxfId="19466" priority="424">
      <formula>$M110=#REF!</formula>
    </cfRule>
  </conditionalFormatting>
  <conditionalFormatting sqref="AC111">
    <cfRule type="expression" dxfId="19465" priority="417">
      <formula>$M111=#REF!</formula>
    </cfRule>
    <cfRule type="expression" dxfId="19464" priority="418">
      <formula>$M111=#REF!</formula>
    </cfRule>
    <cfRule type="expression" dxfId="19463" priority="419">
      <formula>$M111=#REF!</formula>
    </cfRule>
    <cfRule type="expression" dxfId="19462" priority="420">
      <formula>$M111=#REF!</formula>
    </cfRule>
  </conditionalFormatting>
  <conditionalFormatting sqref="AC113:AC114">
    <cfRule type="expression" dxfId="19461" priority="413">
      <formula>$M113=#REF!</formula>
    </cfRule>
    <cfRule type="expression" dxfId="19460" priority="414">
      <formula>$M113=#REF!</formula>
    </cfRule>
    <cfRule type="expression" dxfId="19459" priority="415">
      <formula>$M113=#REF!</formula>
    </cfRule>
    <cfRule type="expression" dxfId="19458" priority="416">
      <formula>$M113=#REF!</formula>
    </cfRule>
  </conditionalFormatting>
  <conditionalFormatting sqref="AC112">
    <cfRule type="expression" dxfId="19457" priority="409">
      <formula>$M112=#REF!</formula>
    </cfRule>
    <cfRule type="expression" dxfId="19456" priority="410">
      <formula>$M112=#REF!</formula>
    </cfRule>
    <cfRule type="expression" dxfId="19455" priority="411">
      <formula>$M112=#REF!</formula>
    </cfRule>
    <cfRule type="expression" dxfId="19454" priority="412">
      <formula>$M112=#REF!</formula>
    </cfRule>
  </conditionalFormatting>
  <conditionalFormatting sqref="AC115">
    <cfRule type="expression" dxfId="19453" priority="405">
      <formula>$M115=#REF!</formula>
    </cfRule>
    <cfRule type="expression" dxfId="19452" priority="406">
      <formula>$M115=#REF!</formula>
    </cfRule>
    <cfRule type="expression" dxfId="19451" priority="407">
      <formula>$M115=#REF!</formula>
    </cfRule>
    <cfRule type="expression" dxfId="19450" priority="408">
      <formula>$M115=#REF!</formula>
    </cfRule>
  </conditionalFormatting>
  <conditionalFormatting sqref="AD128">
    <cfRule type="expression" dxfId="19449" priority="401">
      <formula>$M128=#REF!</formula>
    </cfRule>
    <cfRule type="expression" dxfId="19448" priority="402">
      <formula>$M128=#REF!</formula>
    </cfRule>
    <cfRule type="expression" dxfId="19447" priority="403">
      <formula>$M128=#REF!</formula>
    </cfRule>
    <cfRule type="expression" dxfId="19446" priority="404">
      <formula>$M128=#REF!</formula>
    </cfRule>
  </conditionalFormatting>
  <conditionalFormatting sqref="AD116:AD117">
    <cfRule type="expression" dxfId="19445" priority="397">
      <formula>$M116=#REF!</formula>
    </cfRule>
    <cfRule type="expression" dxfId="19444" priority="398">
      <formula>$M116=#REF!</formula>
    </cfRule>
    <cfRule type="expression" dxfId="19443" priority="399">
      <formula>$M116=#REF!</formula>
    </cfRule>
    <cfRule type="expression" dxfId="19442" priority="400">
      <formula>$M116=#REF!</formula>
    </cfRule>
  </conditionalFormatting>
  <conditionalFormatting sqref="AC116">
    <cfRule type="expression" dxfId="19441" priority="393">
      <formula>$M116=#REF!</formula>
    </cfRule>
    <cfRule type="expression" dxfId="19440" priority="394">
      <formula>$M116=#REF!</formula>
    </cfRule>
    <cfRule type="expression" dxfId="19439" priority="395">
      <formula>$M116=#REF!</formula>
    </cfRule>
    <cfRule type="expression" dxfId="19438" priority="396">
      <formula>$M116=#REF!</formula>
    </cfRule>
  </conditionalFormatting>
  <conditionalFormatting sqref="AC117">
    <cfRule type="expression" dxfId="19437" priority="389">
      <formula>$M117=#REF!</formula>
    </cfRule>
    <cfRule type="expression" dxfId="19436" priority="390">
      <formula>$M117=#REF!</formula>
    </cfRule>
    <cfRule type="expression" dxfId="19435" priority="391">
      <formula>$M117=#REF!</formula>
    </cfRule>
    <cfRule type="expression" dxfId="19434" priority="392">
      <formula>$M117=#REF!</formula>
    </cfRule>
  </conditionalFormatting>
  <conditionalFormatting sqref="AC122">
    <cfRule type="expression" dxfId="19433" priority="385">
      <formula>$M122=#REF!</formula>
    </cfRule>
    <cfRule type="expression" dxfId="19432" priority="386">
      <formula>$M122=#REF!</formula>
    </cfRule>
    <cfRule type="expression" dxfId="19431" priority="387">
      <formula>$M122=#REF!</formula>
    </cfRule>
    <cfRule type="expression" dxfId="19430" priority="388">
      <formula>$M122=#REF!</formula>
    </cfRule>
  </conditionalFormatting>
  <conditionalFormatting sqref="AC123">
    <cfRule type="expression" dxfId="19429" priority="381">
      <formula>$M123=#REF!</formula>
    </cfRule>
    <cfRule type="expression" dxfId="19428" priority="382">
      <formula>$M123=#REF!</formula>
    </cfRule>
    <cfRule type="expression" dxfId="19427" priority="383">
      <formula>$M123=#REF!</formula>
    </cfRule>
    <cfRule type="expression" dxfId="19426" priority="384">
      <formula>$M123=#REF!</formula>
    </cfRule>
  </conditionalFormatting>
  <conditionalFormatting sqref="AC124">
    <cfRule type="expression" dxfId="19425" priority="377">
      <formula>$M124=#REF!</formula>
    </cfRule>
    <cfRule type="expression" dxfId="19424" priority="378">
      <formula>$M124=#REF!</formula>
    </cfRule>
    <cfRule type="expression" dxfId="19423" priority="379">
      <formula>$M124=#REF!</formula>
    </cfRule>
    <cfRule type="expression" dxfId="19422" priority="380">
      <formula>$M124=#REF!</formula>
    </cfRule>
  </conditionalFormatting>
  <conditionalFormatting sqref="AC126:AC127">
    <cfRule type="expression" dxfId="19421" priority="373">
      <formula>$M126=#REF!</formula>
    </cfRule>
    <cfRule type="expression" dxfId="19420" priority="374">
      <formula>$M126=#REF!</formula>
    </cfRule>
    <cfRule type="expression" dxfId="19419" priority="375">
      <formula>$M126=#REF!</formula>
    </cfRule>
    <cfRule type="expression" dxfId="19418" priority="376">
      <formula>$M126=#REF!</formula>
    </cfRule>
  </conditionalFormatting>
  <conditionalFormatting sqref="AC125">
    <cfRule type="expression" dxfId="19417" priority="369">
      <formula>$M125=#REF!</formula>
    </cfRule>
    <cfRule type="expression" dxfId="19416" priority="370">
      <formula>$M125=#REF!</formula>
    </cfRule>
    <cfRule type="expression" dxfId="19415" priority="371">
      <formula>$M125=#REF!</formula>
    </cfRule>
    <cfRule type="expression" dxfId="19414" priority="372">
      <formula>$M125=#REF!</formula>
    </cfRule>
  </conditionalFormatting>
  <conditionalFormatting sqref="AC128">
    <cfRule type="expression" dxfId="19413" priority="365">
      <formula>$M128=#REF!</formula>
    </cfRule>
    <cfRule type="expression" dxfId="19412" priority="366">
      <formula>$M128=#REF!</formula>
    </cfRule>
    <cfRule type="expression" dxfId="19411" priority="367">
      <formula>$M128=#REF!</formula>
    </cfRule>
    <cfRule type="expression" dxfId="19410" priority="368">
      <formula>$M128=#REF!</formula>
    </cfRule>
  </conditionalFormatting>
  <conditionalFormatting sqref="AD141">
    <cfRule type="expression" dxfId="19409" priority="361">
      <formula>$M141=#REF!</formula>
    </cfRule>
    <cfRule type="expression" dxfId="19408" priority="362">
      <formula>$M141=#REF!</formula>
    </cfRule>
    <cfRule type="expression" dxfId="19407" priority="363">
      <formula>$M141=#REF!</formula>
    </cfRule>
    <cfRule type="expression" dxfId="19406" priority="364">
      <formula>$M141=#REF!</formula>
    </cfRule>
  </conditionalFormatting>
  <conditionalFormatting sqref="AD129:AD130">
    <cfRule type="expression" dxfId="19405" priority="357">
      <formula>$M129=#REF!</formula>
    </cfRule>
    <cfRule type="expression" dxfId="19404" priority="358">
      <formula>$M129=#REF!</formula>
    </cfRule>
    <cfRule type="expression" dxfId="19403" priority="359">
      <formula>$M129=#REF!</formula>
    </cfRule>
    <cfRule type="expression" dxfId="19402" priority="360">
      <formula>$M129=#REF!</formula>
    </cfRule>
  </conditionalFormatting>
  <conditionalFormatting sqref="AC129">
    <cfRule type="expression" dxfId="19401" priority="353">
      <formula>$M129=#REF!</formula>
    </cfRule>
    <cfRule type="expression" dxfId="19400" priority="354">
      <formula>$M129=#REF!</formula>
    </cfRule>
    <cfRule type="expression" dxfId="19399" priority="355">
      <formula>$M129=#REF!</formula>
    </cfRule>
    <cfRule type="expression" dxfId="19398" priority="356">
      <formula>$M129=#REF!</formula>
    </cfRule>
  </conditionalFormatting>
  <conditionalFormatting sqref="AC130">
    <cfRule type="expression" dxfId="19397" priority="349">
      <formula>$M130=#REF!</formula>
    </cfRule>
    <cfRule type="expression" dxfId="19396" priority="350">
      <formula>$M130=#REF!</formula>
    </cfRule>
    <cfRule type="expression" dxfId="19395" priority="351">
      <formula>$M130=#REF!</formula>
    </cfRule>
    <cfRule type="expression" dxfId="19394" priority="352">
      <formula>$M130=#REF!</formula>
    </cfRule>
  </conditionalFormatting>
  <conditionalFormatting sqref="AC135">
    <cfRule type="expression" dxfId="19393" priority="345">
      <formula>$M135=#REF!</formula>
    </cfRule>
    <cfRule type="expression" dxfId="19392" priority="346">
      <formula>$M135=#REF!</formula>
    </cfRule>
    <cfRule type="expression" dxfId="19391" priority="347">
      <formula>$M135=#REF!</formula>
    </cfRule>
    <cfRule type="expression" dxfId="19390" priority="348">
      <formula>$M135=#REF!</formula>
    </cfRule>
  </conditionalFormatting>
  <conditionalFormatting sqref="AC136">
    <cfRule type="expression" dxfId="19389" priority="341">
      <formula>$M136=#REF!</formula>
    </cfRule>
    <cfRule type="expression" dxfId="19388" priority="342">
      <formula>$M136=#REF!</formula>
    </cfRule>
    <cfRule type="expression" dxfId="19387" priority="343">
      <formula>$M136=#REF!</formula>
    </cfRule>
    <cfRule type="expression" dxfId="19386" priority="344">
      <formula>$M136=#REF!</formula>
    </cfRule>
  </conditionalFormatting>
  <conditionalFormatting sqref="AC137">
    <cfRule type="expression" dxfId="19385" priority="337">
      <formula>$M137=#REF!</formula>
    </cfRule>
    <cfRule type="expression" dxfId="19384" priority="338">
      <formula>$M137=#REF!</formula>
    </cfRule>
    <cfRule type="expression" dxfId="19383" priority="339">
      <formula>$M137=#REF!</formula>
    </cfRule>
    <cfRule type="expression" dxfId="19382" priority="340">
      <formula>$M137=#REF!</formula>
    </cfRule>
  </conditionalFormatting>
  <conditionalFormatting sqref="AC139:AC140">
    <cfRule type="expression" dxfId="19381" priority="333">
      <formula>$M139=#REF!</formula>
    </cfRule>
    <cfRule type="expression" dxfId="19380" priority="334">
      <formula>$M139=#REF!</formula>
    </cfRule>
    <cfRule type="expression" dxfId="19379" priority="335">
      <formula>$M139=#REF!</formula>
    </cfRule>
    <cfRule type="expression" dxfId="19378" priority="336">
      <formula>$M139=#REF!</formula>
    </cfRule>
  </conditionalFormatting>
  <conditionalFormatting sqref="AC138">
    <cfRule type="expression" dxfId="19377" priority="329">
      <formula>$M138=#REF!</formula>
    </cfRule>
    <cfRule type="expression" dxfId="19376" priority="330">
      <formula>$M138=#REF!</formula>
    </cfRule>
    <cfRule type="expression" dxfId="19375" priority="331">
      <formula>$M138=#REF!</formula>
    </cfRule>
    <cfRule type="expression" dxfId="19374" priority="332">
      <formula>$M138=#REF!</formula>
    </cfRule>
  </conditionalFormatting>
  <conditionalFormatting sqref="AC141 AC255:AD258 AC267:AD271">
    <cfRule type="expression" dxfId="19373" priority="325">
      <formula>$M141=#REF!</formula>
    </cfRule>
    <cfRule type="expression" dxfId="19372" priority="326">
      <formula>$M141=#REF!</formula>
    </cfRule>
    <cfRule type="expression" dxfId="19371" priority="327">
      <formula>$M141=#REF!</formula>
    </cfRule>
    <cfRule type="expression" dxfId="19370" priority="328">
      <formula>$M141=#REF!</formula>
    </cfRule>
  </conditionalFormatting>
  <conditionalFormatting sqref="AD248:AD250">
    <cfRule type="expression" dxfId="19369" priority="321">
      <formula>$M248=#REF!</formula>
    </cfRule>
    <cfRule type="expression" dxfId="19368" priority="322">
      <formula>$M248=#REF!</formula>
    </cfRule>
    <cfRule type="expression" dxfId="19367" priority="323">
      <formula>$M248=#REF!</formula>
    </cfRule>
    <cfRule type="expression" dxfId="19366" priority="324">
      <formula>$M248=#REF!</formula>
    </cfRule>
  </conditionalFormatting>
  <conditionalFormatting sqref="AC248:AC250">
    <cfRule type="expression" dxfId="19365" priority="317">
      <formula>$M248=#REF!</formula>
    </cfRule>
    <cfRule type="expression" dxfId="19364" priority="318">
      <formula>$M248=#REF!</formula>
    </cfRule>
    <cfRule type="expression" dxfId="19363" priority="319">
      <formula>$M248=#REF!</formula>
    </cfRule>
    <cfRule type="expression" dxfId="19362" priority="320">
      <formula>$M248=#REF!</formula>
    </cfRule>
  </conditionalFormatting>
  <conditionalFormatting sqref="AD259">
    <cfRule type="expression" dxfId="19361" priority="313">
      <formula>$M259=#REF!</formula>
    </cfRule>
    <cfRule type="expression" dxfId="19360" priority="314">
      <formula>$M259=#REF!</formula>
    </cfRule>
    <cfRule type="expression" dxfId="19359" priority="315">
      <formula>$M259=#REF!</formula>
    </cfRule>
    <cfRule type="expression" dxfId="19358" priority="316">
      <formula>$M259=#REF!</formula>
    </cfRule>
  </conditionalFormatting>
  <conditionalFormatting sqref="AC259">
    <cfRule type="expression" dxfId="19357" priority="309">
      <formula>$M259=#REF!</formula>
    </cfRule>
    <cfRule type="expression" dxfId="19356" priority="310">
      <formula>$M259=#REF!</formula>
    </cfRule>
    <cfRule type="expression" dxfId="19355" priority="311">
      <formula>$M259=#REF!</formula>
    </cfRule>
    <cfRule type="expression" dxfId="19354" priority="312">
      <formula>$M259=#REF!</formula>
    </cfRule>
  </conditionalFormatting>
  <conditionalFormatting sqref="AD247">
    <cfRule type="expression" dxfId="19353" priority="305">
      <formula>$M247=#REF!</formula>
    </cfRule>
    <cfRule type="expression" dxfId="19352" priority="306">
      <formula>$M247=#REF!</formula>
    </cfRule>
    <cfRule type="expression" dxfId="19351" priority="307">
      <formula>$M247=#REF!</formula>
    </cfRule>
    <cfRule type="expression" dxfId="19350" priority="308">
      <formula>$M247=#REF!</formula>
    </cfRule>
  </conditionalFormatting>
  <conditionalFormatting sqref="AC247">
    <cfRule type="expression" dxfId="19349" priority="301">
      <formula>$M247=#REF!</formula>
    </cfRule>
    <cfRule type="expression" dxfId="19348" priority="302">
      <formula>$M247=#REF!</formula>
    </cfRule>
    <cfRule type="expression" dxfId="19347" priority="303">
      <formula>$M247=#REF!</formula>
    </cfRule>
    <cfRule type="expression" dxfId="19346" priority="304">
      <formula>$M247=#REF!</formula>
    </cfRule>
  </conditionalFormatting>
  <conditionalFormatting sqref="AD261:AD262">
    <cfRule type="expression" dxfId="19345" priority="297">
      <formula>$M261=#REF!</formula>
    </cfRule>
    <cfRule type="expression" dxfId="19344" priority="298">
      <formula>$M261=#REF!</formula>
    </cfRule>
    <cfRule type="expression" dxfId="19343" priority="299">
      <formula>$M261=#REF!</formula>
    </cfRule>
    <cfRule type="expression" dxfId="19342" priority="300">
      <formula>$M261=#REF!</formula>
    </cfRule>
  </conditionalFormatting>
  <conditionalFormatting sqref="AC261:AC262">
    <cfRule type="expression" dxfId="19341" priority="293">
      <formula>$M261=#REF!</formula>
    </cfRule>
    <cfRule type="expression" dxfId="19340" priority="294">
      <formula>$M261=#REF!</formula>
    </cfRule>
    <cfRule type="expression" dxfId="19339" priority="295">
      <formula>$M261=#REF!</formula>
    </cfRule>
    <cfRule type="expression" dxfId="19338" priority="296">
      <formula>$M261=#REF!</formula>
    </cfRule>
  </conditionalFormatting>
  <conditionalFormatting sqref="AD272">
    <cfRule type="expression" dxfId="19337" priority="289">
      <formula>$M272=#REF!</formula>
    </cfRule>
    <cfRule type="expression" dxfId="19336" priority="290">
      <formula>$M272=#REF!</formula>
    </cfRule>
    <cfRule type="expression" dxfId="19335" priority="291">
      <formula>$M272=#REF!</formula>
    </cfRule>
    <cfRule type="expression" dxfId="19334" priority="292">
      <formula>$M272=#REF!</formula>
    </cfRule>
  </conditionalFormatting>
  <conditionalFormatting sqref="AC272">
    <cfRule type="expression" dxfId="19333" priority="285">
      <formula>$M272=#REF!</formula>
    </cfRule>
    <cfRule type="expression" dxfId="19332" priority="286">
      <formula>$M272=#REF!</formula>
    </cfRule>
    <cfRule type="expression" dxfId="19331" priority="287">
      <formula>$M272=#REF!</formula>
    </cfRule>
    <cfRule type="expression" dxfId="19330" priority="288">
      <formula>$M272=#REF!</formula>
    </cfRule>
  </conditionalFormatting>
  <conditionalFormatting sqref="AD260">
    <cfRule type="expression" dxfId="19329" priority="281">
      <formula>$M260=#REF!</formula>
    </cfRule>
    <cfRule type="expression" dxfId="19328" priority="282">
      <formula>$M260=#REF!</formula>
    </cfRule>
    <cfRule type="expression" dxfId="19327" priority="283">
      <formula>$M260=#REF!</formula>
    </cfRule>
    <cfRule type="expression" dxfId="19326" priority="284">
      <formula>$M260=#REF!</formula>
    </cfRule>
  </conditionalFormatting>
  <conditionalFormatting sqref="AC260">
    <cfRule type="expression" dxfId="19325" priority="277">
      <formula>$M260=#REF!</formula>
    </cfRule>
    <cfRule type="expression" dxfId="19324" priority="278">
      <formula>$M260=#REF!</formula>
    </cfRule>
    <cfRule type="expression" dxfId="19323" priority="279">
      <formula>$M260=#REF!</formula>
    </cfRule>
    <cfRule type="expression" dxfId="19322" priority="280">
      <formula>$M260=#REF!</formula>
    </cfRule>
  </conditionalFormatting>
  <conditionalFormatting sqref="AD15:AD18">
    <cfRule type="expression" dxfId="19321" priority="273">
      <formula>$M15=#REF!</formula>
    </cfRule>
    <cfRule type="expression" dxfId="19320" priority="274">
      <formula>$M15=#REF!</formula>
    </cfRule>
    <cfRule type="expression" dxfId="19319" priority="275">
      <formula>$M15=#REF!</formula>
    </cfRule>
    <cfRule type="expression" dxfId="19318" priority="276">
      <formula>$M15=#REF!</formula>
    </cfRule>
  </conditionalFormatting>
  <conditionalFormatting sqref="AC15">
    <cfRule type="expression" dxfId="19317" priority="269">
      <formula>$M15=#REF!</formula>
    </cfRule>
    <cfRule type="expression" dxfId="19316" priority="270">
      <formula>$M15=#REF!</formula>
    </cfRule>
    <cfRule type="expression" dxfId="19315" priority="271">
      <formula>$M15=#REF!</formula>
    </cfRule>
    <cfRule type="expression" dxfId="19314" priority="272">
      <formula>$M15=#REF!</formula>
    </cfRule>
  </conditionalFormatting>
  <conditionalFormatting sqref="AC16">
    <cfRule type="expression" dxfId="19313" priority="265">
      <formula>$M16=#REF!</formula>
    </cfRule>
    <cfRule type="expression" dxfId="19312" priority="266">
      <formula>$M16=#REF!</formula>
    </cfRule>
    <cfRule type="expression" dxfId="19311" priority="267">
      <formula>$M16=#REF!</formula>
    </cfRule>
    <cfRule type="expression" dxfId="19310" priority="268">
      <formula>$M16=#REF!</formula>
    </cfRule>
  </conditionalFormatting>
  <conditionalFormatting sqref="AC18">
    <cfRule type="expression" dxfId="19309" priority="261">
      <formula>$M18=#REF!</formula>
    </cfRule>
    <cfRule type="expression" dxfId="19308" priority="262">
      <formula>$M18=#REF!</formula>
    </cfRule>
    <cfRule type="expression" dxfId="19307" priority="263">
      <formula>$M18=#REF!</formula>
    </cfRule>
    <cfRule type="expression" dxfId="19306" priority="264">
      <formula>$M18=#REF!</formula>
    </cfRule>
  </conditionalFormatting>
  <conditionalFormatting sqref="AC17">
    <cfRule type="expression" dxfId="19305" priority="257">
      <formula>$M17=#REF!</formula>
    </cfRule>
    <cfRule type="expression" dxfId="19304" priority="258">
      <formula>$M17=#REF!</formula>
    </cfRule>
    <cfRule type="expression" dxfId="19303" priority="259">
      <formula>$M17=#REF!</formula>
    </cfRule>
    <cfRule type="expression" dxfId="19302" priority="260">
      <formula>$M17=#REF!</formula>
    </cfRule>
  </conditionalFormatting>
  <conditionalFormatting sqref="AD28:AD31">
    <cfRule type="expression" dxfId="19301" priority="253">
      <formula>$M28=#REF!</formula>
    </cfRule>
    <cfRule type="expression" dxfId="19300" priority="254">
      <formula>$M28=#REF!</formula>
    </cfRule>
    <cfRule type="expression" dxfId="19299" priority="255">
      <formula>$M28=#REF!</formula>
    </cfRule>
    <cfRule type="expression" dxfId="19298" priority="256">
      <formula>$M28=#REF!</formula>
    </cfRule>
  </conditionalFormatting>
  <conditionalFormatting sqref="AC29">
    <cfRule type="expression" dxfId="19297" priority="249">
      <formula>$M29=#REF!</formula>
    </cfRule>
    <cfRule type="expression" dxfId="19296" priority="250">
      <formula>$M29=#REF!</formula>
    </cfRule>
    <cfRule type="expression" dxfId="19295" priority="251">
      <formula>$M29=#REF!</formula>
    </cfRule>
    <cfRule type="expression" dxfId="19294" priority="252">
      <formula>$M29=#REF!</formula>
    </cfRule>
  </conditionalFormatting>
  <conditionalFormatting sqref="AC31">
    <cfRule type="expression" dxfId="19293" priority="245">
      <formula>$M31=#REF!</formula>
    </cfRule>
    <cfRule type="expression" dxfId="19292" priority="246">
      <formula>$M31=#REF!</formula>
    </cfRule>
    <cfRule type="expression" dxfId="19291" priority="247">
      <formula>$M31=#REF!</formula>
    </cfRule>
    <cfRule type="expression" dxfId="19290" priority="248">
      <formula>$M31=#REF!</formula>
    </cfRule>
  </conditionalFormatting>
  <conditionalFormatting sqref="AC30">
    <cfRule type="expression" dxfId="19289" priority="241">
      <formula>$M30=#REF!</formula>
    </cfRule>
    <cfRule type="expression" dxfId="19288" priority="242">
      <formula>$M30=#REF!</formula>
    </cfRule>
    <cfRule type="expression" dxfId="19287" priority="243">
      <formula>$M30=#REF!</formula>
    </cfRule>
    <cfRule type="expression" dxfId="19286" priority="244">
      <formula>$M30=#REF!</formula>
    </cfRule>
  </conditionalFormatting>
  <conditionalFormatting sqref="AD43:AD45">
    <cfRule type="expression" dxfId="19285" priority="237">
      <formula>$M43=#REF!</formula>
    </cfRule>
    <cfRule type="expression" dxfId="19284" priority="238">
      <formula>$M43=#REF!</formula>
    </cfRule>
    <cfRule type="expression" dxfId="19283" priority="239">
      <formula>$M43=#REF!</formula>
    </cfRule>
    <cfRule type="expression" dxfId="19282" priority="240">
      <formula>$M43=#REF!</formula>
    </cfRule>
  </conditionalFormatting>
  <conditionalFormatting sqref="AC44:AC45">
    <cfRule type="expression" dxfId="19281" priority="233">
      <formula>$M44=#REF!</formula>
    </cfRule>
    <cfRule type="expression" dxfId="19280" priority="234">
      <formula>$M44=#REF!</formula>
    </cfRule>
    <cfRule type="expression" dxfId="19279" priority="235">
      <formula>$M44=#REF!</formula>
    </cfRule>
    <cfRule type="expression" dxfId="19278" priority="236">
      <formula>$M44=#REF!</formula>
    </cfRule>
  </conditionalFormatting>
  <conditionalFormatting sqref="AC43">
    <cfRule type="expression" dxfId="19277" priority="229">
      <formula>$M43=#REF!</formula>
    </cfRule>
    <cfRule type="expression" dxfId="19276" priority="230">
      <formula>$M43=#REF!</formula>
    </cfRule>
    <cfRule type="expression" dxfId="19275" priority="231">
      <formula>$M43=#REF!</formula>
    </cfRule>
    <cfRule type="expression" dxfId="19274" priority="232">
      <formula>$M43=#REF!</formula>
    </cfRule>
  </conditionalFormatting>
  <conditionalFormatting sqref="AD54:AD57">
    <cfRule type="expression" dxfId="19273" priority="225">
      <formula>$M54=#REF!</formula>
    </cfRule>
    <cfRule type="expression" dxfId="19272" priority="226">
      <formula>$M54=#REF!</formula>
    </cfRule>
    <cfRule type="expression" dxfId="19271" priority="227">
      <formula>$M54=#REF!</formula>
    </cfRule>
    <cfRule type="expression" dxfId="19270" priority="228">
      <formula>$M54=#REF!</formula>
    </cfRule>
  </conditionalFormatting>
  <conditionalFormatting sqref="AC54">
    <cfRule type="expression" dxfId="19269" priority="221">
      <formula>$M54=#REF!</formula>
    </cfRule>
    <cfRule type="expression" dxfId="19268" priority="222">
      <formula>$M54=#REF!</formula>
    </cfRule>
    <cfRule type="expression" dxfId="19267" priority="223">
      <formula>$M54=#REF!</formula>
    </cfRule>
    <cfRule type="expression" dxfId="19266" priority="224">
      <formula>$M54=#REF!</formula>
    </cfRule>
  </conditionalFormatting>
  <conditionalFormatting sqref="AC55">
    <cfRule type="expression" dxfId="19265" priority="217">
      <formula>$M55=#REF!</formula>
    </cfRule>
    <cfRule type="expression" dxfId="19264" priority="218">
      <formula>$M55=#REF!</formula>
    </cfRule>
    <cfRule type="expression" dxfId="19263" priority="219">
      <formula>$M55=#REF!</formula>
    </cfRule>
    <cfRule type="expression" dxfId="19262" priority="220">
      <formula>$M55=#REF!</formula>
    </cfRule>
  </conditionalFormatting>
  <conditionalFormatting sqref="AC57">
    <cfRule type="expression" dxfId="19261" priority="213">
      <formula>$M57=#REF!</formula>
    </cfRule>
    <cfRule type="expression" dxfId="19260" priority="214">
      <formula>$M57=#REF!</formula>
    </cfRule>
    <cfRule type="expression" dxfId="19259" priority="215">
      <formula>$M57=#REF!</formula>
    </cfRule>
    <cfRule type="expression" dxfId="19258" priority="216">
      <formula>$M57=#REF!</formula>
    </cfRule>
  </conditionalFormatting>
  <conditionalFormatting sqref="AC56">
    <cfRule type="expression" dxfId="19257" priority="209">
      <formula>$M56=#REF!</formula>
    </cfRule>
    <cfRule type="expression" dxfId="19256" priority="210">
      <formula>$M56=#REF!</formula>
    </cfRule>
    <cfRule type="expression" dxfId="19255" priority="211">
      <formula>$M56=#REF!</formula>
    </cfRule>
    <cfRule type="expression" dxfId="19254" priority="212">
      <formula>$M56=#REF!</formula>
    </cfRule>
  </conditionalFormatting>
  <conditionalFormatting sqref="AD67:AD70">
    <cfRule type="expression" dxfId="19253" priority="205">
      <formula>$M67=#REF!</formula>
    </cfRule>
    <cfRule type="expression" dxfId="19252" priority="206">
      <formula>$M67=#REF!</formula>
    </cfRule>
    <cfRule type="expression" dxfId="19251" priority="207">
      <formula>$M67=#REF!</formula>
    </cfRule>
    <cfRule type="expression" dxfId="19250" priority="208">
      <formula>$M67=#REF!</formula>
    </cfRule>
  </conditionalFormatting>
  <conditionalFormatting sqref="AC67">
    <cfRule type="expression" dxfId="19249" priority="201">
      <formula>$M67=#REF!</formula>
    </cfRule>
    <cfRule type="expression" dxfId="19248" priority="202">
      <formula>$M67=#REF!</formula>
    </cfRule>
    <cfRule type="expression" dxfId="19247" priority="203">
      <formula>$M67=#REF!</formula>
    </cfRule>
    <cfRule type="expression" dxfId="19246" priority="204">
      <formula>$M67=#REF!</formula>
    </cfRule>
  </conditionalFormatting>
  <conditionalFormatting sqref="AC68">
    <cfRule type="expression" dxfId="19245" priority="197">
      <formula>$M68=#REF!</formula>
    </cfRule>
    <cfRule type="expression" dxfId="19244" priority="198">
      <formula>$M68=#REF!</formula>
    </cfRule>
    <cfRule type="expression" dxfId="19243" priority="199">
      <formula>$M68=#REF!</formula>
    </cfRule>
    <cfRule type="expression" dxfId="19242" priority="200">
      <formula>$M68=#REF!</formula>
    </cfRule>
  </conditionalFormatting>
  <conditionalFormatting sqref="AC70">
    <cfRule type="expression" dxfId="19241" priority="193">
      <formula>$M70=#REF!</formula>
    </cfRule>
    <cfRule type="expression" dxfId="19240" priority="194">
      <formula>$M70=#REF!</formula>
    </cfRule>
    <cfRule type="expression" dxfId="19239" priority="195">
      <formula>$M70=#REF!</formula>
    </cfRule>
    <cfRule type="expression" dxfId="19238" priority="196">
      <formula>$M70=#REF!</formula>
    </cfRule>
  </conditionalFormatting>
  <conditionalFormatting sqref="AC69">
    <cfRule type="expression" dxfId="19237" priority="189">
      <formula>$M69=#REF!</formula>
    </cfRule>
    <cfRule type="expression" dxfId="19236" priority="190">
      <formula>$M69=#REF!</formula>
    </cfRule>
    <cfRule type="expression" dxfId="19235" priority="191">
      <formula>$M69=#REF!</formula>
    </cfRule>
    <cfRule type="expression" dxfId="19234" priority="192">
      <formula>$M69=#REF!</formula>
    </cfRule>
  </conditionalFormatting>
  <conditionalFormatting sqref="AD80:AD83">
    <cfRule type="expression" dxfId="19233" priority="185">
      <formula>$M80=#REF!</formula>
    </cfRule>
    <cfRule type="expression" dxfId="19232" priority="186">
      <formula>$M80=#REF!</formula>
    </cfRule>
    <cfRule type="expression" dxfId="19231" priority="187">
      <formula>$M80=#REF!</formula>
    </cfRule>
    <cfRule type="expression" dxfId="19230" priority="188">
      <formula>$M80=#REF!</formula>
    </cfRule>
  </conditionalFormatting>
  <conditionalFormatting sqref="AC80">
    <cfRule type="expression" dxfId="19229" priority="181">
      <formula>$M80=#REF!</formula>
    </cfRule>
    <cfRule type="expression" dxfId="19228" priority="182">
      <formula>$M80=#REF!</formula>
    </cfRule>
    <cfRule type="expression" dxfId="19227" priority="183">
      <formula>$M80=#REF!</formula>
    </cfRule>
    <cfRule type="expression" dxfId="19226" priority="184">
      <formula>$M80=#REF!</formula>
    </cfRule>
  </conditionalFormatting>
  <conditionalFormatting sqref="AC81">
    <cfRule type="expression" dxfId="19225" priority="177">
      <formula>$M81=#REF!</formula>
    </cfRule>
    <cfRule type="expression" dxfId="19224" priority="178">
      <formula>$M81=#REF!</formula>
    </cfRule>
    <cfRule type="expression" dxfId="19223" priority="179">
      <formula>$M81=#REF!</formula>
    </cfRule>
    <cfRule type="expression" dxfId="19222" priority="180">
      <formula>$M81=#REF!</formula>
    </cfRule>
  </conditionalFormatting>
  <conditionalFormatting sqref="AC83">
    <cfRule type="expression" dxfId="19221" priority="173">
      <formula>$M83=#REF!</formula>
    </cfRule>
    <cfRule type="expression" dxfId="19220" priority="174">
      <formula>$M83=#REF!</formula>
    </cfRule>
    <cfRule type="expression" dxfId="19219" priority="175">
      <formula>$M83=#REF!</formula>
    </cfRule>
    <cfRule type="expression" dxfId="19218" priority="176">
      <formula>$M83=#REF!</formula>
    </cfRule>
  </conditionalFormatting>
  <conditionalFormatting sqref="AC82">
    <cfRule type="expression" dxfId="19217" priority="169">
      <formula>$M82=#REF!</formula>
    </cfRule>
    <cfRule type="expression" dxfId="19216" priority="170">
      <formula>$M82=#REF!</formula>
    </cfRule>
    <cfRule type="expression" dxfId="19215" priority="171">
      <formula>$M82=#REF!</formula>
    </cfRule>
    <cfRule type="expression" dxfId="19214" priority="172">
      <formula>$M82=#REF!</formula>
    </cfRule>
  </conditionalFormatting>
  <conditionalFormatting sqref="AD94:AD97">
    <cfRule type="expression" dxfId="19213" priority="165">
      <formula>$M94=#REF!</formula>
    </cfRule>
    <cfRule type="expression" dxfId="19212" priority="166">
      <formula>$M94=#REF!</formula>
    </cfRule>
    <cfRule type="expression" dxfId="19211" priority="167">
      <formula>$M94=#REF!</formula>
    </cfRule>
    <cfRule type="expression" dxfId="19210" priority="168">
      <formula>$M94=#REF!</formula>
    </cfRule>
  </conditionalFormatting>
  <conditionalFormatting sqref="AC94">
    <cfRule type="expression" dxfId="19209" priority="161">
      <formula>$M94=#REF!</formula>
    </cfRule>
    <cfRule type="expression" dxfId="19208" priority="162">
      <formula>$M94=#REF!</formula>
    </cfRule>
    <cfRule type="expression" dxfId="19207" priority="163">
      <formula>$M94=#REF!</formula>
    </cfRule>
    <cfRule type="expression" dxfId="19206" priority="164">
      <formula>$M94=#REF!</formula>
    </cfRule>
  </conditionalFormatting>
  <conditionalFormatting sqref="AC96:AC97">
    <cfRule type="expression" dxfId="19205" priority="157">
      <formula>$M96=#REF!</formula>
    </cfRule>
    <cfRule type="expression" dxfId="19204" priority="158">
      <formula>$M96=#REF!</formula>
    </cfRule>
    <cfRule type="expression" dxfId="19203" priority="159">
      <formula>$M96=#REF!</formula>
    </cfRule>
    <cfRule type="expression" dxfId="19202" priority="160">
      <formula>$M96=#REF!</formula>
    </cfRule>
  </conditionalFormatting>
  <conditionalFormatting sqref="AC95">
    <cfRule type="expression" dxfId="19201" priority="153">
      <formula>$M95=#REF!</formula>
    </cfRule>
    <cfRule type="expression" dxfId="19200" priority="154">
      <formula>$M95=#REF!</formula>
    </cfRule>
    <cfRule type="expression" dxfId="19199" priority="155">
      <formula>$M95=#REF!</formula>
    </cfRule>
    <cfRule type="expression" dxfId="19198" priority="156">
      <formula>$M95=#REF!</formula>
    </cfRule>
  </conditionalFormatting>
  <conditionalFormatting sqref="AD105:AD108">
    <cfRule type="expression" dxfId="19197" priority="149">
      <formula>$M105=#REF!</formula>
    </cfRule>
    <cfRule type="expression" dxfId="19196" priority="150">
      <formula>$M105=#REF!</formula>
    </cfRule>
    <cfRule type="expression" dxfId="19195" priority="151">
      <formula>$M105=#REF!</formula>
    </cfRule>
    <cfRule type="expression" dxfId="19194" priority="152">
      <formula>$M105=#REF!</formula>
    </cfRule>
  </conditionalFormatting>
  <conditionalFormatting sqref="AC105">
    <cfRule type="expression" dxfId="19193" priority="145">
      <formula>$M105=#REF!</formula>
    </cfRule>
    <cfRule type="expression" dxfId="19192" priority="146">
      <formula>$M105=#REF!</formula>
    </cfRule>
    <cfRule type="expression" dxfId="19191" priority="147">
      <formula>$M105=#REF!</formula>
    </cfRule>
    <cfRule type="expression" dxfId="19190" priority="148">
      <formula>$M105=#REF!</formula>
    </cfRule>
  </conditionalFormatting>
  <conditionalFormatting sqref="AC106">
    <cfRule type="expression" dxfId="19189" priority="141">
      <formula>$M106=#REF!</formula>
    </cfRule>
    <cfRule type="expression" dxfId="19188" priority="142">
      <formula>$M106=#REF!</formula>
    </cfRule>
    <cfRule type="expression" dxfId="19187" priority="143">
      <formula>$M106=#REF!</formula>
    </cfRule>
    <cfRule type="expression" dxfId="19186" priority="144">
      <formula>$M106=#REF!</formula>
    </cfRule>
  </conditionalFormatting>
  <conditionalFormatting sqref="AC107">
    <cfRule type="expression" dxfId="19185" priority="137">
      <formula>$M107=#REF!</formula>
    </cfRule>
    <cfRule type="expression" dxfId="19184" priority="138">
      <formula>$M107=#REF!</formula>
    </cfRule>
    <cfRule type="expression" dxfId="19183" priority="139">
      <formula>$M107=#REF!</formula>
    </cfRule>
    <cfRule type="expression" dxfId="19182" priority="140">
      <formula>$M107=#REF!</formula>
    </cfRule>
  </conditionalFormatting>
  <conditionalFormatting sqref="AC108">
    <cfRule type="expression" dxfId="19181" priority="133">
      <formula>$M108=#REF!</formula>
    </cfRule>
    <cfRule type="expression" dxfId="19180" priority="134">
      <formula>$M108=#REF!</formula>
    </cfRule>
    <cfRule type="expression" dxfId="19179" priority="135">
      <formula>$M108=#REF!</formula>
    </cfRule>
    <cfRule type="expression" dxfId="19178" priority="136">
      <formula>$M108=#REF!</formula>
    </cfRule>
  </conditionalFormatting>
  <conditionalFormatting sqref="AD118:AD121">
    <cfRule type="expression" dxfId="19177" priority="129">
      <formula>$M118=#REF!</formula>
    </cfRule>
    <cfRule type="expression" dxfId="19176" priority="130">
      <formula>$M118=#REF!</formula>
    </cfRule>
    <cfRule type="expression" dxfId="19175" priority="131">
      <formula>$M118=#REF!</formula>
    </cfRule>
    <cfRule type="expression" dxfId="19174" priority="132">
      <formula>$M118=#REF!</formula>
    </cfRule>
  </conditionalFormatting>
  <conditionalFormatting sqref="AC118">
    <cfRule type="expression" dxfId="19173" priority="125">
      <formula>$M118=#REF!</formula>
    </cfRule>
    <cfRule type="expression" dxfId="19172" priority="126">
      <formula>$M118=#REF!</formula>
    </cfRule>
    <cfRule type="expression" dxfId="19171" priority="127">
      <formula>$M118=#REF!</formula>
    </cfRule>
    <cfRule type="expression" dxfId="19170" priority="128">
      <formula>$M118=#REF!</formula>
    </cfRule>
  </conditionalFormatting>
  <conditionalFormatting sqref="AC119">
    <cfRule type="expression" dxfId="19169" priority="121">
      <formula>$M119=#REF!</formula>
    </cfRule>
    <cfRule type="expression" dxfId="19168" priority="122">
      <formula>$M119=#REF!</formula>
    </cfRule>
    <cfRule type="expression" dxfId="19167" priority="123">
      <formula>$M119=#REF!</formula>
    </cfRule>
    <cfRule type="expression" dxfId="19166" priority="124">
      <formula>$M119=#REF!</formula>
    </cfRule>
  </conditionalFormatting>
  <conditionalFormatting sqref="AC120">
    <cfRule type="expression" dxfId="19165" priority="117">
      <formula>$M120=#REF!</formula>
    </cfRule>
    <cfRule type="expression" dxfId="19164" priority="118">
      <formula>$M120=#REF!</formula>
    </cfRule>
    <cfRule type="expression" dxfId="19163" priority="119">
      <formula>$M120=#REF!</formula>
    </cfRule>
    <cfRule type="expression" dxfId="19162" priority="120">
      <formula>$M120=#REF!</formula>
    </cfRule>
  </conditionalFormatting>
  <conditionalFormatting sqref="AC121">
    <cfRule type="expression" dxfId="19161" priority="113">
      <formula>$M121=#REF!</formula>
    </cfRule>
    <cfRule type="expression" dxfId="19160" priority="114">
      <formula>$M121=#REF!</formula>
    </cfRule>
    <cfRule type="expression" dxfId="19159" priority="115">
      <formula>$M121=#REF!</formula>
    </cfRule>
    <cfRule type="expression" dxfId="19158" priority="116">
      <formula>$M121=#REF!</formula>
    </cfRule>
  </conditionalFormatting>
  <conditionalFormatting sqref="AD131:AD134">
    <cfRule type="expression" dxfId="19157" priority="109">
      <formula>$M131=#REF!</formula>
    </cfRule>
    <cfRule type="expression" dxfId="19156" priority="110">
      <formula>$M131=#REF!</formula>
    </cfRule>
    <cfRule type="expression" dxfId="19155" priority="111">
      <formula>$M131=#REF!</formula>
    </cfRule>
    <cfRule type="expression" dxfId="19154" priority="112">
      <formula>$M131=#REF!</formula>
    </cfRule>
  </conditionalFormatting>
  <conditionalFormatting sqref="AC131">
    <cfRule type="expression" dxfId="19153" priority="105">
      <formula>$M131=#REF!</formula>
    </cfRule>
    <cfRule type="expression" dxfId="19152" priority="106">
      <formula>$M131=#REF!</formula>
    </cfRule>
    <cfRule type="expression" dxfId="19151" priority="107">
      <formula>$M131=#REF!</formula>
    </cfRule>
    <cfRule type="expression" dxfId="19150" priority="108">
      <formula>$M131=#REF!</formula>
    </cfRule>
  </conditionalFormatting>
  <conditionalFormatting sqref="AC132">
    <cfRule type="expression" dxfId="19149" priority="101">
      <formula>$M132=#REF!</formula>
    </cfRule>
    <cfRule type="expression" dxfId="19148" priority="102">
      <formula>$M132=#REF!</formula>
    </cfRule>
    <cfRule type="expression" dxfId="19147" priority="103">
      <formula>$M132=#REF!</formula>
    </cfRule>
    <cfRule type="expression" dxfId="19146" priority="104">
      <formula>$M132=#REF!</formula>
    </cfRule>
  </conditionalFormatting>
  <conditionalFormatting sqref="AC133">
    <cfRule type="expression" dxfId="19145" priority="97">
      <formula>$M133=#REF!</formula>
    </cfRule>
    <cfRule type="expression" dxfId="19144" priority="98">
      <formula>$M133=#REF!</formula>
    </cfRule>
    <cfRule type="expression" dxfId="19143" priority="99">
      <formula>$M133=#REF!</formula>
    </cfRule>
    <cfRule type="expression" dxfId="19142" priority="100">
      <formula>$M133=#REF!</formula>
    </cfRule>
  </conditionalFormatting>
  <conditionalFormatting sqref="AC134">
    <cfRule type="expression" dxfId="19141" priority="93">
      <formula>$M134=#REF!</formula>
    </cfRule>
    <cfRule type="expression" dxfId="19140" priority="94">
      <formula>$M134=#REF!</formula>
    </cfRule>
    <cfRule type="expression" dxfId="19139" priority="95">
      <formula>$M134=#REF!</formula>
    </cfRule>
    <cfRule type="expression" dxfId="19138" priority="96">
      <formula>$M134=#REF!</formula>
    </cfRule>
  </conditionalFormatting>
  <conditionalFormatting sqref="AD147:AD149">
    <cfRule type="expression" dxfId="19137" priority="89">
      <formula>$M147=#REF!</formula>
    </cfRule>
    <cfRule type="expression" dxfId="19136" priority="90">
      <formula>$M147=#REF!</formula>
    </cfRule>
    <cfRule type="expression" dxfId="19135" priority="91">
      <formula>$M147=#REF!</formula>
    </cfRule>
    <cfRule type="expression" dxfId="19134" priority="92">
      <formula>$M147=#REF!</formula>
    </cfRule>
  </conditionalFormatting>
  <conditionalFormatting sqref="AC147:AC149">
    <cfRule type="expression" dxfId="19133" priority="85">
      <formula>$M147=#REF!</formula>
    </cfRule>
    <cfRule type="expression" dxfId="19132" priority="86">
      <formula>$M147=#REF!</formula>
    </cfRule>
    <cfRule type="expression" dxfId="19131" priority="87">
      <formula>$M147=#REF!</formula>
    </cfRule>
    <cfRule type="expression" dxfId="19130" priority="88">
      <formula>$M147=#REF!</formula>
    </cfRule>
  </conditionalFormatting>
  <conditionalFormatting sqref="AD158:AD161">
    <cfRule type="expression" dxfId="19129" priority="81">
      <formula>$M158=#REF!</formula>
    </cfRule>
    <cfRule type="expression" dxfId="19128" priority="82">
      <formula>$M158=#REF!</formula>
    </cfRule>
    <cfRule type="expression" dxfId="19127" priority="83">
      <formula>$M158=#REF!</formula>
    </cfRule>
    <cfRule type="expression" dxfId="19126" priority="84">
      <formula>$M158=#REF!</formula>
    </cfRule>
  </conditionalFormatting>
  <conditionalFormatting sqref="AC158:AC161">
    <cfRule type="expression" dxfId="19125" priority="77">
      <formula>$M158=#REF!</formula>
    </cfRule>
    <cfRule type="expression" dxfId="19124" priority="78">
      <formula>$M158=#REF!</formula>
    </cfRule>
    <cfRule type="expression" dxfId="19123" priority="79">
      <formula>$M158=#REF!</formula>
    </cfRule>
    <cfRule type="expression" dxfId="19122" priority="80">
      <formula>$M158=#REF!</formula>
    </cfRule>
  </conditionalFormatting>
  <conditionalFormatting sqref="AD173:AD176">
    <cfRule type="expression" dxfId="19121" priority="73">
      <formula>$M173=#REF!</formula>
    </cfRule>
    <cfRule type="expression" dxfId="19120" priority="74">
      <formula>$M173=#REF!</formula>
    </cfRule>
    <cfRule type="expression" dxfId="19119" priority="75">
      <formula>$M173=#REF!</formula>
    </cfRule>
    <cfRule type="expression" dxfId="19118" priority="76">
      <formula>$M173=#REF!</formula>
    </cfRule>
  </conditionalFormatting>
  <conditionalFormatting sqref="AC173:AC176">
    <cfRule type="expression" dxfId="19117" priority="69">
      <formula>$M173=#REF!</formula>
    </cfRule>
    <cfRule type="expression" dxfId="19116" priority="70">
      <formula>$M173=#REF!</formula>
    </cfRule>
    <cfRule type="expression" dxfId="19115" priority="71">
      <formula>$M173=#REF!</formula>
    </cfRule>
    <cfRule type="expression" dxfId="19114" priority="72">
      <formula>$M173=#REF!</formula>
    </cfRule>
  </conditionalFormatting>
  <conditionalFormatting sqref="AD186:AD189">
    <cfRule type="expression" dxfId="19113" priority="65">
      <formula>$M186=#REF!</formula>
    </cfRule>
    <cfRule type="expression" dxfId="19112" priority="66">
      <formula>$M186=#REF!</formula>
    </cfRule>
    <cfRule type="expression" dxfId="19111" priority="67">
      <formula>$M186=#REF!</formula>
    </cfRule>
    <cfRule type="expression" dxfId="19110" priority="68">
      <formula>$M186=#REF!</formula>
    </cfRule>
  </conditionalFormatting>
  <conditionalFormatting sqref="AC186:AC189">
    <cfRule type="expression" dxfId="19109" priority="61">
      <formula>$M186=#REF!</formula>
    </cfRule>
    <cfRule type="expression" dxfId="19108" priority="62">
      <formula>$M186=#REF!</formula>
    </cfRule>
    <cfRule type="expression" dxfId="19107" priority="63">
      <formula>$M186=#REF!</formula>
    </cfRule>
    <cfRule type="expression" dxfId="19106" priority="64">
      <formula>$M186=#REF!</formula>
    </cfRule>
  </conditionalFormatting>
  <conditionalFormatting sqref="AD199:AD202">
    <cfRule type="expression" dxfId="19105" priority="57">
      <formula>$M199=#REF!</formula>
    </cfRule>
    <cfRule type="expression" dxfId="19104" priority="58">
      <formula>$M199=#REF!</formula>
    </cfRule>
    <cfRule type="expression" dxfId="19103" priority="59">
      <formula>$M199=#REF!</formula>
    </cfRule>
    <cfRule type="expression" dxfId="19102" priority="60">
      <formula>$M199=#REF!</formula>
    </cfRule>
  </conditionalFormatting>
  <conditionalFormatting sqref="AC199:AC202">
    <cfRule type="expression" dxfId="19101" priority="53">
      <formula>$M199=#REF!</formula>
    </cfRule>
    <cfRule type="expression" dxfId="19100" priority="54">
      <formula>$M199=#REF!</formula>
    </cfRule>
    <cfRule type="expression" dxfId="19099" priority="55">
      <formula>$M199=#REF!</formula>
    </cfRule>
    <cfRule type="expression" dxfId="19098" priority="56">
      <formula>$M199=#REF!</formula>
    </cfRule>
  </conditionalFormatting>
  <conditionalFormatting sqref="AD212:AD215">
    <cfRule type="expression" dxfId="19097" priority="49">
      <formula>$M212=#REF!</formula>
    </cfRule>
    <cfRule type="expression" dxfId="19096" priority="50">
      <formula>$M212=#REF!</formula>
    </cfRule>
    <cfRule type="expression" dxfId="19095" priority="51">
      <formula>$M212=#REF!</formula>
    </cfRule>
    <cfRule type="expression" dxfId="19094" priority="52">
      <formula>$M212=#REF!</formula>
    </cfRule>
  </conditionalFormatting>
  <conditionalFormatting sqref="AC212:AC215">
    <cfRule type="expression" dxfId="19093" priority="45">
      <formula>$M212=#REF!</formula>
    </cfRule>
    <cfRule type="expression" dxfId="19092" priority="46">
      <formula>$M212=#REF!</formula>
    </cfRule>
    <cfRule type="expression" dxfId="19091" priority="47">
      <formula>$M212=#REF!</formula>
    </cfRule>
    <cfRule type="expression" dxfId="19090" priority="48">
      <formula>$M212=#REF!</formula>
    </cfRule>
  </conditionalFormatting>
  <conditionalFormatting sqref="AD225:AD228">
    <cfRule type="expression" dxfId="19089" priority="41">
      <formula>$M225=#REF!</formula>
    </cfRule>
    <cfRule type="expression" dxfId="19088" priority="42">
      <formula>$M225=#REF!</formula>
    </cfRule>
    <cfRule type="expression" dxfId="19087" priority="43">
      <formula>$M225=#REF!</formula>
    </cfRule>
    <cfRule type="expression" dxfId="19086" priority="44">
      <formula>$M225=#REF!</formula>
    </cfRule>
  </conditionalFormatting>
  <conditionalFormatting sqref="AC225:AC228">
    <cfRule type="expression" dxfId="19085" priority="37">
      <formula>$M225=#REF!</formula>
    </cfRule>
    <cfRule type="expression" dxfId="19084" priority="38">
      <formula>$M225=#REF!</formula>
    </cfRule>
    <cfRule type="expression" dxfId="19083" priority="39">
      <formula>$M225=#REF!</formula>
    </cfRule>
    <cfRule type="expression" dxfId="19082" priority="40">
      <formula>$M225=#REF!</formula>
    </cfRule>
  </conditionalFormatting>
  <conditionalFormatting sqref="AD237:AD240">
    <cfRule type="expression" dxfId="19081" priority="33">
      <formula>$M237=#REF!</formula>
    </cfRule>
    <cfRule type="expression" dxfId="19080" priority="34">
      <formula>$M237=#REF!</formula>
    </cfRule>
    <cfRule type="expression" dxfId="19079" priority="35">
      <formula>$M237=#REF!</formula>
    </cfRule>
    <cfRule type="expression" dxfId="19078" priority="36">
      <formula>$M237=#REF!</formula>
    </cfRule>
  </conditionalFormatting>
  <conditionalFormatting sqref="AC237:AC240">
    <cfRule type="expression" dxfId="19077" priority="29">
      <formula>$M237=#REF!</formula>
    </cfRule>
    <cfRule type="expression" dxfId="19076" priority="30">
      <formula>$M237=#REF!</formula>
    </cfRule>
    <cfRule type="expression" dxfId="19075" priority="31">
      <formula>$M237=#REF!</formula>
    </cfRule>
    <cfRule type="expression" dxfId="19074" priority="32">
      <formula>$M237=#REF!</formula>
    </cfRule>
  </conditionalFormatting>
  <conditionalFormatting sqref="AD251:AD254">
    <cfRule type="expression" dxfId="19073" priority="25">
      <formula>$M251=#REF!</formula>
    </cfRule>
    <cfRule type="expression" dxfId="19072" priority="26">
      <formula>$M251=#REF!</formula>
    </cfRule>
    <cfRule type="expression" dxfId="19071" priority="27">
      <formula>$M251=#REF!</formula>
    </cfRule>
    <cfRule type="expression" dxfId="19070" priority="28">
      <formula>$M251=#REF!</formula>
    </cfRule>
  </conditionalFormatting>
  <conditionalFormatting sqref="AC251:AC254">
    <cfRule type="expression" dxfId="19069" priority="21">
      <formula>$M251=#REF!</formula>
    </cfRule>
    <cfRule type="expression" dxfId="19068" priority="22">
      <formula>$M251=#REF!</formula>
    </cfRule>
    <cfRule type="expression" dxfId="19067" priority="23">
      <formula>$M251=#REF!</formula>
    </cfRule>
    <cfRule type="expression" dxfId="19066" priority="24">
      <formula>$M251=#REF!</formula>
    </cfRule>
  </conditionalFormatting>
  <conditionalFormatting sqref="AD263:AD266">
    <cfRule type="expression" dxfId="19065" priority="17">
      <formula>$M263=#REF!</formula>
    </cfRule>
    <cfRule type="expression" dxfId="19064" priority="18">
      <formula>$M263=#REF!</formula>
    </cfRule>
    <cfRule type="expression" dxfId="19063" priority="19">
      <formula>$M263=#REF!</formula>
    </cfRule>
    <cfRule type="expression" dxfId="19062" priority="20">
      <formula>$M263=#REF!</formula>
    </cfRule>
  </conditionalFormatting>
  <conditionalFormatting sqref="AC263:AC266">
    <cfRule type="expression" dxfId="19061" priority="13">
      <formula>$M263=#REF!</formula>
    </cfRule>
    <cfRule type="expression" dxfId="19060" priority="14">
      <formula>$M263=#REF!</formula>
    </cfRule>
    <cfRule type="expression" dxfId="19059" priority="15">
      <formula>$M263=#REF!</formula>
    </cfRule>
    <cfRule type="expression" dxfId="19058" priority="16">
      <formula>$M263=#REF!</formula>
    </cfRule>
  </conditionalFormatting>
  <conditionalFormatting sqref="AD145">
    <cfRule type="expression" dxfId="19057" priority="9">
      <formula>$M145=#REF!</formula>
    </cfRule>
    <cfRule type="expression" dxfId="19056" priority="10">
      <formula>$M145=#REF!</formula>
    </cfRule>
    <cfRule type="expression" dxfId="19055" priority="11">
      <formula>$M145=#REF!</formula>
    </cfRule>
    <cfRule type="expression" dxfId="19054" priority="12">
      <formula>$M145=#REF!</formula>
    </cfRule>
  </conditionalFormatting>
  <conditionalFormatting sqref="AD146">
    <cfRule type="expression" dxfId="19053" priority="5">
      <formula>$M146=#REF!</formula>
    </cfRule>
    <cfRule type="expression" dxfId="19052" priority="6">
      <formula>$M146=#REF!</formula>
    </cfRule>
    <cfRule type="expression" dxfId="19051" priority="7">
      <formula>$M146=#REF!</formula>
    </cfRule>
    <cfRule type="expression" dxfId="19050" priority="8">
      <formula>$M146=#REF!</formula>
    </cfRule>
  </conditionalFormatting>
  <conditionalFormatting sqref="AD171">
    <cfRule type="expression" dxfId="19049" priority="1">
      <formula>$M171=#REF!</formula>
    </cfRule>
    <cfRule type="expression" dxfId="19048" priority="2">
      <formula>$M171=#REF!</formula>
    </cfRule>
    <cfRule type="expression" dxfId="19047" priority="3">
      <formula>$M171=#REF!</formula>
    </cfRule>
    <cfRule type="expression" dxfId="19046" priority="4">
      <formula>$M171=#REF!</formula>
    </cfRule>
  </conditionalFormatting>
  <dataValidations count="9">
    <dataValidation type="list" allowBlank="1" showInputMessage="1" showErrorMessage="1" sqref="F12:F23 F25:F36 F38:F49 F51:F62 F64:F75 F77:F88 F247:F258 F90:F101 F103:F114 F116:F127 F143:F154 F156:F167 F169:F180 F182:F193 F195:F206 F208:F219 F129:F140 F221:F232 F234:F245 F260:F271">
      <formula1>"Obligatoire,Optionnelle,Facultative"</formula1>
    </dataValidation>
    <dataValidation type="list" allowBlank="1" showInputMessage="1" showErrorMessage="1" sqref="I6:K6">
      <formula1>"FI,Alternance,FC,Mixte"</formula1>
    </dataValidation>
    <dataValidation type="list" allowBlank="1" showInputMessage="1" showErrorMessage="1" sqref="B5:C6">
      <formula1>"P1,P2,P3,P4,P5,P6,P7,P8,P9,P10"</formula1>
    </dataValidation>
    <dataValidation type="list" allowBlank="1" showInputMessage="1" showErrorMessage="1" sqref="B3:C4">
      <formula1>"M1,M2"</formula1>
    </dataValidation>
    <dataValidation type="list" allowBlank="1" showInputMessage="1" showErrorMessage="1" sqref="Q247:Q258 Q12:Q23 Q25:Q36 Q51:Q62 Q260:Q271 Q169:Q180 Q129:Q140 Q64:Q75 Q143:Q154 Q156:Q167 Q182:Q193 Q195:Q206 Q208:Q219 Q221:Q232 Q77:Q88 Q90:Q101 Q103:Q114 Q116:Q127 Q234:Q245 Q38:Q49">
      <formula1>"Non,Mut,Mut+ext"</formula1>
    </dataValidation>
    <dataValidation type="list" allowBlank="1" showInputMessage="1" showErrorMessage="1" sqref="S182:S183 S192:S193 S188:S189">
      <formula1>"Oui,Non"</formula1>
    </dataValidation>
    <dataValidation type="list" allowBlank="1" showInputMessage="1" showErrorMessage="1" sqref="M220 M272 M259 M246 M233">
      <formula1>$B$9:$B$19</formula1>
    </dataValidation>
    <dataValidation type="list" allowBlank="1" showInputMessage="1" showErrorMessage="1" sqref="L64:L141 L51:L62 L143:L207 L220:L272 L12:L49">
      <formula1>"1,2,3,4"</formula1>
    </dataValidation>
    <dataValidation type="list" allowBlank="1" showInputMessage="1" showErrorMessage="1" sqref="K64:K141 K143:K272 K51:K62 K12:K49">
      <formula1>"Obligatoire,Option"</formula1>
    </dataValidation>
  </dataValidations>
  <pageMargins left="0.31496062992125984" right="0.31496062992125984" top="0.3543307086614173" bottom="0.3543307086614173" header="0.31496062992125984" footer="0.31496062992125984"/>
  <pageSetup paperSize="8" scale="41" orientation="landscape"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Paramétrage!$I$6:$I$10</xm:f>
          </x14:formula1>
          <xm:sqref>H12:H14 H25:H27 H38:H41 H51 H64:H66 H143:H145 H156:H158</xm:sqref>
        </x14:dataValidation>
        <x14:dataValidation type="list" allowBlank="1" showInputMessage="1" showErrorMessage="1">
          <x14:formula1>
            <xm:f>Paramétrage!#REF!</xm:f>
          </x14:formula1>
          <xm:sqref>J247:J258 H116:H127 J234:J245 H184:H193 H129:H140 M247:M258 H208:H219 M221:M232 H221:H232 H260:H271 J208:J219 M208:M219 M260:M271 H28:H36 H67:H75 J221:J232 H146:H154 H15:H23 J260:J271 H247:H258 H234:H245 H197:H206 H42:H49 M234:M245 H77:H88 H170:H180 H90:H101 H52:H62 H103:H114 H159:H167</xm:sqref>
        </x14:dataValidation>
        <x14:dataValidation type="list" allowBlank="1" showInputMessage="1" showErrorMessage="1">
          <x14:formula1>
            <xm:f>Paramétrage!$G$6:$G$16</xm:f>
          </x14:formula1>
          <xm:sqref>I3:K3 M12:M207</xm:sqref>
        </x14:dataValidation>
        <x14:dataValidation type="list" allowBlank="1" showInputMessage="1" showErrorMessage="1">
          <x14:formula1>
            <xm:f>Paramétrage!$K$6:$K$41</xm:f>
          </x14:formula1>
          <xm:sqref>J12:J206</xm:sqref>
        </x14:dataValidation>
      </x14:dataValidation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34998626667073579"/>
    <pageSetUpPr fitToPage="1"/>
  </sheetPr>
  <dimension ref="A1:AI275"/>
  <sheetViews>
    <sheetView zoomScale="70" zoomScaleNormal="70" zoomScaleSheetLayoutView="55" zoomScalePageLayoutView="70" workbookViewId="0">
      <pane xSplit="6" ySplit="11" topLeftCell="G12" activePane="bottomRight" state="frozen"/>
      <selection pane="topRight" activeCell="G1" sqref="G1"/>
      <selection pane="bottomLeft" activeCell="A12" sqref="A12"/>
      <selection pane="bottomRight" activeCell="R12" sqref="R12:T12"/>
    </sheetView>
  </sheetViews>
  <sheetFormatPr baseColWidth="10" defaultColWidth="11.44140625" defaultRowHeight="15.6" outlineLevelCol="1" x14ac:dyDescent="0.25"/>
  <cols>
    <col min="1" max="1" width="11.109375" style="11" bestFit="1" customWidth="1"/>
    <col min="2" max="2" width="8.6640625" style="11" bestFit="1" customWidth="1"/>
    <col min="3" max="3" width="8.6640625" style="11" customWidth="1"/>
    <col min="4" max="4" width="10" style="11" customWidth="1"/>
    <col min="5" max="5" width="6.6640625" style="11" bestFit="1" customWidth="1"/>
    <col min="6" max="6" width="11.109375" style="11" bestFit="1" customWidth="1"/>
    <col min="7" max="7" width="14.33203125" style="11" bestFit="1" customWidth="1"/>
    <col min="8" max="8" width="23.44140625" style="11" bestFit="1" customWidth="1"/>
    <col min="9" max="9" width="42.6640625" style="12" customWidth="1"/>
    <col min="10" max="10" width="16.109375" style="12" bestFit="1" customWidth="1"/>
    <col min="11" max="11" width="23.44140625" style="12" bestFit="1" customWidth="1"/>
    <col min="12" max="12" width="9.33203125" style="12" customWidth="1"/>
    <col min="13" max="13" width="14.33203125" style="12" bestFit="1" customWidth="1"/>
    <col min="14" max="14" width="14.44140625" style="12" customWidth="1"/>
    <col min="15" max="15" width="11.109375" style="12" bestFit="1" customWidth="1"/>
    <col min="16" max="17" width="11.109375" style="12" customWidth="1"/>
    <col min="18" max="18" width="12.6640625" style="12" customWidth="1"/>
    <col min="19" max="19" width="12.33203125" style="12" customWidth="1"/>
    <col min="20" max="20" width="14.88671875" style="12" customWidth="1"/>
    <col min="21" max="21" width="12.6640625" style="13" customWidth="1"/>
    <col min="22" max="25" width="12.6640625" style="12" customWidth="1"/>
    <col min="26" max="27" width="12.33203125" style="12" customWidth="1"/>
    <col min="28" max="28" width="11" style="12" customWidth="1"/>
    <col min="29" max="29" width="91.33203125" style="12" customWidth="1"/>
    <col min="30" max="30" width="37.33203125" style="12" bestFit="1" customWidth="1"/>
    <col min="31" max="31" width="14.33203125" style="12" hidden="1" customWidth="1" outlineLevel="1"/>
    <col min="32" max="32" width="10.44140625" style="12" hidden="1" customWidth="1" outlineLevel="1"/>
    <col min="33" max="33" width="7.33203125" style="12" hidden="1" customWidth="1" outlineLevel="1"/>
    <col min="34" max="34" width="14.33203125" style="12" hidden="1" customWidth="1" outlineLevel="1"/>
    <col min="35" max="35" width="11.44140625" style="12" collapsed="1"/>
    <col min="36" max="16384" width="11.44140625" style="12"/>
  </cols>
  <sheetData>
    <row r="1" spans="1:34" x14ac:dyDescent="0.25">
      <c r="I1" s="11"/>
      <c r="J1" s="11"/>
      <c r="K1" s="11"/>
      <c r="L1" s="11"/>
      <c r="M1" s="11"/>
      <c r="N1" s="11"/>
      <c r="O1" s="11"/>
      <c r="P1" s="11"/>
      <c r="Q1" s="11"/>
      <c r="R1" s="11"/>
      <c r="U1" s="12"/>
      <c r="V1" s="13"/>
    </row>
    <row r="2" spans="1:34" x14ac:dyDescent="0.25">
      <c r="G2" s="145"/>
      <c r="H2" s="146"/>
      <c r="I2" s="11"/>
      <c r="J2" s="11"/>
      <c r="K2" s="11"/>
      <c r="L2" s="11"/>
      <c r="M2" s="11"/>
      <c r="N2" s="11"/>
      <c r="O2" s="11"/>
      <c r="P2" s="11"/>
      <c r="Q2" s="11"/>
      <c r="R2" s="11"/>
      <c r="U2" s="12"/>
      <c r="W2" s="155" t="s">
        <v>23</v>
      </c>
      <c r="X2" s="155" t="s">
        <v>24</v>
      </c>
      <c r="AE2" s="1413" t="s">
        <v>9</v>
      </c>
      <c r="AF2" s="1413"/>
      <c r="AG2" s="1413" t="s">
        <v>10</v>
      </c>
      <c r="AH2" s="1413"/>
    </row>
    <row r="3" spans="1:34" x14ac:dyDescent="0.25">
      <c r="B3" s="1405" t="s">
        <v>9</v>
      </c>
      <c r="C3" s="1405"/>
      <c r="G3" s="128"/>
      <c r="H3" s="147" t="s">
        <v>25</v>
      </c>
      <c r="I3" s="1406" t="s">
        <v>26</v>
      </c>
      <c r="J3" s="1411"/>
      <c r="K3" s="1412"/>
      <c r="N3" s="11"/>
      <c r="O3" s="11"/>
      <c r="P3" s="11"/>
      <c r="U3" s="1409" t="str">
        <f>Paramétrage!I6</f>
        <v>M - Mention</v>
      </c>
      <c r="V3" s="1410"/>
      <c r="W3" s="155">
        <f>ROUND(SUMIFS($U$12:$U$273,$H$12:$H$273,$U3,$Q$12:$Q$273,"&lt;&gt;Mut+ext"),0)</f>
        <v>22</v>
      </c>
      <c r="X3" s="155">
        <f ca="1">SUMIF($H$12:$H$293,$U3,$Y$12:$Y$246)</f>
        <v>357.5</v>
      </c>
      <c r="AE3" s="1413">
        <f>IF($B$3="M2",0,I7)</f>
        <v>25</v>
      </c>
      <c r="AF3" s="1413"/>
      <c r="AG3" s="1414">
        <f>IF($B$3="M1",0,I7)</f>
        <v>0</v>
      </c>
      <c r="AH3" s="1415"/>
    </row>
    <row r="4" spans="1:34" x14ac:dyDescent="0.25">
      <c r="B4" s="1405"/>
      <c r="C4" s="1405"/>
      <c r="G4" s="128"/>
      <c r="H4" s="144" t="s">
        <v>27</v>
      </c>
      <c r="I4" s="1406" t="s">
        <v>0</v>
      </c>
      <c r="J4" s="1411"/>
      <c r="K4" s="1412"/>
      <c r="N4" s="11"/>
      <c r="O4" s="11"/>
      <c r="P4" s="11"/>
      <c r="U4" s="1409" t="str">
        <f>Paramétrage!I7</f>
        <v>TR - Transversale</v>
      </c>
      <c r="V4" s="1410"/>
      <c r="W4" s="155">
        <f>ROUND(SUMIFS($U$12:$U$273,$H$12:$H$273,$U4,$Q$12:$Q$273,"&lt;&gt;Mut+ext"),0)</f>
        <v>0</v>
      </c>
      <c r="X4" s="155">
        <f ca="1">SUMIF($H$12:$H$293,$U4,$Y$12:$Y$246)</f>
        <v>0</v>
      </c>
      <c r="AE4" s="155">
        <f t="shared" ref="AE4:AF8" si="0">IF($B$3="M2",0,W3)</f>
        <v>22</v>
      </c>
      <c r="AF4" s="155">
        <f t="shared" ca="1" si="0"/>
        <v>357.5</v>
      </c>
      <c r="AG4" s="155">
        <f t="shared" ref="AG4:AH8" si="1">IF($B$3="M1",0,W3)</f>
        <v>0</v>
      </c>
      <c r="AH4" s="155">
        <f t="shared" si="1"/>
        <v>0</v>
      </c>
    </row>
    <row r="5" spans="1:34" x14ac:dyDescent="0.25">
      <c r="B5" s="1405" t="s">
        <v>262</v>
      </c>
      <c r="C5" s="1405"/>
      <c r="E5" s="6"/>
      <c r="F5" s="6"/>
      <c r="G5" s="6"/>
      <c r="H5" s="147" t="s">
        <v>29</v>
      </c>
      <c r="I5" s="1406" t="s">
        <v>263</v>
      </c>
      <c r="J5" s="1411"/>
      <c r="K5" s="1412"/>
      <c r="U5" s="1409" t="str">
        <f>Paramétrage!I8</f>
        <v>RFC - Recettes de FC</v>
      </c>
      <c r="V5" s="1410"/>
      <c r="W5" s="155">
        <f>ROUND(SUMIFS($U$12:$U$273,$H$12:$H$273,$U5,$Q$12:$Q$273,"&lt;&gt;Mut+ext"),0)</f>
        <v>0</v>
      </c>
      <c r="X5" s="155">
        <f ca="1">SUMIF($H$12:$H$293,$U5,$Y$12:$Y$246)</f>
        <v>0</v>
      </c>
      <c r="AE5" s="155">
        <f t="shared" si="0"/>
        <v>0</v>
      </c>
      <c r="AF5" s="155">
        <f t="shared" ca="1" si="0"/>
        <v>0</v>
      </c>
      <c r="AG5" s="155">
        <f t="shared" si="1"/>
        <v>0</v>
      </c>
      <c r="AH5" s="155">
        <f t="shared" si="1"/>
        <v>0</v>
      </c>
    </row>
    <row r="6" spans="1:34" x14ac:dyDescent="0.25">
      <c r="B6" s="1405"/>
      <c r="C6" s="1405"/>
      <c r="E6" s="6"/>
      <c r="F6" s="6"/>
      <c r="H6" s="147" t="s">
        <v>31</v>
      </c>
      <c r="I6" s="1406" t="s">
        <v>32</v>
      </c>
      <c r="J6" s="1411"/>
      <c r="K6" s="1412"/>
      <c r="N6" s="12" t="s">
        <v>264</v>
      </c>
      <c r="U6" s="1409" t="str">
        <f>Paramétrage!I9</f>
        <v>RA - Recettes d'apprentissage</v>
      </c>
      <c r="V6" s="1410"/>
      <c r="W6" s="155">
        <f>ROUND(SUMIFS($U$12:$U$273,$H$12:$H$273,$U6,$Q$12:$Q$273,"&lt;&gt;Mut+ext"),0)</f>
        <v>0</v>
      </c>
      <c r="X6" s="155">
        <f ca="1">SUMIF($H$12:$H$293,$U6,$Y$12:$Y$246)</f>
        <v>0</v>
      </c>
      <c r="AE6" s="155">
        <f t="shared" si="0"/>
        <v>0</v>
      </c>
      <c r="AF6" s="155">
        <f t="shared" ca="1" si="0"/>
        <v>0</v>
      </c>
      <c r="AG6" s="155">
        <f t="shared" si="1"/>
        <v>0</v>
      </c>
      <c r="AH6" s="155">
        <f t="shared" si="1"/>
        <v>0</v>
      </c>
    </row>
    <row r="7" spans="1:34" x14ac:dyDescent="0.25">
      <c r="E7" s="6"/>
      <c r="F7" s="6"/>
      <c r="G7" s="6"/>
      <c r="H7" s="148" t="s">
        <v>33</v>
      </c>
      <c r="I7" s="1406">
        <v>25</v>
      </c>
      <c r="J7" s="1494"/>
      <c r="K7" s="1495"/>
      <c r="U7" s="1409" t="str">
        <f>Paramétrage!I10</f>
        <v>RP - Recettes propres autres</v>
      </c>
      <c r="V7" s="1410"/>
      <c r="W7" s="155">
        <f>ROUND(SUMIFS($U$12:$U$273,$H$12:$H$273,$U7,$Q$12:$Q$273,"&lt;&gt;Mut+ext"),0)</f>
        <v>0</v>
      </c>
      <c r="X7" s="155">
        <f ca="1">SUMIF($H$12:$H$293,$U7,$Y$12:$Y$246)</f>
        <v>0</v>
      </c>
      <c r="AE7" s="155">
        <f t="shared" si="0"/>
        <v>0</v>
      </c>
      <c r="AF7" s="155">
        <f t="shared" ca="1" si="0"/>
        <v>0</v>
      </c>
      <c r="AG7" s="155">
        <f t="shared" si="1"/>
        <v>0</v>
      </c>
      <c r="AH7" s="155">
        <f t="shared" si="1"/>
        <v>0</v>
      </c>
    </row>
    <row r="8" spans="1:34" x14ac:dyDescent="0.25">
      <c r="D8" s="6"/>
      <c r="E8" s="6"/>
      <c r="F8" s="6"/>
      <c r="G8" s="6"/>
      <c r="H8" s="12"/>
      <c r="U8" s="12"/>
      <c r="AE8" s="155">
        <f t="shared" si="0"/>
        <v>0</v>
      </c>
      <c r="AF8" s="155">
        <f t="shared" ca="1" si="0"/>
        <v>0</v>
      </c>
      <c r="AG8" s="155">
        <f t="shared" si="1"/>
        <v>0</v>
      </c>
      <c r="AH8" s="155">
        <f t="shared" si="1"/>
        <v>0</v>
      </c>
    </row>
    <row r="9" spans="1:34" ht="16.2" thickBot="1" x14ac:dyDescent="0.3">
      <c r="D9" s="12"/>
      <c r="E9" s="12"/>
      <c r="F9" s="12"/>
      <c r="G9" s="12"/>
      <c r="H9" s="12"/>
      <c r="U9" s="12"/>
    </row>
    <row r="10" spans="1:34" ht="93" customHeight="1" x14ac:dyDescent="0.25">
      <c r="A10" s="1004"/>
      <c r="B10" s="1422" t="s">
        <v>34</v>
      </c>
      <c r="C10" s="1423"/>
      <c r="D10" s="1423"/>
      <c r="E10" s="1423"/>
      <c r="F10" s="1424"/>
      <c r="G10" s="1425" t="s">
        <v>35</v>
      </c>
      <c r="H10" s="1425" t="s">
        <v>36</v>
      </c>
      <c r="I10" s="1427" t="s">
        <v>37</v>
      </c>
      <c r="J10" s="1416" t="s">
        <v>38</v>
      </c>
      <c r="K10" s="1416" t="s">
        <v>39</v>
      </c>
      <c r="L10" s="1427" t="s">
        <v>40</v>
      </c>
      <c r="M10" s="1425" t="s">
        <v>41</v>
      </c>
      <c r="N10" s="1425" t="s">
        <v>42</v>
      </c>
      <c r="O10" s="1416" t="s">
        <v>43</v>
      </c>
      <c r="P10" s="1418" t="s">
        <v>44</v>
      </c>
      <c r="Q10" s="1420" t="s">
        <v>45</v>
      </c>
      <c r="R10" s="1418" t="s">
        <v>46</v>
      </c>
      <c r="S10" s="1448"/>
      <c r="T10" s="1449"/>
      <c r="U10" s="1416" t="s">
        <v>47</v>
      </c>
      <c r="V10" s="263" t="s">
        <v>48</v>
      </c>
      <c r="W10" s="15" t="s">
        <v>49</v>
      </c>
      <c r="X10" s="15" t="s">
        <v>50</v>
      </c>
      <c r="Y10" s="14" t="s">
        <v>51</v>
      </c>
      <c r="Z10" s="1448" t="s">
        <v>52</v>
      </c>
      <c r="AA10" s="1448"/>
      <c r="AB10" s="1448"/>
      <c r="AC10" s="1425" t="s">
        <v>53</v>
      </c>
      <c r="AD10" s="1455" t="s">
        <v>54</v>
      </c>
      <c r="AE10" s="1416" t="s">
        <v>55</v>
      </c>
      <c r="AF10" s="1436" t="s">
        <v>56</v>
      </c>
    </row>
    <row r="11" spans="1:34" ht="16.2" thickBot="1" x14ac:dyDescent="0.3">
      <c r="A11" s="1004"/>
      <c r="B11" s="163" t="s">
        <v>57</v>
      </c>
      <c r="C11" s="1438" t="s">
        <v>58</v>
      </c>
      <c r="D11" s="1439"/>
      <c r="E11" s="264" t="s">
        <v>59</v>
      </c>
      <c r="F11" s="264" t="s">
        <v>60</v>
      </c>
      <c r="G11" s="1426"/>
      <c r="H11" s="1426"/>
      <c r="I11" s="1428"/>
      <c r="J11" s="1417"/>
      <c r="K11" s="1417"/>
      <c r="L11" s="1428"/>
      <c r="M11" s="1426"/>
      <c r="N11" s="1454"/>
      <c r="O11" s="1417"/>
      <c r="P11" s="1419"/>
      <c r="Q11" s="1421"/>
      <c r="R11" s="1419"/>
      <c r="S11" s="1450"/>
      <c r="T11" s="1451"/>
      <c r="U11" s="1417"/>
      <c r="V11" s="53">
        <f>V142+V273</f>
        <v>303</v>
      </c>
      <c r="W11" s="54">
        <f>W142+W273</f>
        <v>0</v>
      </c>
      <c r="X11" s="54">
        <f>X142+X273</f>
        <v>303</v>
      </c>
      <c r="Y11" s="1309">
        <f>Y142+Y273</f>
        <v>357.5</v>
      </c>
      <c r="Z11" s="1450"/>
      <c r="AA11" s="1450"/>
      <c r="AB11" s="1450"/>
      <c r="AC11" s="1454"/>
      <c r="AD11" s="1456"/>
      <c r="AE11" s="1439"/>
      <c r="AF11" s="1437"/>
    </row>
    <row r="12" spans="1:34" s="603" customFormat="1" ht="31.35" customHeight="1" x14ac:dyDescent="0.25">
      <c r="A12" s="1469" t="s">
        <v>61</v>
      </c>
      <c r="B12" s="1457" t="s">
        <v>62</v>
      </c>
      <c r="C12" s="1440" t="s">
        <v>63</v>
      </c>
      <c r="D12" s="1441"/>
      <c r="E12" s="1446">
        <v>6</v>
      </c>
      <c r="F12" s="1446" t="s">
        <v>64</v>
      </c>
      <c r="G12" s="463" t="s">
        <v>65</v>
      </c>
      <c r="H12" s="533" t="s">
        <v>66</v>
      </c>
      <c r="I12" s="533" t="s">
        <v>67</v>
      </c>
      <c r="J12" s="463">
        <v>70</v>
      </c>
      <c r="K12" s="465" t="s">
        <v>64</v>
      </c>
      <c r="L12" s="466">
        <v>1</v>
      </c>
      <c r="M12" s="463" t="s">
        <v>68</v>
      </c>
      <c r="N12" s="355">
        <v>14</v>
      </c>
      <c r="O12" s="467">
        <v>25</v>
      </c>
      <c r="P12" s="690">
        <v>130</v>
      </c>
      <c r="Q12" s="686" t="s">
        <v>265</v>
      </c>
      <c r="R12" s="1431" t="s">
        <v>70</v>
      </c>
      <c r="S12" s="1432"/>
      <c r="T12" s="1499"/>
      <c r="U12" s="668">
        <f>IF(OR(P12="",M12=Paramétrage!$C$10,M12=Paramétrage!$C$13,M12=Paramétrage!$C$17,M12=Paramétrage!$C$20,M12=Paramétrage!$C$24,M12=Paramétrage!$C$27,AND(M12&lt;&gt;Paramétrage!$C$9,Q12="Mut+ext")),0,ROUNDUP(O12/P12,0))</f>
        <v>1</v>
      </c>
      <c r="V12" s="669">
        <f>IF(OR(M12="",Q12="Mut+ext"),0,IF(VLOOKUP(M12,Paramétrage!$C$6:$E$29,2,0)=0,0,IF(P12="","saisir capacité",N12*U12*VLOOKUP(M12,Paramétrage!$C$6:$E$29,2,0))))</f>
        <v>14</v>
      </c>
      <c r="W12" s="623"/>
      <c r="X12" s="670">
        <f t="shared" ref="X12:X23" si="2">IF(OR(M12="",Q12="Mut+ext"),0,IF(ISERROR(V12+W12)=TRUE,V12,V12+W12))</f>
        <v>14</v>
      </c>
      <c r="Y12" s="695">
        <f>IF(OR(M12="",Q12="Mut+ext"),0,IF(ISERROR(W12+V12*VLOOKUP(M12,Paramétrage!$C$6:$E$29,3,0))=TRUE,X12,W12+V12*VLOOKUP(M12,Paramétrage!$C$6:$E$29,3,0)))</f>
        <v>21</v>
      </c>
      <c r="Z12" s="1496"/>
      <c r="AA12" s="1497"/>
      <c r="AB12" s="1498"/>
      <c r="AC12" s="471" t="s">
        <v>266</v>
      </c>
      <c r="AD12" s="1507" t="s">
        <v>267</v>
      </c>
      <c r="AE12" s="955">
        <f t="shared" ref="AE12:AE23" si="3">IF(G12="",0,IF(K12="",0,IF(SUMIF($G$12:$G$23,G12,$O$12:$O$23)=0,0,IF(OR(L12="",K12="obligatoire"),AF12/SUMIF($G$12:$G$23,G12,$O$12:$O$23),AF12/(SUMIF($G$12:$G$23,G12,$O$12:$O$23)/L12)))))</f>
        <v>14</v>
      </c>
      <c r="AF12" s="916">
        <f t="shared" ref="AF12:AF23" si="4">N12*O12</f>
        <v>350</v>
      </c>
      <c r="AG12" s="318"/>
      <c r="AH12" s="318"/>
    </row>
    <row r="13" spans="1:34" s="603" customFormat="1" ht="15.6" customHeight="1" x14ac:dyDescent="0.25">
      <c r="A13" s="1470"/>
      <c r="B13" s="1457"/>
      <c r="C13" s="1442"/>
      <c r="D13" s="1443"/>
      <c r="E13" s="1446"/>
      <c r="F13" s="1446"/>
      <c r="G13" s="299" t="s">
        <v>72</v>
      </c>
      <c r="H13" s="650" t="s">
        <v>66</v>
      </c>
      <c r="I13" s="650" t="s">
        <v>73</v>
      </c>
      <c r="J13" s="299">
        <v>70</v>
      </c>
      <c r="K13" s="329" t="s">
        <v>64</v>
      </c>
      <c r="L13" s="349">
        <v>1</v>
      </c>
      <c r="M13" s="299" t="s">
        <v>68</v>
      </c>
      <c r="N13" s="355">
        <v>10</v>
      </c>
      <c r="O13" s="467">
        <v>25</v>
      </c>
      <c r="P13" s="691">
        <v>130</v>
      </c>
      <c r="Q13" s="687" t="s">
        <v>265</v>
      </c>
      <c r="R13" s="1431" t="s">
        <v>70</v>
      </c>
      <c r="S13" s="1432"/>
      <c r="T13" s="1499"/>
      <c r="U13" s="671">
        <f>IF(OR(P13="",M13=Paramétrage!$C$10,M13=Paramétrage!$C$13,M13=Paramétrage!$C$17,M13=Paramétrage!$C$20,M13=Paramétrage!$C$24,M13=Paramétrage!$C$27,AND(M13&lt;&gt;Paramétrage!$C$9,Q13="Mut+ext")),0,ROUNDUP(O13/P13,0))</f>
        <v>1</v>
      </c>
      <c r="V13" s="672">
        <f>IF(OR(M13="",Q13="Mut+ext"),0,IF(VLOOKUP(M13,Paramétrage!$C$6:$E$29,2,0)=0,0,IF(P13="","saisir capacité",N13*U13*VLOOKUP(M13,Paramétrage!$C$6:$E$29,2,0))))</f>
        <v>10</v>
      </c>
      <c r="W13" s="623"/>
      <c r="X13" s="672">
        <f t="shared" si="2"/>
        <v>10</v>
      </c>
      <c r="Y13" s="695">
        <f>IF(OR(M13="",Q13="Mut+ext"),0,IF(ISERROR(W13+V13*VLOOKUP(M13,Paramétrage!$C$6:$E$29,3,0))=TRUE,X13,W13+V13*VLOOKUP(M13,Paramétrage!$C$6:$E$29,3,0)))</f>
        <v>15</v>
      </c>
      <c r="Z13" s="1496"/>
      <c r="AA13" s="1497"/>
      <c r="AB13" s="1498"/>
      <c r="AC13" s="316" t="s">
        <v>268</v>
      </c>
      <c r="AD13" s="1508"/>
      <c r="AE13" s="955">
        <f t="shared" si="3"/>
        <v>10</v>
      </c>
      <c r="AF13" s="921">
        <f t="shared" si="4"/>
        <v>250</v>
      </c>
      <c r="AG13" s="318"/>
      <c r="AH13" s="318"/>
    </row>
    <row r="14" spans="1:34" s="603" customFormat="1" ht="31.35" customHeight="1" x14ac:dyDescent="0.25">
      <c r="A14" s="1470"/>
      <c r="B14" s="1457"/>
      <c r="C14" s="1442"/>
      <c r="D14" s="1443"/>
      <c r="E14" s="1446"/>
      <c r="F14" s="1446"/>
      <c r="G14" s="299" t="s">
        <v>75</v>
      </c>
      <c r="H14" s="650" t="s">
        <v>66</v>
      </c>
      <c r="I14" s="650" t="s">
        <v>76</v>
      </c>
      <c r="J14" s="299">
        <v>70</v>
      </c>
      <c r="K14" s="329" t="s">
        <v>64</v>
      </c>
      <c r="L14" s="349">
        <v>1</v>
      </c>
      <c r="M14" s="299" t="s">
        <v>68</v>
      </c>
      <c r="N14" s="355">
        <v>14</v>
      </c>
      <c r="O14" s="467">
        <v>25</v>
      </c>
      <c r="P14" s="691">
        <v>130</v>
      </c>
      <c r="Q14" s="687" t="s">
        <v>265</v>
      </c>
      <c r="R14" s="1431" t="s">
        <v>70</v>
      </c>
      <c r="S14" s="1432"/>
      <c r="T14" s="1499"/>
      <c r="U14" s="671">
        <f>IF(OR(P14="",M14=Paramétrage!$C$10,M14=Paramétrage!$C$13,M14=Paramétrage!$C$17,M14=Paramétrage!$C$20,M14=Paramétrage!$C$24,M14=Paramétrage!$C$27,AND(M14&lt;&gt;Paramétrage!$C$9,Q14="Mut+ext")),0,ROUNDUP(O14/P14,0))</f>
        <v>1</v>
      </c>
      <c r="V14" s="672">
        <f>IF(OR(M14="",Q14="Mut+ext"),0,IF(VLOOKUP(M14,Paramétrage!$C$6:$E$29,2,0)=0,0,IF(P14="","saisir capacité",N14*U14*VLOOKUP(M14,Paramétrage!$C$6:$E$29,2,0))))</f>
        <v>14</v>
      </c>
      <c r="W14" s="623"/>
      <c r="X14" s="672">
        <f t="shared" si="2"/>
        <v>14</v>
      </c>
      <c r="Y14" s="695">
        <f>IF(OR(M14="",Q14="Mut+ext"),0,IF(ISERROR(W14+V14*VLOOKUP(M14,Paramétrage!$C$6:$E$29,3,0))=TRUE,X14,W14+V14*VLOOKUP(M14,Paramétrage!$C$6:$E$29,3,0)))</f>
        <v>21</v>
      </c>
      <c r="Z14" s="1496"/>
      <c r="AA14" s="1497"/>
      <c r="AB14" s="1498"/>
      <c r="AC14" s="316" t="s">
        <v>269</v>
      </c>
      <c r="AD14" s="1508"/>
      <c r="AE14" s="955">
        <f t="shared" si="3"/>
        <v>14</v>
      </c>
      <c r="AF14" s="921">
        <f t="shared" si="4"/>
        <v>350</v>
      </c>
      <c r="AG14" s="318"/>
      <c r="AH14" s="318"/>
    </row>
    <row r="15" spans="1:34" s="603" customFormat="1" x14ac:dyDescent="0.25">
      <c r="A15" s="1470"/>
      <c r="B15" s="1457"/>
      <c r="C15" s="1442"/>
      <c r="D15" s="1443"/>
      <c r="E15" s="1446"/>
      <c r="F15" s="1446"/>
      <c r="G15" s="299" t="s">
        <v>78</v>
      </c>
      <c r="H15" s="650" t="s">
        <v>66</v>
      </c>
      <c r="I15" s="533" t="s">
        <v>270</v>
      </c>
      <c r="J15" s="463">
        <v>70</v>
      </c>
      <c r="K15" s="465" t="s">
        <v>64</v>
      </c>
      <c r="L15" s="349">
        <v>1</v>
      </c>
      <c r="M15" s="299" t="s">
        <v>80</v>
      </c>
      <c r="N15" s="1228">
        <v>12</v>
      </c>
      <c r="O15" s="1229">
        <v>25</v>
      </c>
      <c r="P15" s="1230">
        <v>14</v>
      </c>
      <c r="Q15" s="687" t="s">
        <v>81</v>
      </c>
      <c r="R15" s="1496"/>
      <c r="S15" s="1497"/>
      <c r="T15" s="1500"/>
      <c r="U15" s="1231">
        <f>IF(OR(P15="",M15=Paramétrage!$C$10,M15=Paramétrage!$C$13,M15=Paramétrage!$C$17,M15=Paramétrage!$C$20,M15=Paramétrage!$C$24,M15=Paramétrage!$C$27,AND(M15&lt;&gt;Paramétrage!$C$9,Q15="Mut+ext")),0,ROUNDUP(O15/P15,0))</f>
        <v>2</v>
      </c>
      <c r="V15" s="314">
        <f>IF(OR(M15="",Q15="Mut+ext"),0,IF(VLOOKUP(M15,Paramétrage!$C$6:$E$29,2,0)=0,0,IF(P15="","saisir capacité",N15*U15*VLOOKUP(M15,Paramétrage!$C$6:$E$29,2,0))))</f>
        <v>24</v>
      </c>
      <c r="W15" s="623"/>
      <c r="X15" s="314">
        <f t="shared" si="2"/>
        <v>24</v>
      </c>
      <c r="Y15" s="696">
        <f>IF(OR(M15="",Q15="Mut+ext"),0,IF(ISERROR(W15+V15*VLOOKUP(M15,Paramétrage!$C$6:$E$29,3,0))=TRUE,X15,W15+V15*VLOOKUP(M15,Paramétrage!$C$6:$E$29,3,0)))</f>
        <v>24</v>
      </c>
      <c r="Z15" s="1496"/>
      <c r="AA15" s="1497"/>
      <c r="AB15" s="1498"/>
      <c r="AC15" s="475" t="s">
        <v>271</v>
      </c>
      <c r="AD15" s="1508"/>
      <c r="AE15" s="955">
        <f t="shared" si="3"/>
        <v>12</v>
      </c>
      <c r="AF15" s="921">
        <f t="shared" si="4"/>
        <v>300</v>
      </c>
      <c r="AG15" s="318"/>
      <c r="AH15" s="318"/>
    </row>
    <row r="16" spans="1:34" s="603" customFormat="1" x14ac:dyDescent="0.25">
      <c r="A16" s="1470"/>
      <c r="B16" s="1457"/>
      <c r="C16" s="1442"/>
      <c r="D16" s="1443"/>
      <c r="E16" s="1446"/>
      <c r="F16" s="1446"/>
      <c r="G16" s="299" t="s">
        <v>106</v>
      </c>
      <c r="H16" s="675" t="s">
        <v>66</v>
      </c>
      <c r="I16" s="676" t="s">
        <v>84</v>
      </c>
      <c r="J16" s="463">
        <v>70</v>
      </c>
      <c r="K16" s="329" t="s">
        <v>64</v>
      </c>
      <c r="L16" s="349">
        <v>1</v>
      </c>
      <c r="M16" s="299" t="s">
        <v>80</v>
      </c>
      <c r="N16" s="355">
        <v>10.5</v>
      </c>
      <c r="O16" s="467">
        <v>25</v>
      </c>
      <c r="P16" s="691">
        <v>25</v>
      </c>
      <c r="Q16" s="687" t="s">
        <v>81</v>
      </c>
      <c r="R16" s="1496"/>
      <c r="S16" s="1497"/>
      <c r="T16" s="1500"/>
      <c r="U16" s="677">
        <f>IF(OR(P16="",M16=Paramétrage!$C$10,M16=Paramétrage!$C$13,M16=Paramétrage!$C$17,M16=Paramétrage!$C$20,M16=Paramétrage!$C$24,M16=Paramétrage!$C$27,AND(M16&lt;&gt;Paramétrage!$C$9,Q16="Mut+ext")),0,ROUNDUP(O16/P16,0))</f>
        <v>1</v>
      </c>
      <c r="V16" s="314">
        <f>IF(OR(M16="",Q16="Mut+ext"),0,IF(VLOOKUP(M16,Paramétrage!$C$6:$E$29,2,0)=0,0,IF(P16="","saisir capacité",N16*U16*VLOOKUP(M16,Paramétrage!$C$6:$E$29,2,0))))</f>
        <v>10.5</v>
      </c>
      <c r="W16" s="623"/>
      <c r="X16" s="314">
        <f t="shared" si="2"/>
        <v>10.5</v>
      </c>
      <c r="Y16" s="696">
        <f>IF(OR(M16="",Q16="Mut+ext"),0,IF(ISERROR(W16+V16*VLOOKUP(M16,Paramétrage!$C$6:$E$29,3,0))=TRUE,X16,W16+V16*VLOOKUP(M16,Paramétrage!$C$6:$E$29,3,0)))</f>
        <v>10.5</v>
      </c>
      <c r="Z16" s="1496"/>
      <c r="AA16" s="1497"/>
      <c r="AB16" s="1498"/>
      <c r="AC16" s="471" t="s">
        <v>85</v>
      </c>
      <c r="AD16" s="1509"/>
      <c r="AE16" s="955">
        <f t="shared" si="3"/>
        <v>10.5</v>
      </c>
      <c r="AF16" s="921">
        <f t="shared" si="4"/>
        <v>262.5</v>
      </c>
      <c r="AG16" s="318"/>
      <c r="AH16" s="318"/>
    </row>
    <row r="17" spans="1:34" hidden="1" x14ac:dyDescent="0.25">
      <c r="A17" s="1470"/>
      <c r="B17" s="1457"/>
      <c r="C17" s="1442"/>
      <c r="D17" s="1443"/>
      <c r="E17" s="1446"/>
      <c r="F17" s="1446"/>
      <c r="G17" s="557"/>
      <c r="H17" s="604"/>
      <c r="I17" s="50"/>
      <c r="J17" s="47"/>
      <c r="K17" s="55"/>
      <c r="L17" s="266"/>
      <c r="M17" s="790"/>
      <c r="N17" s="41"/>
      <c r="O17" s="834"/>
      <c r="P17" s="851"/>
      <c r="Q17" s="688"/>
      <c r="R17" s="1501"/>
      <c r="S17" s="1459"/>
      <c r="T17" s="1502"/>
      <c r="U17" s="268">
        <f>IF(OR(P17="",M17=Paramétrage!$C$10,M17=Paramétrage!$C$13,M17=Paramétrage!$C$17,M17=Paramétrage!$C$20,M17=Paramétrage!$C$24,M17=Paramétrage!$C$27,AND(M17&lt;&gt;Paramétrage!$C$9,Q17="Mut+ext")),0,ROUNDUP(O17/P17,0))</f>
        <v>0</v>
      </c>
      <c r="V17" s="624">
        <f>IF(OR(M17="",Q17="Mut+ext"),0,IF(VLOOKUP(M17,Paramétrage!$C$6:$E$29,2,0)=0,0,IF(P17="","saisir capacité",N17*U17*VLOOKUP(M17,Paramétrage!$C$6:$E$29,2,0))))</f>
        <v>0</v>
      </c>
      <c r="W17" s="625"/>
      <c r="X17" s="626">
        <f t="shared" si="2"/>
        <v>0</v>
      </c>
      <c r="Y17" s="74">
        <f>IF(OR(M17="",Q17="Mut+ext"),0,IF(ISERROR(W17+V17*VLOOKUP(M17,Paramétrage!$C$6:$E$29,3,0))=TRUE,X17,W17+V17*VLOOKUP(M17,Paramétrage!$C$6:$E$29,3,0)))</f>
        <v>0</v>
      </c>
      <c r="Z17" s="1459"/>
      <c r="AA17" s="1459"/>
      <c r="AB17" s="1503"/>
      <c r="AC17" s="635"/>
      <c r="AD17" s="270"/>
      <c r="AE17" s="955">
        <f t="shared" si="3"/>
        <v>0</v>
      </c>
      <c r="AF17" s="921">
        <f t="shared" si="4"/>
        <v>0</v>
      </c>
    </row>
    <row r="18" spans="1:34" hidden="1" x14ac:dyDescent="0.25">
      <c r="A18" s="1470"/>
      <c r="B18" s="1457"/>
      <c r="C18" s="1442"/>
      <c r="D18" s="1443"/>
      <c r="E18" s="1446"/>
      <c r="F18" s="1446"/>
      <c r="G18" s="557"/>
      <c r="H18" s="836"/>
      <c r="I18" s="123"/>
      <c r="J18" s="47"/>
      <c r="K18" s="46"/>
      <c r="L18" s="266"/>
      <c r="M18" s="790"/>
      <c r="N18" s="41"/>
      <c r="O18" s="837"/>
      <c r="P18" s="851"/>
      <c r="Q18" s="688"/>
      <c r="R18" s="1501"/>
      <c r="S18" s="1459"/>
      <c r="T18" s="1502"/>
      <c r="U18" s="268">
        <f>IF(OR(P18="",M18=Paramétrage!$C$10,M18=Paramétrage!$C$13,M18=Paramétrage!$C$17,M18=Paramétrage!$C$20,M18=Paramétrage!$C$24,M18=Paramétrage!$C$27,AND(M18&lt;&gt;Paramétrage!$C$9,Q18="Mut+ext")),0,ROUNDUP(O18/P18,0))</f>
        <v>0</v>
      </c>
      <c r="V18" s="624">
        <f>IF(OR(M18="",Q18="Mut+ext"),0,IF(VLOOKUP(M18,Paramétrage!$C$6:$E$29,2,0)=0,0,IF(P18="","saisir capacité",N18*U18*VLOOKUP(M18,Paramétrage!$C$6:$E$29,2,0))))</f>
        <v>0</v>
      </c>
      <c r="W18" s="625"/>
      <c r="X18" s="626">
        <f t="shared" si="2"/>
        <v>0</v>
      </c>
      <c r="Y18" s="74">
        <f>IF(OR(M18="",Q18="Mut+ext"),0,IF(ISERROR(W18+V18*VLOOKUP(M18,Paramétrage!$C$6:$E$29,3,0))=TRUE,X18,W18+V18*VLOOKUP(M18,Paramétrage!$C$6:$E$29,3,0)))</f>
        <v>0</v>
      </c>
      <c r="Z18" s="1459"/>
      <c r="AA18" s="1459"/>
      <c r="AB18" s="1503"/>
      <c r="AC18" s="635"/>
      <c r="AD18" s="270"/>
      <c r="AE18" s="955">
        <f t="shared" si="3"/>
        <v>0</v>
      </c>
      <c r="AF18" s="921">
        <f t="shared" si="4"/>
        <v>0</v>
      </c>
    </row>
    <row r="19" spans="1:34" hidden="1" x14ac:dyDescent="0.25">
      <c r="A19" s="1470"/>
      <c r="B19" s="1457"/>
      <c r="C19" s="1442"/>
      <c r="D19" s="1443"/>
      <c r="E19" s="1446"/>
      <c r="F19" s="1446"/>
      <c r="G19" s="557"/>
      <c r="H19" s="604"/>
      <c r="I19" s="50"/>
      <c r="J19" s="47"/>
      <c r="K19" s="55"/>
      <c r="L19" s="266"/>
      <c r="M19" s="790"/>
      <c r="N19" s="42"/>
      <c r="O19" s="837"/>
      <c r="P19" s="851"/>
      <c r="Q19" s="688"/>
      <c r="R19" s="1501"/>
      <c r="S19" s="1459"/>
      <c r="T19" s="1502"/>
      <c r="U19" s="268">
        <f>IF(OR(P19="",M19=Paramétrage!$C$10,M19=Paramétrage!$C$13,M19=Paramétrage!$C$17,M19=Paramétrage!$C$20,M19=Paramétrage!$C$24,M19=Paramétrage!$C$27,AND(M19&lt;&gt;Paramétrage!$C$9,Q19="Mut+ext")),0,ROUNDUP(O19/P19,0))</f>
        <v>0</v>
      </c>
      <c r="V19" s="624">
        <f>IF(OR(M19="",Q19="Mut+ext"),0,IF(VLOOKUP(M19,Paramétrage!$C$6:$E$29,2,0)=0,0,IF(P19="","saisir capacité",N19*U19*VLOOKUP(M19,Paramétrage!$C$6:$E$29,2,0))))</f>
        <v>0</v>
      </c>
      <c r="W19" s="625"/>
      <c r="X19" s="626">
        <f t="shared" si="2"/>
        <v>0</v>
      </c>
      <c r="Y19" s="74">
        <f>IF(OR(M19="",Q19="Mut+ext"),0,IF(ISERROR(W19+V19*VLOOKUP(M19,Paramétrage!$C$6:$E$29,3,0))=TRUE,X19,W19+V19*VLOOKUP(M19,Paramétrage!$C$6:$E$29,3,0)))</f>
        <v>0</v>
      </c>
      <c r="Z19" s="1459"/>
      <c r="AA19" s="1459"/>
      <c r="AB19" s="1503"/>
      <c r="AC19" s="272"/>
      <c r="AD19" s="270"/>
      <c r="AE19" s="955">
        <f t="shared" si="3"/>
        <v>0</v>
      </c>
      <c r="AF19" s="921">
        <f t="shared" si="4"/>
        <v>0</v>
      </c>
    </row>
    <row r="20" spans="1:34" hidden="1" x14ac:dyDescent="0.25">
      <c r="A20" s="1470"/>
      <c r="B20" s="1457"/>
      <c r="C20" s="1442"/>
      <c r="D20" s="1443"/>
      <c r="E20" s="1446"/>
      <c r="F20" s="1446"/>
      <c r="G20" s="557"/>
      <c r="H20" s="604"/>
      <c r="I20" s="50"/>
      <c r="J20" s="47"/>
      <c r="K20" s="55"/>
      <c r="L20" s="266"/>
      <c r="M20" s="790"/>
      <c r="N20" s="42"/>
      <c r="O20" s="837"/>
      <c r="P20" s="851"/>
      <c r="Q20" s="688"/>
      <c r="R20" s="1501"/>
      <c r="S20" s="1459"/>
      <c r="T20" s="1502"/>
      <c r="U20" s="268">
        <f>IF(OR(P20="",M20=Paramétrage!$C$10,M20=Paramétrage!$C$13,M20=Paramétrage!$C$17,M20=Paramétrage!$C$20,M20=Paramétrage!$C$24,M20=Paramétrage!$C$27,AND(M20&lt;&gt;Paramétrage!$C$9,Q20="Mut+ext")),0,ROUNDUP(O20/P20,0))</f>
        <v>0</v>
      </c>
      <c r="V20" s="624">
        <f>IF(OR(M20="",Q20="Mut+ext"),0,IF(VLOOKUP(M20,Paramétrage!$C$6:$E$29,2,0)=0,0,IF(P20="","saisir capacité",N20*U20*VLOOKUP(M20,Paramétrage!$C$6:$E$29,2,0))))</f>
        <v>0</v>
      </c>
      <c r="W20" s="625"/>
      <c r="X20" s="626">
        <f t="shared" si="2"/>
        <v>0</v>
      </c>
      <c r="Y20" s="74">
        <f>IF(OR(M20="",Q20="Mut+ext"),0,IF(ISERROR(W20+V20*VLOOKUP(M20,Paramétrage!$C$6:$E$29,3,0))=TRUE,X20,W20+V20*VLOOKUP(M20,Paramétrage!$C$6:$E$29,3,0)))</f>
        <v>0</v>
      </c>
      <c r="Z20" s="1459"/>
      <c r="AA20" s="1459"/>
      <c r="AB20" s="1503"/>
      <c r="AC20" s="635"/>
      <c r="AD20" s="270"/>
      <c r="AE20" s="955">
        <f t="shared" si="3"/>
        <v>0</v>
      </c>
      <c r="AF20" s="921">
        <f t="shared" si="4"/>
        <v>0</v>
      </c>
    </row>
    <row r="21" spans="1:34" hidden="1" x14ac:dyDescent="0.25">
      <c r="A21" s="1470"/>
      <c r="B21" s="1457"/>
      <c r="C21" s="1442"/>
      <c r="D21" s="1443"/>
      <c r="E21" s="1446"/>
      <c r="F21" s="1446"/>
      <c r="G21" s="557"/>
      <c r="H21" s="604"/>
      <c r="I21" s="50"/>
      <c r="J21" s="47"/>
      <c r="K21" s="55"/>
      <c r="L21" s="266"/>
      <c r="M21" s="790"/>
      <c r="N21" s="41"/>
      <c r="O21" s="834"/>
      <c r="P21" s="851"/>
      <c r="Q21" s="688"/>
      <c r="R21" s="1501"/>
      <c r="S21" s="1459"/>
      <c r="T21" s="1502"/>
      <c r="U21" s="268">
        <f>IF(OR(P21="",M21=Paramétrage!$C$10,M21=Paramétrage!$C$13,M21=Paramétrage!$C$17,M21=Paramétrage!$C$20,M21=Paramétrage!$C$24,M21=Paramétrage!$C$27,AND(M21&lt;&gt;Paramétrage!$C$9,Q21="Mut+ext")),0,ROUNDUP(O21/P21,0))</f>
        <v>0</v>
      </c>
      <c r="V21" s="624">
        <f>IF(OR(M21="",Q21="Mut+ext"),0,IF(VLOOKUP(M21,Paramétrage!$C$6:$E$29,2,0)=0,0,IF(P21="","saisir capacité",N21*U21*VLOOKUP(M21,Paramétrage!$C$6:$E$29,2,0))))</f>
        <v>0</v>
      </c>
      <c r="W21" s="625"/>
      <c r="X21" s="626">
        <f t="shared" si="2"/>
        <v>0</v>
      </c>
      <c r="Y21" s="74">
        <f>IF(OR(M21="",Q21="Mut+ext"),0,IF(ISERROR(W21+V21*VLOOKUP(M21,Paramétrage!$C$6:$E$29,3,0))=TRUE,X21,W21+V21*VLOOKUP(M21,Paramétrage!$C$6:$E$29,3,0)))</f>
        <v>0</v>
      </c>
      <c r="Z21" s="1459"/>
      <c r="AA21" s="1459"/>
      <c r="AB21" s="1503"/>
      <c r="AC21" s="635"/>
      <c r="AD21" s="270"/>
      <c r="AE21" s="955">
        <f t="shared" si="3"/>
        <v>0</v>
      </c>
      <c r="AF21" s="921">
        <f t="shared" si="4"/>
        <v>0</v>
      </c>
    </row>
    <row r="22" spans="1:34" hidden="1" x14ac:dyDescent="0.25">
      <c r="A22" s="1470"/>
      <c r="B22" s="1457"/>
      <c r="C22" s="1442"/>
      <c r="D22" s="1443"/>
      <c r="E22" s="1446"/>
      <c r="F22" s="1446"/>
      <c r="G22" s="557"/>
      <c r="H22" s="836"/>
      <c r="I22" s="123"/>
      <c r="J22" s="47"/>
      <c r="K22" s="46"/>
      <c r="L22" s="266"/>
      <c r="M22" s="790"/>
      <c r="N22" s="41"/>
      <c r="O22" s="837"/>
      <c r="P22" s="851"/>
      <c r="Q22" s="688"/>
      <c r="R22" s="1501"/>
      <c r="S22" s="1459"/>
      <c r="T22" s="1502"/>
      <c r="U22" s="268">
        <f>IF(OR(P22="",M22=Paramétrage!$C$10,M22=Paramétrage!$C$13,M22=Paramétrage!$C$17,M22=Paramétrage!$C$20,M22=Paramétrage!$C$24,M22=Paramétrage!$C$27,AND(M22&lt;&gt;Paramétrage!$C$9,Q22="Mut+ext")),0,ROUNDUP(O22/P22,0))</f>
        <v>0</v>
      </c>
      <c r="V22" s="624">
        <f>IF(OR(M22="",Q22="Mut+ext"),0,IF(VLOOKUP(M22,Paramétrage!$C$6:$E$29,2,0)=0,0,IF(P22="","saisir capacité",N22*U22*VLOOKUP(M22,Paramétrage!$C$6:$E$29,2,0))))</f>
        <v>0</v>
      </c>
      <c r="W22" s="625"/>
      <c r="X22" s="626">
        <f t="shared" si="2"/>
        <v>0</v>
      </c>
      <c r="Y22" s="74">
        <f>IF(OR(M22="",Q22="Mut+ext"),0,IF(ISERROR(W22+V22*VLOOKUP(M22,Paramétrage!$C$6:$E$29,3,0))=TRUE,X22,W22+V22*VLOOKUP(M22,Paramétrage!$C$6:$E$29,3,0)))</f>
        <v>0</v>
      </c>
      <c r="Z22" s="1459"/>
      <c r="AA22" s="1459"/>
      <c r="AB22" s="1503"/>
      <c r="AC22" s="635"/>
      <c r="AD22" s="270"/>
      <c r="AE22" s="955">
        <f t="shared" si="3"/>
        <v>0</v>
      </c>
      <c r="AF22" s="921">
        <f t="shared" si="4"/>
        <v>0</v>
      </c>
    </row>
    <row r="23" spans="1:34" x14ac:dyDescent="0.25">
      <c r="A23" s="1470"/>
      <c r="B23" s="1457"/>
      <c r="C23" s="1444"/>
      <c r="D23" s="1445"/>
      <c r="E23" s="1447"/>
      <c r="F23" s="1447"/>
      <c r="G23" s="557"/>
      <c r="H23" s="836"/>
      <c r="I23" s="123"/>
      <c r="J23" s="47"/>
      <c r="K23" s="46"/>
      <c r="L23" s="266"/>
      <c r="M23" s="790"/>
      <c r="N23" s="41"/>
      <c r="O23" s="838"/>
      <c r="P23" s="851"/>
      <c r="Q23" s="688"/>
      <c r="R23" s="1501"/>
      <c r="S23" s="1459"/>
      <c r="T23" s="1502"/>
      <c r="U23" s="268">
        <f>IF(OR(P23="",M23=Paramétrage!$C$10,M23=Paramétrage!$C$13,M23=Paramétrage!$C$17,M23=Paramétrage!$C$20,M23=Paramétrage!$C$24,M23=Paramétrage!$C$27,AND(M23&lt;&gt;Paramétrage!$C$9,Q23="Mut+ext")),0,ROUNDUP(O23/P23,0))</f>
        <v>0</v>
      </c>
      <c r="V23" s="624">
        <f>IF(OR(M23="",Q23="Mut+ext"),0,IF(VLOOKUP(M23,Paramétrage!$C$6:$E$29,2,0)=0,0,IF(P23="","saisir capacité",N23*U23*VLOOKUP(M23,Paramétrage!$C$6:$E$29,2,0))))</f>
        <v>0</v>
      </c>
      <c r="W23" s="625"/>
      <c r="X23" s="626">
        <f t="shared" si="2"/>
        <v>0</v>
      </c>
      <c r="Y23" s="74">
        <f>IF(OR(M23="",Q23="Mut+ext"),0,IF(ISERROR(W23+V23*VLOOKUP(M23,Paramétrage!$C$6:$E$29,3,0))=TRUE,X23,W23+V23*VLOOKUP(M23,Paramétrage!$C$6:$E$29,3,0)))</f>
        <v>0</v>
      </c>
      <c r="Z23" s="1459"/>
      <c r="AA23" s="1459"/>
      <c r="AB23" s="1503"/>
      <c r="AC23" s="635"/>
      <c r="AD23" s="270"/>
      <c r="AE23" s="955">
        <f t="shared" si="3"/>
        <v>0</v>
      </c>
      <c r="AF23" s="921">
        <f t="shared" si="4"/>
        <v>0</v>
      </c>
    </row>
    <row r="24" spans="1:34" x14ac:dyDescent="0.25">
      <c r="A24" s="1470"/>
      <c r="B24" s="1457"/>
      <c r="C24" s="988"/>
      <c r="D24" s="989"/>
      <c r="E24" s="839"/>
      <c r="F24" s="839"/>
      <c r="G24" s="839"/>
      <c r="H24" s="840"/>
      <c r="I24" s="124"/>
      <c r="J24" s="94"/>
      <c r="K24" s="58"/>
      <c r="L24" s="273"/>
      <c r="M24" s="841"/>
      <c r="N24" s="60">
        <f>AE24</f>
        <v>60.5</v>
      </c>
      <c r="O24" s="842"/>
      <c r="P24" s="852"/>
      <c r="Q24" s="277"/>
      <c r="R24" s="275"/>
      <c r="S24" s="275"/>
      <c r="T24" s="276"/>
      <c r="U24" s="277"/>
      <c r="V24" s="844">
        <f>SUM(V12:V23)</f>
        <v>72.5</v>
      </c>
      <c r="W24" s="841">
        <f>SUM(W12:W23)</f>
        <v>0</v>
      </c>
      <c r="X24" s="845">
        <f>SUM(X12:X23)</f>
        <v>72.5</v>
      </c>
      <c r="Y24" s="64">
        <f>SUM(Y12:Y23)</f>
        <v>91.5</v>
      </c>
      <c r="Z24" s="279"/>
      <c r="AA24" s="279"/>
      <c r="AB24" s="280"/>
      <c r="AC24" s="281"/>
      <c r="AD24" s="282"/>
      <c r="AE24" s="956">
        <f>SUM(AE12:AE23)</f>
        <v>60.5</v>
      </c>
      <c r="AF24" s="99">
        <f>SUM(AF12:AF23)</f>
        <v>1512.5</v>
      </c>
    </row>
    <row r="25" spans="1:34" s="603" customFormat="1" ht="46.8" x14ac:dyDescent="0.25">
      <c r="A25" s="1470"/>
      <c r="B25" s="1457" t="s">
        <v>86</v>
      </c>
      <c r="C25" s="1440" t="s">
        <v>87</v>
      </c>
      <c r="D25" s="1441"/>
      <c r="E25" s="1446">
        <v>6</v>
      </c>
      <c r="F25" s="1446" t="s">
        <v>64</v>
      </c>
      <c r="G25" s="299" t="s">
        <v>88</v>
      </c>
      <c r="H25" s="533" t="s">
        <v>66</v>
      </c>
      <c r="I25" s="597" t="s">
        <v>272</v>
      </c>
      <c r="J25" s="463">
        <v>70</v>
      </c>
      <c r="K25" s="329" t="s">
        <v>64</v>
      </c>
      <c r="L25" s="349">
        <v>1</v>
      </c>
      <c r="M25" s="299" t="s">
        <v>80</v>
      </c>
      <c r="N25" s="355">
        <v>12</v>
      </c>
      <c r="O25" s="330">
        <v>25</v>
      </c>
      <c r="P25" s="691">
        <v>25</v>
      </c>
      <c r="Q25" s="687" t="s">
        <v>81</v>
      </c>
      <c r="R25" s="1496"/>
      <c r="S25" s="1497"/>
      <c r="T25" s="1500"/>
      <c r="U25" s="677">
        <f>IF(OR(P25="",M25=Paramétrage!$C$10,M25=Paramétrage!$C$13,M25=Paramétrage!$C$17,M25=Paramétrage!$C$20,M25=Paramétrage!$C$24,M25=Paramétrage!$C$27,AND(M25&lt;&gt;Paramétrage!$C$9,Q25="Mut+ext")),0,ROUNDUP(O25/P25,0))</f>
        <v>1</v>
      </c>
      <c r="V25" s="314">
        <f>IF(OR(M25="",Q25="Mut+ext"),0,IF(VLOOKUP(M25,Paramétrage!$C$6:$E$29,2,0)=0,0,IF(P25="","saisir capacité",N25*U25*VLOOKUP(M25,Paramétrage!$C$6:$E$29,2,0))))</f>
        <v>12</v>
      </c>
      <c r="W25" s="474"/>
      <c r="X25" s="314">
        <f t="shared" ref="X25:X36" si="5">IF(OR(M25="",Q25="Mut+ext"),0,IF(ISERROR(V25+W25)=TRUE,V25,V25+W25))</f>
        <v>12</v>
      </c>
      <c r="Y25" s="696">
        <f>IF(OR(M25="",Q25="Mut+ext"),0,IF(ISERROR(W25+V25*VLOOKUP(M25,Paramétrage!$C$6:$E$29,3,0))=TRUE,X25,W25+V25*VLOOKUP(M25,Paramétrage!$C$6:$E$29,3,0)))</f>
        <v>12</v>
      </c>
      <c r="Z25" s="1496"/>
      <c r="AA25" s="1497"/>
      <c r="AB25" s="1498"/>
      <c r="AC25" s="471" t="s">
        <v>273</v>
      </c>
      <c r="AD25" s="678" t="s">
        <v>267</v>
      </c>
      <c r="AE25" s="955">
        <f t="shared" ref="AE25:AE36" si="6">IF(G25="",0,IF(K25="",0,IF(SUMIF($G$25:$G$36,G25,$O$25:$O$36)=0,0,IF(OR(L25="",K25="obligatoire"),AF25/SUMIF($G$25:$G$36,G25,$O$25:$O$36),AF25/(SUMIF($G$25:$G$36,G25,$O$25:$O$36)/L25)))))</f>
        <v>12</v>
      </c>
      <c r="AF25" s="916">
        <f t="shared" ref="AF25:AF36" si="7">N25*O25</f>
        <v>300</v>
      </c>
      <c r="AG25" s="318"/>
      <c r="AH25" s="318"/>
    </row>
    <row r="26" spans="1:34" hidden="1" x14ac:dyDescent="0.25">
      <c r="A26" s="1470"/>
      <c r="B26" s="1457"/>
      <c r="C26" s="1442"/>
      <c r="D26" s="1443"/>
      <c r="E26" s="1446"/>
      <c r="F26" s="1446"/>
      <c r="G26" s="557" t="s">
        <v>91</v>
      </c>
      <c r="H26" s="604"/>
      <c r="I26" s="50"/>
      <c r="J26" s="47"/>
      <c r="K26" s="55"/>
      <c r="L26" s="266"/>
      <c r="M26" s="790"/>
      <c r="N26" s="42"/>
      <c r="O26" s="837"/>
      <c r="P26" s="851"/>
      <c r="Q26" s="688"/>
      <c r="R26" s="1501"/>
      <c r="S26" s="1459"/>
      <c r="T26" s="1502"/>
      <c r="U26" s="268">
        <f>IF(OR(P26="",M26=Paramétrage!$C$10,M26=Paramétrage!$C$13,M26=Paramétrage!$C$17,M26=Paramétrage!$C$20,M26=Paramétrage!$C$24,M26=Paramétrage!$C$27,AND(M26&lt;&gt;Paramétrage!$C$9,Q26="Mut+ext")),0,ROUNDUP(O26/P26,0))</f>
        <v>0</v>
      </c>
      <c r="V26" s="624">
        <f>IF(OR(M26="",Q26="Mut+ext"),0,IF(VLOOKUP(M26,Paramétrage!$C$6:$E$29,2,0)=0,0,IF(P26="","saisir capacité",N26*U26*VLOOKUP(M26,Paramétrage!$C$6:$E$29,2,0))))</f>
        <v>0</v>
      </c>
      <c r="W26" s="625"/>
      <c r="X26" s="626">
        <f t="shared" si="5"/>
        <v>0</v>
      </c>
      <c r="Y26" s="74">
        <f>IF(OR(M26="",Q26="Mut+ext"),0,IF(ISERROR(W26+V26*VLOOKUP(M26,Paramétrage!$C$6:$E$29,3,0))=TRUE,X26,W26+V26*VLOOKUP(M26,Paramétrage!$C$6:$E$29,3,0)))</f>
        <v>0</v>
      </c>
      <c r="Z26" s="1459"/>
      <c r="AA26" s="1459"/>
      <c r="AB26" s="1503"/>
      <c r="AC26" s="635"/>
      <c r="AD26" s="270"/>
      <c r="AE26" s="955">
        <f t="shared" si="6"/>
        <v>0</v>
      </c>
      <c r="AF26" s="921">
        <f t="shared" si="7"/>
        <v>0</v>
      </c>
    </row>
    <row r="27" spans="1:34" hidden="1" x14ac:dyDescent="0.25">
      <c r="A27" s="1470"/>
      <c r="B27" s="1457"/>
      <c r="C27" s="1442"/>
      <c r="D27" s="1443"/>
      <c r="E27" s="1446"/>
      <c r="F27" s="1446"/>
      <c r="G27" s="557" t="s">
        <v>92</v>
      </c>
      <c r="H27" s="604"/>
      <c r="I27" s="50"/>
      <c r="J27" s="47"/>
      <c r="K27" s="55"/>
      <c r="L27" s="266"/>
      <c r="M27" s="790"/>
      <c r="N27" s="42"/>
      <c r="O27" s="837"/>
      <c r="P27" s="851"/>
      <c r="Q27" s="688"/>
      <c r="R27" s="1501"/>
      <c r="S27" s="1459"/>
      <c r="T27" s="1502"/>
      <c r="U27" s="268">
        <f>IF(OR(P27="",M27=Paramétrage!$C$10,M27=Paramétrage!$C$13,M27=Paramétrage!$C$17,M27=Paramétrage!$C$20,M27=Paramétrage!$C$24,M27=Paramétrage!$C$27,AND(M27&lt;&gt;Paramétrage!$C$9,Q27="Mut+ext")),0,ROUNDUP(O27/P27,0))</f>
        <v>0</v>
      </c>
      <c r="V27" s="624">
        <f>IF(OR(M27="",Q27="Mut+ext"),0,IF(VLOOKUP(M27,Paramétrage!$C$6:$E$29,2,0)=0,0,IF(P27="","saisir capacité",N27*U27*VLOOKUP(M27,Paramétrage!$C$6:$E$29,2,0))))</f>
        <v>0</v>
      </c>
      <c r="W27" s="625"/>
      <c r="X27" s="626">
        <f t="shared" si="5"/>
        <v>0</v>
      </c>
      <c r="Y27" s="74">
        <f>IF(OR(M27="",Q27="Mut+ext"),0,IF(ISERROR(W27+V27*VLOOKUP(M27,Paramétrage!$C$6:$E$29,3,0))=TRUE,X27,W27+V27*VLOOKUP(M27,Paramétrage!$C$6:$E$29,3,0)))</f>
        <v>0</v>
      </c>
      <c r="Z27" s="1459"/>
      <c r="AA27" s="1459"/>
      <c r="AB27" s="1503"/>
      <c r="AC27" s="635"/>
      <c r="AD27" s="270"/>
      <c r="AE27" s="955">
        <f t="shared" si="6"/>
        <v>0</v>
      </c>
      <c r="AF27" s="921">
        <f t="shared" si="7"/>
        <v>0</v>
      </c>
    </row>
    <row r="28" spans="1:34" hidden="1" x14ac:dyDescent="0.25">
      <c r="A28" s="1470"/>
      <c r="B28" s="1457"/>
      <c r="C28" s="1442"/>
      <c r="D28" s="1443"/>
      <c r="E28" s="1446"/>
      <c r="F28" s="1446"/>
      <c r="G28" s="557"/>
      <c r="H28" s="604"/>
      <c r="I28" s="50"/>
      <c r="J28" s="47"/>
      <c r="K28" s="55"/>
      <c r="L28" s="266"/>
      <c r="M28" s="790"/>
      <c r="N28" s="42"/>
      <c r="O28" s="837"/>
      <c r="P28" s="851"/>
      <c r="Q28" s="688"/>
      <c r="R28" s="1501"/>
      <c r="S28" s="1459"/>
      <c r="T28" s="1502"/>
      <c r="U28" s="268">
        <f>IF(OR(P28="",M28=Paramétrage!$C$10,M28=Paramétrage!$C$13,M28=Paramétrage!$C$17,M28=Paramétrage!$C$20,M28=Paramétrage!$C$24,M28=Paramétrage!$C$27,AND(M28&lt;&gt;Paramétrage!$C$9,Q28="Mut+ext")),0,ROUNDUP(O28/P28,0))</f>
        <v>0</v>
      </c>
      <c r="V28" s="624">
        <f>IF(OR(M28="",Q28="Mut+ext"),0,IF(VLOOKUP(M28,Paramétrage!$C$6:$E$29,2,0)=0,0,IF(P28="","saisir capacité",N28*U28*VLOOKUP(M28,Paramétrage!$C$6:$E$29,2,0))))</f>
        <v>0</v>
      </c>
      <c r="W28" s="625"/>
      <c r="X28" s="626">
        <f t="shared" si="5"/>
        <v>0</v>
      </c>
      <c r="Y28" s="74">
        <f>IF(OR(M28="",Q28="Mut+ext"),0,IF(ISERROR(W28+V28*VLOOKUP(M28,Paramétrage!$C$6:$E$29,3,0))=TRUE,X28,W28+V28*VLOOKUP(M28,Paramétrage!$C$6:$E$29,3,0)))</f>
        <v>0</v>
      </c>
      <c r="Z28" s="1459"/>
      <c r="AA28" s="1459"/>
      <c r="AB28" s="1503"/>
      <c r="AC28" s="272"/>
      <c r="AD28" s="270"/>
      <c r="AE28" s="955">
        <f t="shared" si="6"/>
        <v>0</v>
      </c>
      <c r="AF28" s="921">
        <f t="shared" si="7"/>
        <v>0</v>
      </c>
    </row>
    <row r="29" spans="1:34" hidden="1" x14ac:dyDescent="0.25">
      <c r="A29" s="1470"/>
      <c r="B29" s="1457"/>
      <c r="C29" s="1442"/>
      <c r="D29" s="1443"/>
      <c r="E29" s="1446"/>
      <c r="F29" s="1446"/>
      <c r="G29" s="557"/>
      <c r="H29" s="604"/>
      <c r="I29" s="50"/>
      <c r="J29" s="47"/>
      <c r="K29" s="55"/>
      <c r="L29" s="266"/>
      <c r="M29" s="790"/>
      <c r="N29" s="42"/>
      <c r="O29" s="837"/>
      <c r="P29" s="851"/>
      <c r="Q29" s="688"/>
      <c r="R29" s="1501"/>
      <c r="S29" s="1459"/>
      <c r="T29" s="1502"/>
      <c r="U29" s="268">
        <f>IF(OR(P29="",M29=Paramétrage!$C$10,M29=Paramétrage!$C$13,M29=Paramétrage!$C$17,M29=Paramétrage!$C$20,M29=Paramétrage!$C$24,M29=Paramétrage!$C$27,AND(M29&lt;&gt;Paramétrage!$C$9,Q29="Mut+ext")),0,ROUNDUP(O29/P29,0))</f>
        <v>0</v>
      </c>
      <c r="V29" s="624">
        <f>IF(OR(M29="",Q29="Mut+ext"),0,IF(VLOOKUP(M29,Paramétrage!$C$6:$E$29,2,0)=0,0,IF(P29="","saisir capacité",N29*U29*VLOOKUP(M29,Paramétrage!$C$6:$E$29,2,0))))</f>
        <v>0</v>
      </c>
      <c r="W29" s="625"/>
      <c r="X29" s="626">
        <f t="shared" si="5"/>
        <v>0</v>
      </c>
      <c r="Y29" s="74">
        <f>IF(OR(M29="",Q29="Mut+ext"),0,IF(ISERROR(W29+V29*VLOOKUP(M29,Paramétrage!$C$6:$E$29,3,0))=TRUE,X29,W29+V29*VLOOKUP(M29,Paramétrage!$C$6:$E$29,3,0)))</f>
        <v>0</v>
      </c>
      <c r="Z29" s="1459"/>
      <c r="AA29" s="1459"/>
      <c r="AB29" s="1503"/>
      <c r="AC29" s="635"/>
      <c r="AD29" s="270"/>
      <c r="AE29" s="955">
        <f t="shared" si="6"/>
        <v>0</v>
      </c>
      <c r="AF29" s="921">
        <f t="shared" si="7"/>
        <v>0</v>
      </c>
    </row>
    <row r="30" spans="1:34" hidden="1" x14ac:dyDescent="0.25">
      <c r="A30" s="1470"/>
      <c r="B30" s="1457"/>
      <c r="C30" s="1442"/>
      <c r="D30" s="1443"/>
      <c r="E30" s="1446"/>
      <c r="F30" s="1446"/>
      <c r="G30" s="557"/>
      <c r="H30" s="604"/>
      <c r="I30" s="50"/>
      <c r="J30" s="47"/>
      <c r="K30" s="55"/>
      <c r="L30" s="266"/>
      <c r="M30" s="790"/>
      <c r="N30" s="41"/>
      <c r="O30" s="834"/>
      <c r="P30" s="851"/>
      <c r="Q30" s="688"/>
      <c r="R30" s="1501"/>
      <c r="S30" s="1459"/>
      <c r="T30" s="1502"/>
      <c r="U30" s="268">
        <f>IF(OR(P30="",M30=Paramétrage!$C$10,M30=Paramétrage!$C$13,M30=Paramétrage!$C$17,M30=Paramétrage!$C$20,M30=Paramétrage!$C$24,M30=Paramétrage!$C$27,AND(M30&lt;&gt;Paramétrage!$C$9,Q30="Mut+ext")),0,ROUNDUP(O30/P30,0))</f>
        <v>0</v>
      </c>
      <c r="V30" s="624">
        <f>IF(OR(M30="",Q30="Mut+ext"),0,IF(VLOOKUP(M30,Paramétrage!$C$6:$E$29,2,0)=0,0,IF(P30="","saisir capacité",N30*U30*VLOOKUP(M30,Paramétrage!$C$6:$E$29,2,0))))</f>
        <v>0</v>
      </c>
      <c r="W30" s="625"/>
      <c r="X30" s="626">
        <f t="shared" si="5"/>
        <v>0</v>
      </c>
      <c r="Y30" s="74">
        <f>IF(OR(M30="",Q30="Mut+ext"),0,IF(ISERROR(W30+V30*VLOOKUP(M30,Paramétrage!$C$6:$E$29,3,0))=TRUE,X30,W30+V30*VLOOKUP(M30,Paramétrage!$C$6:$E$29,3,0)))</f>
        <v>0</v>
      </c>
      <c r="Z30" s="1459"/>
      <c r="AA30" s="1459"/>
      <c r="AB30" s="1503"/>
      <c r="AC30" s="635"/>
      <c r="AD30" s="270"/>
      <c r="AE30" s="955">
        <f t="shared" si="6"/>
        <v>0</v>
      </c>
      <c r="AF30" s="921">
        <f t="shared" si="7"/>
        <v>0</v>
      </c>
    </row>
    <row r="31" spans="1:34" hidden="1" x14ac:dyDescent="0.25">
      <c r="A31" s="1470"/>
      <c r="B31" s="1457"/>
      <c r="C31" s="1442"/>
      <c r="D31" s="1443"/>
      <c r="E31" s="1446"/>
      <c r="F31" s="1446"/>
      <c r="G31" s="557"/>
      <c r="H31" s="836"/>
      <c r="I31" s="123"/>
      <c r="J31" s="47"/>
      <c r="K31" s="46"/>
      <c r="L31" s="266"/>
      <c r="M31" s="790"/>
      <c r="N31" s="41"/>
      <c r="O31" s="837"/>
      <c r="P31" s="851"/>
      <c r="Q31" s="688"/>
      <c r="R31" s="1501"/>
      <c r="S31" s="1459"/>
      <c r="T31" s="1502"/>
      <c r="U31" s="268">
        <f>IF(OR(P31="",M31=Paramétrage!$C$10,M31=Paramétrage!$C$13,M31=Paramétrage!$C$17,M31=Paramétrage!$C$20,M31=Paramétrage!$C$24,M31=Paramétrage!$C$27,AND(M31&lt;&gt;Paramétrage!$C$9,Q31="Mut+ext")),0,ROUNDUP(O31/P31,0))</f>
        <v>0</v>
      </c>
      <c r="V31" s="624">
        <f>IF(OR(M31="",Q31="Mut+ext"),0,IF(VLOOKUP(M31,Paramétrage!$C$6:$E$29,2,0)=0,0,IF(P31="","saisir capacité",N31*U31*VLOOKUP(M31,Paramétrage!$C$6:$E$29,2,0))))</f>
        <v>0</v>
      </c>
      <c r="W31" s="625"/>
      <c r="X31" s="626">
        <f t="shared" si="5"/>
        <v>0</v>
      </c>
      <c r="Y31" s="74">
        <f>IF(OR(M31="",Q31="Mut+ext"),0,IF(ISERROR(W31+V31*VLOOKUP(M31,Paramétrage!$C$6:$E$29,3,0))=TRUE,X31,W31+V31*VLOOKUP(M31,Paramétrage!$C$6:$E$29,3,0)))</f>
        <v>0</v>
      </c>
      <c r="Z31" s="1459"/>
      <c r="AA31" s="1459"/>
      <c r="AB31" s="1503"/>
      <c r="AC31" s="635"/>
      <c r="AD31" s="270"/>
      <c r="AE31" s="955">
        <f t="shared" si="6"/>
        <v>0</v>
      </c>
      <c r="AF31" s="921">
        <f t="shared" si="7"/>
        <v>0</v>
      </c>
    </row>
    <row r="32" spans="1:34" hidden="1" x14ac:dyDescent="0.25">
      <c r="A32" s="1470"/>
      <c r="B32" s="1457"/>
      <c r="C32" s="1442"/>
      <c r="D32" s="1443"/>
      <c r="E32" s="1446"/>
      <c r="F32" s="1446"/>
      <c r="G32" s="557"/>
      <c r="H32" s="604"/>
      <c r="I32" s="50"/>
      <c r="J32" s="47"/>
      <c r="K32" s="55"/>
      <c r="L32" s="266"/>
      <c r="M32" s="790"/>
      <c r="N32" s="42"/>
      <c r="O32" s="837"/>
      <c r="P32" s="851"/>
      <c r="Q32" s="688"/>
      <c r="R32" s="1501"/>
      <c r="S32" s="1459"/>
      <c r="T32" s="1502"/>
      <c r="U32" s="268">
        <f>IF(OR(P32="",M32=Paramétrage!$C$10,M32=Paramétrage!$C$13,M32=Paramétrage!$C$17,M32=Paramétrage!$C$20,M32=Paramétrage!$C$24,M32=Paramétrage!$C$27,AND(M32&lt;&gt;Paramétrage!$C$9,Q32="Mut+ext")),0,ROUNDUP(O32/P32,0))</f>
        <v>0</v>
      </c>
      <c r="V32" s="624">
        <f>IF(OR(M32="",Q32="Mut+ext"),0,IF(VLOOKUP(M32,Paramétrage!$C$6:$E$29,2,0)=0,0,IF(P32="","saisir capacité",N32*U32*VLOOKUP(M32,Paramétrage!$C$6:$E$29,2,0))))</f>
        <v>0</v>
      </c>
      <c r="W32" s="625"/>
      <c r="X32" s="626">
        <f t="shared" si="5"/>
        <v>0</v>
      </c>
      <c r="Y32" s="74">
        <f>IF(OR(M32="",Q32="Mut+ext"),0,IF(ISERROR(W32+V32*VLOOKUP(M32,Paramétrage!$C$6:$E$29,3,0))=TRUE,X32,W32+V32*VLOOKUP(M32,Paramétrage!$C$6:$E$29,3,0)))</f>
        <v>0</v>
      </c>
      <c r="Z32" s="1459"/>
      <c r="AA32" s="1459"/>
      <c r="AB32" s="1503"/>
      <c r="AC32" s="272"/>
      <c r="AD32" s="270"/>
      <c r="AE32" s="955">
        <f t="shared" si="6"/>
        <v>0</v>
      </c>
      <c r="AF32" s="921">
        <f t="shared" si="7"/>
        <v>0</v>
      </c>
    </row>
    <row r="33" spans="1:34" hidden="1" x14ac:dyDescent="0.25">
      <c r="A33" s="1470"/>
      <c r="B33" s="1457"/>
      <c r="C33" s="1442"/>
      <c r="D33" s="1443"/>
      <c r="E33" s="1446"/>
      <c r="F33" s="1446"/>
      <c r="G33" s="557"/>
      <c r="H33" s="604"/>
      <c r="I33" s="50"/>
      <c r="J33" s="47"/>
      <c r="K33" s="55"/>
      <c r="L33" s="266"/>
      <c r="M33" s="790"/>
      <c r="N33" s="42"/>
      <c r="O33" s="837"/>
      <c r="P33" s="851"/>
      <c r="Q33" s="688"/>
      <c r="R33" s="1501"/>
      <c r="S33" s="1459"/>
      <c r="T33" s="1502"/>
      <c r="U33" s="268">
        <f>IF(OR(P33="",M33=Paramétrage!$C$10,M33=Paramétrage!$C$13,M33=Paramétrage!$C$17,M33=Paramétrage!$C$20,M33=Paramétrage!$C$24,M33=Paramétrage!$C$27,AND(M33&lt;&gt;Paramétrage!$C$9,Q33="Mut+ext")),0,ROUNDUP(O33/P33,0))</f>
        <v>0</v>
      </c>
      <c r="V33" s="624">
        <f>IF(OR(M33="",Q33="Mut+ext"),0,IF(VLOOKUP(M33,Paramétrage!$C$6:$E$29,2,0)=0,0,IF(P33="","saisir capacité",N33*U33*VLOOKUP(M33,Paramétrage!$C$6:$E$29,2,0))))</f>
        <v>0</v>
      </c>
      <c r="W33" s="625"/>
      <c r="X33" s="626">
        <f t="shared" si="5"/>
        <v>0</v>
      </c>
      <c r="Y33" s="74">
        <f>IF(OR(M33="",Q33="Mut+ext"),0,IF(ISERROR(W33+V33*VLOOKUP(M33,Paramétrage!$C$6:$E$29,3,0))=TRUE,X33,W33+V33*VLOOKUP(M33,Paramétrage!$C$6:$E$29,3,0)))</f>
        <v>0</v>
      </c>
      <c r="Z33" s="1459"/>
      <c r="AA33" s="1459"/>
      <c r="AB33" s="1503"/>
      <c r="AC33" s="635"/>
      <c r="AD33" s="270"/>
      <c r="AE33" s="955">
        <f t="shared" si="6"/>
        <v>0</v>
      </c>
      <c r="AF33" s="921">
        <f t="shared" si="7"/>
        <v>0</v>
      </c>
    </row>
    <row r="34" spans="1:34" hidden="1" x14ac:dyDescent="0.25">
      <c r="A34" s="1470"/>
      <c r="B34" s="1457"/>
      <c r="C34" s="1442"/>
      <c r="D34" s="1443"/>
      <c r="E34" s="1446"/>
      <c r="F34" s="1446"/>
      <c r="G34" s="557"/>
      <c r="H34" s="604"/>
      <c r="I34" s="50"/>
      <c r="J34" s="47"/>
      <c r="K34" s="55"/>
      <c r="L34" s="266"/>
      <c r="M34" s="790"/>
      <c r="N34" s="41"/>
      <c r="O34" s="834"/>
      <c r="P34" s="851"/>
      <c r="Q34" s="688"/>
      <c r="R34" s="1501"/>
      <c r="S34" s="1459"/>
      <c r="T34" s="1502"/>
      <c r="U34" s="268">
        <f>IF(OR(P34="",M34=Paramétrage!$C$10,M34=Paramétrage!$C$13,M34=Paramétrage!$C$17,M34=Paramétrage!$C$20,M34=Paramétrage!$C$24,M34=Paramétrage!$C$27,AND(M34&lt;&gt;Paramétrage!$C$9,Q34="Mut+ext")),0,ROUNDUP(O34/P34,0))</f>
        <v>0</v>
      </c>
      <c r="V34" s="624">
        <f>IF(OR(M34="",Q34="Mut+ext"),0,IF(VLOOKUP(M34,Paramétrage!$C$6:$E$29,2,0)=0,0,IF(P34="","saisir capacité",N34*U34*VLOOKUP(M34,Paramétrage!$C$6:$E$29,2,0))))</f>
        <v>0</v>
      </c>
      <c r="W34" s="625"/>
      <c r="X34" s="626">
        <f t="shared" si="5"/>
        <v>0</v>
      </c>
      <c r="Y34" s="74">
        <f>IF(OR(M34="",Q34="Mut+ext"),0,IF(ISERROR(W34+V34*VLOOKUP(M34,Paramétrage!$C$6:$E$29,3,0))=TRUE,X34,W34+V34*VLOOKUP(M34,Paramétrage!$C$6:$E$29,3,0)))</f>
        <v>0</v>
      </c>
      <c r="Z34" s="1459"/>
      <c r="AA34" s="1459"/>
      <c r="AB34" s="1503"/>
      <c r="AC34" s="635"/>
      <c r="AD34" s="270"/>
      <c r="AE34" s="955">
        <f t="shared" si="6"/>
        <v>0</v>
      </c>
      <c r="AF34" s="921">
        <f t="shared" si="7"/>
        <v>0</v>
      </c>
    </row>
    <row r="35" spans="1:34" hidden="1" x14ac:dyDescent="0.25">
      <c r="A35" s="1470"/>
      <c r="B35" s="1457"/>
      <c r="C35" s="1442"/>
      <c r="D35" s="1443"/>
      <c r="E35" s="1446"/>
      <c r="F35" s="1446"/>
      <c r="G35" s="557"/>
      <c r="H35" s="836"/>
      <c r="I35" s="123"/>
      <c r="J35" s="47"/>
      <c r="K35" s="46"/>
      <c r="L35" s="266"/>
      <c r="M35" s="790"/>
      <c r="N35" s="41"/>
      <c r="O35" s="837"/>
      <c r="P35" s="851"/>
      <c r="Q35" s="688"/>
      <c r="R35" s="1501"/>
      <c r="S35" s="1459"/>
      <c r="T35" s="1502"/>
      <c r="U35" s="268">
        <f>IF(OR(P35="",M35=Paramétrage!$C$10,M35=Paramétrage!$C$13,M35=Paramétrage!$C$17,M35=Paramétrage!$C$20,M35=Paramétrage!$C$24,M35=Paramétrage!$C$27,AND(M35&lt;&gt;Paramétrage!$C$9,Q35="Mut+ext")),0,ROUNDUP(O35/P35,0))</f>
        <v>0</v>
      </c>
      <c r="V35" s="624">
        <f>IF(OR(M35="",Q35="Mut+ext"),0,IF(VLOOKUP(M35,Paramétrage!$C$6:$E$29,2,0)=0,0,IF(P35="","saisir capacité",N35*U35*VLOOKUP(M35,Paramétrage!$C$6:$E$29,2,0))))</f>
        <v>0</v>
      </c>
      <c r="W35" s="625"/>
      <c r="X35" s="626">
        <f t="shared" si="5"/>
        <v>0</v>
      </c>
      <c r="Y35" s="74">
        <f>IF(OR(M35="",Q35="Mut+ext"),0,IF(ISERROR(W35+V35*VLOOKUP(M35,Paramétrage!$C$6:$E$29,3,0))=TRUE,X35,W35+V35*VLOOKUP(M35,Paramétrage!$C$6:$E$29,3,0)))</f>
        <v>0</v>
      </c>
      <c r="Z35" s="1459"/>
      <c r="AA35" s="1459"/>
      <c r="AB35" s="1503"/>
      <c r="AC35" s="635"/>
      <c r="AD35" s="270"/>
      <c r="AE35" s="955">
        <f t="shared" si="6"/>
        <v>0</v>
      </c>
      <c r="AF35" s="921">
        <f t="shared" si="7"/>
        <v>0</v>
      </c>
    </row>
    <row r="36" spans="1:34" x14ac:dyDescent="0.25">
      <c r="A36" s="1470"/>
      <c r="B36" s="1457"/>
      <c r="C36" s="1444"/>
      <c r="D36" s="1445"/>
      <c r="E36" s="1447"/>
      <c r="F36" s="1447"/>
      <c r="G36" s="557"/>
      <c r="H36" s="836"/>
      <c r="I36" s="123"/>
      <c r="J36" s="47"/>
      <c r="K36" s="46"/>
      <c r="L36" s="266"/>
      <c r="M36" s="790"/>
      <c r="N36" s="41"/>
      <c r="O36" s="838"/>
      <c r="P36" s="851"/>
      <c r="Q36" s="688"/>
      <c r="R36" s="1501"/>
      <c r="S36" s="1459"/>
      <c r="T36" s="1502"/>
      <c r="U36" s="268">
        <f>IF(OR(P36="",M36=Paramétrage!$C$10,M36=Paramétrage!$C$13,M36=Paramétrage!$C$17,M36=Paramétrage!$C$20,M36=Paramétrage!$C$24,M36=Paramétrage!$C$27,AND(M36&lt;&gt;Paramétrage!$C$9,Q36="Mut+ext")),0,ROUNDUP(O36/P36,0))</f>
        <v>0</v>
      </c>
      <c r="V36" s="624">
        <f>IF(OR(M36="",Q36="Mut+ext"),0,IF(VLOOKUP(M36,Paramétrage!$C$6:$E$29,2,0)=0,0,IF(P36="","saisir capacité",N36*U36*VLOOKUP(M36,Paramétrage!$C$6:$E$29,2,0))))</f>
        <v>0</v>
      </c>
      <c r="W36" s="625"/>
      <c r="X36" s="626">
        <f t="shared" si="5"/>
        <v>0</v>
      </c>
      <c r="Y36" s="74">
        <f>IF(OR(M36="",Q36="Mut+ext"),0,IF(ISERROR(W36+V36*VLOOKUP(M36,Paramétrage!$C$6:$E$29,3,0))=TRUE,X36,W36+V36*VLOOKUP(M36,Paramétrage!$C$6:$E$29,3,0)))</f>
        <v>0</v>
      </c>
      <c r="Z36" s="1459"/>
      <c r="AA36" s="1459"/>
      <c r="AB36" s="1503"/>
      <c r="AC36" s="635"/>
      <c r="AD36" s="270"/>
      <c r="AE36" s="955">
        <f t="shared" si="6"/>
        <v>0</v>
      </c>
      <c r="AF36" s="921">
        <f t="shared" si="7"/>
        <v>0</v>
      </c>
    </row>
    <row r="37" spans="1:34" x14ac:dyDescent="0.25">
      <c r="A37" s="1470"/>
      <c r="B37" s="1457"/>
      <c r="C37" s="988"/>
      <c r="D37" s="989"/>
      <c r="E37" s="839"/>
      <c r="F37" s="839"/>
      <c r="G37" s="839"/>
      <c r="H37" s="840"/>
      <c r="I37" s="124"/>
      <c r="J37" s="94"/>
      <c r="K37" s="58"/>
      <c r="L37" s="273"/>
      <c r="M37" s="841"/>
      <c r="N37" s="60">
        <f>AE37</f>
        <v>12</v>
      </c>
      <c r="O37" s="842"/>
      <c r="P37" s="852"/>
      <c r="Q37" s="277"/>
      <c r="R37" s="275"/>
      <c r="S37" s="275"/>
      <c r="T37" s="276"/>
      <c r="U37" s="277"/>
      <c r="V37" s="844">
        <f>SUM(V25:V36)</f>
        <v>12</v>
      </c>
      <c r="W37" s="841">
        <f>SUM(W25:W36)</f>
        <v>0</v>
      </c>
      <c r="X37" s="845">
        <f>SUM(X25:X36)</f>
        <v>12</v>
      </c>
      <c r="Y37" s="64">
        <f>SUM(Y25:Y36)</f>
        <v>12</v>
      </c>
      <c r="Z37" s="279"/>
      <c r="AA37" s="279"/>
      <c r="AB37" s="280"/>
      <c r="AC37" s="281"/>
      <c r="AD37" s="282"/>
      <c r="AE37" s="956">
        <f>SUM(AE25:AE36)</f>
        <v>12</v>
      </c>
      <c r="AF37" s="99">
        <f>SUM(AF25:AF36)</f>
        <v>300</v>
      </c>
    </row>
    <row r="38" spans="1:34" s="603" customFormat="1" ht="16.350000000000001" customHeight="1" x14ac:dyDescent="0.25">
      <c r="A38" s="1470"/>
      <c r="B38" s="1457" t="s">
        <v>93</v>
      </c>
      <c r="C38" s="1440" t="s">
        <v>94</v>
      </c>
      <c r="D38" s="1441"/>
      <c r="E38" s="1446">
        <v>6</v>
      </c>
      <c r="F38" s="1446" t="s">
        <v>64</v>
      </c>
      <c r="G38" s="299" t="s">
        <v>95</v>
      </c>
      <c r="H38" s="533" t="s">
        <v>66</v>
      </c>
      <c r="I38" s="597" t="s">
        <v>274</v>
      </c>
      <c r="J38" s="463">
        <v>70</v>
      </c>
      <c r="K38" s="329" t="s">
        <v>64</v>
      </c>
      <c r="L38" s="349">
        <v>1</v>
      </c>
      <c r="M38" s="299" t="s">
        <v>68</v>
      </c>
      <c r="N38" s="666">
        <v>21</v>
      </c>
      <c r="O38" s="330">
        <v>25</v>
      </c>
      <c r="P38" s="691">
        <v>25</v>
      </c>
      <c r="Q38" s="687" t="s">
        <v>81</v>
      </c>
      <c r="R38" s="1496"/>
      <c r="S38" s="1497"/>
      <c r="T38" s="1500"/>
      <c r="U38" s="677">
        <f>IF(OR(P38="",M38=Paramétrage!$C$10,M38=Paramétrage!$C$13,M38=Paramétrage!$C$17,M38=Paramétrage!$C$20,M38=Paramétrage!$C$24,M38=Paramétrage!$C$27,AND(M38&lt;&gt;Paramétrage!$C$9,Q38="Mut+ext")),0,ROUNDUP(O38/P38,0))</f>
        <v>1</v>
      </c>
      <c r="V38" s="314">
        <f>IF(OR(M38="",Q38="Mut+ext"),0,IF(VLOOKUP(M38,Paramétrage!$C$6:$E$29,2,0)=0,0,IF(P38="","saisir capacité",N38*U38*VLOOKUP(M38,Paramétrage!$C$6:$E$29,2,0))))</f>
        <v>21</v>
      </c>
      <c r="W38" s="474"/>
      <c r="X38" s="314">
        <f t="shared" ref="X38:X49" si="8">IF(OR(M38="",Q38="Mut+ext"),0,IF(ISERROR(V38+W38)=TRUE,V38,V38+W38))</f>
        <v>21</v>
      </c>
      <c r="Y38" s="696">
        <f>IF(OR(M38="",Q38="Mut+ext"),0,IF(ISERROR(W38+V38*VLOOKUP(M38,Paramétrage!$C$6:$E$29,3,0))=TRUE,X38,W38+V38*VLOOKUP(M38,Paramétrage!$C$6:$E$29,3,0)))</f>
        <v>31.5</v>
      </c>
      <c r="Z38" s="1496"/>
      <c r="AA38" s="1497"/>
      <c r="AB38" s="1498"/>
      <c r="AC38" s="1490" t="s">
        <v>275</v>
      </c>
      <c r="AD38" s="1507" t="s">
        <v>267</v>
      </c>
      <c r="AE38" s="955">
        <f>IF(G38="",0,IF(K38="",0,IF(SUMIF(G38:G49,G38,O38:O49)=0,0,IF(OR(L38="",K38="obligatoire"),AF38/SUMIF(G38:G49,G38,O38:O49),AF38/(SUMIF(G38:G49,G38,O38:O49)/L38)))))</f>
        <v>21</v>
      </c>
      <c r="AF38" s="916">
        <f>N38*O38</f>
        <v>525</v>
      </c>
      <c r="AG38" s="318"/>
      <c r="AH38" s="318"/>
    </row>
    <row r="39" spans="1:34" s="603" customFormat="1" ht="31.2" x14ac:dyDescent="0.25">
      <c r="A39" s="1470"/>
      <c r="B39" s="1457"/>
      <c r="C39" s="1442"/>
      <c r="D39" s="1443"/>
      <c r="E39" s="1446"/>
      <c r="F39" s="1446"/>
      <c r="G39" s="299" t="s">
        <v>99</v>
      </c>
      <c r="H39" s="650" t="s">
        <v>66</v>
      </c>
      <c r="I39" s="663" t="s">
        <v>276</v>
      </c>
      <c r="J39" s="308">
        <v>70</v>
      </c>
      <c r="K39" s="329" t="s">
        <v>64</v>
      </c>
      <c r="L39" s="349">
        <v>1</v>
      </c>
      <c r="M39" s="299" t="s">
        <v>80</v>
      </c>
      <c r="N39" s="666">
        <v>14</v>
      </c>
      <c r="O39" s="330">
        <v>25</v>
      </c>
      <c r="P39" s="691">
        <v>25</v>
      </c>
      <c r="Q39" s="687" t="s">
        <v>81</v>
      </c>
      <c r="R39" s="1496"/>
      <c r="S39" s="1497"/>
      <c r="T39" s="1500"/>
      <c r="U39" s="677">
        <f>IF(OR(P39="",M39=Paramétrage!$C$10,M39=Paramétrage!$C$13,M39=Paramétrage!$C$17,M39=Paramétrage!$C$20,M39=Paramétrage!$C$24,M39=Paramétrage!$C$27,AND(M39&lt;&gt;Paramétrage!$C$9,Q39="Mut+ext")),0,ROUNDUP(O39/P39,0))</f>
        <v>1</v>
      </c>
      <c r="V39" s="314">
        <f>IF(OR(M39="",Q39="Mut+ext"),0,IF(VLOOKUP(M39,Paramétrage!$C$6:$E$29,2,0)=0,0,IF(P39="","saisir capacité",N39*U39*VLOOKUP(M39,Paramétrage!$C$6:$E$29,2,0))))</f>
        <v>14</v>
      </c>
      <c r="W39" s="313"/>
      <c r="X39" s="314">
        <f t="shared" si="8"/>
        <v>14</v>
      </c>
      <c r="Y39" s="696">
        <f>IF(OR(M39="",Q39="Mut+ext"),0,IF(ISERROR(W39+V39*VLOOKUP(M39,Paramétrage!$C$6:$E$29,3,0))=TRUE,X39,W39+V39*VLOOKUP(M39,Paramétrage!$C$6:$E$29,3,0)))</f>
        <v>14</v>
      </c>
      <c r="Z39" s="1504" t="s">
        <v>277</v>
      </c>
      <c r="AA39" s="1504"/>
      <c r="AB39" s="1505"/>
      <c r="AC39" s="1491"/>
      <c r="AD39" s="1509"/>
      <c r="AE39" s="955">
        <f>IF(G39="",0,IF(K39="",0,IF(SUMIF(G38:G49,G39,O38:O49)=0,0,IF(OR(L39="",K39="obligatoire"),AF39/SUMIF(G38:G49,G39,O38:O49),AF39/(SUMIF(G38:G49,G39,O38:O49)/L39)))))</f>
        <v>14</v>
      </c>
      <c r="AF39" s="916">
        <f t="shared" ref="AF39:AF49" si="9">N39*O39</f>
        <v>350</v>
      </c>
      <c r="AG39" s="318"/>
      <c r="AH39" s="318"/>
    </row>
    <row r="40" spans="1:34" hidden="1" x14ac:dyDescent="0.25">
      <c r="A40" s="1470"/>
      <c r="B40" s="1457"/>
      <c r="C40" s="1442"/>
      <c r="D40" s="1443"/>
      <c r="E40" s="1446"/>
      <c r="F40" s="1446"/>
      <c r="G40" s="557" t="s">
        <v>102</v>
      </c>
      <c r="H40" s="604"/>
      <c r="I40" s="50"/>
      <c r="J40" s="47"/>
      <c r="K40" s="55"/>
      <c r="L40" s="266"/>
      <c r="M40" s="790"/>
      <c r="N40" s="42"/>
      <c r="O40" s="837"/>
      <c r="P40" s="851"/>
      <c r="Q40" s="688"/>
      <c r="R40" s="1501"/>
      <c r="S40" s="1459"/>
      <c r="T40" s="1502"/>
      <c r="U40" s="268">
        <f>IF(OR(P40="",M40=Paramétrage!$C$10,M40=Paramétrage!$C$13,M40=Paramétrage!$C$17,M40=Paramétrage!$C$20,M40=Paramétrage!$C$24,M40=Paramétrage!$C$27,AND(M40&lt;&gt;Paramétrage!$C$9,Q40="Mut+ext")),0,ROUNDUP(O40/P40,0))</f>
        <v>0</v>
      </c>
      <c r="V40" s="624">
        <f>IF(OR(M40="",Q40="Mut+ext"),0,IF(VLOOKUP(M40,Paramétrage!$C$6:$E$29,2,0)=0,0,IF(P40="","saisir capacité",N40*U40*VLOOKUP(M40,Paramétrage!$C$6:$E$29,2,0))))</f>
        <v>0</v>
      </c>
      <c r="W40" s="625"/>
      <c r="X40" s="626">
        <f t="shared" si="8"/>
        <v>0</v>
      </c>
      <c r="Y40" s="74">
        <f>IF(OR(M40="",Q40="Mut+ext"),0,IF(ISERROR(W40+V40*VLOOKUP(M40,Paramétrage!$C$6:$E$29,3,0))=TRUE,X40,W40+V40*VLOOKUP(M40,Paramétrage!$C$6:$E$29,3,0)))</f>
        <v>0</v>
      </c>
      <c r="Z40" s="1459"/>
      <c r="AA40" s="1459"/>
      <c r="AB40" s="1503"/>
      <c r="AC40" s="635"/>
      <c r="AD40" s="270"/>
      <c r="AE40" s="955">
        <f>IF(G40="",0,IF(K40="",0,IF(SUMIF(G38:G49,G40,O38:O49)=0,0,IF(OR(L40="",K40="obligatoire"),AF40/SUMIF(G38:G49,G40,O38:O49),AF40/(SUMIF(G38:G49,G40,O38:O49)/L40)))))</f>
        <v>0</v>
      </c>
      <c r="AF40" s="916">
        <f t="shared" si="9"/>
        <v>0</v>
      </c>
    </row>
    <row r="41" spans="1:34" hidden="1" x14ac:dyDescent="0.25">
      <c r="A41" s="1470"/>
      <c r="B41" s="1457"/>
      <c r="C41" s="1442"/>
      <c r="D41" s="1443"/>
      <c r="E41" s="1446"/>
      <c r="F41" s="1446"/>
      <c r="G41" s="557" t="s">
        <v>103</v>
      </c>
      <c r="H41" s="604"/>
      <c r="I41" s="50"/>
      <c r="J41" s="47"/>
      <c r="K41" s="55"/>
      <c r="L41" s="266"/>
      <c r="M41" s="790"/>
      <c r="N41" s="42"/>
      <c r="O41" s="837"/>
      <c r="P41" s="851"/>
      <c r="Q41" s="688"/>
      <c r="R41" s="1501"/>
      <c r="S41" s="1459"/>
      <c r="T41" s="1502"/>
      <c r="U41" s="268">
        <f>IF(OR(P41="",M41=Paramétrage!$C$10,M41=Paramétrage!$C$13,M41=Paramétrage!$C$17,M41=Paramétrage!$C$20,M41=Paramétrage!$C$24,M41=Paramétrage!$C$27,AND(M41&lt;&gt;Paramétrage!$C$9,Q41="Mut+ext")),0,ROUNDUP(O41/P41,0))</f>
        <v>0</v>
      </c>
      <c r="V41" s="624">
        <f>IF(OR(M41="",Q41="Mut+ext"),0,IF(VLOOKUP(M41,Paramétrage!$C$6:$E$29,2,0)=0,0,IF(P41="","saisir capacité",N41*U41*VLOOKUP(M41,Paramétrage!$C$6:$E$29,2,0))))</f>
        <v>0</v>
      </c>
      <c r="W41" s="625"/>
      <c r="X41" s="626">
        <f t="shared" si="8"/>
        <v>0</v>
      </c>
      <c r="Y41" s="74">
        <f>IF(OR(M41="",Q41="Mut+ext"),0,IF(ISERROR(W41+V41*VLOOKUP(M41,Paramétrage!$C$6:$E$29,3,0))=TRUE,X41,W41+V41*VLOOKUP(M41,Paramétrage!$C$6:$E$29,3,0)))</f>
        <v>0</v>
      </c>
      <c r="Z41" s="1459"/>
      <c r="AA41" s="1459"/>
      <c r="AB41" s="1503"/>
      <c r="AC41" s="272"/>
      <c r="AD41" s="270"/>
      <c r="AE41" s="955">
        <f>IF(G41="",0,IF(K41="",0,IF(SUMIF(G38:G49,G41,O38:O49)=0,0,IF(OR(L41="",K41="obligatoire"),AF41/SUMIF(G38:G49,G41,O38:O49),AF41/(SUMIF(G38:G49,G41,O38:O49)/L41)))))</f>
        <v>0</v>
      </c>
      <c r="AF41" s="916">
        <f t="shared" si="9"/>
        <v>0</v>
      </c>
    </row>
    <row r="42" spans="1:34" hidden="1" x14ac:dyDescent="0.25">
      <c r="A42" s="1470"/>
      <c r="B42" s="1457"/>
      <c r="C42" s="1442"/>
      <c r="D42" s="1443"/>
      <c r="E42" s="1446"/>
      <c r="F42" s="1446"/>
      <c r="G42" s="557"/>
      <c r="H42" s="604"/>
      <c r="I42" s="50"/>
      <c r="J42" s="47"/>
      <c r="K42" s="55"/>
      <c r="L42" s="266"/>
      <c r="M42" s="790"/>
      <c r="N42" s="42"/>
      <c r="O42" s="837"/>
      <c r="P42" s="851"/>
      <c r="Q42" s="688"/>
      <c r="R42" s="1501"/>
      <c r="S42" s="1459"/>
      <c r="T42" s="1502"/>
      <c r="U42" s="268">
        <f>IF(OR(P42="",M42=Paramétrage!$C$10,M42=Paramétrage!$C$13,M42=Paramétrage!$C$17,M42=Paramétrage!$C$20,M42=Paramétrage!$C$24,M42=Paramétrage!$C$27,AND(M42&lt;&gt;Paramétrage!$C$9,Q42="Mut+ext")),0,ROUNDUP(O42/P42,0))</f>
        <v>0</v>
      </c>
      <c r="V42" s="624">
        <f>IF(OR(M42="",Q42="Mut+ext"),0,IF(VLOOKUP(M42,Paramétrage!$C$6:$E$29,2,0)=0,0,IF(P42="","saisir capacité",N42*U42*VLOOKUP(M42,Paramétrage!$C$6:$E$29,2,0))))</f>
        <v>0</v>
      </c>
      <c r="W42" s="625"/>
      <c r="X42" s="626">
        <f t="shared" si="8"/>
        <v>0</v>
      </c>
      <c r="Y42" s="74">
        <f>IF(OR(M42="",Q42="Mut+ext"),0,IF(ISERROR(W42+V42*VLOOKUP(M42,Paramétrage!$C$6:$E$29,3,0))=TRUE,X42,W42+V42*VLOOKUP(M42,Paramétrage!$C$6:$E$29,3,0)))</f>
        <v>0</v>
      </c>
      <c r="Z42" s="1459"/>
      <c r="AA42" s="1459"/>
      <c r="AB42" s="1503"/>
      <c r="AC42" s="635"/>
      <c r="AD42" s="270"/>
      <c r="AE42" s="955">
        <f>IF(G42="",0,IF(K42="",0,IF(SUMIF(G34:G45,G42,O34:O45)=0,0,IF(OR(L42="",K42="obligatoire"),AF42/SUMIF(G34:G45,G42,O34:O45),AF42/(SUMIF(G34:G45,G42,O34:O45)/L42)))))</f>
        <v>0</v>
      </c>
      <c r="AF42" s="916">
        <f>N42*O42</f>
        <v>0</v>
      </c>
    </row>
    <row r="43" spans="1:34" hidden="1" x14ac:dyDescent="0.25">
      <c r="A43" s="1470"/>
      <c r="B43" s="1457"/>
      <c r="C43" s="1442"/>
      <c r="D43" s="1443"/>
      <c r="E43" s="1446"/>
      <c r="F43" s="1446"/>
      <c r="G43" s="557"/>
      <c r="H43" s="836"/>
      <c r="I43" s="123"/>
      <c r="J43" s="47"/>
      <c r="K43" s="46"/>
      <c r="L43" s="266"/>
      <c r="M43" s="790"/>
      <c r="N43" s="41"/>
      <c r="O43" s="834"/>
      <c r="P43" s="851"/>
      <c r="Q43" s="688"/>
      <c r="R43" s="1501"/>
      <c r="S43" s="1459"/>
      <c r="T43" s="1502"/>
      <c r="U43" s="268">
        <f>IF(OR(P43="",M43=Paramétrage!$C$10,M43=Paramétrage!$C$13,M43=Paramétrage!$C$17,M43=Paramétrage!$C$20,M43=Paramétrage!$C$24,M43=Paramétrage!$C$27,AND(M43&lt;&gt;Paramétrage!$C$9,Q43="Mut+ext")),0,ROUNDUP(O43/P43,0))</f>
        <v>0</v>
      </c>
      <c r="V43" s="624">
        <f>IF(OR(M43="",Q43="Mut+ext"),0,IF(VLOOKUP(M43,Paramétrage!$C$6:$E$29,2,0)=0,0,IF(P43="","saisir capacité",N43*U43*VLOOKUP(M43,Paramétrage!$C$6:$E$29,2,0))))</f>
        <v>0</v>
      </c>
      <c r="W43" s="625"/>
      <c r="X43" s="626">
        <f t="shared" si="8"/>
        <v>0</v>
      </c>
      <c r="Y43" s="74">
        <f>IF(OR(M43="",Q43="Mut+ext"),0,IF(ISERROR(W43+V43*VLOOKUP(M43,Paramétrage!$C$6:$E$29,3,0))=TRUE,X43,W43+V43*VLOOKUP(M43,Paramétrage!$C$6:$E$29,3,0)))</f>
        <v>0</v>
      </c>
      <c r="Z43" s="1459"/>
      <c r="AA43" s="1459"/>
      <c r="AB43" s="1503"/>
      <c r="AC43" s="635"/>
      <c r="AD43" s="270"/>
      <c r="AE43" s="955">
        <f>IF(G43="",0,IF(K43="",0,IF(SUMIF(G34:G45,G43,O34:O45)=0,0,IF(OR(L43="",K43="obligatoire"),AF43/SUMIF(G34:G45,G43,O34:O45),AF43/(SUMIF(G34:G45,G43,O34:O45)/L43)))))</f>
        <v>0</v>
      </c>
      <c r="AF43" s="916">
        <f>N43*O43</f>
        <v>0</v>
      </c>
    </row>
    <row r="44" spans="1:34" hidden="1" x14ac:dyDescent="0.25">
      <c r="A44" s="1470"/>
      <c r="B44" s="1457"/>
      <c r="C44" s="1442"/>
      <c r="D44" s="1443"/>
      <c r="E44" s="1446"/>
      <c r="F44" s="1446"/>
      <c r="G44" s="557"/>
      <c r="H44" s="836"/>
      <c r="I44" s="123"/>
      <c r="J44" s="47"/>
      <c r="K44" s="46"/>
      <c r="L44" s="266"/>
      <c r="M44" s="790"/>
      <c r="N44" s="41"/>
      <c r="O44" s="837"/>
      <c r="P44" s="851"/>
      <c r="Q44" s="688"/>
      <c r="R44" s="1501"/>
      <c r="S44" s="1459"/>
      <c r="T44" s="1502"/>
      <c r="U44" s="268">
        <f>IF(OR(P44="",M44=Paramétrage!$C$10,M44=Paramétrage!$C$13,M44=Paramétrage!$C$17,M44=Paramétrage!$C$20,M44=Paramétrage!$C$24,M44=Paramétrage!$C$27,AND(M44&lt;&gt;Paramétrage!$C$9,Q44="Mut+ext")),0,ROUNDUP(O44/P44,0))</f>
        <v>0</v>
      </c>
      <c r="V44" s="624">
        <f>IF(OR(M44="",Q44="Mut+ext"),0,IF(VLOOKUP(M44,Paramétrage!$C$6:$E$29,2,0)=0,0,IF(P44="","saisir capacité",N44*U44*VLOOKUP(M44,Paramétrage!$C$6:$E$29,2,0))))</f>
        <v>0</v>
      </c>
      <c r="W44" s="625"/>
      <c r="X44" s="626">
        <f t="shared" si="8"/>
        <v>0</v>
      </c>
      <c r="Y44" s="74">
        <f>IF(OR(M44="",Q44="Mut+ext"),0,IF(ISERROR(W44+V44*VLOOKUP(M44,Paramétrage!$C$6:$E$29,3,0))=TRUE,X44,W44+V44*VLOOKUP(M44,Paramétrage!$C$6:$E$29,3,0)))</f>
        <v>0</v>
      </c>
      <c r="Z44" s="1459"/>
      <c r="AA44" s="1459"/>
      <c r="AB44" s="1503"/>
      <c r="AC44" s="635"/>
      <c r="AD44" s="270"/>
      <c r="AE44" s="955">
        <f>IF(G44="",0,IF(K44="",0,IF(SUMIF(G34:G45,G44,O34:O45)=0,0,IF(OR(L44="",K44="obligatoire"),AF44/SUMIF(G34:G45,G44,O34:O45),AF44/(SUMIF(G34:G45,G44,O34:O45)/L44)))))</f>
        <v>0</v>
      </c>
      <c r="AF44" s="916">
        <f>N44*O44</f>
        <v>0</v>
      </c>
    </row>
    <row r="45" spans="1:34" hidden="1" x14ac:dyDescent="0.25">
      <c r="A45" s="1470"/>
      <c r="B45" s="1457"/>
      <c r="C45" s="1442"/>
      <c r="D45" s="1443"/>
      <c r="E45" s="1446"/>
      <c r="F45" s="1446"/>
      <c r="G45" s="557"/>
      <c r="H45" s="836"/>
      <c r="I45" s="123"/>
      <c r="J45" s="47"/>
      <c r="K45" s="46"/>
      <c r="L45" s="266"/>
      <c r="M45" s="790"/>
      <c r="N45" s="41"/>
      <c r="O45" s="838"/>
      <c r="P45" s="851"/>
      <c r="Q45" s="688"/>
      <c r="R45" s="1501"/>
      <c r="S45" s="1459"/>
      <c r="T45" s="1502"/>
      <c r="U45" s="268">
        <f>IF(OR(P45="",M45=Paramétrage!$C$10,M45=Paramétrage!$C$13,M45=Paramétrage!$C$17,M45=Paramétrage!$C$20,M45=Paramétrage!$C$24,M45=Paramétrage!$C$27,AND(M45&lt;&gt;Paramétrage!$C$9,Q45="Mut+ext")),0,ROUNDUP(O45/P45,0))</f>
        <v>0</v>
      </c>
      <c r="V45" s="624">
        <f>IF(OR(M45="",Q45="Mut+ext"),0,IF(VLOOKUP(M45,Paramétrage!$C$6:$E$29,2,0)=0,0,IF(P45="","saisir capacité",N45*U45*VLOOKUP(M45,Paramétrage!$C$6:$E$29,2,0))))</f>
        <v>0</v>
      </c>
      <c r="W45" s="625"/>
      <c r="X45" s="626">
        <f t="shared" si="8"/>
        <v>0</v>
      </c>
      <c r="Y45" s="74">
        <f>IF(OR(M45="",Q45="Mut+ext"),0,IF(ISERROR(W45+V45*VLOOKUP(M45,Paramétrage!$C$6:$E$29,3,0))=TRUE,X45,W45+V45*VLOOKUP(M45,Paramétrage!$C$6:$E$29,3,0)))</f>
        <v>0</v>
      </c>
      <c r="Z45" s="1459"/>
      <c r="AA45" s="1459"/>
      <c r="AB45" s="1503"/>
      <c r="AC45" s="635"/>
      <c r="AD45" s="270"/>
      <c r="AE45" s="955">
        <f>IF(G45="",0,IF(K45="",0,IF(SUMIF(G34:G45,G45,O34:O45)=0,0,IF(OR(L45="",K45="obligatoire"),AF45/SUMIF(G34:G45,G45,O34:O45),AF45/(SUMIF(G34:G45,G45,O34:O45)/L45)))))</f>
        <v>0</v>
      </c>
      <c r="AF45" s="916">
        <f>N45*O45</f>
        <v>0</v>
      </c>
    </row>
    <row r="46" spans="1:34" hidden="1" x14ac:dyDescent="0.25">
      <c r="A46" s="1470"/>
      <c r="B46" s="1457"/>
      <c r="C46" s="1442"/>
      <c r="D46" s="1443"/>
      <c r="E46" s="1446"/>
      <c r="F46" s="1446"/>
      <c r="G46" s="557"/>
      <c r="H46" s="604"/>
      <c r="I46" s="50"/>
      <c r="J46" s="47"/>
      <c r="K46" s="55"/>
      <c r="L46" s="266"/>
      <c r="M46" s="790"/>
      <c r="N46" s="42"/>
      <c r="O46" s="837"/>
      <c r="P46" s="851"/>
      <c r="Q46" s="688"/>
      <c r="R46" s="1501"/>
      <c r="S46" s="1459"/>
      <c r="T46" s="1502"/>
      <c r="U46" s="268">
        <f>IF(OR(P46="",M46=Paramétrage!$C$10,M46=Paramétrage!$C$13,M46=Paramétrage!$C$17,M46=Paramétrage!$C$20,M46=Paramétrage!$C$24,M46=Paramétrage!$C$27,AND(M46&lt;&gt;Paramétrage!$C$9,Q46="Mut+ext")),0,ROUNDUP(O46/P46,0))</f>
        <v>0</v>
      </c>
      <c r="V46" s="624">
        <f>IF(OR(M46="",Q46="Mut+ext"),0,IF(VLOOKUP(M46,Paramétrage!$C$6:$E$29,2,0)=0,0,IF(P46="","saisir capacité",N46*U46*VLOOKUP(M46,Paramétrage!$C$6:$E$29,2,0))))</f>
        <v>0</v>
      </c>
      <c r="W46" s="625"/>
      <c r="X46" s="626">
        <f t="shared" si="8"/>
        <v>0</v>
      </c>
      <c r="Y46" s="74">
        <f>IF(OR(M46="",Q46="Mut+ext"),0,IF(ISERROR(W46+V46*VLOOKUP(M46,Paramétrage!$C$6:$E$29,3,0))=TRUE,X46,W46+V46*VLOOKUP(M46,Paramétrage!$C$6:$E$29,3,0)))</f>
        <v>0</v>
      </c>
      <c r="Z46" s="1459"/>
      <c r="AA46" s="1459"/>
      <c r="AB46" s="1503"/>
      <c r="AC46" s="635"/>
      <c r="AD46" s="270"/>
      <c r="AE46" s="955">
        <f>IF(G46="",0,IF(K46="",0,IF(SUMIF(G38:G49,G46,O38:O49)=0,0,IF(OR(L46="",K46="obligatoire"),AF46/SUMIF(G38:G49,G46,O38:O49),AF46/(SUMIF(G38:G49,G46,O38:O49)/L46)))))</f>
        <v>0</v>
      </c>
      <c r="AF46" s="916">
        <f t="shared" si="9"/>
        <v>0</v>
      </c>
    </row>
    <row r="47" spans="1:34" hidden="1" x14ac:dyDescent="0.25">
      <c r="A47" s="1470"/>
      <c r="B47" s="1457"/>
      <c r="C47" s="1442"/>
      <c r="D47" s="1443"/>
      <c r="E47" s="1446"/>
      <c r="F47" s="1446"/>
      <c r="G47" s="557"/>
      <c r="H47" s="836"/>
      <c r="I47" s="123"/>
      <c r="J47" s="47"/>
      <c r="K47" s="46"/>
      <c r="L47" s="266"/>
      <c r="M47" s="790"/>
      <c r="N47" s="41"/>
      <c r="O47" s="834"/>
      <c r="P47" s="851"/>
      <c r="Q47" s="688"/>
      <c r="R47" s="1501"/>
      <c r="S47" s="1459"/>
      <c r="T47" s="1502"/>
      <c r="U47" s="268">
        <f>IF(OR(P47="",M47=Paramétrage!$C$10,M47=Paramétrage!$C$13,M47=Paramétrage!$C$17,M47=Paramétrage!$C$20,M47=Paramétrage!$C$24,M47=Paramétrage!$C$27,AND(M47&lt;&gt;Paramétrage!$C$9,Q47="Mut+ext")),0,ROUNDUP(O47/P47,0))</f>
        <v>0</v>
      </c>
      <c r="V47" s="624">
        <f>IF(OR(M47="",Q47="Mut+ext"),0,IF(VLOOKUP(M47,Paramétrage!$C$6:$E$29,2,0)=0,0,IF(P47="","saisir capacité",N47*U47*VLOOKUP(M47,Paramétrage!$C$6:$E$29,2,0))))</f>
        <v>0</v>
      </c>
      <c r="W47" s="625"/>
      <c r="X47" s="626">
        <f t="shared" si="8"/>
        <v>0</v>
      </c>
      <c r="Y47" s="74">
        <f>IF(OR(M47="",Q47="Mut+ext"),0,IF(ISERROR(W47+V47*VLOOKUP(M47,Paramétrage!$C$6:$E$29,3,0))=TRUE,X47,W47+V47*VLOOKUP(M47,Paramétrage!$C$6:$E$29,3,0)))</f>
        <v>0</v>
      </c>
      <c r="Z47" s="1459"/>
      <c r="AA47" s="1459"/>
      <c r="AB47" s="1503"/>
      <c r="AC47" s="635"/>
      <c r="AD47" s="270"/>
      <c r="AE47" s="955">
        <f>IF(G47="",0,IF(K47="",0,IF(SUMIF(G38:G49,G47,O38:O49)=0,0,IF(OR(L47="",K47="obligatoire"),AF47/SUMIF(G38:G49,G47,O38:O49),AF47/(SUMIF(G38:G49,G47,O38:O49)/L47)))))</f>
        <v>0</v>
      </c>
      <c r="AF47" s="916">
        <f t="shared" si="9"/>
        <v>0</v>
      </c>
    </row>
    <row r="48" spans="1:34" hidden="1" x14ac:dyDescent="0.25">
      <c r="A48" s="1470"/>
      <c r="B48" s="1457"/>
      <c r="C48" s="1442"/>
      <c r="D48" s="1443"/>
      <c r="E48" s="1446"/>
      <c r="F48" s="1446"/>
      <c r="G48" s="557"/>
      <c r="H48" s="836"/>
      <c r="I48" s="123"/>
      <c r="J48" s="47"/>
      <c r="K48" s="46"/>
      <c r="L48" s="266"/>
      <c r="M48" s="790"/>
      <c r="N48" s="41"/>
      <c r="O48" s="837"/>
      <c r="P48" s="851"/>
      <c r="Q48" s="688"/>
      <c r="R48" s="1501"/>
      <c r="S48" s="1459"/>
      <c r="T48" s="1502"/>
      <c r="U48" s="268">
        <f>IF(OR(P48="",M48=Paramétrage!$C$10,M48=Paramétrage!$C$13,M48=Paramétrage!$C$17,M48=Paramétrage!$C$20,M48=Paramétrage!$C$24,M48=Paramétrage!$C$27,AND(M48&lt;&gt;Paramétrage!$C$9,Q48="Mut+ext")),0,ROUNDUP(O48/P48,0))</f>
        <v>0</v>
      </c>
      <c r="V48" s="624">
        <f>IF(OR(M48="",Q48="Mut+ext"),0,IF(VLOOKUP(M48,Paramétrage!$C$6:$E$29,2,0)=0,0,IF(P48="","saisir capacité",N48*U48*VLOOKUP(M48,Paramétrage!$C$6:$E$29,2,0))))</f>
        <v>0</v>
      </c>
      <c r="W48" s="625"/>
      <c r="X48" s="626">
        <f t="shared" si="8"/>
        <v>0</v>
      </c>
      <c r="Y48" s="74">
        <f>IF(OR(M48="",Q48="Mut+ext"),0,IF(ISERROR(W48+V48*VLOOKUP(M48,Paramétrage!$C$6:$E$29,3,0))=TRUE,X48,W48+V48*VLOOKUP(M48,Paramétrage!$C$6:$E$29,3,0)))</f>
        <v>0</v>
      </c>
      <c r="Z48" s="1459"/>
      <c r="AA48" s="1459"/>
      <c r="AB48" s="1503"/>
      <c r="AC48" s="635"/>
      <c r="AD48" s="270"/>
      <c r="AE48" s="955">
        <f>IF(G48="",0,IF(K48="",0,IF(SUMIF(G38:G49,G48,O38:O49)=0,0,IF(OR(L48="",K48="obligatoire"),AF48/SUMIF(G38:G49,G48,O38:O49),AF48/(SUMIF(G38:G49,G48,O38:O49)/L48)))))</f>
        <v>0</v>
      </c>
      <c r="AF48" s="916">
        <f t="shared" si="9"/>
        <v>0</v>
      </c>
    </row>
    <row r="49" spans="1:34" x14ac:dyDescent="0.25">
      <c r="A49" s="1470"/>
      <c r="B49" s="1457"/>
      <c r="C49" s="1444"/>
      <c r="D49" s="1445"/>
      <c r="E49" s="1447"/>
      <c r="F49" s="1447"/>
      <c r="G49" s="557"/>
      <c r="H49" s="836"/>
      <c r="I49" s="123"/>
      <c r="J49" s="47"/>
      <c r="K49" s="46"/>
      <c r="L49" s="266"/>
      <c r="M49" s="790"/>
      <c r="N49" s="41"/>
      <c r="O49" s="838"/>
      <c r="P49" s="851"/>
      <c r="Q49" s="688"/>
      <c r="R49" s="1501"/>
      <c r="S49" s="1459"/>
      <c r="T49" s="1502"/>
      <c r="U49" s="268">
        <f>IF(OR(P49="",M49=Paramétrage!$C$10,M49=Paramétrage!$C$13,M49=Paramétrage!$C$17,M49=Paramétrage!$C$20,M49=Paramétrage!$C$24,M49=Paramétrage!$C$27,AND(M49&lt;&gt;Paramétrage!$C$9,Q49="Mut+ext")),0,ROUNDUP(O49/P49,0))</f>
        <v>0</v>
      </c>
      <c r="V49" s="624">
        <f>IF(OR(M49="",Q49="Mut+ext"),0,IF(VLOOKUP(M49,Paramétrage!$C$6:$E$29,2,0)=0,0,IF(P49="","saisir capacité",N49*U49*VLOOKUP(M49,Paramétrage!$C$6:$E$29,2,0))))</f>
        <v>0</v>
      </c>
      <c r="W49" s="625"/>
      <c r="X49" s="626">
        <f t="shared" si="8"/>
        <v>0</v>
      </c>
      <c r="Y49" s="74">
        <f>IF(OR(M49="",Q49="Mut+ext"),0,IF(ISERROR(W49+V49*VLOOKUP(M49,Paramétrage!$C$6:$E$29,3,0))=TRUE,X49,W49+V49*VLOOKUP(M49,Paramétrage!$C$6:$E$29,3,0)))</f>
        <v>0</v>
      </c>
      <c r="Z49" s="1459"/>
      <c r="AA49" s="1459"/>
      <c r="AB49" s="1503"/>
      <c r="AC49" s="635"/>
      <c r="AD49" s="270"/>
      <c r="AE49" s="955">
        <f>IF(G49="",0,IF(K49="",0,IF(SUMIF(G38:G49,G49,O38:O49)=0,0,IF(OR(L49="",K49="obligatoire"),AF49/SUMIF(G38:G49,G49,O38:O49),AF49/(SUMIF(G38:G49,G49,O38:O49)/L49)))))</f>
        <v>0</v>
      </c>
      <c r="AF49" s="916">
        <f t="shared" si="9"/>
        <v>0</v>
      </c>
    </row>
    <row r="50" spans="1:34" x14ac:dyDescent="0.25">
      <c r="A50" s="1470"/>
      <c r="B50" s="1457"/>
      <c r="C50" s="988"/>
      <c r="D50" s="989"/>
      <c r="E50" s="839"/>
      <c r="F50" s="839"/>
      <c r="G50" s="839"/>
      <c r="H50" s="840"/>
      <c r="I50" s="124"/>
      <c r="J50" s="94"/>
      <c r="K50" s="58"/>
      <c r="L50" s="273"/>
      <c r="M50" s="841"/>
      <c r="N50" s="60">
        <f>AE50</f>
        <v>35</v>
      </c>
      <c r="O50" s="842"/>
      <c r="P50" s="852"/>
      <c r="Q50" s="277"/>
      <c r="R50" s="275"/>
      <c r="S50" s="275"/>
      <c r="T50" s="276"/>
      <c r="U50" s="277"/>
      <c r="V50" s="844">
        <f>SUM(V38:V49)</f>
        <v>35</v>
      </c>
      <c r="W50" s="841">
        <f>SUM(W38:W49)</f>
        <v>0</v>
      </c>
      <c r="X50" s="845">
        <f>SUM(X38:X49)</f>
        <v>35</v>
      </c>
      <c r="Y50" s="64">
        <f>SUM(Y38:Y49)</f>
        <v>45.5</v>
      </c>
      <c r="Z50" s="279"/>
      <c r="AA50" s="279"/>
      <c r="AB50" s="280"/>
      <c r="AC50" s="281"/>
      <c r="AD50" s="282"/>
      <c r="AE50" s="956">
        <f>SUM(AE38:AE49)</f>
        <v>35</v>
      </c>
      <c r="AF50" s="99">
        <f>SUM(AF38:AF49)</f>
        <v>875</v>
      </c>
    </row>
    <row r="51" spans="1:34" s="603" customFormat="1" ht="46.8" x14ac:dyDescent="0.25">
      <c r="A51" s="1470"/>
      <c r="B51" s="1457" t="s">
        <v>104</v>
      </c>
      <c r="C51" s="1440" t="s">
        <v>105</v>
      </c>
      <c r="D51" s="1441"/>
      <c r="E51" s="1446">
        <v>6</v>
      </c>
      <c r="F51" s="1446" t="s">
        <v>64</v>
      </c>
      <c r="G51" s="299" t="s">
        <v>115</v>
      </c>
      <c r="H51" s="533" t="s">
        <v>66</v>
      </c>
      <c r="I51" s="650" t="s">
        <v>278</v>
      </c>
      <c r="J51" s="463">
        <v>70</v>
      </c>
      <c r="K51" s="329" t="s">
        <v>64</v>
      </c>
      <c r="L51" s="349">
        <v>1</v>
      </c>
      <c r="M51" s="299" t="s">
        <v>80</v>
      </c>
      <c r="N51" s="355">
        <v>10.5</v>
      </c>
      <c r="O51" s="330">
        <v>25</v>
      </c>
      <c r="P51" s="691">
        <v>25</v>
      </c>
      <c r="Q51" s="687" t="s">
        <v>81</v>
      </c>
      <c r="R51" s="1496"/>
      <c r="S51" s="1497"/>
      <c r="T51" s="1500"/>
      <c r="U51" s="677">
        <f>IF(OR(P51="",M51=Paramétrage!$C$10,M51=Paramétrage!$C$13,M51=Paramétrage!$C$17,M51=Paramétrage!$C$20,M51=Paramétrage!$C$24,M51=Paramétrage!$C$27,AND(M51&lt;&gt;Paramétrage!$C$9,Q51="Mut+ext")),0,ROUNDUP(O51/P51,0))</f>
        <v>1</v>
      </c>
      <c r="V51" s="314">
        <f>IF(OR(M51="",Q51="Mut+ext"),0,IF(VLOOKUP(M51,Paramétrage!$C$6:$E$29,2,0)=0,0,IF(P51="","saisir capacité",N51*U51*VLOOKUP(M51,Paramétrage!$C$6:$E$29,2,0))))</f>
        <v>10.5</v>
      </c>
      <c r="W51" s="474"/>
      <c r="X51" s="314">
        <f t="shared" ref="X51:X62" si="10">IF(OR(M51="",Q51="Mut+ext"),0,IF(ISERROR(V51+W51)=TRUE,V51,V51+W51))</f>
        <v>10.5</v>
      </c>
      <c r="Y51" s="696">
        <f>IF(OR(M51="",Q51="Mut+ext"),0,IF(ISERROR(W51+V51*VLOOKUP(M51,Paramétrage!$C$6:$E$29,3,0))=TRUE,X51,W51+V51*VLOOKUP(M51,Paramétrage!$C$6:$E$29,3,0)))</f>
        <v>10.5</v>
      </c>
      <c r="Z51" s="1496"/>
      <c r="AA51" s="1497"/>
      <c r="AB51" s="1498"/>
      <c r="AC51" s="316" t="s">
        <v>279</v>
      </c>
      <c r="AD51" s="678" t="s">
        <v>280</v>
      </c>
      <c r="AE51" s="955">
        <f>IF(G51="",0,IF(K51="",0,IF(SUMIF(G51:G62,G51,O51:O62)=0,0,IF(OR(L51="",K51="obligatoire"),AF51/SUMIF(G51:G62,G51,O51:O62),AF51/(SUMIF(G51:G62,G51,O51:O62)/L51)))))</f>
        <v>10.5</v>
      </c>
      <c r="AF51" s="916">
        <f>N51*O51</f>
        <v>262.5</v>
      </c>
      <c r="AG51" s="318"/>
      <c r="AH51" s="318"/>
    </row>
    <row r="52" spans="1:34" hidden="1" x14ac:dyDescent="0.25">
      <c r="A52" s="1470"/>
      <c r="B52" s="1457"/>
      <c r="C52" s="1442"/>
      <c r="D52" s="1443"/>
      <c r="E52" s="1446"/>
      <c r="F52" s="1446"/>
      <c r="G52" s="557" t="s">
        <v>110</v>
      </c>
      <c r="H52" s="604"/>
      <c r="I52" s="50"/>
      <c r="J52" s="47"/>
      <c r="K52" s="55"/>
      <c r="L52" s="266"/>
      <c r="M52" s="790"/>
      <c r="N52" s="42"/>
      <c r="O52" s="837"/>
      <c r="P52" s="851"/>
      <c r="Q52" s="688"/>
      <c r="R52" s="1501"/>
      <c r="S52" s="1459"/>
      <c r="T52" s="1502"/>
      <c r="U52" s="268">
        <f>IF(OR(P52="",M52=Paramétrage!$C$10,M52=Paramétrage!$C$13,M52=Paramétrage!$C$17,M52=Paramétrage!$C$20,M52=Paramétrage!$C$24,M52=Paramétrage!$C$27,AND(M52&lt;&gt;Paramétrage!$C$9,Q52="Mut+ext")),0,ROUNDUP(O52/P52,0))</f>
        <v>0</v>
      </c>
      <c r="V52" s="624">
        <f>IF(OR(M52="",Q52="Mut+ext"),0,IF(VLOOKUP(M52,Paramétrage!$C$6:$E$29,2,0)=0,0,IF(P52="","saisir capacité",N52*U52*VLOOKUP(M52,Paramétrage!$C$6:$E$29,2,0))))</f>
        <v>0</v>
      </c>
      <c r="W52" s="625"/>
      <c r="X52" s="626">
        <f t="shared" si="10"/>
        <v>0</v>
      </c>
      <c r="Y52" s="74">
        <f>IF(OR(M52="",Q52="Mut+ext"),0,IF(ISERROR(W52+V52*VLOOKUP(M52,Paramétrage!$C$6:$E$29,3,0))=TRUE,X52,W52+V52*VLOOKUP(M52,Paramétrage!$C$6:$E$29,3,0)))</f>
        <v>0</v>
      </c>
      <c r="Z52" s="1459"/>
      <c r="AA52" s="1459"/>
      <c r="AB52" s="1503"/>
      <c r="AC52" s="635"/>
      <c r="AD52" s="270"/>
      <c r="AE52" s="955">
        <f>IF(G52="",0,IF(K52="",0,IF(SUMIF(G51:G62,G52,O51:O62)=0,0,IF(OR(L52="",K52="obligatoire"),AF52/SUMIF(G51:G62,G52,O51:O62),AF52/(SUMIF(G51:G62,G52,O51:O62)/L52)))))</f>
        <v>0</v>
      </c>
      <c r="AF52" s="916">
        <f t="shared" ref="AF52:AF62" si="11">N52*O52</f>
        <v>0</v>
      </c>
    </row>
    <row r="53" spans="1:34" hidden="1" x14ac:dyDescent="0.25">
      <c r="A53" s="1470"/>
      <c r="B53" s="1457"/>
      <c r="C53" s="1442"/>
      <c r="D53" s="1443"/>
      <c r="E53" s="1446"/>
      <c r="F53" s="1446"/>
      <c r="G53" s="557" t="s">
        <v>112</v>
      </c>
      <c r="H53" s="604"/>
      <c r="I53" s="50"/>
      <c r="J53" s="47"/>
      <c r="K53" s="55"/>
      <c r="L53" s="266"/>
      <c r="M53" s="790"/>
      <c r="N53" s="42"/>
      <c r="O53" s="837"/>
      <c r="P53" s="851"/>
      <c r="Q53" s="688"/>
      <c r="R53" s="1501"/>
      <c r="S53" s="1459"/>
      <c r="T53" s="1502"/>
      <c r="U53" s="268">
        <f>IF(OR(P53="",M53=Paramétrage!$C$10,M53=Paramétrage!$C$13,M53=Paramétrage!$C$17,M53=Paramétrage!$C$20,M53=Paramétrage!$C$24,M53=Paramétrage!$C$27,AND(M53&lt;&gt;Paramétrage!$C$9,Q53="Mut+ext")),0,ROUNDUP(O53/P53,0))</f>
        <v>0</v>
      </c>
      <c r="V53" s="624">
        <f>IF(OR(M53="",Q53="Mut+ext"),0,IF(VLOOKUP(M53,Paramétrage!$C$6:$E$29,2,0)=0,0,IF(P53="","saisir capacité",N53*U53*VLOOKUP(M53,Paramétrage!$C$6:$E$29,2,0))))</f>
        <v>0</v>
      </c>
      <c r="W53" s="625"/>
      <c r="X53" s="626">
        <f t="shared" si="10"/>
        <v>0</v>
      </c>
      <c r="Y53" s="74">
        <f>IF(OR(M53="",Q53="Mut+ext"),0,IF(ISERROR(W53+V53*VLOOKUP(M53,Paramétrage!$C$6:$E$29,3,0))=TRUE,X53,W53+V53*VLOOKUP(M53,Paramétrage!$C$6:$E$29,3,0)))</f>
        <v>0</v>
      </c>
      <c r="Z53" s="1459"/>
      <c r="AA53" s="1459"/>
      <c r="AB53" s="1503"/>
      <c r="AC53" s="635"/>
      <c r="AD53" s="270"/>
      <c r="AE53" s="955">
        <f>IF(G53="",0,IF(K53="",0,IF(SUMIF(G51:G62,G53,O51:O62)=0,0,IF(OR(L53="",K53="obligatoire"),AF53/SUMIF(G51:G62,G53,O51:O62),AF53/(SUMIF(G51:G62,G53,O51:O62)/L53)))))</f>
        <v>0</v>
      </c>
      <c r="AF53" s="916">
        <f t="shared" si="11"/>
        <v>0</v>
      </c>
    </row>
    <row r="54" spans="1:34" hidden="1" x14ac:dyDescent="0.25">
      <c r="A54" s="1470"/>
      <c r="B54" s="1457"/>
      <c r="C54" s="1442"/>
      <c r="D54" s="1443"/>
      <c r="E54" s="1446"/>
      <c r="F54" s="1446"/>
      <c r="G54" s="557"/>
      <c r="H54" s="604"/>
      <c r="I54" s="50"/>
      <c r="J54" s="47"/>
      <c r="K54" s="55"/>
      <c r="L54" s="266"/>
      <c r="M54" s="790"/>
      <c r="N54" s="42"/>
      <c r="O54" s="837"/>
      <c r="P54" s="851"/>
      <c r="Q54" s="688"/>
      <c r="R54" s="1501"/>
      <c r="S54" s="1459"/>
      <c r="T54" s="1502"/>
      <c r="U54" s="268">
        <f>IF(OR(P54="",M54=Paramétrage!$C$10,M54=Paramétrage!$C$13,M54=Paramétrage!$C$17,M54=Paramétrage!$C$20,M54=Paramétrage!$C$24,M54=Paramétrage!$C$27,AND(M54&lt;&gt;Paramétrage!$C$9,Q54="Mut+ext")),0,ROUNDUP(O54/P54,0))</f>
        <v>0</v>
      </c>
      <c r="V54" s="624">
        <f>IF(OR(M54="",Q54="Mut+ext"),0,IF(VLOOKUP(M54,Paramétrage!$C$6:$E$29,2,0)=0,0,IF(P54="","saisir capacité",N54*U54*VLOOKUP(M54,Paramétrage!$C$6:$E$29,2,0))))</f>
        <v>0</v>
      </c>
      <c r="W54" s="625"/>
      <c r="X54" s="626">
        <f t="shared" si="10"/>
        <v>0</v>
      </c>
      <c r="Y54" s="74">
        <f>IF(OR(M54="",Q54="Mut+ext"),0,IF(ISERROR(W54+V54*VLOOKUP(M54,Paramétrage!$C$6:$E$29,3,0))=TRUE,X54,W54+V54*VLOOKUP(M54,Paramétrage!$C$6:$E$29,3,0)))</f>
        <v>0</v>
      </c>
      <c r="Z54" s="1459"/>
      <c r="AA54" s="1459"/>
      <c r="AB54" s="1503"/>
      <c r="AC54" s="272"/>
      <c r="AD54" s="270"/>
      <c r="AE54" s="955">
        <f>IF(G54="",0,IF(K54="",0,IF(SUMIF(G47:G58,G54,O47:O58)=0,0,IF(OR(L54="",K54="obligatoire"),AF54/SUMIF(G47:G58,G54,O47:O58),AF54/(SUMIF(G47:G58,G54,O47:O58)/L54)))))</f>
        <v>0</v>
      </c>
      <c r="AF54" s="916">
        <f>N54*O54</f>
        <v>0</v>
      </c>
    </row>
    <row r="55" spans="1:34" hidden="1" x14ac:dyDescent="0.25">
      <c r="A55" s="1470"/>
      <c r="B55" s="1457"/>
      <c r="C55" s="1442"/>
      <c r="D55" s="1443"/>
      <c r="E55" s="1446"/>
      <c r="F55" s="1446"/>
      <c r="G55" s="557"/>
      <c r="H55" s="604"/>
      <c r="I55" s="50"/>
      <c r="J55" s="47"/>
      <c r="K55" s="55"/>
      <c r="L55" s="266"/>
      <c r="M55" s="790"/>
      <c r="N55" s="42"/>
      <c r="O55" s="837"/>
      <c r="P55" s="851"/>
      <c r="Q55" s="688"/>
      <c r="R55" s="1501"/>
      <c r="S55" s="1459"/>
      <c r="T55" s="1502"/>
      <c r="U55" s="268">
        <f>IF(OR(P55="",M55=Paramétrage!$C$10,M55=Paramétrage!$C$13,M55=Paramétrage!$C$17,M55=Paramétrage!$C$20,M55=Paramétrage!$C$24,M55=Paramétrage!$C$27,AND(M55&lt;&gt;Paramétrage!$C$9,Q55="Mut+ext")),0,ROUNDUP(O55/P55,0))</f>
        <v>0</v>
      </c>
      <c r="V55" s="624">
        <f>IF(OR(M55="",Q55="Mut+ext"),0,IF(VLOOKUP(M55,Paramétrage!$C$6:$E$29,2,0)=0,0,IF(P55="","saisir capacité",N55*U55*VLOOKUP(M55,Paramétrage!$C$6:$E$29,2,0))))</f>
        <v>0</v>
      </c>
      <c r="W55" s="625"/>
      <c r="X55" s="626">
        <f t="shared" si="10"/>
        <v>0</v>
      </c>
      <c r="Y55" s="74">
        <f>IF(OR(M55="",Q55="Mut+ext"),0,IF(ISERROR(W55+V55*VLOOKUP(M55,Paramétrage!$C$6:$E$29,3,0))=TRUE,X55,W55+V55*VLOOKUP(M55,Paramétrage!$C$6:$E$29,3,0)))</f>
        <v>0</v>
      </c>
      <c r="Z55" s="1459"/>
      <c r="AA55" s="1459"/>
      <c r="AB55" s="1503"/>
      <c r="AC55" s="635"/>
      <c r="AD55" s="270"/>
      <c r="AE55" s="955">
        <f>IF(G55="",0,IF(K55="",0,IF(SUMIF(G47:G58,G55,O47:O58)=0,0,IF(OR(L55="",K55="obligatoire"),AF55/SUMIF(G47:G58,G55,O47:O58),AF55/(SUMIF(G47:G58,G55,O47:O58)/L55)))))</f>
        <v>0</v>
      </c>
      <c r="AF55" s="916">
        <f>N55*O55</f>
        <v>0</v>
      </c>
    </row>
    <row r="56" spans="1:34" hidden="1" x14ac:dyDescent="0.25">
      <c r="A56" s="1470"/>
      <c r="B56" s="1457"/>
      <c r="C56" s="1442"/>
      <c r="D56" s="1443"/>
      <c r="E56" s="1446"/>
      <c r="F56" s="1446"/>
      <c r="G56" s="557"/>
      <c r="H56" s="836"/>
      <c r="I56" s="123"/>
      <c r="J56" s="47"/>
      <c r="K56" s="46"/>
      <c r="L56" s="266"/>
      <c r="M56" s="790"/>
      <c r="N56" s="41"/>
      <c r="O56" s="834"/>
      <c r="P56" s="851"/>
      <c r="Q56" s="688"/>
      <c r="R56" s="1501"/>
      <c r="S56" s="1459"/>
      <c r="T56" s="1502"/>
      <c r="U56" s="268">
        <f>IF(OR(P56="",M56=Paramétrage!$C$10,M56=Paramétrage!$C$13,M56=Paramétrage!$C$17,M56=Paramétrage!$C$20,M56=Paramétrage!$C$24,M56=Paramétrage!$C$27,AND(M56&lt;&gt;Paramétrage!$C$9,Q56="Mut+ext")),0,ROUNDUP(O56/P56,0))</f>
        <v>0</v>
      </c>
      <c r="V56" s="624">
        <f>IF(OR(M56="",Q56="Mut+ext"),0,IF(VLOOKUP(M56,Paramétrage!$C$6:$E$29,2,0)=0,0,IF(P56="","saisir capacité",N56*U56*VLOOKUP(M56,Paramétrage!$C$6:$E$29,2,0))))</f>
        <v>0</v>
      </c>
      <c r="W56" s="625"/>
      <c r="X56" s="626">
        <f t="shared" si="10"/>
        <v>0</v>
      </c>
      <c r="Y56" s="74">
        <f>IF(OR(M56="",Q56="Mut+ext"),0,IF(ISERROR(W56+V56*VLOOKUP(M56,Paramétrage!$C$6:$E$29,3,0))=TRUE,X56,W56+V56*VLOOKUP(M56,Paramétrage!$C$6:$E$29,3,0)))</f>
        <v>0</v>
      </c>
      <c r="Z56" s="1459"/>
      <c r="AA56" s="1459"/>
      <c r="AB56" s="1503"/>
      <c r="AC56" s="635"/>
      <c r="AD56" s="270"/>
      <c r="AE56" s="955">
        <f>IF(G56="",0,IF(K56="",0,IF(SUMIF(G47:G58,G56,O47:O58)=0,0,IF(OR(L56="",K56="obligatoire"),AF56/SUMIF(G47:G58,G56,O47:O58),AF56/(SUMIF(G47:G58,G56,O47:O58)/L56)))))</f>
        <v>0</v>
      </c>
      <c r="AF56" s="916">
        <f>N56*O56</f>
        <v>0</v>
      </c>
    </row>
    <row r="57" spans="1:34" hidden="1" x14ac:dyDescent="0.25">
      <c r="A57" s="1470"/>
      <c r="B57" s="1457"/>
      <c r="C57" s="1442"/>
      <c r="D57" s="1443"/>
      <c r="E57" s="1446"/>
      <c r="F57" s="1446"/>
      <c r="G57" s="557"/>
      <c r="H57" s="836"/>
      <c r="I57" s="123"/>
      <c r="J57" s="47"/>
      <c r="K57" s="46"/>
      <c r="L57" s="266"/>
      <c r="M57" s="790"/>
      <c r="N57" s="41"/>
      <c r="O57" s="837"/>
      <c r="P57" s="851"/>
      <c r="Q57" s="688"/>
      <c r="R57" s="1501"/>
      <c r="S57" s="1459"/>
      <c r="T57" s="1502"/>
      <c r="U57" s="268">
        <f>IF(OR(P57="",M57=Paramétrage!$C$10,M57=Paramétrage!$C$13,M57=Paramétrage!$C$17,M57=Paramétrage!$C$20,M57=Paramétrage!$C$24,M57=Paramétrage!$C$27,AND(M57&lt;&gt;Paramétrage!$C$9,Q57="Mut+ext")),0,ROUNDUP(O57/P57,0))</f>
        <v>0</v>
      </c>
      <c r="V57" s="624">
        <f>IF(OR(M57="",Q57="Mut+ext"),0,IF(VLOOKUP(M57,Paramétrage!$C$6:$E$29,2,0)=0,0,IF(P57="","saisir capacité",N57*U57*VLOOKUP(M57,Paramétrage!$C$6:$E$29,2,0))))</f>
        <v>0</v>
      </c>
      <c r="W57" s="625"/>
      <c r="X57" s="626">
        <f t="shared" si="10"/>
        <v>0</v>
      </c>
      <c r="Y57" s="74">
        <f>IF(OR(M57="",Q57="Mut+ext"),0,IF(ISERROR(W57+V57*VLOOKUP(M57,Paramétrage!$C$6:$E$29,3,0))=TRUE,X57,W57+V57*VLOOKUP(M57,Paramétrage!$C$6:$E$29,3,0)))</f>
        <v>0</v>
      </c>
      <c r="Z57" s="1459"/>
      <c r="AA57" s="1459"/>
      <c r="AB57" s="1503"/>
      <c r="AC57" s="635"/>
      <c r="AD57" s="270"/>
      <c r="AE57" s="955">
        <f>IF(G57="",0,IF(K57="",0,IF(SUMIF(G47:G58,G57,O47:O58)=0,0,IF(OR(L57="",K57="obligatoire"),AF57/SUMIF(G47:G58,G57,O47:O58),AF57/(SUMIF(G47:G58,G57,O47:O58)/L57)))))</f>
        <v>0</v>
      </c>
      <c r="AF57" s="916">
        <f>N57*O57</f>
        <v>0</v>
      </c>
    </row>
    <row r="58" spans="1:34" hidden="1" x14ac:dyDescent="0.25">
      <c r="A58" s="1470"/>
      <c r="B58" s="1457"/>
      <c r="C58" s="1442"/>
      <c r="D58" s="1443"/>
      <c r="E58" s="1446"/>
      <c r="F58" s="1446"/>
      <c r="G58" s="557"/>
      <c r="H58" s="604"/>
      <c r="I58" s="50"/>
      <c r="J58" s="47"/>
      <c r="K58" s="55"/>
      <c r="L58" s="266"/>
      <c r="M58" s="790"/>
      <c r="N58" s="42"/>
      <c r="O58" s="837"/>
      <c r="P58" s="851"/>
      <c r="Q58" s="688"/>
      <c r="R58" s="1501"/>
      <c r="S58" s="1459"/>
      <c r="T58" s="1502"/>
      <c r="U58" s="268">
        <f>IF(OR(P58="",M58=Paramétrage!$C$10,M58=Paramétrage!$C$13,M58=Paramétrage!$C$17,M58=Paramétrage!$C$20,M58=Paramétrage!$C$24,M58=Paramétrage!$C$27,AND(M58&lt;&gt;Paramétrage!$C$9,Q58="Mut+ext")),0,ROUNDUP(O58/P58,0))</f>
        <v>0</v>
      </c>
      <c r="V58" s="624">
        <f>IF(OR(M58="",Q58="Mut+ext"),0,IF(VLOOKUP(M58,Paramétrage!$C$6:$E$29,2,0)=0,0,IF(P58="","saisir capacité",N58*U58*VLOOKUP(M58,Paramétrage!$C$6:$E$29,2,0))))</f>
        <v>0</v>
      </c>
      <c r="W58" s="625"/>
      <c r="X58" s="626">
        <f t="shared" si="10"/>
        <v>0</v>
      </c>
      <c r="Y58" s="74">
        <f>IF(OR(M58="",Q58="Mut+ext"),0,IF(ISERROR(W58+V58*VLOOKUP(M58,Paramétrage!$C$6:$E$29,3,0))=TRUE,X58,W58+V58*VLOOKUP(M58,Paramétrage!$C$6:$E$29,3,0)))</f>
        <v>0</v>
      </c>
      <c r="Z58" s="1459"/>
      <c r="AA58" s="1459"/>
      <c r="AB58" s="1503"/>
      <c r="AC58" s="272"/>
      <c r="AD58" s="270"/>
      <c r="AE58" s="955">
        <f>IF(G58="",0,IF(K58="",0,IF(SUMIF(G51:G62,G58,O51:O62)=0,0,IF(OR(L58="",K58="obligatoire"),AF58/SUMIF(G51:G62,G58,O51:O62),AF58/(SUMIF(G51:G62,G58,O51:O62)/L58)))))</f>
        <v>0</v>
      </c>
      <c r="AF58" s="916">
        <f t="shared" si="11"/>
        <v>0</v>
      </c>
    </row>
    <row r="59" spans="1:34" hidden="1" x14ac:dyDescent="0.25">
      <c r="A59" s="1470"/>
      <c r="B59" s="1457"/>
      <c r="C59" s="1442"/>
      <c r="D59" s="1443"/>
      <c r="E59" s="1446"/>
      <c r="F59" s="1446"/>
      <c r="G59" s="557"/>
      <c r="H59" s="604"/>
      <c r="I59" s="50"/>
      <c r="J59" s="47"/>
      <c r="K59" s="55"/>
      <c r="L59" s="266"/>
      <c r="M59" s="790"/>
      <c r="N59" s="42"/>
      <c r="O59" s="837"/>
      <c r="P59" s="851"/>
      <c r="Q59" s="688"/>
      <c r="R59" s="1501"/>
      <c r="S59" s="1459"/>
      <c r="T59" s="1502"/>
      <c r="U59" s="268">
        <f>IF(OR(P59="",M59=Paramétrage!$C$10,M59=Paramétrage!$C$13,M59=Paramétrage!$C$17,M59=Paramétrage!$C$20,M59=Paramétrage!$C$24,M59=Paramétrage!$C$27,AND(M59&lt;&gt;Paramétrage!$C$9,Q59="Mut+ext")),0,ROUNDUP(O59/P59,0))</f>
        <v>0</v>
      </c>
      <c r="V59" s="624">
        <f>IF(OR(M59="",Q59="Mut+ext"),0,IF(VLOOKUP(M59,Paramétrage!$C$6:$E$29,2,0)=0,0,IF(P59="","saisir capacité",N59*U59*VLOOKUP(M59,Paramétrage!$C$6:$E$29,2,0))))</f>
        <v>0</v>
      </c>
      <c r="W59" s="625"/>
      <c r="X59" s="626">
        <f t="shared" si="10"/>
        <v>0</v>
      </c>
      <c r="Y59" s="74">
        <f>IF(OR(M59="",Q59="Mut+ext"),0,IF(ISERROR(W59+V59*VLOOKUP(M59,Paramétrage!$C$6:$E$29,3,0))=TRUE,X59,W59+V59*VLOOKUP(M59,Paramétrage!$C$6:$E$29,3,0)))</f>
        <v>0</v>
      </c>
      <c r="Z59" s="1459"/>
      <c r="AA59" s="1459"/>
      <c r="AB59" s="1503"/>
      <c r="AC59" s="635"/>
      <c r="AD59" s="270"/>
      <c r="AE59" s="955">
        <f>IF(G59="",0,IF(K59="",0,IF(SUMIF(G51:G62,G59,O51:O62)=0,0,IF(OR(L59="",K59="obligatoire"),AF59/SUMIF(G51:G62,G59,O51:O62),AF59/(SUMIF(G51:G62,G59,O51:O62)/L59)))))</f>
        <v>0</v>
      </c>
      <c r="AF59" s="916">
        <f t="shared" si="11"/>
        <v>0</v>
      </c>
    </row>
    <row r="60" spans="1:34" hidden="1" x14ac:dyDescent="0.25">
      <c r="A60" s="1470"/>
      <c r="B60" s="1457"/>
      <c r="C60" s="1442"/>
      <c r="D60" s="1443"/>
      <c r="E60" s="1446"/>
      <c r="F60" s="1446"/>
      <c r="G60" s="557"/>
      <c r="H60" s="836"/>
      <c r="I60" s="123"/>
      <c r="J60" s="47"/>
      <c r="K60" s="46"/>
      <c r="L60" s="266"/>
      <c r="M60" s="790"/>
      <c r="N60" s="41"/>
      <c r="O60" s="834"/>
      <c r="P60" s="851"/>
      <c r="Q60" s="688"/>
      <c r="R60" s="1501"/>
      <c r="S60" s="1459"/>
      <c r="T60" s="1502"/>
      <c r="U60" s="268">
        <f>IF(OR(P60="",M60=Paramétrage!$C$10,M60=Paramétrage!$C$13,M60=Paramétrage!$C$17,M60=Paramétrage!$C$20,M60=Paramétrage!$C$24,M60=Paramétrage!$C$27,AND(M60&lt;&gt;Paramétrage!$C$9,Q60="Mut+ext")),0,ROUNDUP(O60/P60,0))</f>
        <v>0</v>
      </c>
      <c r="V60" s="624">
        <f>IF(OR(M60="",Q60="Mut+ext"),0,IF(VLOOKUP(M60,Paramétrage!$C$6:$E$29,2,0)=0,0,IF(P60="","saisir capacité",N60*U60*VLOOKUP(M60,Paramétrage!$C$6:$E$29,2,0))))</f>
        <v>0</v>
      </c>
      <c r="W60" s="625"/>
      <c r="X60" s="626">
        <f t="shared" si="10"/>
        <v>0</v>
      </c>
      <c r="Y60" s="74">
        <f>IF(OR(M60="",Q60="Mut+ext"),0,IF(ISERROR(W60+V60*VLOOKUP(M60,Paramétrage!$C$6:$E$29,3,0))=TRUE,X60,W60+V60*VLOOKUP(M60,Paramétrage!$C$6:$E$29,3,0)))</f>
        <v>0</v>
      </c>
      <c r="Z60" s="1459"/>
      <c r="AA60" s="1459"/>
      <c r="AB60" s="1503"/>
      <c r="AC60" s="635"/>
      <c r="AD60" s="270"/>
      <c r="AE60" s="955">
        <f>IF(G60="",0,IF(K60="",0,IF(SUMIF(G51:G62,G60,O51:O62)=0,0,IF(OR(L60="",K60="obligatoire"),AF60/SUMIF(G51:G62,G60,O51:O62),AF60/(SUMIF(G51:G62,G60,O51:O62)/L60)))))</f>
        <v>0</v>
      </c>
      <c r="AF60" s="916">
        <f t="shared" si="11"/>
        <v>0</v>
      </c>
    </row>
    <row r="61" spans="1:34" hidden="1" x14ac:dyDescent="0.25">
      <c r="A61" s="1470"/>
      <c r="B61" s="1457"/>
      <c r="C61" s="1442"/>
      <c r="D61" s="1443"/>
      <c r="E61" s="1446"/>
      <c r="F61" s="1446"/>
      <c r="G61" s="557"/>
      <c r="H61" s="836"/>
      <c r="I61" s="123"/>
      <c r="J61" s="47"/>
      <c r="K61" s="46"/>
      <c r="L61" s="266"/>
      <c r="M61" s="790"/>
      <c r="N61" s="41"/>
      <c r="O61" s="837"/>
      <c r="P61" s="851"/>
      <c r="Q61" s="688"/>
      <c r="R61" s="1501"/>
      <c r="S61" s="1459"/>
      <c r="T61" s="1502"/>
      <c r="U61" s="268">
        <f>IF(OR(P61="",M61=Paramétrage!$C$10,M61=Paramétrage!$C$13,M61=Paramétrage!$C$17,M61=Paramétrage!$C$20,M61=Paramétrage!$C$24,M61=Paramétrage!$C$27,AND(M61&lt;&gt;Paramétrage!$C$9,Q61="Mut+ext")),0,ROUNDUP(O61/P61,0))</f>
        <v>0</v>
      </c>
      <c r="V61" s="624">
        <f>IF(OR(M61="",Q61="Mut+ext"),0,IF(VLOOKUP(M61,Paramétrage!$C$6:$E$29,2,0)=0,0,IF(P61="","saisir capacité",N61*U61*VLOOKUP(M61,Paramétrage!$C$6:$E$29,2,0))))</f>
        <v>0</v>
      </c>
      <c r="W61" s="625"/>
      <c r="X61" s="626">
        <f t="shared" si="10"/>
        <v>0</v>
      </c>
      <c r="Y61" s="74">
        <f>IF(OR(M61="",Q61="Mut+ext"),0,IF(ISERROR(W61+V61*VLOOKUP(M61,Paramétrage!$C$6:$E$29,3,0))=TRUE,X61,W61+V61*VLOOKUP(M61,Paramétrage!$C$6:$E$29,3,0)))</f>
        <v>0</v>
      </c>
      <c r="Z61" s="1459"/>
      <c r="AA61" s="1459"/>
      <c r="AB61" s="1503"/>
      <c r="AC61" s="635"/>
      <c r="AD61" s="270"/>
      <c r="AE61" s="955">
        <f>IF(G61="",0,IF(K61="",0,IF(SUMIF(G51:G62,G61,O51:O62)=0,0,IF(OR(L61="",K61="obligatoire"),AF61/SUMIF(G51:G62,G61,O51:O62),AF61/(SUMIF(G51:G62,G61,O51:O62)/L61)))))</f>
        <v>0</v>
      </c>
      <c r="AF61" s="916">
        <f t="shared" si="11"/>
        <v>0</v>
      </c>
    </row>
    <row r="62" spans="1:34" x14ac:dyDescent="0.25">
      <c r="A62" s="1470"/>
      <c r="B62" s="1457"/>
      <c r="C62" s="1444"/>
      <c r="D62" s="1445"/>
      <c r="E62" s="1447"/>
      <c r="F62" s="1447"/>
      <c r="G62" s="557"/>
      <c r="H62" s="836"/>
      <c r="I62" s="123"/>
      <c r="J62" s="47"/>
      <c r="K62" s="46"/>
      <c r="L62" s="266"/>
      <c r="M62" s="790"/>
      <c r="N62" s="41"/>
      <c r="O62" s="838"/>
      <c r="P62" s="851"/>
      <c r="Q62" s="688"/>
      <c r="R62" s="1501"/>
      <c r="S62" s="1459"/>
      <c r="T62" s="1502"/>
      <c r="U62" s="268">
        <f>IF(OR(P62="",M62=Paramétrage!$C$10,M62=Paramétrage!$C$13,M62=Paramétrage!$C$17,M62=Paramétrage!$C$20,M62=Paramétrage!$C$24,M62=Paramétrage!$C$27,AND(M62&lt;&gt;Paramétrage!$C$9,Q62="Mut+ext")),0,ROUNDUP(O62/P62,0))</f>
        <v>0</v>
      </c>
      <c r="V62" s="624">
        <f>IF(OR(M62="",Q62="Mut+ext"),0,IF(VLOOKUP(M62,Paramétrage!$C$6:$E$29,2,0)=0,0,IF(P62="","saisir capacité",N62*U62*VLOOKUP(M62,Paramétrage!$C$6:$E$29,2,0))))</f>
        <v>0</v>
      </c>
      <c r="W62" s="625"/>
      <c r="X62" s="626">
        <f t="shared" si="10"/>
        <v>0</v>
      </c>
      <c r="Y62" s="74">
        <f>IF(OR(M62="",Q62="Mut+ext"),0,IF(ISERROR(W62+V62*VLOOKUP(M62,Paramétrage!$C$6:$E$29,3,0))=TRUE,X62,W62+V62*VLOOKUP(M62,Paramétrage!$C$6:$E$29,3,0)))</f>
        <v>0</v>
      </c>
      <c r="Z62" s="1459"/>
      <c r="AA62" s="1459"/>
      <c r="AB62" s="1503"/>
      <c r="AC62" s="635"/>
      <c r="AD62" s="270"/>
      <c r="AE62" s="955">
        <f>IF(G62="",0,IF(K62="",0,IF(SUMIF(G51:G62,G62,O51:O62)=0,0,IF(OR(L62="",K62="obligatoire"),AF62/SUMIF(G51:G62,G62,O51:O62),AF62/(SUMIF(G51:G62,G62,O51:O62)/L62)))))</f>
        <v>0</v>
      </c>
      <c r="AF62" s="916">
        <f t="shared" si="11"/>
        <v>0</v>
      </c>
    </row>
    <row r="63" spans="1:34" x14ac:dyDescent="0.25">
      <c r="A63" s="1470"/>
      <c r="B63" s="1457"/>
      <c r="C63" s="988"/>
      <c r="D63" s="989"/>
      <c r="E63" s="839"/>
      <c r="F63" s="839"/>
      <c r="G63" s="839"/>
      <c r="H63" s="840"/>
      <c r="I63" s="124"/>
      <c r="J63" s="94"/>
      <c r="K63" s="58"/>
      <c r="L63" s="273"/>
      <c r="M63" s="841"/>
      <c r="N63" s="60">
        <f>AE63</f>
        <v>10.5</v>
      </c>
      <c r="O63" s="842"/>
      <c r="P63" s="852"/>
      <c r="Q63" s="277"/>
      <c r="R63" s="275"/>
      <c r="S63" s="275"/>
      <c r="T63" s="276"/>
      <c r="U63" s="277"/>
      <c r="V63" s="844">
        <f>SUM(V51:V62)</f>
        <v>10.5</v>
      </c>
      <c r="W63" s="841">
        <f>SUM(W51:W62)</f>
        <v>0</v>
      </c>
      <c r="X63" s="845">
        <f>SUM(X51:X62)</f>
        <v>10.5</v>
      </c>
      <c r="Y63" s="64">
        <f>SUM(Y51:Y62)</f>
        <v>10.5</v>
      </c>
      <c r="Z63" s="279"/>
      <c r="AA63" s="279"/>
      <c r="AB63" s="280"/>
      <c r="AC63" s="281"/>
      <c r="AD63" s="282"/>
      <c r="AE63" s="956">
        <f>SUM(AE51:AE62)</f>
        <v>10.5</v>
      </c>
      <c r="AF63" s="99">
        <f>SUM(AF51:AF62)</f>
        <v>262.5</v>
      </c>
    </row>
    <row r="64" spans="1:34" s="603" customFormat="1" ht="31.35" customHeight="1" x14ac:dyDescent="0.25">
      <c r="A64" s="1470"/>
      <c r="B64" s="1457" t="s">
        <v>113</v>
      </c>
      <c r="C64" s="1440" t="s">
        <v>114</v>
      </c>
      <c r="D64" s="1441"/>
      <c r="E64" s="1446">
        <v>6</v>
      </c>
      <c r="F64" s="1446" t="s">
        <v>64</v>
      </c>
      <c r="G64" s="477" t="s">
        <v>122</v>
      </c>
      <c r="H64" s="533" t="s">
        <v>66</v>
      </c>
      <c r="I64" s="597" t="s">
        <v>281</v>
      </c>
      <c r="J64" s="463">
        <v>70</v>
      </c>
      <c r="K64" s="309" t="s">
        <v>64</v>
      </c>
      <c r="L64" s="349">
        <v>1</v>
      </c>
      <c r="M64" s="299" t="s">
        <v>68</v>
      </c>
      <c r="N64" s="311">
        <v>14</v>
      </c>
      <c r="O64" s="330">
        <v>25</v>
      </c>
      <c r="P64" s="691">
        <v>130</v>
      </c>
      <c r="Q64" s="687" t="s">
        <v>265</v>
      </c>
      <c r="R64" s="1460" t="s">
        <v>117</v>
      </c>
      <c r="S64" s="1461"/>
      <c r="T64" s="1506"/>
      <c r="U64" s="679">
        <f>IF(OR(P64="",M64=Paramétrage!$C$10,M64=Paramétrage!$C$13,M64=Paramétrage!$C$17,M64=Paramétrage!$C$20,M64=Paramétrage!$C$24,M64=Paramétrage!$C$27,AND(M64&lt;&gt;Paramétrage!$C$9,Q64="Mut+ext")),0,ROUNDUP(O64/P64,0))</f>
        <v>1</v>
      </c>
      <c r="V64" s="470">
        <f>IF(OR(M64="",Q64="Mut+ext"),0,IF(VLOOKUP(M64,Paramétrage!$C$6:$E$29,2,0)=0,0,IF(P64="","saisir capacité",N64*U64*VLOOKUP(M64,Paramétrage!$C$6:$E$29,2,0))))</f>
        <v>14</v>
      </c>
      <c r="W64" s="313"/>
      <c r="X64" s="314">
        <f t="shared" ref="X64:X75" si="12">IF(OR(M64="",Q64="Mut+ext"),0,IF(ISERROR(V64+W64)=TRUE,V64,V64+W64))</f>
        <v>14</v>
      </c>
      <c r="Y64" s="696">
        <f>IF(OR(M64="",Q64="Mut+ext"),0,IF(ISERROR(W64+V64*VLOOKUP(M64,Paramétrage!$C$6:$E$29,3,0))=TRUE,X64,W64+V64*VLOOKUP(M64,Paramétrage!$C$6:$E$29,3,0)))</f>
        <v>21</v>
      </c>
      <c r="Z64" s="1496"/>
      <c r="AA64" s="1497"/>
      <c r="AB64" s="1498"/>
      <c r="AC64" s="471" t="s">
        <v>282</v>
      </c>
      <c r="AD64" s="1510" t="s">
        <v>118</v>
      </c>
      <c r="AE64" s="955">
        <f t="shared" ref="AE64:AE74" si="13">IF(G64="",0,IF(K64="",0,IF(SUMIF($G$64:$G$75,G64,$O$64:$O$75)=0,0,IF(OR(L64="",K64="obligatoire"),AF64/SUMIF($G$64:$G$75,G64,$O$64:$O$75),AF64/(SUMIF($G$64:$G$75,G64,$O$64:$O$75)/L64)))))</f>
        <v>14</v>
      </c>
      <c r="AF64" s="921">
        <f t="shared" ref="AF64:AF75" si="14">N64*O64</f>
        <v>350</v>
      </c>
      <c r="AG64" s="318"/>
      <c r="AH64" s="318"/>
    </row>
    <row r="65" spans="1:34" s="603" customFormat="1" ht="31.2" x14ac:dyDescent="0.25">
      <c r="A65" s="1470"/>
      <c r="B65" s="1457"/>
      <c r="C65" s="1442"/>
      <c r="D65" s="1443"/>
      <c r="E65" s="1446"/>
      <c r="F65" s="1446"/>
      <c r="G65" s="463" t="s">
        <v>283</v>
      </c>
      <c r="H65" s="650" t="s">
        <v>66</v>
      </c>
      <c r="I65" s="534" t="s">
        <v>284</v>
      </c>
      <c r="J65" s="299">
        <v>70</v>
      </c>
      <c r="K65" s="309" t="s">
        <v>64</v>
      </c>
      <c r="L65" s="349">
        <v>1</v>
      </c>
      <c r="M65" s="299" t="s">
        <v>80</v>
      </c>
      <c r="N65" s="311">
        <v>14</v>
      </c>
      <c r="O65" s="330">
        <v>25</v>
      </c>
      <c r="P65" s="691">
        <v>25</v>
      </c>
      <c r="Q65" s="687" t="s">
        <v>81</v>
      </c>
      <c r="R65" s="1496"/>
      <c r="S65" s="1497"/>
      <c r="T65" s="1500"/>
      <c r="U65" s="677">
        <f>IF(OR(P65="",M65=Paramétrage!$C$10,M65=Paramétrage!$C$13,M65=Paramétrage!$C$17,M65=Paramétrage!$C$20,M65=Paramétrage!$C$24,M65=Paramétrage!$C$27,AND(M65&lt;&gt;Paramétrage!$C$9,Q65="Mut+ext")),0,ROUNDUP(O65/P65,0))</f>
        <v>1</v>
      </c>
      <c r="V65" s="314">
        <f>IF(OR(M65="",Q65="Mut+ext"),0,IF(VLOOKUP(M65,Paramétrage!$C$6:$E$29,2,0)=0,0,IF(P65="","saisir capacité",N65*U65*VLOOKUP(M65,Paramétrage!$C$6:$E$29,2,0))))</f>
        <v>14</v>
      </c>
      <c r="W65" s="313"/>
      <c r="X65" s="314">
        <f t="shared" si="12"/>
        <v>14</v>
      </c>
      <c r="Y65" s="696">
        <f>IF(OR(M65="",Q65="Mut+ext"),0,IF(ISERROR(W65+V65*VLOOKUP(M65,Paramétrage!$C$6:$E$29,3,0))=TRUE,X65,W65+V65*VLOOKUP(M65,Paramétrage!$C$6:$E$29,3,0)))</f>
        <v>14</v>
      </c>
      <c r="Z65" s="1496"/>
      <c r="AA65" s="1497"/>
      <c r="AB65" s="1498"/>
      <c r="AC65" s="581" t="s">
        <v>285</v>
      </c>
      <c r="AD65" s="1511"/>
      <c r="AE65" s="955">
        <f t="shared" si="13"/>
        <v>14</v>
      </c>
      <c r="AF65" s="921">
        <f t="shared" si="14"/>
        <v>350</v>
      </c>
      <c r="AG65" s="318"/>
      <c r="AH65" s="318"/>
    </row>
    <row r="66" spans="1:34" hidden="1" x14ac:dyDescent="0.25">
      <c r="A66" s="1470"/>
      <c r="B66" s="1457"/>
      <c r="C66" s="1442"/>
      <c r="D66" s="1443"/>
      <c r="E66" s="1446"/>
      <c r="F66" s="1446"/>
      <c r="G66" s="557"/>
      <c r="H66" s="861"/>
      <c r="I66" s="123"/>
      <c r="J66" s="47"/>
      <c r="K66" s="46"/>
      <c r="L66" s="266"/>
      <c r="M66" s="790"/>
      <c r="N66" s="41"/>
      <c r="O66" s="837"/>
      <c r="P66" s="851"/>
      <c r="Q66" s="688"/>
      <c r="R66" s="1501"/>
      <c r="S66" s="1459"/>
      <c r="T66" s="1502"/>
      <c r="U66" s="268">
        <f>IF(OR(P66="",M66=Paramétrage!$C$10,M66=Paramétrage!$C$13,M66=Paramétrage!$C$17,M66=Paramétrage!$C$20,M66=Paramétrage!$C$24,M66=Paramétrage!$C$27,AND(M66&lt;&gt;Paramétrage!$C$9,Q66="Mut+ext")),0,ROUNDUP(O66/P66,0))</f>
        <v>0</v>
      </c>
      <c r="V66" s="624">
        <f>IF(OR(M66="",Q66="Mut+ext"),0,IF(VLOOKUP(M66,Paramétrage!$C$6:$E$29,2,0)=0,0,IF(P66="","saisir capacité",N66*U66*VLOOKUP(M66,Paramétrage!$C$6:$E$29,2,0))))</f>
        <v>0</v>
      </c>
      <c r="W66" s="625"/>
      <c r="X66" s="626">
        <f t="shared" si="12"/>
        <v>0</v>
      </c>
      <c r="Y66" s="74">
        <f>IF(OR(M66="",Q66="Mut+ext"),0,IF(ISERROR(W66+V66*VLOOKUP(M66,Paramétrage!$C$6:$E$29,3,0))=TRUE,X66,W66+V66*VLOOKUP(M66,Paramétrage!$C$6:$E$29,3,0)))</f>
        <v>0</v>
      </c>
      <c r="Z66" s="1459"/>
      <c r="AA66" s="1459"/>
      <c r="AB66" s="1503"/>
      <c r="AC66" s="635"/>
      <c r="AD66" s="270"/>
      <c r="AE66" s="955">
        <f t="shared" si="13"/>
        <v>0</v>
      </c>
      <c r="AF66" s="921">
        <f t="shared" si="14"/>
        <v>0</v>
      </c>
    </row>
    <row r="67" spans="1:34" hidden="1" x14ac:dyDescent="0.25">
      <c r="A67" s="1470"/>
      <c r="B67" s="1457"/>
      <c r="C67" s="1442"/>
      <c r="D67" s="1443"/>
      <c r="E67" s="1446"/>
      <c r="F67" s="1446"/>
      <c r="G67" s="862"/>
      <c r="H67" s="861"/>
      <c r="I67" s="123"/>
      <c r="J67" s="47"/>
      <c r="K67" s="46"/>
      <c r="L67" s="266"/>
      <c r="M67" s="790"/>
      <c r="N67" s="41"/>
      <c r="O67" s="834"/>
      <c r="P67" s="851"/>
      <c r="Q67" s="688"/>
      <c r="R67" s="1501"/>
      <c r="S67" s="1459"/>
      <c r="T67" s="1502"/>
      <c r="U67" s="268">
        <f>IF(OR(P67="",M67=Paramétrage!$C$10,M67=Paramétrage!$C$13,M67=Paramétrage!$C$17,M67=Paramétrage!$C$20,M67=Paramétrage!$C$24,M67=Paramétrage!$C$27,AND(M67&lt;&gt;Paramétrage!$C$9,Q67="Mut+ext")),0,ROUNDUP(O67/P67,0))</f>
        <v>0</v>
      </c>
      <c r="V67" s="624">
        <f>IF(OR(M67="",Q67="Mut+ext"),0,IF(VLOOKUP(M67,Paramétrage!$C$6:$E$29,2,0)=0,0,IF(P67="","saisir capacité",N67*U67*VLOOKUP(M67,Paramétrage!$C$6:$E$29,2,0))))</f>
        <v>0</v>
      </c>
      <c r="W67" s="625"/>
      <c r="X67" s="626">
        <f t="shared" si="12"/>
        <v>0</v>
      </c>
      <c r="Y67" s="74">
        <f>IF(OR(M67="",Q67="Mut+ext"),0,IF(ISERROR(W67+V67*VLOOKUP(M67,Paramétrage!$C$6:$E$29,3,0))=TRUE,X67,W67+V67*VLOOKUP(M67,Paramétrage!$C$6:$E$29,3,0)))</f>
        <v>0</v>
      </c>
      <c r="Z67" s="1459"/>
      <c r="AA67" s="1459"/>
      <c r="AB67" s="1503"/>
      <c r="AC67" s="272"/>
      <c r="AD67" s="270"/>
      <c r="AE67" s="955">
        <f t="shared" si="13"/>
        <v>0</v>
      </c>
      <c r="AF67" s="921">
        <f t="shared" si="14"/>
        <v>0</v>
      </c>
    </row>
    <row r="68" spans="1:34" hidden="1" x14ac:dyDescent="0.25">
      <c r="A68" s="1470"/>
      <c r="B68" s="1457"/>
      <c r="C68" s="1442"/>
      <c r="D68" s="1443"/>
      <c r="E68" s="1446"/>
      <c r="F68" s="1446"/>
      <c r="G68" s="557"/>
      <c r="H68" s="861"/>
      <c r="I68" s="123"/>
      <c r="J68" s="47"/>
      <c r="K68" s="46"/>
      <c r="L68" s="266"/>
      <c r="M68" s="790"/>
      <c r="N68" s="41"/>
      <c r="O68" s="837"/>
      <c r="P68" s="851"/>
      <c r="Q68" s="688"/>
      <c r="R68" s="1501"/>
      <c r="S68" s="1459"/>
      <c r="T68" s="1502"/>
      <c r="U68" s="268">
        <f>IF(OR(P68="",M68=Paramétrage!$C$10,M68=Paramétrage!$C$13,M68=Paramétrage!$C$17,M68=Paramétrage!$C$20,M68=Paramétrage!$C$24,M68=Paramétrage!$C$27,AND(M68&lt;&gt;Paramétrage!$C$9,Q68="Mut+ext")),0,ROUNDUP(O68/P68,0))</f>
        <v>0</v>
      </c>
      <c r="V68" s="624">
        <f>IF(OR(M68="",Q68="Mut+ext"),0,IF(VLOOKUP(M68,Paramétrage!$C$6:$E$29,2,0)=0,0,IF(P68="","saisir capacité",N68*U68*VLOOKUP(M68,Paramétrage!$C$6:$E$29,2,0))))</f>
        <v>0</v>
      </c>
      <c r="W68" s="625"/>
      <c r="X68" s="626">
        <f t="shared" si="12"/>
        <v>0</v>
      </c>
      <c r="Y68" s="74">
        <f>IF(OR(M68="",Q68="Mut+ext"),0,IF(ISERROR(W68+V68*VLOOKUP(M68,Paramétrage!$C$6:$E$29,3,0))=TRUE,X68,W68+V68*VLOOKUP(M68,Paramétrage!$C$6:$E$29,3,0)))</f>
        <v>0</v>
      </c>
      <c r="Z68" s="1459"/>
      <c r="AA68" s="1459"/>
      <c r="AB68" s="1503"/>
      <c r="AC68" s="635"/>
      <c r="AD68" s="270"/>
      <c r="AE68" s="955">
        <f t="shared" si="13"/>
        <v>0</v>
      </c>
      <c r="AF68" s="921">
        <f t="shared" si="14"/>
        <v>0</v>
      </c>
    </row>
    <row r="69" spans="1:34" hidden="1" x14ac:dyDescent="0.25">
      <c r="A69" s="1470"/>
      <c r="B69" s="1457"/>
      <c r="C69" s="1442"/>
      <c r="D69" s="1443"/>
      <c r="E69" s="1446"/>
      <c r="F69" s="1446"/>
      <c r="G69" s="557"/>
      <c r="H69" s="861"/>
      <c r="I69" s="123"/>
      <c r="J69" s="47"/>
      <c r="K69" s="46"/>
      <c r="L69" s="266"/>
      <c r="M69" s="790"/>
      <c r="N69" s="41"/>
      <c r="O69" s="834"/>
      <c r="P69" s="851"/>
      <c r="Q69" s="688"/>
      <c r="R69" s="1501"/>
      <c r="S69" s="1459"/>
      <c r="T69" s="1502"/>
      <c r="U69" s="268">
        <f>IF(OR(P69="",M69=Paramétrage!$C$10,M69=Paramétrage!$C$13,M69=Paramétrage!$C$17,M69=Paramétrage!$C$20,M69=Paramétrage!$C$24,M69=Paramétrage!$C$27,AND(M69&lt;&gt;Paramétrage!$C$9,Q69="Mut+ext")),0,ROUNDUP(O69/P69,0))</f>
        <v>0</v>
      </c>
      <c r="V69" s="624">
        <f>IF(OR(M69="",Q69="Mut+ext"),0,IF(VLOOKUP(M69,Paramétrage!$C$6:$E$29,2,0)=0,0,IF(P69="","saisir capacité",N69*U69*VLOOKUP(M69,Paramétrage!$C$6:$E$29,2,0))))</f>
        <v>0</v>
      </c>
      <c r="W69" s="625"/>
      <c r="X69" s="626">
        <f t="shared" si="12"/>
        <v>0</v>
      </c>
      <c r="Y69" s="74">
        <f>IF(OR(M69="",Q69="Mut+ext"),0,IF(ISERROR(W69+V69*VLOOKUP(M69,Paramétrage!$C$6:$E$29,3,0))=TRUE,X69,W69+V69*VLOOKUP(M69,Paramétrage!$C$6:$E$29,3,0)))</f>
        <v>0</v>
      </c>
      <c r="Z69" s="1459"/>
      <c r="AA69" s="1459"/>
      <c r="AB69" s="1503"/>
      <c r="AC69" s="635"/>
      <c r="AD69" s="270"/>
      <c r="AE69" s="955">
        <f t="shared" si="13"/>
        <v>0</v>
      </c>
      <c r="AF69" s="921">
        <f t="shared" si="14"/>
        <v>0</v>
      </c>
    </row>
    <row r="70" spans="1:34" hidden="1" x14ac:dyDescent="0.25">
      <c r="A70" s="1470"/>
      <c r="B70" s="1457"/>
      <c r="C70" s="1442"/>
      <c r="D70" s="1443"/>
      <c r="E70" s="1446"/>
      <c r="F70" s="1446"/>
      <c r="G70" s="557"/>
      <c r="H70" s="861"/>
      <c r="I70" s="123"/>
      <c r="J70" s="47"/>
      <c r="K70" s="46"/>
      <c r="L70" s="266"/>
      <c r="M70" s="790"/>
      <c r="N70" s="41"/>
      <c r="O70" s="837"/>
      <c r="P70" s="851"/>
      <c r="Q70" s="688"/>
      <c r="R70" s="1501"/>
      <c r="S70" s="1459"/>
      <c r="T70" s="1502"/>
      <c r="U70" s="268">
        <f>IF(OR(P70="",M70=Paramétrage!$C$10,M70=Paramétrage!$C$13,M70=Paramétrage!$C$17,M70=Paramétrage!$C$20,M70=Paramétrage!$C$24,M70=Paramétrage!$C$27,AND(M70&lt;&gt;Paramétrage!$C$9,Q70="Mut+ext")),0,ROUNDUP(O70/P70,0))</f>
        <v>0</v>
      </c>
      <c r="V70" s="624">
        <f>IF(OR(M70="",Q70="Mut+ext"),0,IF(VLOOKUP(M70,Paramétrage!$C$6:$E$29,2,0)=0,0,IF(P70="","saisir capacité",N70*U70*VLOOKUP(M70,Paramétrage!$C$6:$E$29,2,0))))</f>
        <v>0</v>
      </c>
      <c r="W70" s="625"/>
      <c r="X70" s="626">
        <f t="shared" si="12"/>
        <v>0</v>
      </c>
      <c r="Y70" s="74">
        <f>IF(OR(M70="",Q70="Mut+ext"),0,IF(ISERROR(W70+V70*VLOOKUP(M70,Paramétrage!$C$6:$E$29,3,0))=TRUE,X70,W70+V70*VLOOKUP(M70,Paramétrage!$C$6:$E$29,3,0)))</f>
        <v>0</v>
      </c>
      <c r="Z70" s="1459"/>
      <c r="AA70" s="1459"/>
      <c r="AB70" s="1503"/>
      <c r="AC70" s="635"/>
      <c r="AD70" s="270"/>
      <c r="AE70" s="955">
        <f t="shared" si="13"/>
        <v>0</v>
      </c>
      <c r="AF70" s="921">
        <f t="shared" si="14"/>
        <v>0</v>
      </c>
    </row>
    <row r="71" spans="1:34" hidden="1" x14ac:dyDescent="0.25">
      <c r="A71" s="1470"/>
      <c r="B71" s="1457"/>
      <c r="C71" s="1442"/>
      <c r="D71" s="1443"/>
      <c r="E71" s="1446"/>
      <c r="F71" s="1446"/>
      <c r="G71" s="862"/>
      <c r="H71" s="861"/>
      <c r="I71" s="123"/>
      <c r="J71" s="47"/>
      <c r="K71" s="46"/>
      <c r="L71" s="266"/>
      <c r="M71" s="790"/>
      <c r="N71" s="41"/>
      <c r="O71" s="834"/>
      <c r="P71" s="851"/>
      <c r="Q71" s="688"/>
      <c r="R71" s="1501"/>
      <c r="S71" s="1459"/>
      <c r="T71" s="1502"/>
      <c r="U71" s="268">
        <f>IF(OR(P71="",M71=Paramétrage!$C$10,M71=Paramétrage!$C$13,M71=Paramétrage!$C$17,M71=Paramétrage!$C$20,M71=Paramétrage!$C$24,M71=Paramétrage!$C$27,AND(M71&lt;&gt;Paramétrage!$C$9,Q71="Mut+ext")),0,ROUNDUP(O71/P71,0))</f>
        <v>0</v>
      </c>
      <c r="V71" s="624">
        <f>IF(OR(M71="",Q71="Mut+ext"),0,IF(VLOOKUP(M71,Paramétrage!$C$6:$E$29,2,0)=0,0,IF(P71="","saisir capacité",N71*U71*VLOOKUP(M71,Paramétrage!$C$6:$E$29,2,0))))</f>
        <v>0</v>
      </c>
      <c r="W71" s="625"/>
      <c r="X71" s="626">
        <f t="shared" si="12"/>
        <v>0</v>
      </c>
      <c r="Y71" s="74">
        <f>IF(OR(M71="",Q71="Mut+ext"),0,IF(ISERROR(W71+V71*VLOOKUP(M71,Paramétrage!$C$6:$E$29,3,0))=TRUE,X71,W71+V71*VLOOKUP(M71,Paramétrage!$C$6:$E$29,3,0)))</f>
        <v>0</v>
      </c>
      <c r="Z71" s="1459"/>
      <c r="AA71" s="1459"/>
      <c r="AB71" s="1503"/>
      <c r="AC71" s="272"/>
      <c r="AD71" s="270"/>
      <c r="AE71" s="955">
        <f t="shared" si="13"/>
        <v>0</v>
      </c>
      <c r="AF71" s="921">
        <f t="shared" si="14"/>
        <v>0</v>
      </c>
    </row>
    <row r="72" spans="1:34" hidden="1" x14ac:dyDescent="0.25">
      <c r="A72" s="1470"/>
      <c r="B72" s="1457"/>
      <c r="C72" s="1442"/>
      <c r="D72" s="1443"/>
      <c r="E72" s="1446"/>
      <c r="F72" s="1446"/>
      <c r="G72" s="557"/>
      <c r="H72" s="836"/>
      <c r="I72" s="123"/>
      <c r="J72" s="47"/>
      <c r="K72" s="46"/>
      <c r="L72" s="266"/>
      <c r="M72" s="790"/>
      <c r="N72" s="41"/>
      <c r="O72" s="837"/>
      <c r="P72" s="851"/>
      <c r="Q72" s="688"/>
      <c r="R72" s="1501"/>
      <c r="S72" s="1459"/>
      <c r="T72" s="1502"/>
      <c r="U72" s="268">
        <f>IF(OR(P72="",M72=Paramétrage!$C$10,M72=Paramétrage!$C$13,M72=Paramétrage!$C$17,M72=Paramétrage!$C$20,M72=Paramétrage!$C$24,M72=Paramétrage!$C$27,AND(M72&lt;&gt;Paramétrage!$C$9,Q72="Mut+ext")),0,ROUNDUP(O72/P72,0))</f>
        <v>0</v>
      </c>
      <c r="V72" s="624">
        <f>IF(OR(M72="",Q72="Mut+ext"),0,IF(VLOOKUP(M72,Paramétrage!$C$6:$E$29,2,0)=0,0,IF(P72="","saisir capacité",N72*U72*VLOOKUP(M72,Paramétrage!$C$6:$E$29,2,0))))</f>
        <v>0</v>
      </c>
      <c r="W72" s="625"/>
      <c r="X72" s="626">
        <f t="shared" si="12"/>
        <v>0</v>
      </c>
      <c r="Y72" s="74">
        <f>IF(OR(M72="",Q72="Mut+ext"),0,IF(ISERROR(W72+V72*VLOOKUP(M72,Paramétrage!$C$6:$E$29,3,0))=TRUE,X72,W72+V72*VLOOKUP(M72,Paramétrage!$C$6:$E$29,3,0)))</f>
        <v>0</v>
      </c>
      <c r="Z72" s="1459"/>
      <c r="AA72" s="1459"/>
      <c r="AB72" s="1503"/>
      <c r="AC72" s="635"/>
      <c r="AD72" s="270"/>
      <c r="AE72" s="955">
        <f t="shared" si="13"/>
        <v>0</v>
      </c>
      <c r="AF72" s="921">
        <f t="shared" si="14"/>
        <v>0</v>
      </c>
    </row>
    <row r="73" spans="1:34" hidden="1" x14ac:dyDescent="0.25">
      <c r="A73" s="1470"/>
      <c r="B73" s="1457"/>
      <c r="C73" s="1442"/>
      <c r="D73" s="1443"/>
      <c r="E73" s="1446"/>
      <c r="F73" s="1446"/>
      <c r="G73" s="557"/>
      <c r="H73" s="836"/>
      <c r="I73" s="123"/>
      <c r="J73" s="47"/>
      <c r="K73" s="46"/>
      <c r="L73" s="266"/>
      <c r="M73" s="790"/>
      <c r="N73" s="41"/>
      <c r="O73" s="834"/>
      <c r="P73" s="851"/>
      <c r="Q73" s="688"/>
      <c r="R73" s="1501"/>
      <c r="S73" s="1459"/>
      <c r="T73" s="1502"/>
      <c r="U73" s="268">
        <f>IF(OR(P73="",M73=Paramétrage!$C$10,M73=Paramétrage!$C$13,M73=Paramétrage!$C$17,M73=Paramétrage!$C$20,M73=Paramétrage!$C$24,M73=Paramétrage!$C$27,AND(M73&lt;&gt;Paramétrage!$C$9,Q73="Mut+ext")),0,ROUNDUP(O73/P73,0))</f>
        <v>0</v>
      </c>
      <c r="V73" s="624">
        <f>IF(OR(M73="",Q73="Mut+ext"),0,IF(VLOOKUP(M73,Paramétrage!$C$6:$E$29,2,0)=0,0,IF(P73="","saisir capacité",N73*U73*VLOOKUP(M73,Paramétrage!$C$6:$E$29,2,0))))</f>
        <v>0</v>
      </c>
      <c r="W73" s="625"/>
      <c r="X73" s="626">
        <f t="shared" si="12"/>
        <v>0</v>
      </c>
      <c r="Y73" s="74">
        <f>IF(OR(M73="",Q73="Mut+ext"),0,IF(ISERROR(W73+V73*VLOOKUP(M73,Paramétrage!$C$6:$E$29,3,0))=TRUE,X73,W73+V73*VLOOKUP(M73,Paramétrage!$C$6:$E$29,3,0)))</f>
        <v>0</v>
      </c>
      <c r="Z73" s="1459"/>
      <c r="AA73" s="1459"/>
      <c r="AB73" s="1503"/>
      <c r="AC73" s="635"/>
      <c r="AD73" s="270"/>
      <c r="AE73" s="955">
        <f t="shared" si="13"/>
        <v>0</v>
      </c>
      <c r="AF73" s="921">
        <f t="shared" si="14"/>
        <v>0</v>
      </c>
    </row>
    <row r="74" spans="1:34" hidden="1" x14ac:dyDescent="0.25">
      <c r="A74" s="1470"/>
      <c r="B74" s="1457"/>
      <c r="C74" s="1442"/>
      <c r="D74" s="1443"/>
      <c r="E74" s="1446"/>
      <c r="F74" s="1446"/>
      <c r="G74" s="557"/>
      <c r="H74" s="836"/>
      <c r="I74" s="123"/>
      <c r="J74" s="47"/>
      <c r="K74" s="46"/>
      <c r="L74" s="266"/>
      <c r="M74" s="790"/>
      <c r="N74" s="41"/>
      <c r="O74" s="837"/>
      <c r="P74" s="851"/>
      <c r="Q74" s="688"/>
      <c r="R74" s="1501"/>
      <c r="S74" s="1459"/>
      <c r="T74" s="1502"/>
      <c r="U74" s="268">
        <f>IF(OR(P74="",M74=Paramétrage!$C$10,M74=Paramétrage!$C$13,M74=Paramétrage!$C$17,M74=Paramétrage!$C$20,M74=Paramétrage!$C$24,M74=Paramétrage!$C$27,AND(M74&lt;&gt;Paramétrage!$C$9,Q74="Mut+ext")),0,ROUNDUP(O74/P74,0))</f>
        <v>0</v>
      </c>
      <c r="V74" s="624">
        <f>IF(OR(M74="",Q74="Mut+ext"),0,IF(VLOOKUP(M74,Paramétrage!$C$6:$E$29,2,0)=0,0,IF(P74="","saisir capacité",N74*U74*VLOOKUP(M74,Paramétrage!$C$6:$E$29,2,0))))</f>
        <v>0</v>
      </c>
      <c r="W74" s="625"/>
      <c r="X74" s="626">
        <f t="shared" si="12"/>
        <v>0</v>
      </c>
      <c r="Y74" s="74">
        <f>IF(OR(M74="",Q74="Mut+ext"),0,IF(ISERROR(W74+V74*VLOOKUP(M74,Paramétrage!$C$6:$E$29,3,0))=TRUE,X74,W74+V74*VLOOKUP(M74,Paramétrage!$C$6:$E$29,3,0)))</f>
        <v>0</v>
      </c>
      <c r="Z74" s="1459"/>
      <c r="AA74" s="1459"/>
      <c r="AB74" s="1503"/>
      <c r="AC74" s="635"/>
      <c r="AD74" s="270"/>
      <c r="AE74" s="955">
        <f t="shared" si="13"/>
        <v>0</v>
      </c>
      <c r="AF74" s="921">
        <f t="shared" si="14"/>
        <v>0</v>
      </c>
    </row>
    <row r="75" spans="1:34" x14ac:dyDescent="0.25">
      <c r="A75" s="1470"/>
      <c r="B75" s="1457"/>
      <c r="C75" s="1444"/>
      <c r="D75" s="1445"/>
      <c r="E75" s="1447"/>
      <c r="F75" s="1447"/>
      <c r="G75" s="557"/>
      <c r="H75" s="836"/>
      <c r="I75" s="123"/>
      <c r="J75" s="47"/>
      <c r="K75" s="46"/>
      <c r="L75" s="266"/>
      <c r="M75" s="790"/>
      <c r="N75" s="41"/>
      <c r="O75" s="838"/>
      <c r="P75" s="851"/>
      <c r="Q75" s="688"/>
      <c r="R75" s="1501"/>
      <c r="S75" s="1459"/>
      <c r="T75" s="1502"/>
      <c r="U75" s="268">
        <f>IF(OR(P75="",M75=Paramétrage!$C$10,M75=Paramétrage!$C$13,M75=Paramétrage!$C$17,M75=Paramétrage!$C$20,M75=Paramétrage!$C$24,M75=Paramétrage!$C$27,AND(M75&lt;&gt;Paramétrage!$C$9,Q75="Mut+ext")),0,ROUNDUP(O75/P75,0))</f>
        <v>0</v>
      </c>
      <c r="V75" s="624">
        <f>IF(OR(M75="",Q75="Mut+ext"),0,IF(VLOOKUP(M75,Paramétrage!$C$6:$E$29,2,0)=0,0,IF(P75="","saisir capacité",N75*U75*VLOOKUP(M75,Paramétrage!$C$6:$E$29,2,0))))</f>
        <v>0</v>
      </c>
      <c r="W75" s="625"/>
      <c r="X75" s="626">
        <f t="shared" si="12"/>
        <v>0</v>
      </c>
      <c r="Y75" s="74">
        <f>IF(OR(M75="",Q75="Mut+ext"),0,IF(ISERROR(W75+V75*VLOOKUP(M75,Paramétrage!$C$6:$E$29,3,0))=TRUE,X75,W75+V75*VLOOKUP(M75,Paramétrage!$C$6:$E$29,3,0)))</f>
        <v>0</v>
      </c>
      <c r="Z75" s="1459"/>
      <c r="AA75" s="1459"/>
      <c r="AB75" s="1503"/>
      <c r="AC75" s="635"/>
      <c r="AD75" s="270"/>
      <c r="AE75" s="955">
        <f>IF(G75="",0,IF(K75="",0,IF(SUMIF($G$64:$G$75,G75,$O$64:$O$75)=0,0,IF(OR(L75="",K75="obligatoire"),AF75/SUMIF($G$64:$G$75,G75,$O$64:$O$75),AF75/(SUMIF($G$64:$G$75,G75,$O$64:$O$75)/L75)))))</f>
        <v>0</v>
      </c>
      <c r="AF75" s="921">
        <f t="shared" si="14"/>
        <v>0</v>
      </c>
    </row>
    <row r="76" spans="1:34" ht="16.2" thickBot="1" x14ac:dyDescent="0.3">
      <c r="A76" s="1470"/>
      <c r="B76" s="1457"/>
      <c r="C76" s="988"/>
      <c r="D76" s="989"/>
      <c r="E76" s="839"/>
      <c r="F76" s="839"/>
      <c r="G76" s="839"/>
      <c r="H76" s="840"/>
      <c r="I76" s="124"/>
      <c r="J76" s="94"/>
      <c r="K76" s="58"/>
      <c r="L76" s="273"/>
      <c r="M76" s="841"/>
      <c r="N76" s="60">
        <f>AE76</f>
        <v>28</v>
      </c>
      <c r="O76" s="842"/>
      <c r="P76" s="852"/>
      <c r="Q76" s="277"/>
      <c r="R76" s="275"/>
      <c r="S76" s="275"/>
      <c r="T76" s="276"/>
      <c r="U76" s="277"/>
      <c r="V76" s="844">
        <f>SUM(V64:V75)</f>
        <v>28</v>
      </c>
      <c r="W76" s="841">
        <f>SUM(W64:W75)</f>
        <v>0</v>
      </c>
      <c r="X76" s="845">
        <f>SUM(X64:X75)</f>
        <v>28</v>
      </c>
      <c r="Y76" s="64">
        <f>SUM(Y64:Y75)</f>
        <v>35</v>
      </c>
      <c r="Z76" s="279"/>
      <c r="AA76" s="279"/>
      <c r="AB76" s="280"/>
      <c r="AC76" s="281"/>
      <c r="AD76" s="282"/>
      <c r="AE76" s="956">
        <f>SUM(AE64:AE75)</f>
        <v>28</v>
      </c>
      <c r="AF76" s="99">
        <f>SUM(AF64:AF75)</f>
        <v>700</v>
      </c>
    </row>
    <row r="77" spans="1:34" hidden="1" x14ac:dyDescent="0.25">
      <c r="A77" s="1470"/>
      <c r="B77" s="1457" t="s">
        <v>121</v>
      </c>
      <c r="C77" s="1440"/>
      <c r="D77" s="1441"/>
      <c r="E77" s="1446"/>
      <c r="F77" s="1446"/>
      <c r="G77" s="557" t="s">
        <v>122</v>
      </c>
      <c r="H77" s="604"/>
      <c r="I77" s="50"/>
      <c r="J77" s="47"/>
      <c r="K77" s="55"/>
      <c r="L77" s="266"/>
      <c r="M77" s="790"/>
      <c r="N77" s="42"/>
      <c r="O77" s="837"/>
      <c r="P77" s="851"/>
      <c r="Q77" s="689"/>
      <c r="R77" s="1501"/>
      <c r="S77" s="1459"/>
      <c r="T77" s="1502"/>
      <c r="U77" s="268">
        <f>IF(OR(P77="",M77=Paramétrage!$C$10,M77=Paramétrage!$C$13,M77=Paramétrage!$C$17,M77=Paramétrage!$C$20,M77=Paramétrage!$C$24,M77=Paramétrage!$C$27,AND(M77&lt;&gt;Paramétrage!$C$9,Q77="Mut+ext")),0,ROUNDUP(O77/P77,0))</f>
        <v>0</v>
      </c>
      <c r="V77" s="624">
        <f>IF(OR(M77="",Q77="Mut+ext"),0,IF(VLOOKUP(M77,Paramétrage!$C$6:$E$29,2,0)=0,0,IF(P77="","saisir capacité",N77*U77*VLOOKUP(M77,Paramétrage!$C$6:$E$29,2,0))))</f>
        <v>0</v>
      </c>
      <c r="W77" s="625"/>
      <c r="X77" s="626">
        <f t="shared" ref="X77:X88" si="15">IF(OR(M77="",Q77="Mut+ext"),0,IF(ISERROR(V77+W77)=TRUE,V77,V77+W77))</f>
        <v>0</v>
      </c>
      <c r="Y77" s="74">
        <f>IF(OR(M77="",Q77="Mut+ext"),0,IF(ISERROR(W77+V77*VLOOKUP(M77,Paramétrage!$C$6:$E$29,3,0))=TRUE,X77,W77+V77*VLOOKUP(M77,Paramétrage!$C$6:$E$29,3,0)))</f>
        <v>0</v>
      </c>
      <c r="Z77" s="1459"/>
      <c r="AA77" s="1459"/>
      <c r="AB77" s="1503"/>
      <c r="AC77" s="269"/>
      <c r="AD77" s="270"/>
      <c r="AE77" s="955">
        <f>IF(G77="",0,IF(K77="",0,IF(SUMIF(G77:G88,G77,O77:O88)=0,0,IF(OR(L77="",K77="obligatoire"),AF77/SUMIF(G77:G88,G77,O77:O88),AF77/(SUMIF(G77:G88,G77,O77:O88)/L77)))))</f>
        <v>0</v>
      </c>
      <c r="AF77" s="916">
        <f t="shared" ref="AF77:AF88" si="16">N77*O77</f>
        <v>0</v>
      </c>
    </row>
    <row r="78" spans="1:34" hidden="1" x14ac:dyDescent="0.25">
      <c r="A78" s="1470"/>
      <c r="B78" s="1457"/>
      <c r="C78" s="1442"/>
      <c r="D78" s="1443"/>
      <c r="E78" s="1446"/>
      <c r="F78" s="1446"/>
      <c r="G78" s="557"/>
      <c r="H78" s="861"/>
      <c r="I78" s="50"/>
      <c r="J78" s="47"/>
      <c r="K78" s="46"/>
      <c r="L78" s="266"/>
      <c r="M78" s="790"/>
      <c r="N78" s="41"/>
      <c r="O78" s="838"/>
      <c r="P78" s="851"/>
      <c r="Q78" s="688"/>
      <c r="R78" s="1501"/>
      <c r="S78" s="1459"/>
      <c r="T78" s="1502"/>
      <c r="U78" s="268">
        <f>IF(OR(P78="",M78=Paramétrage!$C$10,M78=Paramétrage!$C$13,M78=Paramétrage!$C$17,M78=Paramétrage!$C$20,M78=Paramétrage!$C$24,M78=Paramétrage!$C$27,AND(M78&lt;&gt;Paramétrage!$C$9,Q78="Mut+ext")),0,ROUNDUP(O78/P78,0))</f>
        <v>0</v>
      </c>
      <c r="V78" s="624">
        <f>IF(OR(M78="",Q78="Mut+ext"),0,IF(VLOOKUP(M78,Paramétrage!$C$6:$E$29,2,0)=0,0,IF(P78="","saisir capacité",N78*U78*VLOOKUP(M78,Paramétrage!$C$6:$E$29,2,0))))</f>
        <v>0</v>
      </c>
      <c r="W78" s="625"/>
      <c r="X78" s="626">
        <f t="shared" si="15"/>
        <v>0</v>
      </c>
      <c r="Y78" s="74">
        <f>IF(OR(M78="",Q78="Mut+ext"),0,IF(ISERROR(W78+V78*VLOOKUP(M78,Paramétrage!$C$6:$E$29,3,0))=TRUE,X78,W78+V78*VLOOKUP(M78,Paramétrage!$C$6:$E$29,3,0)))</f>
        <v>0</v>
      </c>
      <c r="Z78" s="1459"/>
      <c r="AA78" s="1459"/>
      <c r="AB78" s="1503"/>
      <c r="AC78" s="635"/>
      <c r="AD78" s="270"/>
      <c r="AE78" s="955">
        <f>IF(G78="",0,IF(K78="",0,IF(SUMIF(G77:G88,G78,O77:O88)=0,0,IF(OR(L78="",K78="obligatoire"),AF78/SUMIF(G77:G88,G78,O77:O88),AF78/(SUMIF(G77:G88,G78,O77:O88)/L78)))))</f>
        <v>0</v>
      </c>
      <c r="AF78" s="921">
        <f t="shared" si="16"/>
        <v>0</v>
      </c>
    </row>
    <row r="79" spans="1:34" hidden="1" x14ac:dyDescent="0.25">
      <c r="A79" s="1470"/>
      <c r="B79" s="1457"/>
      <c r="C79" s="1442"/>
      <c r="D79" s="1443"/>
      <c r="E79" s="1446"/>
      <c r="F79" s="1446"/>
      <c r="G79" s="557"/>
      <c r="H79" s="861"/>
      <c r="I79" s="123"/>
      <c r="J79" s="47"/>
      <c r="K79" s="46"/>
      <c r="L79" s="266"/>
      <c r="M79" s="790"/>
      <c r="N79" s="41"/>
      <c r="O79" s="837"/>
      <c r="P79" s="851"/>
      <c r="Q79" s="688"/>
      <c r="R79" s="1501"/>
      <c r="S79" s="1459"/>
      <c r="T79" s="1502"/>
      <c r="U79" s="268">
        <f>IF(OR(P79="",M79=Paramétrage!$C$10,M79=Paramétrage!$C$13,M79=Paramétrage!$C$17,M79=Paramétrage!$C$20,M79=Paramétrage!$C$24,M79=Paramétrage!$C$27,AND(M79&lt;&gt;Paramétrage!$C$9,Q79="Mut+ext")),0,ROUNDUP(O79/P79,0))</f>
        <v>0</v>
      </c>
      <c r="V79" s="624">
        <f>IF(OR(M79="",Q79="Mut+ext"),0,IF(VLOOKUP(M79,Paramétrage!$C$6:$E$29,2,0)=0,0,IF(P79="","saisir capacité",N79*U79*VLOOKUP(M79,Paramétrage!$C$6:$E$29,2,0))))</f>
        <v>0</v>
      </c>
      <c r="W79" s="625"/>
      <c r="X79" s="626">
        <f t="shared" si="15"/>
        <v>0</v>
      </c>
      <c r="Y79" s="74">
        <f>IF(OR(M79="",Q79="Mut+ext"),0,IF(ISERROR(W79+V79*VLOOKUP(M79,Paramétrage!$C$6:$E$29,3,0))=TRUE,X79,W79+V79*VLOOKUP(M79,Paramétrage!$C$6:$E$29,3,0)))</f>
        <v>0</v>
      </c>
      <c r="Z79" s="1459"/>
      <c r="AA79" s="1459"/>
      <c r="AB79" s="1503"/>
      <c r="AC79" s="635"/>
      <c r="AD79" s="270"/>
      <c r="AE79" s="955">
        <f>IF(G79="",0,IF(K79="",0,IF(SUMIF(G77:G88,G79,O77:O88)=0,0,IF(OR(L79="",K79="obligatoire"),AF79/SUMIF(G77:G88,G79,O77:O88),AF79/(SUMIF(G77:G88,G79,O77:O88)/L79)))))</f>
        <v>0</v>
      </c>
      <c r="AF79" s="921">
        <f t="shared" si="16"/>
        <v>0</v>
      </c>
    </row>
    <row r="80" spans="1:34" hidden="1" x14ac:dyDescent="0.25">
      <c r="A80" s="1470"/>
      <c r="B80" s="1457"/>
      <c r="C80" s="1442"/>
      <c r="D80" s="1443"/>
      <c r="E80" s="1446"/>
      <c r="F80" s="1446"/>
      <c r="G80" s="862"/>
      <c r="H80" s="861"/>
      <c r="I80" s="123"/>
      <c r="J80" s="47"/>
      <c r="K80" s="46"/>
      <c r="L80" s="266"/>
      <c r="M80" s="790"/>
      <c r="N80" s="41"/>
      <c r="O80" s="834"/>
      <c r="P80" s="851"/>
      <c r="Q80" s="688"/>
      <c r="R80" s="1501"/>
      <c r="S80" s="1459"/>
      <c r="T80" s="1502"/>
      <c r="U80" s="268">
        <f>IF(OR(P80="",M80=Paramétrage!$C$10,M80=Paramétrage!$C$13,M80=Paramétrage!$C$17,M80=Paramétrage!$C$20,M80=Paramétrage!$C$24,M80=Paramétrage!$C$27,AND(M80&lt;&gt;Paramétrage!$C$9,Q80="Mut+ext")),0,ROUNDUP(O80/P80,0))</f>
        <v>0</v>
      </c>
      <c r="V80" s="624">
        <f>IF(OR(M80="",Q80="Mut+ext"),0,IF(VLOOKUP(M80,Paramétrage!$C$6:$E$29,2,0)=0,0,IF(P80="","saisir capacité",N80*U80*VLOOKUP(M80,Paramétrage!$C$6:$E$29,2,0))))</f>
        <v>0</v>
      </c>
      <c r="W80" s="625"/>
      <c r="X80" s="626">
        <f t="shared" si="15"/>
        <v>0</v>
      </c>
      <c r="Y80" s="74">
        <f>IF(OR(M80="",Q80="Mut+ext"),0,IF(ISERROR(W80+V80*VLOOKUP(M80,Paramétrage!$C$6:$E$29,3,0))=TRUE,X80,W80+V80*VLOOKUP(M80,Paramétrage!$C$6:$E$29,3,0)))</f>
        <v>0</v>
      </c>
      <c r="Z80" s="1459"/>
      <c r="AA80" s="1459"/>
      <c r="AB80" s="1503"/>
      <c r="AC80" s="272"/>
      <c r="AD80" s="270"/>
      <c r="AE80" s="955">
        <f>IF(G80="",0,IF(K80="",0,IF(SUMIF(G73:G84,G80,O73:O84)=0,0,IF(OR(L80="",K80="obligatoire"),AF80/SUMIF(G73:G84,G80,O73:O84),AF80/(SUMIF(G73:G84,G80,O73:O84)/L80)))))</f>
        <v>0</v>
      </c>
      <c r="AF80" s="921">
        <f>N80*O80</f>
        <v>0</v>
      </c>
    </row>
    <row r="81" spans="1:32" hidden="1" x14ac:dyDescent="0.25">
      <c r="A81" s="1470"/>
      <c r="B81" s="1457"/>
      <c r="C81" s="1442"/>
      <c r="D81" s="1443"/>
      <c r="E81" s="1446"/>
      <c r="F81" s="1446"/>
      <c r="G81" s="557"/>
      <c r="H81" s="861"/>
      <c r="I81" s="123"/>
      <c r="J81" s="47"/>
      <c r="K81" s="46"/>
      <c r="L81" s="266"/>
      <c r="M81" s="790"/>
      <c r="N81" s="41"/>
      <c r="O81" s="837"/>
      <c r="P81" s="851"/>
      <c r="Q81" s="688"/>
      <c r="R81" s="1501"/>
      <c r="S81" s="1459"/>
      <c r="T81" s="1502"/>
      <c r="U81" s="268">
        <f>IF(OR(P81="",M81=Paramétrage!$C$10,M81=Paramétrage!$C$13,M81=Paramétrage!$C$17,M81=Paramétrage!$C$20,M81=Paramétrage!$C$24,M81=Paramétrage!$C$27,AND(M81&lt;&gt;Paramétrage!$C$9,Q81="Mut+ext")),0,ROUNDUP(O81/P81,0))</f>
        <v>0</v>
      </c>
      <c r="V81" s="624">
        <f>IF(OR(M81="",Q81="Mut+ext"),0,IF(VLOOKUP(M81,Paramétrage!$C$6:$E$29,2,0)=0,0,IF(P81="","saisir capacité",N81*U81*VLOOKUP(M81,Paramétrage!$C$6:$E$29,2,0))))</f>
        <v>0</v>
      </c>
      <c r="W81" s="625"/>
      <c r="X81" s="626">
        <f t="shared" si="15"/>
        <v>0</v>
      </c>
      <c r="Y81" s="74">
        <f>IF(OR(M81="",Q81="Mut+ext"),0,IF(ISERROR(W81+V81*VLOOKUP(M81,Paramétrage!$C$6:$E$29,3,0))=TRUE,X81,W81+V81*VLOOKUP(M81,Paramétrage!$C$6:$E$29,3,0)))</f>
        <v>0</v>
      </c>
      <c r="Z81" s="1459"/>
      <c r="AA81" s="1459"/>
      <c r="AB81" s="1503"/>
      <c r="AC81" s="635"/>
      <c r="AD81" s="270"/>
      <c r="AE81" s="955">
        <f>IF(G81="",0,IF(K81="",0,IF(SUMIF(G73:G84,G81,O73:O84)=0,0,IF(OR(L81="",K81="obligatoire"),AF81/SUMIF(G73:G84,G81,O73:O84),AF81/(SUMIF(G73:G84,G81,O73:O84)/L81)))))</f>
        <v>0</v>
      </c>
      <c r="AF81" s="921">
        <f>N81*O81</f>
        <v>0</v>
      </c>
    </row>
    <row r="82" spans="1:32" hidden="1" x14ac:dyDescent="0.25">
      <c r="A82" s="1470"/>
      <c r="B82" s="1457"/>
      <c r="C82" s="1442"/>
      <c r="D82" s="1443"/>
      <c r="E82" s="1446"/>
      <c r="F82" s="1446"/>
      <c r="G82" s="557"/>
      <c r="H82" s="861"/>
      <c r="I82" s="123"/>
      <c r="J82" s="47"/>
      <c r="K82" s="46"/>
      <c r="L82" s="266"/>
      <c r="M82" s="790"/>
      <c r="N82" s="41"/>
      <c r="O82" s="834"/>
      <c r="P82" s="851"/>
      <c r="Q82" s="688"/>
      <c r="R82" s="1501"/>
      <c r="S82" s="1459"/>
      <c r="T82" s="1502"/>
      <c r="U82" s="268">
        <f>IF(OR(P82="",M82=Paramétrage!$C$10,M82=Paramétrage!$C$13,M82=Paramétrage!$C$17,M82=Paramétrage!$C$20,M82=Paramétrage!$C$24,M82=Paramétrage!$C$27,AND(M82&lt;&gt;Paramétrage!$C$9,Q82="Mut+ext")),0,ROUNDUP(O82/P82,0))</f>
        <v>0</v>
      </c>
      <c r="V82" s="624">
        <f>IF(OR(M82="",Q82="Mut+ext"),0,IF(VLOOKUP(M82,Paramétrage!$C$6:$E$29,2,0)=0,0,IF(P82="","saisir capacité",N82*U82*VLOOKUP(M82,Paramétrage!$C$6:$E$29,2,0))))</f>
        <v>0</v>
      </c>
      <c r="W82" s="625"/>
      <c r="X82" s="626">
        <f t="shared" si="15"/>
        <v>0</v>
      </c>
      <c r="Y82" s="74">
        <f>IF(OR(M82="",Q82="Mut+ext"),0,IF(ISERROR(W82+V82*VLOOKUP(M82,Paramétrage!$C$6:$E$29,3,0))=TRUE,X82,W82+V82*VLOOKUP(M82,Paramétrage!$C$6:$E$29,3,0)))</f>
        <v>0</v>
      </c>
      <c r="Z82" s="1459"/>
      <c r="AA82" s="1459"/>
      <c r="AB82" s="1503"/>
      <c r="AC82" s="635"/>
      <c r="AD82" s="270"/>
      <c r="AE82" s="955">
        <f>IF(G82="",0,IF(K82="",0,IF(SUMIF(G73:G84,G82,O73:O84)=0,0,IF(OR(L82="",K82="obligatoire"),AF82/SUMIF(G73:G84,G82,O73:O84),AF82/(SUMIF(G73:G84,G82,O73:O84)/L82)))))</f>
        <v>0</v>
      </c>
      <c r="AF82" s="921">
        <f>N82*O82</f>
        <v>0</v>
      </c>
    </row>
    <row r="83" spans="1:32" hidden="1" x14ac:dyDescent="0.25">
      <c r="A83" s="1470"/>
      <c r="B83" s="1457"/>
      <c r="C83" s="1442"/>
      <c r="D83" s="1443"/>
      <c r="E83" s="1446"/>
      <c r="F83" s="1446"/>
      <c r="G83" s="557"/>
      <c r="H83" s="861"/>
      <c r="I83" s="123"/>
      <c r="J83" s="47"/>
      <c r="K83" s="46"/>
      <c r="L83" s="266"/>
      <c r="M83" s="790"/>
      <c r="N83" s="41"/>
      <c r="O83" s="837"/>
      <c r="P83" s="851"/>
      <c r="Q83" s="688"/>
      <c r="R83" s="1501"/>
      <c r="S83" s="1459"/>
      <c r="T83" s="1502"/>
      <c r="U83" s="268">
        <f>IF(OR(P83="",M83=Paramétrage!$C$10,M83=Paramétrage!$C$13,M83=Paramétrage!$C$17,M83=Paramétrage!$C$20,M83=Paramétrage!$C$24,M83=Paramétrage!$C$27,AND(M83&lt;&gt;Paramétrage!$C$9,Q83="Mut+ext")),0,ROUNDUP(O83/P83,0))</f>
        <v>0</v>
      </c>
      <c r="V83" s="624">
        <f>IF(OR(M83="",Q83="Mut+ext"),0,IF(VLOOKUP(M83,Paramétrage!$C$6:$E$29,2,0)=0,0,IF(P83="","saisir capacité",N83*U83*VLOOKUP(M83,Paramétrage!$C$6:$E$29,2,0))))</f>
        <v>0</v>
      </c>
      <c r="W83" s="625"/>
      <c r="X83" s="626">
        <f t="shared" si="15"/>
        <v>0</v>
      </c>
      <c r="Y83" s="74">
        <f>IF(OR(M83="",Q83="Mut+ext"),0,IF(ISERROR(W83+V83*VLOOKUP(M83,Paramétrage!$C$6:$E$29,3,0))=TRUE,X83,W83+V83*VLOOKUP(M83,Paramétrage!$C$6:$E$29,3,0)))</f>
        <v>0</v>
      </c>
      <c r="Z83" s="1459"/>
      <c r="AA83" s="1459"/>
      <c r="AB83" s="1503"/>
      <c r="AC83" s="635"/>
      <c r="AD83" s="270"/>
      <c r="AE83" s="955">
        <f>IF(G83="",0,IF(K83="",0,IF(SUMIF(G73:G84,G83,O73:O84)=0,0,IF(OR(L83="",K83="obligatoire"),AF83/SUMIF(G73:G84,G83,O73:O84),AF83/(SUMIF(G73:G84,G83,O73:O84)/L83)))))</f>
        <v>0</v>
      </c>
      <c r="AF83" s="921">
        <f>N83*O83</f>
        <v>0</v>
      </c>
    </row>
    <row r="84" spans="1:32" hidden="1" x14ac:dyDescent="0.25">
      <c r="A84" s="1470"/>
      <c r="B84" s="1457"/>
      <c r="C84" s="1442"/>
      <c r="D84" s="1443"/>
      <c r="E84" s="1446"/>
      <c r="F84" s="1446"/>
      <c r="G84" s="862"/>
      <c r="H84" s="861"/>
      <c r="I84" s="123"/>
      <c r="J84" s="47"/>
      <c r="K84" s="46"/>
      <c r="L84" s="266"/>
      <c r="M84" s="790"/>
      <c r="N84" s="41"/>
      <c r="O84" s="834"/>
      <c r="P84" s="851"/>
      <c r="Q84" s="688"/>
      <c r="R84" s="1501"/>
      <c r="S84" s="1459"/>
      <c r="T84" s="1502"/>
      <c r="U84" s="268">
        <f>IF(OR(P84="",M84=Paramétrage!$C$10,M84=Paramétrage!$C$13,M84=Paramétrage!$C$17,M84=Paramétrage!$C$20,M84=Paramétrage!$C$24,M84=Paramétrage!$C$27,AND(M84&lt;&gt;Paramétrage!$C$9,Q84="Mut+ext")),0,ROUNDUP(O84/P84,0))</f>
        <v>0</v>
      </c>
      <c r="V84" s="624">
        <f>IF(OR(M84="",Q84="Mut+ext"),0,IF(VLOOKUP(M84,Paramétrage!$C$6:$E$29,2,0)=0,0,IF(P84="","saisir capacité",N84*U84*VLOOKUP(M84,Paramétrage!$C$6:$E$29,2,0))))</f>
        <v>0</v>
      </c>
      <c r="W84" s="625"/>
      <c r="X84" s="626">
        <f t="shared" si="15"/>
        <v>0</v>
      </c>
      <c r="Y84" s="74">
        <f>IF(OR(M84="",Q84="Mut+ext"),0,IF(ISERROR(W84+V84*VLOOKUP(M84,Paramétrage!$C$6:$E$29,3,0))=TRUE,X84,W84+V84*VLOOKUP(M84,Paramétrage!$C$6:$E$29,3,0)))</f>
        <v>0</v>
      </c>
      <c r="Z84" s="1459"/>
      <c r="AA84" s="1459"/>
      <c r="AB84" s="1503"/>
      <c r="AC84" s="272"/>
      <c r="AD84" s="270"/>
      <c r="AE84" s="955">
        <f>IF(G84="",0,IF(K84="",0,IF(SUMIF(G77:G88,G84,O77:O88)=0,0,IF(OR(L84="",K84="obligatoire"),AF84/SUMIF(G77:G88,G84,O77:O88),AF84/(SUMIF(G77:G88,G84,O77:O88)/L84)))))</f>
        <v>0</v>
      </c>
      <c r="AF84" s="921">
        <f t="shared" si="16"/>
        <v>0</v>
      </c>
    </row>
    <row r="85" spans="1:32" hidden="1" x14ac:dyDescent="0.25">
      <c r="A85" s="1470"/>
      <c r="B85" s="1457"/>
      <c r="C85" s="1442"/>
      <c r="D85" s="1443"/>
      <c r="E85" s="1446"/>
      <c r="F85" s="1446"/>
      <c r="G85" s="557"/>
      <c r="H85" s="861"/>
      <c r="I85" s="123"/>
      <c r="J85" s="47"/>
      <c r="K85" s="46"/>
      <c r="L85" s="266"/>
      <c r="M85" s="790"/>
      <c r="N85" s="41"/>
      <c r="O85" s="837"/>
      <c r="P85" s="851"/>
      <c r="Q85" s="688"/>
      <c r="R85" s="1501"/>
      <c r="S85" s="1459"/>
      <c r="T85" s="1502"/>
      <c r="U85" s="268">
        <f>IF(OR(P85="",M85=Paramétrage!$C$10,M85=Paramétrage!$C$13,M85=Paramétrage!$C$17,M85=Paramétrage!$C$20,M85=Paramétrage!$C$24,M85=Paramétrage!$C$27,AND(M85&lt;&gt;Paramétrage!$C$9,Q85="Mut+ext")),0,ROUNDUP(O85/P85,0))</f>
        <v>0</v>
      </c>
      <c r="V85" s="624">
        <f>IF(OR(M85="",Q85="Mut+ext"),0,IF(VLOOKUP(M85,Paramétrage!$C$6:$E$29,2,0)=0,0,IF(P85="","saisir capacité",N85*U85*VLOOKUP(M85,Paramétrage!$C$6:$E$29,2,0))))</f>
        <v>0</v>
      </c>
      <c r="W85" s="625"/>
      <c r="X85" s="626">
        <f t="shared" si="15"/>
        <v>0</v>
      </c>
      <c r="Y85" s="74">
        <f>IF(OR(M85="",Q85="Mut+ext"),0,IF(ISERROR(W85+V85*VLOOKUP(M85,Paramétrage!$C$6:$E$29,3,0))=TRUE,X85,W85+V85*VLOOKUP(M85,Paramétrage!$C$6:$E$29,3,0)))</f>
        <v>0</v>
      </c>
      <c r="Z85" s="1459"/>
      <c r="AA85" s="1459"/>
      <c r="AB85" s="1503"/>
      <c r="AC85" s="635"/>
      <c r="AD85" s="270"/>
      <c r="AE85" s="955">
        <f>IF(G85="",0,IF(K85="",0,IF(SUMIF(G77:G88,G85,O77:O88)=0,0,IF(OR(L85="",K85="obligatoire"),AF85/SUMIF(G77:G88,G85,O77:O88),AF85/(SUMIF(G77:G88,G85,O77:O88)/L85)))))</f>
        <v>0</v>
      </c>
      <c r="AF85" s="921">
        <f t="shared" si="16"/>
        <v>0</v>
      </c>
    </row>
    <row r="86" spans="1:32" hidden="1" x14ac:dyDescent="0.25">
      <c r="A86" s="1470"/>
      <c r="B86" s="1457"/>
      <c r="C86" s="1442"/>
      <c r="D86" s="1443"/>
      <c r="E86" s="1446"/>
      <c r="F86" s="1446"/>
      <c r="G86" s="557"/>
      <c r="H86" s="836"/>
      <c r="I86" s="123"/>
      <c r="J86" s="47"/>
      <c r="K86" s="46"/>
      <c r="L86" s="266"/>
      <c r="M86" s="790"/>
      <c r="N86" s="41"/>
      <c r="O86" s="834"/>
      <c r="P86" s="851"/>
      <c r="Q86" s="688"/>
      <c r="R86" s="1501"/>
      <c r="S86" s="1459"/>
      <c r="T86" s="1502"/>
      <c r="U86" s="268">
        <f>IF(OR(P86="",M86=Paramétrage!$C$10,M86=Paramétrage!$C$13,M86=Paramétrage!$C$17,M86=Paramétrage!$C$20,M86=Paramétrage!$C$24,M86=Paramétrage!$C$27,AND(M86&lt;&gt;Paramétrage!$C$9,Q86="Mut+ext")),0,ROUNDUP(O86/P86,0))</f>
        <v>0</v>
      </c>
      <c r="V86" s="624">
        <f>IF(OR(M86="",Q86="Mut+ext"),0,IF(VLOOKUP(M86,Paramétrage!$C$6:$E$29,2,0)=0,0,IF(P86="","saisir capacité",N86*U86*VLOOKUP(M86,Paramétrage!$C$6:$E$29,2,0))))</f>
        <v>0</v>
      </c>
      <c r="W86" s="625"/>
      <c r="X86" s="626">
        <f t="shared" si="15"/>
        <v>0</v>
      </c>
      <c r="Y86" s="74">
        <f>IF(OR(M86="",Q86="Mut+ext"),0,IF(ISERROR(W86+V86*VLOOKUP(M86,Paramétrage!$C$6:$E$29,3,0))=TRUE,X86,W86+V86*VLOOKUP(M86,Paramétrage!$C$6:$E$29,3,0)))</f>
        <v>0</v>
      </c>
      <c r="Z86" s="1459"/>
      <c r="AA86" s="1459"/>
      <c r="AB86" s="1503"/>
      <c r="AC86" s="635"/>
      <c r="AD86" s="270"/>
      <c r="AE86" s="955">
        <f>IF(G86="",0,IF(K86="",0,IF(SUMIF(G77:G88,G86,O77:O88)=0,0,IF(OR(L86="",K86="obligatoire"),AF86/SUMIF(G77:G88,G86,O77:O88),AF86/(SUMIF(G77:G88,G86,O77:O88)/L86)))))</f>
        <v>0</v>
      </c>
      <c r="AF86" s="921">
        <f t="shared" si="16"/>
        <v>0</v>
      </c>
    </row>
    <row r="87" spans="1:32" hidden="1" x14ac:dyDescent="0.25">
      <c r="A87" s="1470"/>
      <c r="B87" s="1457"/>
      <c r="C87" s="1442"/>
      <c r="D87" s="1443"/>
      <c r="E87" s="1446"/>
      <c r="F87" s="1446"/>
      <c r="G87" s="557"/>
      <c r="H87" s="836"/>
      <c r="I87" s="123"/>
      <c r="J87" s="47"/>
      <c r="K87" s="46"/>
      <c r="L87" s="266"/>
      <c r="M87" s="790"/>
      <c r="N87" s="41"/>
      <c r="O87" s="837"/>
      <c r="P87" s="851"/>
      <c r="Q87" s="688"/>
      <c r="R87" s="1501"/>
      <c r="S87" s="1459"/>
      <c r="T87" s="1502"/>
      <c r="U87" s="268">
        <f>IF(OR(P87="",M87=Paramétrage!$C$10,M87=Paramétrage!$C$13,M87=Paramétrage!$C$17,M87=Paramétrage!$C$20,M87=Paramétrage!$C$24,M87=Paramétrage!$C$27,AND(M87&lt;&gt;Paramétrage!$C$9,Q87="Mut+ext")),0,ROUNDUP(O87/P87,0))</f>
        <v>0</v>
      </c>
      <c r="V87" s="624">
        <f>IF(OR(M87="",Q87="Mut+ext"),0,IF(VLOOKUP(M87,Paramétrage!$C$6:$E$29,2,0)=0,0,IF(P87="","saisir capacité",N87*U87*VLOOKUP(M87,Paramétrage!$C$6:$E$29,2,0))))</f>
        <v>0</v>
      </c>
      <c r="W87" s="625"/>
      <c r="X87" s="626">
        <f t="shared" si="15"/>
        <v>0</v>
      </c>
      <c r="Y87" s="74">
        <f>IF(OR(M87="",Q87="Mut+ext"),0,IF(ISERROR(W87+V87*VLOOKUP(M87,Paramétrage!$C$6:$E$29,3,0))=TRUE,X87,W87+V87*VLOOKUP(M87,Paramétrage!$C$6:$E$29,3,0)))</f>
        <v>0</v>
      </c>
      <c r="Z87" s="1459"/>
      <c r="AA87" s="1459"/>
      <c r="AB87" s="1503"/>
      <c r="AC87" s="635"/>
      <c r="AD87" s="270"/>
      <c r="AE87" s="955">
        <f>IF(G87="",0,IF(K87="",0,IF(SUMIF(G77:G88,G87,O77:O88)=0,0,IF(OR(L87="",K87="obligatoire"),AF87/SUMIF(G77:G88,G87,O77:O88),AF87/(SUMIF(G77:G88,G87,O77:O88)/L87)))))</f>
        <v>0</v>
      </c>
      <c r="AF87" s="921">
        <f t="shared" si="16"/>
        <v>0</v>
      </c>
    </row>
    <row r="88" spans="1:32" hidden="1" x14ac:dyDescent="0.25">
      <c r="A88" s="1470"/>
      <c r="B88" s="1457"/>
      <c r="C88" s="1444"/>
      <c r="D88" s="1445"/>
      <c r="E88" s="1447"/>
      <c r="F88" s="1447"/>
      <c r="G88" s="557"/>
      <c r="H88" s="836"/>
      <c r="I88" s="123"/>
      <c r="J88" s="47"/>
      <c r="K88" s="46"/>
      <c r="L88" s="266"/>
      <c r="M88" s="790"/>
      <c r="N88" s="41"/>
      <c r="O88" s="838"/>
      <c r="P88" s="851"/>
      <c r="Q88" s="688"/>
      <c r="R88" s="1501"/>
      <c r="S88" s="1459"/>
      <c r="T88" s="1502"/>
      <c r="U88" s="268">
        <f>IF(OR(P88="",M88=Paramétrage!$C$10,M88=Paramétrage!$C$13,M88=Paramétrage!$C$17,M88=Paramétrage!$C$20,M88=Paramétrage!$C$24,M88=Paramétrage!$C$27,AND(M88&lt;&gt;Paramétrage!$C$9,Q88="Mut+ext")),0,ROUNDUP(O88/P88,0))</f>
        <v>0</v>
      </c>
      <c r="V88" s="624">
        <f>IF(OR(M88="",Q88="Mut+ext"),0,IF(VLOOKUP(M88,Paramétrage!$C$6:$E$29,2,0)=0,0,IF(P88="","saisir capacité",N88*U88*VLOOKUP(M88,Paramétrage!$C$6:$E$29,2,0))))</f>
        <v>0</v>
      </c>
      <c r="W88" s="625"/>
      <c r="X88" s="626">
        <f t="shared" si="15"/>
        <v>0</v>
      </c>
      <c r="Y88" s="74">
        <f>IF(OR(M88="",Q88="Mut+ext"),0,IF(ISERROR(W88+V88*VLOOKUP(M88,Paramétrage!$C$6:$E$29,3,0))=TRUE,X88,W88+V88*VLOOKUP(M88,Paramétrage!$C$6:$E$29,3,0)))</f>
        <v>0</v>
      </c>
      <c r="Z88" s="1459"/>
      <c r="AA88" s="1459"/>
      <c r="AB88" s="1503"/>
      <c r="AC88" s="635"/>
      <c r="AD88" s="270"/>
      <c r="AE88" s="955">
        <f>IF(G88="",0,IF(K88="",0,IF(SUMIF(G77:G88,G88,O77:O88)=0,0,IF(OR(L88="",K88="obligatoire"),AF88/SUMIF(G77:G88,G88,O77:O88),AF88/(SUMIF(G77:G88,G88,O77:O88)/L88)))))</f>
        <v>0</v>
      </c>
      <c r="AF88" s="921">
        <f t="shared" si="16"/>
        <v>0</v>
      </c>
    </row>
    <row r="89" spans="1:32" hidden="1" x14ac:dyDescent="0.25">
      <c r="A89" s="1470"/>
      <c r="B89" s="1457"/>
      <c r="C89" s="988"/>
      <c r="D89" s="989"/>
      <c r="E89" s="839"/>
      <c r="F89" s="839"/>
      <c r="G89" s="839"/>
      <c r="H89" s="840"/>
      <c r="I89" s="124"/>
      <c r="J89" s="94"/>
      <c r="K89" s="58"/>
      <c r="L89" s="273"/>
      <c r="M89" s="841"/>
      <c r="N89" s="60">
        <f>AE89</f>
        <v>0</v>
      </c>
      <c r="O89" s="842"/>
      <c r="P89" s="852"/>
      <c r="Q89" s="277"/>
      <c r="R89" s="275"/>
      <c r="S89" s="275"/>
      <c r="T89" s="276"/>
      <c r="U89" s="277"/>
      <c r="V89" s="844">
        <f>SUM(V77:V88)</f>
        <v>0</v>
      </c>
      <c r="W89" s="841">
        <f>SUM(W77:W88)</f>
        <v>0</v>
      </c>
      <c r="X89" s="845">
        <f>SUM(X77:X88)</f>
        <v>0</v>
      </c>
      <c r="Y89" s="64">
        <f>SUM(Y77:Y88)</f>
        <v>0</v>
      </c>
      <c r="Z89" s="279"/>
      <c r="AA89" s="279"/>
      <c r="AB89" s="280"/>
      <c r="AC89" s="281"/>
      <c r="AD89" s="282"/>
      <c r="AE89" s="956">
        <f>SUM(AE77:AE88)</f>
        <v>0</v>
      </c>
      <c r="AF89" s="99">
        <f>SUM(AF77:AF88)</f>
        <v>0</v>
      </c>
    </row>
    <row r="90" spans="1:32" hidden="1" x14ac:dyDescent="0.25">
      <c r="A90" s="1470"/>
      <c r="B90" s="1457" t="s">
        <v>123</v>
      </c>
      <c r="C90" s="1440"/>
      <c r="D90" s="1441"/>
      <c r="E90" s="1446"/>
      <c r="F90" s="1446"/>
      <c r="G90" s="557" t="s">
        <v>124</v>
      </c>
      <c r="H90" s="604"/>
      <c r="I90" s="50"/>
      <c r="J90" s="47"/>
      <c r="K90" s="55"/>
      <c r="L90" s="266"/>
      <c r="M90" s="790"/>
      <c r="N90" s="42"/>
      <c r="O90" s="837"/>
      <c r="P90" s="851"/>
      <c r="Q90" s="689"/>
      <c r="R90" s="1501"/>
      <c r="S90" s="1459"/>
      <c r="T90" s="1502"/>
      <c r="U90" s="268">
        <f>IF(OR(P90="",M90=Paramétrage!$C$10,M90=Paramétrage!$C$13,M90=Paramétrage!$C$17,M90=Paramétrage!$C$20,M90=Paramétrage!$C$24,M90=Paramétrage!$C$27,AND(M90&lt;&gt;Paramétrage!$C$9,Q90="Mut+ext")),0,ROUNDUP(O90/P90,0))</f>
        <v>0</v>
      </c>
      <c r="V90" s="624">
        <f>IF(OR(M90="",Q90="Mut+ext"),0,IF(VLOOKUP(M90,Paramétrage!$C$6:$E$29,2,0)=0,0,IF(P90="","saisir capacité",N90*U90*VLOOKUP(M90,Paramétrage!$C$6:$E$29,2,0))))</f>
        <v>0</v>
      </c>
      <c r="W90" s="625"/>
      <c r="X90" s="626">
        <f t="shared" ref="X90:X101" si="17">IF(OR(M90="",Q90="Mut+ext"),0,IF(ISERROR(V90+W90)=TRUE,V90,V90+W90))</f>
        <v>0</v>
      </c>
      <c r="Y90" s="74">
        <f>IF(OR(M90="",Q90="Mut+ext"),0,IF(ISERROR(W90+V90*VLOOKUP(M90,Paramétrage!$C$6:$E$29,3,0))=TRUE,X90,W90+V90*VLOOKUP(M90,Paramétrage!$C$6:$E$29,3,0)))</f>
        <v>0</v>
      </c>
      <c r="Z90" s="1459"/>
      <c r="AA90" s="1459"/>
      <c r="AB90" s="1503"/>
      <c r="AC90" s="269"/>
      <c r="AD90" s="270"/>
      <c r="AE90" s="955">
        <f>IF(G90="",0,IF(K90="",0,IF(SUMIF(G90:G101,G90,O90:O101)=0,0,IF(OR(L90="",K90="obligatoire"),AF90/SUMIF(G90:G101,G90,O90:O101),AF90/(SUMIF(G90:G101,G90,O90:O101)/L90)))))</f>
        <v>0</v>
      </c>
      <c r="AF90" s="916">
        <f t="shared" ref="AF90:AF101" si="18">N90*O90</f>
        <v>0</v>
      </c>
    </row>
    <row r="91" spans="1:32" hidden="1" x14ac:dyDescent="0.25">
      <c r="A91" s="1470"/>
      <c r="B91" s="1457"/>
      <c r="C91" s="1442"/>
      <c r="D91" s="1443"/>
      <c r="E91" s="1446"/>
      <c r="F91" s="1446"/>
      <c r="G91" s="557"/>
      <c r="H91" s="861"/>
      <c r="I91" s="50"/>
      <c r="J91" s="47"/>
      <c r="K91" s="46"/>
      <c r="L91" s="266"/>
      <c r="M91" s="790"/>
      <c r="N91" s="41"/>
      <c r="O91" s="838"/>
      <c r="P91" s="851"/>
      <c r="Q91" s="688"/>
      <c r="R91" s="1501"/>
      <c r="S91" s="1459"/>
      <c r="T91" s="1502"/>
      <c r="U91" s="268">
        <f>IF(OR(P91="",M91=Paramétrage!$C$10,M91=Paramétrage!$C$13,M91=Paramétrage!$C$17,M91=Paramétrage!$C$20,M91=Paramétrage!$C$24,M91=Paramétrage!$C$27,AND(M91&lt;&gt;Paramétrage!$C$9,Q91="Mut+ext")),0,ROUNDUP(O91/P91,0))</f>
        <v>0</v>
      </c>
      <c r="V91" s="624">
        <f>IF(OR(M91="",Q91="Mut+ext"),0,IF(VLOOKUP(M91,Paramétrage!$C$6:$E$29,2,0)=0,0,IF(P91="","saisir capacité",N91*U91*VLOOKUP(M91,Paramétrage!$C$6:$E$29,2,0))))</f>
        <v>0</v>
      </c>
      <c r="W91" s="625"/>
      <c r="X91" s="626">
        <f t="shared" si="17"/>
        <v>0</v>
      </c>
      <c r="Y91" s="74">
        <f>IF(OR(M91="",Q91="Mut+ext"),0,IF(ISERROR(W91+V91*VLOOKUP(M91,Paramétrage!$C$6:$E$29,3,0))=TRUE,X91,W91+V91*VLOOKUP(M91,Paramétrage!$C$6:$E$29,3,0)))</f>
        <v>0</v>
      </c>
      <c r="Z91" s="1459"/>
      <c r="AA91" s="1459"/>
      <c r="AB91" s="1503"/>
      <c r="AC91" s="635"/>
      <c r="AD91" s="270"/>
      <c r="AE91" s="955">
        <f>IF(G91="",0,IF(K91="",0,IF(SUMIF(G90:G101,G91,O90:O101)=0,0,IF(OR(L91="",K91="obligatoire"),AF91/SUMIF(G90:G101,G91,O90:O101),AF91/(SUMIF(G90:G101,G91,O90:O101)/L91)))))</f>
        <v>0</v>
      </c>
      <c r="AF91" s="921">
        <f t="shared" si="18"/>
        <v>0</v>
      </c>
    </row>
    <row r="92" spans="1:32" hidden="1" x14ac:dyDescent="0.25">
      <c r="A92" s="1470"/>
      <c r="B92" s="1457"/>
      <c r="C92" s="1442"/>
      <c r="D92" s="1443"/>
      <c r="E92" s="1446"/>
      <c r="F92" s="1446"/>
      <c r="G92" s="557"/>
      <c r="H92" s="861"/>
      <c r="I92" s="123"/>
      <c r="J92" s="47"/>
      <c r="K92" s="46"/>
      <c r="L92" s="266"/>
      <c r="M92" s="790"/>
      <c r="N92" s="41"/>
      <c r="O92" s="837"/>
      <c r="P92" s="851"/>
      <c r="Q92" s="688"/>
      <c r="R92" s="1501"/>
      <c r="S92" s="1459"/>
      <c r="T92" s="1502"/>
      <c r="U92" s="268">
        <f>IF(OR(P92="",M92=Paramétrage!$C$10,M92=Paramétrage!$C$13,M92=Paramétrage!$C$17,M92=Paramétrage!$C$20,M92=Paramétrage!$C$24,M92=Paramétrage!$C$27,AND(M92&lt;&gt;Paramétrage!$C$9,Q92="Mut+ext")),0,ROUNDUP(O92/P92,0))</f>
        <v>0</v>
      </c>
      <c r="V92" s="624">
        <f>IF(OR(M92="",Q92="Mut+ext"),0,IF(VLOOKUP(M92,Paramétrage!$C$6:$E$29,2,0)=0,0,IF(P92="","saisir capacité",N92*U92*VLOOKUP(M92,Paramétrage!$C$6:$E$29,2,0))))</f>
        <v>0</v>
      </c>
      <c r="W92" s="625"/>
      <c r="X92" s="626">
        <f t="shared" si="17"/>
        <v>0</v>
      </c>
      <c r="Y92" s="74">
        <f>IF(OR(M92="",Q92="Mut+ext"),0,IF(ISERROR(W92+V92*VLOOKUP(M92,Paramétrage!$C$6:$E$29,3,0))=TRUE,X92,W92+V92*VLOOKUP(M92,Paramétrage!$C$6:$E$29,3,0)))</f>
        <v>0</v>
      </c>
      <c r="Z92" s="1459"/>
      <c r="AA92" s="1459"/>
      <c r="AB92" s="1503"/>
      <c r="AC92" s="635"/>
      <c r="AD92" s="270"/>
      <c r="AE92" s="955">
        <f>IF(G92="",0,IF(K92="",0,IF(SUMIF(G90:G101,G92,O90:O101)=0,0,IF(OR(L92="",K92="obligatoire"),AF92/SUMIF(G90:G101,G92,O90:O101),AF92/(SUMIF(G90:G101,G92,O90:O101)/L92)))))</f>
        <v>0</v>
      </c>
      <c r="AF92" s="921">
        <f t="shared" si="18"/>
        <v>0</v>
      </c>
    </row>
    <row r="93" spans="1:32" hidden="1" x14ac:dyDescent="0.25">
      <c r="A93" s="1470"/>
      <c r="B93" s="1457"/>
      <c r="C93" s="1442"/>
      <c r="D93" s="1443"/>
      <c r="E93" s="1446"/>
      <c r="F93" s="1446"/>
      <c r="G93" s="862"/>
      <c r="H93" s="861"/>
      <c r="I93" s="123"/>
      <c r="J93" s="47"/>
      <c r="K93" s="46"/>
      <c r="L93" s="266"/>
      <c r="M93" s="790"/>
      <c r="N93" s="41"/>
      <c r="O93" s="834"/>
      <c r="P93" s="851"/>
      <c r="Q93" s="688"/>
      <c r="R93" s="1501"/>
      <c r="S93" s="1459"/>
      <c r="T93" s="1502"/>
      <c r="U93" s="268">
        <f>IF(OR(P93="",M93=Paramétrage!$C$10,M93=Paramétrage!$C$13,M93=Paramétrage!$C$17,M93=Paramétrage!$C$20,M93=Paramétrage!$C$24,M93=Paramétrage!$C$27,AND(M93&lt;&gt;Paramétrage!$C$9,Q93="Mut+ext")),0,ROUNDUP(O93/P93,0))</f>
        <v>0</v>
      </c>
      <c r="V93" s="624">
        <f>IF(OR(M93="",Q93="Mut+ext"),0,IF(VLOOKUP(M93,Paramétrage!$C$6:$E$29,2,0)=0,0,IF(P93="","saisir capacité",N93*U93*VLOOKUP(M93,Paramétrage!$C$6:$E$29,2,0))))</f>
        <v>0</v>
      </c>
      <c r="W93" s="625"/>
      <c r="X93" s="626">
        <f t="shared" si="17"/>
        <v>0</v>
      </c>
      <c r="Y93" s="74">
        <f>IF(OR(M93="",Q93="Mut+ext"),0,IF(ISERROR(W93+V93*VLOOKUP(M93,Paramétrage!$C$6:$E$29,3,0))=TRUE,X93,W93+V93*VLOOKUP(M93,Paramétrage!$C$6:$E$29,3,0)))</f>
        <v>0</v>
      </c>
      <c r="Z93" s="1459"/>
      <c r="AA93" s="1459"/>
      <c r="AB93" s="1503"/>
      <c r="AC93" s="272"/>
      <c r="AD93" s="270"/>
      <c r="AE93" s="955">
        <f>IF(G93="",0,IF(K93="",0,IF(SUMIF(G90:G101,G93,O90:O101)=0,0,IF(OR(L93="",K93="obligatoire"),AF93/SUMIF(G90:G101,G93,O90:O101),AF93/(SUMIF(G90:G101,G93,O90:O101)/L93)))))</f>
        <v>0</v>
      </c>
      <c r="AF93" s="921">
        <f t="shared" si="18"/>
        <v>0</v>
      </c>
    </row>
    <row r="94" spans="1:32" hidden="1" x14ac:dyDescent="0.25">
      <c r="A94" s="1470"/>
      <c r="B94" s="1457"/>
      <c r="C94" s="1442"/>
      <c r="D94" s="1443"/>
      <c r="E94" s="1446"/>
      <c r="F94" s="1446"/>
      <c r="G94" s="557"/>
      <c r="H94" s="836"/>
      <c r="I94" s="123"/>
      <c r="J94" s="47"/>
      <c r="K94" s="46"/>
      <c r="L94" s="266"/>
      <c r="M94" s="790"/>
      <c r="N94" s="41"/>
      <c r="O94" s="837"/>
      <c r="P94" s="851"/>
      <c r="Q94" s="688"/>
      <c r="R94" s="1501"/>
      <c r="S94" s="1459"/>
      <c r="T94" s="1502"/>
      <c r="U94" s="268">
        <f>IF(OR(P94="",M94=Paramétrage!$C$10,M94=Paramétrage!$C$13,M94=Paramétrage!$C$17,M94=Paramétrage!$C$20,M94=Paramétrage!$C$24,M94=Paramétrage!$C$27,AND(M94&lt;&gt;Paramétrage!$C$9,Q94="Mut+ext")),0,ROUNDUP(O94/P94,0))</f>
        <v>0</v>
      </c>
      <c r="V94" s="624">
        <f>IF(OR(M94="",Q94="Mut+ext"),0,IF(VLOOKUP(M94,Paramétrage!$C$6:$E$29,2,0)=0,0,IF(P94="","saisir capacité",N94*U94*VLOOKUP(M94,Paramétrage!$C$6:$E$29,2,0))))</f>
        <v>0</v>
      </c>
      <c r="W94" s="625"/>
      <c r="X94" s="626">
        <f t="shared" si="17"/>
        <v>0</v>
      </c>
      <c r="Y94" s="74">
        <f>IF(OR(M94="",Q94="Mut+ext"),0,IF(ISERROR(W94+V94*VLOOKUP(M94,Paramétrage!$C$6:$E$29,3,0))=TRUE,X94,W94+V94*VLOOKUP(M94,Paramétrage!$C$6:$E$29,3,0)))</f>
        <v>0</v>
      </c>
      <c r="Z94" s="1459"/>
      <c r="AA94" s="1459"/>
      <c r="AB94" s="1503"/>
      <c r="AC94" s="635"/>
      <c r="AD94" s="270"/>
      <c r="AE94" s="955">
        <f>IF(G94="",0,IF(K94="",0,IF(SUMIF(G86:G97,G94,O86:O97)=0,0,IF(OR(L94="",K94="obligatoire"),AF94/SUMIF(G86:G97,G94,O86:O97),AF94/(SUMIF(G86:G97,G94,O86:O97)/L94)))))</f>
        <v>0</v>
      </c>
      <c r="AF94" s="921">
        <f>N94*O94</f>
        <v>0</v>
      </c>
    </row>
    <row r="95" spans="1:32" hidden="1" x14ac:dyDescent="0.25">
      <c r="A95" s="1470"/>
      <c r="B95" s="1457"/>
      <c r="C95" s="1442"/>
      <c r="D95" s="1443"/>
      <c r="E95" s="1446"/>
      <c r="F95" s="1446"/>
      <c r="G95" s="557"/>
      <c r="H95" s="836"/>
      <c r="I95" s="123"/>
      <c r="J95" s="47"/>
      <c r="K95" s="46"/>
      <c r="L95" s="266"/>
      <c r="M95" s="790"/>
      <c r="N95" s="41"/>
      <c r="O95" s="834"/>
      <c r="P95" s="851"/>
      <c r="Q95" s="688"/>
      <c r="R95" s="1501"/>
      <c r="S95" s="1459"/>
      <c r="T95" s="1502"/>
      <c r="U95" s="268">
        <f>IF(OR(P95="",M95=Paramétrage!$C$10,M95=Paramétrage!$C$13,M95=Paramétrage!$C$17,M95=Paramétrage!$C$20,M95=Paramétrage!$C$24,M95=Paramétrage!$C$27,AND(M95&lt;&gt;Paramétrage!$C$9,Q95="Mut+ext")),0,ROUNDUP(O95/P95,0))</f>
        <v>0</v>
      </c>
      <c r="V95" s="624">
        <f>IF(OR(M95="",Q95="Mut+ext"),0,IF(VLOOKUP(M95,Paramétrage!$C$6:$E$29,2,0)=0,0,IF(P95="","saisir capacité",N95*U95*VLOOKUP(M95,Paramétrage!$C$6:$E$29,2,0))))</f>
        <v>0</v>
      </c>
      <c r="W95" s="625"/>
      <c r="X95" s="626">
        <f t="shared" si="17"/>
        <v>0</v>
      </c>
      <c r="Y95" s="74">
        <f>IF(OR(M95="",Q95="Mut+ext"),0,IF(ISERROR(W95+V95*VLOOKUP(M95,Paramétrage!$C$6:$E$29,3,0))=TRUE,X95,W95+V95*VLOOKUP(M95,Paramétrage!$C$6:$E$29,3,0)))</f>
        <v>0</v>
      </c>
      <c r="Z95" s="1459"/>
      <c r="AA95" s="1459"/>
      <c r="AB95" s="1503"/>
      <c r="AC95" s="635"/>
      <c r="AD95" s="270"/>
      <c r="AE95" s="955">
        <f>IF(G95="",0,IF(K95="",0,IF(SUMIF(G86:G97,G95,O86:O97)=0,0,IF(OR(L95="",K95="obligatoire"),AF95/SUMIF(G86:G97,G95,O86:O97),AF95/(SUMIF(G86:G97,G95,O86:O97)/L95)))))</f>
        <v>0</v>
      </c>
      <c r="AF95" s="921">
        <f>N95*O95</f>
        <v>0</v>
      </c>
    </row>
    <row r="96" spans="1:32" hidden="1" x14ac:dyDescent="0.25">
      <c r="A96" s="1470"/>
      <c r="B96" s="1457"/>
      <c r="C96" s="1442"/>
      <c r="D96" s="1443"/>
      <c r="E96" s="1446"/>
      <c r="F96" s="1446"/>
      <c r="G96" s="557"/>
      <c r="H96" s="836"/>
      <c r="I96" s="123"/>
      <c r="J96" s="47"/>
      <c r="K96" s="46"/>
      <c r="L96" s="266"/>
      <c r="M96" s="790"/>
      <c r="N96" s="41"/>
      <c r="O96" s="837"/>
      <c r="P96" s="851"/>
      <c r="Q96" s="688"/>
      <c r="R96" s="1501"/>
      <c r="S96" s="1459"/>
      <c r="T96" s="1502"/>
      <c r="U96" s="268">
        <f>IF(OR(P96="",M96=Paramétrage!$C$10,M96=Paramétrage!$C$13,M96=Paramétrage!$C$17,M96=Paramétrage!$C$20,M96=Paramétrage!$C$24,M96=Paramétrage!$C$27,AND(M96&lt;&gt;Paramétrage!$C$9,Q96="Mut+ext")),0,ROUNDUP(O96/P96,0))</f>
        <v>0</v>
      </c>
      <c r="V96" s="624">
        <f>IF(OR(M96="",Q96="Mut+ext"),0,IF(VLOOKUP(M96,Paramétrage!$C$6:$E$29,2,0)=0,0,IF(P96="","saisir capacité",N96*U96*VLOOKUP(M96,Paramétrage!$C$6:$E$29,2,0))))</f>
        <v>0</v>
      </c>
      <c r="W96" s="625"/>
      <c r="X96" s="626">
        <f t="shared" si="17"/>
        <v>0</v>
      </c>
      <c r="Y96" s="74">
        <f>IF(OR(M96="",Q96="Mut+ext"),0,IF(ISERROR(W96+V96*VLOOKUP(M96,Paramétrage!$C$6:$E$29,3,0))=TRUE,X96,W96+V96*VLOOKUP(M96,Paramétrage!$C$6:$E$29,3,0)))</f>
        <v>0</v>
      </c>
      <c r="Z96" s="1459"/>
      <c r="AA96" s="1459"/>
      <c r="AB96" s="1503"/>
      <c r="AC96" s="635"/>
      <c r="AD96" s="270"/>
      <c r="AE96" s="955">
        <f>IF(G96="",0,IF(K96="",0,IF(SUMIF(G86:G97,G96,O86:O97)=0,0,IF(OR(L96="",K96="obligatoire"),AF96/SUMIF(G86:G97,G96,O86:O97),AF96/(SUMIF(G86:G97,G96,O86:O97)/L96)))))</f>
        <v>0</v>
      </c>
      <c r="AF96" s="921">
        <f>N96*O96</f>
        <v>0</v>
      </c>
    </row>
    <row r="97" spans="1:32" hidden="1" x14ac:dyDescent="0.25">
      <c r="A97" s="1470"/>
      <c r="B97" s="1457"/>
      <c r="C97" s="1442"/>
      <c r="D97" s="1443"/>
      <c r="E97" s="1446"/>
      <c r="F97" s="1446"/>
      <c r="G97" s="557"/>
      <c r="H97" s="836"/>
      <c r="I97" s="123"/>
      <c r="J97" s="47"/>
      <c r="K97" s="46"/>
      <c r="L97" s="266"/>
      <c r="M97" s="790"/>
      <c r="N97" s="41"/>
      <c r="O97" s="838"/>
      <c r="P97" s="851"/>
      <c r="Q97" s="688"/>
      <c r="R97" s="1501"/>
      <c r="S97" s="1459"/>
      <c r="T97" s="1502"/>
      <c r="U97" s="268">
        <f>IF(OR(P97="",M97=Paramétrage!$C$10,M97=Paramétrage!$C$13,M97=Paramétrage!$C$17,M97=Paramétrage!$C$20,M97=Paramétrage!$C$24,M97=Paramétrage!$C$27,AND(M97&lt;&gt;Paramétrage!$C$9,Q97="Mut+ext")),0,ROUNDUP(O97/P97,0))</f>
        <v>0</v>
      </c>
      <c r="V97" s="624">
        <f>IF(OR(M97="",Q97="Mut+ext"),0,IF(VLOOKUP(M97,Paramétrage!$C$6:$E$29,2,0)=0,0,IF(P97="","saisir capacité",N97*U97*VLOOKUP(M97,Paramétrage!$C$6:$E$29,2,0))))</f>
        <v>0</v>
      </c>
      <c r="W97" s="625"/>
      <c r="X97" s="626">
        <f t="shared" si="17"/>
        <v>0</v>
      </c>
      <c r="Y97" s="74">
        <f>IF(OR(M97="",Q97="Mut+ext"),0,IF(ISERROR(W97+V97*VLOOKUP(M97,Paramétrage!$C$6:$E$29,3,0))=TRUE,X97,W97+V97*VLOOKUP(M97,Paramétrage!$C$6:$E$29,3,0)))</f>
        <v>0</v>
      </c>
      <c r="Z97" s="1459"/>
      <c r="AA97" s="1459"/>
      <c r="AB97" s="1503"/>
      <c r="AC97" s="635"/>
      <c r="AD97" s="270"/>
      <c r="AE97" s="955">
        <f>IF(G97="",0,IF(K97="",0,IF(SUMIF(G86:G97,G97,O86:O97)=0,0,IF(OR(L97="",K97="obligatoire"),AF97/SUMIF(G86:G97,G97,O86:O97),AF97/(SUMIF(G86:G97,G97,O86:O97)/L97)))))</f>
        <v>0</v>
      </c>
      <c r="AF97" s="921">
        <f>N97*O97</f>
        <v>0</v>
      </c>
    </row>
    <row r="98" spans="1:32" hidden="1" x14ac:dyDescent="0.25">
      <c r="A98" s="1470"/>
      <c r="B98" s="1457"/>
      <c r="C98" s="1442"/>
      <c r="D98" s="1443"/>
      <c r="E98" s="1446"/>
      <c r="F98" s="1446"/>
      <c r="G98" s="557"/>
      <c r="H98" s="836"/>
      <c r="I98" s="123"/>
      <c r="J98" s="47"/>
      <c r="K98" s="46"/>
      <c r="L98" s="266"/>
      <c r="M98" s="790"/>
      <c r="N98" s="41"/>
      <c r="O98" s="837"/>
      <c r="P98" s="851"/>
      <c r="Q98" s="688"/>
      <c r="R98" s="1501"/>
      <c r="S98" s="1459"/>
      <c r="T98" s="1502"/>
      <c r="U98" s="268">
        <f>IF(OR(P98="",M98=Paramétrage!$C$10,M98=Paramétrage!$C$13,M98=Paramétrage!$C$17,M98=Paramétrage!$C$20,M98=Paramétrage!$C$24,M98=Paramétrage!$C$27,AND(M98&lt;&gt;Paramétrage!$C$9,Q98="Mut+ext")),0,ROUNDUP(O98/P98,0))</f>
        <v>0</v>
      </c>
      <c r="V98" s="624">
        <f>IF(OR(M98="",Q98="Mut+ext"),0,IF(VLOOKUP(M98,Paramétrage!$C$6:$E$29,2,0)=0,0,IF(P98="","saisir capacité",N98*U98*VLOOKUP(M98,Paramétrage!$C$6:$E$29,2,0))))</f>
        <v>0</v>
      </c>
      <c r="W98" s="625"/>
      <c r="X98" s="626">
        <f t="shared" si="17"/>
        <v>0</v>
      </c>
      <c r="Y98" s="74">
        <f>IF(OR(M98="",Q98="Mut+ext"),0,IF(ISERROR(W98+V98*VLOOKUP(M98,Paramétrage!$C$6:$E$29,3,0))=TRUE,X98,W98+V98*VLOOKUP(M98,Paramétrage!$C$6:$E$29,3,0)))</f>
        <v>0</v>
      </c>
      <c r="Z98" s="1459"/>
      <c r="AA98" s="1459"/>
      <c r="AB98" s="1503"/>
      <c r="AC98" s="635"/>
      <c r="AD98" s="270"/>
      <c r="AE98" s="955">
        <f>IF(G98="",0,IF(K98="",0,IF(SUMIF(G90:G101,G98,O90:O101)=0,0,IF(OR(L98="",K98="obligatoire"),AF98/SUMIF(G90:G101,G98,O90:O101),AF98/(SUMIF(G90:G101,G98,O90:O101)/L98)))))</f>
        <v>0</v>
      </c>
      <c r="AF98" s="921">
        <f t="shared" si="18"/>
        <v>0</v>
      </c>
    </row>
    <row r="99" spans="1:32" hidden="1" x14ac:dyDescent="0.25">
      <c r="A99" s="1470"/>
      <c r="B99" s="1457"/>
      <c r="C99" s="1442"/>
      <c r="D99" s="1443"/>
      <c r="E99" s="1446"/>
      <c r="F99" s="1446"/>
      <c r="G99" s="557"/>
      <c r="H99" s="836"/>
      <c r="I99" s="123"/>
      <c r="J99" s="47"/>
      <c r="K99" s="46"/>
      <c r="L99" s="266"/>
      <c r="M99" s="790"/>
      <c r="N99" s="41"/>
      <c r="O99" s="834"/>
      <c r="P99" s="851"/>
      <c r="Q99" s="688"/>
      <c r="R99" s="1501"/>
      <c r="S99" s="1459"/>
      <c r="T99" s="1502"/>
      <c r="U99" s="268">
        <f>IF(OR(P99="",M99=Paramétrage!$C$10,M99=Paramétrage!$C$13,M99=Paramétrage!$C$17,M99=Paramétrage!$C$20,M99=Paramétrage!$C$24,M99=Paramétrage!$C$27,AND(M99&lt;&gt;Paramétrage!$C$9,Q99="Mut+ext")),0,ROUNDUP(O99/P99,0))</f>
        <v>0</v>
      </c>
      <c r="V99" s="624">
        <f>IF(OR(M99="",Q99="Mut+ext"),0,IF(VLOOKUP(M99,Paramétrage!$C$6:$E$29,2,0)=0,0,IF(P99="","saisir capacité",N99*U99*VLOOKUP(M99,Paramétrage!$C$6:$E$29,2,0))))</f>
        <v>0</v>
      </c>
      <c r="W99" s="625"/>
      <c r="X99" s="626">
        <f t="shared" si="17"/>
        <v>0</v>
      </c>
      <c r="Y99" s="74">
        <f>IF(OR(M99="",Q99="Mut+ext"),0,IF(ISERROR(W99+V99*VLOOKUP(M99,Paramétrage!$C$6:$E$29,3,0))=TRUE,X99,W99+V99*VLOOKUP(M99,Paramétrage!$C$6:$E$29,3,0)))</f>
        <v>0</v>
      </c>
      <c r="Z99" s="1459"/>
      <c r="AA99" s="1459"/>
      <c r="AB99" s="1503"/>
      <c r="AC99" s="635"/>
      <c r="AD99" s="270"/>
      <c r="AE99" s="955">
        <f>IF(G99="",0,IF(K99="",0,IF(SUMIF(G90:G101,G99,O90:O101)=0,0,IF(OR(L99="",K99="obligatoire"),AF99/SUMIF(G90:G101,G99,O90:O101),AF99/(SUMIF(G90:G101,G99,O90:O101)/L99)))))</f>
        <v>0</v>
      </c>
      <c r="AF99" s="921">
        <f t="shared" si="18"/>
        <v>0</v>
      </c>
    </row>
    <row r="100" spans="1:32" hidden="1" x14ac:dyDescent="0.25">
      <c r="A100" s="1470"/>
      <c r="B100" s="1457"/>
      <c r="C100" s="1442"/>
      <c r="D100" s="1443"/>
      <c r="E100" s="1446"/>
      <c r="F100" s="1446"/>
      <c r="G100" s="557"/>
      <c r="H100" s="836"/>
      <c r="I100" s="123"/>
      <c r="J100" s="47"/>
      <c r="K100" s="46"/>
      <c r="L100" s="266"/>
      <c r="M100" s="790"/>
      <c r="N100" s="41"/>
      <c r="O100" s="837"/>
      <c r="P100" s="851"/>
      <c r="Q100" s="688"/>
      <c r="R100" s="1501"/>
      <c r="S100" s="1459"/>
      <c r="T100" s="1502"/>
      <c r="U100" s="268">
        <f>IF(OR(P100="",M100=Paramétrage!$C$10,M100=Paramétrage!$C$13,M100=Paramétrage!$C$17,M100=Paramétrage!$C$20,M100=Paramétrage!$C$24,M100=Paramétrage!$C$27,AND(M100&lt;&gt;Paramétrage!$C$9,Q100="Mut+ext")),0,ROUNDUP(O100/P100,0))</f>
        <v>0</v>
      </c>
      <c r="V100" s="624">
        <f>IF(OR(M100="",Q100="Mut+ext"),0,IF(VLOOKUP(M100,Paramétrage!$C$6:$E$29,2,0)=0,0,IF(P100="","saisir capacité",N100*U100*VLOOKUP(M100,Paramétrage!$C$6:$E$29,2,0))))</f>
        <v>0</v>
      </c>
      <c r="W100" s="625"/>
      <c r="X100" s="626">
        <f t="shared" si="17"/>
        <v>0</v>
      </c>
      <c r="Y100" s="74">
        <f>IF(OR(M100="",Q100="Mut+ext"),0,IF(ISERROR(W100+V100*VLOOKUP(M100,Paramétrage!$C$6:$E$29,3,0))=TRUE,X100,W100+V100*VLOOKUP(M100,Paramétrage!$C$6:$E$29,3,0)))</f>
        <v>0</v>
      </c>
      <c r="Z100" s="1459"/>
      <c r="AA100" s="1459"/>
      <c r="AB100" s="1503"/>
      <c r="AC100" s="635"/>
      <c r="AD100" s="270"/>
      <c r="AE100" s="955">
        <f>IF(G100="",0,IF(K100="",0,IF(SUMIF(G90:G101,G100,O90:O101)=0,0,IF(OR(L100="",K100="obligatoire"),AF100/SUMIF(G90:G101,G100,O90:O101),AF100/(SUMIF(G90:G101,G100,O90:O101)/L100)))))</f>
        <v>0</v>
      </c>
      <c r="AF100" s="921">
        <f t="shared" si="18"/>
        <v>0</v>
      </c>
    </row>
    <row r="101" spans="1:32" hidden="1" x14ac:dyDescent="0.25">
      <c r="A101" s="1470"/>
      <c r="B101" s="1457"/>
      <c r="C101" s="1444"/>
      <c r="D101" s="1445"/>
      <c r="E101" s="1447"/>
      <c r="F101" s="1447"/>
      <c r="G101" s="557"/>
      <c r="H101" s="836"/>
      <c r="I101" s="123"/>
      <c r="J101" s="47"/>
      <c r="K101" s="46"/>
      <c r="L101" s="266"/>
      <c r="M101" s="790"/>
      <c r="N101" s="41"/>
      <c r="O101" s="838"/>
      <c r="P101" s="851"/>
      <c r="Q101" s="688"/>
      <c r="R101" s="1501"/>
      <c r="S101" s="1459"/>
      <c r="T101" s="1502"/>
      <c r="U101" s="268">
        <f>IF(OR(P101="",M101=Paramétrage!$C$10,M101=Paramétrage!$C$13,M101=Paramétrage!$C$17,M101=Paramétrage!$C$20,M101=Paramétrage!$C$24,M101=Paramétrage!$C$27,AND(M101&lt;&gt;Paramétrage!$C$9,Q101="Mut+ext")),0,ROUNDUP(O101/P101,0))</f>
        <v>0</v>
      </c>
      <c r="V101" s="624">
        <f>IF(OR(M101="",Q101="Mut+ext"),0,IF(VLOOKUP(M101,Paramétrage!$C$6:$E$29,2,0)=0,0,IF(P101="","saisir capacité",N101*U101*VLOOKUP(M101,Paramétrage!$C$6:$E$29,2,0))))</f>
        <v>0</v>
      </c>
      <c r="W101" s="625"/>
      <c r="X101" s="626">
        <f t="shared" si="17"/>
        <v>0</v>
      </c>
      <c r="Y101" s="74">
        <f>IF(OR(M101="",Q101="Mut+ext"),0,IF(ISERROR(W101+V101*VLOOKUP(M101,Paramétrage!$C$6:$E$29,3,0))=TRUE,X101,W101+V101*VLOOKUP(M101,Paramétrage!$C$6:$E$29,3,0)))</f>
        <v>0</v>
      </c>
      <c r="Z101" s="1459"/>
      <c r="AA101" s="1459"/>
      <c r="AB101" s="1503"/>
      <c r="AC101" s="635"/>
      <c r="AD101" s="270"/>
      <c r="AE101" s="955">
        <f>IF(G101="",0,IF(K101="",0,IF(SUMIF(G90:G101,G101,O90:O101)=0,0,IF(OR(L101="",K101="obligatoire"),AF101/SUMIF(G90:G101,G101,O90:O101),AF101/(SUMIF(G90:G101,G101,O90:O101)/L101)))))</f>
        <v>0</v>
      </c>
      <c r="AF101" s="921">
        <f t="shared" si="18"/>
        <v>0</v>
      </c>
    </row>
    <row r="102" spans="1:32" hidden="1" x14ac:dyDescent="0.25">
      <c r="A102" s="1470"/>
      <c r="B102" s="1457"/>
      <c r="C102" s="988"/>
      <c r="D102" s="989"/>
      <c r="E102" s="839"/>
      <c r="F102" s="839"/>
      <c r="G102" s="839"/>
      <c r="H102" s="840"/>
      <c r="I102" s="124"/>
      <c r="J102" s="94"/>
      <c r="K102" s="58"/>
      <c r="L102" s="273"/>
      <c r="M102" s="841"/>
      <c r="N102" s="60">
        <f>AE102</f>
        <v>0</v>
      </c>
      <c r="O102" s="842"/>
      <c r="P102" s="852"/>
      <c r="Q102" s="277"/>
      <c r="R102" s="275"/>
      <c r="S102" s="275"/>
      <c r="T102" s="276"/>
      <c r="U102" s="277"/>
      <c r="V102" s="844">
        <f>SUM(V90:V101)</f>
        <v>0</v>
      </c>
      <c r="W102" s="841">
        <f>SUM(W90:W101)</f>
        <v>0</v>
      </c>
      <c r="X102" s="845">
        <f>SUM(X90:X101)</f>
        <v>0</v>
      </c>
      <c r="Y102" s="64">
        <f>SUM(Y90:Y101)</f>
        <v>0</v>
      </c>
      <c r="Z102" s="279"/>
      <c r="AA102" s="279"/>
      <c r="AB102" s="280"/>
      <c r="AC102" s="281"/>
      <c r="AD102" s="282"/>
      <c r="AE102" s="956">
        <f>SUM(AE90:AE101)</f>
        <v>0</v>
      </c>
      <c r="AF102" s="99">
        <f>SUM(AF90:AF101)</f>
        <v>0</v>
      </c>
    </row>
    <row r="103" spans="1:32" hidden="1" x14ac:dyDescent="0.25">
      <c r="A103" s="1470"/>
      <c r="B103" s="1457" t="s">
        <v>125</v>
      </c>
      <c r="C103" s="1440"/>
      <c r="D103" s="1441"/>
      <c r="E103" s="1446"/>
      <c r="F103" s="1446"/>
      <c r="G103" s="557" t="s">
        <v>126</v>
      </c>
      <c r="H103" s="604"/>
      <c r="I103" s="50"/>
      <c r="J103" s="47"/>
      <c r="K103" s="55"/>
      <c r="L103" s="266"/>
      <c r="M103" s="790"/>
      <c r="N103" s="42"/>
      <c r="O103" s="837"/>
      <c r="P103" s="851"/>
      <c r="Q103" s="689"/>
      <c r="R103" s="1501"/>
      <c r="S103" s="1459"/>
      <c r="T103" s="1502"/>
      <c r="U103" s="268">
        <f>IF(OR(P103="",M103=Paramétrage!$C$10,M103=Paramétrage!$C$13,M103=Paramétrage!$C$17,M103=Paramétrage!$C$20,M103=Paramétrage!$C$24,M103=Paramétrage!$C$27,AND(M103&lt;&gt;Paramétrage!$C$9,Q103="Mut+ext")),0,ROUNDUP(O103/P103,0))</f>
        <v>0</v>
      </c>
      <c r="V103" s="624">
        <f>IF(OR(M103="",Q103="Mut+ext"),0,IF(VLOOKUP(M103,Paramétrage!$C$6:$E$29,2,0)=0,0,IF(P103="","saisir capacité",N103*U103*VLOOKUP(M103,Paramétrage!$C$6:$E$29,2,0))))</f>
        <v>0</v>
      </c>
      <c r="W103" s="625"/>
      <c r="X103" s="626">
        <f t="shared" ref="X103:X114" si="19">IF(OR(M103="",Q103="Mut+ext"),0,IF(ISERROR(V103+W103)=TRUE,V103,V103+W103))</f>
        <v>0</v>
      </c>
      <c r="Y103" s="74">
        <f>IF(OR(M103="",Q103="Mut+ext"),0,IF(ISERROR(W103+V103*VLOOKUP(M103,Paramétrage!$C$6:$E$29,3,0))=TRUE,X103,W103+V103*VLOOKUP(M103,Paramétrage!$C$6:$E$29,3,0)))</f>
        <v>0</v>
      </c>
      <c r="Z103" s="1459"/>
      <c r="AA103" s="1459"/>
      <c r="AB103" s="1503"/>
      <c r="AC103" s="269"/>
      <c r="AD103" s="270"/>
      <c r="AE103" s="955">
        <f>IF(G103="",0,IF(K103="",0,IF(SUMIF(G103:G114,G103,O103:O114)=0,0,IF(OR(L103="",K103="obligatoire"),AF103/SUMIF(G103:G114,G103,O103:O114),AF103/(SUMIF(G103:G114,G103,O103:O114)/L103)))))</f>
        <v>0</v>
      </c>
      <c r="AF103" s="916">
        <f t="shared" ref="AF103:AF114" si="20">N103*O103</f>
        <v>0</v>
      </c>
    </row>
    <row r="104" spans="1:32" hidden="1" x14ac:dyDescent="0.25">
      <c r="A104" s="1470"/>
      <c r="B104" s="1457"/>
      <c r="C104" s="1442"/>
      <c r="D104" s="1443"/>
      <c r="E104" s="1446"/>
      <c r="F104" s="1446"/>
      <c r="G104" s="557"/>
      <c r="H104" s="861"/>
      <c r="I104" s="50"/>
      <c r="J104" s="47"/>
      <c r="K104" s="46"/>
      <c r="L104" s="266"/>
      <c r="M104" s="790"/>
      <c r="N104" s="41"/>
      <c r="O104" s="838"/>
      <c r="P104" s="851"/>
      <c r="Q104" s="688"/>
      <c r="R104" s="1501"/>
      <c r="S104" s="1459"/>
      <c r="T104" s="1502"/>
      <c r="U104" s="268">
        <f>IF(OR(P104="",M104=Paramétrage!$C$10,M104=Paramétrage!$C$13,M104=Paramétrage!$C$17,M104=Paramétrage!$C$20,M104=Paramétrage!$C$24,M104=Paramétrage!$C$27,AND(M104&lt;&gt;Paramétrage!$C$9,Q104="Mut+ext")),0,ROUNDUP(O104/P104,0))</f>
        <v>0</v>
      </c>
      <c r="V104" s="624">
        <f>IF(OR(M104="",Q104="Mut+ext"),0,IF(VLOOKUP(M104,Paramétrage!$C$6:$E$29,2,0)=0,0,IF(P104="","saisir capacité",N104*U104*VLOOKUP(M104,Paramétrage!$C$6:$E$29,2,0))))</f>
        <v>0</v>
      </c>
      <c r="W104" s="625"/>
      <c r="X104" s="626">
        <f t="shared" si="19"/>
        <v>0</v>
      </c>
      <c r="Y104" s="74">
        <f>IF(OR(M104="",Q104="Mut+ext"),0,IF(ISERROR(W104+V104*VLOOKUP(M104,Paramétrage!$C$6:$E$29,3,0))=TRUE,X104,W104+V104*VLOOKUP(M104,Paramétrage!$C$6:$E$29,3,0)))</f>
        <v>0</v>
      </c>
      <c r="Z104" s="1459"/>
      <c r="AA104" s="1459"/>
      <c r="AB104" s="1503"/>
      <c r="AC104" s="635"/>
      <c r="AD104" s="270"/>
      <c r="AE104" s="955">
        <f>IF(G104="",0,IF(K104="",0,IF(SUMIF(G103:G114,G104,O103:O114)=0,0,IF(OR(L104="",K104="obligatoire"),AF104/SUMIF(G103:G114,G104,O103:O114),AF104/(SUMIF(G103:G114,G104,O103:O114)/L104)))))</f>
        <v>0</v>
      </c>
      <c r="AF104" s="921">
        <f t="shared" si="20"/>
        <v>0</v>
      </c>
    </row>
    <row r="105" spans="1:32" hidden="1" x14ac:dyDescent="0.25">
      <c r="A105" s="1470"/>
      <c r="B105" s="1457"/>
      <c r="C105" s="1442"/>
      <c r="D105" s="1443"/>
      <c r="E105" s="1446"/>
      <c r="F105" s="1446"/>
      <c r="G105" s="557"/>
      <c r="H105" s="861"/>
      <c r="I105" s="123"/>
      <c r="J105" s="47"/>
      <c r="K105" s="46"/>
      <c r="L105" s="266"/>
      <c r="M105" s="790"/>
      <c r="N105" s="41"/>
      <c r="O105" s="837"/>
      <c r="P105" s="851"/>
      <c r="Q105" s="688"/>
      <c r="R105" s="1501"/>
      <c r="S105" s="1459"/>
      <c r="T105" s="1502"/>
      <c r="U105" s="268">
        <f>IF(OR(P105="",M105=Paramétrage!$C$10,M105=Paramétrage!$C$13,M105=Paramétrage!$C$17,M105=Paramétrage!$C$20,M105=Paramétrage!$C$24,M105=Paramétrage!$C$27,AND(M105&lt;&gt;Paramétrage!$C$9,Q105="Mut+ext")),0,ROUNDUP(O105/P105,0))</f>
        <v>0</v>
      </c>
      <c r="V105" s="624">
        <f>IF(OR(M105="",Q105="Mut+ext"),0,IF(VLOOKUP(M105,Paramétrage!$C$6:$E$29,2,0)=0,0,IF(P105="","saisir capacité",N105*U105*VLOOKUP(M105,Paramétrage!$C$6:$E$29,2,0))))</f>
        <v>0</v>
      </c>
      <c r="W105" s="625"/>
      <c r="X105" s="626">
        <f t="shared" si="19"/>
        <v>0</v>
      </c>
      <c r="Y105" s="74">
        <f>IF(OR(M105="",Q105="Mut+ext"),0,IF(ISERROR(W105+V105*VLOOKUP(M105,Paramétrage!$C$6:$E$29,3,0))=TRUE,X105,W105+V105*VLOOKUP(M105,Paramétrage!$C$6:$E$29,3,0)))</f>
        <v>0</v>
      </c>
      <c r="Z105" s="1459"/>
      <c r="AA105" s="1459"/>
      <c r="AB105" s="1503"/>
      <c r="AC105" s="635"/>
      <c r="AD105" s="270"/>
      <c r="AE105" s="955">
        <f>IF(G105="",0,IF(K105="",0,IF(SUMIF(G99:G110,G105,O99:O110)=0,0,IF(OR(L105="",K105="obligatoire"),AF105/SUMIF(G99:G110,G105,O99:O110),AF105/(SUMIF(G99:G110,G105,O99:O110)/L105)))))</f>
        <v>0</v>
      </c>
      <c r="AF105" s="921">
        <f>N105*O105</f>
        <v>0</v>
      </c>
    </row>
    <row r="106" spans="1:32" hidden="1" x14ac:dyDescent="0.25">
      <c r="A106" s="1470"/>
      <c r="B106" s="1457"/>
      <c r="C106" s="1442"/>
      <c r="D106" s="1443"/>
      <c r="E106" s="1446"/>
      <c r="F106" s="1446"/>
      <c r="G106" s="862"/>
      <c r="H106" s="861"/>
      <c r="I106" s="123"/>
      <c r="J106" s="47"/>
      <c r="K106" s="46"/>
      <c r="L106" s="266"/>
      <c r="M106" s="790"/>
      <c r="N106" s="41"/>
      <c r="O106" s="834"/>
      <c r="P106" s="851"/>
      <c r="Q106" s="688"/>
      <c r="R106" s="1501"/>
      <c r="S106" s="1459"/>
      <c r="T106" s="1502"/>
      <c r="U106" s="268">
        <f>IF(OR(P106="",M106=Paramétrage!$C$10,M106=Paramétrage!$C$13,M106=Paramétrage!$C$17,M106=Paramétrage!$C$20,M106=Paramétrage!$C$24,M106=Paramétrage!$C$27,AND(M106&lt;&gt;Paramétrage!$C$9,Q106="Mut+ext")),0,ROUNDUP(O106/P106,0))</f>
        <v>0</v>
      </c>
      <c r="V106" s="624">
        <f>IF(OR(M106="",Q106="Mut+ext"),0,IF(VLOOKUP(M106,Paramétrage!$C$6:$E$29,2,0)=0,0,IF(P106="","saisir capacité",N106*U106*VLOOKUP(M106,Paramétrage!$C$6:$E$29,2,0))))</f>
        <v>0</v>
      </c>
      <c r="W106" s="625"/>
      <c r="X106" s="626">
        <f t="shared" si="19"/>
        <v>0</v>
      </c>
      <c r="Y106" s="74">
        <f>IF(OR(M106="",Q106="Mut+ext"),0,IF(ISERROR(W106+V106*VLOOKUP(M106,Paramétrage!$C$6:$E$29,3,0))=TRUE,X106,W106+V106*VLOOKUP(M106,Paramétrage!$C$6:$E$29,3,0)))</f>
        <v>0</v>
      </c>
      <c r="Z106" s="1459"/>
      <c r="AA106" s="1459"/>
      <c r="AB106" s="1503"/>
      <c r="AC106" s="272"/>
      <c r="AD106" s="270"/>
      <c r="AE106" s="955">
        <f>IF(G106="",0,IF(K106="",0,IF(SUMIF(G99:G110,G106,O99:O110)=0,0,IF(OR(L106="",K106="obligatoire"),AF106/SUMIF(G99:G110,G106,O99:O110),AF106/(SUMIF(G99:G110,G106,O99:O110)/L106)))))</f>
        <v>0</v>
      </c>
      <c r="AF106" s="921">
        <f>N106*O106</f>
        <v>0</v>
      </c>
    </row>
    <row r="107" spans="1:32" hidden="1" x14ac:dyDescent="0.25">
      <c r="A107" s="1470"/>
      <c r="B107" s="1457"/>
      <c r="C107" s="1442"/>
      <c r="D107" s="1443"/>
      <c r="E107" s="1446"/>
      <c r="F107" s="1446"/>
      <c r="G107" s="557"/>
      <c r="H107" s="861"/>
      <c r="I107" s="123"/>
      <c r="J107" s="47"/>
      <c r="K107" s="46"/>
      <c r="L107" s="266"/>
      <c r="M107" s="790"/>
      <c r="N107" s="41"/>
      <c r="O107" s="837"/>
      <c r="P107" s="851"/>
      <c r="Q107" s="688"/>
      <c r="R107" s="1501"/>
      <c r="S107" s="1459"/>
      <c r="T107" s="1502"/>
      <c r="U107" s="268">
        <f>IF(OR(P107="",M107=Paramétrage!$C$10,M107=Paramétrage!$C$13,M107=Paramétrage!$C$17,M107=Paramétrage!$C$20,M107=Paramétrage!$C$24,M107=Paramétrage!$C$27,AND(M107&lt;&gt;Paramétrage!$C$9,Q107="Mut+ext")),0,ROUNDUP(O107/P107,0))</f>
        <v>0</v>
      </c>
      <c r="V107" s="624">
        <f>IF(OR(M107="",Q107="Mut+ext"),0,IF(VLOOKUP(M107,Paramétrage!$C$6:$E$29,2,0)=0,0,IF(P107="","saisir capacité",N107*U107*VLOOKUP(M107,Paramétrage!$C$6:$E$29,2,0))))</f>
        <v>0</v>
      </c>
      <c r="W107" s="625"/>
      <c r="X107" s="626">
        <f t="shared" si="19"/>
        <v>0</v>
      </c>
      <c r="Y107" s="74">
        <f>IF(OR(M107="",Q107="Mut+ext"),0,IF(ISERROR(W107+V107*VLOOKUP(M107,Paramétrage!$C$6:$E$29,3,0))=TRUE,X107,W107+V107*VLOOKUP(M107,Paramétrage!$C$6:$E$29,3,0)))</f>
        <v>0</v>
      </c>
      <c r="Z107" s="1459"/>
      <c r="AA107" s="1459"/>
      <c r="AB107" s="1503"/>
      <c r="AC107" s="635"/>
      <c r="AD107" s="270"/>
      <c r="AE107" s="955">
        <f>IF(G107="",0,IF(K107="",0,IF(SUMIF(G99:G110,G107,O99:O110)=0,0,IF(OR(L107="",K107="obligatoire"),AF107/SUMIF(G99:G110,G107,O99:O110),AF107/(SUMIF(G99:G110,G107,O99:O110)/L107)))))</f>
        <v>0</v>
      </c>
      <c r="AF107" s="921">
        <f>N107*O107</f>
        <v>0</v>
      </c>
    </row>
    <row r="108" spans="1:32" hidden="1" x14ac:dyDescent="0.25">
      <c r="A108" s="1470"/>
      <c r="B108" s="1457"/>
      <c r="C108" s="1442"/>
      <c r="D108" s="1443"/>
      <c r="E108" s="1446"/>
      <c r="F108" s="1446"/>
      <c r="G108" s="557"/>
      <c r="H108" s="861"/>
      <c r="I108" s="123"/>
      <c r="J108" s="47"/>
      <c r="K108" s="46"/>
      <c r="L108" s="266"/>
      <c r="M108" s="790"/>
      <c r="N108" s="41"/>
      <c r="O108" s="834"/>
      <c r="P108" s="851"/>
      <c r="Q108" s="688"/>
      <c r="R108" s="1501"/>
      <c r="S108" s="1459"/>
      <c r="T108" s="1502"/>
      <c r="U108" s="268">
        <f>IF(OR(P108="",M108=Paramétrage!$C$10,M108=Paramétrage!$C$13,M108=Paramétrage!$C$17,M108=Paramétrage!$C$20,M108=Paramétrage!$C$24,M108=Paramétrage!$C$27,AND(M108&lt;&gt;Paramétrage!$C$9,Q108="Mut+ext")),0,ROUNDUP(O108/P108,0))</f>
        <v>0</v>
      </c>
      <c r="V108" s="624">
        <f>IF(OR(M108="",Q108="Mut+ext"),0,IF(VLOOKUP(M108,Paramétrage!$C$6:$E$29,2,0)=0,0,IF(P108="","saisir capacité",N108*U108*VLOOKUP(M108,Paramétrage!$C$6:$E$29,2,0))))</f>
        <v>0</v>
      </c>
      <c r="W108" s="625"/>
      <c r="X108" s="626">
        <f t="shared" si="19"/>
        <v>0</v>
      </c>
      <c r="Y108" s="74">
        <f>IF(OR(M108="",Q108="Mut+ext"),0,IF(ISERROR(W108+V108*VLOOKUP(M108,Paramétrage!$C$6:$E$29,3,0))=TRUE,X108,W108+V108*VLOOKUP(M108,Paramétrage!$C$6:$E$29,3,0)))</f>
        <v>0</v>
      </c>
      <c r="Z108" s="1459"/>
      <c r="AA108" s="1459"/>
      <c r="AB108" s="1503"/>
      <c r="AC108" s="635"/>
      <c r="AD108" s="270"/>
      <c r="AE108" s="955">
        <f>IF(G108="",0,IF(K108="",0,IF(SUMIF(G99:G110,G108,O99:O110)=0,0,IF(OR(L108="",K108="obligatoire"),AF108/SUMIF(G99:G110,G108,O99:O110),AF108/(SUMIF(G99:G110,G108,O99:O110)/L108)))))</f>
        <v>0</v>
      </c>
      <c r="AF108" s="921">
        <f>N108*O108</f>
        <v>0</v>
      </c>
    </row>
    <row r="109" spans="1:32" hidden="1" x14ac:dyDescent="0.25">
      <c r="A109" s="1470"/>
      <c r="B109" s="1457"/>
      <c r="C109" s="1442"/>
      <c r="D109" s="1443"/>
      <c r="E109" s="1446"/>
      <c r="F109" s="1446"/>
      <c r="G109" s="557"/>
      <c r="H109" s="861"/>
      <c r="I109" s="123"/>
      <c r="J109" s="47"/>
      <c r="K109" s="46"/>
      <c r="L109" s="266"/>
      <c r="M109" s="790"/>
      <c r="N109" s="41"/>
      <c r="O109" s="837"/>
      <c r="P109" s="851"/>
      <c r="Q109" s="688"/>
      <c r="R109" s="1501"/>
      <c r="S109" s="1459"/>
      <c r="T109" s="1502"/>
      <c r="U109" s="268">
        <f>IF(OR(P109="",M109=Paramétrage!$C$10,M109=Paramétrage!$C$13,M109=Paramétrage!$C$17,M109=Paramétrage!$C$20,M109=Paramétrage!$C$24,M109=Paramétrage!$C$27,AND(M109&lt;&gt;Paramétrage!$C$9,Q109="Mut+ext")),0,ROUNDUP(O109/P109,0))</f>
        <v>0</v>
      </c>
      <c r="V109" s="624">
        <f>IF(OR(M109="",Q109="Mut+ext"),0,IF(VLOOKUP(M109,Paramétrage!$C$6:$E$29,2,0)=0,0,IF(P109="","saisir capacité",N109*U109*VLOOKUP(M109,Paramétrage!$C$6:$E$29,2,0))))</f>
        <v>0</v>
      </c>
      <c r="W109" s="625"/>
      <c r="X109" s="626">
        <f t="shared" si="19"/>
        <v>0</v>
      </c>
      <c r="Y109" s="74">
        <f>IF(OR(M109="",Q109="Mut+ext"),0,IF(ISERROR(W109+V109*VLOOKUP(M109,Paramétrage!$C$6:$E$29,3,0))=TRUE,X109,W109+V109*VLOOKUP(M109,Paramétrage!$C$6:$E$29,3,0)))</f>
        <v>0</v>
      </c>
      <c r="Z109" s="1459"/>
      <c r="AA109" s="1459"/>
      <c r="AB109" s="1503"/>
      <c r="AC109" s="635"/>
      <c r="AD109" s="270"/>
      <c r="AE109" s="955">
        <f>IF(G109="",0,IF(K109="",0,IF(SUMIF(G103:G114,G109,O103:O114)=0,0,IF(OR(L109="",K109="obligatoire"),AF109/SUMIF(G103:G114,G109,O103:O114),AF109/(SUMIF(G103:G114,G109,O103:O114)/L109)))))</f>
        <v>0</v>
      </c>
      <c r="AF109" s="921">
        <f t="shared" si="20"/>
        <v>0</v>
      </c>
    </row>
    <row r="110" spans="1:32" hidden="1" x14ac:dyDescent="0.25">
      <c r="A110" s="1470"/>
      <c r="B110" s="1457"/>
      <c r="C110" s="1442"/>
      <c r="D110" s="1443"/>
      <c r="E110" s="1446"/>
      <c r="F110" s="1446"/>
      <c r="G110" s="862"/>
      <c r="H110" s="861"/>
      <c r="I110" s="123"/>
      <c r="J110" s="47"/>
      <c r="K110" s="46"/>
      <c r="L110" s="266"/>
      <c r="M110" s="790"/>
      <c r="N110" s="41"/>
      <c r="O110" s="834"/>
      <c r="P110" s="851"/>
      <c r="Q110" s="688"/>
      <c r="R110" s="1501"/>
      <c r="S110" s="1459"/>
      <c r="T110" s="1502"/>
      <c r="U110" s="268">
        <f>IF(OR(P110="",M110=Paramétrage!$C$10,M110=Paramétrage!$C$13,M110=Paramétrage!$C$17,M110=Paramétrage!$C$20,M110=Paramétrage!$C$24,M110=Paramétrage!$C$27,AND(M110&lt;&gt;Paramétrage!$C$9,Q110="Mut+ext")),0,ROUNDUP(O110/P110,0))</f>
        <v>0</v>
      </c>
      <c r="V110" s="624">
        <f>IF(OR(M110="",Q110="Mut+ext"),0,IF(VLOOKUP(M110,Paramétrage!$C$6:$E$29,2,0)=0,0,IF(P110="","saisir capacité",N110*U110*VLOOKUP(M110,Paramétrage!$C$6:$E$29,2,0))))</f>
        <v>0</v>
      </c>
      <c r="W110" s="625"/>
      <c r="X110" s="626">
        <f t="shared" si="19"/>
        <v>0</v>
      </c>
      <c r="Y110" s="74">
        <f>IF(OR(M110="",Q110="Mut+ext"),0,IF(ISERROR(W110+V110*VLOOKUP(M110,Paramétrage!$C$6:$E$29,3,0))=TRUE,X110,W110+V110*VLOOKUP(M110,Paramétrage!$C$6:$E$29,3,0)))</f>
        <v>0</v>
      </c>
      <c r="Z110" s="1459"/>
      <c r="AA110" s="1459"/>
      <c r="AB110" s="1503"/>
      <c r="AC110" s="272"/>
      <c r="AD110" s="270"/>
      <c r="AE110" s="955">
        <f>IF(G110="",0,IF(K110="",0,IF(SUMIF(G103:G114,G110,O103:O114)=0,0,IF(OR(L110="",K110="obligatoire"),AF110/SUMIF(G103:G114,G110,O103:O114),AF110/(SUMIF(G103:G114,G110,O103:O114)/L110)))))</f>
        <v>0</v>
      </c>
      <c r="AF110" s="921">
        <f t="shared" si="20"/>
        <v>0</v>
      </c>
    </row>
    <row r="111" spans="1:32" hidden="1" x14ac:dyDescent="0.25">
      <c r="A111" s="1470"/>
      <c r="B111" s="1457"/>
      <c r="C111" s="1442"/>
      <c r="D111" s="1443"/>
      <c r="E111" s="1446"/>
      <c r="F111" s="1446"/>
      <c r="G111" s="557"/>
      <c r="H111" s="836"/>
      <c r="I111" s="123"/>
      <c r="J111" s="47"/>
      <c r="K111" s="46"/>
      <c r="L111" s="266"/>
      <c r="M111" s="790"/>
      <c r="N111" s="41"/>
      <c r="O111" s="837"/>
      <c r="P111" s="851"/>
      <c r="Q111" s="688"/>
      <c r="R111" s="1501"/>
      <c r="S111" s="1459"/>
      <c r="T111" s="1502"/>
      <c r="U111" s="268">
        <f>IF(OR(P111="",M111=Paramétrage!$C$10,M111=Paramétrage!$C$13,M111=Paramétrage!$C$17,M111=Paramétrage!$C$20,M111=Paramétrage!$C$24,M111=Paramétrage!$C$27,AND(M111&lt;&gt;Paramétrage!$C$9,Q111="Mut+ext")),0,ROUNDUP(O111/P111,0))</f>
        <v>0</v>
      </c>
      <c r="V111" s="624">
        <f>IF(OR(M111="",Q111="Mut+ext"),0,IF(VLOOKUP(M111,Paramétrage!$C$6:$E$29,2,0)=0,0,IF(P111="","saisir capacité",N111*U111*VLOOKUP(M111,Paramétrage!$C$6:$E$29,2,0))))</f>
        <v>0</v>
      </c>
      <c r="W111" s="625"/>
      <c r="X111" s="626">
        <f t="shared" si="19"/>
        <v>0</v>
      </c>
      <c r="Y111" s="74">
        <f>IF(OR(M111="",Q111="Mut+ext"),0,IF(ISERROR(W111+V111*VLOOKUP(M111,Paramétrage!$C$6:$E$29,3,0))=TRUE,X111,W111+V111*VLOOKUP(M111,Paramétrage!$C$6:$E$29,3,0)))</f>
        <v>0</v>
      </c>
      <c r="Z111" s="1459"/>
      <c r="AA111" s="1459"/>
      <c r="AB111" s="1503"/>
      <c r="AC111" s="635"/>
      <c r="AD111" s="270"/>
      <c r="AE111" s="955">
        <f>IF(G111="",0,IF(K111="",0,IF(SUMIF(G103:G114,G111,O103:O114)=0,0,IF(OR(L111="",K111="obligatoire"),AF111/SUMIF(G103:G114,G111,O103:O114),AF111/(SUMIF(G103:G114,G111,O103:O114)/L111)))))</f>
        <v>0</v>
      </c>
      <c r="AF111" s="921">
        <f t="shared" si="20"/>
        <v>0</v>
      </c>
    </row>
    <row r="112" spans="1:32" hidden="1" x14ac:dyDescent="0.25">
      <c r="A112" s="1470"/>
      <c r="B112" s="1457"/>
      <c r="C112" s="1442"/>
      <c r="D112" s="1443"/>
      <c r="E112" s="1446"/>
      <c r="F112" s="1446"/>
      <c r="G112" s="557"/>
      <c r="H112" s="836"/>
      <c r="I112" s="123"/>
      <c r="J112" s="47"/>
      <c r="K112" s="46"/>
      <c r="L112" s="266"/>
      <c r="M112" s="790"/>
      <c r="N112" s="41"/>
      <c r="O112" s="834"/>
      <c r="P112" s="851"/>
      <c r="Q112" s="688"/>
      <c r="R112" s="1501"/>
      <c r="S112" s="1459"/>
      <c r="T112" s="1502"/>
      <c r="U112" s="268">
        <f>IF(OR(P112="",M112=Paramétrage!$C$10,M112=Paramétrage!$C$13,M112=Paramétrage!$C$17,M112=Paramétrage!$C$20,M112=Paramétrage!$C$24,M112=Paramétrage!$C$27,AND(M112&lt;&gt;Paramétrage!$C$9,Q112="Mut+ext")),0,ROUNDUP(O112/P112,0))</f>
        <v>0</v>
      </c>
      <c r="V112" s="624">
        <f>IF(OR(M112="",Q112="Mut+ext"),0,IF(VLOOKUP(M112,Paramétrage!$C$6:$E$29,2,0)=0,0,IF(P112="","saisir capacité",N112*U112*VLOOKUP(M112,Paramétrage!$C$6:$E$29,2,0))))</f>
        <v>0</v>
      </c>
      <c r="W112" s="625"/>
      <c r="X112" s="626">
        <f t="shared" si="19"/>
        <v>0</v>
      </c>
      <c r="Y112" s="74">
        <f>IF(OR(M112="",Q112="Mut+ext"),0,IF(ISERROR(W112+V112*VLOOKUP(M112,Paramétrage!$C$6:$E$29,3,0))=TRUE,X112,W112+V112*VLOOKUP(M112,Paramétrage!$C$6:$E$29,3,0)))</f>
        <v>0</v>
      </c>
      <c r="Z112" s="1459"/>
      <c r="AA112" s="1459"/>
      <c r="AB112" s="1503"/>
      <c r="AC112" s="635"/>
      <c r="AD112" s="270"/>
      <c r="AE112" s="955">
        <f>IF(G112="",0,IF(K112="",0,IF(SUMIF(G103:G114,G112,O103:O114)=0,0,IF(OR(L112="",K112="obligatoire"),AF112/SUMIF(G103:G114,G112,O103:O114),AF112/(SUMIF(G103:G114,G112,O103:O114)/L112)))))</f>
        <v>0</v>
      </c>
      <c r="AF112" s="921">
        <f t="shared" si="20"/>
        <v>0</v>
      </c>
    </row>
    <row r="113" spans="1:32" hidden="1" x14ac:dyDescent="0.25">
      <c r="A113" s="1470"/>
      <c r="B113" s="1457"/>
      <c r="C113" s="1442"/>
      <c r="D113" s="1443"/>
      <c r="E113" s="1446"/>
      <c r="F113" s="1446"/>
      <c r="G113" s="557"/>
      <c r="H113" s="836"/>
      <c r="I113" s="123"/>
      <c r="J113" s="47"/>
      <c r="K113" s="46"/>
      <c r="L113" s="266"/>
      <c r="M113" s="790"/>
      <c r="N113" s="41"/>
      <c r="O113" s="837"/>
      <c r="P113" s="851"/>
      <c r="Q113" s="688"/>
      <c r="R113" s="1501"/>
      <c r="S113" s="1459"/>
      <c r="T113" s="1502"/>
      <c r="U113" s="268">
        <f>IF(OR(P113="",M113=Paramétrage!$C$10,M113=Paramétrage!$C$13,M113=Paramétrage!$C$17,M113=Paramétrage!$C$20,M113=Paramétrage!$C$24,M113=Paramétrage!$C$27,AND(M113&lt;&gt;Paramétrage!$C$9,Q113="Mut+ext")),0,ROUNDUP(O113/P113,0))</f>
        <v>0</v>
      </c>
      <c r="V113" s="624">
        <f>IF(OR(M113="",Q113="Mut+ext"),0,IF(VLOOKUP(M113,Paramétrage!$C$6:$E$29,2,0)=0,0,IF(P113="","saisir capacité",N113*U113*VLOOKUP(M113,Paramétrage!$C$6:$E$29,2,0))))</f>
        <v>0</v>
      </c>
      <c r="W113" s="625"/>
      <c r="X113" s="626">
        <f t="shared" si="19"/>
        <v>0</v>
      </c>
      <c r="Y113" s="74">
        <f>IF(OR(M113="",Q113="Mut+ext"),0,IF(ISERROR(W113+V113*VLOOKUP(M113,Paramétrage!$C$6:$E$29,3,0))=TRUE,X113,W113+V113*VLOOKUP(M113,Paramétrage!$C$6:$E$29,3,0)))</f>
        <v>0</v>
      </c>
      <c r="Z113" s="1459"/>
      <c r="AA113" s="1459"/>
      <c r="AB113" s="1503"/>
      <c r="AC113" s="635"/>
      <c r="AD113" s="270"/>
      <c r="AE113" s="955">
        <f>IF(G113="",0,IF(K113="",0,IF(SUMIF(G103:G114,G113,O103:O114)=0,0,IF(OR(L113="",K113="obligatoire"),AF113/SUMIF(G103:G114,G113,O103:O114),AF113/(SUMIF(G103:G114,G113,O103:O114)/L113)))))</f>
        <v>0</v>
      </c>
      <c r="AF113" s="921">
        <f t="shared" si="20"/>
        <v>0</v>
      </c>
    </row>
    <row r="114" spans="1:32" hidden="1" x14ac:dyDescent="0.25">
      <c r="A114" s="1470"/>
      <c r="B114" s="1457"/>
      <c r="C114" s="1444"/>
      <c r="D114" s="1445"/>
      <c r="E114" s="1447"/>
      <c r="F114" s="1447"/>
      <c r="G114" s="557"/>
      <c r="H114" s="836"/>
      <c r="I114" s="123"/>
      <c r="J114" s="47"/>
      <c r="K114" s="46"/>
      <c r="L114" s="266"/>
      <c r="M114" s="790"/>
      <c r="N114" s="41"/>
      <c r="O114" s="838"/>
      <c r="P114" s="851"/>
      <c r="Q114" s="688"/>
      <c r="R114" s="1501"/>
      <c r="S114" s="1459"/>
      <c r="T114" s="1502"/>
      <c r="U114" s="268">
        <f>IF(OR(P114="",M114=Paramétrage!$C$10,M114=Paramétrage!$C$13,M114=Paramétrage!$C$17,M114=Paramétrage!$C$20,M114=Paramétrage!$C$24,M114=Paramétrage!$C$27,AND(M114&lt;&gt;Paramétrage!$C$9,Q114="Mut+ext")),0,ROUNDUP(O114/P114,0))</f>
        <v>0</v>
      </c>
      <c r="V114" s="624">
        <f>IF(OR(M114="",Q114="Mut+ext"),0,IF(VLOOKUP(M114,Paramétrage!$C$6:$E$29,2,0)=0,0,IF(P114="","saisir capacité",N114*U114*VLOOKUP(M114,Paramétrage!$C$6:$E$29,2,0))))</f>
        <v>0</v>
      </c>
      <c r="W114" s="625"/>
      <c r="X114" s="626">
        <f t="shared" si="19"/>
        <v>0</v>
      </c>
      <c r="Y114" s="74">
        <f>IF(OR(M114="",Q114="Mut+ext"),0,IF(ISERROR(W114+V114*VLOOKUP(M114,Paramétrage!$C$6:$E$29,3,0))=TRUE,X114,W114+V114*VLOOKUP(M114,Paramétrage!$C$6:$E$29,3,0)))</f>
        <v>0</v>
      </c>
      <c r="Z114" s="1459"/>
      <c r="AA114" s="1459"/>
      <c r="AB114" s="1503"/>
      <c r="AC114" s="635"/>
      <c r="AD114" s="270"/>
      <c r="AE114" s="955">
        <f>IF(G114="",0,IF(K114="",0,IF(SUMIF(G103:G114,G114,O103:O114)=0,0,IF(OR(L114="",K114="obligatoire"),AF114/SUMIF(G103:G114,G114,O103:O114),AF114/(SUMIF(G103:G114,G114,O103:O114)/L114)))))</f>
        <v>0</v>
      </c>
      <c r="AF114" s="921">
        <f t="shared" si="20"/>
        <v>0</v>
      </c>
    </row>
    <row r="115" spans="1:32" hidden="1" x14ac:dyDescent="0.25">
      <c r="A115" s="1470"/>
      <c r="B115" s="1457"/>
      <c r="C115" s="988"/>
      <c r="D115" s="989"/>
      <c r="E115" s="839"/>
      <c r="F115" s="839"/>
      <c r="G115" s="839"/>
      <c r="H115" s="840"/>
      <c r="I115" s="124"/>
      <c r="J115" s="94"/>
      <c r="K115" s="58"/>
      <c r="L115" s="273"/>
      <c r="M115" s="841"/>
      <c r="N115" s="60">
        <f>AE115</f>
        <v>0</v>
      </c>
      <c r="O115" s="842"/>
      <c r="P115" s="852"/>
      <c r="Q115" s="277"/>
      <c r="R115" s="275"/>
      <c r="S115" s="275"/>
      <c r="T115" s="276"/>
      <c r="U115" s="277"/>
      <c r="V115" s="844">
        <f>SUM(V103:V114)</f>
        <v>0</v>
      </c>
      <c r="W115" s="841">
        <f>SUM(W103:W114)</f>
        <v>0</v>
      </c>
      <c r="X115" s="845">
        <f>SUM(X103:X114)</f>
        <v>0</v>
      </c>
      <c r="Y115" s="64">
        <f>SUM(Y103:Y114)</f>
        <v>0</v>
      </c>
      <c r="Z115" s="279"/>
      <c r="AA115" s="279"/>
      <c r="AB115" s="280"/>
      <c r="AC115" s="281"/>
      <c r="AD115" s="282"/>
      <c r="AE115" s="956">
        <f>SUM(AE103:AE114)</f>
        <v>0</v>
      </c>
      <c r="AF115" s="99">
        <f>SUM(AF103:AF114)</f>
        <v>0</v>
      </c>
    </row>
    <row r="116" spans="1:32" hidden="1" x14ac:dyDescent="0.25">
      <c r="A116" s="1470"/>
      <c r="B116" s="1457" t="s">
        <v>127</v>
      </c>
      <c r="C116" s="1440"/>
      <c r="D116" s="1441"/>
      <c r="E116" s="1446"/>
      <c r="F116" s="1446"/>
      <c r="G116" s="557" t="s">
        <v>128</v>
      </c>
      <c r="H116" s="604"/>
      <c r="I116" s="50"/>
      <c r="J116" s="47"/>
      <c r="K116" s="55"/>
      <c r="L116" s="266"/>
      <c r="M116" s="790"/>
      <c r="N116" s="42"/>
      <c r="O116" s="837"/>
      <c r="P116" s="851"/>
      <c r="Q116" s="689"/>
      <c r="R116" s="1501"/>
      <c r="S116" s="1459"/>
      <c r="T116" s="1502"/>
      <c r="U116" s="268">
        <f>IF(OR(P116="",M116=Paramétrage!$C$10,M116=Paramétrage!$C$13,M116=Paramétrage!$C$17,M116=Paramétrage!$C$20,M116=Paramétrage!$C$24,M116=Paramétrage!$C$27,AND(M116&lt;&gt;Paramétrage!$C$9,Q116="Mut+ext")),0,ROUNDUP(O116/P116,0))</f>
        <v>0</v>
      </c>
      <c r="V116" s="624">
        <f>IF(OR(M116="",Q116="Mut+ext"),0,IF(VLOOKUP(M116,Paramétrage!$C$6:$E$29,2,0)=0,0,IF(P116="","saisir capacité",N116*U116*VLOOKUP(M116,Paramétrage!$C$6:$E$29,2,0))))</f>
        <v>0</v>
      </c>
      <c r="W116" s="625"/>
      <c r="X116" s="626">
        <f t="shared" ref="X116:X127" si="21">IF(OR(M116="",Q116="Mut+ext"),0,IF(ISERROR(V116+W116)=TRUE,V116,V116+W116))</f>
        <v>0</v>
      </c>
      <c r="Y116" s="74">
        <f>IF(OR(M116="",Q116="Mut+ext"),0,IF(ISERROR(W116+V116*VLOOKUP(M116,Paramétrage!$C$6:$E$29,3,0))=TRUE,X116,W116+V116*VLOOKUP(M116,Paramétrage!$C$6:$E$29,3,0)))</f>
        <v>0</v>
      </c>
      <c r="Z116" s="1459"/>
      <c r="AA116" s="1459"/>
      <c r="AB116" s="1503"/>
      <c r="AC116" s="269"/>
      <c r="AD116" s="270"/>
      <c r="AE116" s="955">
        <f>IF(G116="",0,IF(K116="",0,IF(SUMIF(G116:G127,G116,O116:O127)=0,0,IF(OR(L116="",K116="obligatoire"),AF116/SUMIF(G116:G127,G116,O116:O127),AF116/(SUMIF(G116:G127,G116,O116:O127)/L116)))))</f>
        <v>0</v>
      </c>
      <c r="AF116" s="916">
        <f t="shared" ref="AF116:AF127" si="22">N116*O116</f>
        <v>0</v>
      </c>
    </row>
    <row r="117" spans="1:32" hidden="1" x14ac:dyDescent="0.25">
      <c r="A117" s="1470"/>
      <c r="B117" s="1457"/>
      <c r="C117" s="1442"/>
      <c r="D117" s="1443"/>
      <c r="E117" s="1446"/>
      <c r="F117" s="1446"/>
      <c r="G117" s="557"/>
      <c r="H117" s="861"/>
      <c r="I117" s="50"/>
      <c r="J117" s="47"/>
      <c r="K117" s="46"/>
      <c r="L117" s="266"/>
      <c r="M117" s="790"/>
      <c r="N117" s="41"/>
      <c r="O117" s="838"/>
      <c r="P117" s="851"/>
      <c r="Q117" s="688"/>
      <c r="R117" s="1501"/>
      <c r="S117" s="1459"/>
      <c r="T117" s="1502"/>
      <c r="U117" s="268">
        <f>IF(OR(P117="",M117=Paramétrage!$C$10,M117=Paramétrage!$C$13,M117=Paramétrage!$C$17,M117=Paramétrage!$C$20,M117=Paramétrage!$C$24,M117=Paramétrage!$C$27,AND(M117&lt;&gt;Paramétrage!$C$9,Q117="Mut+ext")),0,ROUNDUP(O117/P117,0))</f>
        <v>0</v>
      </c>
      <c r="V117" s="624">
        <f>IF(OR(M117="",Q117="Mut+ext"),0,IF(VLOOKUP(M117,Paramétrage!$C$6:$E$29,2,0)=0,0,IF(P117="","saisir capacité",N117*U117*VLOOKUP(M117,Paramétrage!$C$6:$E$29,2,0))))</f>
        <v>0</v>
      </c>
      <c r="W117" s="625"/>
      <c r="X117" s="626">
        <f t="shared" si="21"/>
        <v>0</v>
      </c>
      <c r="Y117" s="74">
        <f>IF(OR(M117="",Q117="Mut+ext"),0,IF(ISERROR(W117+V117*VLOOKUP(M117,Paramétrage!$C$6:$E$29,3,0))=TRUE,X117,W117+V117*VLOOKUP(M117,Paramétrage!$C$6:$E$29,3,0)))</f>
        <v>0</v>
      </c>
      <c r="Z117" s="1459"/>
      <c r="AA117" s="1459"/>
      <c r="AB117" s="1503"/>
      <c r="AC117" s="635"/>
      <c r="AD117" s="270"/>
      <c r="AE117" s="955">
        <f>IF(G117="",0,IF(K117="",0,IF(SUMIF(G116:G127,G117,O116:O127)=0,0,IF(OR(L117="",K117="obligatoire"),AF117/SUMIF(G116:G127,G117,O116:O127),AF117/(SUMIF(G116:G127,G117,O116:O127)/L117)))))</f>
        <v>0</v>
      </c>
      <c r="AF117" s="921">
        <f t="shared" si="22"/>
        <v>0</v>
      </c>
    </row>
    <row r="118" spans="1:32" hidden="1" x14ac:dyDescent="0.25">
      <c r="A118" s="1470"/>
      <c r="B118" s="1457"/>
      <c r="C118" s="1442"/>
      <c r="D118" s="1443"/>
      <c r="E118" s="1446"/>
      <c r="F118" s="1446"/>
      <c r="G118" s="557"/>
      <c r="H118" s="861"/>
      <c r="I118" s="123"/>
      <c r="J118" s="47"/>
      <c r="K118" s="46"/>
      <c r="L118" s="266"/>
      <c r="M118" s="790"/>
      <c r="N118" s="41"/>
      <c r="O118" s="837"/>
      <c r="P118" s="851"/>
      <c r="Q118" s="688"/>
      <c r="R118" s="1501"/>
      <c r="S118" s="1459"/>
      <c r="T118" s="1502"/>
      <c r="U118" s="268">
        <f>IF(OR(P118="",M118=Paramétrage!$C$10,M118=Paramétrage!$C$13,M118=Paramétrage!$C$17,M118=Paramétrage!$C$20,M118=Paramétrage!$C$24,M118=Paramétrage!$C$27,AND(M118&lt;&gt;Paramétrage!$C$9,Q118="Mut+ext")),0,ROUNDUP(O118/P118,0))</f>
        <v>0</v>
      </c>
      <c r="V118" s="624">
        <f>IF(OR(M118="",Q118="Mut+ext"),0,IF(VLOOKUP(M118,Paramétrage!$C$6:$E$29,2,0)=0,0,IF(P118="","saisir capacité",N118*U118*VLOOKUP(M118,Paramétrage!$C$6:$E$29,2,0))))</f>
        <v>0</v>
      </c>
      <c r="W118" s="625"/>
      <c r="X118" s="626">
        <f t="shared" si="21"/>
        <v>0</v>
      </c>
      <c r="Y118" s="74">
        <f>IF(OR(M118="",Q118="Mut+ext"),0,IF(ISERROR(W118+V118*VLOOKUP(M118,Paramétrage!$C$6:$E$29,3,0))=TRUE,X118,W118+V118*VLOOKUP(M118,Paramétrage!$C$6:$E$29,3,0)))</f>
        <v>0</v>
      </c>
      <c r="Z118" s="1459"/>
      <c r="AA118" s="1459"/>
      <c r="AB118" s="1503"/>
      <c r="AC118" s="635"/>
      <c r="AD118" s="270"/>
      <c r="AE118" s="955">
        <f>IF(G118="",0,IF(K118="",0,IF(SUMIF(G112:G123,G118,O112:O123)=0,0,IF(OR(L118="",K118="obligatoire"),AF118/SUMIF(G112:G123,G118,O112:O123),AF118/(SUMIF(G112:G123,G118,O112:O123)/L118)))))</f>
        <v>0</v>
      </c>
      <c r="AF118" s="921">
        <f>N118*O118</f>
        <v>0</v>
      </c>
    </row>
    <row r="119" spans="1:32" hidden="1" x14ac:dyDescent="0.25">
      <c r="A119" s="1470"/>
      <c r="B119" s="1457"/>
      <c r="C119" s="1442"/>
      <c r="D119" s="1443"/>
      <c r="E119" s="1446"/>
      <c r="F119" s="1446"/>
      <c r="G119" s="862"/>
      <c r="H119" s="861"/>
      <c r="I119" s="123"/>
      <c r="J119" s="47"/>
      <c r="K119" s="46"/>
      <c r="L119" s="266"/>
      <c r="M119" s="790"/>
      <c r="N119" s="41"/>
      <c r="O119" s="834"/>
      <c r="P119" s="851"/>
      <c r="Q119" s="688"/>
      <c r="R119" s="1501"/>
      <c r="S119" s="1459"/>
      <c r="T119" s="1502"/>
      <c r="U119" s="268">
        <f>IF(OR(P119="",M119=Paramétrage!$C$10,M119=Paramétrage!$C$13,M119=Paramétrage!$C$17,M119=Paramétrage!$C$20,M119=Paramétrage!$C$24,M119=Paramétrage!$C$27,AND(M119&lt;&gt;Paramétrage!$C$9,Q119="Mut+ext")),0,ROUNDUP(O119/P119,0))</f>
        <v>0</v>
      </c>
      <c r="V119" s="624">
        <f>IF(OR(M119="",Q119="Mut+ext"),0,IF(VLOOKUP(M119,Paramétrage!$C$6:$E$29,2,0)=0,0,IF(P119="","saisir capacité",N119*U119*VLOOKUP(M119,Paramétrage!$C$6:$E$29,2,0))))</f>
        <v>0</v>
      </c>
      <c r="W119" s="625"/>
      <c r="X119" s="626">
        <f t="shared" si="21"/>
        <v>0</v>
      </c>
      <c r="Y119" s="74">
        <f>IF(OR(M119="",Q119="Mut+ext"),0,IF(ISERROR(W119+V119*VLOOKUP(M119,Paramétrage!$C$6:$E$29,3,0))=TRUE,X119,W119+V119*VLOOKUP(M119,Paramétrage!$C$6:$E$29,3,0)))</f>
        <v>0</v>
      </c>
      <c r="Z119" s="1459"/>
      <c r="AA119" s="1459"/>
      <c r="AB119" s="1503"/>
      <c r="AC119" s="272"/>
      <c r="AD119" s="270"/>
      <c r="AE119" s="955">
        <f>IF(G119="",0,IF(K119="",0,IF(SUMIF(G112:G123,G119,O112:O123)=0,0,IF(OR(L119="",K119="obligatoire"),AF119/SUMIF(G112:G123,G119,O112:O123),AF119/(SUMIF(G112:G123,G119,O112:O123)/L119)))))</f>
        <v>0</v>
      </c>
      <c r="AF119" s="921">
        <f>N119*O119</f>
        <v>0</v>
      </c>
    </row>
    <row r="120" spans="1:32" hidden="1" x14ac:dyDescent="0.25">
      <c r="A120" s="1470"/>
      <c r="B120" s="1457"/>
      <c r="C120" s="1442"/>
      <c r="D120" s="1443"/>
      <c r="E120" s="1446"/>
      <c r="F120" s="1446"/>
      <c r="G120" s="557"/>
      <c r="H120" s="861"/>
      <c r="I120" s="123"/>
      <c r="J120" s="47"/>
      <c r="K120" s="46"/>
      <c r="L120" s="266"/>
      <c r="M120" s="790"/>
      <c r="N120" s="41"/>
      <c r="O120" s="837"/>
      <c r="P120" s="851"/>
      <c r="Q120" s="688"/>
      <c r="R120" s="1501"/>
      <c r="S120" s="1459"/>
      <c r="T120" s="1502"/>
      <c r="U120" s="268">
        <f>IF(OR(P120="",M120=Paramétrage!$C$10,M120=Paramétrage!$C$13,M120=Paramétrage!$C$17,M120=Paramétrage!$C$20,M120=Paramétrage!$C$24,M120=Paramétrage!$C$27,AND(M120&lt;&gt;Paramétrage!$C$9,Q120="Mut+ext")),0,ROUNDUP(O120/P120,0))</f>
        <v>0</v>
      </c>
      <c r="V120" s="624">
        <f>IF(OR(M120="",Q120="Mut+ext"),0,IF(VLOOKUP(M120,Paramétrage!$C$6:$E$29,2,0)=0,0,IF(P120="","saisir capacité",N120*U120*VLOOKUP(M120,Paramétrage!$C$6:$E$29,2,0))))</f>
        <v>0</v>
      </c>
      <c r="W120" s="625"/>
      <c r="X120" s="626">
        <f t="shared" si="21"/>
        <v>0</v>
      </c>
      <c r="Y120" s="74">
        <f>IF(OR(M120="",Q120="Mut+ext"),0,IF(ISERROR(W120+V120*VLOOKUP(M120,Paramétrage!$C$6:$E$29,3,0))=TRUE,X120,W120+V120*VLOOKUP(M120,Paramétrage!$C$6:$E$29,3,0)))</f>
        <v>0</v>
      </c>
      <c r="Z120" s="1459"/>
      <c r="AA120" s="1459"/>
      <c r="AB120" s="1503"/>
      <c r="AC120" s="635"/>
      <c r="AD120" s="270"/>
      <c r="AE120" s="955">
        <f>IF(G120="",0,IF(K120="",0,IF(SUMIF(G112:G123,G120,O112:O123)=0,0,IF(OR(L120="",K120="obligatoire"),AF120/SUMIF(G112:G123,G120,O112:O123),AF120/(SUMIF(G112:G123,G120,O112:O123)/L120)))))</f>
        <v>0</v>
      </c>
      <c r="AF120" s="921">
        <f>N120*O120</f>
        <v>0</v>
      </c>
    </row>
    <row r="121" spans="1:32" hidden="1" x14ac:dyDescent="0.25">
      <c r="A121" s="1470"/>
      <c r="B121" s="1457"/>
      <c r="C121" s="1442"/>
      <c r="D121" s="1443"/>
      <c r="E121" s="1446"/>
      <c r="F121" s="1446"/>
      <c r="G121" s="557"/>
      <c r="H121" s="861"/>
      <c r="I121" s="123"/>
      <c r="J121" s="47"/>
      <c r="K121" s="46"/>
      <c r="L121" s="266"/>
      <c r="M121" s="790"/>
      <c r="N121" s="41"/>
      <c r="O121" s="834"/>
      <c r="P121" s="851"/>
      <c r="Q121" s="688"/>
      <c r="R121" s="1501"/>
      <c r="S121" s="1459"/>
      <c r="T121" s="1502"/>
      <c r="U121" s="268">
        <f>IF(OR(P121="",M121=Paramétrage!$C$10,M121=Paramétrage!$C$13,M121=Paramétrage!$C$17,M121=Paramétrage!$C$20,M121=Paramétrage!$C$24,M121=Paramétrage!$C$27,AND(M121&lt;&gt;Paramétrage!$C$9,Q121="Mut+ext")),0,ROUNDUP(O121/P121,0))</f>
        <v>0</v>
      </c>
      <c r="V121" s="624">
        <f>IF(OR(M121="",Q121="Mut+ext"),0,IF(VLOOKUP(M121,Paramétrage!$C$6:$E$29,2,0)=0,0,IF(P121="","saisir capacité",N121*U121*VLOOKUP(M121,Paramétrage!$C$6:$E$29,2,0))))</f>
        <v>0</v>
      </c>
      <c r="W121" s="625"/>
      <c r="X121" s="626">
        <f t="shared" si="21"/>
        <v>0</v>
      </c>
      <c r="Y121" s="74">
        <f>IF(OR(M121="",Q121="Mut+ext"),0,IF(ISERROR(W121+V121*VLOOKUP(M121,Paramétrage!$C$6:$E$29,3,0))=TRUE,X121,W121+V121*VLOOKUP(M121,Paramétrage!$C$6:$E$29,3,0)))</f>
        <v>0</v>
      </c>
      <c r="Z121" s="1459"/>
      <c r="AA121" s="1459"/>
      <c r="AB121" s="1503"/>
      <c r="AC121" s="635"/>
      <c r="AD121" s="270"/>
      <c r="AE121" s="955">
        <f>IF(G121="",0,IF(K121="",0,IF(SUMIF(G112:G123,G121,O112:O123)=0,0,IF(OR(L121="",K121="obligatoire"),AF121/SUMIF(G112:G123,G121,O112:O123),AF121/(SUMIF(G112:G123,G121,O112:O123)/L121)))))</f>
        <v>0</v>
      </c>
      <c r="AF121" s="921">
        <f>N121*O121</f>
        <v>0</v>
      </c>
    </row>
    <row r="122" spans="1:32" hidden="1" x14ac:dyDescent="0.25">
      <c r="A122" s="1470"/>
      <c r="B122" s="1457"/>
      <c r="C122" s="1442"/>
      <c r="D122" s="1443"/>
      <c r="E122" s="1446"/>
      <c r="F122" s="1446"/>
      <c r="G122" s="557"/>
      <c r="H122" s="861"/>
      <c r="I122" s="123"/>
      <c r="J122" s="47"/>
      <c r="K122" s="46"/>
      <c r="L122" s="266"/>
      <c r="M122" s="790"/>
      <c r="N122" s="41"/>
      <c r="O122" s="837"/>
      <c r="P122" s="851"/>
      <c r="Q122" s="688"/>
      <c r="R122" s="1501"/>
      <c r="S122" s="1459"/>
      <c r="T122" s="1502"/>
      <c r="U122" s="268">
        <f>IF(OR(P122="",M122=Paramétrage!$C$10,M122=Paramétrage!$C$13,M122=Paramétrage!$C$17,M122=Paramétrage!$C$20,M122=Paramétrage!$C$24,M122=Paramétrage!$C$27,AND(M122&lt;&gt;Paramétrage!$C$9,Q122="Mut+ext")),0,ROUNDUP(O122/P122,0))</f>
        <v>0</v>
      </c>
      <c r="V122" s="624">
        <f>IF(OR(M122="",Q122="Mut+ext"),0,IF(VLOOKUP(M122,Paramétrage!$C$6:$E$29,2,0)=0,0,IF(P122="","saisir capacité",N122*U122*VLOOKUP(M122,Paramétrage!$C$6:$E$29,2,0))))</f>
        <v>0</v>
      </c>
      <c r="W122" s="625"/>
      <c r="X122" s="626">
        <f t="shared" si="21"/>
        <v>0</v>
      </c>
      <c r="Y122" s="74">
        <f>IF(OR(M122="",Q122="Mut+ext"),0,IF(ISERROR(W122+V122*VLOOKUP(M122,Paramétrage!$C$6:$E$29,3,0))=TRUE,X122,W122+V122*VLOOKUP(M122,Paramétrage!$C$6:$E$29,3,0)))</f>
        <v>0</v>
      </c>
      <c r="Z122" s="1459"/>
      <c r="AA122" s="1459"/>
      <c r="AB122" s="1503"/>
      <c r="AC122" s="635"/>
      <c r="AD122" s="270"/>
      <c r="AE122" s="955">
        <f>IF(G122="",0,IF(K122="",0,IF(SUMIF(G116:G127,G122,O116:O127)=0,0,IF(OR(L122="",K122="obligatoire"),AF122/SUMIF(G116:G127,G122,O116:O127),AF122/(SUMIF(G116:G127,G122,O116:O127)/L122)))))</f>
        <v>0</v>
      </c>
      <c r="AF122" s="921">
        <f t="shared" si="22"/>
        <v>0</v>
      </c>
    </row>
    <row r="123" spans="1:32" hidden="1" x14ac:dyDescent="0.25">
      <c r="A123" s="1470"/>
      <c r="B123" s="1457"/>
      <c r="C123" s="1442"/>
      <c r="D123" s="1443"/>
      <c r="E123" s="1446"/>
      <c r="F123" s="1446"/>
      <c r="G123" s="862"/>
      <c r="H123" s="861"/>
      <c r="I123" s="123"/>
      <c r="J123" s="47"/>
      <c r="K123" s="46"/>
      <c r="L123" s="266"/>
      <c r="M123" s="790"/>
      <c r="N123" s="41"/>
      <c r="O123" s="834"/>
      <c r="P123" s="851"/>
      <c r="Q123" s="688"/>
      <c r="R123" s="1501"/>
      <c r="S123" s="1459"/>
      <c r="T123" s="1502"/>
      <c r="U123" s="268">
        <f>IF(OR(P123="",M123=Paramétrage!$C$10,M123=Paramétrage!$C$13,M123=Paramétrage!$C$17,M123=Paramétrage!$C$20,M123=Paramétrage!$C$24,M123=Paramétrage!$C$27,AND(M123&lt;&gt;Paramétrage!$C$9,Q123="Mut+ext")),0,ROUNDUP(O123/P123,0))</f>
        <v>0</v>
      </c>
      <c r="V123" s="624">
        <f>IF(OR(M123="",Q123="Mut+ext"),0,IF(VLOOKUP(M123,Paramétrage!$C$6:$E$29,2,0)=0,0,IF(P123="","saisir capacité",N123*U123*VLOOKUP(M123,Paramétrage!$C$6:$E$29,2,0))))</f>
        <v>0</v>
      </c>
      <c r="W123" s="625"/>
      <c r="X123" s="626">
        <f t="shared" si="21"/>
        <v>0</v>
      </c>
      <c r="Y123" s="74">
        <f>IF(OR(M123="",Q123="Mut+ext"),0,IF(ISERROR(W123+V123*VLOOKUP(M123,Paramétrage!$C$6:$E$29,3,0))=TRUE,X123,W123+V123*VLOOKUP(M123,Paramétrage!$C$6:$E$29,3,0)))</f>
        <v>0</v>
      </c>
      <c r="Z123" s="1459"/>
      <c r="AA123" s="1459"/>
      <c r="AB123" s="1503"/>
      <c r="AC123" s="272"/>
      <c r="AD123" s="270"/>
      <c r="AE123" s="955">
        <f>IF(G123="",0,IF(K123="",0,IF(SUMIF(G116:G127,G123,O116:O127)=0,0,IF(OR(L123="",K123="obligatoire"),AF123/SUMIF(G116:G127,G123,O116:O127),AF123/(SUMIF(G116:G127,G123,O116:O127)/L123)))))</f>
        <v>0</v>
      </c>
      <c r="AF123" s="921">
        <f t="shared" si="22"/>
        <v>0</v>
      </c>
    </row>
    <row r="124" spans="1:32" hidden="1" x14ac:dyDescent="0.25">
      <c r="A124" s="1470"/>
      <c r="B124" s="1457"/>
      <c r="C124" s="1442"/>
      <c r="D124" s="1443"/>
      <c r="E124" s="1446"/>
      <c r="F124" s="1446"/>
      <c r="G124" s="557"/>
      <c r="H124" s="861"/>
      <c r="I124" s="123"/>
      <c r="J124" s="47"/>
      <c r="K124" s="46"/>
      <c r="L124" s="266"/>
      <c r="M124" s="790"/>
      <c r="N124" s="41"/>
      <c r="O124" s="837"/>
      <c r="P124" s="851"/>
      <c r="Q124" s="688"/>
      <c r="R124" s="1501"/>
      <c r="S124" s="1459"/>
      <c r="T124" s="1502"/>
      <c r="U124" s="268">
        <f>IF(OR(P124="",M124=Paramétrage!$C$10,M124=Paramétrage!$C$13,M124=Paramétrage!$C$17,M124=Paramétrage!$C$20,M124=Paramétrage!$C$24,M124=Paramétrage!$C$27,AND(M124&lt;&gt;Paramétrage!$C$9,Q124="Mut+ext")),0,ROUNDUP(O124/P124,0))</f>
        <v>0</v>
      </c>
      <c r="V124" s="624">
        <f>IF(OR(M124="",Q124="Mut+ext"),0,IF(VLOOKUP(M124,Paramétrage!$C$6:$E$29,2,0)=0,0,IF(P124="","saisir capacité",N124*U124*VLOOKUP(M124,Paramétrage!$C$6:$E$29,2,0))))</f>
        <v>0</v>
      </c>
      <c r="W124" s="625"/>
      <c r="X124" s="626">
        <f t="shared" si="21"/>
        <v>0</v>
      </c>
      <c r="Y124" s="74">
        <f>IF(OR(M124="",Q124="Mut+ext"),0,IF(ISERROR(W124+V124*VLOOKUP(M124,Paramétrage!$C$6:$E$29,3,0))=TRUE,X124,W124+V124*VLOOKUP(M124,Paramétrage!$C$6:$E$29,3,0)))</f>
        <v>0</v>
      </c>
      <c r="Z124" s="1459"/>
      <c r="AA124" s="1459"/>
      <c r="AB124" s="1503"/>
      <c r="AC124" s="635"/>
      <c r="AD124" s="270"/>
      <c r="AE124" s="955">
        <f>IF(G124="",0,IF(K124="",0,IF(SUMIF(G116:G127,G124,O116:O127)=0,0,IF(OR(L124="",K124="obligatoire"),AF124/SUMIF(G116:G127,G124,O116:O127),AF124/(SUMIF(G116:G127,G124,O116:O127)/L124)))))</f>
        <v>0</v>
      </c>
      <c r="AF124" s="921">
        <f t="shared" si="22"/>
        <v>0</v>
      </c>
    </row>
    <row r="125" spans="1:32" hidden="1" x14ac:dyDescent="0.25">
      <c r="A125" s="1470"/>
      <c r="B125" s="1457"/>
      <c r="C125" s="1442"/>
      <c r="D125" s="1443"/>
      <c r="E125" s="1446"/>
      <c r="F125" s="1446"/>
      <c r="G125" s="557"/>
      <c r="H125" s="861"/>
      <c r="I125" s="123"/>
      <c r="J125" s="47"/>
      <c r="K125" s="46"/>
      <c r="L125" s="266"/>
      <c r="M125" s="790"/>
      <c r="N125" s="41"/>
      <c r="O125" s="834"/>
      <c r="P125" s="851"/>
      <c r="Q125" s="688"/>
      <c r="R125" s="1501"/>
      <c r="S125" s="1459"/>
      <c r="T125" s="1502"/>
      <c r="U125" s="268">
        <f>IF(OR(P125="",M125=Paramétrage!$C$10,M125=Paramétrage!$C$13,M125=Paramétrage!$C$17,M125=Paramétrage!$C$20,M125=Paramétrage!$C$24,M125=Paramétrage!$C$27,AND(M125&lt;&gt;Paramétrage!$C$9,Q125="Mut+ext")),0,ROUNDUP(O125/P125,0))</f>
        <v>0</v>
      </c>
      <c r="V125" s="624">
        <f>IF(OR(M125="",Q125="Mut+ext"),0,IF(VLOOKUP(M125,Paramétrage!$C$6:$E$29,2,0)=0,0,IF(P125="","saisir capacité",N125*U125*VLOOKUP(M125,Paramétrage!$C$6:$E$29,2,0))))</f>
        <v>0</v>
      </c>
      <c r="W125" s="625"/>
      <c r="X125" s="626">
        <f t="shared" si="21"/>
        <v>0</v>
      </c>
      <c r="Y125" s="74">
        <f>IF(OR(M125="",Q125="Mut+ext"),0,IF(ISERROR(W125+V125*VLOOKUP(M125,Paramétrage!$C$6:$E$29,3,0))=TRUE,X125,W125+V125*VLOOKUP(M125,Paramétrage!$C$6:$E$29,3,0)))</f>
        <v>0</v>
      </c>
      <c r="Z125" s="1459"/>
      <c r="AA125" s="1459"/>
      <c r="AB125" s="1503"/>
      <c r="AC125" s="635"/>
      <c r="AD125" s="270"/>
      <c r="AE125" s="955">
        <f>IF(G125="",0,IF(K125="",0,IF(SUMIF(G116:G127,G125,O116:O127)=0,0,IF(OR(L125="",K125="obligatoire"),AF125/SUMIF(G116:G127,G125,O116:O127),AF125/(SUMIF(G116:G127,G125,O116:O127)/L125)))))</f>
        <v>0</v>
      </c>
      <c r="AF125" s="921">
        <f t="shared" si="22"/>
        <v>0</v>
      </c>
    </row>
    <row r="126" spans="1:32" hidden="1" x14ac:dyDescent="0.25">
      <c r="A126" s="1470"/>
      <c r="B126" s="1457"/>
      <c r="C126" s="1442"/>
      <c r="D126" s="1443"/>
      <c r="E126" s="1446"/>
      <c r="F126" s="1446"/>
      <c r="G126" s="557"/>
      <c r="H126" s="861"/>
      <c r="I126" s="123"/>
      <c r="J126" s="47"/>
      <c r="K126" s="46"/>
      <c r="L126" s="266"/>
      <c r="M126" s="790"/>
      <c r="N126" s="41"/>
      <c r="O126" s="837"/>
      <c r="P126" s="851"/>
      <c r="Q126" s="688"/>
      <c r="R126" s="1501"/>
      <c r="S126" s="1459"/>
      <c r="T126" s="1502"/>
      <c r="U126" s="268">
        <f>IF(OR(P126="",M126=Paramétrage!$C$10,M126=Paramétrage!$C$13,M126=Paramétrage!$C$17,M126=Paramétrage!$C$20,M126=Paramétrage!$C$24,M126=Paramétrage!$C$27,AND(M126&lt;&gt;Paramétrage!$C$9,Q126="Mut+ext")),0,ROUNDUP(O126/P126,0))</f>
        <v>0</v>
      </c>
      <c r="V126" s="624">
        <f>IF(OR(M126="",Q126="Mut+ext"),0,IF(VLOOKUP(M126,Paramétrage!$C$6:$E$29,2,0)=0,0,IF(P126="","saisir capacité",N126*U126*VLOOKUP(M126,Paramétrage!$C$6:$E$29,2,0))))</f>
        <v>0</v>
      </c>
      <c r="W126" s="625"/>
      <c r="X126" s="626">
        <f t="shared" si="21"/>
        <v>0</v>
      </c>
      <c r="Y126" s="74">
        <f>IF(OR(M126="",Q126="Mut+ext"),0,IF(ISERROR(W126+V126*VLOOKUP(M126,Paramétrage!$C$6:$E$29,3,0))=TRUE,X126,W126+V126*VLOOKUP(M126,Paramétrage!$C$6:$E$29,3,0)))</f>
        <v>0</v>
      </c>
      <c r="Z126" s="1459"/>
      <c r="AA126" s="1459"/>
      <c r="AB126" s="1503"/>
      <c r="AC126" s="635"/>
      <c r="AD126" s="270"/>
      <c r="AE126" s="955">
        <f>IF(G126="",0,IF(K126="",0,IF(SUMIF(G116:G127,G126,O116:O127)=0,0,IF(OR(L126="",K126="obligatoire"),AF126/SUMIF(G116:G127,G126,O116:O127),AF126/(SUMIF(G116:G127,G126,O116:O127)/L126)))))</f>
        <v>0</v>
      </c>
      <c r="AF126" s="921">
        <f t="shared" si="22"/>
        <v>0</v>
      </c>
    </row>
    <row r="127" spans="1:32" hidden="1" x14ac:dyDescent="0.25">
      <c r="A127" s="1470"/>
      <c r="B127" s="1457"/>
      <c r="C127" s="1444"/>
      <c r="D127" s="1445"/>
      <c r="E127" s="1447"/>
      <c r="F127" s="1447"/>
      <c r="G127" s="557"/>
      <c r="H127" s="861"/>
      <c r="I127" s="123"/>
      <c r="J127" s="47"/>
      <c r="K127" s="46"/>
      <c r="L127" s="266"/>
      <c r="M127" s="790"/>
      <c r="N127" s="41"/>
      <c r="O127" s="838"/>
      <c r="P127" s="851"/>
      <c r="Q127" s="688"/>
      <c r="R127" s="1501"/>
      <c r="S127" s="1459"/>
      <c r="T127" s="1502"/>
      <c r="U127" s="268">
        <f>IF(OR(P127="",M127=Paramétrage!$C$10,M127=Paramétrage!$C$13,M127=Paramétrage!$C$17,M127=Paramétrage!$C$20,M127=Paramétrage!$C$24,M127=Paramétrage!$C$27,AND(M127&lt;&gt;Paramétrage!$C$9,Q127="Mut+ext")),0,ROUNDUP(O127/P127,0))</f>
        <v>0</v>
      </c>
      <c r="V127" s="624">
        <f>IF(OR(M127="",Q127="Mut+ext"),0,IF(VLOOKUP(M127,Paramétrage!$C$6:$E$29,2,0)=0,0,IF(P127="","saisir capacité",N127*U127*VLOOKUP(M127,Paramétrage!$C$6:$E$29,2,0))))</f>
        <v>0</v>
      </c>
      <c r="W127" s="625"/>
      <c r="X127" s="626">
        <f t="shared" si="21"/>
        <v>0</v>
      </c>
      <c r="Y127" s="74">
        <f>IF(OR(M127="",Q127="Mut+ext"),0,IF(ISERROR(W127+V127*VLOOKUP(M127,Paramétrage!$C$6:$E$29,3,0))=TRUE,X127,W127+V127*VLOOKUP(M127,Paramétrage!$C$6:$E$29,3,0)))</f>
        <v>0</v>
      </c>
      <c r="Z127" s="1459"/>
      <c r="AA127" s="1459"/>
      <c r="AB127" s="1503"/>
      <c r="AC127" s="635"/>
      <c r="AD127" s="270"/>
      <c r="AE127" s="955">
        <f>IF(G127="",0,IF(K127="",0,IF(SUMIF(G116:G127,G127,O116:O127)=0,0,IF(OR(L127="",K127="obligatoire"),AF127/SUMIF(G116:G127,G127,O116:O127),AF127/(SUMIF(G116:G127,G127,O116:O127)/L127)))))</f>
        <v>0</v>
      </c>
      <c r="AF127" s="921">
        <f t="shared" si="22"/>
        <v>0</v>
      </c>
    </row>
    <row r="128" spans="1:32" hidden="1" x14ac:dyDescent="0.25">
      <c r="A128" s="1470"/>
      <c r="B128" s="1457"/>
      <c r="C128" s="988"/>
      <c r="D128" s="989"/>
      <c r="E128" s="839"/>
      <c r="F128" s="839"/>
      <c r="G128" s="839"/>
      <c r="H128" s="840"/>
      <c r="I128" s="124"/>
      <c r="J128" s="94"/>
      <c r="K128" s="58"/>
      <c r="L128" s="273"/>
      <c r="M128" s="841"/>
      <c r="N128" s="60">
        <f>AE128</f>
        <v>0</v>
      </c>
      <c r="O128" s="842"/>
      <c r="P128" s="852"/>
      <c r="Q128" s="277"/>
      <c r="R128" s="275"/>
      <c r="S128" s="275"/>
      <c r="T128" s="276"/>
      <c r="U128" s="277"/>
      <c r="V128" s="844">
        <f>SUM(V116:V127)</f>
        <v>0</v>
      </c>
      <c r="W128" s="841">
        <f>SUM(W116:W127)</f>
        <v>0</v>
      </c>
      <c r="X128" s="845">
        <f>SUM(X116:X127)</f>
        <v>0</v>
      </c>
      <c r="Y128" s="64">
        <f>SUM(Y116:Y127)</f>
        <v>0</v>
      </c>
      <c r="Z128" s="279"/>
      <c r="AA128" s="279"/>
      <c r="AB128" s="280"/>
      <c r="AC128" s="281"/>
      <c r="AD128" s="282"/>
      <c r="AE128" s="956">
        <f>SUM(AE116:AE127)</f>
        <v>0</v>
      </c>
      <c r="AF128" s="99">
        <f>SUM(AF116:AF127)</f>
        <v>0</v>
      </c>
    </row>
    <row r="129" spans="1:34" hidden="1" x14ac:dyDescent="0.25">
      <c r="A129" s="1470"/>
      <c r="B129" s="1457" t="s">
        <v>129</v>
      </c>
      <c r="C129" s="1440"/>
      <c r="D129" s="1441"/>
      <c r="E129" s="1446"/>
      <c r="F129" s="1446"/>
      <c r="G129" s="557" t="s">
        <v>130</v>
      </c>
      <c r="H129" s="604"/>
      <c r="I129" s="50"/>
      <c r="J129" s="47"/>
      <c r="K129" s="55"/>
      <c r="L129" s="266"/>
      <c r="M129" s="790"/>
      <c r="N129" s="42"/>
      <c r="O129" s="837"/>
      <c r="P129" s="851"/>
      <c r="Q129" s="689"/>
      <c r="R129" s="1501"/>
      <c r="S129" s="1459"/>
      <c r="T129" s="1502"/>
      <c r="U129" s="268">
        <f>IF(OR(P129="",M129=Paramétrage!$C$10,M129=Paramétrage!$C$13,M129=Paramétrage!$C$17,M129=Paramétrage!$C$20,M129=Paramétrage!$C$24,M129=Paramétrage!$C$27,AND(M129&lt;&gt;Paramétrage!$C$9,Q129="Mut+ext")),0,ROUNDUP(O129/P129,0))</f>
        <v>0</v>
      </c>
      <c r="V129" s="624">
        <f>IF(OR(M129="",Q129="Mut+ext"),0,IF(VLOOKUP(M129,Paramétrage!$C$6:$E$29,2,0)=0,0,IF(P129="","saisir capacité",N129*U129*VLOOKUP(M129,Paramétrage!$C$6:$E$29,2,0))))</f>
        <v>0</v>
      </c>
      <c r="W129" s="625"/>
      <c r="X129" s="626">
        <f t="shared" ref="X129:X140" si="23">IF(OR(M129="",Q129="Mut+ext"),0,IF(ISERROR(V129+W129)=TRUE,V129,V129+W129))</f>
        <v>0</v>
      </c>
      <c r="Y129" s="74">
        <f>IF(OR(M129="",Q129="Mut+ext"),0,IF(ISERROR(W129+V129*VLOOKUP(M129,Paramétrage!$C$6:$E$29,3,0))=TRUE,X129,W129+V129*VLOOKUP(M129,Paramétrage!$C$6:$E$29,3,0)))</f>
        <v>0</v>
      </c>
      <c r="Z129" s="1459"/>
      <c r="AA129" s="1459"/>
      <c r="AB129" s="1503"/>
      <c r="AC129" s="269"/>
      <c r="AD129" s="270"/>
      <c r="AE129" s="955">
        <f>IF(G129="",0,IF(K129="",0,IF(SUMIF(G129:G140,G129,O129:O140)=0,0,IF(OR(L129="",K129="obligatoire"),AF129/SUMIF(G129:G140,G129,O129:O140),AF129/(SUMIF(G129:G140,G129,O129:O140)/L129)))))</f>
        <v>0</v>
      </c>
      <c r="AF129" s="916">
        <f t="shared" ref="AF129:AF140" si="24">N129*O129</f>
        <v>0</v>
      </c>
    </row>
    <row r="130" spans="1:34" hidden="1" x14ac:dyDescent="0.25">
      <c r="A130" s="1470"/>
      <c r="B130" s="1457"/>
      <c r="C130" s="1442"/>
      <c r="D130" s="1443"/>
      <c r="E130" s="1446"/>
      <c r="F130" s="1446"/>
      <c r="G130" s="557"/>
      <c r="H130" s="861"/>
      <c r="I130" s="50"/>
      <c r="J130" s="47"/>
      <c r="K130" s="46"/>
      <c r="L130" s="266"/>
      <c r="M130" s="790"/>
      <c r="N130" s="41"/>
      <c r="O130" s="838"/>
      <c r="P130" s="851"/>
      <c r="Q130" s="688"/>
      <c r="R130" s="1501"/>
      <c r="S130" s="1459"/>
      <c r="T130" s="1502"/>
      <c r="U130" s="268">
        <f>IF(OR(P130="",M130=Paramétrage!$C$10,M130=Paramétrage!$C$13,M130=Paramétrage!$C$17,M130=Paramétrage!$C$20,M130=Paramétrage!$C$24,M130=Paramétrage!$C$27,AND(M130&lt;&gt;Paramétrage!$C$9,Q130="Mut+ext")),0,ROUNDUP(O130/P130,0))</f>
        <v>0</v>
      </c>
      <c r="V130" s="624">
        <f>IF(OR(M130="",Q130="Mut+ext"),0,IF(VLOOKUP(M130,Paramétrage!$C$6:$E$29,2,0)=0,0,IF(P130="","saisir capacité",N130*U130*VLOOKUP(M130,Paramétrage!$C$6:$E$29,2,0))))</f>
        <v>0</v>
      </c>
      <c r="W130" s="625"/>
      <c r="X130" s="626">
        <f t="shared" si="23"/>
        <v>0</v>
      </c>
      <c r="Y130" s="74">
        <f>IF(OR(M130="",Q130="Mut+ext"),0,IF(ISERROR(W130+V130*VLOOKUP(M130,Paramétrage!$C$6:$E$29,3,0))=TRUE,X130,W130+V130*VLOOKUP(M130,Paramétrage!$C$6:$E$29,3,0)))</f>
        <v>0</v>
      </c>
      <c r="Z130" s="1459"/>
      <c r="AA130" s="1459"/>
      <c r="AB130" s="1503"/>
      <c r="AC130" s="635"/>
      <c r="AD130" s="270"/>
      <c r="AE130" s="955">
        <f>IF(G130="",0,IF(K130="",0,IF(SUMIF(G129:G140,G130,O129:O140)=0,0,IF(OR(L130="",K130="obligatoire"),AF130/SUMIF(G129:G140,G130,O129:O140),AF130/(SUMIF(G129:G140,G130,O129:O140)/L130)))))</f>
        <v>0</v>
      </c>
      <c r="AF130" s="921">
        <f t="shared" si="24"/>
        <v>0</v>
      </c>
    </row>
    <row r="131" spans="1:34" hidden="1" x14ac:dyDescent="0.25">
      <c r="A131" s="1470"/>
      <c r="B131" s="1457"/>
      <c r="C131" s="1442"/>
      <c r="D131" s="1443"/>
      <c r="E131" s="1446"/>
      <c r="F131" s="1446"/>
      <c r="G131" s="557"/>
      <c r="H131" s="861"/>
      <c r="I131" s="123"/>
      <c r="J131" s="47"/>
      <c r="K131" s="46"/>
      <c r="L131" s="266"/>
      <c r="M131" s="790"/>
      <c r="N131" s="41"/>
      <c r="O131" s="837"/>
      <c r="P131" s="851"/>
      <c r="Q131" s="688"/>
      <c r="R131" s="1501"/>
      <c r="S131" s="1459"/>
      <c r="T131" s="1502"/>
      <c r="U131" s="268">
        <f>IF(OR(P131="",M131=Paramétrage!$C$10,M131=Paramétrage!$C$13,M131=Paramétrage!$C$17,M131=Paramétrage!$C$20,M131=Paramétrage!$C$24,M131=Paramétrage!$C$27,AND(M131&lt;&gt;Paramétrage!$C$9,Q131="Mut+ext")),0,ROUNDUP(O131/P131,0))</f>
        <v>0</v>
      </c>
      <c r="V131" s="624">
        <f>IF(OR(M131="",Q131="Mut+ext"),0,IF(VLOOKUP(M131,Paramétrage!$C$6:$E$29,2,0)=0,0,IF(P131="","saisir capacité",N131*U131*VLOOKUP(M131,Paramétrage!$C$6:$E$29,2,0))))</f>
        <v>0</v>
      </c>
      <c r="W131" s="625"/>
      <c r="X131" s="626">
        <f t="shared" si="23"/>
        <v>0</v>
      </c>
      <c r="Y131" s="74">
        <f>IF(OR(M131="",Q131="Mut+ext"),0,IF(ISERROR(W131+V131*VLOOKUP(M131,Paramétrage!$C$6:$E$29,3,0))=TRUE,X131,W131+V131*VLOOKUP(M131,Paramétrage!$C$6:$E$29,3,0)))</f>
        <v>0</v>
      </c>
      <c r="Z131" s="1459"/>
      <c r="AA131" s="1459"/>
      <c r="AB131" s="1503"/>
      <c r="AC131" s="635"/>
      <c r="AD131" s="270"/>
      <c r="AE131" s="955">
        <f>IF(G131="",0,IF(K131="",0,IF(SUMIF(G125:G136,G131,O125:O136)=0,0,IF(OR(L131="",K131="obligatoire"),AF131/SUMIF(G125:G136,G131,O125:O136),AF131/(SUMIF(G125:G136,G131,O125:O136)/L131)))))</f>
        <v>0</v>
      </c>
      <c r="AF131" s="921">
        <f>N131*O131</f>
        <v>0</v>
      </c>
    </row>
    <row r="132" spans="1:34" hidden="1" x14ac:dyDescent="0.25">
      <c r="A132" s="1470"/>
      <c r="B132" s="1457"/>
      <c r="C132" s="1442"/>
      <c r="D132" s="1443"/>
      <c r="E132" s="1446"/>
      <c r="F132" s="1446"/>
      <c r="G132" s="862"/>
      <c r="H132" s="861"/>
      <c r="I132" s="123"/>
      <c r="J132" s="47"/>
      <c r="K132" s="46"/>
      <c r="L132" s="266"/>
      <c r="M132" s="790"/>
      <c r="N132" s="41"/>
      <c r="O132" s="834"/>
      <c r="P132" s="851"/>
      <c r="Q132" s="688"/>
      <c r="R132" s="1501"/>
      <c r="S132" s="1459"/>
      <c r="T132" s="1502"/>
      <c r="U132" s="268">
        <f>IF(OR(P132="",M132=Paramétrage!$C$10,M132=Paramétrage!$C$13,M132=Paramétrage!$C$17,M132=Paramétrage!$C$20,M132=Paramétrage!$C$24,M132=Paramétrage!$C$27,AND(M132&lt;&gt;Paramétrage!$C$9,Q132="Mut+ext")),0,ROUNDUP(O132/P132,0))</f>
        <v>0</v>
      </c>
      <c r="V132" s="624">
        <f>IF(OR(M132="",Q132="Mut+ext"),0,IF(VLOOKUP(M132,Paramétrage!$C$6:$E$29,2,0)=0,0,IF(P132="","saisir capacité",N132*U132*VLOOKUP(M132,Paramétrage!$C$6:$E$29,2,0))))</f>
        <v>0</v>
      </c>
      <c r="W132" s="625"/>
      <c r="X132" s="626">
        <f t="shared" si="23"/>
        <v>0</v>
      </c>
      <c r="Y132" s="74">
        <f>IF(OR(M132="",Q132="Mut+ext"),0,IF(ISERROR(W132+V132*VLOOKUP(M132,Paramétrage!$C$6:$E$29,3,0))=TRUE,X132,W132+V132*VLOOKUP(M132,Paramétrage!$C$6:$E$29,3,0)))</f>
        <v>0</v>
      </c>
      <c r="Z132" s="1459"/>
      <c r="AA132" s="1459"/>
      <c r="AB132" s="1503"/>
      <c r="AC132" s="272"/>
      <c r="AD132" s="270"/>
      <c r="AE132" s="955">
        <f>IF(G132="",0,IF(K132="",0,IF(SUMIF(G125:G136,G132,O125:O136)=0,0,IF(OR(L132="",K132="obligatoire"),AF132/SUMIF(G125:G136,G132,O125:O136),AF132/(SUMIF(G125:G136,G132,O125:O136)/L132)))))</f>
        <v>0</v>
      </c>
      <c r="AF132" s="921">
        <f>N132*O132</f>
        <v>0</v>
      </c>
    </row>
    <row r="133" spans="1:34" hidden="1" x14ac:dyDescent="0.25">
      <c r="A133" s="1470"/>
      <c r="B133" s="1457"/>
      <c r="C133" s="1442"/>
      <c r="D133" s="1443"/>
      <c r="E133" s="1446"/>
      <c r="F133" s="1446"/>
      <c r="G133" s="557"/>
      <c r="H133" s="861"/>
      <c r="I133" s="123"/>
      <c r="J133" s="47"/>
      <c r="K133" s="46"/>
      <c r="L133" s="266"/>
      <c r="M133" s="790"/>
      <c r="N133" s="41"/>
      <c r="O133" s="837"/>
      <c r="P133" s="851"/>
      <c r="Q133" s="688"/>
      <c r="R133" s="1501"/>
      <c r="S133" s="1459"/>
      <c r="T133" s="1502"/>
      <c r="U133" s="268">
        <f>IF(OR(P133="",M133=Paramétrage!$C$10,M133=Paramétrage!$C$13,M133=Paramétrage!$C$17,M133=Paramétrage!$C$20,M133=Paramétrage!$C$24,M133=Paramétrage!$C$27,AND(M133&lt;&gt;Paramétrage!$C$9,Q133="Mut+ext")),0,ROUNDUP(O133/P133,0))</f>
        <v>0</v>
      </c>
      <c r="V133" s="624">
        <f>IF(OR(M133="",Q133="Mut+ext"),0,IF(VLOOKUP(M133,Paramétrage!$C$6:$E$29,2,0)=0,0,IF(P133="","saisir capacité",N133*U133*VLOOKUP(M133,Paramétrage!$C$6:$E$29,2,0))))</f>
        <v>0</v>
      </c>
      <c r="W133" s="625"/>
      <c r="X133" s="626">
        <f t="shared" si="23"/>
        <v>0</v>
      </c>
      <c r="Y133" s="74">
        <f>IF(OR(M133="",Q133="Mut+ext"),0,IF(ISERROR(W133+V133*VLOOKUP(M133,Paramétrage!$C$6:$E$29,3,0))=TRUE,X133,W133+V133*VLOOKUP(M133,Paramétrage!$C$6:$E$29,3,0)))</f>
        <v>0</v>
      </c>
      <c r="Z133" s="1459"/>
      <c r="AA133" s="1459"/>
      <c r="AB133" s="1503"/>
      <c r="AC133" s="635"/>
      <c r="AD133" s="270"/>
      <c r="AE133" s="955">
        <f>IF(G133="",0,IF(K133="",0,IF(SUMIF(G125:G136,G133,O125:O136)=0,0,IF(OR(L133="",K133="obligatoire"),AF133/SUMIF(G125:G136,G133,O125:O136),AF133/(SUMIF(G125:G136,G133,O125:O136)/L133)))))</f>
        <v>0</v>
      </c>
      <c r="AF133" s="921">
        <f>N133*O133</f>
        <v>0</v>
      </c>
    </row>
    <row r="134" spans="1:34" hidden="1" x14ac:dyDescent="0.25">
      <c r="A134" s="1470"/>
      <c r="B134" s="1457"/>
      <c r="C134" s="1442"/>
      <c r="D134" s="1443"/>
      <c r="E134" s="1446"/>
      <c r="F134" s="1446"/>
      <c r="G134" s="557"/>
      <c r="H134" s="861"/>
      <c r="I134" s="123"/>
      <c r="J134" s="47"/>
      <c r="K134" s="46"/>
      <c r="L134" s="266"/>
      <c r="M134" s="790"/>
      <c r="N134" s="41"/>
      <c r="O134" s="834"/>
      <c r="P134" s="851"/>
      <c r="Q134" s="688"/>
      <c r="R134" s="1501"/>
      <c r="S134" s="1459"/>
      <c r="T134" s="1502"/>
      <c r="U134" s="268">
        <f>IF(OR(P134="",M134=Paramétrage!$C$10,M134=Paramétrage!$C$13,M134=Paramétrage!$C$17,M134=Paramétrage!$C$20,M134=Paramétrage!$C$24,M134=Paramétrage!$C$27,AND(M134&lt;&gt;Paramétrage!$C$9,Q134="Mut+ext")),0,ROUNDUP(O134/P134,0))</f>
        <v>0</v>
      </c>
      <c r="V134" s="624">
        <f>IF(OR(M134="",Q134="Mut+ext"),0,IF(VLOOKUP(M134,Paramétrage!$C$6:$E$29,2,0)=0,0,IF(P134="","saisir capacité",N134*U134*VLOOKUP(M134,Paramétrage!$C$6:$E$29,2,0))))</f>
        <v>0</v>
      </c>
      <c r="W134" s="625"/>
      <c r="X134" s="626">
        <f t="shared" si="23"/>
        <v>0</v>
      </c>
      <c r="Y134" s="74">
        <f>IF(OR(M134="",Q134="Mut+ext"),0,IF(ISERROR(W134+V134*VLOOKUP(M134,Paramétrage!$C$6:$E$29,3,0))=TRUE,X134,W134+V134*VLOOKUP(M134,Paramétrage!$C$6:$E$29,3,0)))</f>
        <v>0</v>
      </c>
      <c r="Z134" s="1459"/>
      <c r="AA134" s="1459"/>
      <c r="AB134" s="1503"/>
      <c r="AC134" s="635"/>
      <c r="AD134" s="270"/>
      <c r="AE134" s="955">
        <f>IF(G134="",0,IF(K134="",0,IF(SUMIF(G125:G136,G134,O125:O136)=0,0,IF(OR(L134="",K134="obligatoire"),AF134/SUMIF(G125:G136,G134,O125:O136),AF134/(SUMIF(G125:G136,G134,O125:O136)/L134)))))</f>
        <v>0</v>
      </c>
      <c r="AF134" s="921">
        <f>N134*O134</f>
        <v>0</v>
      </c>
    </row>
    <row r="135" spans="1:34" hidden="1" x14ac:dyDescent="0.25">
      <c r="A135" s="1470"/>
      <c r="B135" s="1457"/>
      <c r="C135" s="1442"/>
      <c r="D135" s="1443"/>
      <c r="E135" s="1446"/>
      <c r="F135" s="1446"/>
      <c r="G135" s="557"/>
      <c r="H135" s="861"/>
      <c r="I135" s="123"/>
      <c r="J135" s="47"/>
      <c r="K135" s="46"/>
      <c r="L135" s="266"/>
      <c r="M135" s="790"/>
      <c r="N135" s="41"/>
      <c r="O135" s="837"/>
      <c r="P135" s="851"/>
      <c r="Q135" s="688"/>
      <c r="R135" s="1501"/>
      <c r="S135" s="1459"/>
      <c r="T135" s="1502"/>
      <c r="U135" s="268">
        <f>IF(OR(P135="",M135=Paramétrage!$C$10,M135=Paramétrage!$C$13,M135=Paramétrage!$C$17,M135=Paramétrage!$C$20,M135=Paramétrage!$C$24,M135=Paramétrage!$C$27,AND(M135&lt;&gt;Paramétrage!$C$9,Q135="Mut+ext")),0,ROUNDUP(O135/P135,0))</f>
        <v>0</v>
      </c>
      <c r="V135" s="624">
        <f>IF(OR(M135="",Q135="Mut+ext"),0,IF(VLOOKUP(M135,Paramétrage!$C$6:$E$29,2,0)=0,0,IF(P135="","saisir capacité",N135*U135*VLOOKUP(M135,Paramétrage!$C$6:$E$29,2,0))))</f>
        <v>0</v>
      </c>
      <c r="W135" s="625"/>
      <c r="X135" s="626">
        <f t="shared" si="23"/>
        <v>0</v>
      </c>
      <c r="Y135" s="74">
        <f>IF(OR(M135="",Q135="Mut+ext"),0,IF(ISERROR(W135+V135*VLOOKUP(M135,Paramétrage!$C$6:$E$29,3,0))=TRUE,X135,W135+V135*VLOOKUP(M135,Paramétrage!$C$6:$E$29,3,0)))</f>
        <v>0</v>
      </c>
      <c r="Z135" s="1459"/>
      <c r="AA135" s="1459"/>
      <c r="AB135" s="1503"/>
      <c r="AC135" s="635"/>
      <c r="AD135" s="270"/>
      <c r="AE135" s="955">
        <f>IF(G135="",0,IF(K135="",0,IF(SUMIF(G129:G140,G135,O129:O140)=0,0,IF(OR(L135="",K135="obligatoire"),AF135/SUMIF(G129:G140,G135,O129:O140),AF135/(SUMIF(G129:G140,G135,O129:O140)/L135)))))</f>
        <v>0</v>
      </c>
      <c r="AF135" s="921">
        <f t="shared" si="24"/>
        <v>0</v>
      </c>
    </row>
    <row r="136" spans="1:34" hidden="1" x14ac:dyDescent="0.25">
      <c r="A136" s="1470"/>
      <c r="B136" s="1457"/>
      <c r="C136" s="1442"/>
      <c r="D136" s="1443"/>
      <c r="E136" s="1446"/>
      <c r="F136" s="1446"/>
      <c r="G136" s="862"/>
      <c r="H136" s="861"/>
      <c r="I136" s="123"/>
      <c r="J136" s="47"/>
      <c r="K136" s="46"/>
      <c r="L136" s="266"/>
      <c r="M136" s="790"/>
      <c r="N136" s="41"/>
      <c r="O136" s="834"/>
      <c r="P136" s="851"/>
      <c r="Q136" s="688"/>
      <c r="R136" s="1501"/>
      <c r="S136" s="1459"/>
      <c r="T136" s="1502"/>
      <c r="U136" s="268">
        <f>IF(OR(P136="",M136=Paramétrage!$C$10,M136=Paramétrage!$C$13,M136=Paramétrage!$C$17,M136=Paramétrage!$C$20,M136=Paramétrage!$C$24,M136=Paramétrage!$C$27,AND(M136&lt;&gt;Paramétrage!$C$9,Q136="Mut+ext")),0,ROUNDUP(O136/P136,0))</f>
        <v>0</v>
      </c>
      <c r="V136" s="624">
        <f>IF(OR(M136="",Q136="Mut+ext"),0,IF(VLOOKUP(M136,Paramétrage!$C$6:$E$29,2,0)=0,0,IF(P136="","saisir capacité",N136*U136*VLOOKUP(M136,Paramétrage!$C$6:$E$29,2,0))))</f>
        <v>0</v>
      </c>
      <c r="W136" s="625"/>
      <c r="X136" s="626">
        <f t="shared" si="23"/>
        <v>0</v>
      </c>
      <c r="Y136" s="74">
        <f>IF(OR(M136="",Q136="Mut+ext"),0,IF(ISERROR(W136+V136*VLOOKUP(M136,Paramétrage!$C$6:$E$29,3,0))=TRUE,X136,W136+V136*VLOOKUP(M136,Paramétrage!$C$6:$E$29,3,0)))</f>
        <v>0</v>
      </c>
      <c r="Z136" s="1459"/>
      <c r="AA136" s="1459"/>
      <c r="AB136" s="1503"/>
      <c r="AC136" s="272"/>
      <c r="AD136" s="270"/>
      <c r="AE136" s="955">
        <f>IF(G136="",0,IF(K136="",0,IF(SUMIF(G129:G140,G136,O129:O140)=0,0,IF(OR(L136="",K136="obligatoire"),AF136/SUMIF(G129:G140,G136,O129:O140),AF136/(SUMIF(G129:G140,G136,O129:O140)/L136)))))</f>
        <v>0</v>
      </c>
      <c r="AF136" s="921">
        <f t="shared" si="24"/>
        <v>0</v>
      </c>
    </row>
    <row r="137" spans="1:34" hidden="1" x14ac:dyDescent="0.25">
      <c r="A137" s="1470"/>
      <c r="B137" s="1457"/>
      <c r="C137" s="1442"/>
      <c r="D137" s="1443"/>
      <c r="E137" s="1446"/>
      <c r="F137" s="1446"/>
      <c r="G137" s="557"/>
      <c r="H137" s="836"/>
      <c r="I137" s="123"/>
      <c r="J137" s="47"/>
      <c r="K137" s="46"/>
      <c r="L137" s="266"/>
      <c r="M137" s="790"/>
      <c r="N137" s="41"/>
      <c r="O137" s="837"/>
      <c r="P137" s="851"/>
      <c r="Q137" s="688"/>
      <c r="R137" s="1501"/>
      <c r="S137" s="1459"/>
      <c r="T137" s="1502"/>
      <c r="U137" s="268">
        <f>IF(OR(P137="",M137=Paramétrage!$C$10,M137=Paramétrage!$C$13,M137=Paramétrage!$C$17,M137=Paramétrage!$C$20,M137=Paramétrage!$C$24,M137=Paramétrage!$C$27,AND(M137&lt;&gt;Paramétrage!$C$9,Q137="Mut+ext")),0,ROUNDUP(O137/P137,0))</f>
        <v>0</v>
      </c>
      <c r="V137" s="624">
        <f>IF(OR(M137="",Q137="Mut+ext"),0,IF(VLOOKUP(M137,Paramétrage!$C$6:$E$29,2,0)=0,0,IF(P137="","saisir capacité",N137*U137*VLOOKUP(M137,Paramétrage!$C$6:$E$29,2,0))))</f>
        <v>0</v>
      </c>
      <c r="W137" s="625"/>
      <c r="X137" s="626">
        <f t="shared" si="23"/>
        <v>0</v>
      </c>
      <c r="Y137" s="74">
        <f>IF(OR(M137="",Q137="Mut+ext"),0,IF(ISERROR(W137+V137*VLOOKUP(M137,Paramétrage!$C$6:$E$29,3,0))=TRUE,X137,W137+V137*VLOOKUP(M137,Paramétrage!$C$6:$E$29,3,0)))</f>
        <v>0</v>
      </c>
      <c r="Z137" s="1459"/>
      <c r="AA137" s="1459"/>
      <c r="AB137" s="1503"/>
      <c r="AC137" s="635"/>
      <c r="AD137" s="270"/>
      <c r="AE137" s="955">
        <f>IF(G137="",0,IF(K137="",0,IF(SUMIF(G129:G140,G137,O129:O140)=0,0,IF(OR(L137="",K137="obligatoire"),AF137/SUMIF(G129:G140,G137,O129:O140),AF137/(SUMIF(G129:G140,G137,O129:O140)/L137)))))</f>
        <v>0</v>
      </c>
      <c r="AF137" s="921">
        <f t="shared" si="24"/>
        <v>0</v>
      </c>
    </row>
    <row r="138" spans="1:34" hidden="1" x14ac:dyDescent="0.25">
      <c r="A138" s="1470"/>
      <c r="B138" s="1457"/>
      <c r="C138" s="1442"/>
      <c r="D138" s="1443"/>
      <c r="E138" s="1446"/>
      <c r="F138" s="1446"/>
      <c r="G138" s="557"/>
      <c r="H138" s="836"/>
      <c r="I138" s="123"/>
      <c r="J138" s="47"/>
      <c r="K138" s="46"/>
      <c r="L138" s="266"/>
      <c r="M138" s="790"/>
      <c r="N138" s="41"/>
      <c r="O138" s="834"/>
      <c r="P138" s="851"/>
      <c r="Q138" s="688"/>
      <c r="R138" s="1501"/>
      <c r="S138" s="1459"/>
      <c r="T138" s="1502"/>
      <c r="U138" s="268">
        <f>IF(OR(P138="",M138=Paramétrage!$C$10,M138=Paramétrage!$C$13,M138=Paramétrage!$C$17,M138=Paramétrage!$C$20,M138=Paramétrage!$C$24,M138=Paramétrage!$C$27,AND(M138&lt;&gt;Paramétrage!$C$9,Q138="Mut+ext")),0,ROUNDUP(O138/P138,0))</f>
        <v>0</v>
      </c>
      <c r="V138" s="624">
        <f>IF(OR(M138="",Q138="Mut+ext"),0,IF(VLOOKUP(M138,Paramétrage!$C$6:$E$29,2,0)=0,0,IF(P138="","saisir capacité",N138*U138*VLOOKUP(M138,Paramétrage!$C$6:$E$29,2,0))))</f>
        <v>0</v>
      </c>
      <c r="W138" s="625"/>
      <c r="X138" s="626">
        <f t="shared" si="23"/>
        <v>0</v>
      </c>
      <c r="Y138" s="74">
        <f>IF(OR(M138="",Q138="Mut+ext"),0,IF(ISERROR(W138+V138*VLOOKUP(M138,Paramétrage!$C$6:$E$29,3,0))=TRUE,X138,W138+V138*VLOOKUP(M138,Paramétrage!$C$6:$E$29,3,0)))</f>
        <v>0</v>
      </c>
      <c r="Z138" s="1459"/>
      <c r="AA138" s="1459"/>
      <c r="AB138" s="1503"/>
      <c r="AC138" s="635"/>
      <c r="AD138" s="270"/>
      <c r="AE138" s="955">
        <f>IF(G138="",0,IF(K138="",0,IF(SUMIF(G129:G140,G138,O129:O140)=0,0,IF(OR(L138="",K138="obligatoire"),AF138/SUMIF(G129:G140,G138,O129:O140),AF138/(SUMIF(G129:G140,G138,O129:O140)/L138)))))</f>
        <v>0</v>
      </c>
      <c r="AF138" s="921">
        <f t="shared" si="24"/>
        <v>0</v>
      </c>
    </row>
    <row r="139" spans="1:34" hidden="1" x14ac:dyDescent="0.25">
      <c r="A139" s="1470"/>
      <c r="B139" s="1457"/>
      <c r="C139" s="1442"/>
      <c r="D139" s="1443"/>
      <c r="E139" s="1446"/>
      <c r="F139" s="1446"/>
      <c r="G139" s="557"/>
      <c r="H139" s="836"/>
      <c r="I139" s="123"/>
      <c r="J139" s="47"/>
      <c r="K139" s="46"/>
      <c r="L139" s="266"/>
      <c r="M139" s="790"/>
      <c r="N139" s="41"/>
      <c r="O139" s="837"/>
      <c r="P139" s="851"/>
      <c r="Q139" s="688"/>
      <c r="R139" s="1501"/>
      <c r="S139" s="1459"/>
      <c r="T139" s="1502"/>
      <c r="U139" s="268">
        <f>IF(OR(P139="",M139=Paramétrage!$C$10,M139=Paramétrage!$C$13,M139=Paramétrage!$C$17,M139=Paramétrage!$C$20,M139=Paramétrage!$C$24,M139=Paramétrage!$C$27,AND(M139&lt;&gt;Paramétrage!$C$9,Q139="Mut+ext")),0,ROUNDUP(O139/P139,0))</f>
        <v>0</v>
      </c>
      <c r="V139" s="624">
        <f>IF(OR(M139="",Q139="Mut+ext"),0,IF(VLOOKUP(M139,Paramétrage!$C$6:$E$29,2,0)=0,0,IF(P139="","saisir capacité",N139*U139*VLOOKUP(M139,Paramétrage!$C$6:$E$29,2,0))))</f>
        <v>0</v>
      </c>
      <c r="W139" s="625"/>
      <c r="X139" s="626">
        <f t="shared" si="23"/>
        <v>0</v>
      </c>
      <c r="Y139" s="74">
        <f>IF(OR(M139="",Q139="Mut+ext"),0,IF(ISERROR(W139+V139*VLOOKUP(M139,Paramétrage!$C$6:$E$29,3,0))=TRUE,X139,W139+V139*VLOOKUP(M139,Paramétrage!$C$6:$E$29,3,0)))</f>
        <v>0</v>
      </c>
      <c r="Z139" s="1459"/>
      <c r="AA139" s="1459"/>
      <c r="AB139" s="1503"/>
      <c r="AC139" s="635"/>
      <c r="AD139" s="270"/>
      <c r="AE139" s="955">
        <f>IF(G139="",0,IF(K139="",0,IF(SUMIF(G129:G140,G139,O129:O140)=0,0,IF(OR(L139="",K139="obligatoire"),AF139/SUMIF(G129:G140,G139,O129:O140),AF139/(SUMIF(G129:G140,G139,O129:O140)/L139)))))</f>
        <v>0</v>
      </c>
      <c r="AF139" s="921">
        <f t="shared" si="24"/>
        <v>0</v>
      </c>
    </row>
    <row r="140" spans="1:34" hidden="1" x14ac:dyDescent="0.25">
      <c r="A140" s="1470"/>
      <c r="B140" s="1457"/>
      <c r="C140" s="1444"/>
      <c r="D140" s="1445"/>
      <c r="E140" s="1447"/>
      <c r="F140" s="1447"/>
      <c r="G140" s="557"/>
      <c r="H140" s="836"/>
      <c r="I140" s="123"/>
      <c r="J140" s="47"/>
      <c r="K140" s="46"/>
      <c r="L140" s="266"/>
      <c r="M140" s="790"/>
      <c r="N140" s="41"/>
      <c r="O140" s="838"/>
      <c r="P140" s="851"/>
      <c r="Q140" s="688"/>
      <c r="R140" s="1501"/>
      <c r="S140" s="1459"/>
      <c r="T140" s="1502"/>
      <c r="U140" s="268">
        <f>IF(OR(P140="",M140=Paramétrage!$C$10,M140=Paramétrage!$C$13,M140=Paramétrage!$C$17,M140=Paramétrage!$C$20,M140=Paramétrage!$C$24,M140=Paramétrage!$C$27,AND(M140&lt;&gt;Paramétrage!$C$9,Q140="Mut+ext")),0,ROUNDUP(O140/P140,0))</f>
        <v>0</v>
      </c>
      <c r="V140" s="624">
        <f>IF(OR(M140="",Q140="Mut+ext"),0,IF(VLOOKUP(M140,Paramétrage!$C$6:$E$29,2,0)=0,0,IF(P140="","saisir capacité",N140*U140*VLOOKUP(M140,Paramétrage!$C$6:$E$29,2,0))))</f>
        <v>0</v>
      </c>
      <c r="W140" s="625"/>
      <c r="X140" s="626">
        <f t="shared" si="23"/>
        <v>0</v>
      </c>
      <c r="Y140" s="74">
        <f>IF(OR(M140="",Q140="Mut+ext"),0,IF(ISERROR(W140+V140*VLOOKUP(M140,Paramétrage!$C$6:$E$29,3,0))=TRUE,X140,W140+V140*VLOOKUP(M140,Paramétrage!$C$6:$E$29,3,0)))</f>
        <v>0</v>
      </c>
      <c r="Z140" s="1459"/>
      <c r="AA140" s="1459"/>
      <c r="AB140" s="1503"/>
      <c r="AC140" s="635"/>
      <c r="AD140" s="270"/>
      <c r="AE140" s="955">
        <f>IF(G140="",0,IF(K140="",0,IF(SUMIF(G129:G140,G140,O129:O140)=0,0,IF(OR(L140="",K140="obligatoire"),AF140/SUMIF(G129:G140,G140,O129:O140),AF140/(SUMIF(G129:G140,G140,O129:O140)/L140)))))</f>
        <v>0</v>
      </c>
      <c r="AF140" s="921">
        <f t="shared" si="24"/>
        <v>0</v>
      </c>
    </row>
    <row r="141" spans="1:34" ht="16.2" hidden="1" thickBot="1" x14ac:dyDescent="0.3">
      <c r="A141" s="1470"/>
      <c r="B141" s="1457"/>
      <c r="C141" s="988"/>
      <c r="D141" s="989"/>
      <c r="E141" s="839"/>
      <c r="F141" s="839"/>
      <c r="G141" s="839"/>
      <c r="H141" s="840"/>
      <c r="I141" s="124"/>
      <c r="J141" s="94"/>
      <c r="K141" s="58"/>
      <c r="L141" s="273"/>
      <c r="M141" s="841"/>
      <c r="N141" s="60">
        <f>AE141</f>
        <v>0</v>
      </c>
      <c r="O141" s="842"/>
      <c r="P141" s="852"/>
      <c r="Q141" s="277"/>
      <c r="R141" s="275"/>
      <c r="S141" s="275"/>
      <c r="T141" s="276"/>
      <c r="U141" s="277"/>
      <c r="V141" s="844">
        <f>SUM(V129:V140)</f>
        <v>0</v>
      </c>
      <c r="W141" s="841">
        <f>SUM(W129:W140)</f>
        <v>0</v>
      </c>
      <c r="X141" s="845">
        <f>SUM(X129:X140)</f>
        <v>0</v>
      </c>
      <c r="Y141" s="64">
        <f>SUM(Y129:Y140)</f>
        <v>0</v>
      </c>
      <c r="Z141" s="279"/>
      <c r="AA141" s="279"/>
      <c r="AB141" s="280"/>
      <c r="AC141" s="281"/>
      <c r="AD141" s="282"/>
      <c r="AE141" s="956">
        <f>SUM(AE129:AE140)</f>
        <v>0</v>
      </c>
      <c r="AF141" s="99">
        <f>SUM(AF129:AF140)</f>
        <v>0</v>
      </c>
    </row>
    <row r="142" spans="1:34" ht="16.2" thickBot="1" x14ac:dyDescent="0.3">
      <c r="A142" s="1471"/>
      <c r="B142" s="77"/>
      <c r="C142" s="77"/>
      <c r="D142" s="77"/>
      <c r="E142" s="100">
        <f>E12+E25+E38+E51+E64+E77</f>
        <v>30</v>
      </c>
      <c r="F142" s="100"/>
      <c r="G142" s="78"/>
      <c r="H142" s="104"/>
      <c r="I142" s="104"/>
      <c r="J142" s="101"/>
      <c r="K142" s="77"/>
      <c r="L142" s="77"/>
      <c r="M142" s="79"/>
      <c r="N142" s="80">
        <f>N89+N76+N63+N50+N37+N24+N102+N115+N128+N141</f>
        <v>146</v>
      </c>
      <c r="O142" s="81"/>
      <c r="P142" s="693"/>
      <c r="Q142" s="81"/>
      <c r="R142" s="81"/>
      <c r="S142" s="81"/>
      <c r="T142" s="82"/>
      <c r="U142" s="101"/>
      <c r="V142" s="83">
        <f>V89+V76+V63+V50+V37+V24+V102+V115+V128+V141</f>
        <v>158</v>
      </c>
      <c r="W142" s="83">
        <f>W89+W76+W63+W50+W37+W24+W102+W115+W128+W141</f>
        <v>0</v>
      </c>
      <c r="X142" s="83">
        <f>X89+X76+X63+X50+X37+X24+X102+X115+X128+X141</f>
        <v>158</v>
      </c>
      <c r="Y142" s="697">
        <f>Y89+Y76+Y63+Y50+Y37+Y24+Y102+Y115+Y128+Y141</f>
        <v>194.5</v>
      </c>
      <c r="Z142" s="104"/>
      <c r="AA142" s="104"/>
      <c r="AB142" s="84"/>
      <c r="AC142" s="104"/>
      <c r="AD142" s="105"/>
      <c r="AE142" s="957">
        <f>SUM(AE12:AE89)/2</f>
        <v>146</v>
      </c>
      <c r="AF142" s="107">
        <f>SUM(AF12:AF76)</f>
        <v>7300</v>
      </c>
    </row>
    <row r="143" spans="1:34" s="603" customFormat="1" ht="31.2" x14ac:dyDescent="0.25">
      <c r="A143" s="1463" t="s">
        <v>131</v>
      </c>
      <c r="B143" s="1457" t="s">
        <v>132</v>
      </c>
      <c r="C143" s="1465" t="s">
        <v>133</v>
      </c>
      <c r="D143" s="1466"/>
      <c r="E143" s="1446">
        <v>5</v>
      </c>
      <c r="F143" s="1446" t="s">
        <v>64</v>
      </c>
      <c r="G143" s="477" t="s">
        <v>134</v>
      </c>
      <c r="H143" s="533" t="s">
        <v>66</v>
      </c>
      <c r="I143" s="597" t="s">
        <v>286</v>
      </c>
      <c r="J143" s="463">
        <v>70</v>
      </c>
      <c r="K143" s="309" t="s">
        <v>64</v>
      </c>
      <c r="L143" s="466">
        <v>1</v>
      </c>
      <c r="M143" s="467" t="s">
        <v>80</v>
      </c>
      <c r="N143" s="311">
        <v>18</v>
      </c>
      <c r="O143" s="330">
        <v>25</v>
      </c>
      <c r="P143" s="691">
        <v>25</v>
      </c>
      <c r="Q143" s="686" t="s">
        <v>81</v>
      </c>
      <c r="R143" s="1496"/>
      <c r="S143" s="1497"/>
      <c r="T143" s="1500"/>
      <c r="U143" s="484">
        <f>IF(OR(P143="",M143=Paramétrage!$C$10,M143=Paramétrage!$C$13,M143=Paramétrage!$C$17,M143=Paramétrage!$C$20,M143=Paramétrage!$C$24,M143=Paramétrage!$C$27,AND(M143&lt;&gt;Paramétrage!$C$9,Q143="Mut+ext")),0,ROUNDUP(O143/P143,0))</f>
        <v>1</v>
      </c>
      <c r="V143" s="312">
        <f>IF(OR(M143="",Q143="Mut+ext"),0,IF(VLOOKUP(M143,Paramétrage!$C$6:$E$29,2,0)=0,0,IF(P143="","saisir capacité",N143*U143*VLOOKUP(M143,Paramétrage!$C$6:$E$29,2,0))))</f>
        <v>18</v>
      </c>
      <c r="W143" s="313"/>
      <c r="X143" s="312">
        <f t="shared" ref="X143:X154" si="25">IF(OR(M143="",Q143="Mut+ext"),0,IF(ISERROR(V143+W143)=TRUE,V143,V143+W143))</f>
        <v>18</v>
      </c>
      <c r="Y143" s="698">
        <f>IF(OR(M143="",Q143="Mut+ext"),0,IF(ISERROR(W143+V143*VLOOKUP(M143,Paramétrage!$C$6:$E$29,3,0))=TRUE,X143,W143+V143*VLOOKUP(M143,Paramétrage!$C$6:$E$29,3,0)))</f>
        <v>18</v>
      </c>
      <c r="Z143" s="1496"/>
      <c r="AA143" s="1497"/>
      <c r="AB143" s="1498"/>
      <c r="AC143" s="1492" t="s">
        <v>287</v>
      </c>
      <c r="AD143" s="1512" t="s">
        <v>267</v>
      </c>
      <c r="AE143" s="1131">
        <f>IF(G143="",0,IF(K143="",0,IF(SUMIF(G143:G154,G143,O143:O154)=0,0,IF(OR(L143="",K143="obligatoire"),AF143/SUMIF(G143:G154,G143,O143:O154),AF143/(SUMIF(G143:G154,G143,O143:O154)/L143)))))</f>
        <v>18</v>
      </c>
      <c r="AF143" s="954">
        <f t="shared" ref="AF143:AF154" si="26">N143*O143</f>
        <v>450</v>
      </c>
      <c r="AG143" s="318"/>
      <c r="AH143" s="318"/>
    </row>
    <row r="144" spans="1:34" s="603" customFormat="1" ht="31.2" x14ac:dyDescent="0.25">
      <c r="A144" s="1464"/>
      <c r="B144" s="1457"/>
      <c r="C144" s="1442"/>
      <c r="D144" s="1443"/>
      <c r="E144" s="1446"/>
      <c r="F144" s="1446"/>
      <c r="G144" s="463" t="s">
        <v>138</v>
      </c>
      <c r="H144" s="650" t="s">
        <v>66</v>
      </c>
      <c r="I144" s="534" t="s">
        <v>288</v>
      </c>
      <c r="J144" s="299">
        <v>70</v>
      </c>
      <c r="K144" s="309" t="s">
        <v>64</v>
      </c>
      <c r="L144" s="349">
        <v>1</v>
      </c>
      <c r="M144" s="299" t="s">
        <v>80</v>
      </c>
      <c r="N144" s="311">
        <v>18</v>
      </c>
      <c r="O144" s="330">
        <v>25</v>
      </c>
      <c r="P144" s="691">
        <v>25</v>
      </c>
      <c r="Q144" s="687" t="s">
        <v>81</v>
      </c>
      <c r="R144" s="1496"/>
      <c r="S144" s="1497"/>
      <c r="T144" s="1500"/>
      <c r="U144" s="680">
        <f>IF(OR(P144="",M144=Paramétrage!$C$10,M144=Paramétrage!$C$13,M144=Paramétrage!$C$17,M144=Paramétrage!$C$20,M144=Paramétrage!$C$24,M144=Paramétrage!$C$27,AND(M144&lt;&gt;Paramétrage!$C$9,Q144="Mut+ext")),0,ROUNDUP(O144/P144,0))</f>
        <v>1</v>
      </c>
      <c r="V144" s="312">
        <f>IF(OR(M144="",Q144="Mut+ext"),0,IF(VLOOKUP(M144,Paramétrage!$C$6:$E$29,2,0)=0,0,IF(P144="","saisir capacité",N144*U144*VLOOKUP(M144,Paramétrage!$C$6:$E$29,2,0))))</f>
        <v>18</v>
      </c>
      <c r="W144" s="313"/>
      <c r="X144" s="312">
        <f t="shared" si="25"/>
        <v>18</v>
      </c>
      <c r="Y144" s="699">
        <f>IF(OR(M144="",Q144="Mut+ext"),0,IF(ISERROR(W144+V144*VLOOKUP(M144,Paramétrage!$C$6:$E$29,3,0))=TRUE,X144,W144+V144*VLOOKUP(M144,Paramétrage!$C$6:$E$29,3,0)))</f>
        <v>18</v>
      </c>
      <c r="Z144" s="1504" t="s">
        <v>277</v>
      </c>
      <c r="AA144" s="1504"/>
      <c r="AB144" s="1505"/>
      <c r="AC144" s="1493"/>
      <c r="AD144" s="1509"/>
      <c r="AE144" s="955">
        <f>IF(G144="",0,IF(K144="",0,IF(SUMIF(G143:G154,G144,O143:O154)=0,0,IF(OR(L144="",K144="obligatoire"),AF144/SUMIF(G143:G154,G144,O143:O154),AF144/(SUMIF(G143:G154,G144,O143:O154)/L144)))))</f>
        <v>18</v>
      </c>
      <c r="AF144" s="921">
        <f t="shared" si="26"/>
        <v>450</v>
      </c>
      <c r="AG144" s="318"/>
      <c r="AH144" s="318"/>
    </row>
    <row r="145" spans="1:34" hidden="1" x14ac:dyDescent="0.25">
      <c r="A145" s="1464"/>
      <c r="B145" s="1457"/>
      <c r="C145" s="1442"/>
      <c r="D145" s="1443"/>
      <c r="E145" s="1446"/>
      <c r="F145" s="1446"/>
      <c r="G145" s="557" t="s">
        <v>142</v>
      </c>
      <c r="H145" s="861"/>
      <c r="I145" s="50"/>
      <c r="J145" s="47"/>
      <c r="K145" s="46"/>
      <c r="L145" s="266"/>
      <c r="M145" s="790"/>
      <c r="N145" s="41"/>
      <c r="O145" s="838"/>
      <c r="P145" s="851"/>
      <c r="Q145" s="688"/>
      <c r="R145" s="1501"/>
      <c r="S145" s="1459"/>
      <c r="T145" s="1502"/>
      <c r="U145" s="283">
        <f>IF(OR(P145="",M145=Paramétrage!$C$10,M145=Paramétrage!$C$13,M145=Paramétrage!$C$17,M145=Paramétrage!$C$20,M145=Paramétrage!$C$24,M145=Paramétrage!$C$27,AND(M145&lt;&gt;Paramétrage!$C$9,Q145="Mut+ext")),0,ROUNDUP(O145/P145,0))</f>
        <v>0</v>
      </c>
      <c r="V145" s="846">
        <f>IF(OR(M145="",Q145="Mut+ext"),0,IF(VLOOKUP(M145,Paramétrage!$C$6:$E$29,2,0)=0,0,IF(P145="","saisir capacité",N145*U145*VLOOKUP(M145,Paramétrage!$C$6:$E$29,2,0))))</f>
        <v>0</v>
      </c>
      <c r="W145" s="625"/>
      <c r="X145" s="847">
        <f t="shared" si="25"/>
        <v>0</v>
      </c>
      <c r="Y145" s="76">
        <f>IF(OR(M145="",Q145="Mut+ext"),0,IF(ISERROR(W145+V145*VLOOKUP(M145,Paramétrage!$C$6:$E$29,3,0))=TRUE,X145,W145+V145*VLOOKUP(M145,Paramétrage!$C$6:$E$29,3,0)))</f>
        <v>0</v>
      </c>
      <c r="Z145" s="1459"/>
      <c r="AA145" s="1459"/>
      <c r="AB145" s="1503"/>
      <c r="AC145" s="635"/>
      <c r="AD145" s="270"/>
      <c r="AE145" s="955">
        <f>IF(G145="",0,IF(K145="",0,IF(SUMIF(G139:G150,G145,O139:O150)=0,0,IF(OR(L145="",K145="obligatoire"),AF145/SUMIF(G139:G150,G145,O139:O150),AF145/(SUMIF(G139:G150,G145,O139:O150)/L145)))))</f>
        <v>0</v>
      </c>
      <c r="AF145" s="921">
        <f t="shared" si="26"/>
        <v>0</v>
      </c>
    </row>
    <row r="146" spans="1:34" hidden="1" x14ac:dyDescent="0.25">
      <c r="A146" s="1464"/>
      <c r="B146" s="1457"/>
      <c r="C146" s="1442"/>
      <c r="D146" s="1443"/>
      <c r="E146" s="1446"/>
      <c r="F146" s="1446"/>
      <c r="G146" s="862" t="s">
        <v>143</v>
      </c>
      <c r="H146" s="861"/>
      <c r="I146" s="50"/>
      <c r="J146" s="47"/>
      <c r="K146" s="46"/>
      <c r="L146" s="266"/>
      <c r="M146" s="790"/>
      <c r="N146" s="41"/>
      <c r="O146" s="838"/>
      <c r="P146" s="851"/>
      <c r="Q146" s="688"/>
      <c r="R146" s="1501"/>
      <c r="S146" s="1459"/>
      <c r="T146" s="1502"/>
      <c r="U146" s="283">
        <f>IF(OR(P146="",M146=Paramétrage!$C$10,M146=Paramétrage!$C$13,M146=Paramétrage!$C$17,M146=Paramétrage!$C$20,M146=Paramétrage!$C$24,M146=Paramétrage!$C$27,AND(M146&lt;&gt;Paramétrage!$C$9,Q146="Mut+ext")),0,ROUNDUP(O146/P146,0))</f>
        <v>0</v>
      </c>
      <c r="V146" s="846">
        <f>IF(OR(M146="",Q146="Mut+ext"),0,IF(VLOOKUP(M146,Paramétrage!$C$6:$E$29,2,0)=0,0,IF(P146="","saisir capacité",N146*U146*VLOOKUP(M146,Paramétrage!$C$6:$E$29,2,0))))</f>
        <v>0</v>
      </c>
      <c r="W146" s="625"/>
      <c r="X146" s="847">
        <f t="shared" si="25"/>
        <v>0</v>
      </c>
      <c r="Y146" s="76">
        <f>IF(OR(M146="",Q146="Mut+ext"),0,IF(ISERROR(W146+V146*VLOOKUP(M146,Paramétrage!$C$6:$E$29,3,0))=TRUE,X146,W146+V146*VLOOKUP(M146,Paramétrage!$C$6:$E$29,3,0)))</f>
        <v>0</v>
      </c>
      <c r="Z146" s="1459"/>
      <c r="AA146" s="1459"/>
      <c r="AB146" s="1503"/>
      <c r="AC146" s="635"/>
      <c r="AD146" s="270"/>
      <c r="AE146" s="955">
        <f>IF(G146="",0,IF(K146="",0,IF(SUMIF(G139:G150,G146,O139:O150)=0,0,IF(OR(L146="",K146="obligatoire"),AF146/SUMIF(G139:G150,G146,O139:O150),AF146/(SUMIF(G139:G150,G146,O139:O150)/L146)))))</f>
        <v>0</v>
      </c>
      <c r="AF146" s="921">
        <f t="shared" si="26"/>
        <v>0</v>
      </c>
    </row>
    <row r="147" spans="1:34" hidden="1" x14ac:dyDescent="0.25">
      <c r="A147" s="1464"/>
      <c r="B147" s="1457"/>
      <c r="C147" s="1442"/>
      <c r="D147" s="1443"/>
      <c r="E147" s="1446"/>
      <c r="F147" s="1446"/>
      <c r="G147" s="557"/>
      <c r="H147" s="836"/>
      <c r="I147" s="50"/>
      <c r="J147" s="47"/>
      <c r="K147" s="46"/>
      <c r="L147" s="266"/>
      <c r="M147" s="790"/>
      <c r="N147" s="41"/>
      <c r="O147" s="838"/>
      <c r="P147" s="851"/>
      <c r="Q147" s="688"/>
      <c r="R147" s="1501"/>
      <c r="S147" s="1459"/>
      <c r="T147" s="1502"/>
      <c r="U147" s="283">
        <f>IF(OR(P147="",M147=Paramétrage!$C$10,M147=Paramétrage!$C$13,M147=Paramétrage!$C$17,M147=Paramétrage!$C$20,M147=Paramétrage!$C$24,M147=Paramétrage!$C$27,AND(M147&lt;&gt;Paramétrage!$C$9,Q147="Mut+ext")),0,ROUNDUP(O147/P147,0))</f>
        <v>0</v>
      </c>
      <c r="V147" s="846">
        <f>IF(OR(M147="",Q147="Mut+ext"),0,IF(VLOOKUP(M147,Paramétrage!$C$6:$E$29,2,0)=0,0,IF(P147="","saisir capacité",N147*U147*VLOOKUP(M147,Paramétrage!$C$6:$E$29,2,0))))</f>
        <v>0</v>
      </c>
      <c r="W147" s="625"/>
      <c r="X147" s="847">
        <f t="shared" si="25"/>
        <v>0</v>
      </c>
      <c r="Y147" s="76">
        <f>IF(OR(M147="",Q147="Mut+ext"),0,IF(ISERROR(W147+V147*VLOOKUP(M147,Paramétrage!$C$6:$E$29,3,0))=TRUE,X147,W147+V147*VLOOKUP(M147,Paramétrage!$C$6:$E$29,3,0)))</f>
        <v>0</v>
      </c>
      <c r="Z147" s="1459"/>
      <c r="AA147" s="1459"/>
      <c r="AB147" s="1503"/>
      <c r="AC147" s="635"/>
      <c r="AD147" s="270"/>
      <c r="AE147" s="955">
        <f>IF(G147="",0,IF(K147="",0,IF(SUMIF(G139:G150,G147,O139:O150)=0,0,IF(OR(L147="",K147="obligatoire"),AF147/SUMIF(G139:G150,G147,O139:O150),AF147/(SUMIF(G139:G150,G147,O139:O150)/L147)))))</f>
        <v>0</v>
      </c>
      <c r="AF147" s="921">
        <f t="shared" si="26"/>
        <v>0</v>
      </c>
    </row>
    <row r="148" spans="1:34" hidden="1" x14ac:dyDescent="0.25">
      <c r="A148" s="1464"/>
      <c r="B148" s="1457"/>
      <c r="C148" s="1442"/>
      <c r="D148" s="1443"/>
      <c r="E148" s="1446"/>
      <c r="F148" s="1446"/>
      <c r="G148" s="557"/>
      <c r="H148" s="836"/>
      <c r="I148" s="50"/>
      <c r="J148" s="47"/>
      <c r="K148" s="46"/>
      <c r="L148" s="266"/>
      <c r="M148" s="790"/>
      <c r="N148" s="41"/>
      <c r="O148" s="838"/>
      <c r="P148" s="851"/>
      <c r="Q148" s="688"/>
      <c r="R148" s="1501"/>
      <c r="S148" s="1459"/>
      <c r="T148" s="1502"/>
      <c r="U148" s="283">
        <f>IF(OR(P148="",M148=Paramétrage!$C$10,M148=Paramétrage!$C$13,M148=Paramétrage!$C$17,M148=Paramétrage!$C$20,M148=Paramétrage!$C$24,M148=Paramétrage!$C$27,AND(M148&lt;&gt;Paramétrage!$C$9,Q148="Mut+ext")),0,ROUNDUP(O148/P148,0))</f>
        <v>0</v>
      </c>
      <c r="V148" s="846">
        <f>IF(OR(M148="",Q148="Mut+ext"),0,IF(VLOOKUP(M148,Paramétrage!$C$6:$E$29,2,0)=0,0,IF(P148="","saisir capacité",N148*U148*VLOOKUP(M148,Paramétrage!$C$6:$E$29,2,0))))</f>
        <v>0</v>
      </c>
      <c r="W148" s="625"/>
      <c r="X148" s="847">
        <f t="shared" si="25"/>
        <v>0</v>
      </c>
      <c r="Y148" s="76">
        <f>IF(OR(M148="",Q148="Mut+ext"),0,IF(ISERROR(W148+V148*VLOOKUP(M148,Paramétrage!$C$6:$E$29,3,0))=TRUE,X148,W148+V148*VLOOKUP(M148,Paramétrage!$C$6:$E$29,3,0)))</f>
        <v>0</v>
      </c>
      <c r="Z148" s="1459"/>
      <c r="AA148" s="1459"/>
      <c r="AB148" s="1503"/>
      <c r="AC148" s="635"/>
      <c r="AD148" s="270"/>
      <c r="AE148" s="955">
        <f>IF(G148="",0,IF(K148="",0,IF(SUMIF(G139:G150,G148,O139:O150)=0,0,IF(OR(L148="",K148="obligatoire"),AF148/SUMIF(G139:G150,G148,O139:O150),AF148/(SUMIF(G139:G150,G148,O139:O150)/L148)))))</f>
        <v>0</v>
      </c>
      <c r="AF148" s="921">
        <f t="shared" si="26"/>
        <v>0</v>
      </c>
    </row>
    <row r="149" spans="1:34" hidden="1" x14ac:dyDescent="0.25">
      <c r="A149" s="1464"/>
      <c r="B149" s="1457"/>
      <c r="C149" s="1442"/>
      <c r="D149" s="1443"/>
      <c r="E149" s="1446"/>
      <c r="F149" s="1446"/>
      <c r="G149" s="557"/>
      <c r="H149" s="836"/>
      <c r="I149" s="50"/>
      <c r="J149" s="47"/>
      <c r="K149" s="46"/>
      <c r="L149" s="266"/>
      <c r="M149" s="790"/>
      <c r="N149" s="41"/>
      <c r="O149" s="838"/>
      <c r="P149" s="851"/>
      <c r="Q149" s="688"/>
      <c r="R149" s="1501"/>
      <c r="S149" s="1459"/>
      <c r="T149" s="1502"/>
      <c r="U149" s="283">
        <f>IF(OR(P149="",M149=Paramétrage!$C$10,M149=Paramétrage!$C$13,M149=Paramétrage!$C$17,M149=Paramétrage!$C$20,M149=Paramétrage!$C$24,M149=Paramétrage!$C$27,AND(M149&lt;&gt;Paramétrage!$C$9,Q149="Mut+ext")),0,ROUNDUP(O149/P149,0))</f>
        <v>0</v>
      </c>
      <c r="V149" s="846">
        <f>IF(OR(M149="",Q149="Mut+ext"),0,IF(VLOOKUP(M149,Paramétrage!$C$6:$E$29,2,0)=0,0,IF(P149="","saisir capacité",N149*U149*VLOOKUP(M149,Paramétrage!$C$6:$E$29,2,0))))</f>
        <v>0</v>
      </c>
      <c r="W149" s="625"/>
      <c r="X149" s="847">
        <f t="shared" si="25"/>
        <v>0</v>
      </c>
      <c r="Y149" s="76">
        <f>IF(OR(M149="",Q149="Mut+ext"),0,IF(ISERROR(W149+V149*VLOOKUP(M149,Paramétrage!$C$6:$E$29,3,0))=TRUE,X149,W149+V149*VLOOKUP(M149,Paramétrage!$C$6:$E$29,3,0)))</f>
        <v>0</v>
      </c>
      <c r="Z149" s="1459"/>
      <c r="AA149" s="1459"/>
      <c r="AB149" s="1503"/>
      <c r="AC149" s="635"/>
      <c r="AD149" s="270"/>
      <c r="AE149" s="955">
        <f>IF(G149="",0,IF(K149="",0,IF(SUMIF(G143:G154,G149,O143:O154)=0,0,IF(OR(L149="",K149="obligatoire"),AF149/SUMIF(G143:G154,G149,O143:O154),AF149/(SUMIF(G143:G154,G149,O143:O154)/L149)))))</f>
        <v>0</v>
      </c>
      <c r="AF149" s="921">
        <f t="shared" si="26"/>
        <v>0</v>
      </c>
    </row>
    <row r="150" spans="1:34" hidden="1" x14ac:dyDescent="0.25">
      <c r="A150" s="1464"/>
      <c r="B150" s="1457"/>
      <c r="C150" s="1442"/>
      <c r="D150" s="1443"/>
      <c r="E150" s="1446"/>
      <c r="F150" s="1446"/>
      <c r="G150" s="862"/>
      <c r="H150" s="836"/>
      <c r="I150" s="50"/>
      <c r="J150" s="47"/>
      <c r="K150" s="46"/>
      <c r="L150" s="266"/>
      <c r="M150" s="790"/>
      <c r="N150" s="41"/>
      <c r="O150" s="838"/>
      <c r="P150" s="851"/>
      <c r="Q150" s="688"/>
      <c r="R150" s="1501"/>
      <c r="S150" s="1459"/>
      <c r="T150" s="1502"/>
      <c r="U150" s="283">
        <f>IF(OR(P150="",M150=Paramétrage!$C$10,M150=Paramétrage!$C$13,M150=Paramétrage!$C$17,M150=Paramétrage!$C$20,M150=Paramétrage!$C$24,M150=Paramétrage!$C$27,AND(M150&lt;&gt;Paramétrage!$C$9,Q150="Mut+ext")),0,ROUNDUP(O150/P150,0))</f>
        <v>0</v>
      </c>
      <c r="V150" s="846">
        <f>IF(OR(M150="",Q150="Mut+ext"),0,IF(VLOOKUP(M150,Paramétrage!$C$6:$E$29,2,0)=0,0,IF(P150="","saisir capacité",N150*U150*VLOOKUP(M150,Paramétrage!$C$6:$E$29,2,0))))</f>
        <v>0</v>
      </c>
      <c r="W150" s="625"/>
      <c r="X150" s="847">
        <f t="shared" si="25"/>
        <v>0</v>
      </c>
      <c r="Y150" s="76">
        <f>IF(OR(M150="",Q150="Mut+ext"),0,IF(ISERROR(W150+V150*VLOOKUP(M150,Paramétrage!$C$6:$E$29,3,0))=TRUE,X150,W150+V150*VLOOKUP(M150,Paramétrage!$C$6:$E$29,3,0)))</f>
        <v>0</v>
      </c>
      <c r="Z150" s="1459"/>
      <c r="AA150" s="1459"/>
      <c r="AB150" s="1503"/>
      <c r="AC150" s="635"/>
      <c r="AD150" s="270"/>
      <c r="AE150" s="955">
        <f>IF(G150="",0,IF(K150="",0,IF(SUMIF(G143:G154,G150,O143:O154)=0,0,IF(OR(L150="",K150="obligatoire"),AF150/SUMIF(G143:G154,G150,O143:O154),AF150/(SUMIF(G143:G154,G150,O143:O154)/L150)))))</f>
        <v>0</v>
      </c>
      <c r="AF150" s="921">
        <f t="shared" si="26"/>
        <v>0</v>
      </c>
    </row>
    <row r="151" spans="1:34" hidden="1" x14ac:dyDescent="0.25">
      <c r="A151" s="1464"/>
      <c r="B151" s="1457"/>
      <c r="C151" s="1442"/>
      <c r="D151" s="1443"/>
      <c r="E151" s="1446"/>
      <c r="F151" s="1446"/>
      <c r="G151" s="557"/>
      <c r="H151" s="836"/>
      <c r="I151" s="50"/>
      <c r="J151" s="47"/>
      <c r="K151" s="46"/>
      <c r="L151" s="266"/>
      <c r="M151" s="790"/>
      <c r="N151" s="41"/>
      <c r="O151" s="838"/>
      <c r="P151" s="851"/>
      <c r="Q151" s="688"/>
      <c r="R151" s="1501"/>
      <c r="S151" s="1459"/>
      <c r="T151" s="1502"/>
      <c r="U151" s="283">
        <f>IF(OR(P151="",M151=Paramétrage!$C$10,M151=Paramétrage!$C$13,M151=Paramétrage!$C$17,M151=Paramétrage!$C$20,M151=Paramétrage!$C$24,M151=Paramétrage!$C$27,AND(M151&lt;&gt;Paramétrage!$C$9,Q151="Mut+ext")),0,ROUNDUP(O151/P151,0))</f>
        <v>0</v>
      </c>
      <c r="V151" s="846">
        <f>IF(OR(M151="",Q151="Mut+ext"),0,IF(VLOOKUP(M151,Paramétrage!$C$6:$E$29,2,0)=0,0,IF(P151="","saisir capacité",N151*U151*VLOOKUP(M151,Paramétrage!$C$6:$E$29,2,0))))</f>
        <v>0</v>
      </c>
      <c r="W151" s="625"/>
      <c r="X151" s="847">
        <f t="shared" si="25"/>
        <v>0</v>
      </c>
      <c r="Y151" s="76">
        <f>IF(OR(M151="",Q151="Mut+ext"),0,IF(ISERROR(W151+V151*VLOOKUP(M151,Paramétrage!$C$6:$E$29,3,0))=TRUE,X151,W151+V151*VLOOKUP(M151,Paramétrage!$C$6:$E$29,3,0)))</f>
        <v>0</v>
      </c>
      <c r="Z151" s="1459"/>
      <c r="AA151" s="1459"/>
      <c r="AB151" s="1503"/>
      <c r="AC151" s="635"/>
      <c r="AD151" s="270"/>
      <c r="AE151" s="955">
        <f>IF(G151="",0,IF(K151="",0,IF(SUMIF(G143:G154,G151,O143:O154)=0,0,IF(OR(L151="",K151="obligatoire"),AF151/SUMIF(G143:G154,G151,O143:O154),AF151/(SUMIF(G143:G154,G151,O143:O154)/L151)))))</f>
        <v>0</v>
      </c>
      <c r="AF151" s="921">
        <f t="shared" si="26"/>
        <v>0</v>
      </c>
    </row>
    <row r="152" spans="1:34" hidden="1" x14ac:dyDescent="0.25">
      <c r="A152" s="1464"/>
      <c r="B152" s="1457"/>
      <c r="C152" s="1442"/>
      <c r="D152" s="1443"/>
      <c r="E152" s="1446"/>
      <c r="F152" s="1446"/>
      <c r="G152" s="557"/>
      <c r="H152" s="836"/>
      <c r="I152" s="50"/>
      <c r="J152" s="47"/>
      <c r="K152" s="46"/>
      <c r="L152" s="266"/>
      <c r="M152" s="790"/>
      <c r="N152" s="41"/>
      <c r="O152" s="838"/>
      <c r="P152" s="851"/>
      <c r="Q152" s="688"/>
      <c r="R152" s="1501"/>
      <c r="S152" s="1459"/>
      <c r="T152" s="1502"/>
      <c r="U152" s="283">
        <f>IF(OR(P152="",M152=Paramétrage!$C$10,M152=Paramétrage!$C$13,M152=Paramétrage!$C$17,M152=Paramétrage!$C$20,M152=Paramétrage!$C$24,M152=Paramétrage!$C$27,AND(M152&lt;&gt;Paramétrage!$C$9,Q152="Mut+ext")),0,ROUNDUP(O152/P152,0))</f>
        <v>0</v>
      </c>
      <c r="V152" s="846">
        <f>IF(OR(M152="",Q152="Mut+ext"),0,IF(VLOOKUP(M152,Paramétrage!$C$6:$E$29,2,0)=0,0,IF(P152="","saisir capacité",N152*U152*VLOOKUP(M152,Paramétrage!$C$6:$E$29,2,0))))</f>
        <v>0</v>
      </c>
      <c r="W152" s="625"/>
      <c r="X152" s="847">
        <f t="shared" si="25"/>
        <v>0</v>
      </c>
      <c r="Y152" s="76">
        <f>IF(OR(M152="",Q152="Mut+ext"),0,IF(ISERROR(W152+V152*VLOOKUP(M152,Paramétrage!$C$6:$E$29,3,0))=TRUE,X152,W152+V152*VLOOKUP(M152,Paramétrage!$C$6:$E$29,3,0)))</f>
        <v>0</v>
      </c>
      <c r="Z152" s="1459"/>
      <c r="AA152" s="1459"/>
      <c r="AB152" s="1503"/>
      <c r="AC152" s="635"/>
      <c r="AD152" s="270"/>
      <c r="AE152" s="955">
        <f>IF(G152="",0,IF(K152="",0,IF(SUMIF(G143:G154,G152,O143:O154)=0,0,IF(OR(L152="",K152="obligatoire"),AF152/SUMIF(G143:G154,G152,O143:O154),AF152/(SUMIF(G143:G154,G152,O143:O154)/L152)))))</f>
        <v>0</v>
      </c>
      <c r="AF152" s="921">
        <f t="shared" si="26"/>
        <v>0</v>
      </c>
    </row>
    <row r="153" spans="1:34" hidden="1" x14ac:dyDescent="0.25">
      <c r="A153" s="1464"/>
      <c r="B153" s="1457"/>
      <c r="C153" s="1442"/>
      <c r="D153" s="1443"/>
      <c r="E153" s="1446"/>
      <c r="F153" s="1446"/>
      <c r="G153" s="557"/>
      <c r="H153" s="836"/>
      <c r="I153" s="50"/>
      <c r="J153" s="47"/>
      <c r="K153" s="46"/>
      <c r="L153" s="266"/>
      <c r="M153" s="790"/>
      <c r="N153" s="41"/>
      <c r="O153" s="838"/>
      <c r="P153" s="851"/>
      <c r="Q153" s="688"/>
      <c r="R153" s="1501"/>
      <c r="S153" s="1459"/>
      <c r="T153" s="1502"/>
      <c r="U153" s="283">
        <f>IF(OR(P153="",M153=Paramétrage!$C$10,M153=Paramétrage!$C$13,M153=Paramétrage!$C$17,M153=Paramétrage!$C$20,M153=Paramétrage!$C$24,M153=Paramétrage!$C$27,AND(M153&lt;&gt;Paramétrage!$C$9,Q153="Mut+ext")),0,ROUNDUP(O153/P153,0))</f>
        <v>0</v>
      </c>
      <c r="V153" s="846">
        <f>IF(OR(M153="",Q153="Mut+ext"),0,IF(VLOOKUP(M153,Paramétrage!$C$6:$E$29,2,0)=0,0,IF(P153="","saisir capacité",N153*U153*VLOOKUP(M153,Paramétrage!$C$6:$E$29,2,0))))</f>
        <v>0</v>
      </c>
      <c r="W153" s="625"/>
      <c r="X153" s="847">
        <f t="shared" si="25"/>
        <v>0</v>
      </c>
      <c r="Y153" s="76">
        <f>IF(OR(M153="",Q153="Mut+ext"),0,IF(ISERROR(W153+V153*VLOOKUP(M153,Paramétrage!$C$6:$E$29,3,0))=TRUE,X153,W153+V153*VLOOKUP(M153,Paramétrage!$C$6:$E$29,3,0)))</f>
        <v>0</v>
      </c>
      <c r="Z153" s="1459"/>
      <c r="AA153" s="1459"/>
      <c r="AB153" s="1503"/>
      <c r="AC153" s="635"/>
      <c r="AD153" s="270"/>
      <c r="AE153" s="955">
        <f>IF(G153="",0,IF(K153="",0,IF(SUMIF(G143:G154,G153,O143:O154)=0,0,IF(OR(L153="",K153="obligatoire"),AF153/SUMIF(G143:G154,G153,O143:O154),AF153/(SUMIF(G143:G154,G153,O143:O154)/L153)))))</f>
        <v>0</v>
      </c>
      <c r="AF153" s="921">
        <f t="shared" si="26"/>
        <v>0</v>
      </c>
    </row>
    <row r="154" spans="1:34" x14ac:dyDescent="0.25">
      <c r="A154" s="1464"/>
      <c r="B154" s="1457"/>
      <c r="C154" s="1444"/>
      <c r="D154" s="1445"/>
      <c r="E154" s="1447"/>
      <c r="F154" s="1447"/>
      <c r="G154" s="557"/>
      <c r="H154" s="836"/>
      <c r="I154" s="50"/>
      <c r="J154" s="47"/>
      <c r="K154" s="46"/>
      <c r="L154" s="266"/>
      <c r="M154" s="790"/>
      <c r="N154" s="41"/>
      <c r="O154" s="838"/>
      <c r="P154" s="851"/>
      <c r="Q154" s="688"/>
      <c r="R154" s="1501"/>
      <c r="S154" s="1459"/>
      <c r="T154" s="1502"/>
      <c r="U154" s="283">
        <f>IF(OR(P154="",M154=Paramétrage!$C$10,M154=Paramétrage!$C$13,M154=Paramétrage!$C$17,M154=Paramétrage!$C$20,M154=Paramétrage!$C$24,M154=Paramétrage!$C$27,AND(M154&lt;&gt;Paramétrage!$C$9,Q154="Mut+ext")),0,ROUNDUP(O154/P154,0))</f>
        <v>0</v>
      </c>
      <c r="V154" s="846">
        <f>IF(OR(M154="",Q154="Mut+ext"),0,IF(VLOOKUP(M154,Paramétrage!$C$6:$E$29,2,0)=0,0,IF(P154="","saisir capacité",N154*U154*VLOOKUP(M154,Paramétrage!$C$6:$E$29,2,0))))</f>
        <v>0</v>
      </c>
      <c r="W154" s="625"/>
      <c r="X154" s="847">
        <f t="shared" si="25"/>
        <v>0</v>
      </c>
      <c r="Y154" s="76">
        <f>IF(OR(M154="",Q154="Mut+ext"),0,IF(ISERROR(W154+V154*VLOOKUP(M154,Paramétrage!$C$6:$E$29,3,0))=TRUE,X154,W154+V154*VLOOKUP(M154,Paramétrage!$C$6:$E$29,3,0)))</f>
        <v>0</v>
      </c>
      <c r="Z154" s="1459"/>
      <c r="AA154" s="1459"/>
      <c r="AB154" s="1503"/>
      <c r="AC154" s="635"/>
      <c r="AD154" s="270"/>
      <c r="AE154" s="955">
        <f>IF(G154="",0,IF(K154="",0,IF(SUMIF(G143:G154,G154,O143:O154)=0,0,IF(OR(L154="",K154="obligatoire"),AF154/SUMIF(G143:G154,G154,O143:O154),AF154/(SUMIF(G143:G154,G154,O143:O154)/L154)))))</f>
        <v>0</v>
      </c>
      <c r="AF154" s="921">
        <f t="shared" si="26"/>
        <v>0</v>
      </c>
    </row>
    <row r="155" spans="1:34" x14ac:dyDescent="0.25">
      <c r="A155" s="1464"/>
      <c r="B155" s="1457"/>
      <c r="C155" s="1000"/>
      <c r="D155" s="867"/>
      <c r="E155" s="1001"/>
      <c r="F155" s="867"/>
      <c r="G155" s="867"/>
      <c r="H155" s="868"/>
      <c r="I155" s="125"/>
      <c r="J155" s="66"/>
      <c r="K155" s="65"/>
      <c r="L155" s="285"/>
      <c r="M155" s="849"/>
      <c r="N155" s="68">
        <f>AE155</f>
        <v>36</v>
      </c>
      <c r="O155" s="869"/>
      <c r="P155" s="870"/>
      <c r="Q155" s="289"/>
      <c r="R155" s="287"/>
      <c r="S155" s="287"/>
      <c r="T155" s="288"/>
      <c r="U155" s="289"/>
      <c r="V155" s="848">
        <f>SUM(V143:V154)</f>
        <v>36</v>
      </c>
      <c r="W155" s="849">
        <f>SUM(W143:W154)</f>
        <v>0</v>
      </c>
      <c r="X155" s="850">
        <f>SUM(X143:X154)</f>
        <v>36</v>
      </c>
      <c r="Y155" s="72">
        <f>SUM(Y143:Y154)</f>
        <v>36</v>
      </c>
      <c r="Z155" s="291"/>
      <c r="AA155" s="291"/>
      <c r="AB155" s="292"/>
      <c r="AC155" s="293"/>
      <c r="AD155" s="294"/>
      <c r="AE155" s="958">
        <f>SUM(AE143:AE154)</f>
        <v>36</v>
      </c>
      <c r="AF155" s="119">
        <f>SUM(AF143:AF154)</f>
        <v>900</v>
      </c>
    </row>
    <row r="156" spans="1:34" s="603" customFormat="1" ht="31.2" x14ac:dyDescent="0.25">
      <c r="A156" s="1464"/>
      <c r="B156" s="1457" t="s">
        <v>144</v>
      </c>
      <c r="C156" s="1440" t="s">
        <v>245</v>
      </c>
      <c r="D156" s="1441"/>
      <c r="E156" s="1446">
        <v>10</v>
      </c>
      <c r="F156" s="1446" t="s">
        <v>64</v>
      </c>
      <c r="G156" s="477" t="s">
        <v>146</v>
      </c>
      <c r="H156" s="533" t="s">
        <v>66</v>
      </c>
      <c r="I156" s="533" t="s">
        <v>270</v>
      </c>
      <c r="J156" s="463">
        <v>70</v>
      </c>
      <c r="K156" s="309" t="s">
        <v>64</v>
      </c>
      <c r="L156" s="349">
        <v>1</v>
      </c>
      <c r="M156" s="299" t="s">
        <v>80</v>
      </c>
      <c r="N156" s="674">
        <v>12</v>
      </c>
      <c r="O156" s="330">
        <v>25</v>
      </c>
      <c r="P156" s="692">
        <v>14</v>
      </c>
      <c r="Q156" s="687" t="s">
        <v>81</v>
      </c>
      <c r="R156" s="1496"/>
      <c r="S156" s="1497"/>
      <c r="T156" s="1500"/>
      <c r="U156" s="681">
        <f>IF(OR(P156="",M156=Paramétrage!$C$10,M156=Paramétrage!$C$13,M156=Paramétrage!$C$17,M156=Paramétrage!$C$20,M156=Paramétrage!$C$24,M156=Paramétrage!$C$27,AND(M156&lt;&gt;Paramétrage!$C$9,Q156="Mut+ext")),0,ROUNDUP(O156/P156,0))</f>
        <v>2</v>
      </c>
      <c r="V156" s="940">
        <f>IF(OR(M156="",Q156="Mut+ext"),0,IF(VLOOKUP(M156,Paramétrage!$C$6:$E$29,2,0)=0,0,IF(P156="","saisir capacité",N156*U156*VLOOKUP(M156,Paramétrage!$C$6:$E$29,2,0))))</f>
        <v>24</v>
      </c>
      <c r="W156" s="494"/>
      <c r="X156" s="312">
        <f t="shared" ref="X156:X167" si="27">IF(OR(M156="",Q156="Mut+ext"),0,IF(ISERROR(V156+W156)=TRUE,V156,V156+W156))</f>
        <v>24</v>
      </c>
      <c r="Y156" s="699">
        <f>IF(OR(M156="",Q156="Mut+ext"),0,IF(ISERROR(W156+V156*VLOOKUP(M156,Paramétrage!$C$6:$E$29,3,0))=TRUE,X156,W156+V156*VLOOKUP(M156,Paramétrage!$C$6:$E$29,3,0)))</f>
        <v>24</v>
      </c>
      <c r="Z156" s="1496"/>
      <c r="AA156" s="1497"/>
      <c r="AB156" s="1498"/>
      <c r="AC156" s="316" t="s">
        <v>289</v>
      </c>
      <c r="AD156" s="1507" t="s">
        <v>267</v>
      </c>
      <c r="AE156" s="1131">
        <f>IF(G156="",0,IF(K156="",0,IF(SUMIF(G156:G167,G156,O156:O167)=0,0,IF(OR(L156="",K156="obligatoire"),AF156/SUMIF(G156:G167,G156,O156:O167),AF156/(SUMIF(G156:G167,G156,O156:O167)/L156)))))</f>
        <v>12</v>
      </c>
      <c r="AF156" s="954">
        <f t="shared" ref="AF156:AF167" si="28">N156*O156</f>
        <v>300</v>
      </c>
      <c r="AG156" s="318"/>
      <c r="AH156" s="318"/>
    </row>
    <row r="157" spans="1:34" s="603" customFormat="1" ht="29.1" customHeight="1" x14ac:dyDescent="0.25">
      <c r="A157" s="1464"/>
      <c r="B157" s="1457"/>
      <c r="C157" s="1442"/>
      <c r="D157" s="1443"/>
      <c r="E157" s="1446"/>
      <c r="F157" s="1446"/>
      <c r="G157" s="477" t="s">
        <v>177</v>
      </c>
      <c r="H157" s="533" t="s">
        <v>66</v>
      </c>
      <c r="I157" s="682" t="s">
        <v>84</v>
      </c>
      <c r="J157" s="683">
        <v>70</v>
      </c>
      <c r="K157" s="309" t="s">
        <v>64</v>
      </c>
      <c r="L157" s="349">
        <v>1</v>
      </c>
      <c r="M157" s="299" t="s">
        <v>80</v>
      </c>
      <c r="N157" s="311">
        <v>10.5</v>
      </c>
      <c r="O157" s="330">
        <v>25</v>
      </c>
      <c r="P157" s="691">
        <v>25</v>
      </c>
      <c r="Q157" s="687" t="s">
        <v>81</v>
      </c>
      <c r="R157" s="1496"/>
      <c r="S157" s="1497"/>
      <c r="T157" s="1500"/>
      <c r="U157" s="680">
        <f>IF(OR(P157="",M157=Paramétrage!$C$10,M157=Paramétrage!$C$13,M157=Paramétrage!$C$17,M157=Paramétrage!$C$20,M157=Paramétrage!$C$24,M157=Paramétrage!$C$27,AND(M157&lt;&gt;Paramétrage!$C$9,Q157="Mut+ext")),0,ROUNDUP(O157/P157,0))</f>
        <v>1</v>
      </c>
      <c r="V157" s="940">
        <f>IF(OR(M157="",Q157="Mut+ext"),0,IF(VLOOKUP(M157,Paramétrage!$C$6:$E$29,2,0)=0,0,IF(P157="","saisir capacité",N157*U157*VLOOKUP(M157,Paramétrage!$C$6:$E$29,2,0))))</f>
        <v>10.5</v>
      </c>
      <c r="W157" s="494"/>
      <c r="X157" s="312">
        <f t="shared" si="27"/>
        <v>10.5</v>
      </c>
      <c r="Y157" s="699">
        <f>IF(OR(M157="",Q157="Mut+ext"),0,IF(ISERROR(W157+V157*VLOOKUP(M157,Paramétrage!$C$6:$E$29,3,0))=TRUE,X157,W157+V157*VLOOKUP(M157,Paramétrage!$C$6:$E$29,3,0)))</f>
        <v>10.5</v>
      </c>
      <c r="Z157" s="1496"/>
      <c r="AA157" s="1497"/>
      <c r="AB157" s="1498"/>
      <c r="AC157" s="316" t="s">
        <v>290</v>
      </c>
      <c r="AD157" s="1509"/>
      <c r="AE157" s="1131">
        <f>IF(G157="",0,IF(K157="",0,IF(SUMIF(G156:G167,G157,O156:O167)=0,0,IF(OR(L157="",K157="obligatoire"),AF157/SUMIF(G156:G167,G157,O156:O167),AF157/(SUMIF(G156:G167,G157,O156:O167)/L157)))))</f>
        <v>10.5</v>
      </c>
      <c r="AF157" s="954">
        <f t="shared" si="28"/>
        <v>262.5</v>
      </c>
      <c r="AG157" s="318"/>
      <c r="AH157" s="318"/>
    </row>
    <row r="158" spans="1:34" hidden="1" x14ac:dyDescent="0.25">
      <c r="A158" s="1464"/>
      <c r="B158" s="1457"/>
      <c r="C158" s="1442"/>
      <c r="D158" s="1443"/>
      <c r="E158" s="1446"/>
      <c r="F158" s="1446"/>
      <c r="G158" s="557" t="s">
        <v>151</v>
      </c>
      <c r="H158" s="861"/>
      <c r="I158" s="50"/>
      <c r="J158" s="47"/>
      <c r="K158" s="46"/>
      <c r="L158" s="266"/>
      <c r="M158" s="790"/>
      <c r="N158" s="41"/>
      <c r="O158" s="838"/>
      <c r="P158" s="851"/>
      <c r="Q158" s="688"/>
      <c r="R158" s="1501"/>
      <c r="S158" s="1459"/>
      <c r="T158" s="1502"/>
      <c r="U158" s="283">
        <f>IF(OR(P158="",M158=Paramétrage!$C$10,M158=Paramétrage!$C$13,M158=Paramétrage!$C$17,M158=Paramétrage!$C$20,M158=Paramétrage!$C$24,M158=Paramétrage!$C$27,AND(M158&lt;&gt;Paramétrage!$C$9,Q158="Mut+ext")),0,ROUNDUP(O158/P158,0))</f>
        <v>0</v>
      </c>
      <c r="V158" s="846">
        <f>IF(OR(M158="",Q158="Mut+ext"),0,IF(VLOOKUP(M158,Paramétrage!$C$6:$E$29,2,0)=0,0,IF(P158="","saisir capacité",N158*U158*VLOOKUP(M158,Paramétrage!$C$6:$E$29,2,0))))</f>
        <v>0</v>
      </c>
      <c r="W158" s="625"/>
      <c r="X158" s="847">
        <f t="shared" si="27"/>
        <v>0</v>
      </c>
      <c r="Y158" s="76">
        <f>IF(OR(M158="",Q158="Mut+ext"),0,IF(ISERROR(W158+V158*VLOOKUP(M158,Paramétrage!$C$6:$E$29,3,0))=TRUE,X158,W158+V158*VLOOKUP(M158,Paramétrage!$C$6:$E$29,3,0)))</f>
        <v>0</v>
      </c>
      <c r="Z158" s="1459"/>
      <c r="AA158" s="1459"/>
      <c r="AB158" s="1503"/>
      <c r="AC158" s="635"/>
      <c r="AD158" s="270"/>
      <c r="AE158" s="1131">
        <f>IF(G158="",0,IF(K158="",0,IF(SUMIF(G156:G167,G158,O156:O167)=0,0,IF(OR(L158="",K158="obligatoire"),AF158/SUMIF(G156:G167,G158,O156:O167),AF158/(SUMIF(G156:G167,G158,O156:O167)/L158)))))</f>
        <v>0</v>
      </c>
      <c r="AF158" s="954">
        <f t="shared" si="28"/>
        <v>0</v>
      </c>
    </row>
    <row r="159" spans="1:34" hidden="1" x14ac:dyDescent="0.25">
      <c r="A159" s="1464"/>
      <c r="B159" s="1457"/>
      <c r="C159" s="1442"/>
      <c r="D159" s="1443"/>
      <c r="E159" s="1446"/>
      <c r="F159" s="1446"/>
      <c r="G159" s="862" t="s">
        <v>152</v>
      </c>
      <c r="H159" s="861"/>
      <c r="I159" s="50"/>
      <c r="J159" s="47"/>
      <c r="K159" s="46"/>
      <c r="L159" s="266"/>
      <c r="M159" s="790"/>
      <c r="N159" s="41"/>
      <c r="O159" s="838"/>
      <c r="P159" s="851"/>
      <c r="Q159" s="688"/>
      <c r="R159" s="1501"/>
      <c r="S159" s="1459"/>
      <c r="T159" s="1502"/>
      <c r="U159" s="283">
        <f>IF(OR(P159="",M159=Paramétrage!$C$10,M159=Paramétrage!$C$13,M159=Paramétrage!$C$17,M159=Paramétrage!$C$20,M159=Paramétrage!$C$24,M159=Paramétrage!$C$27,AND(M159&lt;&gt;Paramétrage!$C$9,Q159="Mut+ext")),0,ROUNDUP(O159/P159,0))</f>
        <v>0</v>
      </c>
      <c r="V159" s="846">
        <f>IF(OR(M159="",Q159="Mut+ext"),0,IF(VLOOKUP(M159,Paramétrage!$C$6:$E$29,2,0)=0,0,IF(P159="","saisir capacité",N159*U159*VLOOKUP(M159,Paramétrage!$C$6:$E$29,2,0))))</f>
        <v>0</v>
      </c>
      <c r="W159" s="625"/>
      <c r="X159" s="847">
        <f t="shared" si="27"/>
        <v>0</v>
      </c>
      <c r="Y159" s="76">
        <f>IF(OR(M159="",Q159="Mut+ext"),0,IF(ISERROR(W159+V159*VLOOKUP(M159,Paramétrage!$C$6:$E$29,3,0))=TRUE,X159,W159+V159*VLOOKUP(M159,Paramétrage!$C$6:$E$29,3,0)))</f>
        <v>0</v>
      </c>
      <c r="Z159" s="1459"/>
      <c r="AA159" s="1459"/>
      <c r="AB159" s="1503"/>
      <c r="AC159" s="635"/>
      <c r="AD159" s="270"/>
      <c r="AE159" s="1131">
        <f>IF(G159="",0,IF(K159="",0,IF(SUMIF(G156:G167,G159,O156:O167)=0,0,IF(OR(L159="",K159="obligatoire"),AF159/SUMIF(G156:G167,G159,O156:O167),AF159/(SUMIF(G156:G167,G159,O156:O167)/L159)))))</f>
        <v>0</v>
      </c>
      <c r="AF159" s="954">
        <f t="shared" si="28"/>
        <v>0</v>
      </c>
    </row>
    <row r="160" spans="1:34" hidden="1" x14ac:dyDescent="0.25">
      <c r="A160" s="1464"/>
      <c r="B160" s="1457"/>
      <c r="C160" s="1442"/>
      <c r="D160" s="1443"/>
      <c r="E160" s="1446"/>
      <c r="F160" s="1446"/>
      <c r="G160" s="557"/>
      <c r="H160" s="861"/>
      <c r="I160" s="50"/>
      <c r="J160" s="47"/>
      <c r="K160" s="46"/>
      <c r="L160" s="266"/>
      <c r="M160" s="790"/>
      <c r="N160" s="41"/>
      <c r="O160" s="838"/>
      <c r="P160" s="851"/>
      <c r="Q160" s="688"/>
      <c r="R160" s="1501"/>
      <c r="S160" s="1459"/>
      <c r="T160" s="1502"/>
      <c r="U160" s="283">
        <f>IF(OR(P160="",M160=Paramétrage!$C$10,M160=Paramétrage!$C$13,M160=Paramétrage!$C$17,M160=Paramétrage!$C$20,M160=Paramétrage!$C$24,M160=Paramétrage!$C$27,AND(M160&lt;&gt;Paramétrage!$C$9,Q160="Mut+ext")),0,ROUNDUP(O160/P160,0))</f>
        <v>0</v>
      </c>
      <c r="V160" s="846">
        <f>IF(OR(M160="",Q160="Mut+ext"),0,IF(VLOOKUP(M160,Paramétrage!$C$6:$E$29,2,0)=0,0,IF(P160="","saisir capacité",N160*U160*VLOOKUP(M160,Paramétrage!$C$6:$E$29,2,0))))</f>
        <v>0</v>
      </c>
      <c r="W160" s="625"/>
      <c r="X160" s="847">
        <f t="shared" si="27"/>
        <v>0</v>
      </c>
      <c r="Y160" s="76">
        <f>IF(OR(M160="",Q160="Mut+ext"),0,IF(ISERROR(W160+V160*VLOOKUP(M160,Paramétrage!$C$6:$E$29,3,0))=TRUE,X160,W160+V160*VLOOKUP(M160,Paramétrage!$C$6:$E$29,3,0)))</f>
        <v>0</v>
      </c>
      <c r="Z160" s="1459"/>
      <c r="AA160" s="1459"/>
      <c r="AB160" s="1503"/>
      <c r="AC160" s="635"/>
      <c r="AD160" s="270"/>
      <c r="AE160" s="955">
        <f>IF(G160="",0,IF(K160="",0,IF(SUMIF(G152:G163,G160,O152:O163)=0,0,IF(OR(L160="",K160="obligatoire"),AF160/SUMIF(G152:G163,G160,O152:O163),AF160/(SUMIF(G152:G163,G160,O152:O163)/L160)))))</f>
        <v>0</v>
      </c>
      <c r="AF160" s="921">
        <f t="shared" si="28"/>
        <v>0</v>
      </c>
    </row>
    <row r="161" spans="1:34" hidden="1" x14ac:dyDescent="0.25">
      <c r="A161" s="1464"/>
      <c r="B161" s="1457"/>
      <c r="C161" s="1442"/>
      <c r="D161" s="1443"/>
      <c r="E161" s="1446"/>
      <c r="F161" s="1446"/>
      <c r="G161" s="557"/>
      <c r="H161" s="861"/>
      <c r="I161" s="50"/>
      <c r="J161" s="47"/>
      <c r="K161" s="46"/>
      <c r="L161" s="266"/>
      <c r="M161" s="790"/>
      <c r="N161" s="41"/>
      <c r="O161" s="838"/>
      <c r="P161" s="851"/>
      <c r="Q161" s="688"/>
      <c r="R161" s="1501"/>
      <c r="S161" s="1459"/>
      <c r="T161" s="1502"/>
      <c r="U161" s="283">
        <f>IF(OR(P161="",M161=Paramétrage!$C$10,M161=Paramétrage!$C$13,M161=Paramétrage!$C$17,M161=Paramétrage!$C$20,M161=Paramétrage!$C$24,M161=Paramétrage!$C$27,AND(M161&lt;&gt;Paramétrage!$C$9,Q161="Mut+ext")),0,ROUNDUP(O161/P161,0))</f>
        <v>0</v>
      </c>
      <c r="V161" s="846">
        <f>IF(OR(M161="",Q161="Mut+ext"),0,IF(VLOOKUP(M161,Paramétrage!$C$6:$E$29,2,0)=0,0,IF(P161="","saisir capacité",N161*U161*VLOOKUP(M161,Paramétrage!$C$6:$E$29,2,0))))</f>
        <v>0</v>
      </c>
      <c r="W161" s="625"/>
      <c r="X161" s="847">
        <f t="shared" si="27"/>
        <v>0</v>
      </c>
      <c r="Y161" s="76">
        <f>IF(OR(M161="",Q161="Mut+ext"),0,IF(ISERROR(W161+V161*VLOOKUP(M161,Paramétrage!$C$6:$E$29,3,0))=TRUE,X161,W161+V161*VLOOKUP(M161,Paramétrage!$C$6:$E$29,3,0)))</f>
        <v>0</v>
      </c>
      <c r="Z161" s="1459"/>
      <c r="AA161" s="1459"/>
      <c r="AB161" s="1503"/>
      <c r="AC161" s="635"/>
      <c r="AD161" s="270"/>
      <c r="AE161" s="955">
        <f>IF(G161="",0,IF(K161="",0,IF(SUMIF(G152:G163,G161,O152:O163)=0,0,IF(OR(L161="",K161="obligatoire"),AF161/SUMIF(G152:G163,G161,O152:O163),AF161/(SUMIF(G152:G163,G161,O152:O163)/L161)))))</f>
        <v>0</v>
      </c>
      <c r="AF161" s="921">
        <f t="shared" si="28"/>
        <v>0</v>
      </c>
    </row>
    <row r="162" spans="1:34" hidden="1" x14ac:dyDescent="0.25">
      <c r="A162" s="1464"/>
      <c r="B162" s="1457"/>
      <c r="C162" s="1442"/>
      <c r="D162" s="1443"/>
      <c r="E162" s="1446"/>
      <c r="F162" s="1446"/>
      <c r="G162" s="557"/>
      <c r="H162" s="861"/>
      <c r="I162" s="50"/>
      <c r="J162" s="47"/>
      <c r="K162" s="46"/>
      <c r="L162" s="266"/>
      <c r="M162" s="790"/>
      <c r="N162" s="41"/>
      <c r="O162" s="838"/>
      <c r="P162" s="851"/>
      <c r="Q162" s="688"/>
      <c r="R162" s="1501"/>
      <c r="S162" s="1459"/>
      <c r="T162" s="1502"/>
      <c r="U162" s="283">
        <f>IF(OR(P162="",M162=Paramétrage!$C$10,M162=Paramétrage!$C$13,M162=Paramétrage!$C$17,M162=Paramétrage!$C$20,M162=Paramétrage!$C$24,M162=Paramétrage!$C$27,AND(M162&lt;&gt;Paramétrage!$C$9,Q162="Mut+ext")),0,ROUNDUP(O162/P162,0))</f>
        <v>0</v>
      </c>
      <c r="V162" s="846">
        <f>IF(OR(M162="",Q162="Mut+ext"),0,IF(VLOOKUP(M162,Paramétrage!$C$6:$E$29,2,0)=0,0,IF(P162="","saisir capacité",N162*U162*VLOOKUP(M162,Paramétrage!$C$6:$E$29,2,0))))</f>
        <v>0</v>
      </c>
      <c r="W162" s="625"/>
      <c r="X162" s="847">
        <f t="shared" si="27"/>
        <v>0</v>
      </c>
      <c r="Y162" s="76">
        <f>IF(OR(M162="",Q162="Mut+ext"),0,IF(ISERROR(W162+V162*VLOOKUP(M162,Paramétrage!$C$6:$E$29,3,0))=TRUE,X162,W162+V162*VLOOKUP(M162,Paramétrage!$C$6:$E$29,3,0)))</f>
        <v>0</v>
      </c>
      <c r="Z162" s="1459"/>
      <c r="AA162" s="1459"/>
      <c r="AB162" s="1503"/>
      <c r="AC162" s="635"/>
      <c r="AD162" s="270"/>
      <c r="AE162" s="955">
        <f>IF(G162="",0,IF(K162="",0,IF(SUMIF(G152:G163,G162,O152:O163)=0,0,IF(OR(L162="",K162="obligatoire"),AF162/SUMIF(G152:G163,G162,O152:O163),AF162/(SUMIF(G152:G163,G162,O152:O163)/L162)))))</f>
        <v>0</v>
      </c>
      <c r="AF162" s="921">
        <f t="shared" si="28"/>
        <v>0</v>
      </c>
    </row>
    <row r="163" spans="1:34" hidden="1" x14ac:dyDescent="0.25">
      <c r="A163" s="1464"/>
      <c r="B163" s="1457"/>
      <c r="C163" s="1442"/>
      <c r="D163" s="1443"/>
      <c r="E163" s="1446"/>
      <c r="F163" s="1446"/>
      <c r="G163" s="862"/>
      <c r="H163" s="861"/>
      <c r="I163" s="50"/>
      <c r="J163" s="47"/>
      <c r="K163" s="46"/>
      <c r="L163" s="266"/>
      <c r="M163" s="790"/>
      <c r="N163" s="41"/>
      <c r="O163" s="838"/>
      <c r="P163" s="851"/>
      <c r="Q163" s="688"/>
      <c r="R163" s="1501"/>
      <c r="S163" s="1459"/>
      <c r="T163" s="1502"/>
      <c r="U163" s="283">
        <f>IF(OR(P163="",M163=Paramétrage!$C$10,M163=Paramétrage!$C$13,M163=Paramétrage!$C$17,M163=Paramétrage!$C$20,M163=Paramétrage!$C$24,M163=Paramétrage!$C$27,AND(M163&lt;&gt;Paramétrage!$C$9,Q163="Mut+ext")),0,ROUNDUP(O163/P163,0))</f>
        <v>0</v>
      </c>
      <c r="V163" s="846">
        <f>IF(OR(M163="",Q163="Mut+ext"),0,IF(VLOOKUP(M163,Paramétrage!$C$6:$E$29,2,0)=0,0,IF(P163="","saisir capacité",N163*U163*VLOOKUP(M163,Paramétrage!$C$6:$E$29,2,0))))</f>
        <v>0</v>
      </c>
      <c r="W163" s="625"/>
      <c r="X163" s="847">
        <f t="shared" si="27"/>
        <v>0</v>
      </c>
      <c r="Y163" s="76">
        <f>IF(OR(M163="",Q163="Mut+ext"),0,IF(ISERROR(W163+V163*VLOOKUP(M163,Paramétrage!$C$6:$E$29,3,0))=TRUE,X163,W163+V163*VLOOKUP(M163,Paramétrage!$C$6:$E$29,3,0)))</f>
        <v>0</v>
      </c>
      <c r="Z163" s="1459"/>
      <c r="AA163" s="1459"/>
      <c r="AB163" s="1503"/>
      <c r="AC163" s="635"/>
      <c r="AD163" s="270"/>
      <c r="AE163" s="955">
        <f>IF(G163="",0,IF(K163="",0,IF(SUMIF(G152:G163,G163,O152:O163)=0,0,IF(OR(L163="",K163="obligatoire"),AF163/SUMIF(G152:G163,G163,O152:O163),AF163/(SUMIF(G152:G163,G163,O152:O163)/L163)))))</f>
        <v>0</v>
      </c>
      <c r="AF163" s="921">
        <f t="shared" si="28"/>
        <v>0</v>
      </c>
    </row>
    <row r="164" spans="1:34" hidden="1" x14ac:dyDescent="0.25">
      <c r="A164" s="1464"/>
      <c r="B164" s="1457"/>
      <c r="C164" s="1442"/>
      <c r="D164" s="1443"/>
      <c r="E164" s="1446"/>
      <c r="F164" s="1446"/>
      <c r="G164" s="557"/>
      <c r="H164" s="836"/>
      <c r="I164" s="50"/>
      <c r="J164" s="47"/>
      <c r="K164" s="46"/>
      <c r="L164" s="266"/>
      <c r="M164" s="790"/>
      <c r="N164" s="41"/>
      <c r="O164" s="838"/>
      <c r="P164" s="851"/>
      <c r="Q164" s="688"/>
      <c r="R164" s="1501"/>
      <c r="S164" s="1459"/>
      <c r="T164" s="1502"/>
      <c r="U164" s="283">
        <f>IF(OR(P164="",M164=Paramétrage!$C$10,M164=Paramétrage!$C$13,M164=Paramétrage!$C$17,M164=Paramétrage!$C$20,M164=Paramétrage!$C$24,M164=Paramétrage!$C$27,AND(M164&lt;&gt;Paramétrage!$C$9,Q164="Mut+ext")),0,ROUNDUP(O164/P164,0))</f>
        <v>0</v>
      </c>
      <c r="V164" s="846">
        <f>IF(OR(M164="",Q164="Mut+ext"),0,IF(VLOOKUP(M164,Paramétrage!$C$6:$E$29,2,0)=0,0,IF(P164="","saisir capacité",N164*U164*VLOOKUP(M164,Paramétrage!$C$6:$E$29,2,0))))</f>
        <v>0</v>
      </c>
      <c r="W164" s="625"/>
      <c r="X164" s="847">
        <f t="shared" si="27"/>
        <v>0</v>
      </c>
      <c r="Y164" s="76">
        <f>IF(OR(M164="",Q164="Mut+ext"),0,IF(ISERROR(W164+V164*VLOOKUP(M164,Paramétrage!$C$6:$E$29,3,0))=TRUE,X164,W164+V164*VLOOKUP(M164,Paramétrage!$C$6:$E$29,3,0)))</f>
        <v>0</v>
      </c>
      <c r="Z164" s="1459"/>
      <c r="AA164" s="1459"/>
      <c r="AB164" s="1503"/>
      <c r="AC164" s="635"/>
      <c r="AD164" s="270"/>
      <c r="AE164" s="955">
        <f>IF(G164="",0,IF(K164="",0,IF(SUMIF(G156:G167,G164,O156:O167)=0,0,IF(OR(L164="",K164="obligatoire"),AF164/SUMIF(G156:G167,G164,O156:O167),AF164/(SUMIF(G156:G167,G164,O156:O167)/L164)))))</f>
        <v>0</v>
      </c>
      <c r="AF164" s="921">
        <f t="shared" si="28"/>
        <v>0</v>
      </c>
    </row>
    <row r="165" spans="1:34" hidden="1" x14ac:dyDescent="0.25">
      <c r="A165" s="1464"/>
      <c r="B165" s="1457"/>
      <c r="C165" s="1442"/>
      <c r="D165" s="1443"/>
      <c r="E165" s="1446"/>
      <c r="F165" s="1446"/>
      <c r="G165" s="557"/>
      <c r="H165" s="836"/>
      <c r="I165" s="50"/>
      <c r="J165" s="47"/>
      <c r="K165" s="46"/>
      <c r="L165" s="266"/>
      <c r="M165" s="790"/>
      <c r="N165" s="41"/>
      <c r="O165" s="838"/>
      <c r="P165" s="851"/>
      <c r="Q165" s="688"/>
      <c r="R165" s="1501"/>
      <c r="S165" s="1459"/>
      <c r="T165" s="1502"/>
      <c r="U165" s="283">
        <f>IF(OR(P165="",M165=Paramétrage!$C$10,M165=Paramétrage!$C$13,M165=Paramétrage!$C$17,M165=Paramétrage!$C$20,M165=Paramétrage!$C$24,M165=Paramétrage!$C$27,AND(M165&lt;&gt;Paramétrage!$C$9,Q165="Mut+ext")),0,ROUNDUP(O165/P165,0))</f>
        <v>0</v>
      </c>
      <c r="V165" s="846">
        <f>IF(OR(M165="",Q165="Mut+ext"),0,IF(VLOOKUP(M165,Paramétrage!$C$6:$E$29,2,0)=0,0,IF(P165="","saisir capacité",N165*U165*VLOOKUP(M165,Paramétrage!$C$6:$E$29,2,0))))</f>
        <v>0</v>
      </c>
      <c r="W165" s="625"/>
      <c r="X165" s="847">
        <f t="shared" si="27"/>
        <v>0</v>
      </c>
      <c r="Y165" s="76">
        <f>IF(OR(M165="",Q165="Mut+ext"),0,IF(ISERROR(W165+V165*VLOOKUP(M165,Paramétrage!$C$6:$E$29,3,0))=TRUE,X165,W165+V165*VLOOKUP(M165,Paramétrage!$C$6:$E$29,3,0)))</f>
        <v>0</v>
      </c>
      <c r="Z165" s="1459"/>
      <c r="AA165" s="1459"/>
      <c r="AB165" s="1503"/>
      <c r="AC165" s="635"/>
      <c r="AD165" s="270"/>
      <c r="AE165" s="955">
        <f>IF(G165="",0,IF(K165="",0,IF(SUMIF(G156:G167,G165,O156:O167)=0,0,IF(OR(L165="",K165="obligatoire"),AF165/SUMIF(G156:G167,G165,O156:O167),AF165/(SUMIF(G156:G167,G165,O156:O167)/L165)))))</f>
        <v>0</v>
      </c>
      <c r="AF165" s="921">
        <f t="shared" si="28"/>
        <v>0</v>
      </c>
    </row>
    <row r="166" spans="1:34" hidden="1" x14ac:dyDescent="0.25">
      <c r="A166" s="1464"/>
      <c r="B166" s="1457"/>
      <c r="C166" s="1442"/>
      <c r="D166" s="1443"/>
      <c r="E166" s="1446"/>
      <c r="F166" s="1446"/>
      <c r="G166" s="557"/>
      <c r="H166" s="836"/>
      <c r="I166" s="50"/>
      <c r="J166" s="47"/>
      <c r="K166" s="46"/>
      <c r="L166" s="266"/>
      <c r="M166" s="790"/>
      <c r="N166" s="41"/>
      <c r="O166" s="838"/>
      <c r="P166" s="851"/>
      <c r="Q166" s="688"/>
      <c r="R166" s="1501"/>
      <c r="S166" s="1459"/>
      <c r="T166" s="1502"/>
      <c r="U166" s="283">
        <f>IF(OR(P166="",M166=Paramétrage!$C$10,M166=Paramétrage!$C$13,M166=Paramétrage!$C$17,M166=Paramétrage!$C$20,M166=Paramétrage!$C$24,M166=Paramétrage!$C$27,AND(M166&lt;&gt;Paramétrage!$C$9,Q166="Mut+ext")),0,ROUNDUP(O166/P166,0))</f>
        <v>0</v>
      </c>
      <c r="V166" s="846">
        <f>IF(OR(M166="",Q166="Mut+ext"),0,IF(VLOOKUP(M166,Paramétrage!$C$6:$E$29,2,0)=0,0,IF(P166="","saisir capacité",N166*U166*VLOOKUP(M166,Paramétrage!$C$6:$E$29,2,0))))</f>
        <v>0</v>
      </c>
      <c r="W166" s="625"/>
      <c r="X166" s="847">
        <f t="shared" si="27"/>
        <v>0</v>
      </c>
      <c r="Y166" s="76">
        <f>IF(OR(M166="",Q166="Mut+ext"),0,IF(ISERROR(W166+V166*VLOOKUP(M166,Paramétrage!$C$6:$E$29,3,0))=TRUE,X166,W166+V166*VLOOKUP(M166,Paramétrage!$C$6:$E$29,3,0)))</f>
        <v>0</v>
      </c>
      <c r="Z166" s="1459"/>
      <c r="AA166" s="1459"/>
      <c r="AB166" s="1503"/>
      <c r="AC166" s="635"/>
      <c r="AD166" s="270"/>
      <c r="AE166" s="955">
        <f>IF(G166="",0,IF(K166="",0,IF(SUMIF(G156:G167,G166,O156:O167)=0,0,IF(OR(L166="",K166="obligatoire"),AF166/SUMIF(G156:G167,G166,O156:O167),AF166/(SUMIF(G156:G167,G166,O156:O167)/L166)))))</f>
        <v>0</v>
      </c>
      <c r="AF166" s="921">
        <f t="shared" si="28"/>
        <v>0</v>
      </c>
    </row>
    <row r="167" spans="1:34" x14ac:dyDescent="0.25">
      <c r="A167" s="1464"/>
      <c r="B167" s="1457"/>
      <c r="C167" s="1444"/>
      <c r="D167" s="1445"/>
      <c r="E167" s="1447"/>
      <c r="F167" s="1447"/>
      <c r="G167" s="557"/>
      <c r="H167" s="836"/>
      <c r="I167" s="50"/>
      <c r="J167" s="47"/>
      <c r="K167" s="46"/>
      <c r="L167" s="266"/>
      <c r="M167" s="790"/>
      <c r="N167" s="41"/>
      <c r="O167" s="838"/>
      <c r="P167" s="851"/>
      <c r="Q167" s="688"/>
      <c r="R167" s="1501"/>
      <c r="S167" s="1459"/>
      <c r="T167" s="1502"/>
      <c r="U167" s="283">
        <f>IF(OR(P167="",M167=Paramétrage!$C$10,M167=Paramétrage!$C$13,M167=Paramétrage!$C$17,M167=Paramétrage!$C$20,M167=Paramétrage!$C$24,M167=Paramétrage!$C$27,AND(M167&lt;&gt;Paramétrage!$C$9,Q167="Mut+ext")),0,ROUNDUP(O167/P167,0))</f>
        <v>0</v>
      </c>
      <c r="V167" s="846">
        <f>IF(OR(M167="",Q167="Mut+ext"),0,IF(VLOOKUP(M167,Paramétrage!$C$6:$E$29,2,0)=0,0,IF(P167="","saisir capacité",N167*U167*VLOOKUP(M167,Paramétrage!$C$6:$E$29,2,0))))</f>
        <v>0</v>
      </c>
      <c r="W167" s="625"/>
      <c r="X167" s="847">
        <f t="shared" si="27"/>
        <v>0</v>
      </c>
      <c r="Y167" s="76">
        <f>IF(OR(M167="",Q167="Mut+ext"),0,IF(ISERROR(W167+V167*VLOOKUP(M167,Paramétrage!$C$6:$E$29,3,0))=TRUE,X167,W167+V167*VLOOKUP(M167,Paramétrage!$C$6:$E$29,3,0)))</f>
        <v>0</v>
      </c>
      <c r="Z167" s="1459"/>
      <c r="AA167" s="1459"/>
      <c r="AB167" s="1503"/>
      <c r="AC167" s="635"/>
      <c r="AD167" s="270"/>
      <c r="AE167" s="955">
        <f>IF(G167="",0,IF(K167="",0,IF(SUMIF(G156:G167,G167,O156:O167)=0,0,IF(OR(L167="",K167="obligatoire"),AF167/SUMIF(G156:G167,G167,O156:O167),AF167/(SUMIF(G156:G167,G167,O156:O167)/L167)))))</f>
        <v>0</v>
      </c>
      <c r="AF167" s="921">
        <f t="shared" si="28"/>
        <v>0</v>
      </c>
    </row>
    <row r="168" spans="1:34" x14ac:dyDescent="0.25">
      <c r="A168" s="1464"/>
      <c r="B168" s="1457"/>
      <c r="C168" s="1000"/>
      <c r="D168" s="867"/>
      <c r="E168" s="1001"/>
      <c r="F168" s="867"/>
      <c r="G168" s="867"/>
      <c r="H168" s="868"/>
      <c r="I168" s="125"/>
      <c r="J168" s="120"/>
      <c r="K168" s="65"/>
      <c r="L168" s="285"/>
      <c r="M168" s="849"/>
      <c r="N168" s="68">
        <f>AE168</f>
        <v>22.5</v>
      </c>
      <c r="O168" s="869"/>
      <c r="P168" s="870"/>
      <c r="Q168" s="289"/>
      <c r="R168" s="287"/>
      <c r="S168" s="287"/>
      <c r="T168" s="288"/>
      <c r="U168" s="289"/>
      <c r="V168" s="848">
        <f>SUM(V156:V167)</f>
        <v>34.5</v>
      </c>
      <c r="W168" s="849">
        <f>SUM(W156:W167)</f>
        <v>0</v>
      </c>
      <c r="X168" s="850">
        <f>SUM(X156:X167)</f>
        <v>34.5</v>
      </c>
      <c r="Y168" s="72">
        <f>SUM(Y156:Y167)</f>
        <v>34.5</v>
      </c>
      <c r="Z168" s="291"/>
      <c r="AA168" s="291"/>
      <c r="AB168" s="292"/>
      <c r="AC168" s="293"/>
      <c r="AD168" s="294"/>
      <c r="AE168" s="958">
        <f>SUM(AE156:AE167)</f>
        <v>22.5</v>
      </c>
      <c r="AF168" s="119">
        <f>SUM(AF156:AF167)</f>
        <v>562.5</v>
      </c>
    </row>
    <row r="169" spans="1:34" s="603" customFormat="1" x14ac:dyDescent="0.25">
      <c r="A169" s="1464"/>
      <c r="B169" s="1457" t="s">
        <v>153</v>
      </c>
      <c r="C169" s="1440" t="s">
        <v>291</v>
      </c>
      <c r="D169" s="1441"/>
      <c r="E169" s="1446">
        <v>5</v>
      </c>
      <c r="F169" s="1446" t="s">
        <v>64</v>
      </c>
      <c r="G169" s="477" t="s">
        <v>155</v>
      </c>
      <c r="H169" s="533" t="s">
        <v>66</v>
      </c>
      <c r="I169" s="534" t="s">
        <v>292</v>
      </c>
      <c r="J169" s="299">
        <v>70</v>
      </c>
      <c r="K169" s="309" t="s">
        <v>64</v>
      </c>
      <c r="L169" s="349">
        <v>1</v>
      </c>
      <c r="M169" s="299" t="s">
        <v>68</v>
      </c>
      <c r="N169" s="684">
        <v>18</v>
      </c>
      <c r="O169" s="330">
        <v>25</v>
      </c>
      <c r="P169" s="691">
        <v>25</v>
      </c>
      <c r="Q169" s="687" t="s">
        <v>81</v>
      </c>
      <c r="R169" s="1496"/>
      <c r="S169" s="1497"/>
      <c r="T169" s="1500"/>
      <c r="U169" s="680">
        <f>IF(OR(P169="",M169=Paramétrage!$C$10,M169=Paramétrage!$C$13,M169=Paramétrage!$C$17,M169=Paramétrage!$C$20,M169=Paramétrage!$C$24,M169=Paramétrage!$C$27,AND(M169&lt;&gt;Paramétrage!$C$9,Q169="Mut+ext")),0,ROUNDUP(O169/P169,0))</f>
        <v>1</v>
      </c>
      <c r="V169" s="312">
        <f>IF(OR(M169="",Q169="Mut+ext"),0,IF(VLOOKUP(M169,Paramétrage!$C$6:$E$29,2,0)=0,0,IF(P169="","saisir capacité",N169*U169*VLOOKUP(M169,Paramétrage!$C$6:$E$29,2,0))))</f>
        <v>18</v>
      </c>
      <c r="W169" s="474"/>
      <c r="X169" s="312">
        <f t="shared" ref="X169:X180" si="29">IF(OR(M169="",Q169="Mut+ext"),0,IF(ISERROR(V169+W169)=TRUE,V169,V169+W169))</f>
        <v>18</v>
      </c>
      <c r="Y169" s="699">
        <f>IF(OR(M169="",Q169="Mut+ext"),0,IF(ISERROR(W169+V169*VLOOKUP(M169,Paramétrage!$C$6:$E$29,3,0))=TRUE,X169,W169+V169*VLOOKUP(M169,Paramétrage!$C$6:$E$29,3,0)))</f>
        <v>27</v>
      </c>
      <c r="Z169" s="1496"/>
      <c r="AA169" s="1497"/>
      <c r="AB169" s="1498"/>
      <c r="AC169" s="1492" t="s">
        <v>293</v>
      </c>
      <c r="AD169" s="1507" t="s">
        <v>280</v>
      </c>
      <c r="AE169" s="1131">
        <f>IF(G169="",0,IF(K169="",0,IF(SUMIF(G169:G180,G169,O169:O180)=0,0,IF(OR(L169="",K169="obligatoire"),AF169/SUMIF(G169:G180,G169,O169:O180),AF169/(SUMIF(G169:G180,G169,O169:O180)/L169)))))</f>
        <v>18</v>
      </c>
      <c r="AF169" s="1132">
        <f t="shared" ref="AF169:AF180" si="30">N169*O169</f>
        <v>450</v>
      </c>
      <c r="AG169" s="318"/>
      <c r="AH169" s="318"/>
    </row>
    <row r="170" spans="1:34" s="603" customFormat="1" x14ac:dyDescent="0.25">
      <c r="A170" s="1464"/>
      <c r="B170" s="1457"/>
      <c r="C170" s="1442"/>
      <c r="D170" s="1443"/>
      <c r="E170" s="1446"/>
      <c r="F170" s="1446"/>
      <c r="G170" s="463" t="s">
        <v>159</v>
      </c>
      <c r="H170" s="650" t="s">
        <v>66</v>
      </c>
      <c r="I170" s="534" t="s">
        <v>294</v>
      </c>
      <c r="J170" s="299">
        <v>70</v>
      </c>
      <c r="K170" s="465" t="s">
        <v>64</v>
      </c>
      <c r="L170" s="349">
        <v>1</v>
      </c>
      <c r="M170" s="667" t="s">
        <v>80</v>
      </c>
      <c r="N170" s="354">
        <v>14</v>
      </c>
      <c r="O170" s="330">
        <v>25</v>
      </c>
      <c r="P170" s="691">
        <v>25</v>
      </c>
      <c r="Q170" s="687" t="s">
        <v>81</v>
      </c>
      <c r="R170" s="1496"/>
      <c r="S170" s="1497"/>
      <c r="T170" s="1500"/>
      <c r="U170" s="680">
        <f>IF(OR(P170="",M170=Paramétrage!$C$10,M170=Paramétrage!$C$13,M170=Paramétrage!$C$17,M170=Paramétrage!$C$20,M170=Paramétrage!$C$24,M170=Paramétrage!$C$27,AND(M170&lt;&gt;Paramétrage!$C$9,Q170="Mut+ext")),0,ROUNDUP(O170/P170,0))</f>
        <v>1</v>
      </c>
      <c r="V170" s="312">
        <f>IF(OR(M170="",Q170="Mut+ext"),0,IF(VLOOKUP(M170,Paramétrage!$C$6:$E$29,2,0)=0,0,IF(P170="","saisir capacité",N170*U170*VLOOKUP(M170,Paramétrage!$C$6:$E$29,2,0))))</f>
        <v>14</v>
      </c>
      <c r="W170" s="313"/>
      <c r="X170" s="312">
        <f t="shared" si="29"/>
        <v>14</v>
      </c>
      <c r="Y170" s="699">
        <f>IF(OR(M170="",Q170="Mut+ext"),0,IF(ISERROR(W170+V170*VLOOKUP(M170,Paramétrage!$C$6:$E$29,3,0))=TRUE,X170,W170+V170*VLOOKUP(M170,Paramétrage!$C$6:$E$29,3,0)))</f>
        <v>14</v>
      </c>
      <c r="Z170" s="1504" t="s">
        <v>277</v>
      </c>
      <c r="AA170" s="1504"/>
      <c r="AB170" s="1505"/>
      <c r="AC170" s="1493"/>
      <c r="AD170" s="1509"/>
      <c r="AE170" s="1131">
        <f>IF(G170="",0,IF(K170="",0,IF(SUMIF(G169:G180,G170,O169:O180)=0,0,IF(OR(L170="",K170="obligatoire"),AF170/SUMIF(G169:G180,G170,O169:O180),AF170/(SUMIF(G169:G180,G170,O169:O180)/L170)))))</f>
        <v>14</v>
      </c>
      <c r="AF170" s="1132">
        <f t="shared" si="30"/>
        <v>350</v>
      </c>
      <c r="AG170" s="318"/>
      <c r="AH170" s="318"/>
    </row>
    <row r="171" spans="1:34" hidden="1" x14ac:dyDescent="0.25">
      <c r="A171" s="1464"/>
      <c r="B171" s="1457"/>
      <c r="C171" s="1442"/>
      <c r="D171" s="1443"/>
      <c r="E171" s="1446"/>
      <c r="F171" s="1446"/>
      <c r="G171" s="557" t="s">
        <v>160</v>
      </c>
      <c r="H171" s="861"/>
      <c r="I171" s="50"/>
      <c r="J171" s="47"/>
      <c r="K171" s="46"/>
      <c r="L171" s="266"/>
      <c r="M171" s="790"/>
      <c r="N171" s="41"/>
      <c r="O171" s="838"/>
      <c r="P171" s="851"/>
      <c r="Q171" s="688"/>
      <c r="R171" s="1501"/>
      <c r="S171" s="1459"/>
      <c r="T171" s="1502"/>
      <c r="U171" s="283">
        <f>IF(OR(P171="",M171=Paramétrage!$C$10,M171=Paramétrage!$C$13,M171=Paramétrage!$C$17,M171=Paramétrage!$C$20,M171=Paramétrage!$C$24,M171=Paramétrage!$C$27,AND(M171&lt;&gt;Paramétrage!$C$9,Q171="Mut+ext")),0,ROUNDUP(O171/P171,0))</f>
        <v>0</v>
      </c>
      <c r="V171" s="846">
        <f>IF(OR(M171="",Q171="Mut+ext"),0,IF(VLOOKUP(M171,Paramétrage!$C$6:$E$29,2,0)=0,0,IF(P171="","saisir capacité",N171*U171*VLOOKUP(M171,Paramétrage!$C$6:$E$29,2,0))))</f>
        <v>0</v>
      </c>
      <c r="W171" s="625"/>
      <c r="X171" s="847">
        <f t="shared" si="29"/>
        <v>0</v>
      </c>
      <c r="Y171" s="76">
        <f>IF(OR(M171="",Q171="Mut+ext"),0,IF(ISERROR(W171+V171*VLOOKUP(M171,Paramétrage!$C$6:$E$29,3,0))=TRUE,X171,W171+V171*VLOOKUP(M171,Paramétrage!$C$6:$E$29,3,0)))</f>
        <v>0</v>
      </c>
      <c r="Z171" s="1459"/>
      <c r="AA171" s="1459"/>
      <c r="AB171" s="1503"/>
      <c r="AC171" s="635"/>
      <c r="AD171" s="270"/>
      <c r="AE171" s="1133">
        <f>IF(G171="",0,IF(K171="",0,IF(SUMIF(G169:G180,G171,O169:O180)=0,0,IF(OR(L171="",K171="obligatoire"),AF171/SUMIF(G169:G180,G171,O169:O180),AF171/(SUMIF(G169:G180,G171,O169:O180)/L171)))))</f>
        <v>0</v>
      </c>
      <c r="AF171" s="1134">
        <f t="shared" si="30"/>
        <v>0</v>
      </c>
    </row>
    <row r="172" spans="1:34" hidden="1" x14ac:dyDescent="0.25">
      <c r="A172" s="1464"/>
      <c r="B172" s="1457"/>
      <c r="C172" s="1442"/>
      <c r="D172" s="1443"/>
      <c r="E172" s="1446"/>
      <c r="F172" s="1446"/>
      <c r="G172" s="862" t="s">
        <v>162</v>
      </c>
      <c r="H172" s="861"/>
      <c r="I172" s="50"/>
      <c r="J172" s="47"/>
      <c r="K172" s="46"/>
      <c r="L172" s="266"/>
      <c r="M172" s="790"/>
      <c r="N172" s="41"/>
      <c r="O172" s="838"/>
      <c r="P172" s="851"/>
      <c r="Q172" s="688"/>
      <c r="R172" s="1501"/>
      <c r="S172" s="1459"/>
      <c r="T172" s="1502"/>
      <c r="U172" s="283">
        <f>IF(OR(P172="",M172=Paramétrage!$C$10,M172=Paramétrage!$C$13,M172=Paramétrage!$C$17,M172=Paramétrage!$C$20,M172=Paramétrage!$C$24,M172=Paramétrage!$C$27,AND(M172&lt;&gt;Paramétrage!$C$9,Q172="Mut+ext")),0,ROUNDUP(O172/P172,0))</f>
        <v>0</v>
      </c>
      <c r="V172" s="846">
        <f>IF(OR(M172="",Q172="Mut+ext"),0,IF(VLOOKUP(M172,Paramétrage!$C$6:$E$29,2,0)=0,0,IF(P172="","saisir capacité",N172*U172*VLOOKUP(M172,Paramétrage!$C$6:$E$29,2,0))))</f>
        <v>0</v>
      </c>
      <c r="W172" s="625"/>
      <c r="X172" s="847">
        <f t="shared" si="29"/>
        <v>0</v>
      </c>
      <c r="Y172" s="76">
        <f>IF(OR(M172="",Q172="Mut+ext"),0,IF(ISERROR(W172+V172*VLOOKUP(M172,Paramétrage!$C$6:$E$29,3,0))=TRUE,X172,W172+V172*VLOOKUP(M172,Paramétrage!$C$6:$E$29,3,0)))</f>
        <v>0</v>
      </c>
      <c r="Z172" s="1459"/>
      <c r="AA172" s="1459"/>
      <c r="AB172" s="1503"/>
      <c r="AC172" s="635"/>
      <c r="AD172" s="270"/>
      <c r="AE172" s="1133">
        <f>IF(G172="",0,IF(K172="",0,IF(SUMIF(G169:G180,G172,O169:O180)=0,0,IF(OR(L172="",K172="obligatoire"),AF172/SUMIF(G169:G180,G172,O169:O180),AF172/(SUMIF(G169:G180,G172,O169:O180)/L172)))))</f>
        <v>0</v>
      </c>
      <c r="AF172" s="1134">
        <f t="shared" si="30"/>
        <v>0</v>
      </c>
    </row>
    <row r="173" spans="1:34" hidden="1" x14ac:dyDescent="0.25">
      <c r="A173" s="1464"/>
      <c r="B173" s="1457"/>
      <c r="C173" s="1442"/>
      <c r="D173" s="1443"/>
      <c r="E173" s="1446"/>
      <c r="F173" s="1446"/>
      <c r="G173" s="557"/>
      <c r="H173" s="836"/>
      <c r="I173" s="50"/>
      <c r="J173" s="47"/>
      <c r="K173" s="46"/>
      <c r="L173" s="266"/>
      <c r="M173" s="790"/>
      <c r="N173" s="41"/>
      <c r="O173" s="838"/>
      <c r="P173" s="851"/>
      <c r="Q173" s="688"/>
      <c r="R173" s="1501"/>
      <c r="S173" s="1459"/>
      <c r="T173" s="1502"/>
      <c r="U173" s="283">
        <f>IF(OR(P173="",M173=Paramétrage!$C$10,M173=Paramétrage!$C$13,M173=Paramétrage!$C$17,M173=Paramétrage!$C$20,M173=Paramétrage!$C$24,M173=Paramétrage!$C$27,AND(M173&lt;&gt;Paramétrage!$C$9,Q173="Mut+ext")),0,ROUNDUP(O173/P173,0))</f>
        <v>0</v>
      </c>
      <c r="V173" s="846">
        <f>IF(OR(M173="",Q173="Mut+ext"),0,IF(VLOOKUP(M173,Paramétrage!$C$6:$E$29,2,0)=0,0,IF(P173="","saisir capacité",N173*U173*VLOOKUP(M173,Paramétrage!$C$6:$E$29,2,0))))</f>
        <v>0</v>
      </c>
      <c r="W173" s="625"/>
      <c r="X173" s="847">
        <f t="shared" si="29"/>
        <v>0</v>
      </c>
      <c r="Y173" s="76">
        <f>IF(OR(M173="",Q173="Mut+ext"),0,IF(ISERROR(W173+V173*VLOOKUP(M173,Paramétrage!$C$6:$E$29,3,0))=TRUE,X173,W173+V173*VLOOKUP(M173,Paramétrage!$C$6:$E$29,3,0)))</f>
        <v>0</v>
      </c>
      <c r="Z173" s="1459"/>
      <c r="AA173" s="1459"/>
      <c r="AB173" s="1503"/>
      <c r="AC173" s="635"/>
      <c r="AD173" s="270"/>
      <c r="AE173" s="1135">
        <f>IF(G173="",0,IF(K173="",0,IF(SUMIF(G165:G176,G173,O165:O176)=0,0,IF(OR(L173="",K173="obligatoire"),AF173/SUMIF(G165:G176,G173,O165:O176),AF173/(SUMIF(G165:G176,G173,O165:O176)/L173)))))</f>
        <v>0</v>
      </c>
      <c r="AF173" s="921">
        <f t="shared" si="30"/>
        <v>0</v>
      </c>
    </row>
    <row r="174" spans="1:34" hidden="1" x14ac:dyDescent="0.25">
      <c r="A174" s="1464"/>
      <c r="B174" s="1457"/>
      <c r="C174" s="1442"/>
      <c r="D174" s="1443"/>
      <c r="E174" s="1446"/>
      <c r="F174" s="1446"/>
      <c r="G174" s="557"/>
      <c r="H174" s="836"/>
      <c r="I174" s="50"/>
      <c r="J174" s="47"/>
      <c r="K174" s="46"/>
      <c r="L174" s="266"/>
      <c r="M174" s="790"/>
      <c r="N174" s="41"/>
      <c r="O174" s="838"/>
      <c r="P174" s="851"/>
      <c r="Q174" s="688"/>
      <c r="R174" s="1501"/>
      <c r="S174" s="1459"/>
      <c r="T174" s="1502"/>
      <c r="U174" s="283">
        <f>IF(OR(P174="",M174=Paramétrage!$C$10,M174=Paramétrage!$C$13,M174=Paramétrage!$C$17,M174=Paramétrage!$C$20,M174=Paramétrage!$C$24,M174=Paramétrage!$C$27,AND(M174&lt;&gt;Paramétrage!$C$9,Q174="Mut+ext")),0,ROUNDUP(O174/P174,0))</f>
        <v>0</v>
      </c>
      <c r="V174" s="846">
        <f>IF(OR(M174="",Q174="Mut+ext"),0,IF(VLOOKUP(M174,Paramétrage!$C$6:$E$29,2,0)=0,0,IF(P174="","saisir capacité",N174*U174*VLOOKUP(M174,Paramétrage!$C$6:$E$29,2,0))))</f>
        <v>0</v>
      </c>
      <c r="W174" s="625"/>
      <c r="X174" s="847">
        <f t="shared" si="29"/>
        <v>0</v>
      </c>
      <c r="Y174" s="76">
        <f>IF(OR(M174="",Q174="Mut+ext"),0,IF(ISERROR(W174+V174*VLOOKUP(M174,Paramétrage!$C$6:$E$29,3,0))=TRUE,X174,W174+V174*VLOOKUP(M174,Paramétrage!$C$6:$E$29,3,0)))</f>
        <v>0</v>
      </c>
      <c r="Z174" s="1459"/>
      <c r="AA174" s="1459"/>
      <c r="AB174" s="1503"/>
      <c r="AC174" s="635"/>
      <c r="AD174" s="270"/>
      <c r="AE174" s="1135">
        <f>IF(G174="",0,IF(K174="",0,IF(SUMIF(G165:G176,G174,O165:O176)=0,0,IF(OR(L174="",K174="obligatoire"),AF174/SUMIF(G165:G176,G174,O165:O176),AF174/(SUMIF(G165:G176,G174,O165:O176)/L174)))))</f>
        <v>0</v>
      </c>
      <c r="AF174" s="921">
        <f t="shared" si="30"/>
        <v>0</v>
      </c>
    </row>
    <row r="175" spans="1:34" hidden="1" x14ac:dyDescent="0.25">
      <c r="A175" s="1464"/>
      <c r="B175" s="1457"/>
      <c r="C175" s="1442"/>
      <c r="D175" s="1443"/>
      <c r="E175" s="1446"/>
      <c r="F175" s="1446"/>
      <c r="G175" s="557"/>
      <c r="H175" s="836"/>
      <c r="I175" s="50"/>
      <c r="J175" s="47"/>
      <c r="K175" s="46"/>
      <c r="L175" s="266"/>
      <c r="M175" s="790"/>
      <c r="N175" s="41"/>
      <c r="O175" s="838"/>
      <c r="P175" s="851"/>
      <c r="Q175" s="688"/>
      <c r="R175" s="1501"/>
      <c r="S175" s="1459"/>
      <c r="T175" s="1502"/>
      <c r="U175" s="283">
        <f>IF(OR(P175="",M175=Paramétrage!$C$10,M175=Paramétrage!$C$13,M175=Paramétrage!$C$17,M175=Paramétrage!$C$20,M175=Paramétrage!$C$24,M175=Paramétrage!$C$27,AND(M175&lt;&gt;Paramétrage!$C$9,Q175="Mut+ext")),0,ROUNDUP(O175/P175,0))</f>
        <v>0</v>
      </c>
      <c r="V175" s="846">
        <f>IF(OR(M175="",Q175="Mut+ext"),0,IF(VLOOKUP(M175,Paramétrage!$C$6:$E$29,2,0)=0,0,IF(P175="","saisir capacité",N175*U175*VLOOKUP(M175,Paramétrage!$C$6:$E$29,2,0))))</f>
        <v>0</v>
      </c>
      <c r="W175" s="625"/>
      <c r="X175" s="847">
        <f t="shared" si="29"/>
        <v>0</v>
      </c>
      <c r="Y175" s="76">
        <f>IF(OR(M175="",Q175="Mut+ext"),0,IF(ISERROR(W175+V175*VLOOKUP(M175,Paramétrage!$C$6:$E$29,3,0))=TRUE,X175,W175+V175*VLOOKUP(M175,Paramétrage!$C$6:$E$29,3,0)))</f>
        <v>0</v>
      </c>
      <c r="Z175" s="1459"/>
      <c r="AA175" s="1459"/>
      <c r="AB175" s="1503"/>
      <c r="AC175" s="635"/>
      <c r="AD175" s="270"/>
      <c r="AE175" s="1135">
        <f>IF(G175="",0,IF(K175="",0,IF(SUMIF(G165:G176,G175,O165:O176)=0,0,IF(OR(L175="",K175="obligatoire"),AF175/SUMIF(G165:G176,G175,O165:O176),AF175/(SUMIF(G165:G176,G175,O165:O176)/L175)))))</f>
        <v>0</v>
      </c>
      <c r="AF175" s="921">
        <f t="shared" si="30"/>
        <v>0</v>
      </c>
    </row>
    <row r="176" spans="1:34" hidden="1" x14ac:dyDescent="0.25">
      <c r="A176" s="1464"/>
      <c r="B176" s="1457"/>
      <c r="C176" s="1442"/>
      <c r="D176" s="1443"/>
      <c r="E176" s="1446"/>
      <c r="F176" s="1446"/>
      <c r="G176" s="557"/>
      <c r="H176" s="836"/>
      <c r="I176" s="50"/>
      <c r="J176" s="47"/>
      <c r="K176" s="46"/>
      <c r="L176" s="266"/>
      <c r="M176" s="790"/>
      <c r="N176" s="42"/>
      <c r="O176" s="838"/>
      <c r="P176" s="851"/>
      <c r="Q176" s="688"/>
      <c r="R176" s="1501"/>
      <c r="S176" s="1459"/>
      <c r="T176" s="1502"/>
      <c r="U176" s="283">
        <f>IF(OR(P176="",M176=Paramétrage!$C$10,M176=Paramétrage!$C$13,M176=Paramétrage!$C$17,M176=Paramétrage!$C$20,M176=Paramétrage!$C$24,M176=Paramétrage!$C$27,AND(M176&lt;&gt;Paramétrage!$C$9,Q176="Mut+ext")),0,ROUNDUP(O176/P176,0))</f>
        <v>0</v>
      </c>
      <c r="V176" s="846">
        <f>IF(OR(M176="",Q176="Mut+ext"),0,IF(VLOOKUP(M176,Paramétrage!$C$6:$E$29,2,0)=0,0,IF(P176="","saisir capacité",N176*U176*VLOOKUP(M176,Paramétrage!$C$6:$E$29,2,0))))</f>
        <v>0</v>
      </c>
      <c r="W176" s="625"/>
      <c r="X176" s="847">
        <f t="shared" si="29"/>
        <v>0</v>
      </c>
      <c r="Y176" s="76">
        <f>IF(OR(M176="",Q176="Mut+ext"),0,IF(ISERROR(W176+V176*VLOOKUP(M176,Paramétrage!$C$6:$E$29,3,0))=TRUE,X176,W176+V176*VLOOKUP(M176,Paramétrage!$C$6:$E$29,3,0)))</f>
        <v>0</v>
      </c>
      <c r="Z176" s="1459"/>
      <c r="AA176" s="1459"/>
      <c r="AB176" s="1503"/>
      <c r="AC176" s="635"/>
      <c r="AD176" s="270"/>
      <c r="AE176" s="1135">
        <f>IF(G176="",0,IF(K176="",0,IF(SUMIF(G165:G176,G176,O165:O176)=0,0,IF(OR(L176="",K176="obligatoire"),AF176/SUMIF(G165:G176,G176,O165:O176),AF176/(SUMIF(G165:G176,G176,O165:O176)/L176)))))</f>
        <v>0</v>
      </c>
      <c r="AF176" s="921">
        <f t="shared" si="30"/>
        <v>0</v>
      </c>
    </row>
    <row r="177" spans="1:34" hidden="1" x14ac:dyDescent="0.25">
      <c r="A177" s="1464"/>
      <c r="B177" s="1457"/>
      <c r="C177" s="1442"/>
      <c r="D177" s="1443"/>
      <c r="E177" s="1446"/>
      <c r="F177" s="1446"/>
      <c r="G177" s="557"/>
      <c r="H177" s="836"/>
      <c r="I177" s="50"/>
      <c r="J177" s="47"/>
      <c r="K177" s="46"/>
      <c r="L177" s="266"/>
      <c r="M177" s="790"/>
      <c r="N177" s="41"/>
      <c r="O177" s="838"/>
      <c r="P177" s="851"/>
      <c r="Q177" s="688"/>
      <c r="R177" s="1501"/>
      <c r="S177" s="1459"/>
      <c r="T177" s="1502"/>
      <c r="U177" s="283">
        <f>IF(OR(P177="",M177=Paramétrage!$C$10,M177=Paramétrage!$C$13,M177=Paramétrage!$C$17,M177=Paramétrage!$C$20,M177=Paramétrage!$C$24,M177=Paramétrage!$C$27,AND(M177&lt;&gt;Paramétrage!$C$9,Q177="Mut+ext")),0,ROUNDUP(O177/P177,0))</f>
        <v>0</v>
      </c>
      <c r="V177" s="846">
        <f>IF(OR(M177="",Q177="Mut+ext"),0,IF(VLOOKUP(M177,Paramétrage!$C$6:$E$29,2,0)=0,0,IF(P177="","saisir capacité",N177*U177*VLOOKUP(M177,Paramétrage!$C$6:$E$29,2,0))))</f>
        <v>0</v>
      </c>
      <c r="W177" s="625"/>
      <c r="X177" s="847">
        <f t="shared" si="29"/>
        <v>0</v>
      </c>
      <c r="Y177" s="76">
        <f>IF(OR(M177="",Q177="Mut+ext"),0,IF(ISERROR(W177+V177*VLOOKUP(M177,Paramétrage!$C$6:$E$29,3,0))=TRUE,X177,W177+V177*VLOOKUP(M177,Paramétrage!$C$6:$E$29,3,0)))</f>
        <v>0</v>
      </c>
      <c r="Z177" s="1459"/>
      <c r="AA177" s="1459"/>
      <c r="AB177" s="1503"/>
      <c r="AC177" s="635"/>
      <c r="AD177" s="270"/>
      <c r="AE177" s="1135">
        <f>IF(G177="",0,IF(K177="",0,IF(SUMIF(G169:G180,G177,O169:O180)=0,0,IF(OR(L177="",K177="obligatoire"),AF177/SUMIF(G169:G180,G177,O169:O180),AF177/(SUMIF(G169:G180,G177,O169:O180)/L177)))))</f>
        <v>0</v>
      </c>
      <c r="AF177" s="921">
        <f t="shared" si="30"/>
        <v>0</v>
      </c>
    </row>
    <row r="178" spans="1:34" hidden="1" x14ac:dyDescent="0.25">
      <c r="A178" s="1464"/>
      <c r="B178" s="1457"/>
      <c r="C178" s="1442"/>
      <c r="D178" s="1443"/>
      <c r="E178" s="1446"/>
      <c r="F178" s="1446"/>
      <c r="G178" s="557"/>
      <c r="H178" s="836"/>
      <c r="I178" s="50"/>
      <c r="J178" s="47"/>
      <c r="K178" s="46"/>
      <c r="L178" s="266"/>
      <c r="M178" s="790"/>
      <c r="N178" s="41"/>
      <c r="O178" s="838"/>
      <c r="P178" s="851"/>
      <c r="Q178" s="688"/>
      <c r="R178" s="1501"/>
      <c r="S178" s="1459"/>
      <c r="T178" s="1502"/>
      <c r="U178" s="283">
        <f>IF(OR(P178="",M178=Paramétrage!$C$10,M178=Paramétrage!$C$13,M178=Paramétrage!$C$17,M178=Paramétrage!$C$20,M178=Paramétrage!$C$24,M178=Paramétrage!$C$27,AND(M178&lt;&gt;Paramétrage!$C$9,Q178="Mut+ext")),0,ROUNDUP(O178/P178,0))</f>
        <v>0</v>
      </c>
      <c r="V178" s="846">
        <f>IF(OR(M178="",Q178="Mut+ext"),0,IF(VLOOKUP(M178,Paramétrage!$C$6:$E$29,2,0)=0,0,IF(P178="","saisir capacité",N178*U178*VLOOKUP(M178,Paramétrage!$C$6:$E$29,2,0))))</f>
        <v>0</v>
      </c>
      <c r="W178" s="625"/>
      <c r="X178" s="847">
        <f t="shared" si="29"/>
        <v>0</v>
      </c>
      <c r="Y178" s="76">
        <f>IF(OR(M178="",Q178="Mut+ext"),0,IF(ISERROR(W178+V178*VLOOKUP(M178,Paramétrage!$C$6:$E$29,3,0))=TRUE,X178,W178+V178*VLOOKUP(M178,Paramétrage!$C$6:$E$29,3,0)))</f>
        <v>0</v>
      </c>
      <c r="Z178" s="1459"/>
      <c r="AA178" s="1459"/>
      <c r="AB178" s="1503"/>
      <c r="AC178" s="635"/>
      <c r="AD178" s="270"/>
      <c r="AE178" s="1135">
        <f>IF(G178="",0,IF(K178="",0,IF(SUMIF(G169:G180,G178,O169:O180)=0,0,IF(OR(L178="",K178="obligatoire"),AF178/SUMIF(G169:G180,G178,O169:O180),AF178/(SUMIF(G169:G180,G178,O169:O180)/L178)))))</f>
        <v>0</v>
      </c>
      <c r="AF178" s="921">
        <f t="shared" si="30"/>
        <v>0</v>
      </c>
    </row>
    <row r="179" spans="1:34" hidden="1" x14ac:dyDescent="0.25">
      <c r="A179" s="1464"/>
      <c r="B179" s="1457"/>
      <c r="C179" s="1442"/>
      <c r="D179" s="1443"/>
      <c r="E179" s="1446"/>
      <c r="F179" s="1446"/>
      <c r="G179" s="557"/>
      <c r="H179" s="836"/>
      <c r="I179" s="50"/>
      <c r="J179" s="47"/>
      <c r="K179" s="46"/>
      <c r="L179" s="266"/>
      <c r="M179" s="790"/>
      <c r="N179" s="41"/>
      <c r="O179" s="838"/>
      <c r="P179" s="851"/>
      <c r="Q179" s="688"/>
      <c r="R179" s="1501"/>
      <c r="S179" s="1459"/>
      <c r="T179" s="1502"/>
      <c r="U179" s="283">
        <f>IF(OR(P179="",M179=Paramétrage!$C$10,M179=Paramétrage!$C$13,M179=Paramétrage!$C$17,M179=Paramétrage!$C$20,M179=Paramétrage!$C$24,M179=Paramétrage!$C$27,AND(M179&lt;&gt;Paramétrage!$C$9,Q179="Mut+ext")),0,ROUNDUP(O179/P179,0))</f>
        <v>0</v>
      </c>
      <c r="V179" s="846">
        <f>IF(OR(M179="",Q179="Mut+ext"),0,IF(VLOOKUP(M179,Paramétrage!$C$6:$E$29,2,0)=0,0,IF(P179="","saisir capacité",N179*U179*VLOOKUP(M179,Paramétrage!$C$6:$E$29,2,0))))</f>
        <v>0</v>
      </c>
      <c r="W179" s="625"/>
      <c r="X179" s="847">
        <f t="shared" si="29"/>
        <v>0</v>
      </c>
      <c r="Y179" s="76">
        <f>IF(OR(M179="",Q179="Mut+ext"),0,IF(ISERROR(W179+V179*VLOOKUP(M179,Paramétrage!$C$6:$E$29,3,0))=TRUE,X179,W179+V179*VLOOKUP(M179,Paramétrage!$C$6:$E$29,3,0)))</f>
        <v>0</v>
      </c>
      <c r="Z179" s="1459"/>
      <c r="AA179" s="1459"/>
      <c r="AB179" s="1503"/>
      <c r="AC179" s="635"/>
      <c r="AD179" s="270"/>
      <c r="AE179" s="1135">
        <f>IF(G179="",0,IF(K179="",0,IF(SUMIF(G169:G180,G179,O169:O180)=0,0,IF(OR(L179="",K179="obligatoire"),AF179/SUMIF(G169:G180,G179,O169:O180),AF179/(SUMIF(G169:G180,G179,O169:O180)/L179)))))</f>
        <v>0</v>
      </c>
      <c r="AF179" s="921">
        <f t="shared" si="30"/>
        <v>0</v>
      </c>
    </row>
    <row r="180" spans="1:34" x14ac:dyDescent="0.25">
      <c r="A180" s="1464"/>
      <c r="B180" s="1457"/>
      <c r="C180" s="1444"/>
      <c r="D180" s="1445"/>
      <c r="E180" s="1447"/>
      <c r="F180" s="1447"/>
      <c r="G180" s="557"/>
      <c r="H180" s="836"/>
      <c r="I180" s="50"/>
      <c r="J180" s="47"/>
      <c r="K180" s="46"/>
      <c r="L180" s="266"/>
      <c r="M180" s="790"/>
      <c r="N180" s="42"/>
      <c r="O180" s="838"/>
      <c r="P180" s="851"/>
      <c r="Q180" s="688"/>
      <c r="R180" s="1501"/>
      <c r="S180" s="1459"/>
      <c r="T180" s="1502"/>
      <c r="U180" s="283">
        <f>IF(OR(P180="",M180=Paramétrage!$C$10,M180=Paramétrage!$C$13,M180=Paramétrage!$C$17,M180=Paramétrage!$C$20,M180=Paramétrage!$C$24,M180=Paramétrage!$C$27,AND(M180&lt;&gt;Paramétrage!$C$9,Q180="Mut+ext")),0,ROUNDUP(O180/P180,0))</f>
        <v>0</v>
      </c>
      <c r="V180" s="846">
        <f>IF(OR(M180="",Q180="Mut+ext"),0,IF(VLOOKUP(M180,Paramétrage!$C$6:$E$29,2,0)=0,0,IF(P180="","saisir capacité",N180*U180*VLOOKUP(M180,Paramétrage!$C$6:$E$29,2,0))))</f>
        <v>0</v>
      </c>
      <c r="W180" s="625"/>
      <c r="X180" s="847">
        <f t="shared" si="29"/>
        <v>0</v>
      </c>
      <c r="Y180" s="76">
        <f>IF(OR(M180="",Q180="Mut+ext"),0,IF(ISERROR(W180+V180*VLOOKUP(M180,Paramétrage!$C$6:$E$29,3,0))=TRUE,X180,W180+V180*VLOOKUP(M180,Paramétrage!$C$6:$E$29,3,0)))</f>
        <v>0</v>
      </c>
      <c r="Z180" s="1459"/>
      <c r="AA180" s="1459"/>
      <c r="AB180" s="1503"/>
      <c r="AC180" s="635"/>
      <c r="AD180" s="270"/>
      <c r="AE180" s="1135">
        <f>IF(G180="",0,IF(K180="",0,IF(SUMIF(G169:G180,G180,O169:O180)=0,0,IF(OR(L180="",K180="obligatoire"),AF180/SUMIF(G169:G180,G180,O169:O180),AF180/(SUMIF(G169:G180,G180,O169:O180)/L180)))))</f>
        <v>0</v>
      </c>
      <c r="AF180" s="921">
        <f t="shared" si="30"/>
        <v>0</v>
      </c>
    </row>
    <row r="181" spans="1:34" x14ac:dyDescent="0.25">
      <c r="A181" s="1464"/>
      <c r="B181" s="1457"/>
      <c r="C181" s="1000"/>
      <c r="D181" s="867"/>
      <c r="E181" s="1001"/>
      <c r="F181" s="867"/>
      <c r="G181" s="867"/>
      <c r="H181" s="868"/>
      <c r="I181" s="125"/>
      <c r="J181" s="120"/>
      <c r="K181" s="65"/>
      <c r="L181" s="285"/>
      <c r="M181" s="849"/>
      <c r="N181" s="68">
        <f>AE181</f>
        <v>32</v>
      </c>
      <c r="O181" s="869"/>
      <c r="P181" s="870"/>
      <c r="Q181" s="289"/>
      <c r="R181" s="287"/>
      <c r="S181" s="287"/>
      <c r="T181" s="288"/>
      <c r="U181" s="289"/>
      <c r="V181" s="848">
        <f>SUM(V169:V180)</f>
        <v>32</v>
      </c>
      <c r="W181" s="849">
        <f>SUM(W169:W180)</f>
        <v>0</v>
      </c>
      <c r="X181" s="850">
        <f>SUM(X169:X180)</f>
        <v>32</v>
      </c>
      <c r="Y181" s="72">
        <f>SUM(Y169:Y180)</f>
        <v>41</v>
      </c>
      <c r="Z181" s="291"/>
      <c r="AA181" s="291"/>
      <c r="AB181" s="292"/>
      <c r="AC181" s="293"/>
      <c r="AD181" s="294"/>
      <c r="AE181" s="1136">
        <f>SUM(AE169:AE180)</f>
        <v>32</v>
      </c>
      <c r="AF181" s="1116">
        <f>SUM(AF169:AF180)</f>
        <v>800</v>
      </c>
    </row>
    <row r="182" spans="1:34" s="603" customFormat="1" x14ac:dyDescent="0.25">
      <c r="A182" s="1464"/>
      <c r="B182" s="1457" t="s">
        <v>163</v>
      </c>
      <c r="C182" s="1440" t="s">
        <v>164</v>
      </c>
      <c r="D182" s="1441"/>
      <c r="E182" s="1446">
        <v>5</v>
      </c>
      <c r="F182" s="1446" t="s">
        <v>64</v>
      </c>
      <c r="G182" s="477" t="s">
        <v>165</v>
      </c>
      <c r="H182" s="533" t="s">
        <v>66</v>
      </c>
      <c r="I182" s="597" t="s">
        <v>295</v>
      </c>
      <c r="J182" s="463">
        <v>70</v>
      </c>
      <c r="K182" s="309" t="s">
        <v>64</v>
      </c>
      <c r="L182" s="349">
        <v>1</v>
      </c>
      <c r="M182" s="299" t="s">
        <v>68</v>
      </c>
      <c r="N182" s="684">
        <v>18</v>
      </c>
      <c r="O182" s="330">
        <v>25</v>
      </c>
      <c r="P182" s="691">
        <v>25</v>
      </c>
      <c r="Q182" s="687" t="s">
        <v>81</v>
      </c>
      <c r="R182" s="1496"/>
      <c r="S182" s="1497"/>
      <c r="T182" s="1500"/>
      <c r="U182" s="680">
        <f>IF(OR(P182="",M182=Paramétrage!$C$10,M182=Paramétrage!$C$13,M182=Paramétrage!$C$17,M182=Paramétrage!$C$20,M182=Paramétrage!$C$24,M182=Paramétrage!$C$27,AND(M182&lt;&gt;Paramétrage!$C$9,Q182="Mut+ext")),0,ROUNDUP(O182/P182,0))</f>
        <v>1</v>
      </c>
      <c r="V182" s="312">
        <f>IF(OR(M182="",Q182="Mut+ext"),0,IF(VLOOKUP(M182,Paramétrage!$C$6:$E$29,2,0)=0,0,IF(P182="","saisir capacité",N182*U182*VLOOKUP(M182,Paramétrage!$C$6:$E$29,2,0))))</f>
        <v>18</v>
      </c>
      <c r="W182" s="474"/>
      <c r="X182" s="312">
        <f t="shared" ref="X182:X193" si="31">IF(OR(M182="",Q182="Mut+ext"),0,IF(ISERROR(V182+W182)=TRUE,V182,V182+W182))</f>
        <v>18</v>
      </c>
      <c r="Y182" s="699">
        <f>IF(OR(M182="",Q182="Mut+ext"),0,IF(ISERROR(W182+V182*VLOOKUP(M182,Paramétrage!$C$6:$E$29,3,0))=TRUE,X182,W182+V182*VLOOKUP(M182,Paramétrage!$C$6:$E$29,3,0)))</f>
        <v>27</v>
      </c>
      <c r="Z182" s="1496"/>
      <c r="AA182" s="1497"/>
      <c r="AB182" s="1498"/>
      <c r="AC182" s="1492" t="s">
        <v>296</v>
      </c>
      <c r="AD182" s="1507" t="s">
        <v>267</v>
      </c>
      <c r="AE182" s="1131">
        <f>IF(G182="",0,IF(K182="",0,IF(SUMIF(G182:G193,G182,O182:O193)=0,0,IF(OR(L182="",K182="obligatoire"),AF182/SUMIF(G182:G193,G182,O182:O193),AF182/(SUMIF(G182:G193,G182,O182:O193)/L182)))))</f>
        <v>18</v>
      </c>
      <c r="AF182" s="1132">
        <f t="shared" ref="AF182:AF193" si="32">N182*O182</f>
        <v>450</v>
      </c>
      <c r="AG182" s="318"/>
      <c r="AH182" s="318"/>
    </row>
    <row r="183" spans="1:34" s="603" customFormat="1" x14ac:dyDescent="0.25">
      <c r="A183" s="1464"/>
      <c r="B183" s="1457"/>
      <c r="C183" s="1442"/>
      <c r="D183" s="1443"/>
      <c r="E183" s="1446"/>
      <c r="F183" s="1446"/>
      <c r="G183" s="463" t="s">
        <v>170</v>
      </c>
      <c r="H183" s="650" t="s">
        <v>66</v>
      </c>
      <c r="I183" s="685" t="s">
        <v>297</v>
      </c>
      <c r="J183" s="477">
        <v>70</v>
      </c>
      <c r="K183" s="309" t="s">
        <v>64</v>
      </c>
      <c r="L183" s="346">
        <v>1</v>
      </c>
      <c r="M183" s="477" t="s">
        <v>80</v>
      </c>
      <c r="N183" s="684">
        <v>14</v>
      </c>
      <c r="O183" s="330">
        <v>25</v>
      </c>
      <c r="P183" s="691">
        <v>25</v>
      </c>
      <c r="Q183" s="687" t="s">
        <v>81</v>
      </c>
      <c r="R183" s="1496"/>
      <c r="S183" s="1497"/>
      <c r="T183" s="1500"/>
      <c r="U183" s="680">
        <f>IF(OR(P183="",M183=Paramétrage!$C$10,M183=Paramétrage!$C$13,M183=Paramétrage!$C$17,M183=Paramétrage!$C$20,M183=Paramétrage!$C$24,M183=Paramétrage!$C$27,AND(M183&lt;&gt;Paramétrage!$C$9,Q183="Mut+ext")),0,ROUNDUP(O183/P183,0))</f>
        <v>1</v>
      </c>
      <c r="V183" s="312">
        <f>IF(OR(M183="",Q183="Mut+ext"),0,IF(VLOOKUP(M183,Paramétrage!$C$6:$E$29,2,0)=0,0,IF(P183="","saisir capacité",N183*U183*VLOOKUP(M183,Paramétrage!$C$6:$E$29,2,0))))</f>
        <v>14</v>
      </c>
      <c r="W183" s="313"/>
      <c r="X183" s="312">
        <f t="shared" si="31"/>
        <v>14</v>
      </c>
      <c r="Y183" s="699">
        <f>IF(OR(M183="",Q183="Mut+ext"),0,IF(ISERROR(W183+V183*VLOOKUP(M183,Paramétrage!$C$6:$E$29,3,0))=TRUE,X183,W183+V183*VLOOKUP(M183,Paramétrage!$C$6:$E$29,3,0)))</f>
        <v>14</v>
      </c>
      <c r="Z183" s="1504" t="s">
        <v>277</v>
      </c>
      <c r="AA183" s="1504"/>
      <c r="AB183" s="1505"/>
      <c r="AC183" s="1493"/>
      <c r="AD183" s="1509"/>
      <c r="AE183" s="1131">
        <f>IF(G183="",0,IF(K183="",0,IF(SUMIF(G182:G193,G183,O182:O193)=0,0,IF(OR(L183="",K183="obligatoire"),AF183/SUMIF(G182:G193,G183,O182:O193),AF183/(SUMIF(G182:G193,G183,O182:O193)/L183)))))</f>
        <v>14</v>
      </c>
      <c r="AF183" s="1132">
        <f t="shared" si="32"/>
        <v>350</v>
      </c>
      <c r="AG183" s="318"/>
      <c r="AH183" s="318"/>
    </row>
    <row r="184" spans="1:34" hidden="1" x14ac:dyDescent="0.25">
      <c r="A184" s="1464"/>
      <c r="B184" s="1457"/>
      <c r="C184" s="1442"/>
      <c r="D184" s="1443"/>
      <c r="E184" s="1446"/>
      <c r="F184" s="1446"/>
      <c r="G184" s="557" t="s">
        <v>173</v>
      </c>
      <c r="H184" s="861"/>
      <c r="I184" s="50"/>
      <c r="J184" s="47"/>
      <c r="K184" s="46"/>
      <c r="L184" s="266"/>
      <c r="M184" s="790"/>
      <c r="N184" s="41"/>
      <c r="O184" s="838"/>
      <c r="P184" s="851"/>
      <c r="Q184" s="688"/>
      <c r="R184" s="1501"/>
      <c r="S184" s="1459"/>
      <c r="T184" s="1502"/>
      <c r="U184" s="283">
        <f>IF(OR(P184="",M184=Paramétrage!$C$10,M184=Paramétrage!$C$13,M184=Paramétrage!$C$17,M184=Paramétrage!$C$20,M184=Paramétrage!$C$24,M184=Paramétrage!$C$27,AND(M184&lt;&gt;Paramétrage!$C$9,Q184="Mut+ext")),0,ROUNDUP(O184/P184,0))</f>
        <v>0</v>
      </c>
      <c r="V184" s="846">
        <f>IF(OR(M184="",Q184="Mut+ext"),0,IF(VLOOKUP(M184,Paramétrage!$C$6:$E$29,2,0)=0,0,IF(P184="","saisir capacité",N184*U184*VLOOKUP(M184,Paramétrage!$C$6:$E$29,2,0))))</f>
        <v>0</v>
      </c>
      <c r="W184" s="625"/>
      <c r="X184" s="847">
        <f t="shared" si="31"/>
        <v>0</v>
      </c>
      <c r="Y184" s="76">
        <f>IF(OR(M184="",Q184="Mut+ext"),0,IF(ISERROR(W184+V184*VLOOKUP(M184,Paramétrage!$C$6:$E$29,3,0))=TRUE,X184,W184+V184*VLOOKUP(M184,Paramétrage!$C$6:$E$29,3,0)))</f>
        <v>0</v>
      </c>
      <c r="Z184" s="1459"/>
      <c r="AA184" s="1459"/>
      <c r="AB184" s="1503"/>
      <c r="AC184" s="635"/>
      <c r="AD184" s="270"/>
      <c r="AE184" s="1131">
        <f>IF(G184="",0,IF(K184="",0,IF(SUMIF(G182:G193,G184,O182:O193)=0,0,IF(OR(L184="",K184="obligatoire"),AF184/SUMIF(G182:G193,G184,O182:O193),AF184/(SUMIF(G182:G193,G184,O182:O193)/L184)))))</f>
        <v>0</v>
      </c>
      <c r="AF184" s="1132">
        <f t="shared" si="32"/>
        <v>0</v>
      </c>
    </row>
    <row r="185" spans="1:34" hidden="1" x14ac:dyDescent="0.25">
      <c r="A185" s="1464"/>
      <c r="B185" s="1457"/>
      <c r="C185" s="1442"/>
      <c r="D185" s="1443"/>
      <c r="E185" s="1446"/>
      <c r="F185" s="1446"/>
      <c r="G185" s="862" t="s">
        <v>174</v>
      </c>
      <c r="H185" s="861"/>
      <c r="I185" s="50"/>
      <c r="J185" s="47"/>
      <c r="K185" s="46"/>
      <c r="L185" s="266"/>
      <c r="M185" s="790"/>
      <c r="N185" s="41"/>
      <c r="O185" s="838"/>
      <c r="P185" s="851"/>
      <c r="Q185" s="688"/>
      <c r="R185" s="1501"/>
      <c r="S185" s="1459"/>
      <c r="T185" s="1502"/>
      <c r="U185" s="283">
        <f>IF(OR(P185="",M185=Paramétrage!$C$10,M185=Paramétrage!$C$13,M185=Paramétrage!$C$17,M185=Paramétrage!$C$20,M185=Paramétrage!$C$24,M185=Paramétrage!$C$27,AND(M185&lt;&gt;Paramétrage!$C$9,Q185="Mut+ext")),0,ROUNDUP(O185/P185,0))</f>
        <v>0</v>
      </c>
      <c r="V185" s="846">
        <f>IF(OR(M185="",Q185="Mut+ext"),0,IF(VLOOKUP(M185,Paramétrage!$C$6:$E$29,2,0)=0,0,IF(P185="","saisir capacité",N185*U185*VLOOKUP(M185,Paramétrage!$C$6:$E$29,2,0))))</f>
        <v>0</v>
      </c>
      <c r="W185" s="625"/>
      <c r="X185" s="847">
        <f t="shared" si="31"/>
        <v>0</v>
      </c>
      <c r="Y185" s="76">
        <f>IF(OR(M185="",Q185="Mut+ext"),0,IF(ISERROR(W185+V185*VLOOKUP(M185,Paramétrage!$C$6:$E$29,3,0))=TRUE,X185,W185+V185*VLOOKUP(M185,Paramétrage!$C$6:$E$29,3,0)))</f>
        <v>0</v>
      </c>
      <c r="Z185" s="1459"/>
      <c r="AA185" s="1459"/>
      <c r="AB185" s="1503"/>
      <c r="AC185" s="635"/>
      <c r="AD185" s="270"/>
      <c r="AE185" s="1133">
        <f>IF(G185="",0,IF(K185="",0,IF(SUMIF(G182:G193,G185,O182:O193)=0,0,IF(OR(L185="",K185="obligatoire"),AF185/SUMIF(G182:G193,G185,O182:O193),AF185/(SUMIF(G182:G193,G185,O182:O193)/L185)))))</f>
        <v>0</v>
      </c>
      <c r="AF185" s="1134">
        <f t="shared" si="32"/>
        <v>0</v>
      </c>
    </row>
    <row r="186" spans="1:34" hidden="1" x14ac:dyDescent="0.25">
      <c r="A186" s="1464"/>
      <c r="B186" s="1457"/>
      <c r="C186" s="1442"/>
      <c r="D186" s="1443"/>
      <c r="E186" s="1446"/>
      <c r="F186" s="1446"/>
      <c r="G186" s="557"/>
      <c r="H186" s="836"/>
      <c r="I186" s="50"/>
      <c r="J186" s="47"/>
      <c r="K186" s="46"/>
      <c r="L186" s="266"/>
      <c r="M186" s="790"/>
      <c r="N186" s="41"/>
      <c r="O186" s="838"/>
      <c r="P186" s="851"/>
      <c r="Q186" s="688"/>
      <c r="R186" s="1501"/>
      <c r="S186" s="1459"/>
      <c r="T186" s="1502"/>
      <c r="U186" s="283">
        <f>IF(OR(P186="",M186=Paramétrage!$C$10,M186=Paramétrage!$C$13,M186=Paramétrage!$C$17,M186=Paramétrage!$C$20,M186=Paramétrage!$C$24,M186=Paramétrage!$C$27,AND(M186&lt;&gt;Paramétrage!$C$9,Q186="Mut+ext")),0,ROUNDUP(O186/P186,0))</f>
        <v>0</v>
      </c>
      <c r="V186" s="846">
        <f>IF(OR(M186="",Q186="Mut+ext"),0,IF(VLOOKUP(M186,Paramétrage!$C$6:$E$29,2,0)=0,0,IF(P186="","saisir capacité",N186*U186*VLOOKUP(M186,Paramétrage!$C$6:$E$29,2,0))))</f>
        <v>0</v>
      </c>
      <c r="W186" s="625"/>
      <c r="X186" s="847">
        <f t="shared" si="31"/>
        <v>0</v>
      </c>
      <c r="Y186" s="76">
        <f>IF(OR(M186="",Q186="Mut+ext"),0,IF(ISERROR(W186+V186*VLOOKUP(M186,Paramétrage!$C$6:$E$29,3,0))=TRUE,X186,W186+V186*VLOOKUP(M186,Paramétrage!$C$6:$E$29,3,0)))</f>
        <v>0</v>
      </c>
      <c r="Z186" s="1459"/>
      <c r="AA186" s="1459"/>
      <c r="AB186" s="1503"/>
      <c r="AC186" s="635"/>
      <c r="AD186" s="270"/>
      <c r="AE186" s="1133">
        <f>IF(G186="",0,IF(K186="",0,IF(SUMIF(G178:G189,G186,O178:O189)=0,0,IF(OR(L186="",K186="obligatoire"),AF186/SUMIF(G178:G189,G186,O178:O189),AF186/(SUMIF(G178:G189,G186,O178:O189)/L186)))))</f>
        <v>0</v>
      </c>
      <c r="AF186" s="1134">
        <f t="shared" si="32"/>
        <v>0</v>
      </c>
    </row>
    <row r="187" spans="1:34" hidden="1" x14ac:dyDescent="0.25">
      <c r="A187" s="1464"/>
      <c r="B187" s="1457"/>
      <c r="C187" s="1442"/>
      <c r="D187" s="1443"/>
      <c r="E187" s="1446"/>
      <c r="F187" s="1446"/>
      <c r="G187" s="557"/>
      <c r="H187" s="836"/>
      <c r="I187" s="50"/>
      <c r="J187" s="47"/>
      <c r="K187" s="46"/>
      <c r="L187" s="266"/>
      <c r="M187" s="790"/>
      <c r="N187" s="41"/>
      <c r="O187" s="838"/>
      <c r="P187" s="851"/>
      <c r="Q187" s="688"/>
      <c r="R187" s="1501"/>
      <c r="S187" s="1459"/>
      <c r="T187" s="1502"/>
      <c r="U187" s="283">
        <f>IF(OR(P187="",M187=Paramétrage!$C$10,M187=Paramétrage!$C$13,M187=Paramétrage!$C$17,M187=Paramétrage!$C$20,M187=Paramétrage!$C$24,M187=Paramétrage!$C$27,AND(M187&lt;&gt;Paramétrage!$C$9,Q187="Mut+ext")),0,ROUNDUP(O187/P187,0))</f>
        <v>0</v>
      </c>
      <c r="V187" s="846">
        <f>IF(OR(M187="",Q187="Mut+ext"),0,IF(VLOOKUP(M187,Paramétrage!$C$6:$E$29,2,0)=0,0,IF(P187="","saisir capacité",N187*U187*VLOOKUP(M187,Paramétrage!$C$6:$E$29,2,0))))</f>
        <v>0</v>
      </c>
      <c r="W187" s="625"/>
      <c r="X187" s="847">
        <f t="shared" si="31"/>
        <v>0</v>
      </c>
      <c r="Y187" s="76">
        <f>IF(OR(M187="",Q187="Mut+ext"),0,IF(ISERROR(W187+V187*VLOOKUP(M187,Paramétrage!$C$6:$E$29,3,0))=TRUE,X187,W187+V187*VLOOKUP(M187,Paramétrage!$C$6:$E$29,3,0)))</f>
        <v>0</v>
      </c>
      <c r="Z187" s="1459"/>
      <c r="AA187" s="1459"/>
      <c r="AB187" s="1503"/>
      <c r="AC187" s="635"/>
      <c r="AD187" s="270"/>
      <c r="AE187" s="955">
        <f>IF(G187="",0,IF(K187="",0,IF(SUMIF(G178:G189,G187,O178:O189)=0,0,IF(OR(L187="",K187="obligatoire"),AF187/SUMIF(G178:G189,G187,O178:O189),AF187/(SUMIF(G178:G189,G187,O178:O189)/L187)))))</f>
        <v>0</v>
      </c>
      <c r="AF187" s="921">
        <f t="shared" si="32"/>
        <v>0</v>
      </c>
    </row>
    <row r="188" spans="1:34" hidden="1" x14ac:dyDescent="0.25">
      <c r="A188" s="1464"/>
      <c r="B188" s="1457"/>
      <c r="C188" s="1442"/>
      <c r="D188" s="1443"/>
      <c r="E188" s="1446"/>
      <c r="F188" s="1446"/>
      <c r="G188" s="557"/>
      <c r="H188" s="836"/>
      <c r="I188" s="50"/>
      <c r="J188" s="47"/>
      <c r="K188" s="46"/>
      <c r="L188" s="266"/>
      <c r="M188" s="790"/>
      <c r="N188" s="41"/>
      <c r="O188" s="838"/>
      <c r="P188" s="851"/>
      <c r="Q188" s="688"/>
      <c r="R188" s="1501"/>
      <c r="S188" s="1459"/>
      <c r="T188" s="1502"/>
      <c r="U188" s="283">
        <f>IF(OR(P188="",M188=Paramétrage!$C$10,M188=Paramétrage!$C$13,M188=Paramétrage!$C$17,M188=Paramétrage!$C$20,M188=Paramétrage!$C$24,M188=Paramétrage!$C$27,AND(M188&lt;&gt;Paramétrage!$C$9,Q188="Mut+ext")),0,ROUNDUP(O188/P188,0))</f>
        <v>0</v>
      </c>
      <c r="V188" s="846">
        <f>IF(OR(M188="",Q188="Mut+ext"),0,IF(VLOOKUP(M188,Paramétrage!$C$6:$E$29,2,0)=0,0,IF(P188="","saisir capacité",N188*U188*VLOOKUP(M188,Paramétrage!$C$6:$E$29,2,0))))</f>
        <v>0</v>
      </c>
      <c r="W188" s="625"/>
      <c r="X188" s="847">
        <f t="shared" si="31"/>
        <v>0</v>
      </c>
      <c r="Y188" s="76">
        <f>IF(OR(M188="",Q188="Mut+ext"),0,IF(ISERROR(W188+V188*VLOOKUP(M188,Paramétrage!$C$6:$E$29,3,0))=TRUE,X188,W188+V188*VLOOKUP(M188,Paramétrage!$C$6:$E$29,3,0)))</f>
        <v>0</v>
      </c>
      <c r="Z188" s="1459"/>
      <c r="AA188" s="1459"/>
      <c r="AB188" s="1503"/>
      <c r="AC188" s="635"/>
      <c r="AD188" s="270"/>
      <c r="AE188" s="955">
        <f>IF(G188="",0,IF(K188="",0,IF(SUMIF(G178:G189,G188,O178:O189)=0,0,IF(OR(L188="",K188="obligatoire"),AF188/SUMIF(G178:G189,G188,O178:O189),AF188/(SUMIF(G178:G189,G188,O178:O189)/L188)))))</f>
        <v>0</v>
      </c>
      <c r="AF188" s="921">
        <f t="shared" si="32"/>
        <v>0</v>
      </c>
    </row>
    <row r="189" spans="1:34" hidden="1" x14ac:dyDescent="0.25">
      <c r="A189" s="1464"/>
      <c r="B189" s="1457"/>
      <c r="C189" s="1442"/>
      <c r="D189" s="1443"/>
      <c r="E189" s="1446"/>
      <c r="F189" s="1446"/>
      <c r="G189" s="557"/>
      <c r="H189" s="836"/>
      <c r="I189" s="50"/>
      <c r="J189" s="47"/>
      <c r="K189" s="46"/>
      <c r="L189" s="266"/>
      <c r="M189" s="790"/>
      <c r="N189" s="42"/>
      <c r="O189" s="838"/>
      <c r="P189" s="851"/>
      <c r="Q189" s="688"/>
      <c r="R189" s="1501"/>
      <c r="S189" s="1459"/>
      <c r="T189" s="1502"/>
      <c r="U189" s="283">
        <f>IF(OR(P189="",M189=Paramétrage!$C$10,M189=Paramétrage!$C$13,M189=Paramétrage!$C$17,M189=Paramétrage!$C$20,M189=Paramétrage!$C$24,M189=Paramétrage!$C$27,AND(M189&lt;&gt;Paramétrage!$C$9,Q189="Mut+ext")),0,ROUNDUP(O189/P189,0))</f>
        <v>0</v>
      </c>
      <c r="V189" s="846">
        <f>IF(OR(M189="",Q189="Mut+ext"),0,IF(VLOOKUP(M189,Paramétrage!$C$6:$E$29,2,0)=0,0,IF(P189="","saisir capacité",N189*U189*VLOOKUP(M189,Paramétrage!$C$6:$E$29,2,0))))</f>
        <v>0</v>
      </c>
      <c r="W189" s="625"/>
      <c r="X189" s="847">
        <f t="shared" si="31"/>
        <v>0</v>
      </c>
      <c r="Y189" s="76">
        <f>IF(OR(M189="",Q189="Mut+ext"),0,IF(ISERROR(W189+V189*VLOOKUP(M189,Paramétrage!$C$6:$E$29,3,0))=TRUE,X189,W189+V189*VLOOKUP(M189,Paramétrage!$C$6:$E$29,3,0)))</f>
        <v>0</v>
      </c>
      <c r="Z189" s="1459"/>
      <c r="AA189" s="1459"/>
      <c r="AB189" s="1503"/>
      <c r="AC189" s="635"/>
      <c r="AD189" s="270"/>
      <c r="AE189" s="955">
        <f>IF(G189="",0,IF(K189="",0,IF(SUMIF(G178:G189,G189,O178:O189)=0,0,IF(OR(L189="",K189="obligatoire"),AF189/SUMIF(G178:G189,G189,O178:O189),AF189/(SUMIF(G178:G189,G189,O178:O189)/L189)))))</f>
        <v>0</v>
      </c>
      <c r="AF189" s="921">
        <f t="shared" si="32"/>
        <v>0</v>
      </c>
    </row>
    <row r="190" spans="1:34" hidden="1" x14ac:dyDescent="0.25">
      <c r="A190" s="1464"/>
      <c r="B190" s="1457"/>
      <c r="C190" s="1442"/>
      <c r="D190" s="1443"/>
      <c r="E190" s="1446"/>
      <c r="F190" s="1446"/>
      <c r="G190" s="557"/>
      <c r="H190" s="836"/>
      <c r="I190" s="50"/>
      <c r="J190" s="47"/>
      <c r="K190" s="46"/>
      <c r="L190" s="266"/>
      <c r="M190" s="790"/>
      <c r="N190" s="41"/>
      <c r="O190" s="838"/>
      <c r="P190" s="851"/>
      <c r="Q190" s="688"/>
      <c r="R190" s="1501"/>
      <c r="S190" s="1459"/>
      <c r="T190" s="1502"/>
      <c r="U190" s="283">
        <f>IF(OR(P190="",M190=Paramétrage!$C$10,M190=Paramétrage!$C$13,M190=Paramétrage!$C$17,M190=Paramétrage!$C$20,M190=Paramétrage!$C$24,M190=Paramétrage!$C$27,AND(M190&lt;&gt;Paramétrage!$C$9,Q190="Mut+ext")),0,ROUNDUP(O190/P190,0))</f>
        <v>0</v>
      </c>
      <c r="V190" s="846">
        <f>IF(OR(M190="",Q190="Mut+ext"),0,IF(VLOOKUP(M190,Paramétrage!$C$6:$E$29,2,0)=0,0,IF(P190="","saisir capacité",N190*U190*VLOOKUP(M190,Paramétrage!$C$6:$E$29,2,0))))</f>
        <v>0</v>
      </c>
      <c r="W190" s="625"/>
      <c r="X190" s="847">
        <f t="shared" si="31"/>
        <v>0</v>
      </c>
      <c r="Y190" s="76">
        <f>IF(OR(M190="",Q190="Mut+ext"),0,IF(ISERROR(W190+V190*VLOOKUP(M190,Paramétrage!$C$6:$E$29,3,0))=TRUE,X190,W190+V190*VLOOKUP(M190,Paramétrage!$C$6:$E$29,3,0)))</f>
        <v>0</v>
      </c>
      <c r="Z190" s="1459"/>
      <c r="AA190" s="1459"/>
      <c r="AB190" s="1503"/>
      <c r="AC190" s="635"/>
      <c r="AD190" s="270"/>
      <c r="AE190" s="955">
        <f>IF(G190="",0,IF(K190="",0,IF(SUMIF(G182:G193,G190,O182:O193)=0,0,IF(OR(L190="",K190="obligatoire"),AF190/SUMIF(G182:G193,G190,O182:O193),AF190/(SUMIF(G182:G193,G190,O182:O193)/L190)))))</f>
        <v>0</v>
      </c>
      <c r="AF190" s="921">
        <f t="shared" si="32"/>
        <v>0</v>
      </c>
    </row>
    <row r="191" spans="1:34" hidden="1" x14ac:dyDescent="0.25">
      <c r="A191" s="1464"/>
      <c r="B191" s="1457"/>
      <c r="C191" s="1442"/>
      <c r="D191" s="1443"/>
      <c r="E191" s="1446"/>
      <c r="F191" s="1446"/>
      <c r="G191" s="557"/>
      <c r="H191" s="836"/>
      <c r="I191" s="50"/>
      <c r="J191" s="47"/>
      <c r="K191" s="46"/>
      <c r="L191" s="266"/>
      <c r="M191" s="790"/>
      <c r="N191" s="41"/>
      <c r="O191" s="838"/>
      <c r="P191" s="851"/>
      <c r="Q191" s="688"/>
      <c r="R191" s="1501"/>
      <c r="S191" s="1459"/>
      <c r="T191" s="1502"/>
      <c r="U191" s="283">
        <f>IF(OR(P191="",M191=Paramétrage!$C$10,M191=Paramétrage!$C$13,M191=Paramétrage!$C$17,M191=Paramétrage!$C$20,M191=Paramétrage!$C$24,M191=Paramétrage!$C$27,AND(M191&lt;&gt;Paramétrage!$C$9,Q191="Mut+ext")),0,ROUNDUP(O191/P191,0))</f>
        <v>0</v>
      </c>
      <c r="V191" s="846">
        <f>IF(OR(M191="",Q191="Mut+ext"),0,IF(VLOOKUP(M191,Paramétrage!$C$6:$E$29,2,0)=0,0,IF(P191="","saisir capacité",N191*U191*VLOOKUP(M191,Paramétrage!$C$6:$E$29,2,0))))</f>
        <v>0</v>
      </c>
      <c r="W191" s="625"/>
      <c r="X191" s="847">
        <f t="shared" si="31"/>
        <v>0</v>
      </c>
      <c r="Y191" s="76">
        <f>IF(OR(M191="",Q191="Mut+ext"),0,IF(ISERROR(W191+V191*VLOOKUP(M191,Paramétrage!$C$6:$E$29,3,0))=TRUE,X191,W191+V191*VLOOKUP(M191,Paramétrage!$C$6:$E$29,3,0)))</f>
        <v>0</v>
      </c>
      <c r="Z191" s="1459"/>
      <c r="AA191" s="1459"/>
      <c r="AB191" s="1503"/>
      <c r="AC191" s="635"/>
      <c r="AD191" s="270"/>
      <c r="AE191" s="955">
        <f>IF(G191="",0,IF(K191="",0,IF(SUMIF(G182:G193,G191,O182:O193)=0,0,IF(OR(L191="",K191="obligatoire"),AF191/SUMIF(G182:G193,G191,O182:O193),AF191/(SUMIF(G182:G193,G191,O182:O193)/L191)))))</f>
        <v>0</v>
      </c>
      <c r="AF191" s="921">
        <f t="shared" si="32"/>
        <v>0</v>
      </c>
    </row>
    <row r="192" spans="1:34" hidden="1" x14ac:dyDescent="0.25">
      <c r="A192" s="1464"/>
      <c r="B192" s="1457"/>
      <c r="C192" s="1442"/>
      <c r="D192" s="1443"/>
      <c r="E192" s="1446"/>
      <c r="F192" s="1446"/>
      <c r="G192" s="557"/>
      <c r="H192" s="836"/>
      <c r="I192" s="50"/>
      <c r="J192" s="47"/>
      <c r="K192" s="46"/>
      <c r="L192" s="266"/>
      <c r="M192" s="790"/>
      <c r="N192" s="41"/>
      <c r="O192" s="838"/>
      <c r="P192" s="851"/>
      <c r="Q192" s="688"/>
      <c r="R192" s="1501"/>
      <c r="S192" s="1459"/>
      <c r="T192" s="1502"/>
      <c r="U192" s="283">
        <f>IF(OR(P192="",M192=Paramétrage!$C$10,M192=Paramétrage!$C$13,M192=Paramétrage!$C$17,M192=Paramétrage!$C$20,M192=Paramétrage!$C$24,M192=Paramétrage!$C$27,AND(M192&lt;&gt;Paramétrage!$C$9,Q192="Mut+ext")),0,ROUNDUP(O192/P192,0))</f>
        <v>0</v>
      </c>
      <c r="V192" s="846">
        <f>IF(OR(M192="",Q192="Mut+ext"),0,IF(VLOOKUP(M192,Paramétrage!$C$6:$E$29,2,0)=0,0,IF(P192="","saisir capacité",N192*U192*VLOOKUP(M192,Paramétrage!$C$6:$E$29,2,0))))</f>
        <v>0</v>
      </c>
      <c r="W192" s="625"/>
      <c r="X192" s="847">
        <f t="shared" si="31"/>
        <v>0</v>
      </c>
      <c r="Y192" s="76">
        <f>IF(OR(M192="",Q192="Mut+ext"),0,IF(ISERROR(W192+V192*VLOOKUP(M192,Paramétrage!$C$6:$E$29,3,0))=TRUE,X192,W192+V192*VLOOKUP(M192,Paramétrage!$C$6:$E$29,3,0)))</f>
        <v>0</v>
      </c>
      <c r="Z192" s="1459"/>
      <c r="AA192" s="1459"/>
      <c r="AB192" s="1503"/>
      <c r="AC192" s="635"/>
      <c r="AD192" s="270"/>
      <c r="AE192" s="955">
        <f>IF(G192="",0,IF(K192="",0,IF(SUMIF(G182:G193,G192,O182:O193)=0,0,IF(OR(L192="",K192="obligatoire"),AF192/SUMIF(G182:G193,G192,O182:O193),AF192/(SUMIF(G182:G193,G192,O182:O193)/L192)))))</f>
        <v>0</v>
      </c>
      <c r="AF192" s="921">
        <f t="shared" si="32"/>
        <v>0</v>
      </c>
    </row>
    <row r="193" spans="1:34" x14ac:dyDescent="0.25">
      <c r="A193" s="1464"/>
      <c r="B193" s="1457"/>
      <c r="C193" s="1444"/>
      <c r="D193" s="1445"/>
      <c r="E193" s="1447"/>
      <c r="F193" s="1447"/>
      <c r="G193" s="557"/>
      <c r="H193" s="836"/>
      <c r="I193" s="50"/>
      <c r="J193" s="47"/>
      <c r="K193" s="46"/>
      <c r="L193" s="266"/>
      <c r="M193" s="790"/>
      <c r="N193" s="42"/>
      <c r="O193" s="838"/>
      <c r="P193" s="851"/>
      <c r="Q193" s="688"/>
      <c r="R193" s="1501"/>
      <c r="S193" s="1459"/>
      <c r="T193" s="1502"/>
      <c r="U193" s="283">
        <f>IF(OR(P193="",M193=Paramétrage!$C$10,M193=Paramétrage!$C$13,M193=Paramétrage!$C$17,M193=Paramétrage!$C$20,M193=Paramétrage!$C$24,M193=Paramétrage!$C$27,AND(M193&lt;&gt;Paramétrage!$C$9,Q193="Mut+ext")),0,ROUNDUP(O193/P193,0))</f>
        <v>0</v>
      </c>
      <c r="V193" s="846">
        <f>IF(OR(M193="",Q193="Mut+ext"),0,IF(VLOOKUP(M193,Paramétrage!$C$6:$E$29,2,0)=0,0,IF(P193="","saisir capacité",N193*U193*VLOOKUP(M193,Paramétrage!$C$6:$E$29,2,0))))</f>
        <v>0</v>
      </c>
      <c r="W193" s="625"/>
      <c r="X193" s="847">
        <f t="shared" si="31"/>
        <v>0</v>
      </c>
      <c r="Y193" s="76">
        <f>IF(OR(M193="",Q193="Mut+ext"),0,IF(ISERROR(W193+V193*VLOOKUP(M193,Paramétrage!$C$6:$E$29,3,0))=TRUE,X193,W193+V193*VLOOKUP(M193,Paramétrage!$C$6:$E$29,3,0)))</f>
        <v>0</v>
      </c>
      <c r="Z193" s="1459"/>
      <c r="AA193" s="1459"/>
      <c r="AB193" s="1503"/>
      <c r="AC193" s="635"/>
      <c r="AD193" s="270"/>
      <c r="AE193" s="955">
        <f>IF(G193="",0,IF(K193="",0,IF(SUMIF(G182:G193,G193,O182:O193)=0,0,IF(OR(L193="",K193="obligatoire"),AF193/SUMIF(G182:G193,G193,O182:O193),AF193/(SUMIF(G182:G193,G193,O182:O193)/L193)))))</f>
        <v>0</v>
      </c>
      <c r="AF193" s="921">
        <f t="shared" si="32"/>
        <v>0</v>
      </c>
    </row>
    <row r="194" spans="1:34" x14ac:dyDescent="0.25">
      <c r="A194" s="1464"/>
      <c r="B194" s="1457"/>
      <c r="C194" s="1000"/>
      <c r="D194" s="867"/>
      <c r="E194" s="1001"/>
      <c r="F194" s="867"/>
      <c r="G194" s="867"/>
      <c r="H194" s="868"/>
      <c r="I194" s="125"/>
      <c r="J194" s="120"/>
      <c r="K194" s="65"/>
      <c r="L194" s="285"/>
      <c r="M194" s="849"/>
      <c r="N194" s="68">
        <f>AE194</f>
        <v>32</v>
      </c>
      <c r="O194" s="869"/>
      <c r="P194" s="870"/>
      <c r="Q194" s="289"/>
      <c r="R194" s="287"/>
      <c r="S194" s="287"/>
      <c r="T194" s="288"/>
      <c r="U194" s="289"/>
      <c r="V194" s="848">
        <f>SUM(V182:V193)</f>
        <v>32</v>
      </c>
      <c r="W194" s="849">
        <f>SUM(W182:W193)</f>
        <v>0</v>
      </c>
      <c r="X194" s="850">
        <f>SUM(X182:X193)</f>
        <v>32</v>
      </c>
      <c r="Y194" s="72">
        <f>SUM(Y182:Y193)</f>
        <v>41</v>
      </c>
      <c r="Z194" s="291"/>
      <c r="AA194" s="291"/>
      <c r="AB194" s="292"/>
      <c r="AC194" s="293"/>
      <c r="AD194" s="294"/>
      <c r="AE194" s="958">
        <f>SUM(AE182:AE193)</f>
        <v>32</v>
      </c>
      <c r="AF194" s="119">
        <f>SUM(AF182:AF193)</f>
        <v>800</v>
      </c>
    </row>
    <row r="195" spans="1:34" s="603" customFormat="1" ht="31.2" x14ac:dyDescent="0.25">
      <c r="A195" s="1464"/>
      <c r="B195" s="1457" t="s">
        <v>175</v>
      </c>
      <c r="C195" s="1440" t="s">
        <v>256</v>
      </c>
      <c r="D195" s="1441"/>
      <c r="E195" s="1446">
        <v>5</v>
      </c>
      <c r="F195" s="1446" t="s">
        <v>64</v>
      </c>
      <c r="G195" s="477" t="s">
        <v>192</v>
      </c>
      <c r="H195" s="533" t="s">
        <v>66</v>
      </c>
      <c r="I195" s="533" t="s">
        <v>298</v>
      </c>
      <c r="J195" s="463">
        <v>70</v>
      </c>
      <c r="K195" s="309" t="s">
        <v>64</v>
      </c>
      <c r="L195" s="349">
        <v>1</v>
      </c>
      <c r="M195" s="299" t="s">
        <v>80</v>
      </c>
      <c r="N195" s="311">
        <v>10.5</v>
      </c>
      <c r="O195" s="330">
        <v>25</v>
      </c>
      <c r="P195" s="691">
        <v>25</v>
      </c>
      <c r="Q195" s="687" t="s">
        <v>81</v>
      </c>
      <c r="R195" s="1496"/>
      <c r="S195" s="1497"/>
      <c r="T195" s="1500"/>
      <c r="U195" s="680">
        <f>IF(OR(P195="",M195=Paramétrage!$C$10,M195=Paramétrage!$C$13,M195=Paramétrage!$C$17,M195=Paramétrage!$C$20,M195=Paramétrage!$C$24,M195=Paramétrage!$C$27,AND(M195&lt;&gt;Paramétrage!$C$9,Q195="Mut+ext")),0,ROUNDUP(O195/P195,0))</f>
        <v>1</v>
      </c>
      <c r="V195" s="940">
        <f>IF(OR(M195="",Q195="Mut+ext"),0,IF(VLOOKUP(M195,Paramétrage!$C$6:$E$29,2,0)=0,0,IF(P195="","saisir capacité",N195*U195*VLOOKUP(M195,Paramétrage!$C$6:$E$29,2,0))))</f>
        <v>10.5</v>
      </c>
      <c r="W195" s="494"/>
      <c r="X195" s="312">
        <f t="shared" ref="X195:X206" si="33">IF(OR(M195="",Q195="Mut+ext"),0,IF(ISERROR(V195+W195)=TRUE,V195,V195+W195))</f>
        <v>10.5</v>
      </c>
      <c r="Y195" s="699">
        <f>IF(OR(M195="",Q195="Mut+ext"),0,IF(ISERROR(W195+V195*VLOOKUP(M195,Paramétrage!$C$6:$E$29,3,0))=TRUE,X195,W195+V195*VLOOKUP(M195,Paramétrage!$C$6:$E$29,3,0)))</f>
        <v>10.5</v>
      </c>
      <c r="Z195" s="1496"/>
      <c r="AA195" s="1497"/>
      <c r="AB195" s="1498"/>
      <c r="AC195" s="1492" t="s">
        <v>299</v>
      </c>
      <c r="AD195" s="1507" t="s">
        <v>267</v>
      </c>
      <c r="AE195" s="1131">
        <f>IF(G195="",0,IF(K195="",0,IF(SUMIF(G195:G206,G195,O195:O206)=0,0,IF(OR(L195="",K195="obligatoire"),AF195/SUMIF(G195:G206,G195,O195:O206),AF195/(SUMIF(G195:G206,G195,O195:O206)/L195)))))</f>
        <v>10.5</v>
      </c>
      <c r="AF195" s="954">
        <f t="shared" ref="AF195:AF206" si="34">N195*O195</f>
        <v>262.5</v>
      </c>
      <c r="AG195" s="318"/>
      <c r="AH195" s="318"/>
    </row>
    <row r="196" spans="1:34" s="603" customFormat="1" x14ac:dyDescent="0.25">
      <c r="A196" s="1464"/>
      <c r="B196" s="1457"/>
      <c r="C196" s="1442"/>
      <c r="D196" s="1443"/>
      <c r="E196" s="1446"/>
      <c r="F196" s="1446"/>
      <c r="G196" s="477" t="s">
        <v>187</v>
      </c>
      <c r="H196" s="533" t="s">
        <v>66</v>
      </c>
      <c r="I196" s="533" t="s">
        <v>260</v>
      </c>
      <c r="J196" s="463">
        <v>70</v>
      </c>
      <c r="K196" s="309" t="s">
        <v>64</v>
      </c>
      <c r="L196" s="349">
        <v>1</v>
      </c>
      <c r="M196" s="337" t="s">
        <v>179</v>
      </c>
      <c r="N196" s="658">
        <v>100</v>
      </c>
      <c r="O196" s="330">
        <v>25</v>
      </c>
      <c r="P196" s="694">
        <v>25</v>
      </c>
      <c r="Q196" s="687" t="s">
        <v>81</v>
      </c>
      <c r="R196" s="1496"/>
      <c r="S196" s="1497"/>
      <c r="T196" s="1500"/>
      <c r="U196" s="680">
        <f>IF(OR(P196="",M196=Paramétrage!$C$10,M196=Paramétrage!$C$13,M196=Paramétrage!$C$17,M196=Paramétrage!$C$20,M196=Paramétrage!$C$24,M196=Paramétrage!$C$27,AND(M196&lt;&gt;Paramétrage!$C$9,Q196="Mut+ext")),0,ROUNDUP(O196/P196,0))</f>
        <v>0</v>
      </c>
      <c r="V196" s="940">
        <f>IF(OR(M196="",Q196="Mut+ext"),0,IF(VLOOKUP(M196,Paramétrage!$C$6:$E$29,2,0)=0,0,IF(P196="","saisir capacité",N196*U196*VLOOKUP(M196,Paramétrage!$C$6:$E$29,2,0))))</f>
        <v>0</v>
      </c>
      <c r="W196" s="494"/>
      <c r="X196" s="312">
        <f t="shared" si="33"/>
        <v>0</v>
      </c>
      <c r="Y196" s="699">
        <f>IF(OR(M196="",Q196="Mut+ext"),0,IF(ISERROR(W196+V196*VLOOKUP(M196,Paramétrage!$C$6:$E$29,3,0))=TRUE,X196,W196+V196*VLOOKUP(M196,Paramétrage!$C$6:$E$29,3,0)))</f>
        <v>0</v>
      </c>
      <c r="Z196" s="1496"/>
      <c r="AA196" s="1497"/>
      <c r="AB196" s="1498"/>
      <c r="AC196" s="1493"/>
      <c r="AD196" s="1509"/>
      <c r="AE196" s="1131">
        <f>IF(G196="",0,IF(K196="",0,IF(SUMIF(G195:G206,G196,O195:O206)=0,0,IF(OR(L196="",K196="obligatoire"),AF196/SUMIF(G195:G206,G196,O195:O206),AF196/(SUMIF(G195:G206,G196,O195:O206)/L196)))))</f>
        <v>100</v>
      </c>
      <c r="AF196" s="954">
        <f t="shared" si="34"/>
        <v>2500</v>
      </c>
      <c r="AG196" s="318"/>
      <c r="AH196" s="318"/>
    </row>
    <row r="197" spans="1:34" hidden="1" x14ac:dyDescent="0.25">
      <c r="A197" s="1464"/>
      <c r="B197" s="1457"/>
      <c r="C197" s="1442"/>
      <c r="D197" s="1443"/>
      <c r="E197" s="1446"/>
      <c r="F197" s="1446"/>
      <c r="G197" s="557" t="s">
        <v>184</v>
      </c>
      <c r="H197" s="861"/>
      <c r="I197" s="50"/>
      <c r="J197" s="47"/>
      <c r="K197" s="46"/>
      <c r="L197" s="266"/>
      <c r="M197" s="790"/>
      <c r="N197" s="41"/>
      <c r="O197" s="838"/>
      <c r="P197" s="835"/>
      <c r="Q197" s="271"/>
      <c r="R197" s="1501"/>
      <c r="S197" s="1459"/>
      <c r="T197" s="1502"/>
      <c r="U197" s="283">
        <f>IF(OR(P197="",M197=Paramétrage!$C$10,M197=Paramétrage!$C$13,M197=Paramétrage!$C$17,M197=Paramétrage!$C$20,M197=Paramétrage!$C$24,M197=Paramétrage!$C$27,AND(M197&lt;&gt;Paramétrage!$C$9,Q197="Mut+ext")),0,ROUNDUP(O197/P197,0))</f>
        <v>0</v>
      </c>
      <c r="V197" s="846">
        <f>IF(OR(M197="",Q197="Mut+ext"),0,IF(VLOOKUP(M197,Paramétrage!$C$6:$E$29,2,0)=0,0,IF(P197="","saisir capacité",N197*U197*VLOOKUP(M197,Paramétrage!$C$6:$E$29,2,0))))</f>
        <v>0</v>
      </c>
      <c r="W197" s="625"/>
      <c r="X197" s="847">
        <f t="shared" si="33"/>
        <v>0</v>
      </c>
      <c r="Y197" s="76">
        <f>IF(OR(M197="",Q197="Mut+ext"),0,IF(ISERROR(W197+V197*VLOOKUP(M197,Paramétrage!$C$6:$E$29,3,0))=TRUE,X197,W197+V197*VLOOKUP(M197,Paramétrage!$C$6:$E$29,3,0)))</f>
        <v>0</v>
      </c>
      <c r="Z197" s="1458"/>
      <c r="AA197" s="1459"/>
      <c r="AB197" s="1503"/>
      <c r="AC197" s="635"/>
      <c r="AD197" s="270"/>
      <c r="AE197" s="955">
        <f>IF(G197="",0,IF(K197="",0,IF(SUMIF(G195:G206,G197,O195:O206)=0,0,IF(OR(L197="",K197="obligatoire"),AF197/SUMIF(G195:G206,G197,O195:O206),AF197/(SUMIF(G195:G206,G197,O195:O206)/L197)))))</f>
        <v>0</v>
      </c>
      <c r="AF197" s="921">
        <f t="shared" si="34"/>
        <v>0</v>
      </c>
    </row>
    <row r="198" spans="1:34" hidden="1" x14ac:dyDescent="0.25">
      <c r="A198" s="1464"/>
      <c r="B198" s="1457"/>
      <c r="C198" s="1442"/>
      <c r="D198" s="1443"/>
      <c r="E198" s="1446"/>
      <c r="F198" s="1446"/>
      <c r="G198" s="557" t="s">
        <v>185</v>
      </c>
      <c r="H198" s="861"/>
      <c r="I198" s="50"/>
      <c r="J198" s="47"/>
      <c r="K198" s="46"/>
      <c r="L198" s="266"/>
      <c r="M198" s="790"/>
      <c r="N198" s="41"/>
      <c r="O198" s="838"/>
      <c r="P198" s="835"/>
      <c r="Q198" s="271"/>
      <c r="R198" s="1501"/>
      <c r="S198" s="1459"/>
      <c r="T198" s="1502"/>
      <c r="U198" s="283">
        <f>IF(OR(P198="",M198=Paramétrage!$C$10,M198=Paramétrage!$C$13,M198=Paramétrage!$C$17,M198=Paramétrage!$C$20,M198=Paramétrage!$C$24,M198=Paramétrage!$C$27,AND(M198&lt;&gt;Paramétrage!$C$9,Q198="Mut+ext")),0,ROUNDUP(O198/P198,0))</f>
        <v>0</v>
      </c>
      <c r="V198" s="846">
        <f>IF(OR(M198="",Q198="Mut+ext"),0,IF(VLOOKUP(M198,Paramétrage!$C$6:$E$29,2,0)=0,0,IF(P198="","saisir capacité",N198*U198*VLOOKUP(M198,Paramétrage!$C$6:$E$29,2,0))))</f>
        <v>0</v>
      </c>
      <c r="W198" s="625"/>
      <c r="X198" s="847">
        <f t="shared" si="33"/>
        <v>0</v>
      </c>
      <c r="Y198" s="76">
        <f>IF(OR(M198="",Q198="Mut+ext"),0,IF(ISERROR(W198+V198*VLOOKUP(M198,Paramétrage!$C$6:$E$29,3,0))=TRUE,X198,W198+V198*VLOOKUP(M198,Paramétrage!$C$6:$E$29,3,0)))</f>
        <v>0</v>
      </c>
      <c r="Z198" s="1458"/>
      <c r="AA198" s="1459"/>
      <c r="AB198" s="1503"/>
      <c r="AC198" s="635"/>
      <c r="AD198" s="270"/>
      <c r="AE198" s="955">
        <f>IF(G198="",0,IF(K198="",0,IF(SUMIF(G195:G206,G198,O195:O206)=0,0,IF(OR(L198="",K198="obligatoire"),AF198/SUMIF(G195:G206,G198,O195:O206),AF198/(SUMIF(G195:G206,G198,O195:O206)/L198)))))</f>
        <v>0</v>
      </c>
      <c r="AF198" s="921">
        <f t="shared" si="34"/>
        <v>0</v>
      </c>
    </row>
    <row r="199" spans="1:34" hidden="1" x14ac:dyDescent="0.25">
      <c r="A199" s="1464"/>
      <c r="B199" s="1457"/>
      <c r="C199" s="1442"/>
      <c r="D199" s="1443"/>
      <c r="E199" s="1446"/>
      <c r="F199" s="1446"/>
      <c r="G199" s="557"/>
      <c r="H199" s="836"/>
      <c r="I199" s="50"/>
      <c r="J199" s="47"/>
      <c r="K199" s="46"/>
      <c r="L199" s="266"/>
      <c r="M199" s="790"/>
      <c r="N199" s="41"/>
      <c r="O199" s="838"/>
      <c r="P199" s="835"/>
      <c r="Q199" s="271"/>
      <c r="R199" s="1501"/>
      <c r="S199" s="1459"/>
      <c r="T199" s="1502"/>
      <c r="U199" s="283">
        <f>IF(OR(P199="",M199=Paramétrage!$C$10,M199=Paramétrage!$C$13,M199=Paramétrage!$C$17,M199=Paramétrage!$C$20,M199=Paramétrage!$C$24,M199=Paramétrage!$C$27,AND(M199&lt;&gt;Paramétrage!$C$9,Q199="Mut+ext")),0,ROUNDUP(O199/P199,0))</f>
        <v>0</v>
      </c>
      <c r="V199" s="846">
        <f>IF(OR(M199="",Q199="Mut+ext"),0,IF(VLOOKUP(M199,Paramétrage!$C$6:$E$29,2,0)=0,0,IF(P199="","saisir capacité",N199*U199*VLOOKUP(M199,Paramétrage!$C$6:$E$29,2,0))))</f>
        <v>0</v>
      </c>
      <c r="W199" s="625"/>
      <c r="X199" s="847">
        <f t="shared" si="33"/>
        <v>0</v>
      </c>
      <c r="Y199" s="76">
        <f>IF(OR(M199="",Q199="Mut+ext"),0,IF(ISERROR(W199+V199*VLOOKUP(M199,Paramétrage!$C$6:$E$29,3,0))=TRUE,X199,W199+V199*VLOOKUP(M199,Paramétrage!$C$6:$E$29,3,0)))</f>
        <v>0</v>
      </c>
      <c r="Z199" s="1458"/>
      <c r="AA199" s="1459"/>
      <c r="AB199" s="1503"/>
      <c r="AC199" s="635"/>
      <c r="AD199" s="270"/>
      <c r="AE199" s="955">
        <f>IF(G199="",0,IF(K199="",0,IF(SUMIF(G191:G202,G199,O191:O202)=0,0,IF(OR(L199="",K199="obligatoire"),AF199/SUMIF(G191:G202,G199,O191:O202),AF199/(SUMIF(G191:G202,G199,O191:O202)/L199)))))</f>
        <v>0</v>
      </c>
      <c r="AF199" s="921">
        <f t="shared" si="34"/>
        <v>0</v>
      </c>
    </row>
    <row r="200" spans="1:34" hidden="1" x14ac:dyDescent="0.25">
      <c r="A200" s="1464"/>
      <c r="B200" s="1457"/>
      <c r="C200" s="1442"/>
      <c r="D200" s="1443"/>
      <c r="E200" s="1446"/>
      <c r="F200" s="1446"/>
      <c r="G200" s="557"/>
      <c r="H200" s="836"/>
      <c r="I200" s="50"/>
      <c r="J200" s="47"/>
      <c r="K200" s="46"/>
      <c r="L200" s="266"/>
      <c r="M200" s="790"/>
      <c r="N200" s="41"/>
      <c r="O200" s="838"/>
      <c r="P200" s="835"/>
      <c r="Q200" s="271"/>
      <c r="R200" s="1501"/>
      <c r="S200" s="1459"/>
      <c r="T200" s="1502"/>
      <c r="U200" s="283">
        <f>IF(OR(P200="",M200=Paramétrage!$C$10,M200=Paramétrage!$C$13,M200=Paramétrage!$C$17,M200=Paramétrage!$C$20,M200=Paramétrage!$C$24,M200=Paramétrage!$C$27,AND(M200&lt;&gt;Paramétrage!$C$9,Q200="Mut+ext")),0,ROUNDUP(O200/P200,0))</f>
        <v>0</v>
      </c>
      <c r="V200" s="846">
        <f>IF(OR(M200="",Q200="Mut+ext"),0,IF(VLOOKUP(M200,Paramétrage!$C$6:$E$29,2,0)=0,0,IF(P200="","saisir capacité",N200*U200*VLOOKUP(M200,Paramétrage!$C$6:$E$29,2,0))))</f>
        <v>0</v>
      </c>
      <c r="W200" s="625"/>
      <c r="X200" s="847">
        <f t="shared" si="33"/>
        <v>0</v>
      </c>
      <c r="Y200" s="76">
        <f>IF(OR(M200="",Q200="Mut+ext"),0,IF(ISERROR(W200+V200*VLOOKUP(M200,Paramétrage!$C$6:$E$29,3,0))=TRUE,X200,W200+V200*VLOOKUP(M200,Paramétrage!$C$6:$E$29,3,0)))</f>
        <v>0</v>
      </c>
      <c r="Z200" s="1458"/>
      <c r="AA200" s="1459"/>
      <c r="AB200" s="1503"/>
      <c r="AC200" s="635"/>
      <c r="AD200" s="270"/>
      <c r="AE200" s="955">
        <f>IF(G200="",0,IF(K200="",0,IF(SUMIF(G191:G202,G200,O191:O202)=0,0,IF(OR(L200="",K200="obligatoire"),AF200/SUMIF(G191:G202,G200,O191:O202),AF200/(SUMIF(G191:G202,G200,O191:O202)/L200)))))</f>
        <v>0</v>
      </c>
      <c r="AF200" s="921">
        <f t="shared" si="34"/>
        <v>0</v>
      </c>
    </row>
    <row r="201" spans="1:34" hidden="1" x14ac:dyDescent="0.25">
      <c r="A201" s="1464"/>
      <c r="B201" s="1457"/>
      <c r="C201" s="1442"/>
      <c r="D201" s="1443"/>
      <c r="E201" s="1446"/>
      <c r="F201" s="1446"/>
      <c r="G201" s="557"/>
      <c r="H201" s="836"/>
      <c r="I201" s="50"/>
      <c r="J201" s="47"/>
      <c r="K201" s="46"/>
      <c r="L201" s="266"/>
      <c r="M201" s="790"/>
      <c r="N201" s="41"/>
      <c r="O201" s="838"/>
      <c r="P201" s="835"/>
      <c r="Q201" s="271"/>
      <c r="R201" s="1501"/>
      <c r="S201" s="1459"/>
      <c r="T201" s="1502"/>
      <c r="U201" s="283">
        <f>IF(OR(P201="",M201=Paramétrage!$C$10,M201=Paramétrage!$C$13,M201=Paramétrage!$C$17,M201=Paramétrage!$C$20,M201=Paramétrage!$C$24,M201=Paramétrage!$C$27,AND(M201&lt;&gt;Paramétrage!$C$9,Q201="Mut+ext")),0,ROUNDUP(O201/P201,0))</f>
        <v>0</v>
      </c>
      <c r="V201" s="846">
        <f>IF(OR(M201="",Q201="Mut+ext"),0,IF(VLOOKUP(M201,Paramétrage!$C$6:$E$29,2,0)=0,0,IF(P201="","saisir capacité",N201*U201*VLOOKUP(M201,Paramétrage!$C$6:$E$29,2,0))))</f>
        <v>0</v>
      </c>
      <c r="W201" s="625"/>
      <c r="X201" s="847">
        <f t="shared" si="33"/>
        <v>0</v>
      </c>
      <c r="Y201" s="76">
        <f>IF(OR(M201="",Q201="Mut+ext"),0,IF(ISERROR(W201+V201*VLOOKUP(M201,Paramétrage!$C$6:$E$29,3,0))=TRUE,X201,W201+V201*VLOOKUP(M201,Paramétrage!$C$6:$E$29,3,0)))</f>
        <v>0</v>
      </c>
      <c r="Z201" s="1458"/>
      <c r="AA201" s="1459"/>
      <c r="AB201" s="1503"/>
      <c r="AC201" s="635"/>
      <c r="AD201" s="270"/>
      <c r="AE201" s="955">
        <f>IF(G201="",0,IF(K201="",0,IF(SUMIF(G191:G202,G201,O191:O202)=0,0,IF(OR(L201="",K201="obligatoire"),AF201/SUMIF(G191:G202,G201,O191:O202),AF201/(SUMIF(G191:G202,G201,O191:O202)/L201)))))</f>
        <v>0</v>
      </c>
      <c r="AF201" s="921">
        <f t="shared" si="34"/>
        <v>0</v>
      </c>
    </row>
    <row r="202" spans="1:34" hidden="1" x14ac:dyDescent="0.25">
      <c r="A202" s="1464"/>
      <c r="B202" s="1457"/>
      <c r="C202" s="1442"/>
      <c r="D202" s="1443"/>
      <c r="E202" s="1446"/>
      <c r="F202" s="1446"/>
      <c r="G202" s="557"/>
      <c r="H202" s="836"/>
      <c r="I202" s="50"/>
      <c r="J202" s="47"/>
      <c r="K202" s="46"/>
      <c r="L202" s="266"/>
      <c r="M202" s="790"/>
      <c r="N202" s="42"/>
      <c r="O202" s="838"/>
      <c r="P202" s="835"/>
      <c r="Q202" s="271"/>
      <c r="R202" s="1501"/>
      <c r="S202" s="1459"/>
      <c r="T202" s="1502"/>
      <c r="U202" s="283">
        <f>IF(OR(P202="",M202=Paramétrage!$C$10,M202=Paramétrage!$C$13,M202=Paramétrage!$C$17,M202=Paramétrage!$C$20,M202=Paramétrage!$C$24,M202=Paramétrage!$C$27,AND(M202&lt;&gt;Paramétrage!$C$9,Q202="Mut+ext")),0,ROUNDUP(O202/P202,0))</f>
        <v>0</v>
      </c>
      <c r="V202" s="846">
        <f>IF(OR(M202="",Q202="Mut+ext"),0,IF(VLOOKUP(M202,Paramétrage!$C$6:$E$29,2,0)=0,0,IF(P202="","saisir capacité",N202*U202*VLOOKUP(M202,Paramétrage!$C$6:$E$29,2,0))))</f>
        <v>0</v>
      </c>
      <c r="W202" s="625"/>
      <c r="X202" s="847">
        <f t="shared" si="33"/>
        <v>0</v>
      </c>
      <c r="Y202" s="76">
        <f>IF(OR(M202="",Q202="Mut+ext"),0,IF(ISERROR(W202+V202*VLOOKUP(M202,Paramétrage!$C$6:$E$29,3,0))=TRUE,X202,W202+V202*VLOOKUP(M202,Paramétrage!$C$6:$E$29,3,0)))</f>
        <v>0</v>
      </c>
      <c r="Z202" s="1458"/>
      <c r="AA202" s="1459"/>
      <c r="AB202" s="1503"/>
      <c r="AC202" s="635"/>
      <c r="AD202" s="270"/>
      <c r="AE202" s="955">
        <f>IF(G202="",0,IF(K202="",0,IF(SUMIF(G191:G202,G202,O191:O202)=0,0,IF(OR(L202="",K202="obligatoire"),AF202/SUMIF(G191:G202,G202,O191:O202),AF202/(SUMIF(G191:G202,G202,O191:O202)/L202)))))</f>
        <v>0</v>
      </c>
      <c r="AF202" s="921">
        <f t="shared" si="34"/>
        <v>0</v>
      </c>
    </row>
    <row r="203" spans="1:34" hidden="1" x14ac:dyDescent="0.25">
      <c r="A203" s="1464"/>
      <c r="B203" s="1457"/>
      <c r="C203" s="1442"/>
      <c r="D203" s="1443"/>
      <c r="E203" s="1446"/>
      <c r="F203" s="1446"/>
      <c r="G203" s="557"/>
      <c r="H203" s="836"/>
      <c r="I203" s="50"/>
      <c r="J203" s="47"/>
      <c r="K203" s="46"/>
      <c r="L203" s="266"/>
      <c r="M203" s="790"/>
      <c r="N203" s="41"/>
      <c r="O203" s="838"/>
      <c r="P203" s="835"/>
      <c r="Q203" s="271"/>
      <c r="R203" s="1501"/>
      <c r="S203" s="1459"/>
      <c r="T203" s="1502"/>
      <c r="U203" s="283">
        <f>IF(OR(P203="",M203=Paramétrage!$C$10,M203=Paramétrage!$C$13,M203=Paramétrage!$C$17,M203=Paramétrage!$C$20,M203=Paramétrage!$C$24,M203=Paramétrage!$C$27,AND(M203&lt;&gt;Paramétrage!$C$9,Q203="Mut+ext")),0,ROUNDUP(O203/P203,0))</f>
        <v>0</v>
      </c>
      <c r="V203" s="846">
        <f>IF(OR(M203="",Q203="Mut+ext"),0,IF(VLOOKUP(M203,Paramétrage!$C$6:$E$29,2,0)=0,0,IF(P203="","saisir capacité",N203*U203*VLOOKUP(M203,Paramétrage!$C$6:$E$29,2,0))))</f>
        <v>0</v>
      </c>
      <c r="W203" s="625"/>
      <c r="X203" s="847">
        <f t="shared" si="33"/>
        <v>0</v>
      </c>
      <c r="Y203" s="76">
        <f>IF(OR(M203="",Q203="Mut+ext"),0,IF(ISERROR(W203+V203*VLOOKUP(M203,Paramétrage!$C$6:$E$29,3,0))=TRUE,X203,W203+V203*VLOOKUP(M203,Paramétrage!$C$6:$E$29,3,0)))</f>
        <v>0</v>
      </c>
      <c r="Z203" s="1458"/>
      <c r="AA203" s="1459"/>
      <c r="AB203" s="1503"/>
      <c r="AC203" s="635"/>
      <c r="AD203" s="270"/>
      <c r="AE203" s="955">
        <f>IF(G203="",0,IF(K203="",0,IF(SUMIF(G195:G206,G203,O195:O206)=0,0,IF(OR(L203="",K203="obligatoire"),AF203/SUMIF(G195:G206,G203,O195:O206),AF203/(SUMIF(G195:G206,G203,O195:O206)/L203)))))</f>
        <v>0</v>
      </c>
      <c r="AF203" s="921">
        <f t="shared" si="34"/>
        <v>0</v>
      </c>
    </row>
    <row r="204" spans="1:34" hidden="1" x14ac:dyDescent="0.25">
      <c r="A204" s="1464"/>
      <c r="B204" s="1457"/>
      <c r="C204" s="1442"/>
      <c r="D204" s="1443"/>
      <c r="E204" s="1446"/>
      <c r="F204" s="1446"/>
      <c r="G204" s="557"/>
      <c r="H204" s="836"/>
      <c r="I204" s="50"/>
      <c r="J204" s="47"/>
      <c r="K204" s="46"/>
      <c r="L204" s="266"/>
      <c r="M204" s="790"/>
      <c r="N204" s="41"/>
      <c r="O204" s="838"/>
      <c r="P204" s="835"/>
      <c r="Q204" s="271"/>
      <c r="R204" s="1501"/>
      <c r="S204" s="1459"/>
      <c r="T204" s="1502"/>
      <c r="U204" s="283">
        <f>IF(OR(P204="",M204=Paramétrage!$C$10,M204=Paramétrage!$C$13,M204=Paramétrage!$C$17,M204=Paramétrage!$C$20,M204=Paramétrage!$C$24,M204=Paramétrage!$C$27,AND(M204&lt;&gt;Paramétrage!$C$9,Q204="Mut+ext")),0,ROUNDUP(O204/P204,0))</f>
        <v>0</v>
      </c>
      <c r="V204" s="846">
        <f>IF(OR(M204="",Q204="Mut+ext"),0,IF(VLOOKUP(M204,Paramétrage!$C$6:$E$29,2,0)=0,0,IF(P204="","saisir capacité",N204*U204*VLOOKUP(M204,Paramétrage!$C$6:$E$29,2,0))))</f>
        <v>0</v>
      </c>
      <c r="W204" s="625"/>
      <c r="X204" s="847">
        <f t="shared" si="33"/>
        <v>0</v>
      </c>
      <c r="Y204" s="76">
        <f>IF(OR(M204="",Q204="Mut+ext"),0,IF(ISERROR(W204+V204*VLOOKUP(M204,Paramétrage!$C$6:$E$29,3,0))=TRUE,X204,W204+V204*VLOOKUP(M204,Paramétrage!$C$6:$E$29,3,0)))</f>
        <v>0</v>
      </c>
      <c r="Z204" s="1458"/>
      <c r="AA204" s="1459"/>
      <c r="AB204" s="1503"/>
      <c r="AC204" s="635"/>
      <c r="AD204" s="270"/>
      <c r="AE204" s="955">
        <f>IF(G204="",0,IF(K204="",0,IF(SUMIF(G195:G206,G204,O195:O206)=0,0,IF(OR(L204="",K204="obligatoire"),AF204/SUMIF(G195:G206,G204,O195:O206),AF204/(SUMIF(G195:G206,G204,O195:O206)/L204)))))</f>
        <v>0</v>
      </c>
      <c r="AF204" s="921">
        <f t="shared" si="34"/>
        <v>0</v>
      </c>
    </row>
    <row r="205" spans="1:34" hidden="1" x14ac:dyDescent="0.25">
      <c r="A205" s="1464"/>
      <c r="B205" s="1457"/>
      <c r="C205" s="1442"/>
      <c r="D205" s="1443"/>
      <c r="E205" s="1446"/>
      <c r="F205" s="1446"/>
      <c r="G205" s="557"/>
      <c r="H205" s="836"/>
      <c r="I205" s="50"/>
      <c r="J205" s="47"/>
      <c r="K205" s="46"/>
      <c r="L205" s="266"/>
      <c r="M205" s="790"/>
      <c r="N205" s="41"/>
      <c r="O205" s="838"/>
      <c r="P205" s="835"/>
      <c r="Q205" s="271"/>
      <c r="R205" s="1501"/>
      <c r="S205" s="1459"/>
      <c r="T205" s="1502"/>
      <c r="U205" s="283">
        <f>IF(OR(P205="",M205=Paramétrage!$C$10,M205=Paramétrage!$C$13,M205=Paramétrage!$C$17,M205=Paramétrage!$C$20,M205=Paramétrage!$C$24,M205=Paramétrage!$C$27,AND(M205&lt;&gt;Paramétrage!$C$9,Q205="Mut+ext")),0,ROUNDUP(O205/P205,0))</f>
        <v>0</v>
      </c>
      <c r="V205" s="846">
        <f>IF(OR(M205="",Q205="Mut+ext"),0,IF(VLOOKUP(M205,Paramétrage!$C$6:$E$29,2,0)=0,0,IF(P205="","saisir capacité",N205*U205*VLOOKUP(M205,Paramétrage!$C$6:$E$29,2,0))))</f>
        <v>0</v>
      </c>
      <c r="W205" s="625"/>
      <c r="X205" s="847">
        <f t="shared" si="33"/>
        <v>0</v>
      </c>
      <c r="Y205" s="76">
        <f>IF(OR(M205="",Q205="Mut+ext"),0,IF(ISERROR(W205+V205*VLOOKUP(M205,Paramétrage!$C$6:$E$29,3,0))=TRUE,X205,W205+V205*VLOOKUP(M205,Paramétrage!$C$6:$E$29,3,0)))</f>
        <v>0</v>
      </c>
      <c r="Z205" s="1458"/>
      <c r="AA205" s="1459"/>
      <c r="AB205" s="1503"/>
      <c r="AC205" s="635"/>
      <c r="AD205" s="270"/>
      <c r="AE205" s="955">
        <f>IF(G205="",0,IF(K205="",0,IF(SUMIF(G195:G206,G205,O195:O206)=0,0,IF(OR(L205="",K205="obligatoire"),AF205/SUMIF(G195:G206,G205,O195:O206),AF205/(SUMIF(G195:G206,G205,O195:O206)/L205)))))</f>
        <v>0</v>
      </c>
      <c r="AF205" s="921">
        <f t="shared" si="34"/>
        <v>0</v>
      </c>
    </row>
    <row r="206" spans="1:34" x14ac:dyDescent="0.25">
      <c r="A206" s="1464"/>
      <c r="B206" s="1457"/>
      <c r="C206" s="1444"/>
      <c r="D206" s="1445"/>
      <c r="E206" s="1447"/>
      <c r="F206" s="1447"/>
      <c r="G206" s="557"/>
      <c r="H206" s="836"/>
      <c r="I206" s="50"/>
      <c r="J206" s="47"/>
      <c r="K206" s="46"/>
      <c r="L206" s="266"/>
      <c r="M206" s="790"/>
      <c r="N206" s="42"/>
      <c r="O206" s="838"/>
      <c r="P206" s="835"/>
      <c r="Q206" s="271"/>
      <c r="R206" s="1501"/>
      <c r="S206" s="1459"/>
      <c r="T206" s="1502"/>
      <c r="U206" s="283">
        <f>IF(OR(P206="",M206=Paramétrage!$C$10,M206=Paramétrage!$C$13,M206=Paramétrage!$C$17,M206=Paramétrage!$C$20,M206=Paramétrage!$C$24,M206=Paramétrage!$C$27,AND(M206&lt;&gt;Paramétrage!$C$9,Q206="Mut+ext")),0,ROUNDUP(O206/P206,0))</f>
        <v>0</v>
      </c>
      <c r="V206" s="846">
        <f>IF(OR(M206="",Q206="Mut+ext"),0,IF(VLOOKUP(M206,Paramétrage!$C$6:$E$29,2,0)=0,0,IF(P206="","saisir capacité",N206*U206*VLOOKUP(M206,Paramétrage!$C$6:$E$29,2,0))))</f>
        <v>0</v>
      </c>
      <c r="W206" s="625"/>
      <c r="X206" s="847">
        <f t="shared" si="33"/>
        <v>0</v>
      </c>
      <c r="Y206" s="76">
        <f>IF(OR(M206="",Q206="Mut+ext"),0,IF(ISERROR(W206+V206*VLOOKUP(M206,Paramétrage!$C$6:$E$29,3,0))=TRUE,X206,W206+V206*VLOOKUP(M206,Paramétrage!$C$6:$E$29,3,0)))</f>
        <v>0</v>
      </c>
      <c r="Z206" s="1458"/>
      <c r="AA206" s="1459"/>
      <c r="AB206" s="1503"/>
      <c r="AC206" s="635"/>
      <c r="AD206" s="270"/>
      <c r="AE206" s="955">
        <f>IF(G206="",0,IF(K206="",0,IF(SUMIF(G195:G206,G206,O195:O206)=0,0,IF(OR(L206="",K206="obligatoire"),AF206/SUMIF(G195:G206,G206,O195:O206),AF206/(SUMIF(G195:G206,G206,O195:O206)/L206)))))</f>
        <v>0</v>
      </c>
      <c r="AF206" s="921">
        <f t="shared" si="34"/>
        <v>0</v>
      </c>
    </row>
    <row r="207" spans="1:34" ht="16.2" thickBot="1" x14ac:dyDescent="0.3">
      <c r="A207" s="1464"/>
      <c r="B207" s="1457"/>
      <c r="C207" s="1000"/>
      <c r="D207" s="867"/>
      <c r="E207" s="1001"/>
      <c r="F207" s="867"/>
      <c r="G207" s="867"/>
      <c r="H207" s="868"/>
      <c r="I207" s="125"/>
      <c r="J207" s="120"/>
      <c r="K207" s="65"/>
      <c r="L207" s="285"/>
      <c r="M207" s="849"/>
      <c r="N207" s="68">
        <f>AE207</f>
        <v>110.5</v>
      </c>
      <c r="O207" s="869"/>
      <c r="P207" s="869"/>
      <c r="Q207" s="286"/>
      <c r="R207" s="287"/>
      <c r="S207" s="287"/>
      <c r="T207" s="288"/>
      <c r="U207" s="289"/>
      <c r="V207" s="848">
        <f>SUM(V195:V206)</f>
        <v>10.5</v>
      </c>
      <c r="W207" s="849">
        <f>SUM(W195:W206)</f>
        <v>0</v>
      </c>
      <c r="X207" s="850">
        <f>SUM(X195:X206)</f>
        <v>10.5</v>
      </c>
      <c r="Y207" s="72">
        <f>SUM(Y195:Y206)</f>
        <v>10.5</v>
      </c>
      <c r="Z207" s="290"/>
      <c r="AA207" s="291"/>
      <c r="AB207" s="292"/>
      <c r="AC207" s="293"/>
      <c r="AD207" s="294"/>
      <c r="AE207" s="958">
        <f>SUM(AE195:AE206)</f>
        <v>110.5</v>
      </c>
      <c r="AF207" s="119">
        <f>SUM(AF195:AF206)</f>
        <v>2762.5</v>
      </c>
    </row>
    <row r="208" spans="1:34" hidden="1" x14ac:dyDescent="0.25">
      <c r="A208" s="1464"/>
      <c r="B208" s="1457" t="s">
        <v>186</v>
      </c>
      <c r="C208" s="1440"/>
      <c r="D208" s="1441"/>
      <c r="E208" s="1446"/>
      <c r="F208" s="1446"/>
      <c r="G208" s="987" t="s">
        <v>187</v>
      </c>
      <c r="H208" s="604"/>
      <c r="I208" s="50"/>
      <c r="J208" s="47"/>
      <c r="K208" s="46"/>
      <c r="L208" s="266"/>
      <c r="M208" s="790"/>
      <c r="N208" s="41"/>
      <c r="O208" s="838"/>
      <c r="P208" s="835"/>
      <c r="Q208" s="267"/>
      <c r="R208" s="1501"/>
      <c r="S208" s="1459"/>
      <c r="T208" s="1502"/>
      <c r="U208" s="283">
        <f>IF(OR(P208="",M208=Paramétrage!$C$10,M208=Paramétrage!$C$13,M208=Paramétrage!$C$17,M208=Paramétrage!$C$20,M208=Paramétrage!$C$24,M208=Paramétrage!$C$27,AND(M208&lt;&gt;Paramétrage!$C$9,Q208="Mut+ext")),0,ROUNDUP(O208/P208,0))</f>
        <v>0</v>
      </c>
      <c r="V208" s="846">
        <f>IF(OR(M208="",Q208="Mut+ext"),0,IF(VLOOKUP(M208,Paramétrage!$C$6:$E$29,2,0)=0,0,IF(P208="","saisir capacité",N208*U208*VLOOKUP(M208,Paramétrage!$C$6:$E$29,2,0))))</f>
        <v>0</v>
      </c>
      <c r="W208" s="625"/>
      <c r="X208" s="847">
        <f t="shared" ref="X208:X219" si="35">IF(OR(M208="",Q208="Mut+ext"),0,IF(ISERROR(V208+W208)=TRUE,V208,V208+W208))</f>
        <v>0</v>
      </c>
      <c r="Y208" s="76">
        <f>IF(OR(M208="",Q208="Mut+ext"),0,IF(ISERROR(W208+V208*VLOOKUP(M208,Paramétrage!$C$6:$E$29,3,0))=TRUE,X208,W208+V208*VLOOKUP(M208,Paramétrage!$C$6:$E$29,3,0)))</f>
        <v>0</v>
      </c>
      <c r="Z208" s="1458"/>
      <c r="AA208" s="1459"/>
      <c r="AB208" s="1503"/>
      <c r="AC208" s="635"/>
      <c r="AD208" s="284"/>
      <c r="AE208" s="955">
        <f>IF(G208="",0,IF(K208="",0,IF(SUMIF(G208:G219,G208,O208:O219)=0,0,IF(OR(L208="",K208="obligatoire"),AF208/SUMIF(G208:G219,G208,O208:O219),AF208/(SUMIF(G208:G219,G208,O208:O219)/L208)))))</f>
        <v>0</v>
      </c>
      <c r="AF208" s="916">
        <f>N208*O208</f>
        <v>0</v>
      </c>
    </row>
    <row r="209" spans="1:32" hidden="1" x14ac:dyDescent="0.25">
      <c r="A209" s="1464"/>
      <c r="B209" s="1457"/>
      <c r="C209" s="1442"/>
      <c r="D209" s="1443"/>
      <c r="E209" s="1446"/>
      <c r="F209" s="1446"/>
      <c r="G209" s="557" t="s">
        <v>188</v>
      </c>
      <c r="H209" s="861"/>
      <c r="I209" s="50"/>
      <c r="J209" s="47"/>
      <c r="K209" s="46"/>
      <c r="L209" s="266"/>
      <c r="M209" s="790"/>
      <c r="N209" s="41"/>
      <c r="O209" s="838"/>
      <c r="P209" s="835"/>
      <c r="Q209" s="271"/>
      <c r="R209" s="1501"/>
      <c r="S209" s="1459"/>
      <c r="T209" s="1502"/>
      <c r="U209" s="283">
        <f>IF(OR(P209="",M209=Paramétrage!$C$10,M209=Paramétrage!$C$13,M209=Paramétrage!$C$17,M209=Paramétrage!$C$20,M209=Paramétrage!$C$24,M209=Paramétrage!$C$27,AND(M209&lt;&gt;Paramétrage!$C$9,Q209="Mut+ext")),0,ROUNDUP(O209/P209,0))</f>
        <v>0</v>
      </c>
      <c r="V209" s="846">
        <f>IF(OR(M209="",Q209="Mut+ext"),0,IF(VLOOKUP(M209,Paramétrage!$C$6:$E$29,2,0)=0,0,IF(P209="","saisir capacité",N209*U209*VLOOKUP(M209,Paramétrage!$C$6:$E$29,2,0))))</f>
        <v>0</v>
      </c>
      <c r="W209" s="625"/>
      <c r="X209" s="847">
        <f t="shared" si="35"/>
        <v>0</v>
      </c>
      <c r="Y209" s="76">
        <f>IF(OR(M209="",Q209="Mut+ext"),0,IF(ISERROR(W209+V209*VLOOKUP(M209,Paramétrage!$C$6:$E$29,3,0))=TRUE,X209,W209+V209*VLOOKUP(M209,Paramétrage!$C$6:$E$29,3,0)))</f>
        <v>0</v>
      </c>
      <c r="Z209" s="1458"/>
      <c r="AA209" s="1459"/>
      <c r="AB209" s="1503"/>
      <c r="AC209" s="635"/>
      <c r="AD209" s="270"/>
      <c r="AE209" s="955">
        <f>IF(G209="",0,IF(K209="",0,IF(SUMIF(G208:G219,G209,O208:O219)=0,0,IF(OR(L209="",K209="obligatoire"),AF209/SUMIF(G208:G219,G209,O208:O219),AF209/(SUMIF(G208:G219,G209,O208:O219)/L209)))))</f>
        <v>0</v>
      </c>
      <c r="AF209" s="916">
        <f t="shared" ref="AF209:AF219" si="36">N209*O209</f>
        <v>0</v>
      </c>
    </row>
    <row r="210" spans="1:32" hidden="1" x14ac:dyDescent="0.25">
      <c r="A210" s="1464"/>
      <c r="B210" s="1457"/>
      <c r="C210" s="1442"/>
      <c r="D210" s="1443"/>
      <c r="E210" s="1446"/>
      <c r="F210" s="1446"/>
      <c r="G210" s="557" t="s">
        <v>189</v>
      </c>
      <c r="H210" s="861"/>
      <c r="I210" s="50"/>
      <c r="J210" s="47"/>
      <c r="K210" s="46"/>
      <c r="L210" s="266"/>
      <c r="M210" s="790"/>
      <c r="N210" s="41"/>
      <c r="O210" s="838"/>
      <c r="P210" s="835"/>
      <c r="Q210" s="271"/>
      <c r="R210" s="1501"/>
      <c r="S210" s="1459"/>
      <c r="T210" s="1502"/>
      <c r="U210" s="283">
        <f>IF(OR(P210="",M210=Paramétrage!$C$10,M210=Paramétrage!$C$13,M210=Paramétrage!$C$17,M210=Paramétrage!$C$20,M210=Paramétrage!$C$24,M210=Paramétrage!$C$27,AND(M210&lt;&gt;Paramétrage!$C$9,Q210="Mut+ext")),0,ROUNDUP(O210/P210,0))</f>
        <v>0</v>
      </c>
      <c r="V210" s="846">
        <f>IF(OR(M210="",Q210="Mut+ext"),0,IF(VLOOKUP(M210,Paramétrage!$C$6:$E$29,2,0)=0,0,IF(P210="","saisir capacité",N210*U210*VLOOKUP(M210,Paramétrage!$C$6:$E$29,2,0))))</f>
        <v>0</v>
      </c>
      <c r="W210" s="625"/>
      <c r="X210" s="847">
        <f t="shared" si="35"/>
        <v>0</v>
      </c>
      <c r="Y210" s="76">
        <f>IF(OR(M210="",Q210="Mut+ext"),0,IF(ISERROR(W210+V210*VLOOKUP(M210,Paramétrage!$C$6:$E$29,3,0))=TRUE,X210,W210+V210*VLOOKUP(M210,Paramétrage!$C$6:$E$29,3,0)))</f>
        <v>0</v>
      </c>
      <c r="Z210" s="1458"/>
      <c r="AA210" s="1459"/>
      <c r="AB210" s="1503"/>
      <c r="AC210" s="635"/>
      <c r="AD210" s="270"/>
      <c r="AE210" s="955">
        <f>IF(G210="",0,IF(K210="",0,IF(SUMIF(G208:G219,G210,O208:O219)=0,0,IF(OR(L210="",K210="obligatoire"),AF210/SUMIF(G208:G219,G210,O208:O219),AF210/(SUMIF(G208:G219,G210,O208:O219)/L210)))))</f>
        <v>0</v>
      </c>
      <c r="AF210" s="916">
        <f t="shared" si="36"/>
        <v>0</v>
      </c>
    </row>
    <row r="211" spans="1:32" hidden="1" x14ac:dyDescent="0.25">
      <c r="A211" s="1464"/>
      <c r="B211" s="1457"/>
      <c r="C211" s="1442"/>
      <c r="D211" s="1443"/>
      <c r="E211" s="1446"/>
      <c r="F211" s="1446"/>
      <c r="G211" s="557" t="s">
        <v>190</v>
      </c>
      <c r="H211" s="861"/>
      <c r="I211" s="50"/>
      <c r="J211" s="47"/>
      <c r="K211" s="46"/>
      <c r="L211" s="266"/>
      <c r="M211" s="790"/>
      <c r="N211" s="41"/>
      <c r="O211" s="838"/>
      <c r="P211" s="835"/>
      <c r="Q211" s="271"/>
      <c r="R211" s="1501"/>
      <c r="S211" s="1459"/>
      <c r="T211" s="1502"/>
      <c r="U211" s="283">
        <f>IF(OR(P211="",M211=Paramétrage!$C$10,M211=Paramétrage!$C$13,M211=Paramétrage!$C$17,M211=Paramétrage!$C$20,M211=Paramétrage!$C$24,M211=Paramétrage!$C$27,AND(M211&lt;&gt;Paramétrage!$C$9,Q211="Mut+ext")),0,ROUNDUP(O211/P211,0))</f>
        <v>0</v>
      </c>
      <c r="V211" s="846">
        <f>IF(OR(M211="",Q211="Mut+ext"),0,IF(VLOOKUP(M211,Paramétrage!$C$6:$E$29,2,0)=0,0,IF(P211="","saisir capacité",N211*U211*VLOOKUP(M211,Paramétrage!$C$6:$E$29,2,0))))</f>
        <v>0</v>
      </c>
      <c r="W211" s="625"/>
      <c r="X211" s="847">
        <f t="shared" si="35"/>
        <v>0</v>
      </c>
      <c r="Y211" s="76">
        <f>IF(OR(M211="",Q211="Mut+ext"),0,IF(ISERROR(W211+V211*VLOOKUP(M211,Paramétrage!$C$6:$E$29,3,0))=TRUE,X211,W211+V211*VLOOKUP(M211,Paramétrage!$C$6:$E$29,3,0)))</f>
        <v>0</v>
      </c>
      <c r="Z211" s="1458"/>
      <c r="AA211" s="1459"/>
      <c r="AB211" s="1503"/>
      <c r="AC211" s="635"/>
      <c r="AD211" s="270"/>
      <c r="AE211" s="955">
        <f>IF(G211="",0,IF(K211="",0,IF(SUMIF(G208:G219,G211,O208:O219)=0,0,IF(OR(L211="",K211="obligatoire"),AF211/SUMIF(G208:G219,G211,O208:O219),AF211/(SUMIF(G208:G219,G211,O208:O219)/L211)))))</f>
        <v>0</v>
      </c>
      <c r="AF211" s="916">
        <f t="shared" si="36"/>
        <v>0</v>
      </c>
    </row>
    <row r="212" spans="1:32" hidden="1" x14ac:dyDescent="0.25">
      <c r="A212" s="1464"/>
      <c r="B212" s="1457"/>
      <c r="C212" s="1442"/>
      <c r="D212" s="1443"/>
      <c r="E212" s="1446"/>
      <c r="F212" s="1446"/>
      <c r="G212" s="557"/>
      <c r="H212" s="836"/>
      <c r="I212" s="50"/>
      <c r="J212" s="47"/>
      <c r="K212" s="46"/>
      <c r="L212" s="266"/>
      <c r="M212" s="790"/>
      <c r="N212" s="41"/>
      <c r="O212" s="838"/>
      <c r="P212" s="835"/>
      <c r="Q212" s="271"/>
      <c r="R212" s="1501"/>
      <c r="S212" s="1459"/>
      <c r="T212" s="1502"/>
      <c r="U212" s="283">
        <f>IF(OR(P212="",M212=Paramétrage!$C$10,M212=Paramétrage!$C$13,M212=Paramétrage!$C$17,M212=Paramétrage!$C$20,M212=Paramétrage!$C$24,M212=Paramétrage!$C$27,AND(M212&lt;&gt;Paramétrage!$C$9,Q212="Mut+ext")),0,ROUNDUP(O212/P212,0))</f>
        <v>0</v>
      </c>
      <c r="V212" s="846">
        <f>IF(OR(M212="",Q212="Mut+ext"),0,IF(VLOOKUP(M212,Paramétrage!$C$6:$E$29,2,0)=0,0,IF(P212="","saisir capacité",N212*U212*VLOOKUP(M212,Paramétrage!$C$6:$E$29,2,0))))</f>
        <v>0</v>
      </c>
      <c r="W212" s="625"/>
      <c r="X212" s="847">
        <f t="shared" si="35"/>
        <v>0</v>
      </c>
      <c r="Y212" s="76">
        <f>IF(OR(M212="",Q212="Mut+ext"),0,IF(ISERROR(W212+V212*VLOOKUP(M212,Paramétrage!$C$6:$E$29,3,0))=TRUE,X212,W212+V212*VLOOKUP(M212,Paramétrage!$C$6:$E$29,3,0)))</f>
        <v>0</v>
      </c>
      <c r="Z212" s="1458"/>
      <c r="AA212" s="1459"/>
      <c r="AB212" s="1503"/>
      <c r="AC212" s="635"/>
      <c r="AD212" s="270"/>
      <c r="AE212" s="955">
        <f>IF(G212="",0,IF(K212="",0,IF(SUMIF(G204:G215,G212,O204:O215)=0,0,IF(OR(L212="",K212="obligatoire"),AF212/SUMIF(G204:G215,G212,O204:O215),AF212/(SUMIF(G204:G215,G212,O204:O215)/L212)))))</f>
        <v>0</v>
      </c>
      <c r="AF212" s="916">
        <f t="shared" si="36"/>
        <v>0</v>
      </c>
    </row>
    <row r="213" spans="1:32" hidden="1" x14ac:dyDescent="0.25">
      <c r="A213" s="1464"/>
      <c r="B213" s="1457"/>
      <c r="C213" s="1442"/>
      <c r="D213" s="1443"/>
      <c r="E213" s="1446"/>
      <c r="F213" s="1446"/>
      <c r="G213" s="557"/>
      <c r="H213" s="836"/>
      <c r="I213" s="50"/>
      <c r="J213" s="47"/>
      <c r="K213" s="46"/>
      <c r="L213" s="266"/>
      <c r="M213" s="790"/>
      <c r="N213" s="41"/>
      <c r="O213" s="838"/>
      <c r="P213" s="835"/>
      <c r="Q213" s="271"/>
      <c r="R213" s="1501"/>
      <c r="S213" s="1459"/>
      <c r="T213" s="1502"/>
      <c r="U213" s="283">
        <f>IF(OR(P213="",M213=Paramétrage!$C$10,M213=Paramétrage!$C$13,M213=Paramétrage!$C$17,M213=Paramétrage!$C$20,M213=Paramétrage!$C$24,M213=Paramétrage!$C$27,AND(M213&lt;&gt;Paramétrage!$C$9,Q213="Mut+ext")),0,ROUNDUP(O213/P213,0))</f>
        <v>0</v>
      </c>
      <c r="V213" s="846">
        <f>IF(OR(M213="",Q213="Mut+ext"),0,IF(VLOOKUP(M213,Paramétrage!$C$6:$E$29,2,0)=0,0,IF(P213="","saisir capacité",N213*U213*VLOOKUP(M213,Paramétrage!$C$6:$E$29,2,0))))</f>
        <v>0</v>
      </c>
      <c r="W213" s="625"/>
      <c r="X213" s="847">
        <f t="shared" si="35"/>
        <v>0</v>
      </c>
      <c r="Y213" s="76">
        <f>IF(OR(M213="",Q213="Mut+ext"),0,IF(ISERROR(W213+V213*VLOOKUP(M213,Paramétrage!$C$6:$E$29,3,0))=TRUE,X213,W213+V213*VLOOKUP(M213,Paramétrage!$C$6:$E$29,3,0)))</f>
        <v>0</v>
      </c>
      <c r="Z213" s="1458"/>
      <c r="AA213" s="1459"/>
      <c r="AB213" s="1503"/>
      <c r="AC213" s="635"/>
      <c r="AD213" s="270"/>
      <c r="AE213" s="955">
        <f>IF(G213="",0,IF(K213="",0,IF(SUMIF(G204:G215,G213,O204:O215)=0,0,IF(OR(L213="",K213="obligatoire"),AF213/SUMIF(G204:G215,G213,O204:O215),AF213/(SUMIF(G204:G215,G213,O204:O215)/L213)))))</f>
        <v>0</v>
      </c>
      <c r="AF213" s="916">
        <f t="shared" si="36"/>
        <v>0</v>
      </c>
    </row>
    <row r="214" spans="1:32" hidden="1" x14ac:dyDescent="0.25">
      <c r="A214" s="1464"/>
      <c r="B214" s="1457"/>
      <c r="C214" s="1442"/>
      <c r="D214" s="1443"/>
      <c r="E214" s="1446"/>
      <c r="F214" s="1446"/>
      <c r="G214" s="557"/>
      <c r="H214" s="836"/>
      <c r="I214" s="50"/>
      <c r="J214" s="47"/>
      <c r="K214" s="46"/>
      <c r="L214" s="266"/>
      <c r="M214" s="790"/>
      <c r="N214" s="41"/>
      <c r="O214" s="838"/>
      <c r="P214" s="835"/>
      <c r="Q214" s="271"/>
      <c r="R214" s="1501"/>
      <c r="S214" s="1459"/>
      <c r="T214" s="1502"/>
      <c r="U214" s="283">
        <f>IF(OR(P214="",M214=Paramétrage!$C$10,M214=Paramétrage!$C$13,M214=Paramétrage!$C$17,M214=Paramétrage!$C$20,M214=Paramétrage!$C$24,M214=Paramétrage!$C$27,AND(M214&lt;&gt;Paramétrage!$C$9,Q214="Mut+ext")),0,ROUNDUP(O214/P214,0))</f>
        <v>0</v>
      </c>
      <c r="V214" s="846">
        <f>IF(OR(M214="",Q214="Mut+ext"),0,IF(VLOOKUP(M214,Paramétrage!$C$6:$E$29,2,0)=0,0,IF(P214="","saisir capacité",N214*U214*VLOOKUP(M214,Paramétrage!$C$6:$E$29,2,0))))</f>
        <v>0</v>
      </c>
      <c r="W214" s="625"/>
      <c r="X214" s="847">
        <f t="shared" si="35"/>
        <v>0</v>
      </c>
      <c r="Y214" s="76">
        <f>IF(OR(M214="",Q214="Mut+ext"),0,IF(ISERROR(W214+V214*VLOOKUP(M214,Paramétrage!$C$6:$E$29,3,0))=TRUE,X214,W214+V214*VLOOKUP(M214,Paramétrage!$C$6:$E$29,3,0)))</f>
        <v>0</v>
      </c>
      <c r="Z214" s="1458"/>
      <c r="AA214" s="1459"/>
      <c r="AB214" s="1503"/>
      <c r="AC214" s="635"/>
      <c r="AD214" s="270"/>
      <c r="AE214" s="955">
        <f>IF(G214="",0,IF(K214="",0,IF(SUMIF(G204:G215,G214,O204:O215)=0,0,IF(OR(L214="",K214="obligatoire"),AF214/SUMIF(G204:G215,G214,O204:O215),AF214/(SUMIF(G204:G215,G214,O204:O215)/L214)))))</f>
        <v>0</v>
      </c>
      <c r="AF214" s="916">
        <f t="shared" si="36"/>
        <v>0</v>
      </c>
    </row>
    <row r="215" spans="1:32" hidden="1" x14ac:dyDescent="0.25">
      <c r="A215" s="1464"/>
      <c r="B215" s="1457"/>
      <c r="C215" s="1442"/>
      <c r="D215" s="1443"/>
      <c r="E215" s="1446"/>
      <c r="F215" s="1446"/>
      <c r="G215" s="557"/>
      <c r="H215" s="836"/>
      <c r="I215" s="50"/>
      <c r="J215" s="47"/>
      <c r="K215" s="46"/>
      <c r="L215" s="266"/>
      <c r="M215" s="790"/>
      <c r="N215" s="42"/>
      <c r="O215" s="838"/>
      <c r="P215" s="835"/>
      <c r="Q215" s="271"/>
      <c r="R215" s="1501"/>
      <c r="S215" s="1459"/>
      <c r="T215" s="1502"/>
      <c r="U215" s="283">
        <f>IF(OR(P215="",M215=Paramétrage!$C$10,M215=Paramétrage!$C$13,M215=Paramétrage!$C$17,M215=Paramétrage!$C$20,M215=Paramétrage!$C$24,M215=Paramétrage!$C$27,AND(M215&lt;&gt;Paramétrage!$C$9,Q215="Mut+ext")),0,ROUNDUP(O215/P215,0))</f>
        <v>0</v>
      </c>
      <c r="V215" s="846">
        <f>IF(OR(M215="",Q215="Mut+ext"),0,IF(VLOOKUP(M215,Paramétrage!$C$6:$E$29,2,0)=0,0,IF(P215="","saisir capacité",N215*U215*VLOOKUP(M215,Paramétrage!$C$6:$E$29,2,0))))</f>
        <v>0</v>
      </c>
      <c r="W215" s="625"/>
      <c r="X215" s="847">
        <f t="shared" si="35"/>
        <v>0</v>
      </c>
      <c r="Y215" s="76">
        <f>IF(OR(M215="",Q215="Mut+ext"),0,IF(ISERROR(W215+V215*VLOOKUP(M215,Paramétrage!$C$6:$E$29,3,0))=TRUE,X215,W215+V215*VLOOKUP(M215,Paramétrage!$C$6:$E$29,3,0)))</f>
        <v>0</v>
      </c>
      <c r="Z215" s="1458"/>
      <c r="AA215" s="1459"/>
      <c r="AB215" s="1503"/>
      <c r="AC215" s="635"/>
      <c r="AD215" s="270"/>
      <c r="AE215" s="955">
        <f>IF(G215="",0,IF(K215="",0,IF(SUMIF(G204:G215,G215,O204:O215)=0,0,IF(OR(L215="",K215="obligatoire"),AF215/SUMIF(G204:G215,G215,O204:O215),AF215/(SUMIF(G204:G215,G215,O204:O215)/L215)))))</f>
        <v>0</v>
      </c>
      <c r="AF215" s="916">
        <f t="shared" si="36"/>
        <v>0</v>
      </c>
    </row>
    <row r="216" spans="1:32" hidden="1" x14ac:dyDescent="0.25">
      <c r="A216" s="1464"/>
      <c r="B216" s="1457"/>
      <c r="C216" s="1442"/>
      <c r="D216" s="1443"/>
      <c r="E216" s="1446"/>
      <c r="F216" s="1446"/>
      <c r="G216" s="557"/>
      <c r="H216" s="836"/>
      <c r="I216" s="50"/>
      <c r="J216" s="47"/>
      <c r="K216" s="46"/>
      <c r="L216" s="266"/>
      <c r="M216" s="790"/>
      <c r="N216" s="41"/>
      <c r="O216" s="838"/>
      <c r="P216" s="835"/>
      <c r="Q216" s="271"/>
      <c r="R216" s="1501"/>
      <c r="S216" s="1459"/>
      <c r="T216" s="1502"/>
      <c r="U216" s="283">
        <f>IF(OR(P216="",M216=Paramétrage!$C$10,M216=Paramétrage!$C$13,M216=Paramétrage!$C$17,M216=Paramétrage!$C$20,M216=Paramétrage!$C$24,M216=Paramétrage!$C$27,AND(M216&lt;&gt;Paramétrage!$C$9,Q216="Mut+ext")),0,ROUNDUP(O216/P216,0))</f>
        <v>0</v>
      </c>
      <c r="V216" s="846">
        <f>IF(OR(M216="",Q216="Mut+ext"),0,IF(VLOOKUP(M216,Paramétrage!$C$6:$E$29,2,0)=0,0,IF(P216="","saisir capacité",N216*U216*VLOOKUP(M216,Paramétrage!$C$6:$E$29,2,0))))</f>
        <v>0</v>
      </c>
      <c r="W216" s="625"/>
      <c r="X216" s="847">
        <f t="shared" si="35"/>
        <v>0</v>
      </c>
      <c r="Y216" s="76">
        <f>IF(OR(M216="",Q216="Mut+ext"),0,IF(ISERROR(W216+V216*VLOOKUP(M216,Paramétrage!$C$6:$E$29,3,0))=TRUE,X216,W216+V216*VLOOKUP(M216,Paramétrage!$C$6:$E$29,3,0)))</f>
        <v>0</v>
      </c>
      <c r="Z216" s="1458"/>
      <c r="AA216" s="1459"/>
      <c r="AB216" s="1503"/>
      <c r="AC216" s="635"/>
      <c r="AD216" s="270"/>
      <c r="AE216" s="955">
        <f>IF(G216="",0,IF(K216="",0,IF(SUMIF(G208:G219,G216,O208:O219)=0,0,IF(OR(L216="",K216="obligatoire"),AF216/SUMIF(G208:G219,G216,O208:O219),AF216/(SUMIF(G208:G219,G216,O208:O219)/L216)))))</f>
        <v>0</v>
      </c>
      <c r="AF216" s="916">
        <f t="shared" si="36"/>
        <v>0</v>
      </c>
    </row>
    <row r="217" spans="1:32" hidden="1" x14ac:dyDescent="0.25">
      <c r="A217" s="1464"/>
      <c r="B217" s="1457"/>
      <c r="C217" s="1442"/>
      <c r="D217" s="1443"/>
      <c r="E217" s="1446"/>
      <c r="F217" s="1446"/>
      <c r="G217" s="557"/>
      <c r="H217" s="836"/>
      <c r="I217" s="50"/>
      <c r="J217" s="47"/>
      <c r="K217" s="46"/>
      <c r="L217" s="266"/>
      <c r="M217" s="790"/>
      <c r="N217" s="41"/>
      <c r="O217" s="838"/>
      <c r="P217" s="835"/>
      <c r="Q217" s="271"/>
      <c r="R217" s="1501"/>
      <c r="S217" s="1459"/>
      <c r="T217" s="1502"/>
      <c r="U217" s="283">
        <f>IF(OR(P217="",M217=Paramétrage!$C$10,M217=Paramétrage!$C$13,M217=Paramétrage!$C$17,M217=Paramétrage!$C$20,M217=Paramétrage!$C$24,M217=Paramétrage!$C$27,AND(M217&lt;&gt;Paramétrage!$C$9,Q217="Mut+ext")),0,ROUNDUP(O217/P217,0))</f>
        <v>0</v>
      </c>
      <c r="V217" s="846">
        <f>IF(OR(M217="",Q217="Mut+ext"),0,IF(VLOOKUP(M217,Paramétrage!$C$6:$E$29,2,0)=0,0,IF(P217="","saisir capacité",N217*U217*VLOOKUP(M217,Paramétrage!$C$6:$E$29,2,0))))</f>
        <v>0</v>
      </c>
      <c r="W217" s="625"/>
      <c r="X217" s="847">
        <f t="shared" si="35"/>
        <v>0</v>
      </c>
      <c r="Y217" s="76">
        <f>IF(OR(M217="",Q217="Mut+ext"),0,IF(ISERROR(W217+V217*VLOOKUP(M217,Paramétrage!$C$6:$E$29,3,0))=TRUE,X217,W217+V217*VLOOKUP(M217,Paramétrage!$C$6:$E$29,3,0)))</f>
        <v>0</v>
      </c>
      <c r="Z217" s="1458"/>
      <c r="AA217" s="1459"/>
      <c r="AB217" s="1503"/>
      <c r="AC217" s="635"/>
      <c r="AD217" s="270"/>
      <c r="AE217" s="955">
        <f>IF(G217="",0,IF(K217="",0,IF(SUMIF(G208:G219,G217,O208:O219)=0,0,IF(OR(L217="",K217="obligatoire"),AF217/SUMIF(G208:G219,G217,O208:O219),AF217/(SUMIF(G208:G219,G217,O208:O219)/L217)))))</f>
        <v>0</v>
      </c>
      <c r="AF217" s="916">
        <f t="shared" si="36"/>
        <v>0</v>
      </c>
    </row>
    <row r="218" spans="1:32" hidden="1" x14ac:dyDescent="0.25">
      <c r="A218" s="1464"/>
      <c r="B218" s="1457"/>
      <c r="C218" s="1442"/>
      <c r="D218" s="1443"/>
      <c r="E218" s="1446"/>
      <c r="F218" s="1446"/>
      <c r="G218" s="557"/>
      <c r="H218" s="836"/>
      <c r="I218" s="50"/>
      <c r="J218" s="47"/>
      <c r="K218" s="46"/>
      <c r="L218" s="266"/>
      <c r="M218" s="790"/>
      <c r="N218" s="41"/>
      <c r="O218" s="838"/>
      <c r="P218" s="835"/>
      <c r="Q218" s="271"/>
      <c r="R218" s="1501"/>
      <c r="S218" s="1459"/>
      <c r="T218" s="1502"/>
      <c r="U218" s="283">
        <f>IF(OR(P218="",M218=Paramétrage!$C$10,M218=Paramétrage!$C$13,M218=Paramétrage!$C$17,M218=Paramétrage!$C$20,M218=Paramétrage!$C$24,M218=Paramétrage!$C$27,AND(M218&lt;&gt;Paramétrage!$C$9,Q218="Mut+ext")),0,ROUNDUP(O218/P218,0))</f>
        <v>0</v>
      </c>
      <c r="V218" s="846">
        <f>IF(OR(M218="",Q218="Mut+ext"),0,IF(VLOOKUP(M218,Paramétrage!$C$6:$E$29,2,0)=0,0,IF(P218="","saisir capacité",N218*U218*VLOOKUP(M218,Paramétrage!$C$6:$E$29,2,0))))</f>
        <v>0</v>
      </c>
      <c r="W218" s="625"/>
      <c r="X218" s="847">
        <f t="shared" si="35"/>
        <v>0</v>
      </c>
      <c r="Y218" s="76">
        <f>IF(OR(M218="",Q218="Mut+ext"),0,IF(ISERROR(W218+V218*VLOOKUP(M218,Paramétrage!$C$6:$E$29,3,0))=TRUE,X218,W218+V218*VLOOKUP(M218,Paramétrage!$C$6:$E$29,3,0)))</f>
        <v>0</v>
      </c>
      <c r="Z218" s="1458"/>
      <c r="AA218" s="1459"/>
      <c r="AB218" s="1503"/>
      <c r="AC218" s="635"/>
      <c r="AD218" s="270"/>
      <c r="AE218" s="955">
        <f>IF(G218="",0,IF(K218="",0,IF(SUMIF(G208:G219,G218,O208:O219)=0,0,IF(OR(L218="",K218="obligatoire"),AF218/SUMIF(G208:G219,G218,O208:O219),AF218/(SUMIF(G208:G219,G218,O208:O219)/L218)))))</f>
        <v>0</v>
      </c>
      <c r="AF218" s="916">
        <f t="shared" si="36"/>
        <v>0</v>
      </c>
    </row>
    <row r="219" spans="1:32" hidden="1" x14ac:dyDescent="0.25">
      <c r="A219" s="1464"/>
      <c r="B219" s="1457"/>
      <c r="C219" s="1444"/>
      <c r="D219" s="1445"/>
      <c r="E219" s="1447"/>
      <c r="F219" s="1447"/>
      <c r="G219" s="557"/>
      <c r="H219" s="836"/>
      <c r="I219" s="50"/>
      <c r="J219" s="47"/>
      <c r="K219" s="46"/>
      <c r="L219" s="266"/>
      <c r="M219" s="790"/>
      <c r="N219" s="42"/>
      <c r="O219" s="838"/>
      <c r="P219" s="835"/>
      <c r="Q219" s="271"/>
      <c r="R219" s="1501"/>
      <c r="S219" s="1459"/>
      <c r="T219" s="1502"/>
      <c r="U219" s="283">
        <f>IF(OR(P219="",M219=Paramétrage!$C$10,M219=Paramétrage!$C$13,M219=Paramétrage!$C$17,M219=Paramétrage!$C$20,M219=Paramétrage!$C$24,M219=Paramétrage!$C$27,AND(M219&lt;&gt;Paramétrage!$C$9,Q219="Mut+ext")),0,ROUNDUP(O219/P219,0))</f>
        <v>0</v>
      </c>
      <c r="V219" s="846">
        <f>IF(OR(M219="",Q219="Mut+ext"),0,IF(VLOOKUP(M219,Paramétrage!$C$6:$E$29,2,0)=0,0,IF(P219="","saisir capacité",N219*U219*VLOOKUP(M219,Paramétrage!$C$6:$E$29,2,0))))</f>
        <v>0</v>
      </c>
      <c r="W219" s="625"/>
      <c r="X219" s="847">
        <f t="shared" si="35"/>
        <v>0</v>
      </c>
      <c r="Y219" s="76">
        <f>IF(OR(M219="",Q219="Mut+ext"),0,IF(ISERROR(W219+V219*VLOOKUP(M219,Paramétrage!$C$6:$E$29,3,0))=TRUE,X219,W219+V219*VLOOKUP(M219,Paramétrage!$C$6:$E$29,3,0)))</f>
        <v>0</v>
      </c>
      <c r="Z219" s="1458"/>
      <c r="AA219" s="1459"/>
      <c r="AB219" s="1503"/>
      <c r="AC219" s="635"/>
      <c r="AD219" s="270"/>
      <c r="AE219" s="955">
        <f>IF(G219="",0,IF(K219="",0,IF(SUMIF(G208:G219,G219,O208:O219)=0,0,IF(OR(L219="",K219="obligatoire"),AF219/SUMIF(G208:G219,G219,O208:O219),AF219/(SUMIF(G208:G219,G219,O208:O219)/L219)))))</f>
        <v>0</v>
      </c>
      <c r="AF219" s="916">
        <f t="shared" si="36"/>
        <v>0</v>
      </c>
    </row>
    <row r="220" spans="1:32" hidden="1" x14ac:dyDescent="0.25">
      <c r="A220" s="1464"/>
      <c r="B220" s="1457"/>
      <c r="C220" s="1000"/>
      <c r="D220" s="867"/>
      <c r="E220" s="1001"/>
      <c r="F220" s="867"/>
      <c r="G220" s="867"/>
      <c r="H220" s="868"/>
      <c r="I220" s="125"/>
      <c r="J220" s="120"/>
      <c r="K220" s="65"/>
      <c r="L220" s="285"/>
      <c r="M220" s="849"/>
      <c r="N220" s="68">
        <f>AE220</f>
        <v>0</v>
      </c>
      <c r="O220" s="869"/>
      <c r="P220" s="869"/>
      <c r="Q220" s="286"/>
      <c r="R220" s="287"/>
      <c r="S220" s="287"/>
      <c r="T220" s="288"/>
      <c r="U220" s="289"/>
      <c r="V220" s="848">
        <f>SUM(V208:V219)</f>
        <v>0</v>
      </c>
      <c r="W220" s="849">
        <f>SUM(W208:W219)</f>
        <v>0</v>
      </c>
      <c r="X220" s="850">
        <f>SUM(X208:X219)</f>
        <v>0</v>
      </c>
      <c r="Y220" s="72">
        <f>SUM(Y208:Y219)</f>
        <v>0</v>
      </c>
      <c r="Z220" s="290"/>
      <c r="AA220" s="291"/>
      <c r="AB220" s="292"/>
      <c r="AC220" s="293"/>
      <c r="AD220" s="294"/>
      <c r="AE220" s="958">
        <f>SUM(AE208:AE219)</f>
        <v>0</v>
      </c>
      <c r="AF220" s="119">
        <f>SUM(AF208:AF219)</f>
        <v>0</v>
      </c>
    </row>
    <row r="221" spans="1:32" hidden="1" x14ac:dyDescent="0.25">
      <c r="A221" s="1464"/>
      <c r="B221" s="1457" t="s">
        <v>191</v>
      </c>
      <c r="C221" s="1440"/>
      <c r="D221" s="1441"/>
      <c r="E221" s="1446"/>
      <c r="F221" s="1446"/>
      <c r="G221" s="987" t="s">
        <v>192</v>
      </c>
      <c r="H221" s="604"/>
      <c r="I221" s="50"/>
      <c r="J221" s="47"/>
      <c r="K221" s="46"/>
      <c r="L221" s="266"/>
      <c r="M221" s="790"/>
      <c r="N221" s="41"/>
      <c r="O221" s="838"/>
      <c r="P221" s="835"/>
      <c r="Q221" s="267"/>
      <c r="R221" s="1501"/>
      <c r="S221" s="1459"/>
      <c r="T221" s="1502"/>
      <c r="U221" s="283">
        <f>IF(OR(P221="",M221=Paramétrage!$C$10,M221=Paramétrage!$C$13,M221=Paramétrage!$C$17,M221=Paramétrage!$C$20,M221=Paramétrage!$C$24,M221=Paramétrage!$C$27,AND(M221&lt;&gt;Paramétrage!$C$9,Q221="Mut+ext")),0,ROUNDUP(O221/P221,0))</f>
        <v>0</v>
      </c>
      <c r="V221" s="846">
        <f>IF(OR(M221="",Q221="Mut+ext"),0,IF(VLOOKUP(M221,Paramétrage!$C$6:$E$29,2,0)=0,0,IF(P221="","saisir capacité",N221*U221*VLOOKUP(M221,Paramétrage!$C$6:$E$29,2,0))))</f>
        <v>0</v>
      </c>
      <c r="W221" s="625"/>
      <c r="X221" s="847">
        <f t="shared" ref="X221:X232" si="37">IF(OR(M221="",Q221="Mut+ext"),0,IF(ISERROR(V221+W221)=TRUE,V221,V221+W221))</f>
        <v>0</v>
      </c>
      <c r="Y221" s="76">
        <f>IF(OR(M221="",Q221="Mut+ext"),0,IF(ISERROR(W221+V221*VLOOKUP(M221,Paramétrage!$C$6:$E$29,3,0))=TRUE,X221,W221+V221*VLOOKUP(M221,Paramétrage!$C$6:$E$29,3,0)))</f>
        <v>0</v>
      </c>
      <c r="Z221" s="1458"/>
      <c r="AA221" s="1459"/>
      <c r="AB221" s="1503"/>
      <c r="AC221" s="635"/>
      <c r="AD221" s="284"/>
      <c r="AE221" s="955">
        <f>IF(G221="",0,IF(K221="",0,IF(SUMIF(G221:G232,G221,O221:O232)=0,0,IF(OR(L221="",K221="obligatoire"),AF221/SUMIF(G221:G232,G221,O221:O232),AF221/(SUMIF(G221:G232,G221,O221:O232)/L221)))))</f>
        <v>0</v>
      </c>
      <c r="AF221" s="916">
        <f t="shared" ref="AF221:AF232" si="38">N221*O221</f>
        <v>0</v>
      </c>
    </row>
    <row r="222" spans="1:32" hidden="1" x14ac:dyDescent="0.25">
      <c r="A222" s="1464"/>
      <c r="B222" s="1457"/>
      <c r="C222" s="1442"/>
      <c r="D222" s="1443"/>
      <c r="E222" s="1446"/>
      <c r="F222" s="1446"/>
      <c r="G222" s="557"/>
      <c r="H222" s="861"/>
      <c r="I222" s="50"/>
      <c r="J222" s="47"/>
      <c r="K222" s="46"/>
      <c r="L222" s="266"/>
      <c r="M222" s="790"/>
      <c r="N222" s="41"/>
      <c r="O222" s="838"/>
      <c r="P222" s="835"/>
      <c r="Q222" s="271"/>
      <c r="R222" s="1501"/>
      <c r="S222" s="1459"/>
      <c r="T222" s="1502"/>
      <c r="U222" s="283">
        <f>IF(OR(P222="",M222=Paramétrage!$C$10,M222=Paramétrage!$C$13,M222=Paramétrage!$C$17,M222=Paramétrage!$C$20,M222=Paramétrage!$C$24,M222=Paramétrage!$C$27,AND(M222&lt;&gt;Paramétrage!$C$9,Q222="Mut+ext")),0,ROUNDUP(O222/P222,0))</f>
        <v>0</v>
      </c>
      <c r="V222" s="846">
        <f>IF(OR(M222="",Q222="Mut+ext"),0,IF(VLOOKUP(M222,Paramétrage!$C$6:$E$29,2,0)=0,0,IF(P222="","saisir capacité",N222*U222*VLOOKUP(M222,Paramétrage!$C$6:$E$29,2,0))))</f>
        <v>0</v>
      </c>
      <c r="W222" s="625"/>
      <c r="X222" s="847">
        <f t="shared" si="37"/>
        <v>0</v>
      </c>
      <c r="Y222" s="76">
        <f>IF(OR(M222="",Q222="Mut+ext"),0,IF(ISERROR(W222+V222*VLOOKUP(M222,Paramétrage!$C$6:$E$29,3,0))=TRUE,X222,W222+V222*VLOOKUP(M222,Paramétrage!$C$6:$E$29,3,0)))</f>
        <v>0</v>
      </c>
      <c r="Z222" s="1458"/>
      <c r="AA222" s="1459"/>
      <c r="AB222" s="1503"/>
      <c r="AC222" s="635"/>
      <c r="AD222" s="270"/>
      <c r="AE222" s="955">
        <f>IF(G222="",0,IF(K222="",0,IF(SUMIF(G221:G232,G222,O221:O232)=0,0,IF(OR(L222="",K222="obligatoire"),AF222/SUMIF(G221:G232,G222,O221:O232),AF222/(SUMIF(G221:G232,G222,O221:O232)/L222)))))</f>
        <v>0</v>
      </c>
      <c r="AF222" s="921">
        <f t="shared" si="38"/>
        <v>0</v>
      </c>
    </row>
    <row r="223" spans="1:32" hidden="1" x14ac:dyDescent="0.25">
      <c r="A223" s="1464"/>
      <c r="B223" s="1457"/>
      <c r="C223" s="1442"/>
      <c r="D223" s="1443"/>
      <c r="E223" s="1446"/>
      <c r="F223" s="1446"/>
      <c r="G223" s="557"/>
      <c r="H223" s="861"/>
      <c r="I223" s="50"/>
      <c r="J223" s="47"/>
      <c r="K223" s="46"/>
      <c r="L223" s="266"/>
      <c r="M223" s="790"/>
      <c r="N223" s="41"/>
      <c r="O223" s="838"/>
      <c r="P223" s="835"/>
      <c r="Q223" s="271"/>
      <c r="R223" s="1501"/>
      <c r="S223" s="1459"/>
      <c r="T223" s="1502"/>
      <c r="U223" s="283">
        <f>IF(OR(P223="",M223=Paramétrage!$C$10,M223=Paramétrage!$C$13,M223=Paramétrage!$C$17,M223=Paramétrage!$C$20,M223=Paramétrage!$C$24,M223=Paramétrage!$C$27,AND(M223&lt;&gt;Paramétrage!$C$9,Q223="Mut+ext")),0,ROUNDUP(O223/P223,0))</f>
        <v>0</v>
      </c>
      <c r="V223" s="846">
        <f>IF(OR(M223="",Q223="Mut+ext"),0,IF(VLOOKUP(M223,Paramétrage!$C$6:$E$29,2,0)=0,0,IF(P223="","saisir capacité",N223*U223*VLOOKUP(M223,Paramétrage!$C$6:$E$29,2,0))))</f>
        <v>0</v>
      </c>
      <c r="W223" s="625"/>
      <c r="X223" s="847">
        <f t="shared" si="37"/>
        <v>0</v>
      </c>
      <c r="Y223" s="76">
        <f>IF(OR(M223="",Q223="Mut+ext"),0,IF(ISERROR(W223+V223*VLOOKUP(M223,Paramétrage!$C$6:$E$29,3,0))=TRUE,X223,W223+V223*VLOOKUP(M223,Paramétrage!$C$6:$E$29,3,0)))</f>
        <v>0</v>
      </c>
      <c r="Z223" s="1458"/>
      <c r="AA223" s="1459"/>
      <c r="AB223" s="1503"/>
      <c r="AC223" s="635"/>
      <c r="AD223" s="270"/>
      <c r="AE223" s="955">
        <f>IF(G223="",0,IF(K223="",0,IF(SUMIF(G221:G232,G223,O221:O232)=0,0,IF(OR(L223="",K223="obligatoire"),AF223/SUMIF(G221:G232,G223,O221:O232),AF223/(SUMIF(G221:G232,G223,O221:O232)/L223)))))</f>
        <v>0</v>
      </c>
      <c r="AF223" s="921">
        <f t="shared" si="38"/>
        <v>0</v>
      </c>
    </row>
    <row r="224" spans="1:32" hidden="1" x14ac:dyDescent="0.25">
      <c r="A224" s="1464"/>
      <c r="B224" s="1457"/>
      <c r="C224" s="1442"/>
      <c r="D224" s="1443"/>
      <c r="E224" s="1446"/>
      <c r="F224" s="1446"/>
      <c r="G224" s="862"/>
      <c r="H224" s="861"/>
      <c r="I224" s="50"/>
      <c r="J224" s="47"/>
      <c r="K224" s="46"/>
      <c r="L224" s="266"/>
      <c r="M224" s="790"/>
      <c r="N224" s="41"/>
      <c r="O224" s="838"/>
      <c r="P224" s="835"/>
      <c r="Q224" s="271"/>
      <c r="R224" s="1501"/>
      <c r="S224" s="1459"/>
      <c r="T224" s="1502"/>
      <c r="U224" s="283">
        <f>IF(OR(P224="",M224=Paramétrage!$C$10,M224=Paramétrage!$C$13,M224=Paramétrage!$C$17,M224=Paramétrage!$C$20,M224=Paramétrage!$C$24,M224=Paramétrage!$C$27,AND(M224&lt;&gt;Paramétrage!$C$9,Q224="Mut+ext")),0,ROUNDUP(O224/P224,0))</f>
        <v>0</v>
      </c>
      <c r="V224" s="846">
        <f>IF(OR(M224="",Q224="Mut+ext"),0,IF(VLOOKUP(M224,Paramétrage!$C$6:$E$29,2,0)=0,0,IF(P224="","saisir capacité",N224*U224*VLOOKUP(M224,Paramétrage!$C$6:$E$29,2,0))))</f>
        <v>0</v>
      </c>
      <c r="W224" s="625"/>
      <c r="X224" s="847">
        <f t="shared" si="37"/>
        <v>0</v>
      </c>
      <c r="Y224" s="76">
        <f>IF(OR(M224="",Q224="Mut+ext"),0,IF(ISERROR(W224+V224*VLOOKUP(M224,Paramétrage!$C$6:$E$29,3,0))=TRUE,X224,W224+V224*VLOOKUP(M224,Paramétrage!$C$6:$E$29,3,0)))</f>
        <v>0</v>
      </c>
      <c r="Z224" s="1458"/>
      <c r="AA224" s="1459"/>
      <c r="AB224" s="1503"/>
      <c r="AC224" s="635"/>
      <c r="AD224" s="270"/>
      <c r="AE224" s="955">
        <f>IF(G224="",0,IF(K224="",0,IF(SUMIF(G221:G232,G224,O221:O232)=0,0,IF(OR(L224="",K224="obligatoire"),AF224/SUMIF(G221:G232,G224,O221:O232),AF224/(SUMIF(G221:G232,G224,O221:O232)/L224)))))</f>
        <v>0</v>
      </c>
      <c r="AF224" s="921">
        <f t="shared" si="38"/>
        <v>0</v>
      </c>
    </row>
    <row r="225" spans="1:32" hidden="1" x14ac:dyDescent="0.25">
      <c r="A225" s="1464"/>
      <c r="B225" s="1457"/>
      <c r="C225" s="1442"/>
      <c r="D225" s="1443"/>
      <c r="E225" s="1446"/>
      <c r="F225" s="1446"/>
      <c r="G225" s="557"/>
      <c r="H225" s="836"/>
      <c r="I225" s="50"/>
      <c r="J225" s="47"/>
      <c r="K225" s="46"/>
      <c r="L225" s="266"/>
      <c r="M225" s="790"/>
      <c r="N225" s="41"/>
      <c r="O225" s="838"/>
      <c r="P225" s="835"/>
      <c r="Q225" s="271"/>
      <c r="R225" s="1501"/>
      <c r="S225" s="1459"/>
      <c r="T225" s="1502"/>
      <c r="U225" s="283">
        <f>IF(OR(P225="",M225=Paramétrage!$C$10,M225=Paramétrage!$C$13,M225=Paramétrage!$C$17,M225=Paramétrage!$C$20,M225=Paramétrage!$C$24,M225=Paramétrage!$C$27,AND(M225&lt;&gt;Paramétrage!$C$9,Q225="Mut+ext")),0,ROUNDUP(O225/P225,0))</f>
        <v>0</v>
      </c>
      <c r="V225" s="846">
        <f>IF(OR(M225="",Q225="Mut+ext"),0,IF(VLOOKUP(M225,Paramétrage!$C$6:$E$29,2,0)=0,0,IF(P225="","saisir capacité",N225*U225*VLOOKUP(M225,Paramétrage!$C$6:$E$29,2,0))))</f>
        <v>0</v>
      </c>
      <c r="W225" s="625"/>
      <c r="X225" s="847">
        <f t="shared" si="37"/>
        <v>0</v>
      </c>
      <c r="Y225" s="76">
        <f>IF(OR(M225="",Q225="Mut+ext"),0,IF(ISERROR(W225+V225*VLOOKUP(M225,Paramétrage!$C$6:$E$29,3,0))=TRUE,X225,W225+V225*VLOOKUP(M225,Paramétrage!$C$6:$E$29,3,0)))</f>
        <v>0</v>
      </c>
      <c r="Z225" s="1458"/>
      <c r="AA225" s="1459"/>
      <c r="AB225" s="1503"/>
      <c r="AC225" s="635"/>
      <c r="AD225" s="270"/>
      <c r="AE225" s="955">
        <f>IF(G225="",0,IF(K225="",0,IF(SUMIF(G217:G228,G225,O217:O228)=0,0,IF(OR(L225="",K225="obligatoire"),AF225/SUMIF(G217:G228,G225,O217:O228),AF225/(SUMIF(G217:G228,G225,O217:O228)/L225)))))</f>
        <v>0</v>
      </c>
      <c r="AF225" s="921">
        <f t="shared" si="38"/>
        <v>0</v>
      </c>
    </row>
    <row r="226" spans="1:32" hidden="1" x14ac:dyDescent="0.25">
      <c r="A226" s="1464"/>
      <c r="B226" s="1457"/>
      <c r="C226" s="1442"/>
      <c r="D226" s="1443"/>
      <c r="E226" s="1446"/>
      <c r="F226" s="1446"/>
      <c r="G226" s="557"/>
      <c r="H226" s="836"/>
      <c r="I226" s="50"/>
      <c r="J226" s="47"/>
      <c r="K226" s="46"/>
      <c r="L226" s="266"/>
      <c r="M226" s="790"/>
      <c r="N226" s="41"/>
      <c r="O226" s="838"/>
      <c r="P226" s="835"/>
      <c r="Q226" s="271"/>
      <c r="R226" s="1501"/>
      <c r="S226" s="1459"/>
      <c r="T226" s="1502"/>
      <c r="U226" s="283">
        <f>IF(OR(P226="",M226=Paramétrage!$C$10,M226=Paramétrage!$C$13,M226=Paramétrage!$C$17,M226=Paramétrage!$C$20,M226=Paramétrage!$C$24,M226=Paramétrage!$C$27,AND(M226&lt;&gt;Paramétrage!$C$9,Q226="Mut+ext")),0,ROUNDUP(O226/P226,0))</f>
        <v>0</v>
      </c>
      <c r="V226" s="846">
        <f>IF(OR(M226="",Q226="Mut+ext"),0,IF(VLOOKUP(M226,Paramétrage!$C$6:$E$29,2,0)=0,0,IF(P226="","saisir capacité",N226*U226*VLOOKUP(M226,Paramétrage!$C$6:$E$29,2,0))))</f>
        <v>0</v>
      </c>
      <c r="W226" s="625"/>
      <c r="X226" s="847">
        <f t="shared" si="37"/>
        <v>0</v>
      </c>
      <c r="Y226" s="76">
        <f>IF(OR(M226="",Q226="Mut+ext"),0,IF(ISERROR(W226+V226*VLOOKUP(M226,Paramétrage!$C$6:$E$29,3,0))=TRUE,X226,W226+V226*VLOOKUP(M226,Paramétrage!$C$6:$E$29,3,0)))</f>
        <v>0</v>
      </c>
      <c r="Z226" s="1458"/>
      <c r="AA226" s="1459"/>
      <c r="AB226" s="1503"/>
      <c r="AC226" s="635"/>
      <c r="AD226" s="270"/>
      <c r="AE226" s="955">
        <f>IF(G226="",0,IF(K226="",0,IF(SUMIF(G217:G228,G226,O217:O228)=0,0,IF(OR(L226="",K226="obligatoire"),AF226/SUMIF(G217:G228,G226,O217:O228),AF226/(SUMIF(G217:G228,G226,O217:O228)/L226)))))</f>
        <v>0</v>
      </c>
      <c r="AF226" s="921">
        <f t="shared" si="38"/>
        <v>0</v>
      </c>
    </row>
    <row r="227" spans="1:32" hidden="1" x14ac:dyDescent="0.25">
      <c r="A227" s="1464"/>
      <c r="B227" s="1457"/>
      <c r="C227" s="1442"/>
      <c r="D227" s="1443"/>
      <c r="E227" s="1446"/>
      <c r="F227" s="1446"/>
      <c r="G227" s="557"/>
      <c r="H227" s="836"/>
      <c r="I227" s="50"/>
      <c r="J227" s="47"/>
      <c r="K227" s="46"/>
      <c r="L227" s="266"/>
      <c r="M227" s="790"/>
      <c r="N227" s="41"/>
      <c r="O227" s="838"/>
      <c r="P227" s="835"/>
      <c r="Q227" s="271"/>
      <c r="R227" s="1501"/>
      <c r="S227" s="1459"/>
      <c r="T227" s="1502"/>
      <c r="U227" s="283">
        <f>IF(OR(P227="",M227=Paramétrage!$C$10,M227=Paramétrage!$C$13,M227=Paramétrage!$C$17,M227=Paramétrage!$C$20,M227=Paramétrage!$C$24,M227=Paramétrage!$C$27,AND(M227&lt;&gt;Paramétrage!$C$9,Q227="Mut+ext")),0,ROUNDUP(O227/P227,0))</f>
        <v>0</v>
      </c>
      <c r="V227" s="846">
        <f>IF(OR(M227="",Q227="Mut+ext"),0,IF(VLOOKUP(M227,Paramétrage!$C$6:$E$29,2,0)=0,0,IF(P227="","saisir capacité",N227*U227*VLOOKUP(M227,Paramétrage!$C$6:$E$29,2,0))))</f>
        <v>0</v>
      </c>
      <c r="W227" s="625"/>
      <c r="X227" s="847">
        <f t="shared" si="37"/>
        <v>0</v>
      </c>
      <c r="Y227" s="76">
        <f>IF(OR(M227="",Q227="Mut+ext"),0,IF(ISERROR(W227+V227*VLOOKUP(M227,Paramétrage!$C$6:$E$29,3,0))=TRUE,X227,W227+V227*VLOOKUP(M227,Paramétrage!$C$6:$E$29,3,0)))</f>
        <v>0</v>
      </c>
      <c r="Z227" s="1458"/>
      <c r="AA227" s="1459"/>
      <c r="AB227" s="1503"/>
      <c r="AC227" s="635"/>
      <c r="AD227" s="270"/>
      <c r="AE227" s="955">
        <f>IF(G227="",0,IF(K227="",0,IF(SUMIF(G217:G228,G227,O217:O228)=0,0,IF(OR(L227="",K227="obligatoire"),AF227/SUMIF(G217:G228,G227,O217:O228),AF227/(SUMIF(G217:G228,G227,O217:O228)/L227)))))</f>
        <v>0</v>
      </c>
      <c r="AF227" s="921">
        <f t="shared" si="38"/>
        <v>0</v>
      </c>
    </row>
    <row r="228" spans="1:32" hidden="1" x14ac:dyDescent="0.25">
      <c r="A228" s="1464"/>
      <c r="B228" s="1457"/>
      <c r="C228" s="1442"/>
      <c r="D228" s="1443"/>
      <c r="E228" s="1446"/>
      <c r="F228" s="1446"/>
      <c r="G228" s="557"/>
      <c r="H228" s="836"/>
      <c r="I228" s="50"/>
      <c r="J228" s="47"/>
      <c r="K228" s="46"/>
      <c r="L228" s="266"/>
      <c r="M228" s="790"/>
      <c r="N228" s="42"/>
      <c r="O228" s="838"/>
      <c r="P228" s="835"/>
      <c r="Q228" s="271"/>
      <c r="R228" s="1501"/>
      <c r="S228" s="1459"/>
      <c r="T228" s="1502"/>
      <c r="U228" s="283">
        <f>IF(OR(P228="",M228=Paramétrage!$C$10,M228=Paramétrage!$C$13,M228=Paramétrage!$C$17,M228=Paramétrage!$C$20,M228=Paramétrage!$C$24,M228=Paramétrage!$C$27,AND(M228&lt;&gt;Paramétrage!$C$9,Q228="Mut+ext")),0,ROUNDUP(O228/P228,0))</f>
        <v>0</v>
      </c>
      <c r="V228" s="846">
        <f>IF(OR(M228="",Q228="Mut+ext"),0,IF(VLOOKUP(M228,Paramétrage!$C$6:$E$29,2,0)=0,0,IF(P228="","saisir capacité",N228*U228*VLOOKUP(M228,Paramétrage!$C$6:$E$29,2,0))))</f>
        <v>0</v>
      </c>
      <c r="W228" s="625"/>
      <c r="X228" s="847">
        <f t="shared" si="37"/>
        <v>0</v>
      </c>
      <c r="Y228" s="76">
        <f>IF(OR(M228="",Q228="Mut+ext"),0,IF(ISERROR(W228+V228*VLOOKUP(M228,Paramétrage!$C$6:$E$29,3,0))=TRUE,X228,W228+V228*VLOOKUP(M228,Paramétrage!$C$6:$E$29,3,0)))</f>
        <v>0</v>
      </c>
      <c r="Z228" s="1458"/>
      <c r="AA228" s="1459"/>
      <c r="AB228" s="1503"/>
      <c r="AC228" s="635"/>
      <c r="AD228" s="270"/>
      <c r="AE228" s="955">
        <f>IF(G228="",0,IF(K228="",0,IF(SUMIF(G217:G228,G228,O217:O228)=0,0,IF(OR(L228="",K228="obligatoire"),AF228/SUMIF(G217:G228,G228,O217:O228),AF228/(SUMIF(G217:G228,G228,O217:O228)/L228)))))</f>
        <v>0</v>
      </c>
      <c r="AF228" s="921">
        <f t="shared" si="38"/>
        <v>0</v>
      </c>
    </row>
    <row r="229" spans="1:32" hidden="1" x14ac:dyDescent="0.25">
      <c r="A229" s="1464"/>
      <c r="B229" s="1457"/>
      <c r="C229" s="1442"/>
      <c r="D229" s="1443"/>
      <c r="E229" s="1446"/>
      <c r="F229" s="1446"/>
      <c r="G229" s="557"/>
      <c r="H229" s="836"/>
      <c r="I229" s="50"/>
      <c r="J229" s="47"/>
      <c r="K229" s="46"/>
      <c r="L229" s="266"/>
      <c r="M229" s="790"/>
      <c r="N229" s="41"/>
      <c r="O229" s="838"/>
      <c r="P229" s="835"/>
      <c r="Q229" s="271"/>
      <c r="R229" s="1501"/>
      <c r="S229" s="1459"/>
      <c r="T229" s="1502"/>
      <c r="U229" s="283">
        <f>IF(OR(P229="",M229=Paramétrage!$C$10,M229=Paramétrage!$C$13,M229=Paramétrage!$C$17,M229=Paramétrage!$C$20,M229=Paramétrage!$C$24,M229=Paramétrage!$C$27,AND(M229&lt;&gt;Paramétrage!$C$9,Q229="Mut+ext")),0,ROUNDUP(O229/P229,0))</f>
        <v>0</v>
      </c>
      <c r="V229" s="846">
        <f>IF(OR(M229="",Q229="Mut+ext"),0,IF(VLOOKUP(M229,Paramétrage!$C$6:$E$29,2,0)=0,0,IF(P229="","saisir capacité",N229*U229*VLOOKUP(M229,Paramétrage!$C$6:$E$29,2,0))))</f>
        <v>0</v>
      </c>
      <c r="W229" s="625"/>
      <c r="X229" s="847">
        <f t="shared" si="37"/>
        <v>0</v>
      </c>
      <c r="Y229" s="76">
        <f>IF(OR(M229="",Q229="Mut+ext"),0,IF(ISERROR(W229+V229*VLOOKUP(M229,Paramétrage!$C$6:$E$29,3,0))=TRUE,X229,W229+V229*VLOOKUP(M229,Paramétrage!$C$6:$E$29,3,0)))</f>
        <v>0</v>
      </c>
      <c r="Z229" s="1458"/>
      <c r="AA229" s="1459"/>
      <c r="AB229" s="1503"/>
      <c r="AC229" s="635"/>
      <c r="AD229" s="270"/>
      <c r="AE229" s="955">
        <f>IF(G229="",0,IF(K229="",0,IF(SUMIF(G221:G232,G229,O221:O232)=0,0,IF(OR(L229="",K229="obligatoire"),AF229/SUMIF(G221:G232,G229,O221:O232),AF229/(SUMIF(G221:G232,G229,O221:O232)/L229)))))</f>
        <v>0</v>
      </c>
      <c r="AF229" s="921">
        <f t="shared" si="38"/>
        <v>0</v>
      </c>
    </row>
    <row r="230" spans="1:32" hidden="1" x14ac:dyDescent="0.25">
      <c r="A230" s="1464"/>
      <c r="B230" s="1457"/>
      <c r="C230" s="1442"/>
      <c r="D230" s="1443"/>
      <c r="E230" s="1446"/>
      <c r="F230" s="1446"/>
      <c r="G230" s="557"/>
      <c r="H230" s="836"/>
      <c r="I230" s="50"/>
      <c r="J230" s="47"/>
      <c r="K230" s="46"/>
      <c r="L230" s="266"/>
      <c r="M230" s="790"/>
      <c r="N230" s="41"/>
      <c r="O230" s="838"/>
      <c r="P230" s="835"/>
      <c r="Q230" s="271"/>
      <c r="R230" s="1501"/>
      <c r="S230" s="1459"/>
      <c r="T230" s="1502"/>
      <c r="U230" s="283">
        <f>IF(OR(P230="",M230=Paramétrage!$C$10,M230=Paramétrage!$C$13,M230=Paramétrage!$C$17,M230=Paramétrage!$C$20,M230=Paramétrage!$C$24,M230=Paramétrage!$C$27,AND(M230&lt;&gt;Paramétrage!$C$9,Q230="Mut+ext")),0,ROUNDUP(O230/P230,0))</f>
        <v>0</v>
      </c>
      <c r="V230" s="846">
        <f>IF(OR(M230="",Q230="Mut+ext"),0,IF(VLOOKUP(M230,Paramétrage!$C$6:$E$29,2,0)=0,0,IF(P230="","saisir capacité",N230*U230*VLOOKUP(M230,Paramétrage!$C$6:$E$29,2,0))))</f>
        <v>0</v>
      </c>
      <c r="W230" s="625"/>
      <c r="X230" s="847">
        <f t="shared" si="37"/>
        <v>0</v>
      </c>
      <c r="Y230" s="76">
        <f>IF(OR(M230="",Q230="Mut+ext"),0,IF(ISERROR(W230+V230*VLOOKUP(M230,Paramétrage!$C$6:$E$29,3,0))=TRUE,X230,W230+V230*VLOOKUP(M230,Paramétrage!$C$6:$E$29,3,0)))</f>
        <v>0</v>
      </c>
      <c r="Z230" s="1458"/>
      <c r="AA230" s="1459"/>
      <c r="AB230" s="1503"/>
      <c r="AC230" s="635"/>
      <c r="AD230" s="270"/>
      <c r="AE230" s="955">
        <f>IF(G230="",0,IF(K230="",0,IF(SUMIF(G221:G232,G230,O221:O232)=0,0,IF(OR(L230="",K230="obligatoire"),AF230/SUMIF(G221:G232,G230,O221:O232),AF230/(SUMIF(G221:G232,G230,O221:O232)/L230)))))</f>
        <v>0</v>
      </c>
      <c r="AF230" s="921">
        <f t="shared" si="38"/>
        <v>0</v>
      </c>
    </row>
    <row r="231" spans="1:32" hidden="1" x14ac:dyDescent="0.25">
      <c r="A231" s="1464"/>
      <c r="B231" s="1457"/>
      <c r="C231" s="1442"/>
      <c r="D231" s="1443"/>
      <c r="E231" s="1446"/>
      <c r="F231" s="1446"/>
      <c r="G231" s="557"/>
      <c r="H231" s="836"/>
      <c r="I231" s="50"/>
      <c r="J231" s="47"/>
      <c r="K231" s="46"/>
      <c r="L231" s="266"/>
      <c r="M231" s="790"/>
      <c r="N231" s="41"/>
      <c r="O231" s="838"/>
      <c r="P231" s="835"/>
      <c r="Q231" s="271"/>
      <c r="R231" s="1501"/>
      <c r="S231" s="1459"/>
      <c r="T231" s="1502"/>
      <c r="U231" s="283">
        <f>IF(OR(P231="",M231=Paramétrage!$C$10,M231=Paramétrage!$C$13,M231=Paramétrage!$C$17,M231=Paramétrage!$C$20,M231=Paramétrage!$C$24,M231=Paramétrage!$C$27,AND(M231&lt;&gt;Paramétrage!$C$9,Q231="Mut+ext")),0,ROUNDUP(O231/P231,0))</f>
        <v>0</v>
      </c>
      <c r="V231" s="846">
        <f>IF(OR(M231="",Q231="Mut+ext"),0,IF(VLOOKUP(M231,Paramétrage!$C$6:$E$29,2,0)=0,0,IF(P231="","saisir capacité",N231*U231*VLOOKUP(M231,Paramétrage!$C$6:$E$29,2,0))))</f>
        <v>0</v>
      </c>
      <c r="W231" s="625"/>
      <c r="X231" s="847">
        <f t="shared" si="37"/>
        <v>0</v>
      </c>
      <c r="Y231" s="76">
        <f>IF(OR(M231="",Q231="Mut+ext"),0,IF(ISERROR(W231+V231*VLOOKUP(M231,Paramétrage!$C$6:$E$29,3,0))=TRUE,X231,W231+V231*VLOOKUP(M231,Paramétrage!$C$6:$E$29,3,0)))</f>
        <v>0</v>
      </c>
      <c r="Z231" s="1458"/>
      <c r="AA231" s="1459"/>
      <c r="AB231" s="1503"/>
      <c r="AC231" s="635"/>
      <c r="AD231" s="270"/>
      <c r="AE231" s="955">
        <f>IF(G231="",0,IF(K231="",0,IF(SUMIF(G221:G232,G231,O221:O232)=0,0,IF(OR(L231="",K231="obligatoire"),AF231/SUMIF(G221:G232,G231,O221:O232),AF231/(SUMIF(G221:G232,G231,O221:O232)/L231)))))</f>
        <v>0</v>
      </c>
      <c r="AF231" s="921">
        <f t="shared" si="38"/>
        <v>0</v>
      </c>
    </row>
    <row r="232" spans="1:32" hidden="1" x14ac:dyDescent="0.25">
      <c r="A232" s="1464"/>
      <c r="B232" s="1457"/>
      <c r="C232" s="1444"/>
      <c r="D232" s="1445"/>
      <c r="E232" s="1447"/>
      <c r="F232" s="1447"/>
      <c r="G232" s="557"/>
      <c r="H232" s="836"/>
      <c r="I232" s="50"/>
      <c r="J232" s="47"/>
      <c r="K232" s="46"/>
      <c r="L232" s="266"/>
      <c r="M232" s="790"/>
      <c r="N232" s="42"/>
      <c r="O232" s="838"/>
      <c r="P232" s="835"/>
      <c r="Q232" s="271"/>
      <c r="R232" s="1501"/>
      <c r="S232" s="1459"/>
      <c r="T232" s="1502"/>
      <c r="U232" s="283">
        <f>IF(OR(P232="",M232=Paramétrage!$C$10,M232=Paramétrage!$C$13,M232=Paramétrage!$C$17,M232=Paramétrage!$C$20,M232=Paramétrage!$C$24,M232=Paramétrage!$C$27,AND(M232&lt;&gt;Paramétrage!$C$9,Q232="Mut+ext")),0,ROUNDUP(O232/P232,0))</f>
        <v>0</v>
      </c>
      <c r="V232" s="846">
        <f>IF(OR(M232="",Q232="Mut+ext"),0,IF(VLOOKUP(M232,Paramétrage!$C$6:$E$29,2,0)=0,0,IF(P232="","saisir capacité",N232*U232*VLOOKUP(M232,Paramétrage!$C$6:$E$29,2,0))))</f>
        <v>0</v>
      </c>
      <c r="W232" s="625"/>
      <c r="X232" s="847">
        <f t="shared" si="37"/>
        <v>0</v>
      </c>
      <c r="Y232" s="76">
        <f>IF(OR(M232="",Q232="Mut+ext"),0,IF(ISERROR(W232+V232*VLOOKUP(M232,Paramétrage!$C$6:$E$29,3,0))=TRUE,X232,W232+V232*VLOOKUP(M232,Paramétrage!$C$6:$E$29,3,0)))</f>
        <v>0</v>
      </c>
      <c r="Z232" s="1458"/>
      <c r="AA232" s="1459"/>
      <c r="AB232" s="1503"/>
      <c r="AC232" s="635"/>
      <c r="AD232" s="270"/>
      <c r="AE232" s="955">
        <f>IF(G232="",0,IF(K232="",0,IF(SUMIF(G221:G232,G232,O221:O232)=0,0,IF(OR(L232="",K232="obligatoire"),AF232/SUMIF(G221:G232,G232,O221:O232),AF232/(SUMIF(G221:G232,G232,O221:O232)/L232)))))</f>
        <v>0</v>
      </c>
      <c r="AF232" s="921">
        <f t="shared" si="38"/>
        <v>0</v>
      </c>
    </row>
    <row r="233" spans="1:32" hidden="1" x14ac:dyDescent="0.25">
      <c r="A233" s="1464"/>
      <c r="B233" s="1457"/>
      <c r="C233" s="1000"/>
      <c r="D233" s="867"/>
      <c r="E233" s="1001"/>
      <c r="F233" s="867"/>
      <c r="G233" s="867"/>
      <c r="H233" s="868"/>
      <c r="I233" s="125"/>
      <c r="J233" s="120"/>
      <c r="K233" s="65"/>
      <c r="L233" s="285"/>
      <c r="M233" s="849"/>
      <c r="N233" s="68">
        <f>AE233</f>
        <v>0</v>
      </c>
      <c r="O233" s="869"/>
      <c r="P233" s="869"/>
      <c r="Q233" s="286"/>
      <c r="R233" s="287"/>
      <c r="S233" s="287"/>
      <c r="T233" s="288"/>
      <c r="U233" s="289"/>
      <c r="V233" s="848">
        <f>SUM(V221:V232)</f>
        <v>0</v>
      </c>
      <c r="W233" s="849">
        <f>SUM(W221:W232)</f>
        <v>0</v>
      </c>
      <c r="X233" s="850">
        <f>SUM(X221:X232)</f>
        <v>0</v>
      </c>
      <c r="Y233" s="72">
        <f>SUM(Y221:Y232)</f>
        <v>0</v>
      </c>
      <c r="Z233" s="290"/>
      <c r="AA233" s="291"/>
      <c r="AB233" s="292"/>
      <c r="AC233" s="293"/>
      <c r="AD233" s="294"/>
      <c r="AE233" s="958">
        <f>SUM(AE221:AE232)</f>
        <v>0</v>
      </c>
      <c r="AF233" s="119">
        <f>SUM(AF221:AF232)</f>
        <v>0</v>
      </c>
    </row>
    <row r="234" spans="1:32" hidden="1" x14ac:dyDescent="0.25">
      <c r="A234" s="1464"/>
      <c r="B234" s="1457" t="s">
        <v>193</v>
      </c>
      <c r="C234" s="1440"/>
      <c r="D234" s="1441"/>
      <c r="E234" s="1446"/>
      <c r="F234" s="1446"/>
      <c r="G234" s="987" t="s">
        <v>194</v>
      </c>
      <c r="H234" s="604"/>
      <c r="I234" s="50"/>
      <c r="J234" s="47"/>
      <c r="K234" s="46"/>
      <c r="L234" s="266"/>
      <c r="M234" s="790"/>
      <c r="N234" s="41"/>
      <c r="O234" s="838"/>
      <c r="P234" s="835"/>
      <c r="Q234" s="267"/>
      <c r="R234" s="1501"/>
      <c r="S234" s="1459"/>
      <c r="T234" s="1502"/>
      <c r="U234" s="283">
        <f>IF(OR(P234="",M234=Paramétrage!$C$10,M234=Paramétrage!$C$13,M234=Paramétrage!$C$17,M234=Paramétrage!$C$20,M234=Paramétrage!$C$24,M234=Paramétrage!$C$27,AND(M234&lt;&gt;Paramétrage!$C$9,Q234="Mut+ext")),0,ROUNDUP(O234/P234,0))</f>
        <v>0</v>
      </c>
      <c r="V234" s="846">
        <f>IF(OR(M234="",Q234="Mut+ext"),0,IF(VLOOKUP(M234,Paramétrage!$C$6:$E$29,2,0)=0,0,IF(P234="","saisir capacité",N234*U234*VLOOKUP(M234,Paramétrage!$C$6:$E$29,2,0))))</f>
        <v>0</v>
      </c>
      <c r="W234" s="625"/>
      <c r="X234" s="847">
        <f t="shared" ref="X234:X245" si="39">IF(OR(M234="",Q234="Mut+ext"),0,IF(ISERROR(V234+W234)=TRUE,V234,V234+W234))</f>
        <v>0</v>
      </c>
      <c r="Y234" s="76">
        <f>IF(OR(M234="",Q234="Mut+ext"),0,IF(ISERROR(W234+V234*VLOOKUP(M234,Paramétrage!$C$6:$E$29,3,0))=TRUE,X234,W234+V234*VLOOKUP(M234,Paramétrage!$C$6:$E$29,3,0)))</f>
        <v>0</v>
      </c>
      <c r="Z234" s="1458"/>
      <c r="AA234" s="1459"/>
      <c r="AB234" s="1503"/>
      <c r="AC234" s="635"/>
      <c r="AD234" s="284"/>
      <c r="AE234" s="955">
        <f>IF(G234="",0,IF(K234="",0,IF(SUMIF(G234:G245,G234,O234:O245)=0,0,IF(OR(L234="",K234="obligatoire"),AF234/SUMIF(G234:G245,G234,O234:O245),AF234/(SUMIF(G234:G245,G234,O234:O245)/L234)))))</f>
        <v>0</v>
      </c>
      <c r="AF234" s="916">
        <f t="shared" ref="AF234:AF245" si="40">N234*O234</f>
        <v>0</v>
      </c>
    </row>
    <row r="235" spans="1:32" hidden="1" x14ac:dyDescent="0.25">
      <c r="A235" s="1464"/>
      <c r="B235" s="1457"/>
      <c r="C235" s="1442"/>
      <c r="D235" s="1443"/>
      <c r="E235" s="1446"/>
      <c r="F235" s="1446"/>
      <c r="G235" s="557"/>
      <c r="H235" s="861"/>
      <c r="I235" s="50"/>
      <c r="J235" s="47"/>
      <c r="K235" s="46"/>
      <c r="L235" s="266"/>
      <c r="M235" s="790"/>
      <c r="N235" s="41"/>
      <c r="O235" s="838"/>
      <c r="P235" s="835"/>
      <c r="Q235" s="271"/>
      <c r="R235" s="1501"/>
      <c r="S235" s="1459"/>
      <c r="T235" s="1502"/>
      <c r="U235" s="283">
        <f>IF(OR(P235="",M235=Paramétrage!$C$10,M235=Paramétrage!$C$13,M235=Paramétrage!$C$17,M235=Paramétrage!$C$20,M235=Paramétrage!$C$24,M235=Paramétrage!$C$27,AND(M235&lt;&gt;Paramétrage!$C$9,Q235="Mut+ext")),0,ROUNDUP(O235/P235,0))</f>
        <v>0</v>
      </c>
      <c r="V235" s="846">
        <f>IF(OR(M235="",Q235="Mut+ext"),0,IF(VLOOKUP(M235,Paramétrage!$C$6:$E$29,2,0)=0,0,IF(P235="","saisir capacité",N235*U235*VLOOKUP(M235,Paramétrage!$C$6:$E$29,2,0))))</f>
        <v>0</v>
      </c>
      <c r="W235" s="625"/>
      <c r="X235" s="847">
        <f t="shared" si="39"/>
        <v>0</v>
      </c>
      <c r="Y235" s="76">
        <f>IF(OR(M235="",Q235="Mut+ext"),0,IF(ISERROR(W235+V235*VLOOKUP(M235,Paramétrage!$C$6:$E$29,3,0))=TRUE,X235,W235+V235*VLOOKUP(M235,Paramétrage!$C$6:$E$29,3,0)))</f>
        <v>0</v>
      </c>
      <c r="Z235" s="1458"/>
      <c r="AA235" s="1459"/>
      <c r="AB235" s="1503"/>
      <c r="AC235" s="635"/>
      <c r="AD235" s="270"/>
      <c r="AE235" s="955">
        <f>IF(G235="",0,IF(K235="",0,IF(SUMIF(G234:G245,G235,O234:O245)=0,0,IF(OR(L235="",K235="obligatoire"),AF235/SUMIF(G234:G245,G235,O234:O245),AF235/(SUMIF(G234:G245,G235,O234:O245)/L235)))))</f>
        <v>0</v>
      </c>
      <c r="AF235" s="921">
        <f t="shared" si="40"/>
        <v>0</v>
      </c>
    </row>
    <row r="236" spans="1:32" hidden="1" x14ac:dyDescent="0.25">
      <c r="A236" s="1464"/>
      <c r="B236" s="1457"/>
      <c r="C236" s="1442"/>
      <c r="D236" s="1443"/>
      <c r="E236" s="1446"/>
      <c r="F236" s="1446"/>
      <c r="G236" s="557"/>
      <c r="H236" s="861"/>
      <c r="I236" s="50"/>
      <c r="J236" s="47"/>
      <c r="K236" s="46"/>
      <c r="L236" s="266"/>
      <c r="M236" s="790"/>
      <c r="N236" s="41"/>
      <c r="O236" s="838"/>
      <c r="P236" s="835"/>
      <c r="Q236" s="271"/>
      <c r="R236" s="1501"/>
      <c r="S236" s="1459"/>
      <c r="T236" s="1502"/>
      <c r="U236" s="283">
        <f>IF(OR(P236="",M236=Paramétrage!$C$10,M236=Paramétrage!$C$13,M236=Paramétrage!$C$17,M236=Paramétrage!$C$20,M236=Paramétrage!$C$24,M236=Paramétrage!$C$27,AND(M236&lt;&gt;Paramétrage!$C$9,Q236="Mut+ext")),0,ROUNDUP(O236/P236,0))</f>
        <v>0</v>
      </c>
      <c r="V236" s="846">
        <f>IF(OR(M236="",Q236="Mut+ext"),0,IF(VLOOKUP(M236,Paramétrage!$C$6:$E$29,2,0)=0,0,IF(P236="","saisir capacité",N236*U236*VLOOKUP(M236,Paramétrage!$C$6:$E$29,2,0))))</f>
        <v>0</v>
      </c>
      <c r="W236" s="625"/>
      <c r="X236" s="847">
        <f t="shared" si="39"/>
        <v>0</v>
      </c>
      <c r="Y236" s="76">
        <f>IF(OR(M236="",Q236="Mut+ext"),0,IF(ISERROR(W236+V236*VLOOKUP(M236,Paramétrage!$C$6:$E$29,3,0))=TRUE,X236,W236+V236*VLOOKUP(M236,Paramétrage!$C$6:$E$29,3,0)))</f>
        <v>0</v>
      </c>
      <c r="Z236" s="1458"/>
      <c r="AA236" s="1459"/>
      <c r="AB236" s="1503"/>
      <c r="AC236" s="635"/>
      <c r="AD236" s="270"/>
      <c r="AE236" s="955">
        <f>IF(G236="",0,IF(K236="",0,IF(SUMIF(G234:G245,G236,O234:O245)=0,0,IF(OR(L236="",K236="obligatoire"),AF236/SUMIF(G234:G245,G236,O234:O245),AF236/(SUMIF(G234:G245,G236,O234:O245)/L236)))))</f>
        <v>0</v>
      </c>
      <c r="AF236" s="921">
        <f t="shared" si="40"/>
        <v>0</v>
      </c>
    </row>
    <row r="237" spans="1:32" hidden="1" x14ac:dyDescent="0.25">
      <c r="A237" s="1464"/>
      <c r="B237" s="1457"/>
      <c r="C237" s="1442"/>
      <c r="D237" s="1443"/>
      <c r="E237" s="1446"/>
      <c r="F237" s="1446"/>
      <c r="G237" s="862"/>
      <c r="H237" s="861"/>
      <c r="I237" s="50"/>
      <c r="J237" s="47"/>
      <c r="K237" s="46"/>
      <c r="L237" s="266"/>
      <c r="M237" s="790"/>
      <c r="N237" s="41"/>
      <c r="O237" s="838"/>
      <c r="P237" s="835"/>
      <c r="Q237" s="271"/>
      <c r="R237" s="1501"/>
      <c r="S237" s="1459"/>
      <c r="T237" s="1502"/>
      <c r="U237" s="283">
        <f>IF(OR(P237="",M237=Paramétrage!$C$10,M237=Paramétrage!$C$13,M237=Paramétrage!$C$17,M237=Paramétrage!$C$20,M237=Paramétrage!$C$24,M237=Paramétrage!$C$27,AND(M237&lt;&gt;Paramétrage!$C$9,Q237="Mut+ext")),0,ROUNDUP(O237/P237,0))</f>
        <v>0</v>
      </c>
      <c r="V237" s="846">
        <f>IF(OR(M237="",Q237="Mut+ext"),0,IF(VLOOKUP(M237,Paramétrage!$C$6:$E$29,2,0)=0,0,IF(P237="","saisir capacité",N237*U237*VLOOKUP(M237,Paramétrage!$C$6:$E$29,2,0))))</f>
        <v>0</v>
      </c>
      <c r="W237" s="625"/>
      <c r="X237" s="847">
        <f t="shared" si="39"/>
        <v>0</v>
      </c>
      <c r="Y237" s="76">
        <f>IF(OR(M237="",Q237="Mut+ext"),0,IF(ISERROR(W237+V237*VLOOKUP(M237,Paramétrage!$C$6:$E$29,3,0))=TRUE,X237,W237+V237*VLOOKUP(M237,Paramétrage!$C$6:$E$29,3,0)))</f>
        <v>0</v>
      </c>
      <c r="Z237" s="1458"/>
      <c r="AA237" s="1459"/>
      <c r="AB237" s="1503"/>
      <c r="AC237" s="635"/>
      <c r="AD237" s="270"/>
      <c r="AE237" s="955">
        <f>IF(G237="",0,IF(K237="",0,IF(SUMIF(G230:G241,G237,O230:O241)=0,0,IF(OR(L237="",K237="obligatoire"),AF237/SUMIF(G230:G241,G237,O230:O241),AF237/(SUMIF(G230:G241,G237,O230:O241)/L237)))))</f>
        <v>0</v>
      </c>
      <c r="AF237" s="921">
        <f t="shared" si="40"/>
        <v>0</v>
      </c>
    </row>
    <row r="238" spans="1:32" hidden="1" x14ac:dyDescent="0.25">
      <c r="A238" s="1464"/>
      <c r="B238" s="1457"/>
      <c r="C238" s="1442"/>
      <c r="D238" s="1443"/>
      <c r="E238" s="1446"/>
      <c r="F238" s="1446"/>
      <c r="G238" s="557"/>
      <c r="H238" s="836"/>
      <c r="I238" s="50"/>
      <c r="J238" s="47"/>
      <c r="K238" s="46"/>
      <c r="L238" s="266"/>
      <c r="M238" s="790"/>
      <c r="N238" s="41"/>
      <c r="O238" s="838"/>
      <c r="P238" s="835"/>
      <c r="Q238" s="271"/>
      <c r="R238" s="1501"/>
      <c r="S238" s="1459"/>
      <c r="T238" s="1502"/>
      <c r="U238" s="283">
        <f>IF(OR(P238="",M238=Paramétrage!$C$10,M238=Paramétrage!$C$13,M238=Paramétrage!$C$17,M238=Paramétrage!$C$20,M238=Paramétrage!$C$24,M238=Paramétrage!$C$27,AND(M238&lt;&gt;Paramétrage!$C$9,Q238="Mut+ext")),0,ROUNDUP(O238/P238,0))</f>
        <v>0</v>
      </c>
      <c r="V238" s="846">
        <f>IF(OR(M238="",Q238="Mut+ext"),0,IF(VLOOKUP(M238,Paramétrage!$C$6:$E$29,2,0)=0,0,IF(P238="","saisir capacité",N238*U238*VLOOKUP(M238,Paramétrage!$C$6:$E$29,2,0))))</f>
        <v>0</v>
      </c>
      <c r="W238" s="625"/>
      <c r="X238" s="847">
        <f t="shared" si="39"/>
        <v>0</v>
      </c>
      <c r="Y238" s="76">
        <f>IF(OR(M238="",Q238="Mut+ext"),0,IF(ISERROR(W238+V238*VLOOKUP(M238,Paramétrage!$C$6:$E$29,3,0))=TRUE,X238,W238+V238*VLOOKUP(M238,Paramétrage!$C$6:$E$29,3,0)))</f>
        <v>0</v>
      </c>
      <c r="Z238" s="1458"/>
      <c r="AA238" s="1459"/>
      <c r="AB238" s="1503"/>
      <c r="AC238" s="635"/>
      <c r="AD238" s="270"/>
      <c r="AE238" s="955">
        <f>IF(G238="",0,IF(K238="",0,IF(SUMIF(G230:G241,G238,O230:O241)=0,0,IF(OR(L238="",K238="obligatoire"),AF238/SUMIF(G230:G241,G238,O230:O241),AF238/(SUMIF(G230:G241,G238,O230:O241)/L238)))))</f>
        <v>0</v>
      </c>
      <c r="AF238" s="921">
        <f t="shared" si="40"/>
        <v>0</v>
      </c>
    </row>
    <row r="239" spans="1:32" hidden="1" x14ac:dyDescent="0.25">
      <c r="A239" s="1464"/>
      <c r="B239" s="1457"/>
      <c r="C239" s="1442"/>
      <c r="D239" s="1443"/>
      <c r="E239" s="1446"/>
      <c r="F239" s="1446"/>
      <c r="G239" s="557"/>
      <c r="H239" s="836"/>
      <c r="I239" s="50"/>
      <c r="J239" s="47"/>
      <c r="K239" s="46"/>
      <c r="L239" s="266"/>
      <c r="M239" s="790"/>
      <c r="N239" s="41"/>
      <c r="O239" s="838"/>
      <c r="P239" s="835"/>
      <c r="Q239" s="271"/>
      <c r="R239" s="1501"/>
      <c r="S239" s="1459"/>
      <c r="T239" s="1502"/>
      <c r="U239" s="283">
        <f>IF(OR(P239="",M239=Paramétrage!$C$10,M239=Paramétrage!$C$13,M239=Paramétrage!$C$17,M239=Paramétrage!$C$20,M239=Paramétrage!$C$24,M239=Paramétrage!$C$27,AND(M239&lt;&gt;Paramétrage!$C$9,Q239="Mut+ext")),0,ROUNDUP(O239/P239,0))</f>
        <v>0</v>
      </c>
      <c r="V239" s="846">
        <f>IF(OR(M239="",Q239="Mut+ext"),0,IF(VLOOKUP(M239,Paramétrage!$C$6:$E$29,2,0)=0,0,IF(P239="","saisir capacité",N239*U239*VLOOKUP(M239,Paramétrage!$C$6:$E$29,2,0))))</f>
        <v>0</v>
      </c>
      <c r="W239" s="625"/>
      <c r="X239" s="847">
        <f t="shared" si="39"/>
        <v>0</v>
      </c>
      <c r="Y239" s="76">
        <f>IF(OR(M239="",Q239="Mut+ext"),0,IF(ISERROR(W239+V239*VLOOKUP(M239,Paramétrage!$C$6:$E$29,3,0))=TRUE,X239,W239+V239*VLOOKUP(M239,Paramétrage!$C$6:$E$29,3,0)))</f>
        <v>0</v>
      </c>
      <c r="Z239" s="1458"/>
      <c r="AA239" s="1459"/>
      <c r="AB239" s="1503"/>
      <c r="AC239" s="635"/>
      <c r="AD239" s="270"/>
      <c r="AE239" s="955">
        <f>IF(G239="",0,IF(K239="",0,IF(SUMIF(G230:G241,G239,O230:O241)=0,0,IF(OR(L239="",K239="obligatoire"),AF239/SUMIF(G230:G241,G239,O230:O241),AF239/(SUMIF(G230:G241,G239,O230:O241)/L239)))))</f>
        <v>0</v>
      </c>
      <c r="AF239" s="921">
        <f t="shared" si="40"/>
        <v>0</v>
      </c>
    </row>
    <row r="240" spans="1:32" hidden="1" x14ac:dyDescent="0.25">
      <c r="A240" s="1464"/>
      <c r="B240" s="1457"/>
      <c r="C240" s="1442"/>
      <c r="D240" s="1443"/>
      <c r="E240" s="1446"/>
      <c r="F240" s="1446"/>
      <c r="G240" s="557"/>
      <c r="H240" s="836"/>
      <c r="I240" s="50"/>
      <c r="J240" s="47"/>
      <c r="K240" s="46"/>
      <c r="L240" s="266"/>
      <c r="M240" s="790"/>
      <c r="N240" s="41"/>
      <c r="O240" s="838"/>
      <c r="P240" s="835"/>
      <c r="Q240" s="271"/>
      <c r="R240" s="1501"/>
      <c r="S240" s="1459"/>
      <c r="T240" s="1502"/>
      <c r="U240" s="283">
        <f>IF(OR(P240="",M240=Paramétrage!$C$10,M240=Paramétrage!$C$13,M240=Paramétrage!$C$17,M240=Paramétrage!$C$20,M240=Paramétrage!$C$24,M240=Paramétrage!$C$27,AND(M240&lt;&gt;Paramétrage!$C$9,Q240="Mut+ext")),0,ROUNDUP(O240/P240,0))</f>
        <v>0</v>
      </c>
      <c r="V240" s="846">
        <f>IF(OR(M240="",Q240="Mut+ext"),0,IF(VLOOKUP(M240,Paramétrage!$C$6:$E$29,2,0)=0,0,IF(P240="","saisir capacité",N240*U240*VLOOKUP(M240,Paramétrage!$C$6:$E$29,2,0))))</f>
        <v>0</v>
      </c>
      <c r="W240" s="625"/>
      <c r="X240" s="847">
        <f t="shared" si="39"/>
        <v>0</v>
      </c>
      <c r="Y240" s="76">
        <f>IF(OR(M240="",Q240="Mut+ext"),0,IF(ISERROR(W240+V240*VLOOKUP(M240,Paramétrage!$C$6:$E$29,3,0))=TRUE,X240,W240+V240*VLOOKUP(M240,Paramétrage!$C$6:$E$29,3,0)))</f>
        <v>0</v>
      </c>
      <c r="Z240" s="1458"/>
      <c r="AA240" s="1459"/>
      <c r="AB240" s="1503"/>
      <c r="AC240" s="635"/>
      <c r="AD240" s="270"/>
      <c r="AE240" s="955">
        <f>IF(G240="",0,IF(K240="",0,IF(SUMIF(G230:G241,G240,O230:O241)=0,0,IF(OR(L240="",K240="obligatoire"),AF240/SUMIF(G230:G241,G240,O230:O241),AF240/(SUMIF(G230:G241,G240,O230:O241)/L240)))))</f>
        <v>0</v>
      </c>
      <c r="AF240" s="921">
        <f t="shared" si="40"/>
        <v>0</v>
      </c>
    </row>
    <row r="241" spans="1:32" hidden="1" x14ac:dyDescent="0.25">
      <c r="A241" s="1464"/>
      <c r="B241" s="1457"/>
      <c r="C241" s="1442"/>
      <c r="D241" s="1443"/>
      <c r="E241" s="1446"/>
      <c r="F241" s="1446"/>
      <c r="G241" s="862"/>
      <c r="H241" s="836"/>
      <c r="I241" s="50"/>
      <c r="J241" s="47"/>
      <c r="K241" s="46"/>
      <c r="L241" s="266"/>
      <c r="M241" s="790"/>
      <c r="N241" s="41"/>
      <c r="O241" s="838"/>
      <c r="P241" s="835"/>
      <c r="Q241" s="271"/>
      <c r="R241" s="1501"/>
      <c r="S241" s="1459"/>
      <c r="T241" s="1502"/>
      <c r="U241" s="283">
        <f>IF(OR(P241="",M241=Paramétrage!$C$10,M241=Paramétrage!$C$13,M241=Paramétrage!$C$17,M241=Paramétrage!$C$20,M241=Paramétrage!$C$24,M241=Paramétrage!$C$27,AND(M241&lt;&gt;Paramétrage!$C$9,Q241="Mut+ext")),0,ROUNDUP(O241/P241,0))</f>
        <v>0</v>
      </c>
      <c r="V241" s="846">
        <f>IF(OR(M241="",Q241="Mut+ext"),0,IF(VLOOKUP(M241,Paramétrage!$C$6:$E$29,2,0)=0,0,IF(P241="","saisir capacité",N241*U241*VLOOKUP(M241,Paramétrage!$C$6:$E$29,2,0))))</f>
        <v>0</v>
      </c>
      <c r="W241" s="625"/>
      <c r="X241" s="847">
        <f t="shared" si="39"/>
        <v>0</v>
      </c>
      <c r="Y241" s="76">
        <f>IF(OR(M241="",Q241="Mut+ext"),0,IF(ISERROR(W241+V241*VLOOKUP(M241,Paramétrage!$C$6:$E$29,3,0))=TRUE,X241,W241+V241*VLOOKUP(M241,Paramétrage!$C$6:$E$29,3,0)))</f>
        <v>0</v>
      </c>
      <c r="Z241" s="1458"/>
      <c r="AA241" s="1459"/>
      <c r="AB241" s="1503"/>
      <c r="AC241" s="635"/>
      <c r="AD241" s="270"/>
      <c r="AE241" s="955">
        <f>IF(G241="",0,IF(K241="",0,IF(SUMIF(G234:G245,G241,O234:O245)=0,0,IF(OR(L241="",K241="obligatoire"),AF241/SUMIF(G234:G245,G241,O234:O245),AF241/(SUMIF(G234:G245,G241,O234:O245)/L241)))))</f>
        <v>0</v>
      </c>
      <c r="AF241" s="921">
        <f t="shared" si="40"/>
        <v>0</v>
      </c>
    </row>
    <row r="242" spans="1:32" hidden="1" x14ac:dyDescent="0.25">
      <c r="A242" s="1464"/>
      <c r="B242" s="1457"/>
      <c r="C242" s="1442"/>
      <c r="D242" s="1443"/>
      <c r="E242" s="1446"/>
      <c r="F242" s="1446"/>
      <c r="G242" s="557"/>
      <c r="H242" s="836"/>
      <c r="I242" s="50"/>
      <c r="J242" s="47"/>
      <c r="K242" s="46"/>
      <c r="L242" s="266"/>
      <c r="M242" s="790"/>
      <c r="N242" s="41"/>
      <c r="O242" s="838"/>
      <c r="P242" s="835"/>
      <c r="Q242" s="271"/>
      <c r="R242" s="1501"/>
      <c r="S242" s="1459"/>
      <c r="T242" s="1502"/>
      <c r="U242" s="283">
        <f>IF(OR(P242="",M242=Paramétrage!$C$10,M242=Paramétrage!$C$13,M242=Paramétrage!$C$17,M242=Paramétrage!$C$20,M242=Paramétrage!$C$24,M242=Paramétrage!$C$27,AND(M242&lt;&gt;Paramétrage!$C$9,Q242="Mut+ext")),0,ROUNDUP(O242/P242,0))</f>
        <v>0</v>
      </c>
      <c r="V242" s="846">
        <f>IF(OR(M242="",Q242="Mut+ext"),0,IF(VLOOKUP(M242,Paramétrage!$C$6:$E$29,2,0)=0,0,IF(P242="","saisir capacité",N242*U242*VLOOKUP(M242,Paramétrage!$C$6:$E$29,2,0))))</f>
        <v>0</v>
      </c>
      <c r="W242" s="625"/>
      <c r="X242" s="847">
        <f t="shared" si="39"/>
        <v>0</v>
      </c>
      <c r="Y242" s="76">
        <f>IF(OR(M242="",Q242="Mut+ext"),0,IF(ISERROR(W242+V242*VLOOKUP(M242,Paramétrage!$C$6:$E$29,3,0))=TRUE,X242,W242+V242*VLOOKUP(M242,Paramétrage!$C$6:$E$29,3,0)))</f>
        <v>0</v>
      </c>
      <c r="Z242" s="1458"/>
      <c r="AA242" s="1459"/>
      <c r="AB242" s="1503"/>
      <c r="AC242" s="635"/>
      <c r="AD242" s="270"/>
      <c r="AE242" s="955">
        <f>IF(G242="",0,IF(K242="",0,IF(SUMIF(G234:G245,G242,O234:O245)=0,0,IF(OR(L242="",K242="obligatoire"),AF242/SUMIF(G234:G245,G242,O234:O245),AF242/(SUMIF(G234:G245,G242,O234:O245)/L242)))))</f>
        <v>0</v>
      </c>
      <c r="AF242" s="921">
        <f t="shared" si="40"/>
        <v>0</v>
      </c>
    </row>
    <row r="243" spans="1:32" hidden="1" x14ac:dyDescent="0.25">
      <c r="A243" s="1464"/>
      <c r="B243" s="1457"/>
      <c r="C243" s="1442"/>
      <c r="D243" s="1443"/>
      <c r="E243" s="1446"/>
      <c r="F243" s="1446"/>
      <c r="G243" s="557"/>
      <c r="H243" s="836"/>
      <c r="I243" s="50"/>
      <c r="J243" s="47"/>
      <c r="K243" s="46"/>
      <c r="L243" s="266"/>
      <c r="M243" s="790"/>
      <c r="N243" s="41"/>
      <c r="O243" s="838"/>
      <c r="P243" s="835"/>
      <c r="Q243" s="271"/>
      <c r="R243" s="1501"/>
      <c r="S243" s="1459"/>
      <c r="T243" s="1502"/>
      <c r="U243" s="283">
        <f>IF(OR(P243="",M243=Paramétrage!$C$10,M243=Paramétrage!$C$13,M243=Paramétrage!$C$17,M243=Paramétrage!$C$20,M243=Paramétrage!$C$24,M243=Paramétrage!$C$27,AND(M243&lt;&gt;Paramétrage!$C$9,Q243="Mut+ext")),0,ROUNDUP(O243/P243,0))</f>
        <v>0</v>
      </c>
      <c r="V243" s="846">
        <f>IF(OR(M243="",Q243="Mut+ext"),0,IF(VLOOKUP(M243,Paramétrage!$C$6:$E$29,2,0)=0,0,IF(P243="","saisir capacité",N243*U243*VLOOKUP(M243,Paramétrage!$C$6:$E$29,2,0))))</f>
        <v>0</v>
      </c>
      <c r="W243" s="625"/>
      <c r="X243" s="847">
        <f t="shared" si="39"/>
        <v>0</v>
      </c>
      <c r="Y243" s="76">
        <f>IF(OR(M243="",Q243="Mut+ext"),0,IF(ISERROR(W243+V243*VLOOKUP(M243,Paramétrage!$C$6:$E$29,3,0))=TRUE,X243,W243+V243*VLOOKUP(M243,Paramétrage!$C$6:$E$29,3,0)))</f>
        <v>0</v>
      </c>
      <c r="Z243" s="1458"/>
      <c r="AA243" s="1459"/>
      <c r="AB243" s="1503"/>
      <c r="AC243" s="635"/>
      <c r="AD243" s="270"/>
      <c r="AE243" s="955">
        <f>IF(G243="",0,IF(K243="",0,IF(SUMIF(G234:G245,G243,O234:O245)=0,0,IF(OR(L243="",K243="obligatoire"),AF243/SUMIF(G234:G245,G243,O234:O245),AF243/(SUMIF(G234:G245,G243,O234:O245)/L243)))))</f>
        <v>0</v>
      </c>
      <c r="AF243" s="921">
        <f t="shared" si="40"/>
        <v>0</v>
      </c>
    </row>
    <row r="244" spans="1:32" hidden="1" x14ac:dyDescent="0.25">
      <c r="A244" s="1464"/>
      <c r="B244" s="1457"/>
      <c r="C244" s="1442"/>
      <c r="D244" s="1443"/>
      <c r="E244" s="1446"/>
      <c r="F244" s="1446"/>
      <c r="G244" s="557"/>
      <c r="H244" s="836"/>
      <c r="I244" s="50"/>
      <c r="J244" s="47"/>
      <c r="K244" s="46"/>
      <c r="L244" s="266"/>
      <c r="M244" s="790"/>
      <c r="N244" s="41"/>
      <c r="O244" s="838"/>
      <c r="P244" s="835"/>
      <c r="Q244" s="271"/>
      <c r="R244" s="1501"/>
      <c r="S244" s="1459"/>
      <c r="T244" s="1502"/>
      <c r="U244" s="283">
        <f>IF(OR(P244="",M244=Paramétrage!$C$10,M244=Paramétrage!$C$13,M244=Paramétrage!$C$17,M244=Paramétrage!$C$20,M244=Paramétrage!$C$24,M244=Paramétrage!$C$27,AND(M244&lt;&gt;Paramétrage!$C$9,Q244="Mut+ext")),0,ROUNDUP(O244/P244,0))</f>
        <v>0</v>
      </c>
      <c r="V244" s="846">
        <f>IF(OR(M244="",Q244="Mut+ext"),0,IF(VLOOKUP(M244,Paramétrage!$C$6:$E$29,2,0)=0,0,IF(P244="","saisir capacité",N244*U244*VLOOKUP(M244,Paramétrage!$C$6:$E$29,2,0))))</f>
        <v>0</v>
      </c>
      <c r="W244" s="625"/>
      <c r="X244" s="847">
        <f t="shared" si="39"/>
        <v>0</v>
      </c>
      <c r="Y244" s="76">
        <f>IF(OR(M244="",Q244="Mut+ext"),0,IF(ISERROR(W244+V244*VLOOKUP(M244,Paramétrage!$C$6:$E$29,3,0))=TRUE,X244,W244+V244*VLOOKUP(M244,Paramétrage!$C$6:$E$29,3,0)))</f>
        <v>0</v>
      </c>
      <c r="Z244" s="1458"/>
      <c r="AA244" s="1459"/>
      <c r="AB244" s="1503"/>
      <c r="AC244" s="635"/>
      <c r="AD244" s="270"/>
      <c r="AE244" s="955">
        <f>IF(G244="",0,IF(K244="",0,IF(SUMIF(G234:G245,G244,O234:O245)=0,0,IF(OR(L244="",K244="obligatoire"),AF244/SUMIF(G234:G245,G244,O234:O245),AF244/(SUMIF(G234:G245,G244,O234:O245)/L244)))))</f>
        <v>0</v>
      </c>
      <c r="AF244" s="921">
        <f t="shared" si="40"/>
        <v>0</v>
      </c>
    </row>
    <row r="245" spans="1:32" hidden="1" x14ac:dyDescent="0.25">
      <c r="A245" s="1464"/>
      <c r="B245" s="1457"/>
      <c r="C245" s="1444"/>
      <c r="D245" s="1445"/>
      <c r="E245" s="1447"/>
      <c r="F245" s="1447"/>
      <c r="G245" s="557"/>
      <c r="H245" s="836"/>
      <c r="I245" s="50"/>
      <c r="J245" s="47"/>
      <c r="K245" s="46"/>
      <c r="L245" s="266"/>
      <c r="M245" s="790"/>
      <c r="N245" s="42"/>
      <c r="O245" s="838"/>
      <c r="P245" s="835"/>
      <c r="Q245" s="271"/>
      <c r="R245" s="1501"/>
      <c r="S245" s="1459"/>
      <c r="T245" s="1502"/>
      <c r="U245" s="283">
        <f>IF(OR(P245="",M245=Paramétrage!$C$10,M245=Paramétrage!$C$13,M245=Paramétrage!$C$17,M245=Paramétrage!$C$20,M245=Paramétrage!$C$24,M245=Paramétrage!$C$27,AND(M245&lt;&gt;Paramétrage!$C$9,Q245="Mut+ext")),0,ROUNDUP(O245/P245,0))</f>
        <v>0</v>
      </c>
      <c r="V245" s="846">
        <f>IF(OR(M245="",Q245="Mut+ext"),0,IF(VLOOKUP(M245,Paramétrage!$C$6:$E$29,2,0)=0,0,IF(P245="","saisir capacité",N245*U245*VLOOKUP(M245,Paramétrage!$C$6:$E$29,2,0))))</f>
        <v>0</v>
      </c>
      <c r="W245" s="625"/>
      <c r="X245" s="847">
        <f t="shared" si="39"/>
        <v>0</v>
      </c>
      <c r="Y245" s="76">
        <f>IF(OR(M245="",Q245="Mut+ext"),0,IF(ISERROR(W245+V245*VLOOKUP(M245,Paramétrage!$C$6:$E$29,3,0))=TRUE,X245,W245+V245*VLOOKUP(M245,Paramétrage!$C$6:$E$29,3,0)))</f>
        <v>0</v>
      </c>
      <c r="Z245" s="1458"/>
      <c r="AA245" s="1459"/>
      <c r="AB245" s="1503"/>
      <c r="AC245" s="635"/>
      <c r="AD245" s="270"/>
      <c r="AE245" s="955">
        <f>IF(G245="",0,IF(K245="",0,IF(SUMIF(G234:G245,G245,O234:O245)=0,0,IF(OR(L245="",K245="obligatoire"),AF245/SUMIF(G234:G245,G245,O234:O245),AF245/(SUMIF(G234:G245,G245,O234:O245)/L245)))))</f>
        <v>0</v>
      </c>
      <c r="AF245" s="921">
        <f t="shared" si="40"/>
        <v>0</v>
      </c>
    </row>
    <row r="246" spans="1:32" hidden="1" x14ac:dyDescent="0.25">
      <c r="A246" s="1464"/>
      <c r="B246" s="1457"/>
      <c r="C246" s="1000"/>
      <c r="D246" s="867"/>
      <c r="E246" s="1001"/>
      <c r="F246" s="867"/>
      <c r="G246" s="867"/>
      <c r="H246" s="868"/>
      <c r="I246" s="125"/>
      <c r="J246" s="120"/>
      <c r="K246" s="65"/>
      <c r="L246" s="285"/>
      <c r="M246" s="849"/>
      <c r="N246" s="68">
        <f>AE246</f>
        <v>0</v>
      </c>
      <c r="O246" s="869"/>
      <c r="P246" s="869"/>
      <c r="Q246" s="286"/>
      <c r="R246" s="287"/>
      <c r="S246" s="287"/>
      <c r="T246" s="288"/>
      <c r="U246" s="289"/>
      <c r="V246" s="848">
        <f>SUM(V234:V245)</f>
        <v>0</v>
      </c>
      <c r="W246" s="849">
        <f>SUM(W234:W245)</f>
        <v>0</v>
      </c>
      <c r="X246" s="850">
        <f>SUM(X234:X245)</f>
        <v>0</v>
      </c>
      <c r="Y246" s="72">
        <f>SUM(Y234:Y245)</f>
        <v>0</v>
      </c>
      <c r="Z246" s="290"/>
      <c r="AA246" s="291"/>
      <c r="AB246" s="292"/>
      <c r="AC246" s="293"/>
      <c r="AD246" s="294"/>
      <c r="AE246" s="958">
        <f>SUM(AE234:AE245)</f>
        <v>0</v>
      </c>
      <c r="AF246" s="119">
        <f>SUM(AF234:AF245)</f>
        <v>0</v>
      </c>
    </row>
    <row r="247" spans="1:32" hidden="1" x14ac:dyDescent="0.25">
      <c r="A247" s="1464"/>
      <c r="B247" s="1457" t="s">
        <v>195</v>
      </c>
      <c r="C247" s="1440"/>
      <c r="D247" s="1441"/>
      <c r="E247" s="1446"/>
      <c r="F247" s="1446"/>
      <c r="G247" s="987" t="s">
        <v>196</v>
      </c>
      <c r="H247" s="604"/>
      <c r="I247" s="50"/>
      <c r="J247" s="47"/>
      <c r="K247" s="46"/>
      <c r="L247" s="266"/>
      <c r="M247" s="790"/>
      <c r="N247" s="41"/>
      <c r="O247" s="838"/>
      <c r="P247" s="835"/>
      <c r="Q247" s="267"/>
      <c r="R247" s="1501"/>
      <c r="S247" s="1459"/>
      <c r="T247" s="1502"/>
      <c r="U247" s="283">
        <f>IF(OR(P247="",M247=Paramétrage!$C$10,M247=Paramétrage!$C$13,M247=Paramétrage!$C$17,M247=Paramétrage!$C$20,M247=Paramétrage!$C$24,M247=Paramétrage!$C$27,AND(M247&lt;&gt;Paramétrage!$C$9,Q247="Mut+ext")),0,ROUNDUP(O247/P247,0))</f>
        <v>0</v>
      </c>
      <c r="V247" s="846">
        <f>IF(OR(M247="",Q247="Mut+ext"),0,IF(VLOOKUP(M247,Paramétrage!$C$6:$E$29,2,0)=0,0,IF(P247="","saisir capacité",N247*U247*VLOOKUP(M247,Paramétrage!$C$6:$E$29,2,0))))</f>
        <v>0</v>
      </c>
      <c r="W247" s="625"/>
      <c r="X247" s="847">
        <f t="shared" ref="X247:X258" si="41">IF(OR(M247="",Q247="Mut+ext"),0,IF(ISERROR(V247+W247)=TRUE,V247,V247+W247))</f>
        <v>0</v>
      </c>
      <c r="Y247" s="76">
        <f>IF(OR(M247="",Q247="Mut+ext"),0,IF(ISERROR(W247+V247*VLOOKUP(M247,Paramétrage!$C$6:$E$29,3,0))=TRUE,X247,W247+V247*VLOOKUP(M247,Paramétrage!$C$6:$E$29,3,0)))</f>
        <v>0</v>
      </c>
      <c r="Z247" s="1458"/>
      <c r="AA247" s="1459"/>
      <c r="AB247" s="1503"/>
      <c r="AC247" s="635"/>
      <c r="AD247" s="284"/>
      <c r="AE247" s="955">
        <f>IF(G247="",0,IF(K247="",0,IF(SUMIF(G247:G258,G247,O247:O258)=0,0,IF(OR(L247="",K247="obligatoire"),AF247/SUMIF(G247:G258,G247,O247:O258),AF247/(SUMIF(G247:G258,G247,O247:O258)/L247)))))</f>
        <v>0</v>
      </c>
      <c r="AF247" s="916">
        <f t="shared" ref="AF247:AF258" si="42">N247*O247</f>
        <v>0</v>
      </c>
    </row>
    <row r="248" spans="1:32" hidden="1" x14ac:dyDescent="0.25">
      <c r="A248" s="1464"/>
      <c r="B248" s="1457"/>
      <c r="C248" s="1442"/>
      <c r="D248" s="1443"/>
      <c r="E248" s="1446"/>
      <c r="F248" s="1446"/>
      <c r="G248" s="557"/>
      <c r="H248" s="861"/>
      <c r="I248" s="50"/>
      <c r="J248" s="47"/>
      <c r="K248" s="46"/>
      <c r="L248" s="266"/>
      <c r="M248" s="790"/>
      <c r="N248" s="41"/>
      <c r="O248" s="838"/>
      <c r="P248" s="835"/>
      <c r="Q248" s="271"/>
      <c r="R248" s="1501"/>
      <c r="S248" s="1459"/>
      <c r="T248" s="1502"/>
      <c r="U248" s="283">
        <f>IF(OR(P248="",M248=Paramétrage!$C$10,M248=Paramétrage!$C$13,M248=Paramétrage!$C$17,M248=Paramétrage!$C$20,M248=Paramétrage!$C$24,M248=Paramétrage!$C$27,AND(M248&lt;&gt;Paramétrage!$C$9,Q248="Mut+ext")),0,ROUNDUP(O248/P248,0))</f>
        <v>0</v>
      </c>
      <c r="V248" s="846">
        <f>IF(OR(M248="",Q248="Mut+ext"),0,IF(VLOOKUP(M248,Paramétrage!$C$6:$E$29,2,0)=0,0,IF(P248="","saisir capacité",N248*U248*VLOOKUP(M248,Paramétrage!$C$6:$E$29,2,0))))</f>
        <v>0</v>
      </c>
      <c r="W248" s="625"/>
      <c r="X248" s="847">
        <f t="shared" si="41"/>
        <v>0</v>
      </c>
      <c r="Y248" s="76">
        <f>IF(OR(M248="",Q248="Mut+ext"),0,IF(ISERROR(W248+V248*VLOOKUP(M248,Paramétrage!$C$6:$E$29,3,0))=TRUE,X248,W248+V248*VLOOKUP(M248,Paramétrage!$C$6:$E$29,3,0)))</f>
        <v>0</v>
      </c>
      <c r="Z248" s="1458"/>
      <c r="AA248" s="1459"/>
      <c r="AB248" s="1503"/>
      <c r="AC248" s="635"/>
      <c r="AD248" s="270"/>
      <c r="AE248" s="955">
        <f>IF(G248="",0,IF(K248="",0,IF(SUMIF(G247:G258,G248,O247:O258)=0,0,IF(OR(L248="",K248="obligatoire"),AF248/SUMIF(G247:G258,G248,O247:O258),AF248/(SUMIF(G247:G258,G248,O247:O258)/L248)))))</f>
        <v>0</v>
      </c>
      <c r="AF248" s="921">
        <f t="shared" si="42"/>
        <v>0</v>
      </c>
    </row>
    <row r="249" spans="1:32" hidden="1" x14ac:dyDescent="0.25">
      <c r="A249" s="1464"/>
      <c r="B249" s="1457"/>
      <c r="C249" s="1442"/>
      <c r="D249" s="1443"/>
      <c r="E249" s="1446"/>
      <c r="F249" s="1446"/>
      <c r="G249" s="557"/>
      <c r="H249" s="861"/>
      <c r="I249" s="50"/>
      <c r="J249" s="47"/>
      <c r="K249" s="46"/>
      <c r="L249" s="266"/>
      <c r="M249" s="790"/>
      <c r="N249" s="41"/>
      <c r="O249" s="838"/>
      <c r="P249" s="835"/>
      <c r="Q249" s="271"/>
      <c r="R249" s="1501"/>
      <c r="S249" s="1459"/>
      <c r="T249" s="1502"/>
      <c r="U249" s="283">
        <f>IF(OR(P249="",M249=Paramétrage!$C$10,M249=Paramétrage!$C$13,M249=Paramétrage!$C$17,M249=Paramétrage!$C$20,M249=Paramétrage!$C$24,M249=Paramétrage!$C$27,AND(M249&lt;&gt;Paramétrage!$C$9,Q249="Mut+ext")),0,ROUNDUP(O249/P249,0))</f>
        <v>0</v>
      </c>
      <c r="V249" s="846">
        <f>IF(OR(M249="",Q249="Mut+ext"),0,IF(VLOOKUP(M249,Paramétrage!$C$6:$E$29,2,0)=0,0,IF(P249="","saisir capacité",N249*U249*VLOOKUP(M249,Paramétrage!$C$6:$E$29,2,0))))</f>
        <v>0</v>
      </c>
      <c r="W249" s="625"/>
      <c r="X249" s="847">
        <f t="shared" si="41"/>
        <v>0</v>
      </c>
      <c r="Y249" s="76">
        <f>IF(OR(M249="",Q249="Mut+ext"),0,IF(ISERROR(W249+V249*VLOOKUP(M249,Paramétrage!$C$6:$E$29,3,0))=TRUE,X249,W249+V249*VLOOKUP(M249,Paramétrage!$C$6:$E$29,3,0)))</f>
        <v>0</v>
      </c>
      <c r="Z249" s="1458"/>
      <c r="AA249" s="1459"/>
      <c r="AB249" s="1503"/>
      <c r="AC249" s="635"/>
      <c r="AD249" s="270"/>
      <c r="AE249" s="955">
        <f>IF(G249="",0,IF(K249="",0,IF(SUMIF(G247:G258,G249,O247:O258)=0,0,IF(OR(L249="",K249="obligatoire"),AF249/SUMIF(G247:G258,G249,O247:O258),AF249/(SUMIF(G247:G258,G249,O247:O258)/L249)))))</f>
        <v>0</v>
      </c>
      <c r="AF249" s="921">
        <f t="shared" si="42"/>
        <v>0</v>
      </c>
    </row>
    <row r="250" spans="1:32" hidden="1" x14ac:dyDescent="0.25">
      <c r="A250" s="1464"/>
      <c r="B250" s="1457"/>
      <c r="C250" s="1442"/>
      <c r="D250" s="1443"/>
      <c r="E250" s="1446"/>
      <c r="F250" s="1446"/>
      <c r="G250" s="862"/>
      <c r="H250" s="861"/>
      <c r="I250" s="50"/>
      <c r="J250" s="47"/>
      <c r="K250" s="46"/>
      <c r="L250" s="266"/>
      <c r="M250" s="790"/>
      <c r="N250" s="41"/>
      <c r="O250" s="838"/>
      <c r="P250" s="835"/>
      <c r="Q250" s="271"/>
      <c r="R250" s="1501"/>
      <c r="S250" s="1459"/>
      <c r="T250" s="1502"/>
      <c r="U250" s="283">
        <f>IF(OR(P250="",M250=Paramétrage!$C$10,M250=Paramétrage!$C$13,M250=Paramétrage!$C$17,M250=Paramétrage!$C$20,M250=Paramétrage!$C$24,M250=Paramétrage!$C$27,AND(M250&lt;&gt;Paramétrage!$C$9,Q250="Mut+ext")),0,ROUNDUP(O250/P250,0))</f>
        <v>0</v>
      </c>
      <c r="V250" s="846">
        <f>IF(OR(M250="",Q250="Mut+ext"),0,IF(VLOOKUP(M250,Paramétrage!$C$6:$E$29,2,0)=0,0,IF(P250="","saisir capacité",N250*U250*VLOOKUP(M250,Paramétrage!$C$6:$E$29,2,0))))</f>
        <v>0</v>
      </c>
      <c r="W250" s="625"/>
      <c r="X250" s="847">
        <f t="shared" si="41"/>
        <v>0</v>
      </c>
      <c r="Y250" s="76">
        <f>IF(OR(M250="",Q250="Mut+ext"),0,IF(ISERROR(W250+V250*VLOOKUP(M250,Paramétrage!$C$6:$E$29,3,0))=TRUE,X250,W250+V250*VLOOKUP(M250,Paramétrage!$C$6:$E$29,3,0)))</f>
        <v>0</v>
      </c>
      <c r="Z250" s="1458"/>
      <c r="AA250" s="1459"/>
      <c r="AB250" s="1503"/>
      <c r="AC250" s="635"/>
      <c r="AD250" s="270"/>
      <c r="AE250" s="955">
        <f>IF(G250="",0,IF(K250="",0,IF(SUMIF(G247:G258,G250,O247:O258)=0,0,IF(OR(L250="",K250="obligatoire"),AF250/SUMIF(G247:G258,G250,O247:O258),AF250/(SUMIF(G247:G258,G250,O247:O258)/L250)))))</f>
        <v>0</v>
      </c>
      <c r="AF250" s="921">
        <f t="shared" si="42"/>
        <v>0</v>
      </c>
    </row>
    <row r="251" spans="1:32" hidden="1" x14ac:dyDescent="0.25">
      <c r="A251" s="1464"/>
      <c r="B251" s="1457"/>
      <c r="C251" s="1442"/>
      <c r="D251" s="1443"/>
      <c r="E251" s="1446"/>
      <c r="F251" s="1446"/>
      <c r="G251" s="557"/>
      <c r="H251" s="836"/>
      <c r="I251" s="50"/>
      <c r="J251" s="47"/>
      <c r="K251" s="46"/>
      <c r="L251" s="266"/>
      <c r="M251" s="790"/>
      <c r="N251" s="41"/>
      <c r="O251" s="838"/>
      <c r="P251" s="835"/>
      <c r="Q251" s="271"/>
      <c r="R251" s="1501"/>
      <c r="S251" s="1459"/>
      <c r="T251" s="1502"/>
      <c r="U251" s="283">
        <f>IF(OR(P251="",M251=Paramétrage!$C$10,M251=Paramétrage!$C$13,M251=Paramétrage!$C$17,M251=Paramétrage!$C$20,M251=Paramétrage!$C$24,M251=Paramétrage!$C$27,AND(M251&lt;&gt;Paramétrage!$C$9,Q251="Mut+ext")),0,ROUNDUP(O251/P251,0))</f>
        <v>0</v>
      </c>
      <c r="V251" s="846">
        <f>IF(OR(M251="",Q251="Mut+ext"),0,IF(VLOOKUP(M251,Paramétrage!$C$6:$E$29,2,0)=0,0,IF(P251="","saisir capacité",N251*U251*VLOOKUP(M251,Paramétrage!$C$6:$E$29,2,0))))</f>
        <v>0</v>
      </c>
      <c r="W251" s="625"/>
      <c r="X251" s="847">
        <f t="shared" si="41"/>
        <v>0</v>
      </c>
      <c r="Y251" s="76">
        <f>IF(OR(M251="",Q251="Mut+ext"),0,IF(ISERROR(W251+V251*VLOOKUP(M251,Paramétrage!$C$6:$E$29,3,0))=TRUE,X251,W251+V251*VLOOKUP(M251,Paramétrage!$C$6:$E$29,3,0)))</f>
        <v>0</v>
      </c>
      <c r="Z251" s="1458"/>
      <c r="AA251" s="1459"/>
      <c r="AB251" s="1503"/>
      <c r="AC251" s="635"/>
      <c r="AD251" s="270"/>
      <c r="AE251" s="955">
        <f>IF(G251="",0,IF(K251="",0,IF(SUMIF(G243:G254,G251,O243:O254)=0,0,IF(OR(L251="",K251="obligatoire"),AF251/SUMIF(G243:G254,G251,O243:O254),AF251/(SUMIF(G243:G254,G251,O243:O254)/L251)))))</f>
        <v>0</v>
      </c>
      <c r="AF251" s="921">
        <f t="shared" si="42"/>
        <v>0</v>
      </c>
    </row>
    <row r="252" spans="1:32" hidden="1" x14ac:dyDescent="0.25">
      <c r="A252" s="1464"/>
      <c r="B252" s="1457"/>
      <c r="C252" s="1442"/>
      <c r="D252" s="1443"/>
      <c r="E252" s="1446"/>
      <c r="F252" s="1446"/>
      <c r="G252" s="557"/>
      <c r="H252" s="836"/>
      <c r="I252" s="50"/>
      <c r="J252" s="47"/>
      <c r="K252" s="46"/>
      <c r="L252" s="266"/>
      <c r="M252" s="790"/>
      <c r="N252" s="41"/>
      <c r="O252" s="838"/>
      <c r="P252" s="835"/>
      <c r="Q252" s="271"/>
      <c r="R252" s="1501"/>
      <c r="S252" s="1459"/>
      <c r="T252" s="1502"/>
      <c r="U252" s="283">
        <f>IF(OR(P252="",M252=Paramétrage!$C$10,M252=Paramétrage!$C$13,M252=Paramétrage!$C$17,M252=Paramétrage!$C$20,M252=Paramétrage!$C$24,M252=Paramétrage!$C$27,AND(M252&lt;&gt;Paramétrage!$C$9,Q252="Mut+ext")),0,ROUNDUP(O252/P252,0))</f>
        <v>0</v>
      </c>
      <c r="V252" s="846">
        <f>IF(OR(M252="",Q252="Mut+ext"),0,IF(VLOOKUP(M252,Paramétrage!$C$6:$E$29,2,0)=0,0,IF(P252="","saisir capacité",N252*U252*VLOOKUP(M252,Paramétrage!$C$6:$E$29,2,0))))</f>
        <v>0</v>
      </c>
      <c r="W252" s="625"/>
      <c r="X252" s="847">
        <f t="shared" si="41"/>
        <v>0</v>
      </c>
      <c r="Y252" s="76">
        <f>IF(OR(M252="",Q252="Mut+ext"),0,IF(ISERROR(W252+V252*VLOOKUP(M252,Paramétrage!$C$6:$E$29,3,0))=TRUE,X252,W252+V252*VLOOKUP(M252,Paramétrage!$C$6:$E$29,3,0)))</f>
        <v>0</v>
      </c>
      <c r="Z252" s="1458"/>
      <c r="AA252" s="1459"/>
      <c r="AB252" s="1503"/>
      <c r="AC252" s="635"/>
      <c r="AD252" s="270"/>
      <c r="AE252" s="955">
        <f>IF(G252="",0,IF(K252="",0,IF(SUMIF(G243:G254,G252,O243:O254)=0,0,IF(OR(L252="",K252="obligatoire"),AF252/SUMIF(G243:G254,G252,O243:O254),AF252/(SUMIF(G243:G254,G252,O243:O254)/L252)))))</f>
        <v>0</v>
      </c>
      <c r="AF252" s="921">
        <f t="shared" si="42"/>
        <v>0</v>
      </c>
    </row>
    <row r="253" spans="1:32" hidden="1" x14ac:dyDescent="0.25">
      <c r="A253" s="1464"/>
      <c r="B253" s="1457"/>
      <c r="C253" s="1442"/>
      <c r="D253" s="1443"/>
      <c r="E253" s="1446"/>
      <c r="F253" s="1446"/>
      <c r="G253" s="557"/>
      <c r="H253" s="836"/>
      <c r="I253" s="50"/>
      <c r="J253" s="47"/>
      <c r="K253" s="46"/>
      <c r="L253" s="266"/>
      <c r="M253" s="790"/>
      <c r="N253" s="41"/>
      <c r="O253" s="838"/>
      <c r="P253" s="835"/>
      <c r="Q253" s="271"/>
      <c r="R253" s="1501"/>
      <c r="S253" s="1459"/>
      <c r="T253" s="1502"/>
      <c r="U253" s="283">
        <f>IF(OR(P253="",M253=Paramétrage!$C$10,M253=Paramétrage!$C$13,M253=Paramétrage!$C$17,M253=Paramétrage!$C$20,M253=Paramétrage!$C$24,M253=Paramétrage!$C$27,AND(M253&lt;&gt;Paramétrage!$C$9,Q253="Mut+ext")),0,ROUNDUP(O253/P253,0))</f>
        <v>0</v>
      </c>
      <c r="V253" s="846">
        <f>IF(OR(M253="",Q253="Mut+ext"),0,IF(VLOOKUP(M253,Paramétrage!$C$6:$E$29,2,0)=0,0,IF(P253="","saisir capacité",N253*U253*VLOOKUP(M253,Paramétrage!$C$6:$E$29,2,0))))</f>
        <v>0</v>
      </c>
      <c r="W253" s="625"/>
      <c r="X253" s="847">
        <f t="shared" si="41"/>
        <v>0</v>
      </c>
      <c r="Y253" s="76">
        <f>IF(OR(M253="",Q253="Mut+ext"),0,IF(ISERROR(W253+V253*VLOOKUP(M253,Paramétrage!$C$6:$E$29,3,0))=TRUE,X253,W253+V253*VLOOKUP(M253,Paramétrage!$C$6:$E$29,3,0)))</f>
        <v>0</v>
      </c>
      <c r="Z253" s="1458"/>
      <c r="AA253" s="1459"/>
      <c r="AB253" s="1503"/>
      <c r="AC253" s="635"/>
      <c r="AD253" s="270"/>
      <c r="AE253" s="955">
        <f>IF(G253="",0,IF(K253="",0,IF(SUMIF(G243:G254,G253,O243:O254)=0,0,IF(OR(L253="",K253="obligatoire"),AF253/SUMIF(G243:G254,G253,O243:O254),AF253/(SUMIF(G243:G254,G253,O243:O254)/L253)))))</f>
        <v>0</v>
      </c>
      <c r="AF253" s="921">
        <f t="shared" si="42"/>
        <v>0</v>
      </c>
    </row>
    <row r="254" spans="1:32" hidden="1" x14ac:dyDescent="0.25">
      <c r="A254" s="1464"/>
      <c r="B254" s="1457"/>
      <c r="C254" s="1442"/>
      <c r="D254" s="1443"/>
      <c r="E254" s="1446"/>
      <c r="F254" s="1446"/>
      <c r="G254" s="557"/>
      <c r="H254" s="836"/>
      <c r="I254" s="50"/>
      <c r="J254" s="47"/>
      <c r="K254" s="46"/>
      <c r="L254" s="266"/>
      <c r="M254" s="790"/>
      <c r="N254" s="42"/>
      <c r="O254" s="838"/>
      <c r="P254" s="835"/>
      <c r="Q254" s="271"/>
      <c r="R254" s="1501"/>
      <c r="S254" s="1459"/>
      <c r="T254" s="1502"/>
      <c r="U254" s="283">
        <f>IF(OR(P254="",M254=Paramétrage!$C$10,M254=Paramétrage!$C$13,M254=Paramétrage!$C$17,M254=Paramétrage!$C$20,M254=Paramétrage!$C$24,M254=Paramétrage!$C$27,AND(M254&lt;&gt;Paramétrage!$C$9,Q254="Mut+ext")),0,ROUNDUP(O254/P254,0))</f>
        <v>0</v>
      </c>
      <c r="V254" s="846">
        <f>IF(OR(M254="",Q254="Mut+ext"),0,IF(VLOOKUP(M254,Paramétrage!$C$6:$E$29,2,0)=0,0,IF(P254="","saisir capacité",N254*U254*VLOOKUP(M254,Paramétrage!$C$6:$E$29,2,0))))</f>
        <v>0</v>
      </c>
      <c r="W254" s="625"/>
      <c r="X254" s="847">
        <f t="shared" si="41"/>
        <v>0</v>
      </c>
      <c r="Y254" s="76">
        <f>IF(OR(M254="",Q254="Mut+ext"),0,IF(ISERROR(W254+V254*VLOOKUP(M254,Paramétrage!$C$6:$E$29,3,0))=TRUE,X254,W254+V254*VLOOKUP(M254,Paramétrage!$C$6:$E$29,3,0)))</f>
        <v>0</v>
      </c>
      <c r="Z254" s="1458"/>
      <c r="AA254" s="1459"/>
      <c r="AB254" s="1503"/>
      <c r="AC254" s="635"/>
      <c r="AD254" s="270"/>
      <c r="AE254" s="955">
        <f>IF(G254="",0,IF(K254="",0,IF(SUMIF(G243:G254,G254,O243:O254)=0,0,IF(OR(L254="",K254="obligatoire"),AF254/SUMIF(G243:G254,G254,O243:O254),AF254/(SUMIF(G243:G254,G254,O243:O254)/L254)))))</f>
        <v>0</v>
      </c>
      <c r="AF254" s="921">
        <f t="shared" si="42"/>
        <v>0</v>
      </c>
    </row>
    <row r="255" spans="1:32" hidden="1" x14ac:dyDescent="0.25">
      <c r="A255" s="1464"/>
      <c r="B255" s="1457"/>
      <c r="C255" s="1442"/>
      <c r="D255" s="1443"/>
      <c r="E255" s="1446"/>
      <c r="F255" s="1446"/>
      <c r="G255" s="557"/>
      <c r="H255" s="836"/>
      <c r="I255" s="50"/>
      <c r="J255" s="47"/>
      <c r="K255" s="46"/>
      <c r="L255" s="266"/>
      <c r="M255" s="790"/>
      <c r="N255" s="41"/>
      <c r="O255" s="838"/>
      <c r="P255" s="835"/>
      <c r="Q255" s="271"/>
      <c r="R255" s="1501"/>
      <c r="S255" s="1459"/>
      <c r="T255" s="1502"/>
      <c r="U255" s="283">
        <f>IF(OR(P255="",M255=Paramétrage!$C$10,M255=Paramétrage!$C$13,M255=Paramétrage!$C$17,M255=Paramétrage!$C$20,M255=Paramétrage!$C$24,M255=Paramétrage!$C$27,AND(M255&lt;&gt;Paramétrage!$C$9,Q255="Mut+ext")),0,ROUNDUP(O255/P255,0))</f>
        <v>0</v>
      </c>
      <c r="V255" s="846">
        <f>IF(OR(M255="",Q255="Mut+ext"),0,IF(VLOOKUP(M255,Paramétrage!$C$6:$E$29,2,0)=0,0,IF(P255="","saisir capacité",N255*U255*VLOOKUP(M255,Paramétrage!$C$6:$E$29,2,0))))</f>
        <v>0</v>
      </c>
      <c r="W255" s="625"/>
      <c r="X255" s="847">
        <f t="shared" si="41"/>
        <v>0</v>
      </c>
      <c r="Y255" s="76">
        <f>IF(OR(M255="",Q255="Mut+ext"),0,IF(ISERROR(W255+V255*VLOOKUP(M255,Paramétrage!$C$6:$E$29,3,0))=TRUE,X255,W255+V255*VLOOKUP(M255,Paramétrage!$C$6:$E$29,3,0)))</f>
        <v>0</v>
      </c>
      <c r="Z255" s="1458"/>
      <c r="AA255" s="1459"/>
      <c r="AB255" s="1503"/>
      <c r="AC255" s="635"/>
      <c r="AD255" s="270"/>
      <c r="AE255" s="955">
        <f>IF(G255="",0,IF(K255="",0,IF(SUMIF(G247:G258,G255,O247:O258)=0,0,IF(OR(L255="",K255="obligatoire"),AF255/SUMIF(G247:G258,G255,O247:O258),AF255/(SUMIF(G247:G258,G255,O247:O258)/L255)))))</f>
        <v>0</v>
      </c>
      <c r="AF255" s="921">
        <f t="shared" si="42"/>
        <v>0</v>
      </c>
    </row>
    <row r="256" spans="1:32" hidden="1" x14ac:dyDescent="0.25">
      <c r="A256" s="1464"/>
      <c r="B256" s="1457"/>
      <c r="C256" s="1442"/>
      <c r="D256" s="1443"/>
      <c r="E256" s="1446"/>
      <c r="F256" s="1446"/>
      <c r="G256" s="557"/>
      <c r="H256" s="836"/>
      <c r="I256" s="50"/>
      <c r="J256" s="47"/>
      <c r="K256" s="46"/>
      <c r="L256" s="266"/>
      <c r="M256" s="790"/>
      <c r="N256" s="41"/>
      <c r="O256" s="838"/>
      <c r="P256" s="835"/>
      <c r="Q256" s="271"/>
      <c r="R256" s="1501"/>
      <c r="S256" s="1459"/>
      <c r="T256" s="1502"/>
      <c r="U256" s="283">
        <f>IF(OR(P256="",M256=Paramétrage!$C$10,M256=Paramétrage!$C$13,M256=Paramétrage!$C$17,M256=Paramétrage!$C$20,M256=Paramétrage!$C$24,M256=Paramétrage!$C$27,AND(M256&lt;&gt;Paramétrage!$C$9,Q256="Mut+ext")),0,ROUNDUP(O256/P256,0))</f>
        <v>0</v>
      </c>
      <c r="V256" s="846">
        <f>IF(OR(M256="",Q256="Mut+ext"),0,IF(VLOOKUP(M256,Paramétrage!$C$6:$E$29,2,0)=0,0,IF(P256="","saisir capacité",N256*U256*VLOOKUP(M256,Paramétrage!$C$6:$E$29,2,0))))</f>
        <v>0</v>
      </c>
      <c r="W256" s="625"/>
      <c r="X256" s="847">
        <f t="shared" si="41"/>
        <v>0</v>
      </c>
      <c r="Y256" s="76">
        <f>IF(OR(M256="",Q256="Mut+ext"),0,IF(ISERROR(W256+V256*VLOOKUP(M256,Paramétrage!$C$6:$E$29,3,0))=TRUE,X256,W256+V256*VLOOKUP(M256,Paramétrage!$C$6:$E$29,3,0)))</f>
        <v>0</v>
      </c>
      <c r="Z256" s="1458"/>
      <c r="AA256" s="1459"/>
      <c r="AB256" s="1503"/>
      <c r="AC256" s="635"/>
      <c r="AD256" s="270"/>
      <c r="AE256" s="955">
        <f>IF(G256="",0,IF(K256="",0,IF(SUMIF(G247:G258,G256,O247:O258)=0,0,IF(OR(L256="",K256="obligatoire"),AF256/SUMIF(G247:G258,G256,O247:O258),AF256/(SUMIF(G247:G258,G256,O247:O258)/L256)))))</f>
        <v>0</v>
      </c>
      <c r="AF256" s="921">
        <f t="shared" si="42"/>
        <v>0</v>
      </c>
    </row>
    <row r="257" spans="1:32" hidden="1" x14ac:dyDescent="0.25">
      <c r="A257" s="1464"/>
      <c r="B257" s="1457"/>
      <c r="C257" s="1442"/>
      <c r="D257" s="1443"/>
      <c r="E257" s="1446"/>
      <c r="F257" s="1446"/>
      <c r="G257" s="557"/>
      <c r="H257" s="836"/>
      <c r="I257" s="50"/>
      <c r="J257" s="47"/>
      <c r="K257" s="46"/>
      <c r="L257" s="266"/>
      <c r="M257" s="790"/>
      <c r="N257" s="41"/>
      <c r="O257" s="838"/>
      <c r="P257" s="835"/>
      <c r="Q257" s="271"/>
      <c r="R257" s="1501"/>
      <c r="S257" s="1459"/>
      <c r="T257" s="1502"/>
      <c r="U257" s="283">
        <f>IF(OR(P257="",M257=Paramétrage!$C$10,M257=Paramétrage!$C$13,M257=Paramétrage!$C$17,M257=Paramétrage!$C$20,M257=Paramétrage!$C$24,M257=Paramétrage!$C$27,AND(M257&lt;&gt;Paramétrage!$C$9,Q257="Mut+ext")),0,ROUNDUP(O257/P257,0))</f>
        <v>0</v>
      </c>
      <c r="V257" s="846">
        <f>IF(OR(M257="",Q257="Mut+ext"),0,IF(VLOOKUP(M257,Paramétrage!$C$6:$E$29,2,0)=0,0,IF(P257="","saisir capacité",N257*U257*VLOOKUP(M257,Paramétrage!$C$6:$E$29,2,0))))</f>
        <v>0</v>
      </c>
      <c r="W257" s="625"/>
      <c r="X257" s="847">
        <f t="shared" si="41"/>
        <v>0</v>
      </c>
      <c r="Y257" s="76">
        <f>IF(OR(M257="",Q257="Mut+ext"),0,IF(ISERROR(W257+V257*VLOOKUP(M257,Paramétrage!$C$6:$E$29,3,0))=TRUE,X257,W257+V257*VLOOKUP(M257,Paramétrage!$C$6:$E$29,3,0)))</f>
        <v>0</v>
      </c>
      <c r="Z257" s="1458"/>
      <c r="AA257" s="1459"/>
      <c r="AB257" s="1503"/>
      <c r="AC257" s="635"/>
      <c r="AD257" s="270"/>
      <c r="AE257" s="955">
        <f>IF(G257="",0,IF(K257="",0,IF(SUMIF(G247:G258,G257,O247:O258)=0,0,IF(OR(L257="",K257="obligatoire"),AF257/SUMIF(G247:G258,G257,O247:O258),AF257/(SUMIF(G247:G258,G257,O247:O258)/L257)))))</f>
        <v>0</v>
      </c>
      <c r="AF257" s="921">
        <f t="shared" si="42"/>
        <v>0</v>
      </c>
    </row>
    <row r="258" spans="1:32" hidden="1" x14ac:dyDescent="0.25">
      <c r="A258" s="1464"/>
      <c r="B258" s="1457"/>
      <c r="C258" s="1444"/>
      <c r="D258" s="1445"/>
      <c r="E258" s="1447"/>
      <c r="F258" s="1447"/>
      <c r="G258" s="557"/>
      <c r="H258" s="836"/>
      <c r="I258" s="50"/>
      <c r="J258" s="47"/>
      <c r="K258" s="46"/>
      <c r="L258" s="266"/>
      <c r="M258" s="790"/>
      <c r="N258" s="42"/>
      <c r="O258" s="838"/>
      <c r="P258" s="835"/>
      <c r="Q258" s="271"/>
      <c r="R258" s="1501"/>
      <c r="S258" s="1459"/>
      <c r="T258" s="1502"/>
      <c r="U258" s="283">
        <f>IF(OR(P258="",M258=Paramétrage!$C$10,M258=Paramétrage!$C$13,M258=Paramétrage!$C$17,M258=Paramétrage!$C$20,M258=Paramétrage!$C$24,M258=Paramétrage!$C$27,AND(M258&lt;&gt;Paramétrage!$C$9,Q258="Mut+ext")),0,ROUNDUP(O258/P258,0))</f>
        <v>0</v>
      </c>
      <c r="V258" s="846">
        <f>IF(OR(M258="",Q258="Mut+ext"),0,IF(VLOOKUP(M258,Paramétrage!$C$6:$E$29,2,0)=0,0,IF(P258="","saisir capacité",N258*U258*VLOOKUP(M258,Paramétrage!$C$6:$E$29,2,0))))</f>
        <v>0</v>
      </c>
      <c r="W258" s="625"/>
      <c r="X258" s="847">
        <f t="shared" si="41"/>
        <v>0</v>
      </c>
      <c r="Y258" s="76">
        <f>IF(OR(M258="",Q258="Mut+ext"),0,IF(ISERROR(W258+V258*VLOOKUP(M258,Paramétrage!$C$6:$E$29,3,0))=TRUE,X258,W258+V258*VLOOKUP(M258,Paramétrage!$C$6:$E$29,3,0)))</f>
        <v>0</v>
      </c>
      <c r="Z258" s="1458"/>
      <c r="AA258" s="1459"/>
      <c r="AB258" s="1503"/>
      <c r="AC258" s="635"/>
      <c r="AD258" s="270"/>
      <c r="AE258" s="955">
        <f>IF(G258="",0,IF(K258="",0,IF(SUMIF(G247:G258,G258,O247:O258)=0,0,IF(OR(L258="",K258="obligatoire"),AF258/SUMIF(G247:G258,G258,O247:O258),AF258/(SUMIF(G247:G258,G258,O247:O258)/L258)))))</f>
        <v>0</v>
      </c>
      <c r="AF258" s="921">
        <f t="shared" si="42"/>
        <v>0</v>
      </c>
    </row>
    <row r="259" spans="1:32" hidden="1" x14ac:dyDescent="0.25">
      <c r="A259" s="1464"/>
      <c r="B259" s="1457"/>
      <c r="C259" s="1000"/>
      <c r="D259" s="867"/>
      <c r="E259" s="1001"/>
      <c r="F259" s="867"/>
      <c r="G259" s="867"/>
      <c r="H259" s="868"/>
      <c r="I259" s="125"/>
      <c r="J259" s="120"/>
      <c r="K259" s="65"/>
      <c r="L259" s="285"/>
      <c r="M259" s="849"/>
      <c r="N259" s="68">
        <f>AE259</f>
        <v>0</v>
      </c>
      <c r="O259" s="869"/>
      <c r="P259" s="869"/>
      <c r="Q259" s="286"/>
      <c r="R259" s="287"/>
      <c r="S259" s="287"/>
      <c r="T259" s="288"/>
      <c r="U259" s="289"/>
      <c r="V259" s="848">
        <f>SUM(V247:V258)</f>
        <v>0</v>
      </c>
      <c r="W259" s="849">
        <f>SUM(W247:W258)</f>
        <v>0</v>
      </c>
      <c r="X259" s="850">
        <f>SUM(X247:X258)</f>
        <v>0</v>
      </c>
      <c r="Y259" s="72">
        <f>SUM(Y247:Y258)</f>
        <v>0</v>
      </c>
      <c r="Z259" s="290"/>
      <c r="AA259" s="291"/>
      <c r="AB259" s="292"/>
      <c r="AC259" s="293"/>
      <c r="AD259" s="294"/>
      <c r="AE259" s="958">
        <f>SUM(AE247:AE258)</f>
        <v>0</v>
      </c>
      <c r="AF259" s="119">
        <f>SUM(AF247:AF258)</f>
        <v>0</v>
      </c>
    </row>
    <row r="260" spans="1:32" hidden="1" x14ac:dyDescent="0.25">
      <c r="A260" s="1464"/>
      <c r="B260" s="1457" t="s">
        <v>197</v>
      </c>
      <c r="C260" s="1440"/>
      <c r="D260" s="1441"/>
      <c r="E260" s="1446"/>
      <c r="F260" s="1446"/>
      <c r="G260" s="987" t="s">
        <v>198</v>
      </c>
      <c r="H260" s="604"/>
      <c r="I260" s="50"/>
      <c r="J260" s="47"/>
      <c r="K260" s="46"/>
      <c r="L260" s="266"/>
      <c r="M260" s="790"/>
      <c r="N260" s="41"/>
      <c r="O260" s="838"/>
      <c r="P260" s="835"/>
      <c r="Q260" s="267"/>
      <c r="R260" s="1501"/>
      <c r="S260" s="1459"/>
      <c r="T260" s="1502"/>
      <c r="U260" s="283">
        <f>IF(OR(P260="",M260=Paramétrage!$C$10,M260=Paramétrage!$C$13,M260=Paramétrage!$C$17,M260=Paramétrage!$C$20,M260=Paramétrage!$C$24,M260=Paramétrage!$C$27,AND(M260&lt;&gt;Paramétrage!$C$9,Q260="Mut+ext")),0,ROUNDUP(O260/P260,0))</f>
        <v>0</v>
      </c>
      <c r="V260" s="846">
        <f>IF(OR(M260="",Q260="Mut+ext"),0,IF(VLOOKUP(M260,Paramétrage!$C$6:$E$29,2,0)=0,0,IF(P260="","saisir capacité",N260*U260*VLOOKUP(M260,Paramétrage!$C$6:$E$29,2,0))))</f>
        <v>0</v>
      </c>
      <c r="W260" s="625"/>
      <c r="X260" s="847">
        <f t="shared" ref="X260:X271" si="43">IF(OR(M260="",Q260="Mut+ext"),0,IF(ISERROR(V260+W260)=TRUE,V260,V260+W260))</f>
        <v>0</v>
      </c>
      <c r="Y260" s="76">
        <f>IF(OR(M260="",Q260="Mut+ext"),0,IF(ISERROR(W260+V260*VLOOKUP(M260,Paramétrage!$C$6:$E$29,3,0))=TRUE,X260,W260+V260*VLOOKUP(M260,Paramétrage!$C$6:$E$29,3,0)))</f>
        <v>0</v>
      </c>
      <c r="Z260" s="1458"/>
      <c r="AA260" s="1459"/>
      <c r="AB260" s="1503"/>
      <c r="AC260" s="635"/>
      <c r="AD260" s="284"/>
      <c r="AE260" s="955">
        <f>IF(G260="",0,IF(K260="",0,IF(SUMIF(G260:G271,G260,O260:O271)=0,0,IF(OR(L260="",K260="obligatoire"),AF260/SUMIF(G260:G271,G260,O260:O271),AF260/(SUMIF(G260:G271,G260,O260:O271)/L260)))))</f>
        <v>0</v>
      </c>
      <c r="AF260" s="916">
        <f t="shared" ref="AF260:AF271" si="44">N260*O260</f>
        <v>0</v>
      </c>
    </row>
    <row r="261" spans="1:32" hidden="1" x14ac:dyDescent="0.25">
      <c r="A261" s="1464"/>
      <c r="B261" s="1457"/>
      <c r="C261" s="1442"/>
      <c r="D261" s="1443"/>
      <c r="E261" s="1446"/>
      <c r="F261" s="1446"/>
      <c r="G261" s="557"/>
      <c r="H261" s="861"/>
      <c r="I261" s="50"/>
      <c r="J261" s="47"/>
      <c r="K261" s="46"/>
      <c r="L261" s="266"/>
      <c r="M261" s="790"/>
      <c r="N261" s="41"/>
      <c r="O261" s="838"/>
      <c r="P261" s="835"/>
      <c r="Q261" s="271"/>
      <c r="R261" s="1501"/>
      <c r="S261" s="1459"/>
      <c r="T261" s="1502"/>
      <c r="U261" s="283">
        <f>IF(OR(P261="",M261=Paramétrage!$C$10,M261=Paramétrage!$C$13,M261=Paramétrage!$C$17,M261=Paramétrage!$C$20,M261=Paramétrage!$C$24,M261=Paramétrage!$C$27,AND(M261&lt;&gt;Paramétrage!$C$9,Q261="Mut+ext")),0,ROUNDUP(O261/P261,0))</f>
        <v>0</v>
      </c>
      <c r="V261" s="846">
        <f>IF(OR(M261="",Q261="Mut+ext"),0,IF(VLOOKUP(M261,Paramétrage!$C$6:$E$29,2,0)=0,0,IF(P261="","saisir capacité",N261*U261*VLOOKUP(M261,Paramétrage!$C$6:$E$29,2,0))))</f>
        <v>0</v>
      </c>
      <c r="W261" s="625"/>
      <c r="X261" s="847">
        <f t="shared" si="43"/>
        <v>0</v>
      </c>
      <c r="Y261" s="76">
        <f>IF(OR(M261="",Q261="Mut+ext"),0,IF(ISERROR(W261+V261*VLOOKUP(M261,Paramétrage!$C$6:$E$29,3,0))=TRUE,X261,W261+V261*VLOOKUP(M261,Paramétrage!$C$6:$E$29,3,0)))</f>
        <v>0</v>
      </c>
      <c r="Z261" s="1458"/>
      <c r="AA261" s="1459"/>
      <c r="AB261" s="1503"/>
      <c r="AC261" s="635"/>
      <c r="AD261" s="270"/>
      <c r="AE261" s="955">
        <f>IF(G261="",0,IF(K261="",0,IF(SUMIF(G260:G271,G261,O260:O271)=0,0,IF(OR(L261="",K261="obligatoire"),AF261/SUMIF(G260:G271,G261,O260:O271),AF261/(SUMIF(G260:G271,G261,O260:O271)/L261)))))</f>
        <v>0</v>
      </c>
      <c r="AF261" s="921">
        <f t="shared" si="44"/>
        <v>0</v>
      </c>
    </row>
    <row r="262" spans="1:32" hidden="1" x14ac:dyDescent="0.25">
      <c r="A262" s="1464"/>
      <c r="B262" s="1457"/>
      <c r="C262" s="1442"/>
      <c r="D262" s="1443"/>
      <c r="E262" s="1446"/>
      <c r="F262" s="1446"/>
      <c r="G262" s="557"/>
      <c r="H262" s="861"/>
      <c r="I262" s="50"/>
      <c r="J262" s="47"/>
      <c r="K262" s="46"/>
      <c r="L262" s="266"/>
      <c r="M262" s="790"/>
      <c r="N262" s="41"/>
      <c r="O262" s="838"/>
      <c r="P262" s="835"/>
      <c r="Q262" s="271"/>
      <c r="R262" s="1501"/>
      <c r="S262" s="1459"/>
      <c r="T262" s="1502"/>
      <c r="U262" s="283">
        <f>IF(OR(P262="",M262=Paramétrage!$C$10,M262=Paramétrage!$C$13,M262=Paramétrage!$C$17,M262=Paramétrage!$C$20,M262=Paramétrage!$C$24,M262=Paramétrage!$C$27,AND(M262&lt;&gt;Paramétrage!$C$9,Q262="Mut+ext")),0,ROUNDUP(O262/P262,0))</f>
        <v>0</v>
      </c>
      <c r="V262" s="846">
        <f>IF(OR(M262="",Q262="Mut+ext"),0,IF(VLOOKUP(M262,Paramétrage!$C$6:$E$29,2,0)=0,0,IF(P262="","saisir capacité",N262*U262*VLOOKUP(M262,Paramétrage!$C$6:$E$29,2,0))))</f>
        <v>0</v>
      </c>
      <c r="W262" s="625"/>
      <c r="X262" s="847">
        <f t="shared" si="43"/>
        <v>0</v>
      </c>
      <c r="Y262" s="76">
        <f>IF(OR(M262="",Q262="Mut+ext"),0,IF(ISERROR(W262+V262*VLOOKUP(M262,Paramétrage!$C$6:$E$29,3,0))=TRUE,X262,W262+V262*VLOOKUP(M262,Paramétrage!$C$6:$E$29,3,0)))</f>
        <v>0</v>
      </c>
      <c r="Z262" s="1458"/>
      <c r="AA262" s="1459"/>
      <c r="AB262" s="1503"/>
      <c r="AC262" s="635"/>
      <c r="AD262" s="270"/>
      <c r="AE262" s="955">
        <f>IF(G262="",0,IF(K262="",0,IF(SUMIF(G260:G271,G262,O260:O271)=0,0,IF(OR(L262="",K262="obligatoire"),AF262/SUMIF(G260:G271,G262,O260:O271),AF262/(SUMIF(G260:G271,G262,O260:O271)/L262)))))</f>
        <v>0</v>
      </c>
      <c r="AF262" s="921">
        <f t="shared" si="44"/>
        <v>0</v>
      </c>
    </row>
    <row r="263" spans="1:32" hidden="1" x14ac:dyDescent="0.25">
      <c r="A263" s="1464"/>
      <c r="B263" s="1457"/>
      <c r="C263" s="1442"/>
      <c r="D263" s="1443"/>
      <c r="E263" s="1446"/>
      <c r="F263" s="1446"/>
      <c r="G263" s="862"/>
      <c r="H263" s="861"/>
      <c r="I263" s="50"/>
      <c r="J263" s="47"/>
      <c r="K263" s="46"/>
      <c r="L263" s="266"/>
      <c r="M263" s="790"/>
      <c r="N263" s="41"/>
      <c r="O263" s="838"/>
      <c r="P263" s="835"/>
      <c r="Q263" s="271"/>
      <c r="R263" s="1501"/>
      <c r="S263" s="1459"/>
      <c r="T263" s="1502"/>
      <c r="U263" s="283">
        <v>0</v>
      </c>
      <c r="V263" s="846">
        <v>0</v>
      </c>
      <c r="W263" s="625"/>
      <c r="X263" s="847">
        <v>0</v>
      </c>
      <c r="Y263" s="76">
        <v>0</v>
      </c>
      <c r="Z263" s="1458"/>
      <c r="AA263" s="1459"/>
      <c r="AB263" s="1503"/>
      <c r="AC263" s="635"/>
      <c r="AD263" s="270"/>
      <c r="AE263" s="955">
        <v>0</v>
      </c>
      <c r="AF263" s="921">
        <v>0</v>
      </c>
    </row>
    <row r="264" spans="1:32" hidden="1" x14ac:dyDescent="0.25">
      <c r="A264" s="1464"/>
      <c r="B264" s="1457"/>
      <c r="C264" s="1442"/>
      <c r="D264" s="1443"/>
      <c r="E264" s="1446"/>
      <c r="F264" s="1446"/>
      <c r="G264" s="557"/>
      <c r="H264" s="836"/>
      <c r="I264" s="50"/>
      <c r="J264" s="47"/>
      <c r="K264" s="46"/>
      <c r="L264" s="266"/>
      <c r="M264" s="790"/>
      <c r="N264" s="41"/>
      <c r="O264" s="838"/>
      <c r="P264" s="835"/>
      <c r="Q264" s="271"/>
      <c r="R264" s="1501"/>
      <c r="S264" s="1459"/>
      <c r="T264" s="1502"/>
      <c r="U264" s="283">
        <v>0</v>
      </c>
      <c r="V264" s="846">
        <v>0</v>
      </c>
      <c r="W264" s="625"/>
      <c r="X264" s="847">
        <v>0</v>
      </c>
      <c r="Y264" s="76">
        <v>0</v>
      </c>
      <c r="Z264" s="1458"/>
      <c r="AA264" s="1459"/>
      <c r="AB264" s="1503"/>
      <c r="AC264" s="635"/>
      <c r="AD264" s="270"/>
      <c r="AE264" s="955">
        <v>0</v>
      </c>
      <c r="AF264" s="921">
        <v>0</v>
      </c>
    </row>
    <row r="265" spans="1:32" hidden="1" x14ac:dyDescent="0.25">
      <c r="A265" s="1464"/>
      <c r="B265" s="1457"/>
      <c r="C265" s="1442"/>
      <c r="D265" s="1443"/>
      <c r="E265" s="1446"/>
      <c r="F265" s="1446"/>
      <c r="G265" s="557"/>
      <c r="H265" s="836"/>
      <c r="I265" s="50"/>
      <c r="J265" s="47"/>
      <c r="K265" s="46"/>
      <c r="L265" s="266"/>
      <c r="M265" s="790"/>
      <c r="N265" s="41"/>
      <c r="O265" s="838"/>
      <c r="P265" s="835"/>
      <c r="Q265" s="271"/>
      <c r="R265" s="1501"/>
      <c r="S265" s="1459"/>
      <c r="T265" s="1502"/>
      <c r="U265" s="283">
        <v>0</v>
      </c>
      <c r="V265" s="846">
        <v>0</v>
      </c>
      <c r="W265" s="625"/>
      <c r="X265" s="847">
        <v>0</v>
      </c>
      <c r="Y265" s="76">
        <v>0</v>
      </c>
      <c r="Z265" s="1458"/>
      <c r="AA265" s="1459"/>
      <c r="AB265" s="1503"/>
      <c r="AC265" s="635"/>
      <c r="AD265" s="270"/>
      <c r="AE265" s="955">
        <v>0</v>
      </c>
      <c r="AF265" s="921">
        <v>0</v>
      </c>
    </row>
    <row r="266" spans="1:32" hidden="1" x14ac:dyDescent="0.25">
      <c r="A266" s="1464"/>
      <c r="B266" s="1457"/>
      <c r="C266" s="1442"/>
      <c r="D266" s="1443"/>
      <c r="E266" s="1446"/>
      <c r="F266" s="1446"/>
      <c r="G266" s="557"/>
      <c r="H266" s="836"/>
      <c r="I266" s="50"/>
      <c r="J266" s="47"/>
      <c r="K266" s="46"/>
      <c r="L266" s="266"/>
      <c r="M266" s="790"/>
      <c r="N266" s="41"/>
      <c r="O266" s="838"/>
      <c r="P266" s="835"/>
      <c r="Q266" s="271"/>
      <c r="R266" s="1501"/>
      <c r="S266" s="1459"/>
      <c r="T266" s="1502"/>
      <c r="U266" s="283">
        <v>0</v>
      </c>
      <c r="V266" s="846">
        <v>0</v>
      </c>
      <c r="W266" s="625"/>
      <c r="X266" s="847">
        <v>0</v>
      </c>
      <c r="Y266" s="76">
        <v>0</v>
      </c>
      <c r="Z266" s="1458"/>
      <c r="AA266" s="1459"/>
      <c r="AB266" s="1503"/>
      <c r="AC266" s="635"/>
      <c r="AD266" s="270"/>
      <c r="AE266" s="955">
        <v>0</v>
      </c>
      <c r="AF266" s="921">
        <v>0</v>
      </c>
    </row>
    <row r="267" spans="1:32" hidden="1" x14ac:dyDescent="0.25">
      <c r="A267" s="1464"/>
      <c r="B267" s="1457"/>
      <c r="C267" s="1442"/>
      <c r="D267" s="1443"/>
      <c r="E267" s="1446"/>
      <c r="F267" s="1446"/>
      <c r="G267" s="862"/>
      <c r="H267" s="836"/>
      <c r="I267" s="50"/>
      <c r="J267" s="47"/>
      <c r="K267" s="46"/>
      <c r="L267" s="266"/>
      <c r="M267" s="790"/>
      <c r="N267" s="41"/>
      <c r="O267" s="838"/>
      <c r="P267" s="835"/>
      <c r="Q267" s="271"/>
      <c r="R267" s="1501"/>
      <c r="S267" s="1459"/>
      <c r="T267" s="1502"/>
      <c r="U267" s="283">
        <v>0</v>
      </c>
      <c r="V267" s="846">
        <v>0</v>
      </c>
      <c r="W267" s="625"/>
      <c r="X267" s="847">
        <v>0</v>
      </c>
      <c r="Y267" s="76">
        <v>0</v>
      </c>
      <c r="Z267" s="1458"/>
      <c r="AA267" s="1459"/>
      <c r="AB267" s="1503"/>
      <c r="AC267" s="635"/>
      <c r="AD267" s="270"/>
      <c r="AE267" s="955">
        <v>0</v>
      </c>
      <c r="AF267" s="921">
        <v>0</v>
      </c>
    </row>
    <row r="268" spans="1:32" hidden="1" x14ac:dyDescent="0.25">
      <c r="A268" s="1464"/>
      <c r="B268" s="1457"/>
      <c r="C268" s="1442"/>
      <c r="D268" s="1443"/>
      <c r="E268" s="1446"/>
      <c r="F268" s="1446"/>
      <c r="G268" s="557"/>
      <c r="H268" s="836"/>
      <c r="I268" s="50"/>
      <c r="J268" s="47"/>
      <c r="K268" s="46"/>
      <c r="L268" s="266"/>
      <c r="M268" s="790"/>
      <c r="N268" s="41"/>
      <c r="O268" s="838"/>
      <c r="P268" s="835"/>
      <c r="Q268" s="271"/>
      <c r="R268" s="1501"/>
      <c r="S268" s="1459"/>
      <c r="T268" s="1502"/>
      <c r="U268" s="283">
        <v>0</v>
      </c>
      <c r="V268" s="846">
        <v>0</v>
      </c>
      <c r="W268" s="625"/>
      <c r="X268" s="847">
        <v>0</v>
      </c>
      <c r="Y268" s="76">
        <v>0</v>
      </c>
      <c r="Z268" s="1458"/>
      <c r="AA268" s="1459"/>
      <c r="AB268" s="1503"/>
      <c r="AC268" s="635"/>
      <c r="AD268" s="270"/>
      <c r="AE268" s="955">
        <v>0</v>
      </c>
      <c r="AF268" s="921">
        <v>0</v>
      </c>
    </row>
    <row r="269" spans="1:32" hidden="1" x14ac:dyDescent="0.25">
      <c r="A269" s="1464"/>
      <c r="B269" s="1457"/>
      <c r="C269" s="1442"/>
      <c r="D269" s="1443"/>
      <c r="E269" s="1446"/>
      <c r="F269" s="1446"/>
      <c r="G269" s="557"/>
      <c r="H269" s="836"/>
      <c r="I269" s="50"/>
      <c r="J269" s="47"/>
      <c r="K269" s="46"/>
      <c r="L269" s="266"/>
      <c r="M269" s="790"/>
      <c r="N269" s="41"/>
      <c r="O269" s="838"/>
      <c r="P269" s="835"/>
      <c r="Q269" s="271"/>
      <c r="R269" s="1501"/>
      <c r="S269" s="1459"/>
      <c r="T269" s="1502"/>
      <c r="U269" s="283">
        <v>0</v>
      </c>
      <c r="V269" s="846">
        <v>0</v>
      </c>
      <c r="W269" s="625"/>
      <c r="X269" s="847">
        <v>0</v>
      </c>
      <c r="Y269" s="76">
        <v>0</v>
      </c>
      <c r="Z269" s="1458"/>
      <c r="AA269" s="1459"/>
      <c r="AB269" s="1503"/>
      <c r="AC269" s="635"/>
      <c r="AD269" s="270"/>
      <c r="AE269" s="955">
        <v>0</v>
      </c>
      <c r="AF269" s="921">
        <v>0</v>
      </c>
    </row>
    <row r="270" spans="1:32" hidden="1" x14ac:dyDescent="0.25">
      <c r="A270" s="1464"/>
      <c r="B270" s="1457"/>
      <c r="C270" s="1442"/>
      <c r="D270" s="1443"/>
      <c r="E270" s="1446"/>
      <c r="F270" s="1446"/>
      <c r="G270" s="557"/>
      <c r="H270" s="836"/>
      <c r="I270" s="50"/>
      <c r="J270" s="47"/>
      <c r="K270" s="46"/>
      <c r="L270" s="266"/>
      <c r="M270" s="790"/>
      <c r="N270" s="41"/>
      <c r="O270" s="838"/>
      <c r="P270" s="835"/>
      <c r="Q270" s="271"/>
      <c r="R270" s="1501"/>
      <c r="S270" s="1459"/>
      <c r="T270" s="1502"/>
      <c r="U270" s="283">
        <v>0</v>
      </c>
      <c r="V270" s="846">
        <v>0</v>
      </c>
      <c r="W270" s="625"/>
      <c r="X270" s="847">
        <v>0</v>
      </c>
      <c r="Y270" s="76">
        <v>0</v>
      </c>
      <c r="Z270" s="1458"/>
      <c r="AA270" s="1459"/>
      <c r="AB270" s="1503"/>
      <c r="AC270" s="635"/>
      <c r="AD270" s="270"/>
      <c r="AE270" s="955">
        <v>0</v>
      </c>
      <c r="AF270" s="921">
        <v>0</v>
      </c>
    </row>
    <row r="271" spans="1:32" hidden="1" x14ac:dyDescent="0.25">
      <c r="A271" s="1464"/>
      <c r="B271" s="1457"/>
      <c r="C271" s="1444"/>
      <c r="D271" s="1445"/>
      <c r="E271" s="1447"/>
      <c r="F271" s="1447"/>
      <c r="G271" s="557"/>
      <c r="H271" s="836"/>
      <c r="I271" s="50"/>
      <c r="J271" s="47"/>
      <c r="K271" s="46"/>
      <c r="L271" s="266"/>
      <c r="M271" s="790"/>
      <c r="N271" s="42"/>
      <c r="O271" s="838"/>
      <c r="P271" s="835"/>
      <c r="Q271" s="271"/>
      <c r="R271" s="1501"/>
      <c r="S271" s="1459"/>
      <c r="T271" s="1502"/>
      <c r="U271" s="283">
        <f>IF(OR(P271="",M271=Paramétrage!$C$10,M271=Paramétrage!$C$13,M271=Paramétrage!$C$17,M271=Paramétrage!$C$20,M271=Paramétrage!$C$24,M271=Paramétrage!$C$27,AND(M271&lt;&gt;Paramétrage!$C$9,Q271="Mut+ext")),0,ROUNDUP(O271/P271,0))</f>
        <v>0</v>
      </c>
      <c r="V271" s="846">
        <f>IF(OR(M271="",Q271="Mut+ext"),0,IF(VLOOKUP(M271,Paramétrage!$C$6:$E$29,2,0)=0,0,IF(P271="","saisir capacité",N271*U271*VLOOKUP(M271,Paramétrage!$C$6:$E$29,2,0))))</f>
        <v>0</v>
      </c>
      <c r="W271" s="625"/>
      <c r="X271" s="847">
        <f t="shared" si="43"/>
        <v>0</v>
      </c>
      <c r="Y271" s="76">
        <f>IF(OR(M271="",Q271="Mut+ext"),0,IF(ISERROR(W271+V271*VLOOKUP(M271,Paramétrage!$C$6:$E$29,3,0))=TRUE,X271,W271+V271*VLOOKUP(M271,Paramétrage!$C$6:$E$29,3,0)))</f>
        <v>0</v>
      </c>
      <c r="Z271" s="1458"/>
      <c r="AA271" s="1459"/>
      <c r="AB271" s="1503"/>
      <c r="AC271" s="635"/>
      <c r="AD271" s="270"/>
      <c r="AE271" s="955">
        <f>IF(G271="",0,IF(K271="",0,IF(SUMIF(G260:G271,G271,O260:O271)=0,0,IF(OR(L271="",K271="obligatoire"),AF271/SUMIF(G260:G271,G271,O260:O271),AF271/(SUMIF(G260:G271,G271,O260:O271)/L271)))))</f>
        <v>0</v>
      </c>
      <c r="AF271" s="921">
        <f t="shared" si="44"/>
        <v>0</v>
      </c>
    </row>
    <row r="272" spans="1:32" ht="16.2" hidden="1" thickBot="1" x14ac:dyDescent="0.3">
      <c r="A272" s="1464"/>
      <c r="B272" s="1457"/>
      <c r="C272" s="1000"/>
      <c r="D272" s="867"/>
      <c r="E272" s="1001"/>
      <c r="F272" s="867"/>
      <c r="G272" s="867"/>
      <c r="H272" s="868"/>
      <c r="I272" s="125"/>
      <c r="J272" s="120"/>
      <c r="K272" s="65"/>
      <c r="L272" s="285"/>
      <c r="M272" s="849"/>
      <c r="N272" s="68">
        <f>AE272</f>
        <v>0</v>
      </c>
      <c r="O272" s="869"/>
      <c r="P272" s="869"/>
      <c r="Q272" s="286"/>
      <c r="R272" s="287"/>
      <c r="S272" s="287"/>
      <c r="T272" s="288"/>
      <c r="U272" s="289"/>
      <c r="V272" s="848">
        <f>SUM(V260:V271)</f>
        <v>0</v>
      </c>
      <c r="W272" s="849">
        <f>SUM(W260:W271)</f>
        <v>0</v>
      </c>
      <c r="X272" s="850">
        <f>SUM(X260:X271)</f>
        <v>0</v>
      </c>
      <c r="Y272" s="72">
        <f>SUM(Y260:Y271)</f>
        <v>0</v>
      </c>
      <c r="Z272" s="290"/>
      <c r="AA272" s="291"/>
      <c r="AB272" s="292"/>
      <c r="AC272" s="293"/>
      <c r="AD272" s="294"/>
      <c r="AE272" s="958">
        <f>SUM(AE260:AE271)</f>
        <v>0</v>
      </c>
      <c r="AF272" s="119">
        <f>SUM(AF260:AF271)</f>
        <v>0</v>
      </c>
    </row>
    <row r="273" spans="1:32" ht="16.2" thickBot="1" x14ac:dyDescent="0.3">
      <c r="A273" s="1464"/>
      <c r="B273" s="85"/>
      <c r="C273" s="85"/>
      <c r="D273" s="86"/>
      <c r="E273" s="87">
        <f>E143+E156+E169+E182+E195+E221+E234</f>
        <v>30</v>
      </c>
      <c r="F273" s="162"/>
      <c r="G273" s="88"/>
      <c r="H273" s="91"/>
      <c r="I273" s="91"/>
      <c r="J273" s="89"/>
      <c r="K273" s="85"/>
      <c r="L273" s="85"/>
      <c r="M273" s="86"/>
      <c r="N273" s="108">
        <f>N155+N168+N181+N194+N207+N220+N233+N246+N259+N272</f>
        <v>233</v>
      </c>
      <c r="O273" s="89"/>
      <c r="P273" s="90"/>
      <c r="Q273" s="89"/>
      <c r="R273" s="89"/>
      <c r="S273" s="89"/>
      <c r="T273" s="93"/>
      <c r="U273" s="109"/>
      <c r="V273" s="87">
        <f>V155+V168+V181+V194+V207+V220+V233+V246+V259+V272</f>
        <v>145</v>
      </c>
      <c r="W273" s="87">
        <f>W155+W168+W181+W194+W207+W220+W233+W246+W259+W272</f>
        <v>0</v>
      </c>
      <c r="X273" s="87">
        <f>X155+X168+X181+X194+X207+X220+X233+X246+X259+X272</f>
        <v>145</v>
      </c>
      <c r="Y273" s="87">
        <f>Y155+Y168+Y181+Y194+Y207+Y220+Y233+Y246+Y259+Y272</f>
        <v>163</v>
      </c>
      <c r="Z273" s="110"/>
      <c r="AA273" s="91"/>
      <c r="AB273" s="92"/>
      <c r="AC273" s="91"/>
      <c r="AD273" s="111"/>
      <c r="AE273" s="959">
        <f>SUM(AE143:AE246)/2</f>
        <v>233</v>
      </c>
      <c r="AF273" s="113">
        <f>SUM(AF166:AF233)</f>
        <v>9287.5</v>
      </c>
    </row>
    <row r="274" spans="1:32" ht="16.2" thickBot="1" x14ac:dyDescent="0.3">
      <c r="A274" s="16" t="s">
        <v>11</v>
      </c>
      <c r="B274" s="17"/>
      <c r="C274" s="17"/>
      <c r="D274" s="17"/>
      <c r="E274" s="17"/>
      <c r="F274" s="17"/>
      <c r="G274" s="17"/>
      <c r="H274" s="40"/>
      <c r="I274" s="40"/>
      <c r="J274" s="20"/>
      <c r="K274" s="17"/>
      <c r="L274" s="17"/>
      <c r="M274" s="18"/>
      <c r="N274" s="43">
        <f>N273+N142</f>
        <v>379</v>
      </c>
      <c r="O274" s="20"/>
      <c r="P274" s="21"/>
      <c r="Q274" s="20"/>
      <c r="R274" s="20"/>
      <c r="S274" s="20"/>
      <c r="T274" s="22"/>
      <c r="U274" s="18"/>
      <c r="V274" s="45">
        <f>V273+V142</f>
        <v>303</v>
      </c>
      <c r="W274" s="23">
        <f>W273+W142</f>
        <v>0</v>
      </c>
      <c r="X274" s="24">
        <f>X273+X142</f>
        <v>303</v>
      </c>
      <c r="Y274" s="25">
        <f>Y273+Y142</f>
        <v>357.5</v>
      </c>
      <c r="AC274" s="27"/>
      <c r="AE274" s="19">
        <f>AE273+AE142</f>
        <v>379</v>
      </c>
      <c r="AF274" s="26">
        <f>SUM(AF143:AF246)</f>
        <v>11650</v>
      </c>
    </row>
    <row r="275" spans="1:32" x14ac:dyDescent="0.25">
      <c r="H275" s="126"/>
      <c r="O275" s="27"/>
    </row>
  </sheetData>
  <sheetProtection formatCells="0" formatColumns="0" formatRows="0"/>
  <mergeCells count="611">
    <mergeCell ref="R265:T265"/>
    <mergeCell ref="Z265:AB265"/>
    <mergeCell ref="R258:T258"/>
    <mergeCell ref="Z258:AB258"/>
    <mergeCell ref="R240:T240"/>
    <mergeCell ref="Z240:AB240"/>
    <mergeCell ref="R241:T241"/>
    <mergeCell ref="Z241:AB241"/>
    <mergeCell ref="R245:T245"/>
    <mergeCell ref="Z245:AB245"/>
    <mergeCell ref="R248:T248"/>
    <mergeCell ref="Z248:AB248"/>
    <mergeCell ref="R264:T264"/>
    <mergeCell ref="Z264:AB264"/>
    <mergeCell ref="R263:T263"/>
    <mergeCell ref="Z263:AB263"/>
    <mergeCell ref="AD12:AD16"/>
    <mergeCell ref="AD38:AD39"/>
    <mergeCell ref="AD64:AD65"/>
    <mergeCell ref="AD143:AD144"/>
    <mergeCell ref="AD156:AD157"/>
    <mergeCell ref="AD169:AD170"/>
    <mergeCell ref="AD182:AD183"/>
    <mergeCell ref="AD195:AD196"/>
    <mergeCell ref="R236:T236"/>
    <mergeCell ref="Z236:AB236"/>
    <mergeCell ref="R229:T229"/>
    <mergeCell ref="Z229:AB229"/>
    <mergeCell ref="R230:T230"/>
    <mergeCell ref="Z230:AB230"/>
    <mergeCell ref="R231:T231"/>
    <mergeCell ref="Z231:AB231"/>
    <mergeCell ref="R226:T226"/>
    <mergeCell ref="Z226:AB226"/>
    <mergeCell ref="R227:T227"/>
    <mergeCell ref="Z227:AB227"/>
    <mergeCell ref="R228:T228"/>
    <mergeCell ref="Z228:AB228"/>
    <mergeCell ref="R214:T214"/>
    <mergeCell ref="Z214:AB214"/>
    <mergeCell ref="R237:T237"/>
    <mergeCell ref="Z237:AB237"/>
    <mergeCell ref="B260:B272"/>
    <mergeCell ref="C260:D271"/>
    <mergeCell ref="E260:E271"/>
    <mergeCell ref="F260:F271"/>
    <mergeCell ref="R260:T260"/>
    <mergeCell ref="Z260:AB260"/>
    <mergeCell ref="R261:T261"/>
    <mergeCell ref="Z261:AB261"/>
    <mergeCell ref="R271:T271"/>
    <mergeCell ref="Z271:AB271"/>
    <mergeCell ref="R268:T268"/>
    <mergeCell ref="Z268:AB268"/>
    <mergeCell ref="R269:T269"/>
    <mergeCell ref="Z269:AB269"/>
    <mergeCell ref="R270:T270"/>
    <mergeCell ref="Z270:AB270"/>
    <mergeCell ref="R266:T266"/>
    <mergeCell ref="Z266:AB266"/>
    <mergeCell ref="R267:T267"/>
    <mergeCell ref="Z267:AB267"/>
    <mergeCell ref="R262:T262"/>
    <mergeCell ref="Z262:AB262"/>
    <mergeCell ref="B247:B259"/>
    <mergeCell ref="C247:D258"/>
    <mergeCell ref="E247:E258"/>
    <mergeCell ref="F247:F258"/>
    <mergeCell ref="R247:T247"/>
    <mergeCell ref="Z247:AB247"/>
    <mergeCell ref="R255:T255"/>
    <mergeCell ref="Z255:AB255"/>
    <mergeCell ref="R256:T256"/>
    <mergeCell ref="Z256:AB256"/>
    <mergeCell ref="R257:T257"/>
    <mergeCell ref="Z257:AB257"/>
    <mergeCell ref="R252:T252"/>
    <mergeCell ref="Z252:AB252"/>
    <mergeCell ref="R253:T253"/>
    <mergeCell ref="Z253:AB253"/>
    <mergeCell ref="R254:T254"/>
    <mergeCell ref="Z254:AB254"/>
    <mergeCell ref="R249:T249"/>
    <mergeCell ref="Z249:AB249"/>
    <mergeCell ref="R250:T250"/>
    <mergeCell ref="Z250:AB250"/>
    <mergeCell ref="R251:T251"/>
    <mergeCell ref="Z251:AB251"/>
    <mergeCell ref="R238:T238"/>
    <mergeCell ref="Z238:AB238"/>
    <mergeCell ref="R232:T232"/>
    <mergeCell ref="Z232:AB232"/>
    <mergeCell ref="B234:B246"/>
    <mergeCell ref="C234:D245"/>
    <mergeCell ref="E234:E245"/>
    <mergeCell ref="F234:F245"/>
    <mergeCell ref="R234:T234"/>
    <mergeCell ref="Z234:AB234"/>
    <mergeCell ref="R235:T235"/>
    <mergeCell ref="Z235:AB235"/>
    <mergeCell ref="R242:T242"/>
    <mergeCell ref="Z242:AB242"/>
    <mergeCell ref="R243:T243"/>
    <mergeCell ref="Z243:AB243"/>
    <mergeCell ref="R244:T244"/>
    <mergeCell ref="Z244:AB244"/>
    <mergeCell ref="R239:T239"/>
    <mergeCell ref="Z239:AB239"/>
    <mergeCell ref="B221:B233"/>
    <mergeCell ref="C221:D232"/>
    <mergeCell ref="E221:E232"/>
    <mergeCell ref="F221:F232"/>
    <mergeCell ref="R215:T215"/>
    <mergeCell ref="Z215:AB215"/>
    <mergeCell ref="R223:T223"/>
    <mergeCell ref="Z223:AB223"/>
    <mergeCell ref="R224:T224"/>
    <mergeCell ref="Z224:AB224"/>
    <mergeCell ref="R225:T225"/>
    <mergeCell ref="Z225:AB225"/>
    <mergeCell ref="R219:T219"/>
    <mergeCell ref="Z219:AB219"/>
    <mergeCell ref="R221:T221"/>
    <mergeCell ref="Z221:AB221"/>
    <mergeCell ref="R222:T222"/>
    <mergeCell ref="Z222:AB222"/>
    <mergeCell ref="R210:T210"/>
    <mergeCell ref="Z210:AB210"/>
    <mergeCell ref="R211:T211"/>
    <mergeCell ref="Z211:AB211"/>
    <mergeCell ref="R212:T212"/>
    <mergeCell ref="Z212:AB212"/>
    <mergeCell ref="R206:T206"/>
    <mergeCell ref="Z206:AB206"/>
    <mergeCell ref="B208:B220"/>
    <mergeCell ref="C208:D219"/>
    <mergeCell ref="E208:E219"/>
    <mergeCell ref="F208:F219"/>
    <mergeCell ref="R208:T208"/>
    <mergeCell ref="Z208:AB208"/>
    <mergeCell ref="R209:T209"/>
    <mergeCell ref="Z209:AB209"/>
    <mergeCell ref="R216:T216"/>
    <mergeCell ref="Z216:AB216"/>
    <mergeCell ref="R217:T217"/>
    <mergeCell ref="Z217:AB217"/>
    <mergeCell ref="R218:T218"/>
    <mergeCell ref="Z218:AB218"/>
    <mergeCell ref="R213:T213"/>
    <mergeCell ref="Z213:AB213"/>
    <mergeCell ref="B195:B207"/>
    <mergeCell ref="C195:D206"/>
    <mergeCell ref="E195:E206"/>
    <mergeCell ref="F195:F206"/>
    <mergeCell ref="R195:T195"/>
    <mergeCell ref="Z195:AB195"/>
    <mergeCell ref="R196:T196"/>
    <mergeCell ref="Z196:AB196"/>
    <mergeCell ref="R203:T203"/>
    <mergeCell ref="Z203:AB203"/>
    <mergeCell ref="R204:T204"/>
    <mergeCell ref="Z204:AB204"/>
    <mergeCell ref="R205:T205"/>
    <mergeCell ref="Z205:AB205"/>
    <mergeCell ref="R200:T200"/>
    <mergeCell ref="Z200:AB200"/>
    <mergeCell ref="R201:T201"/>
    <mergeCell ref="Z201:AB201"/>
    <mergeCell ref="R202:T202"/>
    <mergeCell ref="Z202:AB202"/>
    <mergeCell ref="R188:T188"/>
    <mergeCell ref="Z188:AB188"/>
    <mergeCell ref="R189:T189"/>
    <mergeCell ref="Z189:AB189"/>
    <mergeCell ref="R197:T197"/>
    <mergeCell ref="Z197:AB197"/>
    <mergeCell ref="R198:T198"/>
    <mergeCell ref="Z198:AB198"/>
    <mergeCell ref="R199:T199"/>
    <mergeCell ref="Z199:AB199"/>
    <mergeCell ref="R193:T193"/>
    <mergeCell ref="Z193:AB193"/>
    <mergeCell ref="R184:T184"/>
    <mergeCell ref="Z184:AB184"/>
    <mergeCell ref="R185:T185"/>
    <mergeCell ref="Z185:AB185"/>
    <mergeCell ref="R186:T186"/>
    <mergeCell ref="Z186:AB186"/>
    <mergeCell ref="R180:T180"/>
    <mergeCell ref="Z180:AB180"/>
    <mergeCell ref="B182:B194"/>
    <mergeCell ref="C182:D193"/>
    <mergeCell ref="E182:E193"/>
    <mergeCell ref="F182:F193"/>
    <mergeCell ref="R182:T182"/>
    <mergeCell ref="Z182:AB182"/>
    <mergeCell ref="R183:T183"/>
    <mergeCell ref="Z183:AB183"/>
    <mergeCell ref="R190:T190"/>
    <mergeCell ref="Z190:AB190"/>
    <mergeCell ref="R191:T191"/>
    <mergeCell ref="Z191:AB191"/>
    <mergeCell ref="R192:T192"/>
    <mergeCell ref="Z192:AB192"/>
    <mergeCell ref="R187:T187"/>
    <mergeCell ref="Z187:AB187"/>
    <mergeCell ref="B169:B181"/>
    <mergeCell ref="C169:D180"/>
    <mergeCell ref="E169:E180"/>
    <mergeCell ref="F169:F180"/>
    <mergeCell ref="R169:T169"/>
    <mergeCell ref="Z169:AB169"/>
    <mergeCell ref="R170:T170"/>
    <mergeCell ref="Z170:AB170"/>
    <mergeCell ref="R177:T177"/>
    <mergeCell ref="Z177:AB177"/>
    <mergeCell ref="R178:T178"/>
    <mergeCell ref="Z178:AB178"/>
    <mergeCell ref="R179:T179"/>
    <mergeCell ref="Z179:AB179"/>
    <mergeCell ref="R174:T174"/>
    <mergeCell ref="Z174:AB174"/>
    <mergeCell ref="R175:T175"/>
    <mergeCell ref="Z175:AB175"/>
    <mergeCell ref="R176:T176"/>
    <mergeCell ref="Z176:AB176"/>
    <mergeCell ref="R162:T162"/>
    <mergeCell ref="Z162:AB162"/>
    <mergeCell ref="R163:T163"/>
    <mergeCell ref="Z163:AB163"/>
    <mergeCell ref="R171:T171"/>
    <mergeCell ref="Z171:AB171"/>
    <mergeCell ref="R172:T172"/>
    <mergeCell ref="Z172:AB172"/>
    <mergeCell ref="R173:T173"/>
    <mergeCell ref="Z173:AB173"/>
    <mergeCell ref="R167:T167"/>
    <mergeCell ref="Z167:AB167"/>
    <mergeCell ref="R158:T158"/>
    <mergeCell ref="Z158:AB158"/>
    <mergeCell ref="R159:T159"/>
    <mergeCell ref="Z159:AB159"/>
    <mergeCell ref="R160:T160"/>
    <mergeCell ref="Z160:AB160"/>
    <mergeCell ref="R154:T154"/>
    <mergeCell ref="Z154:AB154"/>
    <mergeCell ref="B156:B168"/>
    <mergeCell ref="C156:D167"/>
    <mergeCell ref="E156:E167"/>
    <mergeCell ref="F156:F167"/>
    <mergeCell ref="R156:T156"/>
    <mergeCell ref="Z156:AB156"/>
    <mergeCell ref="R157:T157"/>
    <mergeCell ref="Z157:AB157"/>
    <mergeCell ref="R164:T164"/>
    <mergeCell ref="Z164:AB164"/>
    <mergeCell ref="R165:T165"/>
    <mergeCell ref="Z165:AB165"/>
    <mergeCell ref="R166:T166"/>
    <mergeCell ref="Z166:AB166"/>
    <mergeCell ref="R161:T161"/>
    <mergeCell ref="Z161:AB161"/>
    <mergeCell ref="R151:T151"/>
    <mergeCell ref="Z151:AB151"/>
    <mergeCell ref="R152:T152"/>
    <mergeCell ref="Z152:AB152"/>
    <mergeCell ref="R153:T153"/>
    <mergeCell ref="Z153:AB153"/>
    <mergeCell ref="R148:T148"/>
    <mergeCell ref="Z148:AB148"/>
    <mergeCell ref="R149:T149"/>
    <mergeCell ref="Z149:AB149"/>
    <mergeCell ref="R150:T150"/>
    <mergeCell ref="Z150:AB150"/>
    <mergeCell ref="A143:A273"/>
    <mergeCell ref="B143:B155"/>
    <mergeCell ref="C143:D154"/>
    <mergeCell ref="E143:E154"/>
    <mergeCell ref="F143:F154"/>
    <mergeCell ref="R143:T143"/>
    <mergeCell ref="Z143:AB143"/>
    <mergeCell ref="R144:T144"/>
    <mergeCell ref="R137:T137"/>
    <mergeCell ref="Z137:AB137"/>
    <mergeCell ref="R138:T138"/>
    <mergeCell ref="Z138:AB138"/>
    <mergeCell ref="R139:T139"/>
    <mergeCell ref="Z139:AB139"/>
    <mergeCell ref="A12:A142"/>
    <mergeCell ref="Z144:AB144"/>
    <mergeCell ref="R145:T145"/>
    <mergeCell ref="Z145:AB145"/>
    <mergeCell ref="R146:T146"/>
    <mergeCell ref="Z146:AB146"/>
    <mergeCell ref="R147:T147"/>
    <mergeCell ref="Z147:AB147"/>
    <mergeCell ref="R140:T140"/>
    <mergeCell ref="Z140:AB140"/>
    <mergeCell ref="B129:B141"/>
    <mergeCell ref="C129:D140"/>
    <mergeCell ref="E129:E140"/>
    <mergeCell ref="F129:F140"/>
    <mergeCell ref="R129:T129"/>
    <mergeCell ref="Z129:AB129"/>
    <mergeCell ref="R130:T130"/>
    <mergeCell ref="Z130:AB130"/>
    <mergeCell ref="R134:T134"/>
    <mergeCell ref="Z134:AB134"/>
    <mergeCell ref="R135:T135"/>
    <mergeCell ref="Z135:AB135"/>
    <mergeCell ref="R136:T136"/>
    <mergeCell ref="Z136:AB136"/>
    <mergeCell ref="R131:T131"/>
    <mergeCell ref="Z131:AB131"/>
    <mergeCell ref="R132:T132"/>
    <mergeCell ref="Z132:AB132"/>
    <mergeCell ref="R133:T133"/>
    <mergeCell ref="Z133:AB133"/>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27:T127"/>
    <mergeCell ref="Z127:AB127"/>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Z21:AB21"/>
    <mergeCell ref="R22:T22"/>
    <mergeCell ref="Z22:AB22"/>
    <mergeCell ref="R17:T17"/>
    <mergeCell ref="Z17:AB17"/>
    <mergeCell ref="R18:T18"/>
    <mergeCell ref="Z18:AB18"/>
    <mergeCell ref="R19:T19"/>
    <mergeCell ref="Z19:AB19"/>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R20:T20"/>
    <mergeCell ref="Z20:AB20"/>
    <mergeCell ref="R21:T21"/>
    <mergeCell ref="AE2:AF2"/>
    <mergeCell ref="AG2:AH2"/>
    <mergeCell ref="B3:C4"/>
    <mergeCell ref="I3:K3"/>
    <mergeCell ref="U3:V3"/>
    <mergeCell ref="AE3:AF3"/>
    <mergeCell ref="AG3:AH3"/>
    <mergeCell ref="I4:K4"/>
    <mergeCell ref="U4:V4"/>
    <mergeCell ref="AC38:AC39"/>
    <mergeCell ref="AC143:AC144"/>
    <mergeCell ref="AC169:AC170"/>
    <mergeCell ref="AC182:AC183"/>
    <mergeCell ref="AC195:AC196"/>
    <mergeCell ref="B5:C6"/>
    <mergeCell ref="I5:K5"/>
    <mergeCell ref="U5:V5"/>
    <mergeCell ref="I6:K6"/>
    <mergeCell ref="U6:V6"/>
    <mergeCell ref="I7:K7"/>
    <mergeCell ref="U7:V7"/>
    <mergeCell ref="O10:O11"/>
    <mergeCell ref="P10:P11"/>
    <mergeCell ref="Q10:Q11"/>
    <mergeCell ref="B10:F10"/>
    <mergeCell ref="G10:G11"/>
    <mergeCell ref="H10:H11"/>
    <mergeCell ref="I10:I11"/>
    <mergeCell ref="J10:J11"/>
    <mergeCell ref="K10:K11"/>
    <mergeCell ref="Z13:AB13"/>
    <mergeCell ref="R14:T14"/>
    <mergeCell ref="Z14:AB14"/>
  </mergeCells>
  <conditionalFormatting sqref="AD155 AD168 AD142 AD19:AD24 Z46:Z49 AD58:AD62 Z71:Z75 AD84:AD88 Z109:Z114 AD122:AD127">
    <cfRule type="expression" dxfId="19045" priority="1315">
      <formula>$M19=#REF!</formula>
    </cfRule>
    <cfRule type="expression" dxfId="19044" priority="1316">
      <formula>$M19=#REF!</formula>
    </cfRule>
    <cfRule type="expression" dxfId="19043" priority="1317">
      <formula>$M19=#REF!</formula>
    </cfRule>
    <cfRule type="expression" dxfId="19042" priority="1318">
      <formula>$M19=#REF!</formula>
    </cfRule>
  </conditionalFormatting>
  <conditionalFormatting sqref="AC273:AD273">
    <cfRule type="expression" dxfId="19041" priority="1307">
      <formula>$M273=#REF!</formula>
    </cfRule>
    <cfRule type="expression" dxfId="19040" priority="1308">
      <formula>$M273=#REF!</formula>
    </cfRule>
    <cfRule type="expression" dxfId="19039" priority="1309">
      <formula>$M273=#REF!</formula>
    </cfRule>
    <cfRule type="expression" dxfId="19038" priority="1310">
      <formula>$M273=#REF!</formula>
    </cfRule>
  </conditionalFormatting>
  <conditionalFormatting sqref="Z142">
    <cfRule type="expression" dxfId="19037" priority="1303">
      <formula>$M142=#REF!</formula>
    </cfRule>
    <cfRule type="expression" dxfId="19036" priority="1304">
      <formula>$M142=#REF!</formula>
    </cfRule>
    <cfRule type="expression" dxfId="19035" priority="1305">
      <formula>$M142=#REF!</formula>
    </cfRule>
    <cfRule type="expression" dxfId="19034" priority="1306">
      <formula>$M142=#REF!</formula>
    </cfRule>
  </conditionalFormatting>
  <conditionalFormatting sqref="Z12 Z19:Z23">
    <cfRule type="expression" dxfId="19033" priority="1299">
      <formula>$M12=#REF!</formula>
    </cfRule>
    <cfRule type="expression" dxfId="19032" priority="1300">
      <formula>$M12=#REF!</formula>
    </cfRule>
    <cfRule type="expression" dxfId="19031" priority="1301">
      <formula>$M12=#REF!</formula>
    </cfRule>
    <cfRule type="expression" dxfId="19030" priority="1302">
      <formula>$M12=#REF!</formula>
    </cfRule>
  </conditionalFormatting>
  <conditionalFormatting sqref="Z24">
    <cfRule type="expression" dxfId="19029" priority="1295">
      <formula>$M24=#REF!</formula>
    </cfRule>
    <cfRule type="expression" dxfId="19028" priority="1296">
      <formula>$M24=#REF!</formula>
    </cfRule>
    <cfRule type="expression" dxfId="19027" priority="1297">
      <formula>$M24=#REF!</formula>
    </cfRule>
    <cfRule type="expression" dxfId="19026" priority="1298">
      <formula>$M24=#REF!</formula>
    </cfRule>
  </conditionalFormatting>
  <conditionalFormatting sqref="U273">
    <cfRule type="expression" dxfId="19025" priority="1291">
      <formula>$M273=#REF!</formula>
    </cfRule>
    <cfRule type="expression" dxfId="19024" priority="1292">
      <formula>$M273=#REF!</formula>
    </cfRule>
    <cfRule type="expression" dxfId="19023" priority="1293">
      <formula>$M273=#REF!</formula>
    </cfRule>
    <cfRule type="expression" dxfId="19022" priority="1294">
      <formula>$M273=#REF!</formula>
    </cfRule>
  </conditionalFormatting>
  <conditionalFormatting sqref="AC12">
    <cfRule type="expression" dxfId="19021" priority="1287">
      <formula>$M12=#REF!</formula>
    </cfRule>
    <cfRule type="expression" dxfId="19020" priority="1288">
      <formula>$M12=#REF!</formula>
    </cfRule>
    <cfRule type="expression" dxfId="19019" priority="1289">
      <formula>$M12=#REF!</formula>
    </cfRule>
    <cfRule type="expression" dxfId="19018" priority="1290">
      <formula>$M12=#REF!</formula>
    </cfRule>
  </conditionalFormatting>
  <conditionalFormatting sqref="AC13">
    <cfRule type="expression" dxfId="19017" priority="1283">
      <formula>$M13=#REF!</formula>
    </cfRule>
    <cfRule type="expression" dxfId="19016" priority="1284">
      <formula>$M13=#REF!</formula>
    </cfRule>
    <cfRule type="expression" dxfId="19015" priority="1285">
      <formula>$M13=#REF!</formula>
    </cfRule>
    <cfRule type="expression" dxfId="19014" priority="1286">
      <formula>$M13=#REF!</formula>
    </cfRule>
  </conditionalFormatting>
  <conditionalFormatting sqref="AC14">
    <cfRule type="expression" dxfId="19013" priority="1279">
      <formula>$M14=#REF!</formula>
    </cfRule>
    <cfRule type="expression" dxfId="19012" priority="1280">
      <formula>$M14=#REF!</formula>
    </cfRule>
    <cfRule type="expression" dxfId="19011" priority="1281">
      <formula>$M14=#REF!</formula>
    </cfRule>
    <cfRule type="expression" dxfId="19010" priority="1282">
      <formula>$M14=#REF!</formula>
    </cfRule>
  </conditionalFormatting>
  <conditionalFormatting sqref="AC19">
    <cfRule type="expression" dxfId="19009" priority="1275">
      <formula>$M19=#REF!</formula>
    </cfRule>
    <cfRule type="expression" dxfId="19008" priority="1276">
      <formula>$M19=#REF!</formula>
    </cfRule>
    <cfRule type="expression" dxfId="19007" priority="1277">
      <formula>$M19=#REF!</formula>
    </cfRule>
    <cfRule type="expression" dxfId="19006" priority="1278">
      <formula>$M19=#REF!</formula>
    </cfRule>
  </conditionalFormatting>
  <conditionalFormatting sqref="AC20">
    <cfRule type="expression" dxfId="19005" priority="1271">
      <formula>$M20=#REF!</formula>
    </cfRule>
    <cfRule type="expression" dxfId="19004" priority="1272">
      <formula>$M20=#REF!</formula>
    </cfRule>
    <cfRule type="expression" dxfId="19003" priority="1273">
      <formula>$M20=#REF!</formula>
    </cfRule>
    <cfRule type="expression" dxfId="19002" priority="1274">
      <formula>$M20=#REF!</formula>
    </cfRule>
  </conditionalFormatting>
  <conditionalFormatting sqref="AC22:AC23">
    <cfRule type="expression" dxfId="19001" priority="1267">
      <formula>$M22=#REF!</formula>
    </cfRule>
    <cfRule type="expression" dxfId="19000" priority="1268">
      <formula>$M22=#REF!</formula>
    </cfRule>
    <cfRule type="expression" dxfId="18999" priority="1269">
      <formula>$M22=#REF!</formula>
    </cfRule>
    <cfRule type="expression" dxfId="18998" priority="1270">
      <formula>$M22=#REF!</formula>
    </cfRule>
  </conditionalFormatting>
  <conditionalFormatting sqref="AC21">
    <cfRule type="expression" dxfId="18997" priority="1263">
      <formula>$M21=#REF!</formula>
    </cfRule>
    <cfRule type="expression" dxfId="18996" priority="1264">
      <formula>$M21=#REF!</formula>
    </cfRule>
    <cfRule type="expression" dxfId="18995" priority="1265">
      <formula>$M21=#REF!</formula>
    </cfRule>
    <cfRule type="expression" dxfId="18994" priority="1266">
      <formula>$M21=#REF!</formula>
    </cfRule>
  </conditionalFormatting>
  <conditionalFormatting sqref="AC168">
    <cfRule type="expression" dxfId="18993" priority="1259">
      <formula>$M168=#REF!</formula>
    </cfRule>
    <cfRule type="expression" dxfId="18992" priority="1260">
      <formula>$M168=#REF!</formula>
    </cfRule>
    <cfRule type="expression" dxfId="18991" priority="1261">
      <formula>$M168=#REF!</formula>
    </cfRule>
    <cfRule type="expression" dxfId="18990" priority="1262">
      <formula>$M168=#REF!</formula>
    </cfRule>
  </conditionalFormatting>
  <conditionalFormatting sqref="AC155">
    <cfRule type="expression" dxfId="18989" priority="1255">
      <formula>$M155=#REF!</formula>
    </cfRule>
    <cfRule type="expression" dxfId="18988" priority="1256">
      <formula>$M155=#REF!</formula>
    </cfRule>
    <cfRule type="expression" dxfId="18987" priority="1257">
      <formula>$M155=#REF!</formula>
    </cfRule>
    <cfRule type="expression" dxfId="18986" priority="1258">
      <formula>$M155=#REF!</formula>
    </cfRule>
  </conditionalFormatting>
  <conditionalFormatting sqref="AC24">
    <cfRule type="expression" dxfId="18985" priority="1251">
      <formula>$M24=#REF!</formula>
    </cfRule>
    <cfRule type="expression" dxfId="18984" priority="1252">
      <formula>$M24=#REF!</formula>
    </cfRule>
    <cfRule type="expression" dxfId="18983" priority="1253">
      <formula>$M24=#REF!</formula>
    </cfRule>
    <cfRule type="expression" dxfId="18982" priority="1254">
      <formula>$M24=#REF!</formula>
    </cfRule>
  </conditionalFormatting>
  <conditionalFormatting sqref="AB142">
    <cfRule type="expression" dxfId="18981" priority="1247">
      <formula>$M142=#REF!</formula>
    </cfRule>
    <cfRule type="expression" dxfId="18980" priority="1248">
      <formula>$M142=#REF!</formula>
    </cfRule>
    <cfRule type="expression" dxfId="18979" priority="1249">
      <formula>$M142=#REF!</formula>
    </cfRule>
    <cfRule type="expression" dxfId="18978" priority="1250">
      <formula>$M142=#REF!</formula>
    </cfRule>
  </conditionalFormatting>
  <conditionalFormatting sqref="AC142">
    <cfRule type="expression" dxfId="18977" priority="1243">
      <formula>$M142=#REF!</formula>
    </cfRule>
    <cfRule type="expression" dxfId="18976" priority="1244">
      <formula>$M142=#REF!</formula>
    </cfRule>
    <cfRule type="expression" dxfId="18975" priority="1245">
      <formula>$M142=#REF!</formula>
    </cfRule>
    <cfRule type="expression" dxfId="18974" priority="1246">
      <formula>$M142=#REF!</formula>
    </cfRule>
  </conditionalFormatting>
  <conditionalFormatting sqref="Q12:Q14 Q142 Q155 Q168 Q273:Q274 Q21:Q24 Q19">
    <cfRule type="cellIs" dxfId="18973" priority="1242" operator="equal">
      <formula>"Mut+ext"</formula>
    </cfRule>
  </conditionalFormatting>
  <conditionalFormatting sqref="Z13:Z14">
    <cfRule type="expression" dxfId="18972" priority="1238">
      <formula>$M13=#REF!</formula>
    </cfRule>
    <cfRule type="expression" dxfId="18971" priority="1239">
      <formula>$M13=#REF!</formula>
    </cfRule>
    <cfRule type="expression" dxfId="18970" priority="1240">
      <formula>$M13=#REF!</formula>
    </cfRule>
    <cfRule type="expression" dxfId="18969" priority="1241">
      <formula>$M13=#REF!</formula>
    </cfRule>
  </conditionalFormatting>
  <conditionalFormatting sqref="Z155 AC150:AD154">
    <cfRule type="expression" dxfId="18968" priority="1234">
      <formula>$M150=#REF!</formula>
    </cfRule>
    <cfRule type="expression" dxfId="18967" priority="1235">
      <formula>$M150=#REF!</formula>
    </cfRule>
    <cfRule type="expression" dxfId="18966" priority="1236">
      <formula>$M150=#REF!</formula>
    </cfRule>
    <cfRule type="expression" dxfId="18965" priority="1237">
      <formula>$M150=#REF!</formula>
    </cfRule>
  </conditionalFormatting>
  <conditionalFormatting sqref="Z168">
    <cfRule type="expression" dxfId="18964" priority="1230">
      <formula>$M168=#REF!</formula>
    </cfRule>
    <cfRule type="expression" dxfId="18963" priority="1231">
      <formula>$M168=#REF!</formula>
    </cfRule>
    <cfRule type="expression" dxfId="18962" priority="1232">
      <formula>$M168=#REF!</formula>
    </cfRule>
    <cfRule type="expression" dxfId="18961" priority="1233">
      <formula>$M168=#REF!</formula>
    </cfRule>
  </conditionalFormatting>
  <conditionalFormatting sqref="AA142">
    <cfRule type="expression" dxfId="18960" priority="1226">
      <formula>$M142=#REF!</formula>
    </cfRule>
    <cfRule type="expression" dxfId="18959" priority="1227">
      <formula>$M142=#REF!</formula>
    </cfRule>
    <cfRule type="expression" dxfId="18958" priority="1228">
      <formula>$M142=#REF!</formula>
    </cfRule>
    <cfRule type="expression" dxfId="18957" priority="1229">
      <formula>$M142=#REF!</formula>
    </cfRule>
  </conditionalFormatting>
  <conditionalFormatting sqref="Z273">
    <cfRule type="expression" dxfId="18956" priority="1222">
      <formula>$M273=#REF!</formula>
    </cfRule>
    <cfRule type="expression" dxfId="18955" priority="1223">
      <formula>$M273=#REF!</formula>
    </cfRule>
    <cfRule type="expression" dxfId="18954" priority="1224">
      <formula>$M273=#REF!</formula>
    </cfRule>
    <cfRule type="expression" dxfId="18953" priority="1225">
      <formula>$M273=#REF!</formula>
    </cfRule>
  </conditionalFormatting>
  <conditionalFormatting sqref="AB273">
    <cfRule type="expression" dxfId="18952" priority="1218">
      <formula>$M273=#REF!</formula>
    </cfRule>
    <cfRule type="expression" dxfId="18951" priority="1219">
      <formula>$M273=#REF!</formula>
    </cfRule>
    <cfRule type="expression" dxfId="18950" priority="1220">
      <formula>$M273=#REF!</formula>
    </cfRule>
    <cfRule type="expression" dxfId="18949" priority="1221">
      <formula>$M273=#REF!</formula>
    </cfRule>
  </conditionalFormatting>
  <conditionalFormatting sqref="AA273">
    <cfRule type="expression" dxfId="18948" priority="1214">
      <formula>$M273=#REF!</formula>
    </cfRule>
    <cfRule type="expression" dxfId="18947" priority="1215">
      <formula>$M273=#REF!</formula>
    </cfRule>
    <cfRule type="expression" dxfId="18946" priority="1216">
      <formula>$M273=#REF!</formula>
    </cfRule>
    <cfRule type="expression" dxfId="18945" priority="1217">
      <formula>$M273=#REF!</formula>
    </cfRule>
  </conditionalFormatting>
  <conditionalFormatting sqref="AD145">
    <cfRule type="expression" dxfId="18944" priority="1210">
      <formula>$M145=#REF!</formula>
    </cfRule>
    <cfRule type="expression" dxfId="18943" priority="1211">
      <formula>$M145=#REF!</formula>
    </cfRule>
    <cfRule type="expression" dxfId="18942" priority="1212">
      <formula>$M145=#REF!</formula>
    </cfRule>
    <cfRule type="expression" dxfId="18941" priority="1213">
      <formula>$M145=#REF!</formula>
    </cfRule>
  </conditionalFormatting>
  <conditionalFormatting sqref="AC143:AC145">
    <cfRule type="expression" dxfId="18940" priority="1206">
      <formula>$M143=#REF!</formula>
    </cfRule>
    <cfRule type="expression" dxfId="18939" priority="1207">
      <formula>$M143=#REF!</formula>
    </cfRule>
    <cfRule type="expression" dxfId="18938" priority="1208">
      <formula>$M143=#REF!</formula>
    </cfRule>
    <cfRule type="expression" dxfId="18937" priority="1209">
      <formula>$M143=#REF!</formula>
    </cfRule>
  </conditionalFormatting>
  <conditionalFormatting sqref="Q143:Q145 Q150:Q154">
    <cfRule type="cellIs" dxfId="18936" priority="1205" operator="equal">
      <formula>"Mut+ext"</formula>
    </cfRule>
  </conditionalFormatting>
  <conditionalFormatting sqref="Z143 Z150:Z154 AC162:AD167 Z162:Z167 AC177:AD180 Z177:Z180 AD32:AD36 Z32:Z36 AC203:AD206 Z203:Z206 AC216:AD219 Z216:Z219 AC190:AD193 Z190:Z193 AC229:AD232 Z229:Z232 AC241:AD245 Z241:Z245 AD46:AD49 Z58:Z62 AD71:AD75 AD98:AD101 Z122:Z127 AD135:AD140 Z145">
    <cfRule type="expression" dxfId="18935" priority="1201">
      <formula>$M32=#REF!</formula>
    </cfRule>
    <cfRule type="expression" dxfId="18934" priority="1202">
      <formula>$M32=#REF!</formula>
    </cfRule>
    <cfRule type="expression" dxfId="18933" priority="1203">
      <formula>$M32=#REF!</formula>
    </cfRule>
    <cfRule type="expression" dxfId="18932" priority="1204">
      <formula>$M32=#REF!</formula>
    </cfRule>
  </conditionalFormatting>
  <conditionalFormatting sqref="AC156:AC157">
    <cfRule type="expression" dxfId="18931" priority="1193">
      <formula>$M156=#REF!</formula>
    </cfRule>
    <cfRule type="expression" dxfId="18930" priority="1194">
      <formula>$M156=#REF!</formula>
    </cfRule>
    <cfRule type="expression" dxfId="18929" priority="1195">
      <formula>$M156=#REF!</formula>
    </cfRule>
    <cfRule type="expression" dxfId="18928" priority="1196">
      <formula>$M156=#REF!</formula>
    </cfRule>
  </conditionalFormatting>
  <conditionalFormatting sqref="Q156:Q157 Q162:Q167">
    <cfRule type="cellIs" dxfId="18927" priority="1192" operator="equal">
      <formula>"Mut+ext"</formula>
    </cfRule>
  </conditionalFormatting>
  <conditionalFormatting sqref="Z156:Z157">
    <cfRule type="expression" dxfId="18926" priority="1188">
      <formula>$M156=#REF!</formula>
    </cfRule>
    <cfRule type="expression" dxfId="18925" priority="1189">
      <formula>$M156=#REF!</formula>
    </cfRule>
    <cfRule type="expression" dxfId="18924" priority="1190">
      <formula>$M156=#REF!</formula>
    </cfRule>
    <cfRule type="expression" dxfId="18923" priority="1191">
      <formula>$M156=#REF!</formula>
    </cfRule>
  </conditionalFormatting>
  <conditionalFormatting sqref="AD171:AD172">
    <cfRule type="expression" dxfId="18922" priority="1184">
      <formula>$M171=#REF!</formula>
    </cfRule>
    <cfRule type="expression" dxfId="18921" priority="1185">
      <formula>$M171=#REF!</formula>
    </cfRule>
    <cfRule type="expression" dxfId="18920" priority="1186">
      <formula>$M171=#REF!</formula>
    </cfRule>
    <cfRule type="expression" dxfId="18919" priority="1187">
      <formula>$M171=#REF!</formula>
    </cfRule>
  </conditionalFormatting>
  <conditionalFormatting sqref="AC169:AC172">
    <cfRule type="expression" dxfId="18918" priority="1180">
      <formula>$M169=#REF!</formula>
    </cfRule>
    <cfRule type="expression" dxfId="18917" priority="1181">
      <formula>$M169=#REF!</formula>
    </cfRule>
    <cfRule type="expression" dxfId="18916" priority="1182">
      <formula>$M169=#REF!</formula>
    </cfRule>
    <cfRule type="expression" dxfId="18915" priority="1183">
      <formula>$M169=#REF!</formula>
    </cfRule>
  </conditionalFormatting>
  <conditionalFormatting sqref="Q171:Q172 Q177:Q180">
    <cfRule type="cellIs" dxfId="18914" priority="1179" operator="equal">
      <formula>"Mut+ext"</formula>
    </cfRule>
  </conditionalFormatting>
  <conditionalFormatting sqref="Z169 Z171:Z172">
    <cfRule type="expression" dxfId="18913" priority="1175">
      <formula>$M169=#REF!</formula>
    </cfRule>
    <cfRule type="expression" dxfId="18912" priority="1176">
      <formula>$M169=#REF!</formula>
    </cfRule>
    <cfRule type="expression" dxfId="18911" priority="1177">
      <formula>$M169=#REF!</formula>
    </cfRule>
    <cfRule type="expression" dxfId="18910" priority="1178">
      <formula>$M169=#REF!</formula>
    </cfRule>
  </conditionalFormatting>
  <conditionalFormatting sqref="AD37">
    <cfRule type="expression" dxfId="18909" priority="1171">
      <formula>$M37=#REF!</formula>
    </cfRule>
    <cfRule type="expression" dxfId="18908" priority="1172">
      <formula>$M37=#REF!</formula>
    </cfRule>
    <cfRule type="expression" dxfId="18907" priority="1173">
      <formula>$M37=#REF!</formula>
    </cfRule>
    <cfRule type="expression" dxfId="18906" priority="1174">
      <formula>$M37=#REF!</formula>
    </cfRule>
  </conditionalFormatting>
  <conditionalFormatting sqref="AD26:AD27">
    <cfRule type="expression" dxfId="18905" priority="1167">
      <formula>$M26=#REF!</formula>
    </cfRule>
    <cfRule type="expression" dxfId="18904" priority="1168">
      <formula>$M26=#REF!</formula>
    </cfRule>
    <cfRule type="expression" dxfId="18903" priority="1169">
      <formula>$M26=#REF!</formula>
    </cfRule>
    <cfRule type="expression" dxfId="18902" priority="1170">
      <formula>$M26=#REF!</formula>
    </cfRule>
  </conditionalFormatting>
  <conditionalFormatting sqref="Z25">
    <cfRule type="expression" dxfId="18901" priority="1163">
      <formula>$M25=#REF!</formula>
    </cfRule>
    <cfRule type="expression" dxfId="18900" priority="1164">
      <formula>$M25=#REF!</formula>
    </cfRule>
    <cfRule type="expression" dxfId="18899" priority="1165">
      <formula>$M25=#REF!</formula>
    </cfRule>
    <cfRule type="expression" dxfId="18898" priority="1166">
      <formula>$M25=#REF!</formula>
    </cfRule>
  </conditionalFormatting>
  <conditionalFormatting sqref="Z37">
    <cfRule type="expression" dxfId="18897" priority="1159">
      <formula>$M37=#REF!</formula>
    </cfRule>
    <cfRule type="expression" dxfId="18896" priority="1160">
      <formula>$M37=#REF!</formula>
    </cfRule>
    <cfRule type="expression" dxfId="18895" priority="1161">
      <formula>$M37=#REF!</formula>
    </cfRule>
    <cfRule type="expression" dxfId="18894" priority="1162">
      <formula>$M37=#REF!</formula>
    </cfRule>
  </conditionalFormatting>
  <conditionalFormatting sqref="AC25">
    <cfRule type="expression" dxfId="18893" priority="1155">
      <formula>$M25=#REF!</formula>
    </cfRule>
    <cfRule type="expression" dxfId="18892" priority="1156">
      <formula>$M25=#REF!</formula>
    </cfRule>
    <cfRule type="expression" dxfId="18891" priority="1157">
      <formula>$M25=#REF!</formula>
    </cfRule>
    <cfRule type="expression" dxfId="18890" priority="1158">
      <formula>$M25=#REF!</formula>
    </cfRule>
  </conditionalFormatting>
  <conditionalFormatting sqref="AC26">
    <cfRule type="expression" dxfId="18889" priority="1151">
      <formula>$M26=#REF!</formula>
    </cfRule>
    <cfRule type="expression" dxfId="18888" priority="1152">
      <formula>$M26=#REF!</formula>
    </cfRule>
    <cfRule type="expression" dxfId="18887" priority="1153">
      <formula>$M26=#REF!</formula>
    </cfRule>
    <cfRule type="expression" dxfId="18886" priority="1154">
      <formula>$M26=#REF!</formula>
    </cfRule>
  </conditionalFormatting>
  <conditionalFormatting sqref="AC27">
    <cfRule type="expression" dxfId="18885" priority="1147">
      <formula>$M27=#REF!</formula>
    </cfRule>
    <cfRule type="expression" dxfId="18884" priority="1148">
      <formula>$M27=#REF!</formula>
    </cfRule>
    <cfRule type="expression" dxfId="18883" priority="1149">
      <formula>$M27=#REF!</formula>
    </cfRule>
    <cfRule type="expression" dxfId="18882" priority="1150">
      <formula>$M27=#REF!</formula>
    </cfRule>
  </conditionalFormatting>
  <conditionalFormatting sqref="AC32">
    <cfRule type="expression" dxfId="18881" priority="1143">
      <formula>$M32=#REF!</formula>
    </cfRule>
    <cfRule type="expression" dxfId="18880" priority="1144">
      <formula>$M32=#REF!</formula>
    </cfRule>
    <cfRule type="expression" dxfId="18879" priority="1145">
      <formula>$M32=#REF!</formula>
    </cfRule>
    <cfRule type="expression" dxfId="18878" priority="1146">
      <formula>$M32=#REF!</formula>
    </cfRule>
  </conditionalFormatting>
  <conditionalFormatting sqref="AC33">
    <cfRule type="expression" dxfId="18877" priority="1139">
      <formula>$M33=#REF!</formula>
    </cfRule>
    <cfRule type="expression" dxfId="18876" priority="1140">
      <formula>$M33=#REF!</formula>
    </cfRule>
    <cfRule type="expression" dxfId="18875" priority="1141">
      <formula>$M33=#REF!</formula>
    </cfRule>
    <cfRule type="expression" dxfId="18874" priority="1142">
      <formula>$M33=#REF!</formula>
    </cfRule>
  </conditionalFormatting>
  <conditionalFormatting sqref="AC35:AC36">
    <cfRule type="expression" dxfId="18873" priority="1135">
      <formula>$M35=#REF!</formula>
    </cfRule>
    <cfRule type="expression" dxfId="18872" priority="1136">
      <formula>$M35=#REF!</formula>
    </cfRule>
    <cfRule type="expression" dxfId="18871" priority="1137">
      <formula>$M35=#REF!</formula>
    </cfRule>
    <cfRule type="expression" dxfId="18870" priority="1138">
      <formula>$M35=#REF!</formula>
    </cfRule>
  </conditionalFormatting>
  <conditionalFormatting sqref="AC34">
    <cfRule type="expression" dxfId="18869" priority="1131">
      <formula>$M34=#REF!</formula>
    </cfRule>
    <cfRule type="expression" dxfId="18868" priority="1132">
      <formula>$M34=#REF!</formula>
    </cfRule>
    <cfRule type="expression" dxfId="18867" priority="1133">
      <formula>$M34=#REF!</formula>
    </cfRule>
    <cfRule type="expression" dxfId="18866" priority="1134">
      <formula>$M34=#REF!</formula>
    </cfRule>
  </conditionalFormatting>
  <conditionalFormatting sqref="AC37">
    <cfRule type="expression" dxfId="18865" priority="1127">
      <formula>$M37=#REF!</formula>
    </cfRule>
    <cfRule type="expression" dxfId="18864" priority="1128">
      <formula>$M37=#REF!</formula>
    </cfRule>
    <cfRule type="expression" dxfId="18863" priority="1129">
      <formula>$M37=#REF!</formula>
    </cfRule>
    <cfRule type="expression" dxfId="18862" priority="1130">
      <formula>$M37=#REF!</formula>
    </cfRule>
  </conditionalFormatting>
  <conditionalFormatting sqref="Q25:Q27 Q32:Q37">
    <cfRule type="cellIs" dxfId="18861" priority="1126" operator="equal">
      <formula>"Mut+ext"</formula>
    </cfRule>
  </conditionalFormatting>
  <conditionalFormatting sqref="Z26:Z27">
    <cfRule type="expression" dxfId="18860" priority="1122">
      <formula>$M26=#REF!</formula>
    </cfRule>
    <cfRule type="expression" dxfId="18859" priority="1123">
      <formula>$M26=#REF!</formula>
    </cfRule>
    <cfRule type="expression" dxfId="18858" priority="1124">
      <formula>$M26=#REF!</formula>
    </cfRule>
    <cfRule type="expression" dxfId="18857" priority="1125">
      <formula>$M26=#REF!</formula>
    </cfRule>
  </conditionalFormatting>
  <conditionalFormatting sqref="AD181">
    <cfRule type="expression" dxfId="18856" priority="1118">
      <formula>$M181=#REF!</formula>
    </cfRule>
    <cfRule type="expression" dxfId="18855" priority="1119">
      <formula>$M181=#REF!</formula>
    </cfRule>
    <cfRule type="expression" dxfId="18854" priority="1120">
      <formula>$M181=#REF!</formula>
    </cfRule>
    <cfRule type="expression" dxfId="18853" priority="1121">
      <formula>$M181=#REF!</formula>
    </cfRule>
  </conditionalFormatting>
  <conditionalFormatting sqref="AC181">
    <cfRule type="expression" dxfId="18852" priority="1114">
      <formula>$M181=#REF!</formula>
    </cfRule>
    <cfRule type="expression" dxfId="18851" priority="1115">
      <formula>$M181=#REF!</formula>
    </cfRule>
    <cfRule type="expression" dxfId="18850" priority="1116">
      <formula>$M181=#REF!</formula>
    </cfRule>
    <cfRule type="expression" dxfId="18849" priority="1117">
      <formula>$M181=#REF!</formula>
    </cfRule>
  </conditionalFormatting>
  <conditionalFormatting sqref="Q181">
    <cfRule type="cellIs" dxfId="18848" priority="1113" operator="equal">
      <formula>"Mut+ext"</formula>
    </cfRule>
  </conditionalFormatting>
  <conditionalFormatting sqref="Z181">
    <cfRule type="expression" dxfId="18847" priority="1109">
      <formula>$M181=#REF!</formula>
    </cfRule>
    <cfRule type="expression" dxfId="18846" priority="1110">
      <formula>$M181=#REF!</formula>
    </cfRule>
    <cfRule type="expression" dxfId="18845" priority="1111">
      <formula>$M181=#REF!</formula>
    </cfRule>
    <cfRule type="expression" dxfId="18844" priority="1112">
      <formula>$M181=#REF!</formula>
    </cfRule>
  </conditionalFormatting>
  <conditionalFormatting sqref="AD197:AD198">
    <cfRule type="expression" dxfId="18843" priority="1105">
      <formula>$M197=#REF!</formula>
    </cfRule>
    <cfRule type="expression" dxfId="18842" priority="1106">
      <formula>$M197=#REF!</formula>
    </cfRule>
    <cfRule type="expression" dxfId="18841" priority="1107">
      <formula>$M197=#REF!</formula>
    </cfRule>
    <cfRule type="expression" dxfId="18840" priority="1108">
      <formula>$M197=#REF!</formula>
    </cfRule>
  </conditionalFormatting>
  <conditionalFormatting sqref="AC196:AC198">
    <cfRule type="expression" dxfId="18839" priority="1101">
      <formula>$M196=#REF!</formula>
    </cfRule>
    <cfRule type="expression" dxfId="18838" priority="1102">
      <formula>$M196=#REF!</formula>
    </cfRule>
    <cfRule type="expression" dxfId="18837" priority="1103">
      <formula>$M196=#REF!</formula>
    </cfRule>
    <cfRule type="expression" dxfId="18836" priority="1104">
      <formula>$M196=#REF!</formula>
    </cfRule>
  </conditionalFormatting>
  <conditionalFormatting sqref="Q196:Q198 Q203:Q206">
    <cfRule type="cellIs" dxfId="18835" priority="1100" operator="equal">
      <formula>"Mut+ext"</formula>
    </cfRule>
  </conditionalFormatting>
  <conditionalFormatting sqref="Z196:Z198">
    <cfRule type="expression" dxfId="18834" priority="1096">
      <formula>$M196=#REF!</formula>
    </cfRule>
    <cfRule type="expression" dxfId="18833" priority="1097">
      <formula>$M196=#REF!</formula>
    </cfRule>
    <cfRule type="expression" dxfId="18832" priority="1098">
      <formula>$M196=#REF!</formula>
    </cfRule>
    <cfRule type="expression" dxfId="18831" priority="1099">
      <formula>$M196=#REF!</formula>
    </cfRule>
  </conditionalFormatting>
  <conditionalFormatting sqref="AD207">
    <cfRule type="expression" dxfId="18830" priority="1092">
      <formula>$M207=#REF!</formula>
    </cfRule>
    <cfRule type="expression" dxfId="18829" priority="1093">
      <formula>$M207=#REF!</formula>
    </cfRule>
    <cfRule type="expression" dxfId="18828" priority="1094">
      <formula>$M207=#REF!</formula>
    </cfRule>
    <cfRule type="expression" dxfId="18827" priority="1095">
      <formula>$M207=#REF!</formula>
    </cfRule>
  </conditionalFormatting>
  <conditionalFormatting sqref="AC207">
    <cfRule type="expression" dxfId="18826" priority="1088">
      <formula>$M207=#REF!</formula>
    </cfRule>
    <cfRule type="expression" dxfId="18825" priority="1089">
      <formula>$M207=#REF!</formula>
    </cfRule>
    <cfRule type="expression" dxfId="18824" priority="1090">
      <formula>$M207=#REF!</formula>
    </cfRule>
    <cfRule type="expression" dxfId="18823" priority="1091">
      <formula>$M207=#REF!</formula>
    </cfRule>
  </conditionalFormatting>
  <conditionalFormatting sqref="Q207">
    <cfRule type="cellIs" dxfId="18822" priority="1087" operator="equal">
      <formula>"Mut+ext"</formula>
    </cfRule>
  </conditionalFormatting>
  <conditionalFormatting sqref="Z207">
    <cfRule type="expression" dxfId="18821" priority="1083">
      <formula>$M207=#REF!</formula>
    </cfRule>
    <cfRule type="expression" dxfId="18820" priority="1084">
      <formula>$M207=#REF!</formula>
    </cfRule>
    <cfRule type="expression" dxfId="18819" priority="1085">
      <formula>$M207=#REF!</formula>
    </cfRule>
    <cfRule type="expression" dxfId="18818" priority="1086">
      <formula>$M207=#REF!</formula>
    </cfRule>
  </conditionalFormatting>
  <conditionalFormatting sqref="AC195">
    <cfRule type="expression" dxfId="18817" priority="1075">
      <formula>$M195=#REF!</formula>
    </cfRule>
    <cfRule type="expression" dxfId="18816" priority="1076">
      <formula>$M195=#REF!</formula>
    </cfRule>
    <cfRule type="expression" dxfId="18815" priority="1077">
      <formula>$M195=#REF!</formula>
    </cfRule>
    <cfRule type="expression" dxfId="18814" priority="1078">
      <formula>$M195=#REF!</formula>
    </cfRule>
  </conditionalFormatting>
  <conditionalFormatting sqref="Q195">
    <cfRule type="cellIs" dxfId="18813" priority="1074" operator="equal">
      <formula>"Mut+ext"</formula>
    </cfRule>
  </conditionalFormatting>
  <conditionalFormatting sqref="Z195">
    <cfRule type="expression" dxfId="18812" priority="1070">
      <formula>$M195=#REF!</formula>
    </cfRule>
    <cfRule type="expression" dxfId="18811" priority="1071">
      <formula>$M195=#REF!</formula>
    </cfRule>
    <cfRule type="expression" dxfId="18810" priority="1072">
      <formula>$M195=#REF!</formula>
    </cfRule>
    <cfRule type="expression" dxfId="18809" priority="1073">
      <formula>$M195=#REF!</formula>
    </cfRule>
  </conditionalFormatting>
  <conditionalFormatting sqref="AD208:AD211">
    <cfRule type="expression" dxfId="18808" priority="1066">
      <formula>$M208=#REF!</formula>
    </cfRule>
    <cfRule type="expression" dxfId="18807" priority="1067">
      <formula>$M208=#REF!</formula>
    </cfRule>
    <cfRule type="expression" dxfId="18806" priority="1068">
      <formula>$M208=#REF!</formula>
    </cfRule>
    <cfRule type="expression" dxfId="18805" priority="1069">
      <formula>$M208=#REF!</formula>
    </cfRule>
  </conditionalFormatting>
  <conditionalFormatting sqref="AC208:AC211">
    <cfRule type="expression" dxfId="18804" priority="1062">
      <formula>$M208=#REF!</formula>
    </cfRule>
    <cfRule type="expression" dxfId="18803" priority="1063">
      <formula>$M208=#REF!</formula>
    </cfRule>
    <cfRule type="expression" dxfId="18802" priority="1064">
      <formula>$M208=#REF!</formula>
    </cfRule>
    <cfRule type="expression" dxfId="18801" priority="1065">
      <formula>$M208=#REF!</formula>
    </cfRule>
  </conditionalFormatting>
  <conditionalFormatting sqref="Q208:Q211 Q216:Q219">
    <cfRule type="cellIs" dxfId="18800" priority="1061" operator="equal">
      <formula>"Mut+ext"</formula>
    </cfRule>
  </conditionalFormatting>
  <conditionalFormatting sqref="Z208:Z211">
    <cfRule type="expression" dxfId="18799" priority="1057">
      <formula>$M208=#REF!</formula>
    </cfRule>
    <cfRule type="expression" dxfId="18798" priority="1058">
      <formula>$M208=#REF!</formula>
    </cfRule>
    <cfRule type="expression" dxfId="18797" priority="1059">
      <formula>$M208=#REF!</formula>
    </cfRule>
    <cfRule type="expression" dxfId="18796" priority="1060">
      <formula>$M208=#REF!</formula>
    </cfRule>
  </conditionalFormatting>
  <conditionalFormatting sqref="AD220">
    <cfRule type="expression" dxfId="18795" priority="1053">
      <formula>$M220=#REF!</formula>
    </cfRule>
    <cfRule type="expression" dxfId="18794" priority="1054">
      <formula>$M220=#REF!</formula>
    </cfRule>
    <cfRule type="expression" dxfId="18793" priority="1055">
      <formula>$M220=#REF!</formula>
    </cfRule>
    <cfRule type="expression" dxfId="18792" priority="1056">
      <formula>$M220=#REF!</formula>
    </cfRule>
  </conditionalFormatting>
  <conditionalFormatting sqref="AC220">
    <cfRule type="expression" dxfId="18791" priority="1049">
      <formula>$M220=#REF!</formula>
    </cfRule>
    <cfRule type="expression" dxfId="18790" priority="1050">
      <formula>$M220=#REF!</formula>
    </cfRule>
    <cfRule type="expression" dxfId="18789" priority="1051">
      <formula>$M220=#REF!</formula>
    </cfRule>
    <cfRule type="expression" dxfId="18788" priority="1052">
      <formula>$M220=#REF!</formula>
    </cfRule>
  </conditionalFormatting>
  <conditionalFormatting sqref="Q220">
    <cfRule type="cellIs" dxfId="18787" priority="1048" operator="equal">
      <formula>"Mut+ext"</formula>
    </cfRule>
  </conditionalFormatting>
  <conditionalFormatting sqref="Z220">
    <cfRule type="expression" dxfId="18786" priority="1044">
      <formula>$M220=#REF!</formula>
    </cfRule>
    <cfRule type="expression" dxfId="18785" priority="1045">
      <formula>$M220=#REF!</formula>
    </cfRule>
    <cfRule type="expression" dxfId="18784" priority="1046">
      <formula>$M220=#REF!</formula>
    </cfRule>
    <cfRule type="expression" dxfId="18783" priority="1047">
      <formula>$M220=#REF!</formula>
    </cfRule>
  </conditionalFormatting>
  <conditionalFormatting sqref="AD184:AD185">
    <cfRule type="expression" dxfId="18782" priority="1040">
      <formula>$M184=#REF!</formula>
    </cfRule>
    <cfRule type="expression" dxfId="18781" priority="1041">
      <formula>$M184=#REF!</formula>
    </cfRule>
    <cfRule type="expression" dxfId="18780" priority="1042">
      <formula>$M184=#REF!</formula>
    </cfRule>
    <cfRule type="expression" dxfId="18779" priority="1043">
      <formula>$M184=#REF!</formula>
    </cfRule>
  </conditionalFormatting>
  <conditionalFormatting sqref="AC183:AC185">
    <cfRule type="expression" dxfId="18778" priority="1036">
      <formula>$M183=#REF!</formula>
    </cfRule>
    <cfRule type="expression" dxfId="18777" priority="1037">
      <formula>$M183=#REF!</formula>
    </cfRule>
    <cfRule type="expression" dxfId="18776" priority="1038">
      <formula>$M183=#REF!</formula>
    </cfRule>
    <cfRule type="expression" dxfId="18775" priority="1039">
      <formula>$M183=#REF!</formula>
    </cfRule>
  </conditionalFormatting>
  <conditionalFormatting sqref="Q184:Q185 Q190:Q193">
    <cfRule type="cellIs" dxfId="18774" priority="1035" operator="equal">
      <formula>"Mut+ext"</formula>
    </cfRule>
  </conditionalFormatting>
  <conditionalFormatting sqref="Z184:Z185">
    <cfRule type="expression" dxfId="18773" priority="1031">
      <formula>$M184=#REF!</formula>
    </cfRule>
    <cfRule type="expression" dxfId="18772" priority="1032">
      <formula>$M184=#REF!</formula>
    </cfRule>
    <cfRule type="expression" dxfId="18771" priority="1033">
      <formula>$M184=#REF!</formula>
    </cfRule>
    <cfRule type="expression" dxfId="18770" priority="1034">
      <formula>$M184=#REF!</formula>
    </cfRule>
  </conditionalFormatting>
  <conditionalFormatting sqref="AD194">
    <cfRule type="expression" dxfId="18769" priority="1027">
      <formula>$M194=#REF!</formula>
    </cfRule>
    <cfRule type="expression" dxfId="18768" priority="1028">
      <formula>$M194=#REF!</formula>
    </cfRule>
    <cfRule type="expression" dxfId="18767" priority="1029">
      <formula>$M194=#REF!</formula>
    </cfRule>
    <cfRule type="expression" dxfId="18766" priority="1030">
      <formula>$M194=#REF!</formula>
    </cfRule>
  </conditionalFormatting>
  <conditionalFormatting sqref="AC194">
    <cfRule type="expression" dxfId="18765" priority="1023">
      <formula>$M194=#REF!</formula>
    </cfRule>
    <cfRule type="expression" dxfId="18764" priority="1024">
      <formula>$M194=#REF!</formula>
    </cfRule>
    <cfRule type="expression" dxfId="18763" priority="1025">
      <formula>$M194=#REF!</formula>
    </cfRule>
    <cfRule type="expression" dxfId="18762" priority="1026">
      <formula>$M194=#REF!</formula>
    </cfRule>
  </conditionalFormatting>
  <conditionalFormatting sqref="Q194">
    <cfRule type="cellIs" dxfId="18761" priority="1022" operator="equal">
      <formula>"Mut+ext"</formula>
    </cfRule>
  </conditionalFormatting>
  <conditionalFormatting sqref="Z194">
    <cfRule type="expression" dxfId="18760" priority="1018">
      <formula>$M194=#REF!</formula>
    </cfRule>
    <cfRule type="expression" dxfId="18759" priority="1019">
      <formula>$M194=#REF!</formula>
    </cfRule>
    <cfRule type="expression" dxfId="18758" priority="1020">
      <formula>$M194=#REF!</formula>
    </cfRule>
    <cfRule type="expression" dxfId="18757" priority="1021">
      <formula>$M194=#REF!</formula>
    </cfRule>
  </conditionalFormatting>
  <conditionalFormatting sqref="AC182">
    <cfRule type="expression" dxfId="18756" priority="1010">
      <formula>$M182=#REF!</formula>
    </cfRule>
    <cfRule type="expression" dxfId="18755" priority="1011">
      <formula>$M182=#REF!</formula>
    </cfRule>
    <cfRule type="expression" dxfId="18754" priority="1012">
      <formula>$M182=#REF!</formula>
    </cfRule>
    <cfRule type="expression" dxfId="18753" priority="1013">
      <formula>$M182=#REF!</formula>
    </cfRule>
  </conditionalFormatting>
  <conditionalFormatting sqref="Z182">
    <cfRule type="expression" dxfId="18752" priority="1005">
      <formula>$M182=#REF!</formula>
    </cfRule>
    <cfRule type="expression" dxfId="18751" priority="1006">
      <formula>$M182=#REF!</formula>
    </cfRule>
    <cfRule type="expression" dxfId="18750" priority="1007">
      <formula>$M182=#REF!</formula>
    </cfRule>
    <cfRule type="expression" dxfId="18749" priority="1008">
      <formula>$M182=#REF!</formula>
    </cfRule>
  </conditionalFormatting>
  <conditionalFormatting sqref="AD222:AD224">
    <cfRule type="expression" dxfId="18748" priority="1001">
      <formula>$M222=#REF!</formula>
    </cfRule>
    <cfRule type="expression" dxfId="18747" priority="1002">
      <formula>$M222=#REF!</formula>
    </cfRule>
    <cfRule type="expression" dxfId="18746" priority="1003">
      <formula>$M222=#REF!</formula>
    </cfRule>
    <cfRule type="expression" dxfId="18745" priority="1004">
      <formula>$M222=#REF!</formula>
    </cfRule>
  </conditionalFormatting>
  <conditionalFormatting sqref="AC222:AC224">
    <cfRule type="expression" dxfId="18744" priority="997">
      <formula>$M222=#REF!</formula>
    </cfRule>
    <cfRule type="expression" dxfId="18743" priority="998">
      <formula>$M222=#REF!</formula>
    </cfRule>
    <cfRule type="expression" dxfId="18742" priority="999">
      <formula>$M222=#REF!</formula>
    </cfRule>
    <cfRule type="expression" dxfId="18741" priority="1000">
      <formula>$M222=#REF!</formula>
    </cfRule>
  </conditionalFormatting>
  <conditionalFormatting sqref="Q222:Q224 Q229:Q232">
    <cfRule type="cellIs" dxfId="18740" priority="996" operator="equal">
      <formula>"Mut+ext"</formula>
    </cfRule>
  </conditionalFormatting>
  <conditionalFormatting sqref="Z222:Z224">
    <cfRule type="expression" dxfId="18739" priority="992">
      <formula>$M222=#REF!</formula>
    </cfRule>
    <cfRule type="expression" dxfId="18738" priority="993">
      <formula>$M222=#REF!</formula>
    </cfRule>
    <cfRule type="expression" dxfId="18737" priority="994">
      <formula>$M222=#REF!</formula>
    </cfRule>
    <cfRule type="expression" dxfId="18736" priority="995">
      <formula>$M222=#REF!</formula>
    </cfRule>
  </conditionalFormatting>
  <conditionalFormatting sqref="AD233">
    <cfRule type="expression" dxfId="18735" priority="988">
      <formula>$M233=#REF!</formula>
    </cfRule>
    <cfRule type="expression" dxfId="18734" priority="989">
      <formula>$M233=#REF!</formula>
    </cfRule>
    <cfRule type="expression" dxfId="18733" priority="990">
      <formula>$M233=#REF!</formula>
    </cfRule>
    <cfRule type="expression" dxfId="18732" priority="991">
      <formula>$M233=#REF!</formula>
    </cfRule>
  </conditionalFormatting>
  <conditionalFormatting sqref="AC233">
    <cfRule type="expression" dxfId="18731" priority="984">
      <formula>$M233=#REF!</formula>
    </cfRule>
    <cfRule type="expression" dxfId="18730" priority="985">
      <formula>$M233=#REF!</formula>
    </cfRule>
    <cfRule type="expression" dxfId="18729" priority="986">
      <formula>$M233=#REF!</formula>
    </cfRule>
    <cfRule type="expression" dxfId="18728" priority="987">
      <formula>$M233=#REF!</formula>
    </cfRule>
  </conditionalFormatting>
  <conditionalFormatting sqref="Q233">
    <cfRule type="cellIs" dxfId="18727" priority="983" operator="equal">
      <formula>"Mut+ext"</formula>
    </cfRule>
  </conditionalFormatting>
  <conditionalFormatting sqref="Z233">
    <cfRule type="expression" dxfId="18726" priority="979">
      <formula>$M233=#REF!</formula>
    </cfRule>
    <cfRule type="expression" dxfId="18725" priority="980">
      <formula>$M233=#REF!</formula>
    </cfRule>
    <cfRule type="expression" dxfId="18724" priority="981">
      <formula>$M233=#REF!</formula>
    </cfRule>
    <cfRule type="expression" dxfId="18723" priority="982">
      <formula>$M233=#REF!</formula>
    </cfRule>
  </conditionalFormatting>
  <conditionalFormatting sqref="AD221">
    <cfRule type="expression" dxfId="18722" priority="975">
      <formula>$M221=#REF!</formula>
    </cfRule>
    <cfRule type="expression" dxfId="18721" priority="976">
      <formula>$M221=#REF!</formula>
    </cfRule>
    <cfRule type="expression" dxfId="18720" priority="977">
      <formula>$M221=#REF!</formula>
    </cfRule>
    <cfRule type="expression" dxfId="18719" priority="978">
      <formula>$M221=#REF!</formula>
    </cfRule>
  </conditionalFormatting>
  <conditionalFormatting sqref="AC221">
    <cfRule type="expression" dxfId="18718" priority="971">
      <formula>$M221=#REF!</formula>
    </cfRule>
    <cfRule type="expression" dxfId="18717" priority="972">
      <formula>$M221=#REF!</formula>
    </cfRule>
    <cfRule type="expression" dxfId="18716" priority="973">
      <formula>$M221=#REF!</formula>
    </cfRule>
    <cfRule type="expression" dxfId="18715" priority="974">
      <formula>$M221=#REF!</formula>
    </cfRule>
  </conditionalFormatting>
  <conditionalFormatting sqref="Q221">
    <cfRule type="cellIs" dxfId="18714" priority="970" operator="equal">
      <formula>"Mut+ext"</formula>
    </cfRule>
  </conditionalFormatting>
  <conditionalFormatting sqref="Z221">
    <cfRule type="expression" dxfId="18713" priority="966">
      <formula>$M221=#REF!</formula>
    </cfRule>
    <cfRule type="expression" dxfId="18712" priority="967">
      <formula>$M221=#REF!</formula>
    </cfRule>
    <cfRule type="expression" dxfId="18711" priority="968">
      <formula>$M221=#REF!</formula>
    </cfRule>
    <cfRule type="expression" dxfId="18710" priority="969">
      <formula>$M221=#REF!</formula>
    </cfRule>
  </conditionalFormatting>
  <conditionalFormatting sqref="AD235:AD236">
    <cfRule type="expression" dxfId="18709" priority="962">
      <formula>$M235=#REF!</formula>
    </cfRule>
    <cfRule type="expression" dxfId="18708" priority="963">
      <formula>$M235=#REF!</formula>
    </cfRule>
    <cfRule type="expression" dxfId="18707" priority="964">
      <formula>$M235=#REF!</formula>
    </cfRule>
    <cfRule type="expression" dxfId="18706" priority="965">
      <formula>$M235=#REF!</formula>
    </cfRule>
  </conditionalFormatting>
  <conditionalFormatting sqref="AC235:AC236">
    <cfRule type="expression" dxfId="18705" priority="958">
      <formula>$M235=#REF!</formula>
    </cfRule>
    <cfRule type="expression" dxfId="18704" priority="959">
      <formula>$M235=#REF!</formula>
    </cfRule>
    <cfRule type="expression" dxfId="18703" priority="960">
      <formula>$M235=#REF!</formula>
    </cfRule>
    <cfRule type="expression" dxfId="18702" priority="961">
      <formula>$M235=#REF!</formula>
    </cfRule>
  </conditionalFormatting>
  <conditionalFormatting sqref="Q235:Q236 Q241:Q245">
    <cfRule type="cellIs" dxfId="18701" priority="957" operator="equal">
      <formula>"Mut+ext"</formula>
    </cfRule>
  </conditionalFormatting>
  <conditionalFormatting sqref="Z235:Z236">
    <cfRule type="expression" dxfId="18700" priority="953">
      <formula>$M235=#REF!</formula>
    </cfRule>
    <cfRule type="expression" dxfId="18699" priority="954">
      <formula>$M235=#REF!</formula>
    </cfRule>
    <cfRule type="expression" dxfId="18698" priority="955">
      <formula>$M235=#REF!</formula>
    </cfRule>
    <cfRule type="expression" dxfId="18697" priority="956">
      <formula>$M235=#REF!</formula>
    </cfRule>
  </conditionalFormatting>
  <conditionalFormatting sqref="AD246">
    <cfRule type="expression" dxfId="18696" priority="949">
      <formula>$M246=#REF!</formula>
    </cfRule>
    <cfRule type="expression" dxfId="18695" priority="950">
      <formula>$M246=#REF!</formula>
    </cfRule>
    <cfRule type="expression" dxfId="18694" priority="951">
      <formula>$M246=#REF!</formula>
    </cfRule>
    <cfRule type="expression" dxfId="18693" priority="952">
      <formula>$M246=#REF!</formula>
    </cfRule>
  </conditionalFormatting>
  <conditionalFormatting sqref="AC246">
    <cfRule type="expression" dxfId="18692" priority="945">
      <formula>$M246=#REF!</formula>
    </cfRule>
    <cfRule type="expression" dxfId="18691" priority="946">
      <formula>$M246=#REF!</formula>
    </cfRule>
    <cfRule type="expression" dxfId="18690" priority="947">
      <formula>$M246=#REF!</formula>
    </cfRule>
    <cfRule type="expression" dxfId="18689" priority="948">
      <formula>$M246=#REF!</formula>
    </cfRule>
  </conditionalFormatting>
  <conditionalFormatting sqref="Q246">
    <cfRule type="cellIs" dxfId="18688" priority="944" operator="equal">
      <formula>"Mut+ext"</formula>
    </cfRule>
  </conditionalFormatting>
  <conditionalFormatting sqref="Z246">
    <cfRule type="expression" dxfId="18687" priority="940">
      <formula>$M246=#REF!</formula>
    </cfRule>
    <cfRule type="expression" dxfId="18686" priority="941">
      <formula>$M246=#REF!</formula>
    </cfRule>
    <cfRule type="expression" dxfId="18685" priority="942">
      <formula>$M246=#REF!</formula>
    </cfRule>
    <cfRule type="expression" dxfId="18684" priority="943">
      <formula>$M246=#REF!</formula>
    </cfRule>
  </conditionalFormatting>
  <conditionalFormatting sqref="AD234">
    <cfRule type="expression" dxfId="18683" priority="936">
      <formula>$M234=#REF!</formula>
    </cfRule>
    <cfRule type="expression" dxfId="18682" priority="937">
      <formula>$M234=#REF!</formula>
    </cfRule>
    <cfRule type="expression" dxfId="18681" priority="938">
      <formula>$M234=#REF!</formula>
    </cfRule>
    <cfRule type="expression" dxfId="18680" priority="939">
      <formula>$M234=#REF!</formula>
    </cfRule>
  </conditionalFormatting>
  <conditionalFormatting sqref="AC234">
    <cfRule type="expression" dxfId="18679" priority="932">
      <formula>$M234=#REF!</formula>
    </cfRule>
    <cfRule type="expression" dxfId="18678" priority="933">
      <formula>$M234=#REF!</formula>
    </cfRule>
    <cfRule type="expression" dxfId="18677" priority="934">
      <formula>$M234=#REF!</formula>
    </cfRule>
    <cfRule type="expression" dxfId="18676" priority="935">
      <formula>$M234=#REF!</formula>
    </cfRule>
  </conditionalFormatting>
  <conditionalFormatting sqref="Q234">
    <cfRule type="cellIs" dxfId="18675" priority="931" operator="equal">
      <formula>"Mut+ext"</formula>
    </cfRule>
  </conditionalFormatting>
  <conditionalFormatting sqref="Z234">
    <cfRule type="expression" dxfId="18674" priority="927">
      <formula>$M234=#REF!</formula>
    </cfRule>
    <cfRule type="expression" dxfId="18673" priority="928">
      <formula>$M234=#REF!</formula>
    </cfRule>
    <cfRule type="expression" dxfId="18672" priority="929">
      <formula>$M234=#REF!</formula>
    </cfRule>
    <cfRule type="expression" dxfId="18671" priority="930">
      <formula>$M234=#REF!</formula>
    </cfRule>
  </conditionalFormatting>
  <conditionalFormatting sqref="AD50">
    <cfRule type="expression" dxfId="18670" priority="923">
      <formula>$M50=#REF!</formula>
    </cfRule>
    <cfRule type="expression" dxfId="18669" priority="924">
      <formula>$M50=#REF!</formula>
    </cfRule>
    <cfRule type="expression" dxfId="18668" priority="925">
      <formula>$M50=#REF!</formula>
    </cfRule>
    <cfRule type="expression" dxfId="18667" priority="926">
      <formula>$M50=#REF!</formula>
    </cfRule>
  </conditionalFormatting>
  <conditionalFormatting sqref="AD40:AD41">
    <cfRule type="expression" dxfId="18666" priority="919">
      <formula>$M40=#REF!</formula>
    </cfRule>
    <cfRule type="expression" dxfId="18665" priority="920">
      <formula>$M40=#REF!</formula>
    </cfRule>
    <cfRule type="expression" dxfId="18664" priority="921">
      <formula>$M40=#REF!</formula>
    </cfRule>
    <cfRule type="expression" dxfId="18663" priority="922">
      <formula>$M40=#REF!</formula>
    </cfRule>
  </conditionalFormatting>
  <conditionalFormatting sqref="Z38">
    <cfRule type="expression" dxfId="18662" priority="915">
      <formula>$M38=#REF!</formula>
    </cfRule>
    <cfRule type="expression" dxfId="18661" priority="916">
      <formula>$M38=#REF!</formula>
    </cfRule>
    <cfRule type="expression" dxfId="18660" priority="917">
      <formula>$M38=#REF!</formula>
    </cfRule>
    <cfRule type="expression" dxfId="18659" priority="918">
      <formula>$M38=#REF!</formula>
    </cfRule>
  </conditionalFormatting>
  <conditionalFormatting sqref="Z50">
    <cfRule type="expression" dxfId="18658" priority="911">
      <formula>$M50=#REF!</formula>
    </cfRule>
    <cfRule type="expression" dxfId="18657" priority="912">
      <formula>$M50=#REF!</formula>
    </cfRule>
    <cfRule type="expression" dxfId="18656" priority="913">
      <formula>$M50=#REF!</formula>
    </cfRule>
    <cfRule type="expression" dxfId="18655" priority="914">
      <formula>$M50=#REF!</formula>
    </cfRule>
  </conditionalFormatting>
  <conditionalFormatting sqref="AC38">
    <cfRule type="expression" dxfId="18654" priority="907">
      <formula>$M38=#REF!</formula>
    </cfRule>
    <cfRule type="expression" dxfId="18653" priority="908">
      <formula>$M38=#REF!</formula>
    </cfRule>
    <cfRule type="expression" dxfId="18652" priority="909">
      <formula>$M38=#REF!</formula>
    </cfRule>
    <cfRule type="expression" dxfId="18651" priority="910">
      <formula>$M38=#REF!</formula>
    </cfRule>
  </conditionalFormatting>
  <conditionalFormatting sqref="AC39">
    <cfRule type="expression" dxfId="18650" priority="903">
      <formula>$M39=#REF!</formula>
    </cfRule>
    <cfRule type="expression" dxfId="18649" priority="904">
      <formula>$M39=#REF!</formula>
    </cfRule>
    <cfRule type="expression" dxfId="18648" priority="905">
      <formula>$M39=#REF!</formula>
    </cfRule>
    <cfRule type="expression" dxfId="18647" priority="906">
      <formula>$M39=#REF!</formula>
    </cfRule>
  </conditionalFormatting>
  <conditionalFormatting sqref="AC40">
    <cfRule type="expression" dxfId="18646" priority="899">
      <formula>$M40=#REF!</formula>
    </cfRule>
    <cfRule type="expression" dxfId="18645" priority="900">
      <formula>$M40=#REF!</formula>
    </cfRule>
    <cfRule type="expression" dxfId="18644" priority="901">
      <formula>$M40=#REF!</formula>
    </cfRule>
    <cfRule type="expression" dxfId="18643" priority="902">
      <formula>$M40=#REF!</formula>
    </cfRule>
  </conditionalFormatting>
  <conditionalFormatting sqref="AC41">
    <cfRule type="expression" dxfId="18642" priority="895">
      <formula>$M41=#REF!</formula>
    </cfRule>
    <cfRule type="expression" dxfId="18641" priority="896">
      <formula>$M41=#REF!</formula>
    </cfRule>
    <cfRule type="expression" dxfId="18640" priority="897">
      <formula>$M41=#REF!</formula>
    </cfRule>
    <cfRule type="expression" dxfId="18639" priority="898">
      <formula>$M41=#REF!</formula>
    </cfRule>
  </conditionalFormatting>
  <conditionalFormatting sqref="AC46">
    <cfRule type="expression" dxfId="18638" priority="891">
      <formula>$M46=#REF!</formula>
    </cfRule>
    <cfRule type="expression" dxfId="18637" priority="892">
      <formula>$M46=#REF!</formula>
    </cfRule>
    <cfRule type="expression" dxfId="18636" priority="893">
      <formula>$M46=#REF!</formula>
    </cfRule>
    <cfRule type="expression" dxfId="18635" priority="894">
      <formula>$M46=#REF!</formula>
    </cfRule>
  </conditionalFormatting>
  <conditionalFormatting sqref="AC48:AC49">
    <cfRule type="expression" dxfId="18634" priority="887">
      <formula>$M48=#REF!</formula>
    </cfRule>
    <cfRule type="expression" dxfId="18633" priority="888">
      <formula>$M48=#REF!</formula>
    </cfRule>
    <cfRule type="expression" dxfId="18632" priority="889">
      <formula>$M48=#REF!</formula>
    </cfRule>
    <cfRule type="expression" dxfId="18631" priority="890">
      <formula>$M48=#REF!</formula>
    </cfRule>
  </conditionalFormatting>
  <conditionalFormatting sqref="AC47">
    <cfRule type="expression" dxfId="18630" priority="883">
      <formula>$M47=#REF!</formula>
    </cfRule>
    <cfRule type="expression" dxfId="18629" priority="884">
      <formula>$M47=#REF!</formula>
    </cfRule>
    <cfRule type="expression" dxfId="18628" priority="885">
      <formula>$M47=#REF!</formula>
    </cfRule>
    <cfRule type="expression" dxfId="18627" priority="886">
      <formula>$M47=#REF!</formula>
    </cfRule>
  </conditionalFormatting>
  <conditionalFormatting sqref="AC50">
    <cfRule type="expression" dxfId="18626" priority="879">
      <formula>$M50=#REF!</formula>
    </cfRule>
    <cfRule type="expression" dxfId="18625" priority="880">
      <formula>$M50=#REF!</formula>
    </cfRule>
    <cfRule type="expression" dxfId="18624" priority="881">
      <formula>$M50=#REF!</formula>
    </cfRule>
    <cfRule type="expression" dxfId="18623" priority="882">
      <formula>$M50=#REF!</formula>
    </cfRule>
  </conditionalFormatting>
  <conditionalFormatting sqref="Q38:Q41 Q46:Q50">
    <cfRule type="cellIs" dxfId="18622" priority="878" operator="equal">
      <formula>"Mut+ext"</formula>
    </cfRule>
  </conditionalFormatting>
  <conditionalFormatting sqref="Z40:Z41">
    <cfRule type="expression" dxfId="18621" priority="874">
      <formula>$M40=#REF!</formula>
    </cfRule>
    <cfRule type="expression" dxfId="18620" priority="875">
      <formula>$M40=#REF!</formula>
    </cfRule>
    <cfRule type="expression" dxfId="18619" priority="876">
      <formula>$M40=#REF!</formula>
    </cfRule>
    <cfRule type="expression" dxfId="18618" priority="877">
      <formula>$M40=#REF!</formula>
    </cfRule>
  </conditionalFormatting>
  <conditionalFormatting sqref="AD63">
    <cfRule type="expression" dxfId="18617" priority="870">
      <formula>$M63=#REF!</formula>
    </cfRule>
    <cfRule type="expression" dxfId="18616" priority="871">
      <formula>$M63=#REF!</formula>
    </cfRule>
    <cfRule type="expression" dxfId="18615" priority="872">
      <formula>$M63=#REF!</formula>
    </cfRule>
    <cfRule type="expression" dxfId="18614" priority="873">
      <formula>$M63=#REF!</formula>
    </cfRule>
  </conditionalFormatting>
  <conditionalFormatting sqref="AD52:AD53">
    <cfRule type="expression" dxfId="18613" priority="866">
      <formula>$M52=#REF!</formula>
    </cfRule>
    <cfRule type="expression" dxfId="18612" priority="867">
      <formula>$M52=#REF!</formula>
    </cfRule>
    <cfRule type="expression" dxfId="18611" priority="868">
      <formula>$M52=#REF!</formula>
    </cfRule>
    <cfRule type="expression" dxfId="18610" priority="869">
      <formula>$M52=#REF!</formula>
    </cfRule>
  </conditionalFormatting>
  <conditionalFormatting sqref="Z51">
    <cfRule type="expression" dxfId="18609" priority="862">
      <formula>$M51=#REF!</formula>
    </cfRule>
    <cfRule type="expression" dxfId="18608" priority="863">
      <formula>$M51=#REF!</formula>
    </cfRule>
    <cfRule type="expression" dxfId="18607" priority="864">
      <formula>$M51=#REF!</formula>
    </cfRule>
    <cfRule type="expression" dxfId="18606" priority="865">
      <formula>$M51=#REF!</formula>
    </cfRule>
  </conditionalFormatting>
  <conditionalFormatting sqref="Z63">
    <cfRule type="expression" dxfId="18605" priority="858">
      <formula>$M63=#REF!</formula>
    </cfRule>
    <cfRule type="expression" dxfId="18604" priority="859">
      <formula>$M63=#REF!</formula>
    </cfRule>
    <cfRule type="expression" dxfId="18603" priority="860">
      <formula>$M63=#REF!</formula>
    </cfRule>
    <cfRule type="expression" dxfId="18602" priority="861">
      <formula>$M63=#REF!</formula>
    </cfRule>
  </conditionalFormatting>
  <conditionalFormatting sqref="AC51">
    <cfRule type="expression" dxfId="18601" priority="854">
      <formula>$M51=#REF!</formula>
    </cfRule>
    <cfRule type="expression" dxfId="18600" priority="855">
      <formula>$M51=#REF!</formula>
    </cfRule>
    <cfRule type="expression" dxfId="18599" priority="856">
      <formula>$M51=#REF!</formula>
    </cfRule>
    <cfRule type="expression" dxfId="18598" priority="857">
      <formula>$M51=#REF!</formula>
    </cfRule>
  </conditionalFormatting>
  <conditionalFormatting sqref="AC52">
    <cfRule type="expression" dxfId="18597" priority="850">
      <formula>$M52=#REF!</formula>
    </cfRule>
    <cfRule type="expression" dxfId="18596" priority="851">
      <formula>$M52=#REF!</formula>
    </cfRule>
    <cfRule type="expression" dxfId="18595" priority="852">
      <formula>$M52=#REF!</formula>
    </cfRule>
    <cfRule type="expression" dxfId="18594" priority="853">
      <formula>$M52=#REF!</formula>
    </cfRule>
  </conditionalFormatting>
  <conditionalFormatting sqref="AC53">
    <cfRule type="expression" dxfId="18593" priority="846">
      <formula>$M53=#REF!</formula>
    </cfRule>
    <cfRule type="expression" dxfId="18592" priority="847">
      <formula>$M53=#REF!</formula>
    </cfRule>
    <cfRule type="expression" dxfId="18591" priority="848">
      <formula>$M53=#REF!</formula>
    </cfRule>
    <cfRule type="expression" dxfId="18590" priority="849">
      <formula>$M53=#REF!</formula>
    </cfRule>
  </conditionalFormatting>
  <conditionalFormatting sqref="AC58">
    <cfRule type="expression" dxfId="18589" priority="842">
      <formula>$M58=#REF!</formula>
    </cfRule>
    <cfRule type="expression" dxfId="18588" priority="843">
      <formula>$M58=#REF!</formula>
    </cfRule>
    <cfRule type="expression" dxfId="18587" priority="844">
      <formula>$M58=#REF!</formula>
    </cfRule>
    <cfRule type="expression" dxfId="18586" priority="845">
      <formula>$M58=#REF!</formula>
    </cfRule>
  </conditionalFormatting>
  <conditionalFormatting sqref="AC59">
    <cfRule type="expression" dxfId="18585" priority="838">
      <formula>$M59=#REF!</formula>
    </cfRule>
    <cfRule type="expression" dxfId="18584" priority="839">
      <formula>$M59=#REF!</formula>
    </cfRule>
    <cfRule type="expression" dxfId="18583" priority="840">
      <formula>$M59=#REF!</formula>
    </cfRule>
    <cfRule type="expression" dxfId="18582" priority="841">
      <formula>$M59=#REF!</formula>
    </cfRule>
  </conditionalFormatting>
  <conditionalFormatting sqref="AC61:AC62">
    <cfRule type="expression" dxfId="18581" priority="834">
      <formula>$M61=#REF!</formula>
    </cfRule>
    <cfRule type="expression" dxfId="18580" priority="835">
      <formula>$M61=#REF!</formula>
    </cfRule>
    <cfRule type="expression" dxfId="18579" priority="836">
      <formula>$M61=#REF!</formula>
    </cfRule>
    <cfRule type="expression" dxfId="18578" priority="837">
      <formula>$M61=#REF!</formula>
    </cfRule>
  </conditionalFormatting>
  <conditionalFormatting sqref="AC60">
    <cfRule type="expression" dxfId="18577" priority="830">
      <formula>$M60=#REF!</formula>
    </cfRule>
    <cfRule type="expression" dxfId="18576" priority="831">
      <formula>$M60=#REF!</formula>
    </cfRule>
    <cfRule type="expression" dxfId="18575" priority="832">
      <formula>$M60=#REF!</formula>
    </cfRule>
    <cfRule type="expression" dxfId="18574" priority="833">
      <formula>$M60=#REF!</formula>
    </cfRule>
  </conditionalFormatting>
  <conditionalFormatting sqref="AC63">
    <cfRule type="expression" dxfId="18573" priority="826">
      <formula>$M63=#REF!</formula>
    </cfRule>
    <cfRule type="expression" dxfId="18572" priority="827">
      <formula>$M63=#REF!</formula>
    </cfRule>
    <cfRule type="expression" dxfId="18571" priority="828">
      <formula>$M63=#REF!</formula>
    </cfRule>
    <cfRule type="expression" dxfId="18570" priority="829">
      <formula>$M63=#REF!</formula>
    </cfRule>
  </conditionalFormatting>
  <conditionalFormatting sqref="Q51:Q53 Q58:Q63">
    <cfRule type="cellIs" dxfId="18569" priority="825" operator="equal">
      <formula>"Mut+ext"</formula>
    </cfRule>
  </conditionalFormatting>
  <conditionalFormatting sqref="Z52:Z53">
    <cfRule type="expression" dxfId="18568" priority="821">
      <formula>$M52=#REF!</formula>
    </cfRule>
    <cfRule type="expression" dxfId="18567" priority="822">
      <formula>$M52=#REF!</formula>
    </cfRule>
    <cfRule type="expression" dxfId="18566" priority="823">
      <formula>$M52=#REF!</formula>
    </cfRule>
    <cfRule type="expression" dxfId="18565" priority="824">
      <formula>$M52=#REF!</formula>
    </cfRule>
  </conditionalFormatting>
  <conditionalFormatting sqref="AD76">
    <cfRule type="expression" dxfId="18564" priority="817">
      <formula>$M76=#REF!</formula>
    </cfRule>
    <cfRule type="expression" dxfId="18563" priority="818">
      <formula>$M76=#REF!</formula>
    </cfRule>
    <cfRule type="expression" dxfId="18562" priority="819">
      <formula>$M76=#REF!</formula>
    </cfRule>
    <cfRule type="expression" dxfId="18561" priority="820">
      <formula>$M76=#REF!</formula>
    </cfRule>
  </conditionalFormatting>
  <conditionalFormatting sqref="AD66">
    <cfRule type="expression" dxfId="18560" priority="813">
      <formula>$M66=#REF!</formula>
    </cfRule>
    <cfRule type="expression" dxfId="18559" priority="814">
      <formula>$M66=#REF!</formula>
    </cfRule>
    <cfRule type="expression" dxfId="18558" priority="815">
      <formula>$M66=#REF!</formula>
    </cfRule>
    <cfRule type="expression" dxfId="18557" priority="816">
      <formula>$M66=#REF!</formula>
    </cfRule>
  </conditionalFormatting>
  <conditionalFormatting sqref="Z64">
    <cfRule type="expression" dxfId="18556" priority="809">
      <formula>$M64=#REF!</formula>
    </cfRule>
    <cfRule type="expression" dxfId="18555" priority="810">
      <formula>$M64=#REF!</formula>
    </cfRule>
    <cfRule type="expression" dxfId="18554" priority="811">
      <formula>$M64=#REF!</formula>
    </cfRule>
    <cfRule type="expression" dxfId="18553" priority="812">
      <formula>$M64=#REF!</formula>
    </cfRule>
  </conditionalFormatting>
  <conditionalFormatting sqref="Z76">
    <cfRule type="expression" dxfId="18552" priority="805">
      <formula>$M76=#REF!</formula>
    </cfRule>
    <cfRule type="expression" dxfId="18551" priority="806">
      <formula>$M76=#REF!</formula>
    </cfRule>
    <cfRule type="expression" dxfId="18550" priority="807">
      <formula>$M76=#REF!</formula>
    </cfRule>
    <cfRule type="expression" dxfId="18549" priority="808">
      <formula>$M76=#REF!</formula>
    </cfRule>
  </conditionalFormatting>
  <conditionalFormatting sqref="AC64">
    <cfRule type="expression" dxfId="18548" priority="801">
      <formula>$M64=#REF!</formula>
    </cfRule>
    <cfRule type="expression" dxfId="18547" priority="802">
      <formula>$M64=#REF!</formula>
    </cfRule>
    <cfRule type="expression" dxfId="18546" priority="803">
      <formula>$M64=#REF!</formula>
    </cfRule>
    <cfRule type="expression" dxfId="18545" priority="804">
      <formula>$M64=#REF!</formula>
    </cfRule>
  </conditionalFormatting>
  <conditionalFormatting sqref="AC65">
    <cfRule type="expression" dxfId="18544" priority="797">
      <formula>$M65=#REF!</formula>
    </cfRule>
    <cfRule type="expression" dxfId="18543" priority="798">
      <formula>$M65=#REF!</formula>
    </cfRule>
    <cfRule type="expression" dxfId="18542" priority="799">
      <formula>$M65=#REF!</formula>
    </cfRule>
    <cfRule type="expression" dxfId="18541" priority="800">
      <formula>$M65=#REF!</formula>
    </cfRule>
  </conditionalFormatting>
  <conditionalFormatting sqref="AC66">
    <cfRule type="expression" dxfId="18540" priority="793">
      <formula>$M66=#REF!</formula>
    </cfRule>
    <cfRule type="expression" dxfId="18539" priority="794">
      <formula>$M66=#REF!</formula>
    </cfRule>
    <cfRule type="expression" dxfId="18538" priority="795">
      <formula>$M66=#REF!</formula>
    </cfRule>
    <cfRule type="expression" dxfId="18537" priority="796">
      <formula>$M66=#REF!</formula>
    </cfRule>
  </conditionalFormatting>
  <conditionalFormatting sqref="AC71">
    <cfRule type="expression" dxfId="18536" priority="789">
      <formula>$M71=#REF!</formula>
    </cfRule>
    <cfRule type="expression" dxfId="18535" priority="790">
      <formula>$M71=#REF!</formula>
    </cfRule>
    <cfRule type="expression" dxfId="18534" priority="791">
      <formula>$M71=#REF!</formula>
    </cfRule>
    <cfRule type="expression" dxfId="18533" priority="792">
      <formula>$M71=#REF!</formula>
    </cfRule>
  </conditionalFormatting>
  <conditionalFormatting sqref="AC72">
    <cfRule type="expression" dxfId="18532" priority="785">
      <formula>$M72=#REF!</formula>
    </cfRule>
    <cfRule type="expression" dxfId="18531" priority="786">
      <formula>$M72=#REF!</formula>
    </cfRule>
    <cfRule type="expression" dxfId="18530" priority="787">
      <formula>$M72=#REF!</formula>
    </cfRule>
    <cfRule type="expression" dxfId="18529" priority="788">
      <formula>$M72=#REF!</formula>
    </cfRule>
  </conditionalFormatting>
  <conditionalFormatting sqref="AC74:AC75">
    <cfRule type="expression" dxfId="18528" priority="781">
      <formula>$M74=#REF!</formula>
    </cfRule>
    <cfRule type="expression" dxfId="18527" priority="782">
      <formula>$M74=#REF!</formula>
    </cfRule>
    <cfRule type="expression" dxfId="18526" priority="783">
      <formula>$M74=#REF!</formula>
    </cfRule>
    <cfRule type="expression" dxfId="18525" priority="784">
      <formula>$M74=#REF!</formula>
    </cfRule>
  </conditionalFormatting>
  <conditionalFormatting sqref="AC73">
    <cfRule type="expression" dxfId="18524" priority="777">
      <formula>$M73=#REF!</formula>
    </cfRule>
    <cfRule type="expression" dxfId="18523" priority="778">
      <formula>$M73=#REF!</formula>
    </cfRule>
    <cfRule type="expression" dxfId="18522" priority="779">
      <formula>$M73=#REF!</formula>
    </cfRule>
    <cfRule type="expression" dxfId="18521" priority="780">
      <formula>$M73=#REF!</formula>
    </cfRule>
  </conditionalFormatting>
  <conditionalFormatting sqref="AC76">
    <cfRule type="expression" dxfId="18520" priority="773">
      <formula>$M76=#REF!</formula>
    </cfRule>
    <cfRule type="expression" dxfId="18519" priority="774">
      <formula>$M76=#REF!</formula>
    </cfRule>
    <cfRule type="expression" dxfId="18518" priority="775">
      <formula>$M76=#REF!</formula>
    </cfRule>
    <cfRule type="expression" dxfId="18517" priority="776">
      <formula>$M76=#REF!</formula>
    </cfRule>
  </conditionalFormatting>
  <conditionalFormatting sqref="Q64:Q66 Q71:Q76">
    <cfRule type="cellIs" dxfId="18516" priority="772" operator="equal">
      <formula>"Mut+ext"</formula>
    </cfRule>
  </conditionalFormatting>
  <conditionalFormatting sqref="Z65:Z66">
    <cfRule type="expression" dxfId="18515" priority="768">
      <formula>$M65=#REF!</formula>
    </cfRule>
    <cfRule type="expression" dxfId="18514" priority="769">
      <formula>$M65=#REF!</formula>
    </cfRule>
    <cfRule type="expression" dxfId="18513" priority="770">
      <formula>$M65=#REF!</formula>
    </cfRule>
    <cfRule type="expression" dxfId="18512" priority="771">
      <formula>$M65=#REF!</formula>
    </cfRule>
  </conditionalFormatting>
  <conditionalFormatting sqref="AD89">
    <cfRule type="expression" dxfId="18511" priority="764">
      <formula>$M89=#REF!</formula>
    </cfRule>
    <cfRule type="expression" dxfId="18510" priority="765">
      <formula>$M89=#REF!</formula>
    </cfRule>
    <cfRule type="expression" dxfId="18509" priority="766">
      <formula>$M89=#REF!</formula>
    </cfRule>
    <cfRule type="expression" dxfId="18508" priority="767">
      <formula>$M89=#REF!</formula>
    </cfRule>
  </conditionalFormatting>
  <conditionalFormatting sqref="AD77:AD79">
    <cfRule type="expression" dxfId="18507" priority="760">
      <formula>$M77=#REF!</formula>
    </cfRule>
    <cfRule type="expression" dxfId="18506" priority="761">
      <formula>$M77=#REF!</formula>
    </cfRule>
    <cfRule type="expression" dxfId="18505" priority="762">
      <formula>$M77=#REF!</formula>
    </cfRule>
    <cfRule type="expression" dxfId="18504" priority="763">
      <formula>$M77=#REF!</formula>
    </cfRule>
  </conditionalFormatting>
  <conditionalFormatting sqref="Z77">
    <cfRule type="expression" dxfId="18503" priority="756">
      <formula>$M77=#REF!</formula>
    </cfRule>
    <cfRule type="expression" dxfId="18502" priority="757">
      <formula>$M77=#REF!</formula>
    </cfRule>
    <cfRule type="expression" dxfId="18501" priority="758">
      <formula>$M77=#REF!</formula>
    </cfRule>
    <cfRule type="expression" dxfId="18500" priority="759">
      <formula>$M77=#REF!</formula>
    </cfRule>
  </conditionalFormatting>
  <conditionalFormatting sqref="Z89">
    <cfRule type="expression" dxfId="18499" priority="752">
      <formula>$M89=#REF!</formula>
    </cfRule>
    <cfRule type="expression" dxfId="18498" priority="753">
      <formula>$M89=#REF!</formula>
    </cfRule>
    <cfRule type="expression" dxfId="18497" priority="754">
      <formula>$M89=#REF!</formula>
    </cfRule>
    <cfRule type="expression" dxfId="18496" priority="755">
      <formula>$M89=#REF!</formula>
    </cfRule>
  </conditionalFormatting>
  <conditionalFormatting sqref="AC77">
    <cfRule type="expression" dxfId="18495" priority="748">
      <formula>$M77=#REF!</formula>
    </cfRule>
    <cfRule type="expression" dxfId="18494" priority="749">
      <formula>$M77=#REF!</formula>
    </cfRule>
    <cfRule type="expression" dxfId="18493" priority="750">
      <formula>$M77=#REF!</formula>
    </cfRule>
    <cfRule type="expression" dxfId="18492" priority="751">
      <formula>$M77=#REF!</formula>
    </cfRule>
  </conditionalFormatting>
  <conditionalFormatting sqref="AC78">
    <cfRule type="expression" dxfId="18491" priority="744">
      <formula>$M78=#REF!</formula>
    </cfRule>
    <cfRule type="expression" dxfId="18490" priority="745">
      <formula>$M78=#REF!</formula>
    </cfRule>
    <cfRule type="expression" dxfId="18489" priority="746">
      <formula>$M78=#REF!</formula>
    </cfRule>
    <cfRule type="expression" dxfId="18488" priority="747">
      <formula>$M78=#REF!</formula>
    </cfRule>
  </conditionalFormatting>
  <conditionalFormatting sqref="AC79 Z84:Z88">
    <cfRule type="expression" dxfId="18487" priority="740">
      <formula>$M79=#REF!</formula>
    </cfRule>
    <cfRule type="expression" dxfId="18486" priority="741">
      <formula>$M79=#REF!</formula>
    </cfRule>
    <cfRule type="expression" dxfId="18485" priority="742">
      <formula>$M79=#REF!</formula>
    </cfRule>
    <cfRule type="expression" dxfId="18484" priority="743">
      <formula>$M79=#REF!</formula>
    </cfRule>
  </conditionalFormatting>
  <conditionalFormatting sqref="AC84">
    <cfRule type="expression" dxfId="18483" priority="736">
      <formula>$M84=#REF!</formula>
    </cfRule>
    <cfRule type="expression" dxfId="18482" priority="737">
      <formula>$M84=#REF!</formula>
    </cfRule>
    <cfRule type="expression" dxfId="18481" priority="738">
      <formula>$M84=#REF!</formula>
    </cfRule>
    <cfRule type="expression" dxfId="18480" priority="739">
      <formula>$M84=#REF!</formula>
    </cfRule>
  </conditionalFormatting>
  <conditionalFormatting sqref="AC85">
    <cfRule type="expression" dxfId="18479" priority="732">
      <formula>$M85=#REF!</formula>
    </cfRule>
    <cfRule type="expression" dxfId="18478" priority="733">
      <formula>$M85=#REF!</formula>
    </cfRule>
    <cfRule type="expression" dxfId="18477" priority="734">
      <formula>$M85=#REF!</formula>
    </cfRule>
    <cfRule type="expression" dxfId="18476" priority="735">
      <formula>$M85=#REF!</formula>
    </cfRule>
  </conditionalFormatting>
  <conditionalFormatting sqref="AC87:AC88">
    <cfRule type="expression" dxfId="18475" priority="728">
      <formula>$M87=#REF!</formula>
    </cfRule>
    <cfRule type="expression" dxfId="18474" priority="729">
      <formula>$M87=#REF!</formula>
    </cfRule>
    <cfRule type="expression" dxfId="18473" priority="730">
      <formula>$M87=#REF!</formula>
    </cfRule>
    <cfRule type="expression" dxfId="18472" priority="731">
      <formula>$M87=#REF!</formula>
    </cfRule>
  </conditionalFormatting>
  <conditionalFormatting sqref="AC86">
    <cfRule type="expression" dxfId="18471" priority="724">
      <formula>$M86=#REF!</formula>
    </cfRule>
    <cfRule type="expression" dxfId="18470" priority="725">
      <formula>$M86=#REF!</formula>
    </cfRule>
    <cfRule type="expression" dxfId="18469" priority="726">
      <formula>$M86=#REF!</formula>
    </cfRule>
    <cfRule type="expression" dxfId="18468" priority="727">
      <formula>$M86=#REF!</formula>
    </cfRule>
  </conditionalFormatting>
  <conditionalFormatting sqref="AC89">
    <cfRule type="expression" dxfId="18467" priority="720">
      <formula>$M89=#REF!</formula>
    </cfRule>
    <cfRule type="expression" dxfId="18466" priority="721">
      <formula>$M89=#REF!</formula>
    </cfRule>
    <cfRule type="expression" dxfId="18465" priority="722">
      <formula>$M89=#REF!</formula>
    </cfRule>
    <cfRule type="expression" dxfId="18464" priority="723">
      <formula>$M89=#REF!</formula>
    </cfRule>
  </conditionalFormatting>
  <conditionalFormatting sqref="Q77:Q79 Q84:Q89">
    <cfRule type="cellIs" dxfId="18463" priority="719" operator="equal">
      <formula>"Mut+ext"</formula>
    </cfRule>
  </conditionalFormatting>
  <conditionalFormatting sqref="Z78:Z79">
    <cfRule type="expression" dxfId="18462" priority="715">
      <formula>$M78=#REF!</formula>
    </cfRule>
    <cfRule type="expression" dxfId="18461" priority="716">
      <formula>$M78=#REF!</formula>
    </cfRule>
    <cfRule type="expression" dxfId="18460" priority="717">
      <formula>$M78=#REF!</formula>
    </cfRule>
    <cfRule type="expression" dxfId="18459" priority="718">
      <formula>$M78=#REF!</formula>
    </cfRule>
  </conditionalFormatting>
  <conditionalFormatting sqref="AD102">
    <cfRule type="expression" dxfId="18458" priority="711">
      <formula>$M102=#REF!</formula>
    </cfRule>
    <cfRule type="expression" dxfId="18457" priority="712">
      <formula>$M102=#REF!</formula>
    </cfRule>
    <cfRule type="expression" dxfId="18456" priority="713">
      <formula>$M102=#REF!</formula>
    </cfRule>
    <cfRule type="expression" dxfId="18455" priority="714">
      <formula>$M102=#REF!</formula>
    </cfRule>
  </conditionalFormatting>
  <conditionalFormatting sqref="AD90:AD93">
    <cfRule type="expression" dxfId="18454" priority="707">
      <formula>$M90=#REF!</formula>
    </cfRule>
    <cfRule type="expression" dxfId="18453" priority="708">
      <formula>$M90=#REF!</formula>
    </cfRule>
    <cfRule type="expression" dxfId="18452" priority="709">
      <formula>$M90=#REF!</formula>
    </cfRule>
    <cfRule type="expression" dxfId="18451" priority="710">
      <formula>$M90=#REF!</formula>
    </cfRule>
  </conditionalFormatting>
  <conditionalFormatting sqref="Z90">
    <cfRule type="expression" dxfId="18450" priority="703">
      <formula>$M90=#REF!</formula>
    </cfRule>
    <cfRule type="expression" dxfId="18449" priority="704">
      <formula>$M90=#REF!</formula>
    </cfRule>
    <cfRule type="expression" dxfId="18448" priority="705">
      <formula>$M90=#REF!</formula>
    </cfRule>
    <cfRule type="expression" dxfId="18447" priority="706">
      <formula>$M90=#REF!</formula>
    </cfRule>
  </conditionalFormatting>
  <conditionalFormatting sqref="Z102">
    <cfRule type="expression" dxfId="18446" priority="699">
      <formula>$M102=#REF!</formula>
    </cfRule>
    <cfRule type="expression" dxfId="18445" priority="700">
      <formula>$M102=#REF!</formula>
    </cfRule>
    <cfRule type="expression" dxfId="18444" priority="701">
      <formula>$M102=#REF!</formula>
    </cfRule>
    <cfRule type="expression" dxfId="18443" priority="702">
      <formula>$M102=#REF!</formula>
    </cfRule>
  </conditionalFormatting>
  <conditionalFormatting sqref="AC90 Z98:Z101 AD109:AD114">
    <cfRule type="expression" dxfId="18442" priority="695">
      <formula>$M90=#REF!</formula>
    </cfRule>
    <cfRule type="expression" dxfId="18441" priority="696">
      <formula>$M90=#REF!</formula>
    </cfRule>
    <cfRule type="expression" dxfId="18440" priority="697">
      <formula>$M90=#REF!</formula>
    </cfRule>
    <cfRule type="expression" dxfId="18439" priority="698">
      <formula>$M90=#REF!</formula>
    </cfRule>
  </conditionalFormatting>
  <conditionalFormatting sqref="AC91">
    <cfRule type="expression" dxfId="18438" priority="691">
      <formula>$M91=#REF!</formula>
    </cfRule>
    <cfRule type="expression" dxfId="18437" priority="692">
      <formula>$M91=#REF!</formula>
    </cfRule>
    <cfRule type="expression" dxfId="18436" priority="693">
      <formula>$M91=#REF!</formula>
    </cfRule>
    <cfRule type="expression" dxfId="18435" priority="694">
      <formula>$M91=#REF!</formula>
    </cfRule>
  </conditionalFormatting>
  <conditionalFormatting sqref="AC92">
    <cfRule type="expression" dxfId="18434" priority="687">
      <formula>$M92=#REF!</formula>
    </cfRule>
    <cfRule type="expression" dxfId="18433" priority="688">
      <formula>$M92=#REF!</formula>
    </cfRule>
    <cfRule type="expression" dxfId="18432" priority="689">
      <formula>$M92=#REF!</formula>
    </cfRule>
    <cfRule type="expression" dxfId="18431" priority="690">
      <formula>$M92=#REF!</formula>
    </cfRule>
  </conditionalFormatting>
  <conditionalFormatting sqref="AC93">
    <cfRule type="expression" dxfId="18430" priority="683">
      <formula>$M93=#REF!</formula>
    </cfRule>
    <cfRule type="expression" dxfId="18429" priority="684">
      <formula>$M93=#REF!</formula>
    </cfRule>
    <cfRule type="expression" dxfId="18428" priority="685">
      <formula>$M93=#REF!</formula>
    </cfRule>
    <cfRule type="expression" dxfId="18427" priority="686">
      <formula>$M93=#REF!</formula>
    </cfRule>
  </conditionalFormatting>
  <conditionalFormatting sqref="AC98">
    <cfRule type="expression" dxfId="18426" priority="679">
      <formula>$M98=#REF!</formula>
    </cfRule>
    <cfRule type="expression" dxfId="18425" priority="680">
      <formula>$M98=#REF!</formula>
    </cfRule>
    <cfRule type="expression" dxfId="18424" priority="681">
      <formula>$M98=#REF!</formula>
    </cfRule>
    <cfRule type="expression" dxfId="18423" priority="682">
      <formula>$M98=#REF!</formula>
    </cfRule>
  </conditionalFormatting>
  <conditionalFormatting sqref="AC100:AC101">
    <cfRule type="expression" dxfId="18422" priority="675">
      <formula>$M100=#REF!</formula>
    </cfRule>
    <cfRule type="expression" dxfId="18421" priority="676">
      <formula>$M100=#REF!</formula>
    </cfRule>
    <cfRule type="expression" dxfId="18420" priority="677">
      <formula>$M100=#REF!</formula>
    </cfRule>
    <cfRule type="expression" dxfId="18419" priority="678">
      <formula>$M100=#REF!</formula>
    </cfRule>
  </conditionalFormatting>
  <conditionalFormatting sqref="AC99">
    <cfRule type="expression" dxfId="18418" priority="671">
      <formula>$M99=#REF!</formula>
    </cfRule>
    <cfRule type="expression" dxfId="18417" priority="672">
      <formula>$M99=#REF!</formula>
    </cfRule>
    <cfRule type="expression" dxfId="18416" priority="673">
      <formula>$M99=#REF!</formula>
    </cfRule>
    <cfRule type="expression" dxfId="18415" priority="674">
      <formula>$M99=#REF!</formula>
    </cfRule>
  </conditionalFormatting>
  <conditionalFormatting sqref="AC102">
    <cfRule type="expression" dxfId="18414" priority="667">
      <formula>$M102=#REF!</formula>
    </cfRule>
    <cfRule type="expression" dxfId="18413" priority="668">
      <formula>$M102=#REF!</formula>
    </cfRule>
    <cfRule type="expression" dxfId="18412" priority="669">
      <formula>$M102=#REF!</formula>
    </cfRule>
    <cfRule type="expression" dxfId="18411" priority="670">
      <formula>$M102=#REF!</formula>
    </cfRule>
  </conditionalFormatting>
  <conditionalFormatting sqref="Q90:Q93 Q98:Q102">
    <cfRule type="cellIs" dxfId="18410" priority="666" operator="equal">
      <formula>"Mut+ext"</formula>
    </cfRule>
  </conditionalFormatting>
  <conditionalFormatting sqref="Z91:Z93">
    <cfRule type="expression" dxfId="18409" priority="662">
      <formula>$M91=#REF!</formula>
    </cfRule>
    <cfRule type="expression" dxfId="18408" priority="663">
      <formula>$M91=#REF!</formula>
    </cfRule>
    <cfRule type="expression" dxfId="18407" priority="664">
      <formula>$M91=#REF!</formula>
    </cfRule>
    <cfRule type="expression" dxfId="18406" priority="665">
      <formula>$M91=#REF!</formula>
    </cfRule>
  </conditionalFormatting>
  <conditionalFormatting sqref="AD115">
    <cfRule type="expression" dxfId="18405" priority="658">
      <formula>$M115=#REF!</formula>
    </cfRule>
    <cfRule type="expression" dxfId="18404" priority="659">
      <formula>$M115=#REF!</formula>
    </cfRule>
    <cfRule type="expression" dxfId="18403" priority="660">
      <formula>$M115=#REF!</formula>
    </cfRule>
    <cfRule type="expression" dxfId="18402" priority="661">
      <formula>$M115=#REF!</formula>
    </cfRule>
  </conditionalFormatting>
  <conditionalFormatting sqref="AD103:AD104">
    <cfRule type="expression" dxfId="18401" priority="654">
      <formula>$M103=#REF!</formula>
    </cfRule>
    <cfRule type="expression" dxfId="18400" priority="655">
      <formula>$M103=#REF!</formula>
    </cfRule>
    <cfRule type="expression" dxfId="18399" priority="656">
      <formula>$M103=#REF!</formula>
    </cfRule>
    <cfRule type="expression" dxfId="18398" priority="657">
      <formula>$M103=#REF!</formula>
    </cfRule>
  </conditionalFormatting>
  <conditionalFormatting sqref="Z103">
    <cfRule type="expression" dxfId="18397" priority="650">
      <formula>$M103=#REF!</formula>
    </cfRule>
    <cfRule type="expression" dxfId="18396" priority="651">
      <formula>$M103=#REF!</formula>
    </cfRule>
    <cfRule type="expression" dxfId="18395" priority="652">
      <formula>$M103=#REF!</formula>
    </cfRule>
    <cfRule type="expression" dxfId="18394" priority="653">
      <formula>$M103=#REF!</formula>
    </cfRule>
  </conditionalFormatting>
  <conditionalFormatting sqref="Z115">
    <cfRule type="expression" dxfId="18393" priority="646">
      <formula>$M115=#REF!</formula>
    </cfRule>
    <cfRule type="expression" dxfId="18392" priority="647">
      <formula>$M115=#REF!</formula>
    </cfRule>
    <cfRule type="expression" dxfId="18391" priority="648">
      <formula>$M115=#REF!</formula>
    </cfRule>
    <cfRule type="expression" dxfId="18390" priority="649">
      <formula>$M115=#REF!</formula>
    </cfRule>
  </conditionalFormatting>
  <conditionalFormatting sqref="AC103">
    <cfRule type="expression" dxfId="18389" priority="642">
      <formula>$M103=#REF!</formula>
    </cfRule>
    <cfRule type="expression" dxfId="18388" priority="643">
      <formula>$M103=#REF!</formula>
    </cfRule>
    <cfRule type="expression" dxfId="18387" priority="644">
      <formula>$M103=#REF!</formula>
    </cfRule>
    <cfRule type="expression" dxfId="18386" priority="645">
      <formula>$M103=#REF!</formula>
    </cfRule>
  </conditionalFormatting>
  <conditionalFormatting sqref="AC104">
    <cfRule type="expression" dxfId="18385" priority="638">
      <formula>$M104=#REF!</formula>
    </cfRule>
    <cfRule type="expression" dxfId="18384" priority="639">
      <formula>$M104=#REF!</formula>
    </cfRule>
    <cfRule type="expression" dxfId="18383" priority="640">
      <formula>$M104=#REF!</formula>
    </cfRule>
    <cfRule type="expression" dxfId="18382" priority="641">
      <formula>$M104=#REF!</formula>
    </cfRule>
  </conditionalFormatting>
  <conditionalFormatting sqref="AC109">
    <cfRule type="expression" dxfId="18381" priority="634">
      <formula>$M109=#REF!</formula>
    </cfRule>
    <cfRule type="expression" dxfId="18380" priority="635">
      <formula>$M109=#REF!</formula>
    </cfRule>
    <cfRule type="expression" dxfId="18379" priority="636">
      <formula>$M109=#REF!</formula>
    </cfRule>
    <cfRule type="expression" dxfId="18378" priority="637">
      <formula>$M109=#REF!</formula>
    </cfRule>
  </conditionalFormatting>
  <conditionalFormatting sqref="AC110">
    <cfRule type="expression" dxfId="18377" priority="630">
      <formula>$M110=#REF!</formula>
    </cfRule>
    <cfRule type="expression" dxfId="18376" priority="631">
      <formula>$M110=#REF!</formula>
    </cfRule>
    <cfRule type="expression" dxfId="18375" priority="632">
      <formula>$M110=#REF!</formula>
    </cfRule>
    <cfRule type="expression" dxfId="18374" priority="633">
      <formula>$M110=#REF!</formula>
    </cfRule>
  </conditionalFormatting>
  <conditionalFormatting sqref="AC111">
    <cfRule type="expression" dxfId="18373" priority="626">
      <formula>$M111=#REF!</formula>
    </cfRule>
    <cfRule type="expression" dxfId="18372" priority="627">
      <formula>$M111=#REF!</formula>
    </cfRule>
    <cfRule type="expression" dxfId="18371" priority="628">
      <formula>$M111=#REF!</formula>
    </cfRule>
    <cfRule type="expression" dxfId="18370" priority="629">
      <formula>$M111=#REF!</formula>
    </cfRule>
  </conditionalFormatting>
  <conditionalFormatting sqref="AC113:AC114">
    <cfRule type="expression" dxfId="18369" priority="622">
      <formula>$M113=#REF!</formula>
    </cfRule>
    <cfRule type="expression" dxfId="18368" priority="623">
      <formula>$M113=#REF!</formula>
    </cfRule>
    <cfRule type="expression" dxfId="18367" priority="624">
      <formula>$M113=#REF!</formula>
    </cfRule>
    <cfRule type="expression" dxfId="18366" priority="625">
      <formula>$M113=#REF!</formula>
    </cfRule>
  </conditionalFormatting>
  <conditionalFormatting sqref="AC112">
    <cfRule type="expression" dxfId="18365" priority="618">
      <formula>$M112=#REF!</formula>
    </cfRule>
    <cfRule type="expression" dxfId="18364" priority="619">
      <formula>$M112=#REF!</formula>
    </cfRule>
    <cfRule type="expression" dxfId="18363" priority="620">
      <formula>$M112=#REF!</formula>
    </cfRule>
    <cfRule type="expression" dxfId="18362" priority="621">
      <formula>$M112=#REF!</formula>
    </cfRule>
  </conditionalFormatting>
  <conditionalFormatting sqref="AC115">
    <cfRule type="expression" dxfId="18361" priority="614">
      <formula>$M115=#REF!</formula>
    </cfRule>
    <cfRule type="expression" dxfId="18360" priority="615">
      <formula>$M115=#REF!</formula>
    </cfRule>
    <cfRule type="expression" dxfId="18359" priority="616">
      <formula>$M115=#REF!</formula>
    </cfRule>
    <cfRule type="expression" dxfId="18358" priority="617">
      <formula>$M115=#REF!</formula>
    </cfRule>
  </conditionalFormatting>
  <conditionalFormatting sqref="Q103:Q104 Q109:Q115">
    <cfRule type="cellIs" dxfId="18357" priority="613" operator="equal">
      <formula>"Mut+ext"</formula>
    </cfRule>
  </conditionalFormatting>
  <conditionalFormatting sqref="Z104">
    <cfRule type="expression" dxfId="18356" priority="609">
      <formula>$M104=#REF!</formula>
    </cfRule>
    <cfRule type="expression" dxfId="18355" priority="610">
      <formula>$M104=#REF!</formula>
    </cfRule>
    <cfRule type="expression" dxfId="18354" priority="611">
      <formula>$M104=#REF!</formula>
    </cfRule>
    <cfRule type="expression" dxfId="18353" priority="612">
      <formula>$M104=#REF!</formula>
    </cfRule>
  </conditionalFormatting>
  <conditionalFormatting sqref="AD128">
    <cfRule type="expression" dxfId="18352" priority="605">
      <formula>$M128=#REF!</formula>
    </cfRule>
    <cfRule type="expression" dxfId="18351" priority="606">
      <formula>$M128=#REF!</formula>
    </cfRule>
    <cfRule type="expression" dxfId="18350" priority="607">
      <formula>$M128=#REF!</formula>
    </cfRule>
    <cfRule type="expression" dxfId="18349" priority="608">
      <formula>$M128=#REF!</formula>
    </cfRule>
  </conditionalFormatting>
  <conditionalFormatting sqref="AD116:AD117">
    <cfRule type="expression" dxfId="18348" priority="601">
      <formula>$M116=#REF!</formula>
    </cfRule>
    <cfRule type="expression" dxfId="18347" priority="602">
      <formula>$M116=#REF!</formula>
    </cfRule>
    <cfRule type="expression" dxfId="18346" priority="603">
      <formula>$M116=#REF!</formula>
    </cfRule>
    <cfRule type="expression" dxfId="18345" priority="604">
      <formula>$M116=#REF!</formula>
    </cfRule>
  </conditionalFormatting>
  <conditionalFormatting sqref="Z116">
    <cfRule type="expression" dxfId="18344" priority="597">
      <formula>$M116=#REF!</formula>
    </cfRule>
    <cfRule type="expression" dxfId="18343" priority="598">
      <formula>$M116=#REF!</formula>
    </cfRule>
    <cfRule type="expression" dxfId="18342" priority="599">
      <formula>$M116=#REF!</formula>
    </cfRule>
    <cfRule type="expression" dxfId="18341" priority="600">
      <formula>$M116=#REF!</formula>
    </cfRule>
  </conditionalFormatting>
  <conditionalFormatting sqref="Z128">
    <cfRule type="expression" dxfId="18340" priority="593">
      <formula>$M128=#REF!</formula>
    </cfRule>
    <cfRule type="expression" dxfId="18339" priority="594">
      <formula>$M128=#REF!</formula>
    </cfRule>
    <cfRule type="expression" dxfId="18338" priority="595">
      <formula>$M128=#REF!</formula>
    </cfRule>
    <cfRule type="expression" dxfId="18337" priority="596">
      <formula>$M128=#REF!</formula>
    </cfRule>
  </conditionalFormatting>
  <conditionalFormatting sqref="AC116">
    <cfRule type="expression" dxfId="18336" priority="589">
      <formula>$M116=#REF!</formula>
    </cfRule>
    <cfRule type="expression" dxfId="18335" priority="590">
      <formula>$M116=#REF!</formula>
    </cfRule>
    <cfRule type="expression" dxfId="18334" priority="591">
      <formula>$M116=#REF!</formula>
    </cfRule>
    <cfRule type="expression" dxfId="18333" priority="592">
      <formula>$M116=#REF!</formula>
    </cfRule>
  </conditionalFormatting>
  <conditionalFormatting sqref="AC117">
    <cfRule type="expression" dxfId="18332" priority="585">
      <formula>$M117=#REF!</formula>
    </cfRule>
    <cfRule type="expression" dxfId="18331" priority="586">
      <formula>$M117=#REF!</formula>
    </cfRule>
    <cfRule type="expression" dxfId="18330" priority="587">
      <formula>$M117=#REF!</formula>
    </cfRule>
    <cfRule type="expression" dxfId="18329" priority="588">
      <formula>$M117=#REF!</formula>
    </cfRule>
  </conditionalFormatting>
  <conditionalFormatting sqref="AC122">
    <cfRule type="expression" dxfId="18328" priority="581">
      <formula>$M122=#REF!</formula>
    </cfRule>
    <cfRule type="expression" dxfId="18327" priority="582">
      <formula>$M122=#REF!</formula>
    </cfRule>
    <cfRule type="expression" dxfId="18326" priority="583">
      <formula>$M122=#REF!</formula>
    </cfRule>
    <cfRule type="expression" dxfId="18325" priority="584">
      <formula>$M122=#REF!</formula>
    </cfRule>
  </conditionalFormatting>
  <conditionalFormatting sqref="AC123">
    <cfRule type="expression" dxfId="18324" priority="577">
      <formula>$M123=#REF!</formula>
    </cfRule>
    <cfRule type="expression" dxfId="18323" priority="578">
      <formula>$M123=#REF!</formula>
    </cfRule>
    <cfRule type="expression" dxfId="18322" priority="579">
      <formula>$M123=#REF!</formula>
    </cfRule>
    <cfRule type="expression" dxfId="18321" priority="580">
      <formula>$M123=#REF!</formula>
    </cfRule>
  </conditionalFormatting>
  <conditionalFormatting sqref="AC124">
    <cfRule type="expression" dxfId="18320" priority="573">
      <formula>$M124=#REF!</formula>
    </cfRule>
    <cfRule type="expression" dxfId="18319" priority="574">
      <formula>$M124=#REF!</formula>
    </cfRule>
    <cfRule type="expression" dxfId="18318" priority="575">
      <formula>$M124=#REF!</formula>
    </cfRule>
    <cfRule type="expression" dxfId="18317" priority="576">
      <formula>$M124=#REF!</formula>
    </cfRule>
  </conditionalFormatting>
  <conditionalFormatting sqref="AC126:AC127">
    <cfRule type="expression" dxfId="18316" priority="569">
      <formula>$M126=#REF!</formula>
    </cfRule>
    <cfRule type="expression" dxfId="18315" priority="570">
      <formula>$M126=#REF!</formula>
    </cfRule>
    <cfRule type="expression" dxfId="18314" priority="571">
      <formula>$M126=#REF!</formula>
    </cfRule>
    <cfRule type="expression" dxfId="18313" priority="572">
      <formula>$M126=#REF!</formula>
    </cfRule>
  </conditionalFormatting>
  <conditionalFormatting sqref="AC125">
    <cfRule type="expression" dxfId="18312" priority="565">
      <formula>$M125=#REF!</formula>
    </cfRule>
    <cfRule type="expression" dxfId="18311" priority="566">
      <formula>$M125=#REF!</formula>
    </cfRule>
    <cfRule type="expression" dxfId="18310" priority="567">
      <formula>$M125=#REF!</formula>
    </cfRule>
    <cfRule type="expression" dxfId="18309" priority="568">
      <formula>$M125=#REF!</formula>
    </cfRule>
  </conditionalFormatting>
  <conditionalFormatting sqref="AC128">
    <cfRule type="expression" dxfId="18308" priority="561">
      <formula>$M128=#REF!</formula>
    </cfRule>
    <cfRule type="expression" dxfId="18307" priority="562">
      <formula>$M128=#REF!</formula>
    </cfRule>
    <cfRule type="expression" dxfId="18306" priority="563">
      <formula>$M128=#REF!</formula>
    </cfRule>
    <cfRule type="expression" dxfId="18305" priority="564">
      <formula>$M128=#REF!</formula>
    </cfRule>
  </conditionalFormatting>
  <conditionalFormatting sqref="Q116:Q117 Q122:Q128">
    <cfRule type="cellIs" dxfId="18304" priority="560" operator="equal">
      <formula>"Mut+ext"</formula>
    </cfRule>
  </conditionalFormatting>
  <conditionalFormatting sqref="Z117">
    <cfRule type="expression" dxfId="18303" priority="556">
      <formula>$M117=#REF!</formula>
    </cfRule>
    <cfRule type="expression" dxfId="18302" priority="557">
      <formula>$M117=#REF!</formula>
    </cfRule>
    <cfRule type="expression" dxfId="18301" priority="558">
      <formula>$M117=#REF!</formula>
    </cfRule>
    <cfRule type="expression" dxfId="18300" priority="559">
      <formula>$M117=#REF!</formula>
    </cfRule>
  </conditionalFormatting>
  <conditionalFormatting sqref="AD141">
    <cfRule type="expression" dxfId="18299" priority="552">
      <formula>$M141=#REF!</formula>
    </cfRule>
    <cfRule type="expression" dxfId="18298" priority="553">
      <formula>$M141=#REF!</formula>
    </cfRule>
    <cfRule type="expression" dxfId="18297" priority="554">
      <formula>$M141=#REF!</formula>
    </cfRule>
    <cfRule type="expression" dxfId="18296" priority="555">
      <formula>$M141=#REF!</formula>
    </cfRule>
  </conditionalFormatting>
  <conditionalFormatting sqref="AD129:AD130">
    <cfRule type="expression" dxfId="18295" priority="548">
      <formula>$M129=#REF!</formula>
    </cfRule>
    <cfRule type="expression" dxfId="18294" priority="549">
      <formula>$M129=#REF!</formula>
    </cfRule>
    <cfRule type="expression" dxfId="18293" priority="550">
      <formula>$M129=#REF!</formula>
    </cfRule>
    <cfRule type="expression" dxfId="18292" priority="551">
      <formula>$M129=#REF!</formula>
    </cfRule>
  </conditionalFormatting>
  <conditionalFormatting sqref="Z129">
    <cfRule type="expression" dxfId="18291" priority="544">
      <formula>$M129=#REF!</formula>
    </cfRule>
    <cfRule type="expression" dxfId="18290" priority="545">
      <formula>$M129=#REF!</formula>
    </cfRule>
    <cfRule type="expression" dxfId="18289" priority="546">
      <formula>$M129=#REF!</formula>
    </cfRule>
    <cfRule type="expression" dxfId="18288" priority="547">
      <formula>$M129=#REF!</formula>
    </cfRule>
  </conditionalFormatting>
  <conditionalFormatting sqref="Z141">
    <cfRule type="expression" dxfId="18287" priority="540">
      <formula>$M141=#REF!</formula>
    </cfRule>
    <cfRule type="expression" dxfId="18286" priority="541">
      <formula>$M141=#REF!</formula>
    </cfRule>
    <cfRule type="expression" dxfId="18285" priority="542">
      <formula>$M141=#REF!</formula>
    </cfRule>
    <cfRule type="expression" dxfId="18284" priority="543">
      <formula>$M141=#REF!</formula>
    </cfRule>
  </conditionalFormatting>
  <conditionalFormatting sqref="AC129">
    <cfRule type="expression" dxfId="18283" priority="536">
      <formula>$M129=#REF!</formula>
    </cfRule>
    <cfRule type="expression" dxfId="18282" priority="537">
      <formula>$M129=#REF!</formula>
    </cfRule>
    <cfRule type="expression" dxfId="18281" priority="538">
      <formula>$M129=#REF!</formula>
    </cfRule>
    <cfRule type="expression" dxfId="18280" priority="539">
      <formula>$M129=#REF!</formula>
    </cfRule>
  </conditionalFormatting>
  <conditionalFormatting sqref="AC130">
    <cfRule type="expression" dxfId="18279" priority="532">
      <formula>$M130=#REF!</formula>
    </cfRule>
    <cfRule type="expression" dxfId="18278" priority="533">
      <formula>$M130=#REF!</formula>
    </cfRule>
    <cfRule type="expression" dxfId="18277" priority="534">
      <formula>$M130=#REF!</formula>
    </cfRule>
    <cfRule type="expression" dxfId="18276" priority="535">
      <formula>$M130=#REF!</formula>
    </cfRule>
  </conditionalFormatting>
  <conditionalFormatting sqref="AC135">
    <cfRule type="expression" dxfId="18275" priority="528">
      <formula>$M135=#REF!</formula>
    </cfRule>
    <cfRule type="expression" dxfId="18274" priority="529">
      <formula>$M135=#REF!</formula>
    </cfRule>
    <cfRule type="expression" dxfId="18273" priority="530">
      <formula>$M135=#REF!</formula>
    </cfRule>
    <cfRule type="expression" dxfId="18272" priority="531">
      <formula>$M135=#REF!</formula>
    </cfRule>
  </conditionalFormatting>
  <conditionalFormatting sqref="AC136">
    <cfRule type="expression" dxfId="18271" priority="524">
      <formula>$M136=#REF!</formula>
    </cfRule>
    <cfRule type="expression" dxfId="18270" priority="525">
      <formula>$M136=#REF!</formula>
    </cfRule>
    <cfRule type="expression" dxfId="18269" priority="526">
      <formula>$M136=#REF!</formula>
    </cfRule>
    <cfRule type="expression" dxfId="18268" priority="527">
      <formula>$M136=#REF!</formula>
    </cfRule>
  </conditionalFormatting>
  <conditionalFormatting sqref="AC137">
    <cfRule type="expression" dxfId="18267" priority="520">
      <formula>$M137=#REF!</formula>
    </cfRule>
    <cfRule type="expression" dxfId="18266" priority="521">
      <formula>$M137=#REF!</formula>
    </cfRule>
    <cfRule type="expression" dxfId="18265" priority="522">
      <formula>$M137=#REF!</formula>
    </cfRule>
    <cfRule type="expression" dxfId="18264" priority="523">
      <formula>$M137=#REF!</formula>
    </cfRule>
  </conditionalFormatting>
  <conditionalFormatting sqref="AC139:AC140">
    <cfRule type="expression" dxfId="18263" priority="516">
      <formula>$M139=#REF!</formula>
    </cfRule>
    <cfRule type="expression" dxfId="18262" priority="517">
      <formula>$M139=#REF!</formula>
    </cfRule>
    <cfRule type="expression" dxfId="18261" priority="518">
      <formula>$M139=#REF!</formula>
    </cfRule>
    <cfRule type="expression" dxfId="18260" priority="519">
      <formula>$M139=#REF!</formula>
    </cfRule>
  </conditionalFormatting>
  <conditionalFormatting sqref="AC138">
    <cfRule type="expression" dxfId="18259" priority="512">
      <formula>$M138=#REF!</formula>
    </cfRule>
    <cfRule type="expression" dxfId="18258" priority="513">
      <formula>$M138=#REF!</formula>
    </cfRule>
    <cfRule type="expression" dxfId="18257" priority="514">
      <formula>$M138=#REF!</formula>
    </cfRule>
    <cfRule type="expression" dxfId="18256" priority="515">
      <formula>$M138=#REF!</formula>
    </cfRule>
  </conditionalFormatting>
  <conditionalFormatting sqref="AC141 Z135:Z140 AC255:AD258 Z255:Z258 AC267:AD271 Z267:Z271">
    <cfRule type="expression" dxfId="18255" priority="508">
      <formula>$M135=#REF!</formula>
    </cfRule>
    <cfRule type="expression" dxfId="18254" priority="509">
      <formula>$M135=#REF!</formula>
    </cfRule>
    <cfRule type="expression" dxfId="18253" priority="510">
      <formula>$M135=#REF!</formula>
    </cfRule>
    <cfRule type="expression" dxfId="18252" priority="511">
      <formula>$M135=#REF!</formula>
    </cfRule>
  </conditionalFormatting>
  <conditionalFormatting sqref="Q129:Q130 Q135:Q141">
    <cfRule type="cellIs" dxfId="18251" priority="507" operator="equal">
      <formula>"Mut+ext"</formula>
    </cfRule>
  </conditionalFormatting>
  <conditionalFormatting sqref="Z130">
    <cfRule type="expression" dxfId="18250" priority="503">
      <formula>$M130=#REF!</formula>
    </cfRule>
    <cfRule type="expression" dxfId="18249" priority="504">
      <formula>$M130=#REF!</formula>
    </cfRule>
    <cfRule type="expression" dxfId="18248" priority="505">
      <formula>$M130=#REF!</formula>
    </cfRule>
    <cfRule type="expression" dxfId="18247" priority="506">
      <formula>$M130=#REF!</formula>
    </cfRule>
  </conditionalFormatting>
  <conditionalFormatting sqref="AD248:AD250">
    <cfRule type="expression" dxfId="18246" priority="499">
      <formula>$M248=#REF!</formula>
    </cfRule>
    <cfRule type="expression" dxfId="18245" priority="500">
      <formula>$M248=#REF!</formula>
    </cfRule>
    <cfRule type="expression" dxfId="18244" priority="501">
      <formula>$M248=#REF!</formula>
    </cfRule>
    <cfRule type="expression" dxfId="18243" priority="502">
      <formula>$M248=#REF!</formula>
    </cfRule>
  </conditionalFormatting>
  <conditionalFormatting sqref="AC248:AC250">
    <cfRule type="expression" dxfId="18242" priority="495">
      <formula>$M248=#REF!</formula>
    </cfRule>
    <cfRule type="expression" dxfId="18241" priority="496">
      <formula>$M248=#REF!</formula>
    </cfRule>
    <cfRule type="expression" dxfId="18240" priority="497">
      <formula>$M248=#REF!</formula>
    </cfRule>
    <cfRule type="expression" dxfId="18239" priority="498">
      <formula>$M248=#REF!</formula>
    </cfRule>
  </conditionalFormatting>
  <conditionalFormatting sqref="Q248:Q250 Q255:Q258">
    <cfRule type="cellIs" dxfId="18238" priority="494" operator="equal">
      <formula>"Mut+ext"</formula>
    </cfRule>
  </conditionalFormatting>
  <conditionalFormatting sqref="Z248:Z250">
    <cfRule type="expression" dxfId="18237" priority="490">
      <formula>$M248=#REF!</formula>
    </cfRule>
    <cfRule type="expression" dxfId="18236" priority="491">
      <formula>$M248=#REF!</formula>
    </cfRule>
    <cfRule type="expression" dxfId="18235" priority="492">
      <formula>$M248=#REF!</formula>
    </cfRule>
    <cfRule type="expression" dxfId="18234" priority="493">
      <formula>$M248=#REF!</formula>
    </cfRule>
  </conditionalFormatting>
  <conditionalFormatting sqref="AD259">
    <cfRule type="expression" dxfId="18233" priority="486">
      <formula>$M259=#REF!</formula>
    </cfRule>
    <cfRule type="expression" dxfId="18232" priority="487">
      <formula>$M259=#REF!</formula>
    </cfRule>
    <cfRule type="expression" dxfId="18231" priority="488">
      <formula>$M259=#REF!</formula>
    </cfRule>
    <cfRule type="expression" dxfId="18230" priority="489">
      <formula>$M259=#REF!</formula>
    </cfRule>
  </conditionalFormatting>
  <conditionalFormatting sqref="AC259">
    <cfRule type="expression" dxfId="18229" priority="482">
      <formula>$M259=#REF!</formula>
    </cfRule>
    <cfRule type="expression" dxfId="18228" priority="483">
      <formula>$M259=#REF!</formula>
    </cfRule>
    <cfRule type="expression" dxfId="18227" priority="484">
      <formula>$M259=#REF!</formula>
    </cfRule>
    <cfRule type="expression" dxfId="18226" priority="485">
      <formula>$M259=#REF!</formula>
    </cfRule>
  </conditionalFormatting>
  <conditionalFormatting sqref="Q259">
    <cfRule type="cellIs" dxfId="18225" priority="481" operator="equal">
      <formula>"Mut+ext"</formula>
    </cfRule>
  </conditionalFormatting>
  <conditionalFormatting sqref="Z259">
    <cfRule type="expression" dxfId="18224" priority="477">
      <formula>$M259=#REF!</formula>
    </cfRule>
    <cfRule type="expression" dxfId="18223" priority="478">
      <formula>$M259=#REF!</formula>
    </cfRule>
    <cfRule type="expression" dxfId="18222" priority="479">
      <formula>$M259=#REF!</formula>
    </cfRule>
    <cfRule type="expression" dxfId="18221" priority="480">
      <formula>$M259=#REF!</formula>
    </cfRule>
  </conditionalFormatting>
  <conditionalFormatting sqref="AD247">
    <cfRule type="expression" dxfId="18220" priority="473">
      <formula>$M247=#REF!</formula>
    </cfRule>
    <cfRule type="expression" dxfId="18219" priority="474">
      <formula>$M247=#REF!</formula>
    </cfRule>
    <cfRule type="expression" dxfId="18218" priority="475">
      <formula>$M247=#REF!</formula>
    </cfRule>
    <cfRule type="expression" dxfId="18217" priority="476">
      <formula>$M247=#REF!</formula>
    </cfRule>
  </conditionalFormatting>
  <conditionalFormatting sqref="AC247">
    <cfRule type="expression" dxfId="18216" priority="469">
      <formula>$M247=#REF!</formula>
    </cfRule>
    <cfRule type="expression" dxfId="18215" priority="470">
      <formula>$M247=#REF!</formula>
    </cfRule>
    <cfRule type="expression" dxfId="18214" priority="471">
      <formula>$M247=#REF!</formula>
    </cfRule>
    <cfRule type="expression" dxfId="18213" priority="472">
      <formula>$M247=#REF!</formula>
    </cfRule>
  </conditionalFormatting>
  <conditionalFormatting sqref="Q247">
    <cfRule type="cellIs" dxfId="18212" priority="468" operator="equal">
      <formula>"Mut+ext"</formula>
    </cfRule>
  </conditionalFormatting>
  <conditionalFormatting sqref="Z247">
    <cfRule type="expression" dxfId="18211" priority="464">
      <formula>$M247=#REF!</formula>
    </cfRule>
    <cfRule type="expression" dxfId="18210" priority="465">
      <formula>$M247=#REF!</formula>
    </cfRule>
    <cfRule type="expression" dxfId="18209" priority="466">
      <formula>$M247=#REF!</formula>
    </cfRule>
    <cfRule type="expression" dxfId="18208" priority="467">
      <formula>$M247=#REF!</formula>
    </cfRule>
  </conditionalFormatting>
  <conditionalFormatting sqref="AD261:AD262">
    <cfRule type="expression" dxfId="18207" priority="460">
      <formula>$M261=#REF!</formula>
    </cfRule>
    <cfRule type="expression" dxfId="18206" priority="461">
      <formula>$M261=#REF!</formula>
    </cfRule>
    <cfRule type="expression" dxfId="18205" priority="462">
      <formula>$M261=#REF!</formula>
    </cfRule>
    <cfRule type="expression" dxfId="18204" priority="463">
      <formula>$M261=#REF!</formula>
    </cfRule>
  </conditionalFormatting>
  <conditionalFormatting sqref="AC261:AC262">
    <cfRule type="expression" dxfId="18203" priority="456">
      <formula>$M261=#REF!</formula>
    </cfRule>
    <cfRule type="expression" dxfId="18202" priority="457">
      <formula>$M261=#REF!</formula>
    </cfRule>
    <cfRule type="expression" dxfId="18201" priority="458">
      <formula>$M261=#REF!</formula>
    </cfRule>
    <cfRule type="expression" dxfId="18200" priority="459">
      <formula>$M261=#REF!</formula>
    </cfRule>
  </conditionalFormatting>
  <conditionalFormatting sqref="Q261:Q262 Q267:Q271">
    <cfRule type="cellIs" dxfId="18199" priority="455" operator="equal">
      <formula>"Mut+ext"</formula>
    </cfRule>
  </conditionalFormatting>
  <conditionalFormatting sqref="Z261:Z262">
    <cfRule type="expression" dxfId="18198" priority="451">
      <formula>$M261=#REF!</formula>
    </cfRule>
    <cfRule type="expression" dxfId="18197" priority="452">
      <formula>$M261=#REF!</formula>
    </cfRule>
    <cfRule type="expression" dxfId="18196" priority="453">
      <formula>$M261=#REF!</formula>
    </cfRule>
    <cfRule type="expression" dxfId="18195" priority="454">
      <formula>$M261=#REF!</formula>
    </cfRule>
  </conditionalFormatting>
  <conditionalFormatting sqref="AD272">
    <cfRule type="expression" dxfId="18194" priority="447">
      <formula>$M272=#REF!</formula>
    </cfRule>
    <cfRule type="expression" dxfId="18193" priority="448">
      <formula>$M272=#REF!</formula>
    </cfRule>
    <cfRule type="expression" dxfId="18192" priority="449">
      <formula>$M272=#REF!</formula>
    </cfRule>
    <cfRule type="expression" dxfId="18191" priority="450">
      <formula>$M272=#REF!</formula>
    </cfRule>
  </conditionalFormatting>
  <conditionalFormatting sqref="AC272">
    <cfRule type="expression" dxfId="18190" priority="443">
      <formula>$M272=#REF!</formula>
    </cfRule>
    <cfRule type="expression" dxfId="18189" priority="444">
      <formula>$M272=#REF!</formula>
    </cfRule>
    <cfRule type="expression" dxfId="18188" priority="445">
      <formula>$M272=#REF!</formula>
    </cfRule>
    <cfRule type="expression" dxfId="18187" priority="446">
      <formula>$M272=#REF!</formula>
    </cfRule>
  </conditionalFormatting>
  <conditionalFormatting sqref="Q272">
    <cfRule type="cellIs" dxfId="18186" priority="442" operator="equal">
      <formula>"Mut+ext"</formula>
    </cfRule>
  </conditionalFormatting>
  <conditionalFormatting sqref="Z272">
    <cfRule type="expression" dxfId="18185" priority="438">
      <formula>$M272=#REF!</formula>
    </cfRule>
    <cfRule type="expression" dxfId="18184" priority="439">
      <formula>$M272=#REF!</formula>
    </cfRule>
    <cfRule type="expression" dxfId="18183" priority="440">
      <formula>$M272=#REF!</formula>
    </cfRule>
    <cfRule type="expression" dxfId="18182" priority="441">
      <formula>$M272=#REF!</formula>
    </cfRule>
  </conditionalFormatting>
  <conditionalFormatting sqref="AD260">
    <cfRule type="expression" dxfId="18181" priority="434">
      <formula>$M260=#REF!</formula>
    </cfRule>
    <cfRule type="expression" dxfId="18180" priority="435">
      <formula>$M260=#REF!</formula>
    </cfRule>
    <cfRule type="expression" dxfId="18179" priority="436">
      <formula>$M260=#REF!</formula>
    </cfRule>
    <cfRule type="expression" dxfId="18178" priority="437">
      <formula>$M260=#REF!</formula>
    </cfRule>
  </conditionalFormatting>
  <conditionalFormatting sqref="AC260">
    <cfRule type="expression" dxfId="18177" priority="430">
      <formula>$M260=#REF!</formula>
    </cfRule>
    <cfRule type="expression" dxfId="18176" priority="431">
      <formula>$M260=#REF!</formula>
    </cfRule>
    <cfRule type="expression" dxfId="18175" priority="432">
      <formula>$M260=#REF!</formula>
    </cfRule>
    <cfRule type="expression" dxfId="18174" priority="433">
      <formula>$M260=#REF!</formula>
    </cfRule>
  </conditionalFormatting>
  <conditionalFormatting sqref="Q260">
    <cfRule type="cellIs" dxfId="18173" priority="429" operator="equal">
      <formula>"Mut+ext"</formula>
    </cfRule>
  </conditionalFormatting>
  <conditionalFormatting sqref="Z260">
    <cfRule type="expression" dxfId="18172" priority="425">
      <formula>$M260=#REF!</formula>
    </cfRule>
    <cfRule type="expression" dxfId="18171" priority="426">
      <formula>$M260=#REF!</formula>
    </cfRule>
    <cfRule type="expression" dxfId="18170" priority="427">
      <formula>$M260=#REF!</formula>
    </cfRule>
    <cfRule type="expression" dxfId="18169" priority="428">
      <formula>$M260=#REF!</formula>
    </cfRule>
  </conditionalFormatting>
  <conditionalFormatting sqref="Q20">
    <cfRule type="cellIs" dxfId="18168" priority="424" operator="equal">
      <formula>"Mut+ext"</formula>
    </cfRule>
  </conditionalFormatting>
  <conditionalFormatting sqref="AD17:AD18">
    <cfRule type="expression" dxfId="18167" priority="420">
      <formula>$M17=#REF!</formula>
    </cfRule>
    <cfRule type="expression" dxfId="18166" priority="421">
      <formula>$M17=#REF!</formula>
    </cfRule>
    <cfRule type="expression" dxfId="18165" priority="422">
      <formula>$M17=#REF!</formula>
    </cfRule>
    <cfRule type="expression" dxfId="18164" priority="423">
      <formula>$M17=#REF!</formula>
    </cfRule>
  </conditionalFormatting>
  <conditionalFormatting sqref="AC15">
    <cfRule type="expression" dxfId="18163" priority="416">
      <formula>$M15=#REF!</formula>
    </cfRule>
    <cfRule type="expression" dxfId="18162" priority="417">
      <formula>$M15=#REF!</formula>
    </cfRule>
    <cfRule type="expression" dxfId="18161" priority="418">
      <formula>$M15=#REF!</formula>
    </cfRule>
    <cfRule type="expression" dxfId="18160" priority="419">
      <formula>$M15=#REF!</formula>
    </cfRule>
  </conditionalFormatting>
  <conditionalFormatting sqref="AC16">
    <cfRule type="expression" dxfId="18159" priority="412">
      <formula>$M16=#REF!</formula>
    </cfRule>
    <cfRule type="expression" dxfId="18158" priority="413">
      <formula>$M16=#REF!</formula>
    </cfRule>
    <cfRule type="expression" dxfId="18157" priority="414">
      <formula>$M16=#REF!</formula>
    </cfRule>
    <cfRule type="expression" dxfId="18156" priority="415">
      <formula>$M16=#REF!</formula>
    </cfRule>
  </conditionalFormatting>
  <conditionalFormatting sqref="AC18">
    <cfRule type="expression" dxfId="18155" priority="408">
      <formula>$M18=#REF!</formula>
    </cfRule>
    <cfRule type="expression" dxfId="18154" priority="409">
      <formula>$M18=#REF!</formula>
    </cfRule>
    <cfRule type="expression" dxfId="18153" priority="410">
      <formula>$M18=#REF!</formula>
    </cfRule>
    <cfRule type="expression" dxfId="18152" priority="411">
      <formula>$M18=#REF!</formula>
    </cfRule>
  </conditionalFormatting>
  <conditionalFormatting sqref="AC17">
    <cfRule type="expression" dxfId="18151" priority="404">
      <formula>$M17=#REF!</formula>
    </cfRule>
    <cfRule type="expression" dxfId="18150" priority="405">
      <formula>$M17=#REF!</formula>
    </cfRule>
    <cfRule type="expression" dxfId="18149" priority="406">
      <formula>$M17=#REF!</formula>
    </cfRule>
    <cfRule type="expression" dxfId="18148" priority="407">
      <formula>$M17=#REF!</formula>
    </cfRule>
  </conditionalFormatting>
  <conditionalFormatting sqref="Q17:Q18 Q15">
    <cfRule type="cellIs" dxfId="18147" priority="403" operator="equal">
      <formula>"Mut+ext"</formula>
    </cfRule>
  </conditionalFormatting>
  <conditionalFormatting sqref="Z15:Z18">
    <cfRule type="expression" dxfId="18146" priority="399">
      <formula>$M15=#REF!</formula>
    </cfRule>
    <cfRule type="expression" dxfId="18145" priority="400">
      <formula>$M15=#REF!</formula>
    </cfRule>
    <cfRule type="expression" dxfId="18144" priority="401">
      <formula>$M15=#REF!</formula>
    </cfRule>
    <cfRule type="expression" dxfId="18143" priority="402">
      <formula>$M15=#REF!</formula>
    </cfRule>
  </conditionalFormatting>
  <conditionalFormatting sqref="Q16">
    <cfRule type="cellIs" dxfId="18142" priority="398" operator="equal">
      <formula>"Mut+ext"</formula>
    </cfRule>
  </conditionalFormatting>
  <conditionalFormatting sqref="AD28:AD31">
    <cfRule type="expression" dxfId="18141" priority="394">
      <formula>$M28=#REF!</formula>
    </cfRule>
    <cfRule type="expression" dxfId="18140" priority="395">
      <formula>$M28=#REF!</formula>
    </cfRule>
    <cfRule type="expression" dxfId="18139" priority="396">
      <formula>$M28=#REF!</formula>
    </cfRule>
    <cfRule type="expression" dxfId="18138" priority="397">
      <formula>$M28=#REF!</formula>
    </cfRule>
  </conditionalFormatting>
  <conditionalFormatting sqref="AC28">
    <cfRule type="expression" dxfId="18137" priority="390">
      <formula>$M28=#REF!</formula>
    </cfRule>
    <cfRule type="expression" dxfId="18136" priority="391">
      <formula>$M28=#REF!</formula>
    </cfRule>
    <cfRule type="expression" dxfId="18135" priority="392">
      <formula>$M28=#REF!</formula>
    </cfRule>
    <cfRule type="expression" dxfId="18134" priority="393">
      <formula>$M28=#REF!</formula>
    </cfRule>
  </conditionalFormatting>
  <conditionalFormatting sqref="AC29">
    <cfRule type="expression" dxfId="18133" priority="386">
      <formula>$M29=#REF!</formula>
    </cfRule>
    <cfRule type="expression" dxfId="18132" priority="387">
      <formula>$M29=#REF!</formula>
    </cfRule>
    <cfRule type="expression" dxfId="18131" priority="388">
      <formula>$M29=#REF!</formula>
    </cfRule>
    <cfRule type="expression" dxfId="18130" priority="389">
      <formula>$M29=#REF!</formula>
    </cfRule>
  </conditionalFormatting>
  <conditionalFormatting sqref="AC31">
    <cfRule type="expression" dxfId="18129" priority="382">
      <formula>$M31=#REF!</formula>
    </cfRule>
    <cfRule type="expression" dxfId="18128" priority="383">
      <formula>$M31=#REF!</formula>
    </cfRule>
    <cfRule type="expression" dxfId="18127" priority="384">
      <formula>$M31=#REF!</formula>
    </cfRule>
    <cfRule type="expression" dxfId="18126" priority="385">
      <formula>$M31=#REF!</formula>
    </cfRule>
  </conditionalFormatting>
  <conditionalFormatting sqref="AC30">
    <cfRule type="expression" dxfId="18125" priority="378">
      <formula>$M30=#REF!</formula>
    </cfRule>
    <cfRule type="expression" dxfId="18124" priority="379">
      <formula>$M30=#REF!</formula>
    </cfRule>
    <cfRule type="expression" dxfId="18123" priority="380">
      <formula>$M30=#REF!</formula>
    </cfRule>
    <cfRule type="expression" dxfId="18122" priority="381">
      <formula>$M30=#REF!</formula>
    </cfRule>
  </conditionalFormatting>
  <conditionalFormatting sqref="Q28:Q31">
    <cfRule type="cellIs" dxfId="18121" priority="377" operator="equal">
      <formula>"Mut+ext"</formula>
    </cfRule>
  </conditionalFormatting>
  <conditionalFormatting sqref="Z28:Z31">
    <cfRule type="expression" dxfId="18120" priority="373">
      <formula>$M28=#REF!</formula>
    </cfRule>
    <cfRule type="expression" dxfId="18119" priority="374">
      <formula>$M28=#REF!</formula>
    </cfRule>
    <cfRule type="expression" dxfId="18118" priority="375">
      <formula>$M28=#REF!</formula>
    </cfRule>
    <cfRule type="expression" dxfId="18117" priority="376">
      <formula>$M28=#REF!</formula>
    </cfRule>
  </conditionalFormatting>
  <conditionalFormatting sqref="AD42:AD45">
    <cfRule type="expression" dxfId="18116" priority="369">
      <formula>$M42=#REF!</formula>
    </cfRule>
    <cfRule type="expression" dxfId="18115" priority="370">
      <formula>$M42=#REF!</formula>
    </cfRule>
    <cfRule type="expression" dxfId="18114" priority="371">
      <formula>$M42=#REF!</formula>
    </cfRule>
    <cfRule type="expression" dxfId="18113" priority="372">
      <formula>$M42=#REF!</formula>
    </cfRule>
  </conditionalFormatting>
  <conditionalFormatting sqref="AC42">
    <cfRule type="expression" dxfId="18112" priority="365">
      <formula>$M42=#REF!</formula>
    </cfRule>
    <cfRule type="expression" dxfId="18111" priority="366">
      <formula>$M42=#REF!</formula>
    </cfRule>
    <cfRule type="expression" dxfId="18110" priority="367">
      <formula>$M42=#REF!</formula>
    </cfRule>
    <cfRule type="expression" dxfId="18109" priority="368">
      <formula>$M42=#REF!</formula>
    </cfRule>
  </conditionalFormatting>
  <conditionalFormatting sqref="AC44:AC45">
    <cfRule type="expression" dxfId="18108" priority="361">
      <formula>$M44=#REF!</formula>
    </cfRule>
    <cfRule type="expression" dxfId="18107" priority="362">
      <formula>$M44=#REF!</formula>
    </cfRule>
    <cfRule type="expression" dxfId="18106" priority="363">
      <formula>$M44=#REF!</formula>
    </cfRule>
    <cfRule type="expression" dxfId="18105" priority="364">
      <formula>$M44=#REF!</formula>
    </cfRule>
  </conditionalFormatting>
  <conditionalFormatting sqref="AC43">
    <cfRule type="expression" dxfId="18104" priority="357">
      <formula>$M43=#REF!</formula>
    </cfRule>
    <cfRule type="expression" dxfId="18103" priority="358">
      <formula>$M43=#REF!</formula>
    </cfRule>
    <cfRule type="expression" dxfId="18102" priority="359">
      <formula>$M43=#REF!</formula>
    </cfRule>
    <cfRule type="expression" dxfId="18101" priority="360">
      <formula>$M43=#REF!</formula>
    </cfRule>
  </conditionalFormatting>
  <conditionalFormatting sqref="Q42:Q45">
    <cfRule type="cellIs" dxfId="18100" priority="356" operator="equal">
      <formula>"Mut+ext"</formula>
    </cfRule>
  </conditionalFormatting>
  <conditionalFormatting sqref="Z42:Z45">
    <cfRule type="expression" dxfId="18099" priority="352">
      <formula>$M42=#REF!</formula>
    </cfRule>
    <cfRule type="expression" dxfId="18098" priority="353">
      <formula>$M42=#REF!</formula>
    </cfRule>
    <cfRule type="expression" dxfId="18097" priority="354">
      <formula>$M42=#REF!</formula>
    </cfRule>
    <cfRule type="expression" dxfId="18096" priority="355">
      <formula>$M42=#REF!</formula>
    </cfRule>
  </conditionalFormatting>
  <conditionalFormatting sqref="AD54:AD57">
    <cfRule type="expression" dxfId="18095" priority="348">
      <formula>$M54=#REF!</formula>
    </cfRule>
    <cfRule type="expression" dxfId="18094" priority="349">
      <formula>$M54=#REF!</formula>
    </cfRule>
    <cfRule type="expression" dxfId="18093" priority="350">
      <formula>$M54=#REF!</formula>
    </cfRule>
    <cfRule type="expression" dxfId="18092" priority="351">
      <formula>$M54=#REF!</formula>
    </cfRule>
  </conditionalFormatting>
  <conditionalFormatting sqref="AC54">
    <cfRule type="expression" dxfId="18091" priority="344">
      <formula>$M54=#REF!</formula>
    </cfRule>
    <cfRule type="expression" dxfId="18090" priority="345">
      <formula>$M54=#REF!</formula>
    </cfRule>
    <cfRule type="expression" dxfId="18089" priority="346">
      <formula>$M54=#REF!</formula>
    </cfRule>
    <cfRule type="expression" dxfId="18088" priority="347">
      <formula>$M54=#REF!</formula>
    </cfRule>
  </conditionalFormatting>
  <conditionalFormatting sqref="AC55">
    <cfRule type="expression" dxfId="18087" priority="340">
      <formula>$M55=#REF!</formula>
    </cfRule>
    <cfRule type="expression" dxfId="18086" priority="341">
      <formula>$M55=#REF!</formula>
    </cfRule>
    <cfRule type="expression" dxfId="18085" priority="342">
      <formula>$M55=#REF!</formula>
    </cfRule>
    <cfRule type="expression" dxfId="18084" priority="343">
      <formula>$M55=#REF!</formula>
    </cfRule>
  </conditionalFormatting>
  <conditionalFormatting sqref="AC57">
    <cfRule type="expression" dxfId="18083" priority="336">
      <formula>$M57=#REF!</formula>
    </cfRule>
    <cfRule type="expression" dxfId="18082" priority="337">
      <formula>$M57=#REF!</formula>
    </cfRule>
    <cfRule type="expression" dxfId="18081" priority="338">
      <formula>$M57=#REF!</formula>
    </cfRule>
    <cfRule type="expression" dxfId="18080" priority="339">
      <formula>$M57=#REF!</formula>
    </cfRule>
  </conditionalFormatting>
  <conditionalFormatting sqref="AC56">
    <cfRule type="expression" dxfId="18079" priority="332">
      <formula>$M56=#REF!</formula>
    </cfRule>
    <cfRule type="expression" dxfId="18078" priority="333">
      <formula>$M56=#REF!</formula>
    </cfRule>
    <cfRule type="expression" dxfId="18077" priority="334">
      <formula>$M56=#REF!</formula>
    </cfRule>
    <cfRule type="expression" dxfId="18076" priority="335">
      <formula>$M56=#REF!</formula>
    </cfRule>
  </conditionalFormatting>
  <conditionalFormatting sqref="Q54:Q57">
    <cfRule type="cellIs" dxfId="18075" priority="331" operator="equal">
      <formula>"Mut+ext"</formula>
    </cfRule>
  </conditionalFormatting>
  <conditionalFormatting sqref="Z54:Z57">
    <cfRule type="expression" dxfId="18074" priority="327">
      <formula>$M54=#REF!</formula>
    </cfRule>
    <cfRule type="expression" dxfId="18073" priority="328">
      <formula>$M54=#REF!</formula>
    </cfRule>
    <cfRule type="expression" dxfId="18072" priority="329">
      <formula>$M54=#REF!</formula>
    </cfRule>
    <cfRule type="expression" dxfId="18071" priority="330">
      <formula>$M54=#REF!</formula>
    </cfRule>
  </conditionalFormatting>
  <conditionalFormatting sqref="AD67:AD70">
    <cfRule type="expression" dxfId="18070" priority="323">
      <formula>$M67=#REF!</formula>
    </cfRule>
    <cfRule type="expression" dxfId="18069" priority="324">
      <formula>$M67=#REF!</formula>
    </cfRule>
    <cfRule type="expression" dxfId="18068" priority="325">
      <formula>$M67=#REF!</formula>
    </cfRule>
    <cfRule type="expression" dxfId="18067" priority="326">
      <formula>$M67=#REF!</formula>
    </cfRule>
  </conditionalFormatting>
  <conditionalFormatting sqref="AC67">
    <cfRule type="expression" dxfId="18066" priority="319">
      <formula>$M67=#REF!</formula>
    </cfRule>
    <cfRule type="expression" dxfId="18065" priority="320">
      <formula>$M67=#REF!</formula>
    </cfRule>
    <cfRule type="expression" dxfId="18064" priority="321">
      <formula>$M67=#REF!</formula>
    </cfRule>
    <cfRule type="expression" dxfId="18063" priority="322">
      <formula>$M67=#REF!</formula>
    </cfRule>
  </conditionalFormatting>
  <conditionalFormatting sqref="AC68">
    <cfRule type="expression" dxfId="18062" priority="315">
      <formula>$M68=#REF!</formula>
    </cfRule>
    <cfRule type="expression" dxfId="18061" priority="316">
      <formula>$M68=#REF!</formula>
    </cfRule>
    <cfRule type="expression" dxfId="18060" priority="317">
      <formula>$M68=#REF!</formula>
    </cfRule>
    <cfRule type="expression" dxfId="18059" priority="318">
      <formula>$M68=#REF!</formula>
    </cfRule>
  </conditionalFormatting>
  <conditionalFormatting sqref="AC70">
    <cfRule type="expression" dxfId="18058" priority="311">
      <formula>$M70=#REF!</formula>
    </cfRule>
    <cfRule type="expression" dxfId="18057" priority="312">
      <formula>$M70=#REF!</formula>
    </cfRule>
    <cfRule type="expression" dxfId="18056" priority="313">
      <formula>$M70=#REF!</formula>
    </cfRule>
    <cfRule type="expression" dxfId="18055" priority="314">
      <formula>$M70=#REF!</formula>
    </cfRule>
  </conditionalFormatting>
  <conditionalFormatting sqref="AC69">
    <cfRule type="expression" dxfId="18054" priority="307">
      <formula>$M69=#REF!</formula>
    </cfRule>
    <cfRule type="expression" dxfId="18053" priority="308">
      <formula>$M69=#REF!</formula>
    </cfRule>
    <cfRule type="expression" dxfId="18052" priority="309">
      <formula>$M69=#REF!</formula>
    </cfRule>
    <cfRule type="expression" dxfId="18051" priority="310">
      <formula>$M69=#REF!</formula>
    </cfRule>
  </conditionalFormatting>
  <conditionalFormatting sqref="Q67:Q70">
    <cfRule type="cellIs" dxfId="18050" priority="306" operator="equal">
      <formula>"Mut+ext"</formula>
    </cfRule>
  </conditionalFormatting>
  <conditionalFormatting sqref="Z67:Z70">
    <cfRule type="expression" dxfId="18049" priority="302">
      <formula>$M67=#REF!</formula>
    </cfRule>
    <cfRule type="expression" dxfId="18048" priority="303">
      <formula>$M67=#REF!</formula>
    </cfRule>
    <cfRule type="expression" dxfId="18047" priority="304">
      <formula>$M67=#REF!</formula>
    </cfRule>
    <cfRule type="expression" dxfId="18046" priority="305">
      <formula>$M67=#REF!</formula>
    </cfRule>
  </conditionalFormatting>
  <conditionalFormatting sqref="AD80:AD83">
    <cfRule type="expression" dxfId="18045" priority="298">
      <formula>$M80=#REF!</formula>
    </cfRule>
    <cfRule type="expression" dxfId="18044" priority="299">
      <formula>$M80=#REF!</formula>
    </cfRule>
    <cfRule type="expression" dxfId="18043" priority="300">
      <formula>$M80=#REF!</formula>
    </cfRule>
    <cfRule type="expression" dxfId="18042" priority="301">
      <formula>$M80=#REF!</formula>
    </cfRule>
  </conditionalFormatting>
  <conditionalFormatting sqref="AC80">
    <cfRule type="expression" dxfId="18041" priority="294">
      <formula>$M80=#REF!</formula>
    </cfRule>
    <cfRule type="expression" dxfId="18040" priority="295">
      <formula>$M80=#REF!</formula>
    </cfRule>
    <cfRule type="expression" dxfId="18039" priority="296">
      <formula>$M80=#REF!</formula>
    </cfRule>
    <cfRule type="expression" dxfId="18038" priority="297">
      <formula>$M80=#REF!</formula>
    </cfRule>
  </conditionalFormatting>
  <conditionalFormatting sqref="AC81">
    <cfRule type="expression" dxfId="18037" priority="290">
      <formula>$M81=#REF!</formula>
    </cfRule>
    <cfRule type="expression" dxfId="18036" priority="291">
      <formula>$M81=#REF!</formula>
    </cfRule>
    <cfRule type="expression" dxfId="18035" priority="292">
      <formula>$M81=#REF!</formula>
    </cfRule>
    <cfRule type="expression" dxfId="18034" priority="293">
      <formula>$M81=#REF!</formula>
    </cfRule>
  </conditionalFormatting>
  <conditionalFormatting sqref="AC83">
    <cfRule type="expression" dxfId="18033" priority="286">
      <formula>$M83=#REF!</formula>
    </cfRule>
    <cfRule type="expression" dxfId="18032" priority="287">
      <formula>$M83=#REF!</formula>
    </cfRule>
    <cfRule type="expression" dxfId="18031" priority="288">
      <formula>$M83=#REF!</formula>
    </cfRule>
    <cfRule type="expression" dxfId="18030" priority="289">
      <formula>$M83=#REF!</formula>
    </cfRule>
  </conditionalFormatting>
  <conditionalFormatting sqref="AC82">
    <cfRule type="expression" dxfId="18029" priority="282">
      <formula>$M82=#REF!</formula>
    </cfRule>
    <cfRule type="expression" dxfId="18028" priority="283">
      <formula>$M82=#REF!</formula>
    </cfRule>
    <cfRule type="expression" dxfId="18027" priority="284">
      <formula>$M82=#REF!</formula>
    </cfRule>
    <cfRule type="expression" dxfId="18026" priority="285">
      <formula>$M82=#REF!</formula>
    </cfRule>
  </conditionalFormatting>
  <conditionalFormatting sqref="Q80:Q83">
    <cfRule type="cellIs" dxfId="18025" priority="281" operator="equal">
      <formula>"Mut+ext"</formula>
    </cfRule>
  </conditionalFormatting>
  <conditionalFormatting sqref="Z80:Z83">
    <cfRule type="expression" dxfId="18024" priority="277">
      <formula>$M80=#REF!</formula>
    </cfRule>
    <cfRule type="expression" dxfId="18023" priority="278">
      <formula>$M80=#REF!</formula>
    </cfRule>
    <cfRule type="expression" dxfId="18022" priority="279">
      <formula>$M80=#REF!</formula>
    </cfRule>
    <cfRule type="expression" dxfId="18021" priority="280">
      <formula>$M80=#REF!</formula>
    </cfRule>
  </conditionalFormatting>
  <conditionalFormatting sqref="AD94:AD97">
    <cfRule type="expression" dxfId="18020" priority="273">
      <formula>$M94=#REF!</formula>
    </cfRule>
    <cfRule type="expression" dxfId="18019" priority="274">
      <formula>$M94=#REF!</formula>
    </cfRule>
    <cfRule type="expression" dxfId="18018" priority="275">
      <formula>$M94=#REF!</formula>
    </cfRule>
    <cfRule type="expression" dxfId="18017" priority="276">
      <formula>$M94=#REF!</formula>
    </cfRule>
  </conditionalFormatting>
  <conditionalFormatting sqref="AC94">
    <cfRule type="expression" dxfId="18016" priority="269">
      <formula>$M94=#REF!</formula>
    </cfRule>
    <cfRule type="expression" dxfId="18015" priority="270">
      <formula>$M94=#REF!</formula>
    </cfRule>
    <cfRule type="expression" dxfId="18014" priority="271">
      <formula>$M94=#REF!</formula>
    </cfRule>
    <cfRule type="expression" dxfId="18013" priority="272">
      <formula>$M94=#REF!</formula>
    </cfRule>
  </conditionalFormatting>
  <conditionalFormatting sqref="AC96:AC97">
    <cfRule type="expression" dxfId="18012" priority="265">
      <formula>$M96=#REF!</formula>
    </cfRule>
    <cfRule type="expression" dxfId="18011" priority="266">
      <formula>$M96=#REF!</formula>
    </cfRule>
    <cfRule type="expression" dxfId="18010" priority="267">
      <formula>$M96=#REF!</formula>
    </cfRule>
    <cfRule type="expression" dxfId="18009" priority="268">
      <formula>$M96=#REF!</formula>
    </cfRule>
  </conditionalFormatting>
  <conditionalFormatting sqref="AC95">
    <cfRule type="expression" dxfId="18008" priority="261">
      <formula>$M95=#REF!</formula>
    </cfRule>
    <cfRule type="expression" dxfId="18007" priority="262">
      <formula>$M95=#REF!</formula>
    </cfRule>
    <cfRule type="expression" dxfId="18006" priority="263">
      <formula>$M95=#REF!</formula>
    </cfRule>
    <cfRule type="expression" dxfId="18005" priority="264">
      <formula>$M95=#REF!</formula>
    </cfRule>
  </conditionalFormatting>
  <conditionalFormatting sqref="Q94:Q97">
    <cfRule type="cellIs" dxfId="18004" priority="260" operator="equal">
      <formula>"Mut+ext"</formula>
    </cfRule>
  </conditionalFormatting>
  <conditionalFormatting sqref="Z94:Z97">
    <cfRule type="expression" dxfId="18003" priority="256">
      <formula>$M94=#REF!</formula>
    </cfRule>
    <cfRule type="expression" dxfId="18002" priority="257">
      <formula>$M94=#REF!</formula>
    </cfRule>
    <cfRule type="expression" dxfId="18001" priority="258">
      <formula>$M94=#REF!</formula>
    </cfRule>
    <cfRule type="expression" dxfId="18000" priority="259">
      <formula>$M94=#REF!</formula>
    </cfRule>
  </conditionalFormatting>
  <conditionalFormatting sqref="AD105:AD108">
    <cfRule type="expression" dxfId="17999" priority="252">
      <formula>$M105=#REF!</formula>
    </cfRule>
    <cfRule type="expression" dxfId="17998" priority="253">
      <formula>$M105=#REF!</formula>
    </cfRule>
    <cfRule type="expression" dxfId="17997" priority="254">
      <formula>$M105=#REF!</formula>
    </cfRule>
    <cfRule type="expression" dxfId="17996" priority="255">
      <formula>$M105=#REF!</formula>
    </cfRule>
  </conditionalFormatting>
  <conditionalFormatting sqref="AC105">
    <cfRule type="expression" dxfId="17995" priority="248">
      <formula>$M105=#REF!</formula>
    </cfRule>
    <cfRule type="expression" dxfId="17994" priority="249">
      <formula>$M105=#REF!</formula>
    </cfRule>
    <cfRule type="expression" dxfId="17993" priority="250">
      <formula>$M105=#REF!</formula>
    </cfRule>
    <cfRule type="expression" dxfId="17992" priority="251">
      <formula>$M105=#REF!</formula>
    </cfRule>
  </conditionalFormatting>
  <conditionalFormatting sqref="AC106">
    <cfRule type="expression" dxfId="17991" priority="244">
      <formula>$M106=#REF!</formula>
    </cfRule>
    <cfRule type="expression" dxfId="17990" priority="245">
      <formula>$M106=#REF!</formula>
    </cfRule>
    <cfRule type="expression" dxfId="17989" priority="246">
      <formula>$M106=#REF!</formula>
    </cfRule>
    <cfRule type="expression" dxfId="17988" priority="247">
      <formula>$M106=#REF!</formula>
    </cfRule>
  </conditionalFormatting>
  <conditionalFormatting sqref="AC107">
    <cfRule type="expression" dxfId="17987" priority="240">
      <formula>$M107=#REF!</formula>
    </cfRule>
    <cfRule type="expression" dxfId="17986" priority="241">
      <formula>$M107=#REF!</formula>
    </cfRule>
    <cfRule type="expression" dxfId="17985" priority="242">
      <formula>$M107=#REF!</formula>
    </cfRule>
    <cfRule type="expression" dxfId="17984" priority="243">
      <formula>$M107=#REF!</formula>
    </cfRule>
  </conditionalFormatting>
  <conditionalFormatting sqref="AC108">
    <cfRule type="expression" dxfId="17983" priority="236">
      <formula>$M108=#REF!</formula>
    </cfRule>
    <cfRule type="expression" dxfId="17982" priority="237">
      <formula>$M108=#REF!</formula>
    </cfRule>
    <cfRule type="expression" dxfId="17981" priority="238">
      <formula>$M108=#REF!</formula>
    </cfRule>
    <cfRule type="expression" dxfId="17980" priority="239">
      <formula>$M108=#REF!</formula>
    </cfRule>
  </conditionalFormatting>
  <conditionalFormatting sqref="Q105:Q108">
    <cfRule type="cellIs" dxfId="17979" priority="235" operator="equal">
      <formula>"Mut+ext"</formula>
    </cfRule>
  </conditionalFormatting>
  <conditionalFormatting sqref="Z105:Z108">
    <cfRule type="expression" dxfId="17978" priority="231">
      <formula>$M105=#REF!</formula>
    </cfRule>
    <cfRule type="expression" dxfId="17977" priority="232">
      <formula>$M105=#REF!</formula>
    </cfRule>
    <cfRule type="expression" dxfId="17976" priority="233">
      <formula>$M105=#REF!</formula>
    </cfRule>
    <cfRule type="expression" dxfId="17975" priority="234">
      <formula>$M105=#REF!</formula>
    </cfRule>
  </conditionalFormatting>
  <conditionalFormatting sqref="AD118:AD121">
    <cfRule type="expression" dxfId="17974" priority="227">
      <formula>$M118=#REF!</formula>
    </cfRule>
    <cfRule type="expression" dxfId="17973" priority="228">
      <formula>$M118=#REF!</formula>
    </cfRule>
    <cfRule type="expression" dxfId="17972" priority="229">
      <formula>$M118=#REF!</formula>
    </cfRule>
    <cfRule type="expression" dxfId="17971" priority="230">
      <formula>$M118=#REF!</formula>
    </cfRule>
  </conditionalFormatting>
  <conditionalFormatting sqref="AC118">
    <cfRule type="expression" dxfId="17970" priority="223">
      <formula>$M118=#REF!</formula>
    </cfRule>
    <cfRule type="expression" dxfId="17969" priority="224">
      <formula>$M118=#REF!</formula>
    </cfRule>
    <cfRule type="expression" dxfId="17968" priority="225">
      <formula>$M118=#REF!</formula>
    </cfRule>
    <cfRule type="expression" dxfId="17967" priority="226">
      <formula>$M118=#REF!</formula>
    </cfRule>
  </conditionalFormatting>
  <conditionalFormatting sqref="AC119">
    <cfRule type="expression" dxfId="17966" priority="219">
      <formula>$M119=#REF!</formula>
    </cfRule>
    <cfRule type="expression" dxfId="17965" priority="220">
      <formula>$M119=#REF!</formula>
    </cfRule>
    <cfRule type="expression" dxfId="17964" priority="221">
      <formula>$M119=#REF!</formula>
    </cfRule>
    <cfRule type="expression" dxfId="17963" priority="222">
      <formula>$M119=#REF!</formula>
    </cfRule>
  </conditionalFormatting>
  <conditionalFormatting sqref="AC120">
    <cfRule type="expression" dxfId="17962" priority="215">
      <formula>$M120=#REF!</formula>
    </cfRule>
    <cfRule type="expression" dxfId="17961" priority="216">
      <formula>$M120=#REF!</formula>
    </cfRule>
    <cfRule type="expression" dxfId="17960" priority="217">
      <formula>$M120=#REF!</formula>
    </cfRule>
    <cfRule type="expression" dxfId="17959" priority="218">
      <formula>$M120=#REF!</formula>
    </cfRule>
  </conditionalFormatting>
  <conditionalFormatting sqref="AC121">
    <cfRule type="expression" dxfId="17958" priority="211">
      <formula>$M121=#REF!</formula>
    </cfRule>
    <cfRule type="expression" dxfId="17957" priority="212">
      <formula>$M121=#REF!</formula>
    </cfRule>
    <cfRule type="expression" dxfId="17956" priority="213">
      <formula>$M121=#REF!</formula>
    </cfRule>
    <cfRule type="expression" dxfId="17955" priority="214">
      <formula>$M121=#REF!</formula>
    </cfRule>
  </conditionalFormatting>
  <conditionalFormatting sqref="Q118:Q121">
    <cfRule type="cellIs" dxfId="17954" priority="210" operator="equal">
      <formula>"Mut+ext"</formula>
    </cfRule>
  </conditionalFormatting>
  <conditionalFormatting sqref="Z118:Z121">
    <cfRule type="expression" dxfId="17953" priority="206">
      <formula>$M118=#REF!</formula>
    </cfRule>
    <cfRule type="expression" dxfId="17952" priority="207">
      <formula>$M118=#REF!</formula>
    </cfRule>
    <cfRule type="expression" dxfId="17951" priority="208">
      <formula>$M118=#REF!</formula>
    </cfRule>
    <cfRule type="expression" dxfId="17950" priority="209">
      <formula>$M118=#REF!</formula>
    </cfRule>
  </conditionalFormatting>
  <conditionalFormatting sqref="AD131:AD134">
    <cfRule type="expression" dxfId="17949" priority="202">
      <formula>$M131=#REF!</formula>
    </cfRule>
    <cfRule type="expression" dxfId="17948" priority="203">
      <formula>$M131=#REF!</formula>
    </cfRule>
    <cfRule type="expression" dxfId="17947" priority="204">
      <formula>$M131=#REF!</formula>
    </cfRule>
    <cfRule type="expression" dxfId="17946" priority="205">
      <formula>$M131=#REF!</formula>
    </cfRule>
  </conditionalFormatting>
  <conditionalFormatting sqref="AC131">
    <cfRule type="expression" dxfId="17945" priority="198">
      <formula>$M131=#REF!</formula>
    </cfRule>
    <cfRule type="expression" dxfId="17944" priority="199">
      <formula>$M131=#REF!</formula>
    </cfRule>
    <cfRule type="expression" dxfId="17943" priority="200">
      <formula>$M131=#REF!</formula>
    </cfRule>
    <cfRule type="expression" dxfId="17942" priority="201">
      <formula>$M131=#REF!</formula>
    </cfRule>
  </conditionalFormatting>
  <conditionalFormatting sqref="AC132">
    <cfRule type="expression" dxfId="17941" priority="194">
      <formula>$M132=#REF!</formula>
    </cfRule>
    <cfRule type="expression" dxfId="17940" priority="195">
      <formula>$M132=#REF!</formula>
    </cfRule>
    <cfRule type="expression" dxfId="17939" priority="196">
      <formula>$M132=#REF!</formula>
    </cfRule>
    <cfRule type="expression" dxfId="17938" priority="197">
      <formula>$M132=#REF!</formula>
    </cfRule>
  </conditionalFormatting>
  <conditionalFormatting sqref="AC133">
    <cfRule type="expression" dxfId="17937" priority="190">
      <formula>$M133=#REF!</formula>
    </cfRule>
    <cfRule type="expression" dxfId="17936" priority="191">
      <formula>$M133=#REF!</formula>
    </cfRule>
    <cfRule type="expression" dxfId="17935" priority="192">
      <formula>$M133=#REF!</formula>
    </cfRule>
    <cfRule type="expression" dxfId="17934" priority="193">
      <formula>$M133=#REF!</formula>
    </cfRule>
  </conditionalFormatting>
  <conditionalFormatting sqref="AC134">
    <cfRule type="expression" dxfId="17933" priority="186">
      <formula>$M134=#REF!</formula>
    </cfRule>
    <cfRule type="expression" dxfId="17932" priority="187">
      <formula>$M134=#REF!</formula>
    </cfRule>
    <cfRule type="expression" dxfId="17931" priority="188">
      <formula>$M134=#REF!</formula>
    </cfRule>
    <cfRule type="expression" dxfId="17930" priority="189">
      <formula>$M134=#REF!</formula>
    </cfRule>
  </conditionalFormatting>
  <conditionalFormatting sqref="Q131:Q134">
    <cfRule type="cellIs" dxfId="17929" priority="185" operator="equal">
      <formula>"Mut+ext"</formula>
    </cfRule>
  </conditionalFormatting>
  <conditionalFormatting sqref="Z131:Z134">
    <cfRule type="expression" dxfId="17928" priority="181">
      <formula>$M131=#REF!</formula>
    </cfRule>
    <cfRule type="expression" dxfId="17927" priority="182">
      <formula>$M131=#REF!</formula>
    </cfRule>
    <cfRule type="expression" dxfId="17926" priority="183">
      <formula>$M131=#REF!</formula>
    </cfRule>
    <cfRule type="expression" dxfId="17925" priority="184">
      <formula>$M131=#REF!</formula>
    </cfRule>
  </conditionalFormatting>
  <conditionalFormatting sqref="AD146:AD149">
    <cfRule type="expression" dxfId="17924" priority="177">
      <formula>$M146=#REF!</formula>
    </cfRule>
    <cfRule type="expression" dxfId="17923" priority="178">
      <formula>$M146=#REF!</formula>
    </cfRule>
    <cfRule type="expression" dxfId="17922" priority="179">
      <formula>$M146=#REF!</formula>
    </cfRule>
    <cfRule type="expression" dxfId="17921" priority="180">
      <formula>$M146=#REF!</formula>
    </cfRule>
  </conditionalFormatting>
  <conditionalFormatting sqref="AC146:AC149">
    <cfRule type="expression" dxfId="17920" priority="173">
      <formula>$M146=#REF!</formula>
    </cfRule>
    <cfRule type="expression" dxfId="17919" priority="174">
      <formula>$M146=#REF!</formula>
    </cfRule>
    <cfRule type="expression" dxfId="17918" priority="175">
      <formula>$M146=#REF!</formula>
    </cfRule>
    <cfRule type="expression" dxfId="17917" priority="176">
      <formula>$M146=#REF!</formula>
    </cfRule>
  </conditionalFormatting>
  <conditionalFormatting sqref="Q146:Q149">
    <cfRule type="cellIs" dxfId="17916" priority="172" operator="equal">
      <formula>"Mut+ext"</formula>
    </cfRule>
  </conditionalFormatting>
  <conditionalFormatting sqref="Z146:Z149">
    <cfRule type="expression" dxfId="17915" priority="168">
      <formula>$M146=#REF!</formula>
    </cfRule>
    <cfRule type="expression" dxfId="17914" priority="169">
      <formula>$M146=#REF!</formula>
    </cfRule>
    <cfRule type="expression" dxfId="17913" priority="170">
      <formula>$M146=#REF!</formula>
    </cfRule>
    <cfRule type="expression" dxfId="17912" priority="171">
      <formula>$M146=#REF!</formula>
    </cfRule>
  </conditionalFormatting>
  <conditionalFormatting sqref="AD158:AD161">
    <cfRule type="expression" dxfId="17911" priority="164">
      <formula>$M158=#REF!</formula>
    </cfRule>
    <cfRule type="expression" dxfId="17910" priority="165">
      <formula>$M158=#REF!</formula>
    </cfRule>
    <cfRule type="expression" dxfId="17909" priority="166">
      <formula>$M158=#REF!</formula>
    </cfRule>
    <cfRule type="expression" dxfId="17908" priority="167">
      <formula>$M158=#REF!</formula>
    </cfRule>
  </conditionalFormatting>
  <conditionalFormatting sqref="AC158:AC161">
    <cfRule type="expression" dxfId="17907" priority="160">
      <formula>$M158=#REF!</formula>
    </cfRule>
    <cfRule type="expression" dxfId="17906" priority="161">
      <formula>$M158=#REF!</formula>
    </cfRule>
    <cfRule type="expression" dxfId="17905" priority="162">
      <formula>$M158=#REF!</formula>
    </cfRule>
    <cfRule type="expression" dxfId="17904" priority="163">
      <formula>$M158=#REF!</formula>
    </cfRule>
  </conditionalFormatting>
  <conditionalFormatting sqref="Q158:Q161">
    <cfRule type="cellIs" dxfId="17903" priority="159" operator="equal">
      <formula>"Mut+ext"</formula>
    </cfRule>
  </conditionalFormatting>
  <conditionalFormatting sqref="Z158:Z161">
    <cfRule type="expression" dxfId="17902" priority="155">
      <formula>$M158=#REF!</formula>
    </cfRule>
    <cfRule type="expression" dxfId="17901" priority="156">
      <formula>$M158=#REF!</formula>
    </cfRule>
    <cfRule type="expression" dxfId="17900" priority="157">
      <formula>$M158=#REF!</formula>
    </cfRule>
    <cfRule type="expression" dxfId="17899" priority="158">
      <formula>$M158=#REF!</formula>
    </cfRule>
  </conditionalFormatting>
  <conditionalFormatting sqref="AD173:AD176">
    <cfRule type="expression" dxfId="17898" priority="151">
      <formula>$M173=#REF!</formula>
    </cfRule>
    <cfRule type="expression" dxfId="17897" priority="152">
      <formula>$M173=#REF!</formula>
    </cfRule>
    <cfRule type="expression" dxfId="17896" priority="153">
      <formula>$M173=#REF!</formula>
    </cfRule>
    <cfRule type="expression" dxfId="17895" priority="154">
      <formula>$M173=#REF!</formula>
    </cfRule>
  </conditionalFormatting>
  <conditionalFormatting sqref="AC173:AC176">
    <cfRule type="expression" dxfId="17894" priority="147">
      <formula>$M173=#REF!</formula>
    </cfRule>
    <cfRule type="expression" dxfId="17893" priority="148">
      <formula>$M173=#REF!</formula>
    </cfRule>
    <cfRule type="expression" dxfId="17892" priority="149">
      <formula>$M173=#REF!</formula>
    </cfRule>
    <cfRule type="expression" dxfId="17891" priority="150">
      <formula>$M173=#REF!</formula>
    </cfRule>
  </conditionalFormatting>
  <conditionalFormatting sqref="Q173:Q176">
    <cfRule type="cellIs" dxfId="17890" priority="146" operator="equal">
      <formula>"Mut+ext"</formula>
    </cfRule>
  </conditionalFormatting>
  <conditionalFormatting sqref="Z173:Z176">
    <cfRule type="expression" dxfId="17889" priority="142">
      <formula>$M173=#REF!</formula>
    </cfRule>
    <cfRule type="expression" dxfId="17888" priority="143">
      <formula>$M173=#REF!</formula>
    </cfRule>
    <cfRule type="expression" dxfId="17887" priority="144">
      <formula>$M173=#REF!</formula>
    </cfRule>
    <cfRule type="expression" dxfId="17886" priority="145">
      <formula>$M173=#REF!</formula>
    </cfRule>
  </conditionalFormatting>
  <conditionalFormatting sqref="AD186:AD189">
    <cfRule type="expression" dxfId="17885" priority="138">
      <formula>$M186=#REF!</formula>
    </cfRule>
    <cfRule type="expression" dxfId="17884" priority="139">
      <formula>$M186=#REF!</formula>
    </cfRule>
    <cfRule type="expression" dxfId="17883" priority="140">
      <formula>$M186=#REF!</formula>
    </cfRule>
    <cfRule type="expression" dxfId="17882" priority="141">
      <formula>$M186=#REF!</formula>
    </cfRule>
  </conditionalFormatting>
  <conditionalFormatting sqref="AC186:AC189">
    <cfRule type="expression" dxfId="17881" priority="134">
      <formula>$M186=#REF!</formula>
    </cfRule>
    <cfRule type="expression" dxfId="17880" priority="135">
      <formula>$M186=#REF!</formula>
    </cfRule>
    <cfRule type="expression" dxfId="17879" priority="136">
      <formula>$M186=#REF!</formula>
    </cfRule>
    <cfRule type="expression" dxfId="17878" priority="137">
      <formula>$M186=#REF!</formula>
    </cfRule>
  </conditionalFormatting>
  <conditionalFormatting sqref="Q186:Q189">
    <cfRule type="cellIs" dxfId="17877" priority="133" operator="equal">
      <formula>"Mut+ext"</formula>
    </cfRule>
  </conditionalFormatting>
  <conditionalFormatting sqref="Z186:Z189">
    <cfRule type="expression" dxfId="17876" priority="129">
      <formula>$M186=#REF!</formula>
    </cfRule>
    <cfRule type="expression" dxfId="17875" priority="130">
      <formula>$M186=#REF!</formula>
    </cfRule>
    <cfRule type="expression" dxfId="17874" priority="131">
      <formula>$M186=#REF!</formula>
    </cfRule>
    <cfRule type="expression" dxfId="17873" priority="132">
      <formula>$M186=#REF!</formula>
    </cfRule>
  </conditionalFormatting>
  <conditionalFormatting sqref="AD199:AD202">
    <cfRule type="expression" dxfId="17872" priority="125">
      <formula>$M199=#REF!</formula>
    </cfRule>
    <cfRule type="expression" dxfId="17871" priority="126">
      <formula>$M199=#REF!</formula>
    </cfRule>
    <cfRule type="expression" dxfId="17870" priority="127">
      <formula>$M199=#REF!</formula>
    </cfRule>
    <cfRule type="expression" dxfId="17869" priority="128">
      <formula>$M199=#REF!</formula>
    </cfRule>
  </conditionalFormatting>
  <conditionalFormatting sqref="AC199:AC202">
    <cfRule type="expression" dxfId="17868" priority="121">
      <formula>$M199=#REF!</formula>
    </cfRule>
    <cfRule type="expression" dxfId="17867" priority="122">
      <formula>$M199=#REF!</formula>
    </cfRule>
    <cfRule type="expression" dxfId="17866" priority="123">
      <formula>$M199=#REF!</formula>
    </cfRule>
    <cfRule type="expression" dxfId="17865" priority="124">
      <formula>$M199=#REF!</formula>
    </cfRule>
  </conditionalFormatting>
  <conditionalFormatting sqref="Q199:Q202">
    <cfRule type="cellIs" dxfId="17864" priority="120" operator="equal">
      <formula>"Mut+ext"</formula>
    </cfRule>
  </conditionalFormatting>
  <conditionalFormatting sqref="Z199:Z202">
    <cfRule type="expression" dxfId="17863" priority="116">
      <formula>$M199=#REF!</formula>
    </cfRule>
    <cfRule type="expression" dxfId="17862" priority="117">
      <formula>$M199=#REF!</formula>
    </cfRule>
    <cfRule type="expression" dxfId="17861" priority="118">
      <formula>$M199=#REF!</formula>
    </cfRule>
    <cfRule type="expression" dxfId="17860" priority="119">
      <formula>$M199=#REF!</formula>
    </cfRule>
  </conditionalFormatting>
  <conditionalFormatting sqref="AD212:AD215">
    <cfRule type="expression" dxfId="17859" priority="112">
      <formula>$M212=#REF!</formula>
    </cfRule>
    <cfRule type="expression" dxfId="17858" priority="113">
      <formula>$M212=#REF!</formula>
    </cfRule>
    <cfRule type="expression" dxfId="17857" priority="114">
      <formula>$M212=#REF!</formula>
    </cfRule>
    <cfRule type="expression" dxfId="17856" priority="115">
      <formula>$M212=#REF!</formula>
    </cfRule>
  </conditionalFormatting>
  <conditionalFormatting sqref="AC212:AC215">
    <cfRule type="expression" dxfId="17855" priority="108">
      <formula>$M212=#REF!</formula>
    </cfRule>
    <cfRule type="expression" dxfId="17854" priority="109">
      <formula>$M212=#REF!</formula>
    </cfRule>
    <cfRule type="expression" dxfId="17853" priority="110">
      <formula>$M212=#REF!</formula>
    </cfRule>
    <cfRule type="expression" dxfId="17852" priority="111">
      <formula>$M212=#REF!</formula>
    </cfRule>
  </conditionalFormatting>
  <conditionalFormatting sqref="Q212:Q215">
    <cfRule type="cellIs" dxfId="17851" priority="107" operator="equal">
      <formula>"Mut+ext"</formula>
    </cfRule>
  </conditionalFormatting>
  <conditionalFormatting sqref="Z212:Z215">
    <cfRule type="expression" dxfId="17850" priority="103">
      <formula>$M212=#REF!</formula>
    </cfRule>
    <cfRule type="expression" dxfId="17849" priority="104">
      <formula>$M212=#REF!</formula>
    </cfRule>
    <cfRule type="expression" dxfId="17848" priority="105">
      <formula>$M212=#REF!</formula>
    </cfRule>
    <cfRule type="expression" dxfId="17847" priority="106">
      <formula>$M212=#REF!</formula>
    </cfRule>
  </conditionalFormatting>
  <conditionalFormatting sqref="AD225:AD228">
    <cfRule type="expression" dxfId="17846" priority="99">
      <formula>$M225=#REF!</formula>
    </cfRule>
    <cfRule type="expression" dxfId="17845" priority="100">
      <formula>$M225=#REF!</formula>
    </cfRule>
    <cfRule type="expression" dxfId="17844" priority="101">
      <formula>$M225=#REF!</formula>
    </cfRule>
    <cfRule type="expression" dxfId="17843" priority="102">
      <formula>$M225=#REF!</formula>
    </cfRule>
  </conditionalFormatting>
  <conditionalFormatting sqref="AC225:AC228">
    <cfRule type="expression" dxfId="17842" priority="95">
      <formula>$M225=#REF!</formula>
    </cfRule>
    <cfRule type="expression" dxfId="17841" priority="96">
      <formula>$M225=#REF!</formula>
    </cfRule>
    <cfRule type="expression" dxfId="17840" priority="97">
      <formula>$M225=#REF!</formula>
    </cfRule>
    <cfRule type="expression" dxfId="17839" priority="98">
      <formula>$M225=#REF!</formula>
    </cfRule>
  </conditionalFormatting>
  <conditionalFormatting sqref="Q225:Q228">
    <cfRule type="cellIs" dxfId="17838" priority="94" operator="equal">
      <formula>"Mut+ext"</formula>
    </cfRule>
  </conditionalFormatting>
  <conditionalFormatting sqref="Z225:Z228">
    <cfRule type="expression" dxfId="17837" priority="90">
      <formula>$M225=#REF!</formula>
    </cfRule>
    <cfRule type="expression" dxfId="17836" priority="91">
      <formula>$M225=#REF!</formula>
    </cfRule>
    <cfRule type="expression" dxfId="17835" priority="92">
      <formula>$M225=#REF!</formula>
    </cfRule>
    <cfRule type="expression" dxfId="17834" priority="93">
      <formula>$M225=#REF!</formula>
    </cfRule>
  </conditionalFormatting>
  <conditionalFormatting sqref="AD237:AD240">
    <cfRule type="expression" dxfId="17833" priority="86">
      <formula>$M237=#REF!</formula>
    </cfRule>
    <cfRule type="expression" dxfId="17832" priority="87">
      <formula>$M237=#REF!</formula>
    </cfRule>
    <cfRule type="expression" dxfId="17831" priority="88">
      <formula>$M237=#REF!</formula>
    </cfRule>
    <cfRule type="expression" dxfId="17830" priority="89">
      <formula>$M237=#REF!</formula>
    </cfRule>
  </conditionalFormatting>
  <conditionalFormatting sqref="AC237:AC240">
    <cfRule type="expression" dxfId="17829" priority="82">
      <formula>$M237=#REF!</formula>
    </cfRule>
    <cfRule type="expression" dxfId="17828" priority="83">
      <formula>$M237=#REF!</formula>
    </cfRule>
    <cfRule type="expression" dxfId="17827" priority="84">
      <formula>$M237=#REF!</formula>
    </cfRule>
    <cfRule type="expression" dxfId="17826" priority="85">
      <formula>$M237=#REF!</formula>
    </cfRule>
  </conditionalFormatting>
  <conditionalFormatting sqref="Q237:Q240">
    <cfRule type="cellIs" dxfId="17825" priority="81" operator="equal">
      <formula>"Mut+ext"</formula>
    </cfRule>
  </conditionalFormatting>
  <conditionalFormatting sqref="Z237:Z240">
    <cfRule type="expression" dxfId="17824" priority="77">
      <formula>$M237=#REF!</formula>
    </cfRule>
    <cfRule type="expression" dxfId="17823" priority="78">
      <formula>$M237=#REF!</formula>
    </cfRule>
    <cfRule type="expression" dxfId="17822" priority="79">
      <formula>$M237=#REF!</formula>
    </cfRule>
    <cfRule type="expression" dxfId="17821" priority="80">
      <formula>$M237=#REF!</formula>
    </cfRule>
  </conditionalFormatting>
  <conditionalFormatting sqref="AD251:AD254">
    <cfRule type="expression" dxfId="17820" priority="73">
      <formula>$M251=#REF!</formula>
    </cfRule>
    <cfRule type="expression" dxfId="17819" priority="74">
      <formula>$M251=#REF!</formula>
    </cfRule>
    <cfRule type="expression" dxfId="17818" priority="75">
      <formula>$M251=#REF!</formula>
    </cfRule>
    <cfRule type="expression" dxfId="17817" priority="76">
      <formula>$M251=#REF!</formula>
    </cfRule>
  </conditionalFormatting>
  <conditionalFormatting sqref="AC251:AC254">
    <cfRule type="expression" dxfId="17816" priority="69">
      <formula>$M251=#REF!</formula>
    </cfRule>
    <cfRule type="expression" dxfId="17815" priority="70">
      <formula>$M251=#REF!</formula>
    </cfRule>
    <cfRule type="expression" dxfId="17814" priority="71">
      <formula>$M251=#REF!</formula>
    </cfRule>
    <cfRule type="expression" dxfId="17813" priority="72">
      <formula>$M251=#REF!</formula>
    </cfRule>
  </conditionalFormatting>
  <conditionalFormatting sqref="Q251:Q254">
    <cfRule type="cellIs" dxfId="17812" priority="68" operator="equal">
      <formula>"Mut+ext"</formula>
    </cfRule>
  </conditionalFormatting>
  <conditionalFormatting sqref="Z251:Z254">
    <cfRule type="expression" dxfId="17811" priority="64">
      <formula>$M251=#REF!</formula>
    </cfRule>
    <cfRule type="expression" dxfId="17810" priority="65">
      <formula>$M251=#REF!</formula>
    </cfRule>
    <cfRule type="expression" dxfId="17809" priority="66">
      <formula>$M251=#REF!</formula>
    </cfRule>
    <cfRule type="expression" dxfId="17808" priority="67">
      <formula>$M251=#REF!</formula>
    </cfRule>
  </conditionalFormatting>
  <conditionalFormatting sqref="AD263:AD266">
    <cfRule type="expression" dxfId="17807" priority="60">
      <formula>$M263=#REF!</formula>
    </cfRule>
    <cfRule type="expression" dxfId="17806" priority="61">
      <formula>$M263=#REF!</formula>
    </cfRule>
    <cfRule type="expression" dxfId="17805" priority="62">
      <formula>$M263=#REF!</formula>
    </cfRule>
    <cfRule type="expression" dxfId="17804" priority="63">
      <formula>$M263=#REF!</formula>
    </cfRule>
  </conditionalFormatting>
  <conditionalFormatting sqref="AC263:AC266">
    <cfRule type="expression" dxfId="17803" priority="56">
      <formula>$M263=#REF!</formula>
    </cfRule>
    <cfRule type="expression" dxfId="17802" priority="57">
      <formula>$M263=#REF!</formula>
    </cfRule>
    <cfRule type="expression" dxfId="17801" priority="58">
      <formula>$M263=#REF!</formula>
    </cfRule>
    <cfRule type="expression" dxfId="17800" priority="59">
      <formula>$M263=#REF!</formula>
    </cfRule>
  </conditionalFormatting>
  <conditionalFormatting sqref="Q263:Q266">
    <cfRule type="cellIs" dxfId="17799" priority="55" operator="equal">
      <formula>"Mut+ext"</formula>
    </cfRule>
  </conditionalFormatting>
  <conditionalFormatting sqref="Z263:Z266">
    <cfRule type="expression" dxfId="17798" priority="51">
      <formula>$M263=#REF!</formula>
    </cfRule>
    <cfRule type="expression" dxfId="17797" priority="52">
      <formula>$M263=#REF!</formula>
    </cfRule>
    <cfRule type="expression" dxfId="17796" priority="53">
      <formula>$M263=#REF!</formula>
    </cfRule>
    <cfRule type="expression" dxfId="17795" priority="54">
      <formula>$M263=#REF!</formula>
    </cfRule>
  </conditionalFormatting>
  <conditionalFormatting sqref="Q169:Q170">
    <cfRule type="cellIs" dxfId="17794" priority="50" operator="equal">
      <formula>"Mut+ext"</formula>
    </cfRule>
  </conditionalFormatting>
  <conditionalFormatting sqref="Q182:Q183">
    <cfRule type="cellIs" dxfId="17793" priority="49" operator="equal">
      <formula>"Mut+ext"</formula>
    </cfRule>
  </conditionalFormatting>
  <conditionalFormatting sqref="AD12">
    <cfRule type="expression" dxfId="17792" priority="45">
      <formula>$M12=#REF!</formula>
    </cfRule>
    <cfRule type="expression" dxfId="17791" priority="46">
      <formula>$M12=#REF!</formula>
    </cfRule>
    <cfRule type="expression" dxfId="17790" priority="47">
      <formula>$M12=#REF!</formula>
    </cfRule>
    <cfRule type="expression" dxfId="17789" priority="48">
      <formula>$M12=#REF!</formula>
    </cfRule>
  </conditionalFormatting>
  <conditionalFormatting sqref="AD25">
    <cfRule type="expression" dxfId="17788" priority="33">
      <formula>$M25=#REF!</formula>
    </cfRule>
    <cfRule type="expression" dxfId="17787" priority="34">
      <formula>$M25=#REF!</formula>
    </cfRule>
    <cfRule type="expression" dxfId="17786" priority="35">
      <formula>$M25=#REF!</formula>
    </cfRule>
    <cfRule type="expression" dxfId="17785" priority="36">
      <formula>$M25=#REF!</formula>
    </cfRule>
  </conditionalFormatting>
  <conditionalFormatting sqref="AD38">
    <cfRule type="expression" dxfId="17784" priority="29">
      <formula>$M38=#REF!</formula>
    </cfRule>
    <cfRule type="expression" dxfId="17783" priority="30">
      <formula>$M38=#REF!</formula>
    </cfRule>
    <cfRule type="expression" dxfId="17782" priority="31">
      <formula>$M38=#REF!</formula>
    </cfRule>
    <cfRule type="expression" dxfId="17781" priority="32">
      <formula>$M38=#REF!</formula>
    </cfRule>
  </conditionalFormatting>
  <conditionalFormatting sqref="AD51">
    <cfRule type="expression" dxfId="17780" priority="25">
      <formula>$M51=#REF!</formula>
    </cfRule>
    <cfRule type="expression" dxfId="17779" priority="26">
      <formula>$M51=#REF!</formula>
    </cfRule>
    <cfRule type="expression" dxfId="17778" priority="27">
      <formula>$M51=#REF!</formula>
    </cfRule>
    <cfRule type="expression" dxfId="17777" priority="28">
      <formula>$M51=#REF!</formula>
    </cfRule>
  </conditionalFormatting>
  <conditionalFormatting sqref="AD64">
    <cfRule type="expression" dxfId="17776" priority="21">
      <formula>$M64=#REF!</formula>
    </cfRule>
    <cfRule type="expression" dxfId="17775" priority="22">
      <formula>$M64=#REF!</formula>
    </cfRule>
    <cfRule type="expression" dxfId="17774" priority="23">
      <formula>$M64=#REF!</formula>
    </cfRule>
    <cfRule type="expression" dxfId="17773" priority="24">
      <formula>$M64=#REF!</formula>
    </cfRule>
  </conditionalFormatting>
  <conditionalFormatting sqref="AD143">
    <cfRule type="expression" dxfId="17772" priority="17">
      <formula>$M143=#REF!</formula>
    </cfRule>
    <cfRule type="expression" dxfId="17771" priority="18">
      <formula>$M143=#REF!</formula>
    </cfRule>
    <cfRule type="expression" dxfId="17770" priority="19">
      <formula>$M143=#REF!</formula>
    </cfRule>
    <cfRule type="expression" dxfId="17769" priority="20">
      <formula>$M143=#REF!</formula>
    </cfRule>
  </conditionalFormatting>
  <conditionalFormatting sqref="AD156">
    <cfRule type="expression" dxfId="17768" priority="13">
      <formula>$M156=#REF!</formula>
    </cfRule>
    <cfRule type="expression" dxfId="17767" priority="14">
      <formula>$M156=#REF!</formula>
    </cfRule>
    <cfRule type="expression" dxfId="17766" priority="15">
      <formula>$M156=#REF!</formula>
    </cfRule>
    <cfRule type="expression" dxfId="17765" priority="16">
      <formula>$M156=#REF!</formula>
    </cfRule>
  </conditionalFormatting>
  <conditionalFormatting sqref="AD169">
    <cfRule type="expression" dxfId="17764" priority="9">
      <formula>$M169=#REF!</formula>
    </cfRule>
    <cfRule type="expression" dxfId="17763" priority="10">
      <formula>$M169=#REF!</formula>
    </cfRule>
    <cfRule type="expression" dxfId="17762" priority="11">
      <formula>$M169=#REF!</formula>
    </cfRule>
    <cfRule type="expression" dxfId="17761" priority="12">
      <formula>$M169=#REF!</formula>
    </cfRule>
  </conditionalFormatting>
  <conditionalFormatting sqref="AD182">
    <cfRule type="expression" dxfId="17760" priority="5">
      <formula>$M182=#REF!</formula>
    </cfRule>
    <cfRule type="expression" dxfId="17759" priority="6">
      <formula>$M182=#REF!</formula>
    </cfRule>
    <cfRule type="expression" dxfId="17758" priority="7">
      <formula>$M182=#REF!</formula>
    </cfRule>
    <cfRule type="expression" dxfId="17757" priority="8">
      <formula>$M182=#REF!</formula>
    </cfRule>
  </conditionalFormatting>
  <conditionalFormatting sqref="AD195">
    <cfRule type="expression" dxfId="17756" priority="1">
      <formula>$M195=#REF!</formula>
    </cfRule>
    <cfRule type="expression" dxfId="17755" priority="2">
      <formula>$M195=#REF!</formula>
    </cfRule>
    <cfRule type="expression" dxfId="17754" priority="3">
      <formula>$M195=#REF!</formula>
    </cfRule>
    <cfRule type="expression" dxfId="17753" priority="4">
      <formula>$M195=#REF!</formula>
    </cfRule>
  </conditionalFormatting>
  <dataValidations disablePrompts="1" count="8">
    <dataValidation type="list" allowBlank="1" showInputMessage="1" showErrorMessage="1" sqref="F12:F23 F25:F36 F38:F49 F51:F62 F64:F75 F77:F88 F247:F258 F90:F101 F103:F114 F116:F127 F143:F154 F156:F167 F169:F180 F182:F193 F195:F206 F208:F219 F129:F140 F221:F232 F234:F245 F260:F271">
      <formula1>"Obligatoire,Optionnelle,Facultative"</formula1>
    </dataValidation>
    <dataValidation type="list" allowBlank="1" showInputMessage="1" showErrorMessage="1" sqref="I6:K6">
      <formula1>"FI,Alternance,FC,Mixte"</formula1>
    </dataValidation>
    <dataValidation type="list" allowBlank="1" showInputMessage="1" showErrorMessage="1" sqref="B5:C6">
      <formula1>"P1,P2,P3,P4,P5,P6,P7,P8,P9,P10"</formula1>
    </dataValidation>
    <dataValidation type="list" allowBlank="1" showInputMessage="1" showErrorMessage="1" sqref="B3:C4">
      <formula1>"M1,M2"</formula1>
    </dataValidation>
    <dataValidation type="list" allowBlank="1" showInputMessage="1" showErrorMessage="1" sqref="Q247:Q258 Q12:Q23 Q25:Q36 Q38:Q49 Q51:Q62 Q64:Q75 Q129:Q140 Q143:Q154 Q156:Q167 Q260:Q271 Q169:Q180 Q195:Q206 Q208:Q219 Q221:Q232 Q77:Q88 Q90:Q101 Q103:Q114 Q116:Q127 Q234:Q245 Q182:Q193">
      <formula1>"Non,Mut,Mut+ext"</formula1>
    </dataValidation>
    <dataValidation type="list" allowBlank="1" showInputMessage="1" showErrorMessage="1" sqref="S182:S183 S192:S193 S188:S189">
      <formula1>"Oui,Non"</formula1>
    </dataValidation>
    <dataValidation type="list" allowBlank="1" showInputMessage="1" showErrorMessage="1" sqref="L64:L141 L51:L62 L12:L49 L220:L272 L143:L207">
      <formula1>"1,2,3,4"</formula1>
    </dataValidation>
    <dataValidation type="list" allowBlank="1" showInputMessage="1" showErrorMessage="1" sqref="K64:K141 K12:K49 K51:K62 K143:K272">
      <formula1>"Obligatoire,Option"</formula1>
    </dataValidation>
  </dataValidations>
  <pageMargins left="0.31496062992125984" right="0.31496062992125984" top="0.3543307086614173" bottom="0.3543307086614173" header="0.31496062992125984" footer="0.31496062992125984"/>
  <pageSetup paperSize="8" scale="40" orientation="landscape" r:id="rId1"/>
  <legacyDrawing r:id="rId2"/>
  <extLst>
    <ext xmlns:x14="http://schemas.microsoft.com/office/spreadsheetml/2009/9/main" uri="{CCE6A557-97BC-4b89-ADB6-D9C93CAAB3DF}">
      <x14:dataValidations xmlns:xm="http://schemas.microsoft.com/office/excel/2006/main" disablePrompts="1" count="5">
        <x14:dataValidation type="list" allowBlank="1" showInputMessage="1" showErrorMessage="1">
          <x14:formula1>
            <xm:f>'C:\Users\mpiperin\Desktop\dir%20des%20études\[VF%20Outil%20maquette%20master%20SDE-%2020210512%20.xlsx]Paramétrage'!#REF!</xm:f>
          </x14:formula1>
          <xm:sqref>J247:J258 J208:J219 J234:J245 J221:J232 J260:J271 H260:H271 H247:H258 H234:H245 H208:H219 H221:H232</xm:sqref>
        </x14:dataValidation>
        <x14:dataValidation type="list" allowBlank="1" showInputMessage="1" showErrorMessage="1">
          <x14:formula1>
            <xm:f>Paramétrage!$C$6:$C$29</xm:f>
          </x14:formula1>
          <xm:sqref>M12:M273</xm:sqref>
        </x14:dataValidation>
        <x14:dataValidation type="list" allowBlank="1" showInputMessage="1" showErrorMessage="1">
          <x14:formula1>
            <xm:f>Paramétrage!$G$6:$G$16</xm:f>
          </x14:formula1>
          <xm:sqref>I3:K3</xm:sqref>
        </x14:dataValidation>
        <x14:dataValidation type="list" allowBlank="1" showInputMessage="1" showErrorMessage="1">
          <x14:formula1>
            <xm:f>Paramétrage!$I$6:$I$10</xm:f>
          </x14:formula1>
          <xm:sqref>H12:H207</xm:sqref>
        </x14:dataValidation>
        <x14:dataValidation type="list" allowBlank="1" showInputMessage="1" showErrorMessage="1">
          <x14:formula1>
            <xm:f>Paramétrage!$K$6:$K$41</xm:f>
          </x14:formula1>
          <xm:sqref>J12:J206</xm:sqref>
        </x14:dataValidation>
      </x14:dataValidations>
    </ext>
  </extLst>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I273"/>
  <sheetViews>
    <sheetView zoomScale="70" zoomScaleNormal="70" zoomScaleSheetLayoutView="55" zoomScalePageLayoutView="70" workbookViewId="0">
      <pane xSplit="6" ySplit="11" topLeftCell="H192" activePane="bottomRight" state="frozen"/>
      <selection pane="topRight" activeCell="G1" sqref="G1"/>
      <selection pane="bottomLeft" activeCell="A12" sqref="A12"/>
      <selection pane="bottomRight" activeCell="N38" sqref="I38:N38"/>
    </sheetView>
  </sheetViews>
  <sheetFormatPr baseColWidth="10" defaultColWidth="11.44140625" defaultRowHeight="15.6" outlineLevelCol="1" x14ac:dyDescent="0.25"/>
  <cols>
    <col min="1" max="1" width="11.44140625" style="11"/>
    <col min="2" max="3" width="8.6640625" style="11" customWidth="1"/>
    <col min="4" max="4" width="10" style="11" customWidth="1"/>
    <col min="5" max="5" width="8.6640625" style="11" customWidth="1"/>
    <col min="6" max="6" width="11.33203125" style="11" bestFit="1" customWidth="1"/>
    <col min="7" max="7" width="8.6640625" style="11" customWidth="1"/>
    <col min="8" max="8" width="29.109375" style="11" customWidth="1"/>
    <col min="9" max="9" width="31.6640625" style="12" customWidth="1"/>
    <col min="10" max="10" width="11.6640625" style="12" customWidth="1"/>
    <col min="11" max="11" width="13" style="12" customWidth="1"/>
    <col min="12" max="12" width="9.33203125" style="12" customWidth="1"/>
    <col min="13" max="13" width="10" style="12" customWidth="1"/>
    <col min="14" max="14" width="11.6640625" style="12" customWidth="1"/>
    <col min="15" max="17" width="11.44140625" style="12" customWidth="1"/>
    <col min="18" max="18" width="12.6640625" style="12" customWidth="1"/>
    <col min="19" max="19" width="12.33203125" style="12" customWidth="1"/>
    <col min="20" max="20" width="27" style="12" bestFit="1" customWidth="1"/>
    <col min="21" max="21" width="11.6640625" style="13" customWidth="1"/>
    <col min="22" max="27" width="12.33203125" style="12" customWidth="1"/>
    <col min="28" max="28" width="34" style="12" customWidth="1"/>
    <col min="29" max="30" width="51.109375" style="12" customWidth="1"/>
    <col min="31" max="31" width="11.109375" style="12" hidden="1" customWidth="1" outlineLevel="1"/>
    <col min="32" max="32" width="10.6640625" style="12" hidden="1" customWidth="1" outlineLevel="1"/>
    <col min="33" max="34" width="11.44140625" style="12" hidden="1" customWidth="1" outlineLevel="1"/>
    <col min="35" max="35" width="11.44140625" style="12" collapsed="1"/>
    <col min="36" max="16384" width="11.44140625" style="12"/>
  </cols>
  <sheetData>
    <row r="1" spans="1:34" x14ac:dyDescent="0.25">
      <c r="I1" s="11"/>
      <c r="J1" s="11"/>
      <c r="K1" s="11"/>
      <c r="L1" s="11"/>
      <c r="M1" s="11"/>
      <c r="N1" s="11"/>
      <c r="O1" s="11"/>
      <c r="P1" s="11"/>
      <c r="Q1" s="11"/>
      <c r="R1" s="11"/>
      <c r="U1" s="12"/>
      <c r="V1" s="13"/>
    </row>
    <row r="2" spans="1:34" x14ac:dyDescent="0.25">
      <c r="G2" s="145"/>
      <c r="H2" s="146"/>
      <c r="I2" s="11"/>
      <c r="J2" s="11"/>
      <c r="K2" s="11"/>
      <c r="L2" s="11"/>
      <c r="M2" s="11"/>
      <c r="N2" s="11"/>
      <c r="O2" s="11"/>
      <c r="P2" s="11"/>
      <c r="Q2" s="11"/>
      <c r="R2" s="11"/>
      <c r="U2" s="12"/>
      <c r="W2" s="155" t="s">
        <v>23</v>
      </c>
      <c r="X2" s="155" t="s">
        <v>24</v>
      </c>
      <c r="AE2" s="1413" t="s">
        <v>9</v>
      </c>
      <c r="AF2" s="1413"/>
      <c r="AG2" s="1413" t="s">
        <v>10</v>
      </c>
      <c r="AH2" s="1413"/>
    </row>
    <row r="3" spans="1:34" ht="30.6" customHeight="1" x14ac:dyDescent="0.25">
      <c r="B3" s="1405" t="s">
        <v>9</v>
      </c>
      <c r="C3" s="1405"/>
      <c r="G3" s="128"/>
      <c r="H3" s="147" t="s">
        <v>25</v>
      </c>
      <c r="I3" s="1406" t="s">
        <v>26</v>
      </c>
      <c r="J3" s="1411"/>
      <c r="K3" s="1412"/>
      <c r="N3" s="11"/>
      <c r="O3" s="11"/>
      <c r="P3" s="11"/>
      <c r="U3" s="1409" t="str">
        <f>Paramétrage!I6</f>
        <v>M - Mention</v>
      </c>
      <c r="V3" s="1410"/>
      <c r="W3" s="155">
        <f>ROUND(SUMIFS($U$12:$U$271,$H$12:$H$271,$U3,$Q$12:$Q$271,"&lt;&gt;Mut+ext"),0)</f>
        <v>18</v>
      </c>
      <c r="X3" s="155">
        <f ca="1">SUMIF($H$12:$H$291,$U3,$Y$12:$Y$244)</f>
        <v>251</v>
      </c>
      <c r="AE3" s="1413">
        <f>IF($B$3="M2",0,I7)</f>
        <v>25</v>
      </c>
      <c r="AF3" s="1413"/>
      <c r="AG3" s="1414">
        <f>IF($B$3="M1",0,I7)</f>
        <v>0</v>
      </c>
      <c r="AH3" s="1415"/>
    </row>
    <row r="4" spans="1:34" ht="15.6" customHeight="1" x14ac:dyDescent="0.25">
      <c r="B4" s="1405"/>
      <c r="C4" s="1405"/>
      <c r="G4" s="128"/>
      <c r="H4" s="144" t="s">
        <v>27</v>
      </c>
      <c r="I4" s="1406" t="s">
        <v>0</v>
      </c>
      <c r="J4" s="1411"/>
      <c r="K4" s="1412"/>
      <c r="N4" s="11"/>
      <c r="O4" s="11"/>
      <c r="P4" s="11"/>
      <c r="U4" s="1409" t="str">
        <f>Paramétrage!I7</f>
        <v>TR - Transversale</v>
      </c>
      <c r="V4" s="1410"/>
      <c r="W4" s="155">
        <f>ROUND(SUMIFS($U$12:$U$271,$H$12:$H$271,$U4,$Q$12:$Q$271,"&lt;&gt;Mut+ext"),0)</f>
        <v>0</v>
      </c>
      <c r="X4" s="155">
        <f ca="1">SUMIF($H$12:$H$291,$U4,$Y$12:$Y$244)</f>
        <v>0</v>
      </c>
      <c r="AE4" s="155">
        <f t="shared" ref="AE4:AF8" si="0">IF($B$3="M2",0,W3)</f>
        <v>18</v>
      </c>
      <c r="AF4" s="155">
        <f t="shared" ca="1" si="0"/>
        <v>251</v>
      </c>
      <c r="AG4" s="155">
        <f t="shared" ref="AG4:AH8" si="1">IF($B$3="M1",0,W3)</f>
        <v>0</v>
      </c>
      <c r="AH4" s="155">
        <f t="shared" si="1"/>
        <v>0</v>
      </c>
    </row>
    <row r="5" spans="1:34" ht="15.6" customHeight="1" x14ac:dyDescent="0.25">
      <c r="B5" s="1405" t="s">
        <v>300</v>
      </c>
      <c r="C5" s="1405"/>
      <c r="E5" s="6"/>
      <c r="F5" s="6"/>
      <c r="G5" s="6"/>
      <c r="H5" s="147" t="s">
        <v>29</v>
      </c>
      <c r="I5" s="1406" t="s">
        <v>301</v>
      </c>
      <c r="J5" s="1411"/>
      <c r="K5" s="1412"/>
      <c r="U5" s="1409" t="str">
        <f>Paramétrage!I8</f>
        <v>RFC - Recettes de FC</v>
      </c>
      <c r="V5" s="1410"/>
      <c r="W5" s="155">
        <f>ROUND(SUMIFS($U$12:$U$271,$H$12:$H$271,$U5,$Q$12:$Q$271,"&lt;&gt;Mut+ext"),0)</f>
        <v>0</v>
      </c>
      <c r="X5" s="155">
        <f ca="1">SUMIF($H$12:$H$291,$U5,$Y$12:$Y$244)</f>
        <v>0</v>
      </c>
      <c r="AE5" s="155">
        <f t="shared" si="0"/>
        <v>0</v>
      </c>
      <c r="AF5" s="155">
        <f t="shared" ca="1" si="0"/>
        <v>0</v>
      </c>
      <c r="AG5" s="155">
        <f t="shared" si="1"/>
        <v>0</v>
      </c>
      <c r="AH5" s="155">
        <f t="shared" si="1"/>
        <v>0</v>
      </c>
    </row>
    <row r="6" spans="1:34" x14ac:dyDescent="0.25">
      <c r="B6" s="1405"/>
      <c r="C6" s="1405"/>
      <c r="E6" s="6"/>
      <c r="F6" s="6"/>
      <c r="H6" s="147" t="s">
        <v>31</v>
      </c>
      <c r="I6" s="1406" t="s">
        <v>32</v>
      </c>
      <c r="J6" s="1411"/>
      <c r="K6" s="1412"/>
      <c r="U6" s="1409" t="str">
        <f>Paramétrage!I9</f>
        <v>RA - Recettes d'apprentissage</v>
      </c>
      <c r="V6" s="1410"/>
      <c r="W6" s="155">
        <f>ROUND(SUMIFS($U$12:$U$271,$H$12:$H$271,$U6,$Q$12:$Q$271,"&lt;&gt;Mut+ext"),0)</f>
        <v>0</v>
      </c>
      <c r="X6" s="155">
        <f ca="1">SUMIF($H$12:$H$291,$U6,$Y$12:$Y$244)</f>
        <v>0</v>
      </c>
      <c r="AE6" s="155">
        <f t="shared" si="0"/>
        <v>0</v>
      </c>
      <c r="AF6" s="155">
        <f t="shared" ca="1" si="0"/>
        <v>0</v>
      </c>
      <c r="AG6" s="155">
        <f t="shared" si="1"/>
        <v>0</v>
      </c>
      <c r="AH6" s="155">
        <f t="shared" si="1"/>
        <v>0</v>
      </c>
    </row>
    <row r="7" spans="1:34" x14ac:dyDescent="0.25">
      <c r="E7" s="6"/>
      <c r="F7" s="6"/>
      <c r="G7" s="6"/>
      <c r="H7" s="148" t="s">
        <v>33</v>
      </c>
      <c r="I7" s="1406">
        <v>25</v>
      </c>
      <c r="J7" s="1411"/>
      <c r="K7" s="1412"/>
      <c r="U7" s="1409" t="str">
        <f>Paramétrage!I10</f>
        <v>RP - Recettes propres autres</v>
      </c>
      <c r="V7" s="1410"/>
      <c r="W7" s="155">
        <f>ROUND(SUMIFS($U$12:$U$271,$H$12:$H$271,$U7,$Q$12:$Q$271,"&lt;&gt;Mut+ext"),0)</f>
        <v>0</v>
      </c>
      <c r="X7" s="155">
        <f ca="1">SUMIF($H$12:$H$291,$U7,$Y$12:$Y$244)</f>
        <v>0</v>
      </c>
      <c r="AE7" s="155">
        <f t="shared" si="0"/>
        <v>0</v>
      </c>
      <c r="AF7" s="155">
        <f t="shared" ca="1" si="0"/>
        <v>0</v>
      </c>
      <c r="AG7" s="155">
        <f t="shared" si="1"/>
        <v>0</v>
      </c>
      <c r="AH7" s="155">
        <f t="shared" si="1"/>
        <v>0</v>
      </c>
    </row>
    <row r="8" spans="1:34" x14ac:dyDescent="0.25">
      <c r="D8" s="6"/>
      <c r="E8" s="6"/>
      <c r="F8" s="6"/>
      <c r="G8" s="6"/>
      <c r="H8" s="12"/>
      <c r="U8" s="12"/>
      <c r="AE8" s="155">
        <f t="shared" si="0"/>
        <v>0</v>
      </c>
      <c r="AF8" s="155">
        <f t="shared" ca="1" si="0"/>
        <v>0</v>
      </c>
      <c r="AG8" s="155">
        <f t="shared" si="1"/>
        <v>0</v>
      </c>
      <c r="AH8" s="155">
        <f t="shared" si="1"/>
        <v>0</v>
      </c>
    </row>
    <row r="9" spans="1:34" ht="16.2" thickBot="1" x14ac:dyDescent="0.3">
      <c r="D9" s="12"/>
      <c r="E9" s="12"/>
      <c r="F9" s="12"/>
      <c r="G9" s="12"/>
      <c r="H9" s="12"/>
      <c r="U9" s="12"/>
    </row>
    <row r="10" spans="1:34" ht="93.6" x14ac:dyDescent="0.25">
      <c r="A10" s="1004"/>
      <c r="B10" s="1422" t="s">
        <v>34</v>
      </c>
      <c r="C10" s="1423"/>
      <c r="D10" s="1423"/>
      <c r="E10" s="1423"/>
      <c r="F10" s="1424"/>
      <c r="G10" s="1425" t="s">
        <v>35</v>
      </c>
      <c r="H10" s="1425" t="s">
        <v>36</v>
      </c>
      <c r="I10" s="1427" t="s">
        <v>37</v>
      </c>
      <c r="J10" s="1416" t="s">
        <v>38</v>
      </c>
      <c r="K10" s="1416" t="s">
        <v>39</v>
      </c>
      <c r="L10" s="1427" t="s">
        <v>40</v>
      </c>
      <c r="M10" s="1425" t="s">
        <v>41</v>
      </c>
      <c r="N10" s="1425" t="s">
        <v>42</v>
      </c>
      <c r="O10" s="1416" t="s">
        <v>43</v>
      </c>
      <c r="P10" s="1418" t="s">
        <v>44</v>
      </c>
      <c r="Q10" s="1420" t="s">
        <v>45</v>
      </c>
      <c r="R10" s="1418" t="s">
        <v>46</v>
      </c>
      <c r="S10" s="1448"/>
      <c r="T10" s="1449"/>
      <c r="U10" s="1420" t="s">
        <v>47</v>
      </c>
      <c r="V10" s="263" t="s">
        <v>48</v>
      </c>
      <c r="W10" s="15" t="s">
        <v>49</v>
      </c>
      <c r="X10" s="15" t="s">
        <v>50</v>
      </c>
      <c r="Y10" s="14" t="s">
        <v>51</v>
      </c>
      <c r="Z10" s="1448" t="s">
        <v>52</v>
      </c>
      <c r="AA10" s="1448"/>
      <c r="AB10" s="1448"/>
      <c r="AC10" s="1425" t="s">
        <v>53</v>
      </c>
      <c r="AD10" s="1455" t="s">
        <v>54</v>
      </c>
      <c r="AE10" s="1416" t="s">
        <v>55</v>
      </c>
      <c r="AF10" s="1436" t="s">
        <v>56</v>
      </c>
    </row>
    <row r="11" spans="1:34" ht="16.2" thickBot="1" x14ac:dyDescent="0.3">
      <c r="A11" s="1004"/>
      <c r="B11" s="163" t="s">
        <v>57</v>
      </c>
      <c r="C11" s="1438" t="s">
        <v>58</v>
      </c>
      <c r="D11" s="1439"/>
      <c r="E11" s="264" t="s">
        <v>59</v>
      </c>
      <c r="F11" s="264" t="s">
        <v>60</v>
      </c>
      <c r="G11" s="1426"/>
      <c r="H11" s="1426"/>
      <c r="I11" s="1428"/>
      <c r="J11" s="1417"/>
      <c r="K11" s="1417"/>
      <c r="L11" s="1428"/>
      <c r="M11" s="1426"/>
      <c r="N11" s="1454"/>
      <c r="O11" s="1417"/>
      <c r="P11" s="1419"/>
      <c r="Q11" s="1421"/>
      <c r="R11" s="1419"/>
      <c r="S11" s="1450"/>
      <c r="T11" s="1451"/>
      <c r="U11" s="1421"/>
      <c r="V11" s="53">
        <f>V141+V271</f>
        <v>223</v>
      </c>
      <c r="W11" s="54">
        <f>W141+W271</f>
        <v>0</v>
      </c>
      <c r="X11" s="298">
        <f>X141+X271</f>
        <v>223</v>
      </c>
      <c r="Y11" s="649">
        <f>Y141+Y271</f>
        <v>251</v>
      </c>
      <c r="Z11" s="1450"/>
      <c r="AA11" s="1450"/>
      <c r="AB11" s="1450"/>
      <c r="AC11" s="1454"/>
      <c r="AD11" s="1456"/>
      <c r="AE11" s="1439"/>
      <c r="AF11" s="1437"/>
    </row>
    <row r="12" spans="1:34" s="603" customFormat="1" ht="52.35" customHeight="1" x14ac:dyDescent="0.25">
      <c r="A12" s="1469" t="s">
        <v>61</v>
      </c>
      <c r="B12" s="1457" t="s">
        <v>62</v>
      </c>
      <c r="C12" s="1440" t="s">
        <v>302</v>
      </c>
      <c r="D12" s="1441"/>
      <c r="E12" s="1446">
        <v>12</v>
      </c>
      <c r="F12" s="1446" t="s">
        <v>64</v>
      </c>
      <c r="G12" s="1242" t="s">
        <v>65</v>
      </c>
      <c r="H12" s="1243" t="s">
        <v>66</v>
      </c>
      <c r="I12" s="1243" t="s">
        <v>303</v>
      </c>
      <c r="J12" s="1242">
        <v>70</v>
      </c>
      <c r="K12" s="1244" t="s">
        <v>64</v>
      </c>
      <c r="L12" s="1245">
        <v>1</v>
      </c>
      <c r="M12" s="1242" t="s">
        <v>68</v>
      </c>
      <c r="N12" s="333">
        <v>14</v>
      </c>
      <c r="O12" s="1246">
        <v>25</v>
      </c>
      <c r="P12" s="1247">
        <v>130</v>
      </c>
      <c r="Q12" s="1248" t="s">
        <v>69</v>
      </c>
      <c r="R12" s="1515" t="s">
        <v>70</v>
      </c>
      <c r="S12" s="1516"/>
      <c r="T12" s="1517"/>
      <c r="U12" s="953">
        <f>IF(OR(P12="",M12=Paramétrage!$C$10,M12=Paramétrage!$C$13,M12=Paramétrage!$C$17,M12=Paramétrage!$C$20,M12=Paramétrage!$C$24,M12=Paramétrage!$C$27,AND(M12&lt;&gt;Paramétrage!$C$9,Q12="Mut+ext")),0,ROUNDUP(O12/P12,0))</f>
        <v>0</v>
      </c>
      <c r="V12" s="470">
        <f>IF(OR(M12="",Q12="Mut+ext"),0,IF(VLOOKUP(M12,Paramétrage!$C$6:$E$29,2,0)=0,0,IF(P12="","saisir capacité",N12*U12*VLOOKUP(M12,Paramétrage!$C$6:$E$29,2,0))))</f>
        <v>0</v>
      </c>
      <c r="W12" s="1257"/>
      <c r="X12" s="314">
        <f t="shared" ref="X12:X23" si="2">IF(OR(M12="",Q12="Mut+ext"),0,IF(ISERROR(V12+W12)=TRUE,V12,V12+W12))</f>
        <v>0</v>
      </c>
      <c r="Y12" s="696">
        <f>IF(OR(M12="",Q12="Mut+ext"),0,IF(ISERROR(W12+V12*VLOOKUP(M12,Paramétrage!$C$6:$E$29,3,0))=TRUE,X12,W12+V12*VLOOKUP(M12,Paramétrage!$C$6:$E$29,3,0)))</f>
        <v>0</v>
      </c>
      <c r="Z12" s="1518"/>
      <c r="AA12" s="1518"/>
      <c r="AB12" s="1523"/>
      <c r="AC12" s="1260" t="s">
        <v>266</v>
      </c>
      <c r="AD12" s="1260"/>
      <c r="AE12" s="955">
        <f t="shared" ref="AE12:AE23" si="3">IF(G12="",0,IF(K12="",0,IF(SUMIF($G$12:$G$23,G12,$O$12:$O$23)=0,0,IF(OR(L12="",K12="obligatoire"),AF12/SUMIF($G$12:$G$23,G12,$O$12:$O$23),AF12/(SUMIF($G$12:$G$23,G12,$O$12:$O$23)/L12)))))</f>
        <v>14</v>
      </c>
      <c r="AF12" s="916">
        <f t="shared" ref="AF12:AF23" si="4">N12*O12</f>
        <v>350</v>
      </c>
      <c r="AG12" s="318" t="s">
        <v>304</v>
      </c>
      <c r="AH12" s="318"/>
    </row>
    <row r="13" spans="1:34" s="603" customFormat="1" ht="29.1" customHeight="1" x14ac:dyDescent="0.25">
      <c r="A13" s="1470"/>
      <c r="B13" s="1457"/>
      <c r="C13" s="1442"/>
      <c r="D13" s="1443"/>
      <c r="E13" s="1446"/>
      <c r="F13" s="1446"/>
      <c r="G13" s="1249" t="s">
        <v>72</v>
      </c>
      <c r="H13" s="1250" t="s">
        <v>66</v>
      </c>
      <c r="I13" s="1250" t="s">
        <v>73</v>
      </c>
      <c r="J13" s="1249">
        <v>70</v>
      </c>
      <c r="K13" s="1251" t="s">
        <v>64</v>
      </c>
      <c r="L13" s="1245">
        <v>1</v>
      </c>
      <c r="M13" s="1249" t="s">
        <v>68</v>
      </c>
      <c r="N13" s="333">
        <v>10</v>
      </c>
      <c r="O13" s="1246">
        <v>25</v>
      </c>
      <c r="P13" s="1252">
        <v>130</v>
      </c>
      <c r="Q13" s="1253" t="s">
        <v>69</v>
      </c>
      <c r="R13" s="1515" t="s">
        <v>70</v>
      </c>
      <c r="S13" s="1516"/>
      <c r="T13" s="1517"/>
      <c r="U13" s="934">
        <f>IF(OR(P13="",M13=Paramétrage!$C$10,M13=Paramétrage!$C$13,M13=Paramétrage!$C$17,M13=Paramétrage!$C$20,M13=Paramétrage!$C$24,M13=Paramétrage!$C$27,AND(M13&lt;&gt;Paramétrage!$C$9,Q13="Mut+ext")),0,ROUNDUP(O13/P13,0))</f>
        <v>0</v>
      </c>
      <c r="V13" s="314">
        <f>IF(OR(M13="",Q13="Mut+ext"),0,IF(VLOOKUP(M13,Paramétrage!$C$6:$E$29,2,0)=0,0,IF(P13="","saisir capacité",N13*U13*VLOOKUP(M13,Paramétrage!$C$6:$E$29,2,0))))</f>
        <v>0</v>
      </c>
      <c r="W13" s="1257"/>
      <c r="X13" s="314">
        <f t="shared" si="2"/>
        <v>0</v>
      </c>
      <c r="Y13" s="696">
        <f>IF(OR(M13="",Q13="Mut+ext"),0,IF(ISERROR(W13+V13*VLOOKUP(M13,Paramétrage!$C$6:$E$29,3,0))=TRUE,X13,W13+V13*VLOOKUP(M13,Paramétrage!$C$6:$E$29,3,0)))</f>
        <v>0</v>
      </c>
      <c r="Z13" s="1513"/>
      <c r="AA13" s="1513"/>
      <c r="AB13" s="1514"/>
      <c r="AC13" s="1261"/>
      <c r="AD13" s="1262"/>
      <c r="AE13" s="955">
        <f t="shared" si="3"/>
        <v>10</v>
      </c>
      <c r="AF13" s="921">
        <f t="shared" si="4"/>
        <v>250</v>
      </c>
      <c r="AG13" s="318" t="s">
        <v>304</v>
      </c>
      <c r="AH13" s="318"/>
    </row>
    <row r="14" spans="1:34" s="603" customFormat="1" ht="50.1" customHeight="1" x14ac:dyDescent="0.25">
      <c r="A14" s="1470"/>
      <c r="B14" s="1457"/>
      <c r="C14" s="1442"/>
      <c r="D14" s="1443"/>
      <c r="E14" s="1446"/>
      <c r="F14" s="1446"/>
      <c r="G14" s="1249" t="s">
        <v>75</v>
      </c>
      <c r="H14" s="1250" t="s">
        <v>66</v>
      </c>
      <c r="I14" s="1250" t="s">
        <v>76</v>
      </c>
      <c r="J14" s="1249">
        <v>70</v>
      </c>
      <c r="K14" s="1251" t="s">
        <v>64</v>
      </c>
      <c r="L14" s="1245">
        <v>1</v>
      </c>
      <c r="M14" s="1249" t="s">
        <v>68</v>
      </c>
      <c r="N14" s="341">
        <v>14</v>
      </c>
      <c r="O14" s="1246">
        <v>25</v>
      </c>
      <c r="P14" s="1252">
        <v>130</v>
      </c>
      <c r="Q14" s="1253" t="s">
        <v>69</v>
      </c>
      <c r="R14" s="1515" t="s">
        <v>70</v>
      </c>
      <c r="S14" s="1516"/>
      <c r="T14" s="1517"/>
      <c r="U14" s="934">
        <f>IF(OR(P14="",M14=Paramétrage!$C$10,M14=Paramétrage!$C$13,M14=Paramétrage!$C$17,M14=Paramétrage!$C$20,M14=Paramétrage!$C$24,M14=Paramétrage!$C$27,AND(M14&lt;&gt;Paramétrage!$C$9,Q14="Mut+ext")),0,ROUNDUP(O14/P14,0))</f>
        <v>0</v>
      </c>
      <c r="V14" s="314">
        <f>IF(OR(M14="",Q14="Mut+ext"),0,IF(VLOOKUP(M14,Paramétrage!$C$6:$E$29,2,0)=0,0,IF(P14="","saisir capacité",N14*U14*VLOOKUP(M14,Paramétrage!$C$6:$E$29,2,0))))</f>
        <v>0</v>
      </c>
      <c r="W14" s="1257"/>
      <c r="X14" s="314">
        <f t="shared" si="2"/>
        <v>0</v>
      </c>
      <c r="Y14" s="696">
        <f>IF(OR(M14="",Q14="Mut+ext"),0,IF(ISERROR(W14+V14*VLOOKUP(M14,Paramétrage!$C$6:$E$29,3,0))=TRUE,X14,W14+V14*VLOOKUP(M14,Paramétrage!$C$6:$E$29,3,0)))</f>
        <v>0</v>
      </c>
      <c r="Z14" s="1513"/>
      <c r="AA14" s="1513"/>
      <c r="AB14" s="1514"/>
      <c r="AC14" s="1263"/>
      <c r="AD14" s="1262"/>
      <c r="AE14" s="955">
        <f t="shared" si="3"/>
        <v>14</v>
      </c>
      <c r="AF14" s="921">
        <f t="shared" si="4"/>
        <v>350</v>
      </c>
      <c r="AG14" s="318" t="s">
        <v>304</v>
      </c>
      <c r="AH14" s="318"/>
    </row>
    <row r="15" spans="1:34" s="603" customFormat="1" ht="36" customHeight="1" x14ac:dyDescent="0.25">
      <c r="A15" s="1470"/>
      <c r="B15" s="1457"/>
      <c r="C15" s="1442"/>
      <c r="D15" s="1443"/>
      <c r="E15" s="1446"/>
      <c r="F15" s="1446"/>
      <c r="G15" s="1249" t="s">
        <v>78</v>
      </c>
      <c r="H15" s="1250" t="s">
        <v>66</v>
      </c>
      <c r="I15" s="1254" t="s">
        <v>305</v>
      </c>
      <c r="J15" s="1249">
        <v>70</v>
      </c>
      <c r="K15" s="1251" t="s">
        <v>64</v>
      </c>
      <c r="L15" s="1245">
        <v>1</v>
      </c>
      <c r="M15" s="1249" t="s">
        <v>80</v>
      </c>
      <c r="N15" s="333">
        <v>10.5</v>
      </c>
      <c r="O15" s="1246">
        <v>25</v>
      </c>
      <c r="P15" s="1247">
        <v>13</v>
      </c>
      <c r="Q15" s="1253" t="s">
        <v>81</v>
      </c>
      <c r="R15" s="1518"/>
      <c r="S15" s="1519"/>
      <c r="T15" s="1520"/>
      <c r="U15" s="934">
        <f>IF(OR(P15="",M15=Paramétrage!$C$10,M15=Paramétrage!$C$13,M15=Paramétrage!$C$17,M15=Paramétrage!$C$20,M15=Paramétrage!$C$24,M15=Paramétrage!$C$27,AND(M15&lt;&gt;Paramétrage!$C$9,Q15="Mut+ext")),0,ROUNDUP(O15/P15,0))</f>
        <v>2</v>
      </c>
      <c r="V15" s="314">
        <f>IF(OR(M15="",Q15="Mut+ext"),0,IF(VLOOKUP(M15,Paramétrage!$C$6:$E$29,2,0)=0,0,IF(P15="","saisir capacité",N15*U15*VLOOKUP(M15,Paramétrage!$C$6:$E$29,2,0))))</f>
        <v>21</v>
      </c>
      <c r="W15" s="1258"/>
      <c r="X15" s="314">
        <f t="shared" si="2"/>
        <v>21</v>
      </c>
      <c r="Y15" s="696">
        <f>IF(OR(M15="",Q15="Mut+ext"),0,IF(ISERROR(W15+V15*VLOOKUP(M15,Paramétrage!$C$6:$E$29,3,0))=TRUE,X15,W15+V15*VLOOKUP(M15,Paramétrage!$C$6:$E$29,3,0)))</f>
        <v>21</v>
      </c>
      <c r="Z15" s="1513"/>
      <c r="AA15" s="1513"/>
      <c r="AB15" s="1513"/>
      <c r="AC15" s="1264"/>
      <c r="AD15" s="1260"/>
      <c r="AE15" s="955">
        <f t="shared" si="3"/>
        <v>10.5</v>
      </c>
      <c r="AF15" s="921">
        <f t="shared" si="4"/>
        <v>262.5</v>
      </c>
      <c r="AG15" s="318" t="s">
        <v>304</v>
      </c>
      <c r="AH15" s="318"/>
    </row>
    <row r="16" spans="1:34" s="603" customFormat="1" ht="34.35" customHeight="1" x14ac:dyDescent="0.25">
      <c r="A16" s="1470"/>
      <c r="B16" s="1457"/>
      <c r="C16" s="1442"/>
      <c r="D16" s="1443"/>
      <c r="E16" s="1446"/>
      <c r="F16" s="1446"/>
      <c r="G16" s="1249" t="s">
        <v>306</v>
      </c>
      <c r="H16" s="1255" t="s">
        <v>66</v>
      </c>
      <c r="I16" s="1256" t="s">
        <v>84</v>
      </c>
      <c r="J16" s="1242">
        <v>70</v>
      </c>
      <c r="K16" s="1251" t="s">
        <v>64</v>
      </c>
      <c r="L16" s="1245">
        <v>1</v>
      </c>
      <c r="M16" s="1249" t="s">
        <v>80</v>
      </c>
      <c r="N16" s="333">
        <v>10.5</v>
      </c>
      <c r="O16" s="1246">
        <v>25</v>
      </c>
      <c r="P16" s="1247">
        <v>25</v>
      </c>
      <c r="Q16" s="1253" t="s">
        <v>81</v>
      </c>
      <c r="R16" s="1518"/>
      <c r="S16" s="1519"/>
      <c r="T16" s="1520"/>
      <c r="U16" s="934">
        <f>IF(OR(P16="",M16=Paramétrage!$C$10,M16=Paramétrage!$C$13,M16=Paramétrage!$C$17,M16=Paramétrage!$C$20,M16=Paramétrage!$C$24,M16=Paramétrage!$C$27,AND(M16&lt;&gt;Paramétrage!$C$9,Q16="Mut+ext")),0,ROUNDUP(O16/P16,0))</f>
        <v>1</v>
      </c>
      <c r="V16" s="314">
        <f>IF(OR(M16="",Q16="Mut+ext"),0,IF(VLOOKUP(M16,Paramétrage!$C$6:$E$29,2,0)=0,0,IF(P16="","saisir capacité",N16*U16*VLOOKUP(M16,Paramétrage!$C$6:$E$29,2,0))))</f>
        <v>10.5</v>
      </c>
      <c r="W16" s="1259"/>
      <c r="X16" s="314">
        <f t="shared" si="2"/>
        <v>10.5</v>
      </c>
      <c r="Y16" s="696">
        <f>IF(OR(M16="",Q16="Mut+ext"),0,IF(ISERROR(W16+V16*VLOOKUP(M16,Paramétrage!$C$6:$E$29,3,0))=TRUE,X16,W16+V16*VLOOKUP(M16,Paramétrage!$C$6:$E$29,3,0)))</f>
        <v>10.5</v>
      </c>
      <c r="Z16" s="1521"/>
      <c r="AA16" s="1521"/>
      <c r="AB16" s="1522"/>
      <c r="AC16" s="1260" t="s">
        <v>85</v>
      </c>
      <c r="AD16" s="1262" t="s">
        <v>307</v>
      </c>
      <c r="AE16" s="955">
        <f t="shared" si="3"/>
        <v>10.5</v>
      </c>
      <c r="AF16" s="921">
        <f t="shared" si="4"/>
        <v>262.5</v>
      </c>
      <c r="AG16" s="318" t="s">
        <v>304</v>
      </c>
      <c r="AH16" s="318"/>
    </row>
    <row r="17" spans="1:34" hidden="1" x14ac:dyDescent="0.25">
      <c r="A17" s="1470"/>
      <c r="B17" s="1457"/>
      <c r="C17" s="1442"/>
      <c r="D17" s="1443"/>
      <c r="E17" s="1446"/>
      <c r="F17" s="1446"/>
      <c r="G17" s="557"/>
      <c r="H17" s="604"/>
      <c r="I17" s="50"/>
      <c r="J17" s="47"/>
      <c r="K17" s="55"/>
      <c r="L17" s="266"/>
      <c r="M17" s="790"/>
      <c r="N17" s="41"/>
      <c r="O17" s="834"/>
      <c r="P17" s="835"/>
      <c r="Q17" s="271"/>
      <c r="R17" s="1501"/>
      <c r="S17" s="1459"/>
      <c r="T17" s="1502"/>
      <c r="U17" s="268">
        <f>IF(OR(P17="",M17=Paramétrage!$C$10,M17=Paramétrage!$C$13,M17=Paramétrage!$C$17,M17=Paramétrage!$C$20,M17=Paramétrage!$C$24,M17=Paramétrage!$C$27,AND(M17&lt;&gt;Paramétrage!$C$9,Q17="Mut+ext")),0,ROUNDUP(O17/P17,0))</f>
        <v>0</v>
      </c>
      <c r="V17" s="624">
        <f>IF(OR(M17="",Q17="Mut+ext"),0,IF(VLOOKUP(M17,Paramétrage!$C$6:$E$29,2,0)=0,0,IF(P17="","saisir capacité",N17*U17*VLOOKUP(M17,Paramétrage!$C$6:$E$29,2,0))))</f>
        <v>0</v>
      </c>
      <c r="W17" s="625"/>
      <c r="X17" s="626">
        <f t="shared" si="2"/>
        <v>0</v>
      </c>
      <c r="Y17" s="74">
        <f>IF(OR(M17="",Q17="Mut+ext"),0,IF(ISERROR(W17+V17*VLOOKUP(M17,Paramétrage!$C$6:$E$29,3,0))=TRUE,X17,W17+V17*VLOOKUP(M17,Paramétrage!$C$6:$E$29,3,0)))</f>
        <v>0</v>
      </c>
      <c r="Z17" s="1459"/>
      <c r="AA17" s="1459"/>
      <c r="AB17" s="1503"/>
      <c r="AC17" s="1241"/>
      <c r="AD17" s="270"/>
      <c r="AE17" s="955">
        <f t="shared" si="3"/>
        <v>0</v>
      </c>
      <c r="AF17" s="921">
        <f t="shared" si="4"/>
        <v>0</v>
      </c>
    </row>
    <row r="18" spans="1:34" hidden="1" x14ac:dyDescent="0.25">
      <c r="A18" s="1470"/>
      <c r="B18" s="1457"/>
      <c r="C18" s="1442"/>
      <c r="D18" s="1443"/>
      <c r="E18" s="1446"/>
      <c r="F18" s="1446"/>
      <c r="G18" s="557"/>
      <c r="H18" s="836"/>
      <c r="I18" s="123"/>
      <c r="J18" s="47"/>
      <c r="K18" s="46"/>
      <c r="L18" s="266"/>
      <c r="M18" s="790"/>
      <c r="N18" s="41"/>
      <c r="O18" s="837"/>
      <c r="P18" s="835"/>
      <c r="Q18" s="271"/>
      <c r="R18" s="1501"/>
      <c r="S18" s="1459"/>
      <c r="T18" s="1502"/>
      <c r="U18" s="268">
        <f>IF(OR(P18="",M18=Paramétrage!$C$10,M18=Paramétrage!$C$13,M18=Paramétrage!$C$17,M18=Paramétrage!$C$20,M18=Paramétrage!$C$24,M18=Paramétrage!$C$27,AND(M18&lt;&gt;Paramétrage!$C$9,Q18="Mut+ext")),0,ROUNDUP(O18/P18,0))</f>
        <v>0</v>
      </c>
      <c r="V18" s="624">
        <f>IF(OR(M18="",Q18="Mut+ext"),0,IF(VLOOKUP(M18,Paramétrage!$C$6:$E$29,2,0)=0,0,IF(P18="","saisir capacité",N18*U18*VLOOKUP(M18,Paramétrage!$C$6:$E$29,2,0))))</f>
        <v>0</v>
      </c>
      <c r="W18" s="625"/>
      <c r="X18" s="626">
        <f t="shared" si="2"/>
        <v>0</v>
      </c>
      <c r="Y18" s="74">
        <f>IF(OR(M18="",Q18="Mut+ext"),0,IF(ISERROR(W18+V18*VLOOKUP(M18,Paramétrage!$C$6:$E$29,3,0))=TRUE,X18,W18+V18*VLOOKUP(M18,Paramétrage!$C$6:$E$29,3,0)))</f>
        <v>0</v>
      </c>
      <c r="Z18" s="1459"/>
      <c r="AA18" s="1459"/>
      <c r="AB18" s="1503"/>
      <c r="AC18" s="1241"/>
      <c r="AD18" s="270"/>
      <c r="AE18" s="955">
        <f t="shared" si="3"/>
        <v>0</v>
      </c>
      <c r="AF18" s="921">
        <f t="shared" si="4"/>
        <v>0</v>
      </c>
    </row>
    <row r="19" spans="1:34" hidden="1" x14ac:dyDescent="0.25">
      <c r="A19" s="1470"/>
      <c r="B19" s="1457"/>
      <c r="C19" s="1442"/>
      <c r="D19" s="1443"/>
      <c r="E19" s="1446"/>
      <c r="F19" s="1446"/>
      <c r="G19" s="557"/>
      <c r="H19" s="604"/>
      <c r="I19" s="50"/>
      <c r="J19" s="47"/>
      <c r="K19" s="55"/>
      <c r="L19" s="266"/>
      <c r="M19" s="790"/>
      <c r="N19" s="42"/>
      <c r="O19" s="837"/>
      <c r="P19" s="835"/>
      <c r="Q19" s="271"/>
      <c r="R19" s="1501"/>
      <c r="S19" s="1459"/>
      <c r="T19" s="1502"/>
      <c r="U19" s="268">
        <f>IF(OR(P19="",M19=Paramétrage!$C$10,M19=Paramétrage!$C$13,M19=Paramétrage!$C$17,M19=Paramétrage!$C$20,M19=Paramétrage!$C$24,M19=Paramétrage!$C$27,AND(M19&lt;&gt;Paramétrage!$C$9,Q19="Mut+ext")),0,ROUNDUP(O19/P19,0))</f>
        <v>0</v>
      </c>
      <c r="V19" s="624">
        <f>IF(OR(M19="",Q19="Mut+ext"),0,IF(VLOOKUP(M19,Paramétrage!$C$6:$E$29,2,0)=0,0,IF(P19="","saisir capacité",N19*U19*VLOOKUP(M19,Paramétrage!$C$6:$E$29,2,0))))</f>
        <v>0</v>
      </c>
      <c r="W19" s="625"/>
      <c r="X19" s="626">
        <f t="shared" si="2"/>
        <v>0</v>
      </c>
      <c r="Y19" s="74">
        <f>IF(OR(M19="",Q19="Mut+ext"),0,IF(ISERROR(W19+V19*VLOOKUP(M19,Paramétrage!$C$6:$E$29,3,0))=TRUE,X19,W19+V19*VLOOKUP(M19,Paramétrage!$C$6:$E$29,3,0)))</f>
        <v>0</v>
      </c>
      <c r="Z19" s="1459"/>
      <c r="AA19" s="1459"/>
      <c r="AB19" s="1503"/>
      <c r="AC19" s="272"/>
      <c r="AD19" s="270"/>
      <c r="AE19" s="955">
        <f t="shared" si="3"/>
        <v>0</v>
      </c>
      <c r="AF19" s="921">
        <f t="shared" si="4"/>
        <v>0</v>
      </c>
    </row>
    <row r="20" spans="1:34" hidden="1" x14ac:dyDescent="0.25">
      <c r="A20" s="1470"/>
      <c r="B20" s="1457"/>
      <c r="C20" s="1442"/>
      <c r="D20" s="1443"/>
      <c r="E20" s="1446"/>
      <c r="F20" s="1446"/>
      <c r="G20" s="557"/>
      <c r="H20" s="604"/>
      <c r="I20" s="50"/>
      <c r="J20" s="47"/>
      <c r="K20" s="55"/>
      <c r="L20" s="266"/>
      <c r="M20" s="790"/>
      <c r="N20" s="42"/>
      <c r="O20" s="837"/>
      <c r="P20" s="835"/>
      <c r="Q20" s="271"/>
      <c r="R20" s="1501"/>
      <c r="S20" s="1459"/>
      <c r="T20" s="1502"/>
      <c r="U20" s="268">
        <f>IF(OR(P20="",M20=Paramétrage!$C$10,M20=Paramétrage!$C$13,M20=Paramétrage!$C$17,M20=Paramétrage!$C$20,M20=Paramétrage!$C$24,M20=Paramétrage!$C$27,AND(M20&lt;&gt;Paramétrage!$C$9,Q20="Mut+ext")),0,ROUNDUP(O20/P20,0))</f>
        <v>0</v>
      </c>
      <c r="V20" s="624">
        <f>IF(OR(M20="",Q20="Mut+ext"),0,IF(VLOOKUP(M20,Paramétrage!$C$6:$E$29,2,0)=0,0,IF(P20="","saisir capacité",N20*U20*VLOOKUP(M20,Paramétrage!$C$6:$E$29,2,0))))</f>
        <v>0</v>
      </c>
      <c r="W20" s="625"/>
      <c r="X20" s="626">
        <f t="shared" si="2"/>
        <v>0</v>
      </c>
      <c r="Y20" s="74">
        <f>IF(OR(M20="",Q20="Mut+ext"),0,IF(ISERROR(W20+V20*VLOOKUP(M20,Paramétrage!$C$6:$E$29,3,0))=TRUE,X20,W20+V20*VLOOKUP(M20,Paramétrage!$C$6:$E$29,3,0)))</f>
        <v>0</v>
      </c>
      <c r="Z20" s="1459"/>
      <c r="AA20" s="1459"/>
      <c r="AB20" s="1503"/>
      <c r="AC20" s="1241"/>
      <c r="AD20" s="270"/>
      <c r="AE20" s="955">
        <f t="shared" si="3"/>
        <v>0</v>
      </c>
      <c r="AF20" s="921">
        <f t="shared" si="4"/>
        <v>0</v>
      </c>
    </row>
    <row r="21" spans="1:34" hidden="1" x14ac:dyDescent="0.25">
      <c r="A21" s="1470"/>
      <c r="B21" s="1457"/>
      <c r="C21" s="1442"/>
      <c r="D21" s="1443"/>
      <c r="E21" s="1446"/>
      <c r="F21" s="1446"/>
      <c r="G21" s="557"/>
      <c r="H21" s="604"/>
      <c r="I21" s="50"/>
      <c r="J21" s="47"/>
      <c r="K21" s="55"/>
      <c r="L21" s="266"/>
      <c r="M21" s="790"/>
      <c r="N21" s="41"/>
      <c r="O21" s="834"/>
      <c r="P21" s="835"/>
      <c r="Q21" s="271"/>
      <c r="R21" s="1501"/>
      <c r="S21" s="1459"/>
      <c r="T21" s="1502"/>
      <c r="U21" s="268">
        <f>IF(OR(P21="",M21=Paramétrage!$C$10,M21=Paramétrage!$C$13,M21=Paramétrage!$C$17,M21=Paramétrage!$C$20,M21=Paramétrage!$C$24,M21=Paramétrage!$C$27,AND(M21&lt;&gt;Paramétrage!$C$9,Q21="Mut+ext")),0,ROUNDUP(O21/P21,0))</f>
        <v>0</v>
      </c>
      <c r="V21" s="624">
        <f>IF(OR(M21="",Q21="Mut+ext"),0,IF(VLOOKUP(M21,Paramétrage!$C$6:$E$29,2,0)=0,0,IF(P21="","saisir capacité",N21*U21*VLOOKUP(M21,Paramétrage!$C$6:$E$29,2,0))))</f>
        <v>0</v>
      </c>
      <c r="W21" s="625"/>
      <c r="X21" s="626">
        <f t="shared" si="2"/>
        <v>0</v>
      </c>
      <c r="Y21" s="74">
        <f>IF(OR(M21="",Q21="Mut+ext"),0,IF(ISERROR(W21+V21*VLOOKUP(M21,Paramétrage!$C$6:$E$29,3,0))=TRUE,X21,W21+V21*VLOOKUP(M21,Paramétrage!$C$6:$E$29,3,0)))</f>
        <v>0</v>
      </c>
      <c r="Z21" s="1459"/>
      <c r="AA21" s="1459"/>
      <c r="AB21" s="1503"/>
      <c r="AC21" s="1241"/>
      <c r="AD21" s="270"/>
      <c r="AE21" s="955">
        <f t="shared" si="3"/>
        <v>0</v>
      </c>
      <c r="AF21" s="921">
        <f t="shared" si="4"/>
        <v>0</v>
      </c>
    </row>
    <row r="22" spans="1:34" hidden="1" x14ac:dyDescent="0.25">
      <c r="A22" s="1470"/>
      <c r="B22" s="1457"/>
      <c r="C22" s="1442"/>
      <c r="D22" s="1443"/>
      <c r="E22" s="1446"/>
      <c r="F22" s="1446"/>
      <c r="G22" s="557"/>
      <c r="H22" s="836"/>
      <c r="I22" s="123"/>
      <c r="J22" s="47"/>
      <c r="K22" s="46"/>
      <c r="L22" s="266"/>
      <c r="M22" s="790"/>
      <c r="N22" s="41"/>
      <c r="O22" s="837"/>
      <c r="P22" s="835"/>
      <c r="Q22" s="271"/>
      <c r="R22" s="1501"/>
      <c r="S22" s="1459"/>
      <c r="T22" s="1502"/>
      <c r="U22" s="268">
        <f>IF(OR(P22="",M22=Paramétrage!$C$10,M22=Paramétrage!$C$13,M22=Paramétrage!$C$17,M22=Paramétrage!$C$20,M22=Paramétrage!$C$24,M22=Paramétrage!$C$27,AND(M22&lt;&gt;Paramétrage!$C$9,Q22="Mut+ext")),0,ROUNDUP(O22/P22,0))</f>
        <v>0</v>
      </c>
      <c r="V22" s="624">
        <f>IF(OR(M22="",Q22="Mut+ext"),0,IF(VLOOKUP(M22,Paramétrage!$C$6:$E$29,2,0)=0,0,IF(P22="","saisir capacité",N22*U22*VLOOKUP(M22,Paramétrage!$C$6:$E$29,2,0))))</f>
        <v>0</v>
      </c>
      <c r="W22" s="625"/>
      <c r="X22" s="626">
        <f t="shared" si="2"/>
        <v>0</v>
      </c>
      <c r="Y22" s="74">
        <f>IF(OR(M22="",Q22="Mut+ext"),0,IF(ISERROR(W22+V22*VLOOKUP(M22,Paramétrage!$C$6:$E$29,3,0))=TRUE,X22,W22+V22*VLOOKUP(M22,Paramétrage!$C$6:$E$29,3,0)))</f>
        <v>0</v>
      </c>
      <c r="Z22" s="1459"/>
      <c r="AA22" s="1459"/>
      <c r="AB22" s="1503"/>
      <c r="AC22" s="1241"/>
      <c r="AD22" s="270"/>
      <c r="AE22" s="955">
        <f t="shared" si="3"/>
        <v>0</v>
      </c>
      <c r="AF22" s="921">
        <f t="shared" si="4"/>
        <v>0</v>
      </c>
    </row>
    <row r="23" spans="1:34" x14ac:dyDescent="0.25">
      <c r="A23" s="1470"/>
      <c r="B23" s="1457"/>
      <c r="C23" s="1444"/>
      <c r="D23" s="1445"/>
      <c r="E23" s="1447"/>
      <c r="F23" s="1447"/>
      <c r="G23" s="557"/>
      <c r="H23" s="836"/>
      <c r="I23" s="123"/>
      <c r="J23" s="47"/>
      <c r="K23" s="46"/>
      <c r="L23" s="266"/>
      <c r="M23" s="790"/>
      <c r="N23" s="41"/>
      <c r="O23" s="838"/>
      <c r="P23" s="835"/>
      <c r="Q23" s="271"/>
      <c r="R23" s="1501"/>
      <c r="S23" s="1459"/>
      <c r="T23" s="1502"/>
      <c r="U23" s="268">
        <f>IF(OR(P23="",M23=Paramétrage!$C$10,M23=Paramétrage!$C$13,M23=Paramétrage!$C$17,M23=Paramétrage!$C$20,M23=Paramétrage!$C$24,M23=Paramétrage!$C$27,AND(M23&lt;&gt;Paramétrage!$C$9,Q23="Mut+ext")),0,ROUNDUP(O23/P23,0))</f>
        <v>0</v>
      </c>
      <c r="V23" s="624">
        <f>IF(OR(M23="",Q23="Mut+ext"),0,IF(VLOOKUP(M23,Paramétrage!$C$6:$E$29,2,0)=0,0,IF(P23="","saisir capacité",N23*U23*VLOOKUP(M23,Paramétrage!$C$6:$E$29,2,0))))</f>
        <v>0</v>
      </c>
      <c r="W23" s="625"/>
      <c r="X23" s="626">
        <f t="shared" si="2"/>
        <v>0</v>
      </c>
      <c r="Y23" s="74">
        <f>IF(OR(M23="",Q23="Mut+ext"),0,IF(ISERROR(W23+V23*VLOOKUP(M23,Paramétrage!$C$6:$E$29,3,0))=TRUE,X23,W23+V23*VLOOKUP(M23,Paramétrage!$C$6:$E$29,3,0)))</f>
        <v>0</v>
      </c>
      <c r="Z23" s="1459"/>
      <c r="AA23" s="1459"/>
      <c r="AB23" s="1503"/>
      <c r="AC23" s="1241"/>
      <c r="AD23" s="270"/>
      <c r="AE23" s="955">
        <f t="shared" si="3"/>
        <v>0</v>
      </c>
      <c r="AF23" s="921">
        <f t="shared" si="4"/>
        <v>0</v>
      </c>
    </row>
    <row r="24" spans="1:34" x14ac:dyDescent="0.25">
      <c r="A24" s="1470"/>
      <c r="B24" s="1457"/>
      <c r="C24" s="988"/>
      <c r="D24" s="989"/>
      <c r="E24" s="839"/>
      <c r="F24" s="839"/>
      <c r="G24" s="839"/>
      <c r="H24" s="840"/>
      <c r="I24" s="124"/>
      <c r="J24" s="94"/>
      <c r="K24" s="58"/>
      <c r="L24" s="273"/>
      <c r="M24" s="841"/>
      <c r="N24" s="60">
        <f>AE24</f>
        <v>59</v>
      </c>
      <c r="O24" s="842"/>
      <c r="P24" s="977"/>
      <c r="Q24" s="274"/>
      <c r="R24" s="275"/>
      <c r="S24" s="275"/>
      <c r="T24" s="276"/>
      <c r="U24" s="274"/>
      <c r="V24" s="844">
        <f>SUM(V12:V23)</f>
        <v>31.5</v>
      </c>
      <c r="W24" s="841">
        <f>SUM(W12:W23)</f>
        <v>0</v>
      </c>
      <c r="X24" s="845">
        <f>SUM(X12:X23)</f>
        <v>31.5</v>
      </c>
      <c r="Y24" s="64">
        <f>SUM(Y12:Y23)</f>
        <v>31.5</v>
      </c>
      <c r="Z24" s="279"/>
      <c r="AA24" s="279"/>
      <c r="AB24" s="280"/>
      <c r="AC24" s="281"/>
      <c r="AD24" s="282"/>
      <c r="AE24" s="956">
        <f>SUM(AE12:AE23)</f>
        <v>59</v>
      </c>
      <c r="AF24" s="99">
        <f>SUM(AF12:AF23)</f>
        <v>1475</v>
      </c>
    </row>
    <row r="25" spans="1:34" s="603" customFormat="1" ht="81.599999999999994" customHeight="1" x14ac:dyDescent="0.25">
      <c r="A25" s="1470"/>
      <c r="B25" s="1457" t="s">
        <v>86</v>
      </c>
      <c r="C25" s="1440" t="s">
        <v>1040</v>
      </c>
      <c r="D25" s="1441"/>
      <c r="E25" s="1446">
        <v>9</v>
      </c>
      <c r="F25" s="1446" t="s">
        <v>64</v>
      </c>
      <c r="G25" s="299" t="s">
        <v>95</v>
      </c>
      <c r="H25" s="533" t="s">
        <v>66</v>
      </c>
      <c r="I25" s="534" t="s">
        <v>308</v>
      </c>
      <c r="J25" s="463">
        <v>70</v>
      </c>
      <c r="K25" s="329" t="s">
        <v>64</v>
      </c>
      <c r="L25" s="349">
        <v>1</v>
      </c>
      <c r="M25" s="299" t="s">
        <v>68</v>
      </c>
      <c r="N25" s="673">
        <v>14</v>
      </c>
      <c r="O25" s="330">
        <v>25</v>
      </c>
      <c r="P25" s="337">
        <v>25</v>
      </c>
      <c r="Q25" s="946" t="s">
        <v>81</v>
      </c>
      <c r="R25" s="1496"/>
      <c r="S25" s="1497"/>
      <c r="T25" s="1500"/>
      <c r="U25" s="934">
        <f>IF(OR(P25="",M25=Paramétrage!$C$10,M25=Paramétrage!$C$13,M25=Paramétrage!$C$17,M25=Paramétrage!$C$20,M25=Paramétrage!$C$24,M25=Paramétrage!$C$27,AND(M25&lt;&gt;Paramétrage!$C$9,Q25="Mut+ext")),0,ROUNDUP(O25/P25,0))</f>
        <v>1</v>
      </c>
      <c r="V25" s="314">
        <f>IF(OR(M25="",Q25="Mut+ext"),0,IF(VLOOKUP(M25,Paramétrage!$C$6:$E$29,2,0)=0,0,IF(P25="","saisir capacité",N25*U25*VLOOKUP(M25,Paramétrage!$C$6:$E$29,2,0))))</f>
        <v>14</v>
      </c>
      <c r="W25" s="474"/>
      <c r="X25" s="314">
        <f t="shared" ref="X25:X36" si="5">IF(OR(M25="",Q25="Mut+ext"),0,IF(ISERROR(V25+W25)=TRUE,V25,V25+W25))</f>
        <v>14</v>
      </c>
      <c r="Y25" s="696">
        <f>IF(OR(M25="",Q25="Mut+ext"),0,IF(ISERROR(W25+V25*VLOOKUP(M25,Paramétrage!$C$6:$E$29,3,0))=TRUE,X25,W25+V25*VLOOKUP(M25,Paramétrage!$C$6:$E$29,3,0)))</f>
        <v>21</v>
      </c>
      <c r="Z25" s="1526"/>
      <c r="AA25" s="1526"/>
      <c r="AB25" s="1527"/>
      <c r="AC25" s="471" t="s">
        <v>98</v>
      </c>
      <c r="AD25" s="643" t="s">
        <v>309</v>
      </c>
      <c r="AE25" s="955">
        <f t="shared" ref="AE25:AE36" si="6">IF(G25="",0,IF(K25="",0,IF(SUMIF($G$25:$G$36,G25,$O$25:$O$36)=0,0,IF(OR(L25="",K25="obligatoire"),AF25/SUMIF($G$25:$G$36,G25,$O$25:$O$36),AF25/(SUMIF($G$25:$G$36,G25,$O$25:$O$36)/L25)))))</f>
        <v>14</v>
      </c>
      <c r="AF25" s="916">
        <f t="shared" ref="AF25:AF36" si="7">N25*O25</f>
        <v>350</v>
      </c>
      <c r="AG25" s="318" t="s">
        <v>304</v>
      </c>
      <c r="AH25" s="318"/>
    </row>
    <row r="26" spans="1:34" s="603" customFormat="1" ht="41.85" customHeight="1" x14ac:dyDescent="0.25">
      <c r="A26" s="1470"/>
      <c r="B26" s="1457"/>
      <c r="C26" s="1442"/>
      <c r="D26" s="1443"/>
      <c r="E26" s="1446"/>
      <c r="F26" s="1446"/>
      <c r="G26" s="299" t="s">
        <v>99</v>
      </c>
      <c r="H26" s="650" t="s">
        <v>66</v>
      </c>
      <c r="I26" s="663" t="s">
        <v>310</v>
      </c>
      <c r="J26" s="308">
        <v>70</v>
      </c>
      <c r="K26" s="329" t="s">
        <v>64</v>
      </c>
      <c r="L26" s="349">
        <v>1</v>
      </c>
      <c r="M26" s="299" t="s">
        <v>80</v>
      </c>
      <c r="N26" s="355">
        <v>14</v>
      </c>
      <c r="O26" s="330">
        <v>25</v>
      </c>
      <c r="P26" s="337">
        <v>25</v>
      </c>
      <c r="Q26" s="946" t="s">
        <v>81</v>
      </c>
      <c r="R26" s="1496"/>
      <c r="S26" s="1497"/>
      <c r="T26" s="1500"/>
      <c r="U26" s="934">
        <f>IF(OR(P26="",M26=Paramétrage!$C$10,M26=Paramétrage!$C$13,M26=Paramétrage!$C$17,M26=Paramétrage!$C$20,M26=Paramétrage!$C$24,M26=Paramétrage!$C$27,AND(M26&lt;&gt;Paramétrage!$C$9,Q26="Mut+ext")),0,ROUNDUP(O26/P26,0))</f>
        <v>1</v>
      </c>
      <c r="V26" s="314">
        <f>IF(OR(M26="",Q26="Mut+ext"),0,IF(VLOOKUP(M26,Paramétrage!$C$6:$E$29,2,0)=0,0,IF(P26="","saisir capacité",N26*U26*VLOOKUP(M26,Paramétrage!$C$6:$E$29,2,0))))</f>
        <v>14</v>
      </c>
      <c r="W26" s="313"/>
      <c r="X26" s="314">
        <f t="shared" si="5"/>
        <v>14</v>
      </c>
      <c r="Y26" s="696">
        <f>IF(OR(M26="",Q26="Mut+ext"),0,IF(ISERROR(W26+V26*VLOOKUP(M26,Paramétrage!$C$6:$E$29,3,0))=TRUE,X26,W26+V26*VLOOKUP(M26,Paramétrage!$C$6:$E$29,3,0)))</f>
        <v>14</v>
      </c>
      <c r="Z26" s="1526" t="s">
        <v>97</v>
      </c>
      <c r="AA26" s="1526"/>
      <c r="AB26" s="1527"/>
      <c r="AC26" s="316" t="s">
        <v>311</v>
      </c>
      <c r="AD26" s="643" t="s">
        <v>309</v>
      </c>
      <c r="AE26" s="955">
        <f t="shared" si="6"/>
        <v>14</v>
      </c>
      <c r="AF26" s="921">
        <f t="shared" si="7"/>
        <v>350</v>
      </c>
      <c r="AG26" s="318" t="s">
        <v>312</v>
      </c>
      <c r="AH26" s="318"/>
    </row>
    <row r="27" spans="1:34" s="603" customFormat="1" ht="42.6" customHeight="1" x14ac:dyDescent="0.25">
      <c r="A27" s="1470"/>
      <c r="B27" s="1457"/>
      <c r="C27" s="1442"/>
      <c r="D27" s="1443"/>
      <c r="E27" s="1446"/>
      <c r="F27" s="1446"/>
      <c r="G27" s="299" t="s">
        <v>88</v>
      </c>
      <c r="H27" s="675" t="s">
        <v>66</v>
      </c>
      <c r="I27" s="656" t="s">
        <v>313</v>
      </c>
      <c r="J27" s="463">
        <v>70</v>
      </c>
      <c r="K27" s="329" t="s">
        <v>64</v>
      </c>
      <c r="L27" s="349">
        <v>1</v>
      </c>
      <c r="M27" s="299" t="s">
        <v>80</v>
      </c>
      <c r="N27" s="355">
        <v>12</v>
      </c>
      <c r="O27" s="330">
        <v>25</v>
      </c>
      <c r="P27" s="337">
        <v>25</v>
      </c>
      <c r="Q27" s="946" t="s">
        <v>81</v>
      </c>
      <c r="R27" s="1496"/>
      <c r="S27" s="1497"/>
      <c r="T27" s="1500"/>
      <c r="U27" s="934">
        <f>IF(OR(P27="",M27=Paramétrage!$C$10,M27=Paramétrage!$C$13,M27=Paramétrage!$C$17,M27=Paramétrage!$C$20,M27=Paramétrage!$C$24,M27=Paramétrage!$C$27,AND(M27&lt;&gt;Paramétrage!$C$9,Q27="Mut+ext")),0,ROUNDUP(O27/P27,0))</f>
        <v>1</v>
      </c>
      <c r="V27" s="314">
        <f>IF(OR(M27="",Q27="Mut+ext"),0,IF(VLOOKUP(M27,Paramétrage!$C$6:$E$29,2,0)=0,0,IF(P27="","saisir capacité",N27*U27*VLOOKUP(M27,Paramétrage!$C$6:$E$29,2,0))))</f>
        <v>12</v>
      </c>
      <c r="W27" s="474"/>
      <c r="X27" s="314">
        <f t="shared" si="5"/>
        <v>12</v>
      </c>
      <c r="Y27" s="696">
        <f>IF(OR(M27="",Q27="Mut+ext"),0,IF(ISERROR(W27+V27*VLOOKUP(M27,Paramétrage!$C$6:$E$29,3,0))=TRUE,X27,W27+V27*VLOOKUP(M27,Paramétrage!$C$6:$E$29,3,0)))</f>
        <v>12</v>
      </c>
      <c r="Z27" s="1524" t="s">
        <v>277</v>
      </c>
      <c r="AA27" s="1524"/>
      <c r="AB27" s="1525"/>
      <c r="AC27" s="471" t="s">
        <v>273</v>
      </c>
      <c r="AD27" s="471" t="s">
        <v>314</v>
      </c>
      <c r="AE27" s="955">
        <f t="shared" si="6"/>
        <v>12</v>
      </c>
      <c r="AF27" s="921">
        <f t="shared" si="7"/>
        <v>300</v>
      </c>
      <c r="AG27" s="318" t="s">
        <v>312</v>
      </c>
      <c r="AH27" s="318"/>
    </row>
    <row r="28" spans="1:34" ht="15.6" hidden="1" customHeight="1" x14ac:dyDescent="0.25">
      <c r="A28" s="1470"/>
      <c r="B28" s="1457"/>
      <c r="C28" s="1442"/>
      <c r="D28" s="1443"/>
      <c r="E28" s="1446"/>
      <c r="F28" s="1446"/>
      <c r="G28" s="557" t="s">
        <v>103</v>
      </c>
      <c r="H28" s="604"/>
      <c r="I28" s="50"/>
      <c r="J28" s="47"/>
      <c r="K28" s="55"/>
      <c r="L28" s="266"/>
      <c r="M28" s="790"/>
      <c r="N28" s="42"/>
      <c r="O28" s="837"/>
      <c r="P28" s="835"/>
      <c r="Q28" s="271"/>
      <c r="R28" s="1501"/>
      <c r="S28" s="1459"/>
      <c r="T28" s="1502"/>
      <c r="U28" s="268">
        <f>IF(OR(P28="",M28=Paramétrage!$C$10,M28=Paramétrage!$C$13,M28=Paramétrage!$C$17,M28=Paramétrage!$C$20,M28=Paramétrage!$C$24,M28=Paramétrage!$C$27,AND(M28&lt;&gt;Paramétrage!$C$9,Q28="Mut+ext")),0,ROUNDUP(O28/P28,0))</f>
        <v>0</v>
      </c>
      <c r="V28" s="624">
        <f>IF(OR(M28="",Q28="Mut+ext"),0,IF(VLOOKUP(M28,Paramétrage!$C$6:$E$29,2,0)=0,0,IF(P28="","saisir capacité",N28*U28*VLOOKUP(M28,Paramétrage!$C$6:$E$29,2,0))))</f>
        <v>0</v>
      </c>
      <c r="W28" s="625"/>
      <c r="X28" s="626">
        <f t="shared" si="5"/>
        <v>0</v>
      </c>
      <c r="Y28" s="74">
        <f>IF(OR(M28="",Q28="Mut+ext"),0,IF(ISERROR(W28+V28*VLOOKUP(M28,Paramétrage!$C$6:$E$29,3,0))=TRUE,X28,W28+V28*VLOOKUP(M28,Paramétrage!$C$6:$E$29,3,0)))</f>
        <v>0</v>
      </c>
      <c r="Z28" s="1459"/>
      <c r="AA28" s="1459"/>
      <c r="AB28" s="1503"/>
      <c r="AC28" s="272"/>
      <c r="AD28" s="270"/>
      <c r="AE28" s="955">
        <f t="shared" si="6"/>
        <v>0</v>
      </c>
      <c r="AF28" s="921">
        <f t="shared" si="7"/>
        <v>0</v>
      </c>
    </row>
    <row r="29" spans="1:34" ht="15.6" hidden="1" customHeight="1" x14ac:dyDescent="0.25">
      <c r="A29" s="1470"/>
      <c r="B29" s="1457"/>
      <c r="C29" s="1442"/>
      <c r="D29" s="1443"/>
      <c r="E29" s="1446"/>
      <c r="F29" s="1446"/>
      <c r="G29" s="557"/>
      <c r="H29" s="604"/>
      <c r="I29" s="50"/>
      <c r="J29" s="47"/>
      <c r="K29" s="55"/>
      <c r="L29" s="266"/>
      <c r="M29" s="790"/>
      <c r="N29" s="42"/>
      <c r="O29" s="837"/>
      <c r="P29" s="835"/>
      <c r="Q29" s="271"/>
      <c r="R29" s="1501"/>
      <c r="S29" s="1459"/>
      <c r="T29" s="1502"/>
      <c r="U29" s="268">
        <f>IF(OR(P29="",M29=Paramétrage!$C$10,M29=Paramétrage!$C$13,M29=Paramétrage!$C$17,M29=Paramétrage!$C$20,M29=Paramétrage!$C$24,M29=Paramétrage!$C$27,AND(M29&lt;&gt;Paramétrage!$C$9,Q29="Mut+ext")),0,ROUNDUP(O29/P29,0))</f>
        <v>0</v>
      </c>
      <c r="V29" s="624">
        <f>IF(OR(M29="",Q29="Mut+ext"),0,IF(VLOOKUP(M29,Paramétrage!$C$6:$E$29,2,0)=0,0,IF(P29="","saisir capacité",N29*U29*VLOOKUP(M29,Paramétrage!$C$6:$E$29,2,0))))</f>
        <v>0</v>
      </c>
      <c r="W29" s="625"/>
      <c r="X29" s="626">
        <f t="shared" si="5"/>
        <v>0</v>
      </c>
      <c r="Y29" s="74">
        <f>IF(OR(M29="",Q29="Mut+ext"),0,IF(ISERROR(W29+V29*VLOOKUP(M29,Paramétrage!$C$6:$E$29,3,0))=TRUE,X29,W29+V29*VLOOKUP(M29,Paramétrage!$C$6:$E$29,3,0)))</f>
        <v>0</v>
      </c>
      <c r="Z29" s="1459"/>
      <c r="AA29" s="1459"/>
      <c r="AB29" s="1503"/>
      <c r="AC29" s="635"/>
      <c r="AD29" s="270"/>
      <c r="AE29" s="955">
        <f t="shared" si="6"/>
        <v>0</v>
      </c>
      <c r="AF29" s="921">
        <f t="shared" si="7"/>
        <v>0</v>
      </c>
    </row>
    <row r="30" spans="1:34" ht="15.6" hidden="1" customHeight="1" x14ac:dyDescent="0.25">
      <c r="A30" s="1470"/>
      <c r="B30" s="1457"/>
      <c r="C30" s="1442"/>
      <c r="D30" s="1443"/>
      <c r="E30" s="1446"/>
      <c r="F30" s="1446"/>
      <c r="G30" s="557"/>
      <c r="H30" s="836"/>
      <c r="I30" s="123"/>
      <c r="J30" s="47"/>
      <c r="K30" s="46"/>
      <c r="L30" s="266"/>
      <c r="M30" s="790"/>
      <c r="N30" s="41"/>
      <c r="O30" s="834"/>
      <c r="P30" s="835"/>
      <c r="Q30" s="271"/>
      <c r="R30" s="1501"/>
      <c r="S30" s="1459"/>
      <c r="T30" s="1502"/>
      <c r="U30" s="268">
        <f>IF(OR(P30="",M30=Paramétrage!$C$10,M30=Paramétrage!$C$13,M30=Paramétrage!$C$17,M30=Paramétrage!$C$20,M30=Paramétrage!$C$24,M30=Paramétrage!$C$27,AND(M30&lt;&gt;Paramétrage!$C$9,Q30="Mut+ext")),0,ROUNDUP(O30/P30,0))</f>
        <v>0</v>
      </c>
      <c r="V30" s="624">
        <f>IF(OR(M30="",Q30="Mut+ext"),0,IF(VLOOKUP(M30,Paramétrage!$C$6:$E$29,2,0)=0,0,IF(P30="","saisir capacité",N30*U30*VLOOKUP(M30,Paramétrage!$C$6:$E$29,2,0))))</f>
        <v>0</v>
      </c>
      <c r="W30" s="625"/>
      <c r="X30" s="626">
        <f t="shared" si="5"/>
        <v>0</v>
      </c>
      <c r="Y30" s="74">
        <f>IF(OR(M30="",Q30="Mut+ext"),0,IF(ISERROR(W30+V30*VLOOKUP(M30,Paramétrage!$C$6:$E$29,3,0))=TRUE,X30,W30+V30*VLOOKUP(M30,Paramétrage!$C$6:$E$29,3,0)))</f>
        <v>0</v>
      </c>
      <c r="Z30" s="1459"/>
      <c r="AA30" s="1459"/>
      <c r="AB30" s="1503"/>
      <c r="AC30" s="635"/>
      <c r="AD30" s="270"/>
      <c r="AE30" s="955">
        <f t="shared" si="6"/>
        <v>0</v>
      </c>
      <c r="AF30" s="921">
        <f t="shared" si="7"/>
        <v>0</v>
      </c>
    </row>
    <row r="31" spans="1:34" ht="15.6" hidden="1" customHeight="1" x14ac:dyDescent="0.25">
      <c r="A31" s="1470"/>
      <c r="B31" s="1457"/>
      <c r="C31" s="1442"/>
      <c r="D31" s="1443"/>
      <c r="E31" s="1446"/>
      <c r="F31" s="1446"/>
      <c r="G31" s="557"/>
      <c r="H31" s="836"/>
      <c r="I31" s="123"/>
      <c r="J31" s="47"/>
      <c r="K31" s="46"/>
      <c r="L31" s="266"/>
      <c r="M31" s="790"/>
      <c r="N31" s="41"/>
      <c r="O31" s="837"/>
      <c r="P31" s="835"/>
      <c r="Q31" s="271"/>
      <c r="R31" s="1501"/>
      <c r="S31" s="1459"/>
      <c r="T31" s="1502"/>
      <c r="U31" s="268">
        <f>IF(OR(P31="",M31=Paramétrage!$C$10,M31=Paramétrage!$C$13,M31=Paramétrage!$C$17,M31=Paramétrage!$C$20,M31=Paramétrage!$C$24,M31=Paramétrage!$C$27,AND(M31&lt;&gt;Paramétrage!$C$9,Q31="Mut+ext")),0,ROUNDUP(O31/P31,0))</f>
        <v>0</v>
      </c>
      <c r="V31" s="624">
        <f>IF(OR(M31="",Q31="Mut+ext"),0,IF(VLOOKUP(M31,Paramétrage!$C$6:$E$29,2,0)=0,0,IF(P31="","saisir capacité",N31*U31*VLOOKUP(M31,Paramétrage!$C$6:$E$29,2,0))))</f>
        <v>0</v>
      </c>
      <c r="W31" s="625"/>
      <c r="X31" s="626">
        <f t="shared" si="5"/>
        <v>0</v>
      </c>
      <c r="Y31" s="74">
        <f>IF(OR(M31="",Q31="Mut+ext"),0,IF(ISERROR(W31+V31*VLOOKUP(M31,Paramétrage!$C$6:$E$29,3,0))=TRUE,X31,W31+V31*VLOOKUP(M31,Paramétrage!$C$6:$E$29,3,0)))</f>
        <v>0</v>
      </c>
      <c r="Z31" s="1459"/>
      <c r="AA31" s="1459"/>
      <c r="AB31" s="1503"/>
      <c r="AC31" s="635"/>
      <c r="AD31" s="270"/>
      <c r="AE31" s="955">
        <f t="shared" si="6"/>
        <v>0</v>
      </c>
      <c r="AF31" s="921">
        <f t="shared" si="7"/>
        <v>0</v>
      </c>
    </row>
    <row r="32" spans="1:34" ht="15.6" hidden="1" customHeight="1" x14ac:dyDescent="0.25">
      <c r="A32" s="1470"/>
      <c r="B32" s="1457"/>
      <c r="C32" s="1442"/>
      <c r="D32" s="1443"/>
      <c r="E32" s="1446"/>
      <c r="F32" s="1446"/>
      <c r="G32" s="557"/>
      <c r="H32" s="836"/>
      <c r="I32" s="123"/>
      <c r="J32" s="47"/>
      <c r="K32" s="46"/>
      <c r="L32" s="266"/>
      <c r="M32" s="790"/>
      <c r="N32" s="41"/>
      <c r="O32" s="838"/>
      <c r="P32" s="835"/>
      <c r="Q32" s="271"/>
      <c r="R32" s="1501"/>
      <c r="S32" s="1459"/>
      <c r="T32" s="1502"/>
      <c r="U32" s="268">
        <f>IF(OR(P32="",M32=Paramétrage!$C$10,M32=Paramétrage!$C$13,M32=Paramétrage!$C$17,M32=Paramétrage!$C$20,M32=Paramétrage!$C$24,M32=Paramétrage!$C$27,AND(M32&lt;&gt;Paramétrage!$C$9,Q32="Mut+ext")),0,ROUNDUP(O32/P32,0))</f>
        <v>0</v>
      </c>
      <c r="V32" s="624">
        <f>IF(OR(M32="",Q32="Mut+ext"),0,IF(VLOOKUP(M32,Paramétrage!$C$6:$E$29,2,0)=0,0,IF(P32="","saisir capacité",N32*U32*VLOOKUP(M32,Paramétrage!$C$6:$E$29,2,0))))</f>
        <v>0</v>
      </c>
      <c r="W32" s="625"/>
      <c r="X32" s="626">
        <f t="shared" si="5"/>
        <v>0</v>
      </c>
      <c r="Y32" s="74">
        <f>IF(OR(M32="",Q32="Mut+ext"),0,IF(ISERROR(W32+V32*VLOOKUP(M32,Paramétrage!$C$6:$E$29,3,0))=TRUE,X32,W32+V32*VLOOKUP(M32,Paramétrage!$C$6:$E$29,3,0)))</f>
        <v>0</v>
      </c>
      <c r="Z32" s="1459"/>
      <c r="AA32" s="1459"/>
      <c r="AB32" s="1503"/>
      <c r="AC32" s="635"/>
      <c r="AD32" s="270"/>
      <c r="AE32" s="955">
        <f t="shared" si="6"/>
        <v>0</v>
      </c>
      <c r="AF32" s="921">
        <f t="shared" si="7"/>
        <v>0</v>
      </c>
    </row>
    <row r="33" spans="1:34" ht="15.6" hidden="1" customHeight="1" x14ac:dyDescent="0.25">
      <c r="A33" s="1470"/>
      <c r="B33" s="1457"/>
      <c r="C33" s="1442"/>
      <c r="D33" s="1443"/>
      <c r="E33" s="1446"/>
      <c r="F33" s="1446"/>
      <c r="G33" s="557"/>
      <c r="H33" s="604"/>
      <c r="I33" s="50"/>
      <c r="J33" s="47"/>
      <c r="K33" s="55"/>
      <c r="L33" s="266"/>
      <c r="M33" s="790"/>
      <c r="N33" s="42"/>
      <c r="O33" s="837"/>
      <c r="P33" s="835"/>
      <c r="Q33" s="271"/>
      <c r="R33" s="1501"/>
      <c r="S33" s="1459"/>
      <c r="T33" s="1502"/>
      <c r="U33" s="268">
        <f>IF(OR(P33="",M33=Paramétrage!$C$10,M33=Paramétrage!$C$13,M33=Paramétrage!$C$17,M33=Paramétrage!$C$20,M33=Paramétrage!$C$24,M33=Paramétrage!$C$27,AND(M33&lt;&gt;Paramétrage!$C$9,Q33="Mut+ext")),0,ROUNDUP(O33/P33,0))</f>
        <v>0</v>
      </c>
      <c r="V33" s="624">
        <f>IF(OR(M33="",Q33="Mut+ext"),0,IF(VLOOKUP(M33,Paramétrage!$C$6:$E$29,2,0)=0,0,IF(P33="","saisir capacité",N33*U33*VLOOKUP(M33,Paramétrage!$C$6:$E$29,2,0))))</f>
        <v>0</v>
      </c>
      <c r="W33" s="625"/>
      <c r="X33" s="626">
        <f t="shared" si="5"/>
        <v>0</v>
      </c>
      <c r="Y33" s="74">
        <f>IF(OR(M33="",Q33="Mut+ext"),0,IF(ISERROR(W33+V33*VLOOKUP(M33,Paramétrage!$C$6:$E$29,3,0))=TRUE,X33,W33+V33*VLOOKUP(M33,Paramétrage!$C$6:$E$29,3,0)))</f>
        <v>0</v>
      </c>
      <c r="Z33" s="1459"/>
      <c r="AA33" s="1459"/>
      <c r="AB33" s="1503"/>
      <c r="AC33" s="635"/>
      <c r="AD33" s="270"/>
      <c r="AE33" s="955">
        <f t="shared" si="6"/>
        <v>0</v>
      </c>
      <c r="AF33" s="921">
        <f t="shared" si="7"/>
        <v>0</v>
      </c>
    </row>
    <row r="34" spans="1:34" ht="15.6" hidden="1" customHeight="1" x14ac:dyDescent="0.25">
      <c r="A34" s="1470"/>
      <c r="B34" s="1457"/>
      <c r="C34" s="1442"/>
      <c r="D34" s="1443"/>
      <c r="E34" s="1446"/>
      <c r="F34" s="1446"/>
      <c r="G34" s="557"/>
      <c r="H34" s="836"/>
      <c r="I34" s="123"/>
      <c r="J34" s="47"/>
      <c r="K34" s="46"/>
      <c r="L34" s="266"/>
      <c r="M34" s="790"/>
      <c r="N34" s="41"/>
      <c r="O34" s="834"/>
      <c r="P34" s="835"/>
      <c r="Q34" s="271"/>
      <c r="R34" s="1501"/>
      <c r="S34" s="1459"/>
      <c r="T34" s="1502"/>
      <c r="U34" s="268">
        <f>IF(OR(P34="",M34=Paramétrage!$C$10,M34=Paramétrage!$C$13,M34=Paramétrage!$C$17,M34=Paramétrage!$C$20,M34=Paramétrage!$C$24,M34=Paramétrage!$C$27,AND(M34&lt;&gt;Paramétrage!$C$9,Q34="Mut+ext")),0,ROUNDUP(O34/P34,0))</f>
        <v>0</v>
      </c>
      <c r="V34" s="624">
        <f>IF(OR(M34="",Q34="Mut+ext"),0,IF(VLOOKUP(M34,Paramétrage!$C$6:$E$29,2,0)=0,0,IF(P34="","saisir capacité",N34*U34*VLOOKUP(M34,Paramétrage!$C$6:$E$29,2,0))))</f>
        <v>0</v>
      </c>
      <c r="W34" s="625"/>
      <c r="X34" s="626">
        <f t="shared" si="5"/>
        <v>0</v>
      </c>
      <c r="Y34" s="74">
        <f>IF(OR(M34="",Q34="Mut+ext"),0,IF(ISERROR(W34+V34*VLOOKUP(M34,Paramétrage!$C$6:$E$29,3,0))=TRUE,X34,W34+V34*VLOOKUP(M34,Paramétrage!$C$6:$E$29,3,0)))</f>
        <v>0</v>
      </c>
      <c r="Z34" s="1459"/>
      <c r="AA34" s="1459"/>
      <c r="AB34" s="1503"/>
      <c r="AC34" s="635"/>
      <c r="AD34" s="270"/>
      <c r="AE34" s="955">
        <f t="shared" si="6"/>
        <v>0</v>
      </c>
      <c r="AF34" s="921">
        <f t="shared" si="7"/>
        <v>0</v>
      </c>
    </row>
    <row r="35" spans="1:34" ht="15.6" hidden="1" customHeight="1" x14ac:dyDescent="0.25">
      <c r="A35" s="1470"/>
      <c r="B35" s="1457"/>
      <c r="C35" s="1442"/>
      <c r="D35" s="1443"/>
      <c r="E35" s="1446"/>
      <c r="F35" s="1446"/>
      <c r="G35" s="557"/>
      <c r="H35" s="836"/>
      <c r="I35" s="123"/>
      <c r="J35" s="47"/>
      <c r="K35" s="46"/>
      <c r="L35" s="266"/>
      <c r="M35" s="790"/>
      <c r="N35" s="41"/>
      <c r="O35" s="837"/>
      <c r="P35" s="835"/>
      <c r="Q35" s="271"/>
      <c r="R35" s="1501"/>
      <c r="S35" s="1459"/>
      <c r="T35" s="1502"/>
      <c r="U35" s="268">
        <f>IF(OR(P35="",M35=Paramétrage!$C$10,M35=Paramétrage!$C$13,M35=Paramétrage!$C$17,M35=Paramétrage!$C$20,M35=Paramétrage!$C$24,M35=Paramétrage!$C$27,AND(M35&lt;&gt;Paramétrage!$C$9,Q35="Mut+ext")),0,ROUNDUP(O35/P35,0))</f>
        <v>0</v>
      </c>
      <c r="V35" s="624">
        <f>IF(OR(M35="",Q35="Mut+ext"),0,IF(VLOOKUP(M35,Paramétrage!$C$6:$E$29,2,0)=0,0,IF(P35="","saisir capacité",N35*U35*VLOOKUP(M35,Paramétrage!$C$6:$E$29,2,0))))</f>
        <v>0</v>
      </c>
      <c r="W35" s="625"/>
      <c r="X35" s="626">
        <f t="shared" si="5"/>
        <v>0</v>
      </c>
      <c r="Y35" s="74">
        <f>IF(OR(M35="",Q35="Mut+ext"),0,IF(ISERROR(W35+V35*VLOOKUP(M35,Paramétrage!$C$6:$E$29,3,0))=TRUE,X35,W35+V35*VLOOKUP(M35,Paramétrage!$C$6:$E$29,3,0)))</f>
        <v>0</v>
      </c>
      <c r="Z35" s="1459"/>
      <c r="AA35" s="1459"/>
      <c r="AB35" s="1503"/>
      <c r="AC35" s="635"/>
      <c r="AD35" s="270"/>
      <c r="AE35" s="955">
        <f t="shared" si="6"/>
        <v>0</v>
      </c>
      <c r="AF35" s="921">
        <f t="shared" si="7"/>
        <v>0</v>
      </c>
    </row>
    <row r="36" spans="1:34" x14ac:dyDescent="0.25">
      <c r="A36" s="1470"/>
      <c r="B36" s="1457"/>
      <c r="C36" s="1444"/>
      <c r="D36" s="1445"/>
      <c r="E36" s="1447"/>
      <c r="F36" s="1447"/>
      <c r="G36" s="557"/>
      <c r="H36" s="836"/>
      <c r="I36" s="123"/>
      <c r="J36" s="47"/>
      <c r="K36" s="46"/>
      <c r="L36" s="266"/>
      <c r="M36" s="790"/>
      <c r="N36" s="41"/>
      <c r="O36" s="838"/>
      <c r="P36" s="835"/>
      <c r="Q36" s="271"/>
      <c r="R36" s="1501"/>
      <c r="S36" s="1459"/>
      <c r="T36" s="1502"/>
      <c r="U36" s="268">
        <f>IF(OR(P36="",M36=Paramétrage!$C$10,M36=Paramétrage!$C$13,M36=Paramétrage!$C$17,M36=Paramétrage!$C$20,M36=Paramétrage!$C$24,M36=Paramétrage!$C$27,AND(M36&lt;&gt;Paramétrage!$C$9,Q36="Mut+ext")),0,ROUNDUP(O36/P36,0))</f>
        <v>0</v>
      </c>
      <c r="V36" s="624">
        <f>IF(OR(M36="",Q36="Mut+ext"),0,IF(VLOOKUP(M36,Paramétrage!$C$6:$E$29,2,0)=0,0,IF(P36="","saisir capacité",N36*U36*VLOOKUP(M36,Paramétrage!$C$6:$E$29,2,0))))</f>
        <v>0</v>
      </c>
      <c r="W36" s="625"/>
      <c r="X36" s="626">
        <f t="shared" si="5"/>
        <v>0</v>
      </c>
      <c r="Y36" s="74">
        <f>IF(OR(M36="",Q36="Mut+ext"),0,IF(ISERROR(W36+V36*VLOOKUP(M36,Paramétrage!$C$6:$E$29,3,0))=TRUE,X36,W36+V36*VLOOKUP(M36,Paramétrage!$C$6:$E$29,3,0)))</f>
        <v>0</v>
      </c>
      <c r="Z36" s="1459"/>
      <c r="AA36" s="1459"/>
      <c r="AB36" s="1503"/>
      <c r="AC36" s="635"/>
      <c r="AD36" s="270"/>
      <c r="AE36" s="955">
        <f t="shared" si="6"/>
        <v>0</v>
      </c>
      <c r="AF36" s="921">
        <f t="shared" si="7"/>
        <v>0</v>
      </c>
    </row>
    <row r="37" spans="1:34" x14ac:dyDescent="0.25">
      <c r="A37" s="1470"/>
      <c r="B37" s="1457"/>
      <c r="C37" s="988"/>
      <c r="D37" s="989"/>
      <c r="E37" s="839"/>
      <c r="F37" s="839"/>
      <c r="G37" s="839"/>
      <c r="H37" s="840"/>
      <c r="I37" s="124"/>
      <c r="J37" s="94"/>
      <c r="K37" s="58"/>
      <c r="L37" s="273"/>
      <c r="M37" s="841"/>
      <c r="N37" s="60">
        <f>AE37</f>
        <v>40</v>
      </c>
      <c r="O37" s="842"/>
      <c r="P37" s="977"/>
      <c r="Q37" s="274"/>
      <c r="R37" s="275"/>
      <c r="S37" s="275"/>
      <c r="T37" s="276"/>
      <c r="U37" s="274"/>
      <c r="V37" s="844">
        <f>SUM(V25:V36)</f>
        <v>40</v>
      </c>
      <c r="W37" s="841">
        <f>SUM(W25:W36)</f>
        <v>0</v>
      </c>
      <c r="X37" s="845">
        <f>SUM(X25:X36)</f>
        <v>40</v>
      </c>
      <c r="Y37" s="64">
        <f>SUM(Y25:Y36)</f>
        <v>47</v>
      </c>
      <c r="Z37" s="279"/>
      <c r="AA37" s="279"/>
      <c r="AB37" s="280"/>
      <c r="AC37" s="281"/>
      <c r="AD37" s="282"/>
      <c r="AE37" s="956">
        <f>SUM(AE25:AE36)</f>
        <v>40</v>
      </c>
      <c r="AF37" s="99">
        <f>SUM(AF25:AF36)</f>
        <v>1000</v>
      </c>
    </row>
    <row r="38" spans="1:34" s="603" customFormat="1" ht="31.2" x14ac:dyDescent="0.25">
      <c r="A38" s="1470"/>
      <c r="B38" s="1457" t="s">
        <v>93</v>
      </c>
      <c r="C38" s="1440" t="s">
        <v>315</v>
      </c>
      <c r="D38" s="1441"/>
      <c r="E38" s="1446">
        <v>3</v>
      </c>
      <c r="F38" s="1446" t="s">
        <v>64</v>
      </c>
      <c r="G38" s="299" t="s">
        <v>115</v>
      </c>
      <c r="H38" s="533" t="s">
        <v>66</v>
      </c>
      <c r="I38" s="1275" t="s">
        <v>1041</v>
      </c>
      <c r="J38" s="1229">
        <v>70</v>
      </c>
      <c r="K38" s="1276" t="s">
        <v>64</v>
      </c>
      <c r="L38" s="1267">
        <v>1</v>
      </c>
      <c r="M38" s="1268" t="s">
        <v>80</v>
      </c>
      <c r="N38" s="1277">
        <v>11</v>
      </c>
      <c r="O38" s="330">
        <v>25</v>
      </c>
      <c r="P38" s="337">
        <v>25</v>
      </c>
      <c r="Q38" s="946" t="s">
        <v>81</v>
      </c>
      <c r="R38" s="1496"/>
      <c r="S38" s="1497"/>
      <c r="T38" s="1500"/>
      <c r="U38" s="934">
        <f>IF(OR(P38="",M38=Paramétrage!$C$10,M38=Paramétrage!$C$13,M38=Paramétrage!$C$17,M38=Paramétrage!$C$20,M38=Paramétrage!$C$24,M38=Paramétrage!$C$27,AND(M38&lt;&gt;Paramétrage!$C$9,Q38="Mut+ext")),0,ROUNDUP(O38/P38,0))</f>
        <v>1</v>
      </c>
      <c r="V38" s="314">
        <f>IF(OR(M38="",Q38="Mut+ext"),0,IF(VLOOKUP(M38,Paramétrage!$C$6:$E$29,2,0)=0,0,IF(P38="","saisir capacité",N38*U38*VLOOKUP(M38,Paramétrage!$C$6:$E$29,2,0))))</f>
        <v>11</v>
      </c>
      <c r="W38" s="474"/>
      <c r="X38" s="314">
        <f t="shared" ref="X38:X48" si="8">IF(OR(M38="",Q38="Mut+ext"),0,IF(ISERROR(V38+W38)=TRUE,V38,V38+W38))</f>
        <v>11</v>
      </c>
      <c r="Y38" s="696">
        <f>IF(OR(M38="",Q38="Mut+ext"),0,IF(ISERROR(W38+V38*VLOOKUP(M38,Paramétrage!$C$6:$E$29,3,0))=TRUE,X38,W38+V38*VLOOKUP(M38,Paramétrage!$C$6:$E$29,3,0)))</f>
        <v>11</v>
      </c>
      <c r="Z38" s="1526" t="s">
        <v>97</v>
      </c>
      <c r="AA38" s="1526"/>
      <c r="AB38" s="1527"/>
      <c r="AC38" s="471"/>
      <c r="AD38" s="471" t="s">
        <v>316</v>
      </c>
      <c r="AE38" s="955">
        <f>IF(G38="",0,IF(K38="",0,IF(SUMIF(G38:G48,G38,O38:O48)=0,0,IF(OR(L38="",K38="obligatoire"),AF38/SUMIF(G38:G48,G38,O38:O48),AF38/(SUMIF(G38:G48,G38,O38:O48)/L38)))))</f>
        <v>11</v>
      </c>
      <c r="AF38" s="916">
        <f>N38*O38</f>
        <v>275</v>
      </c>
      <c r="AG38" s="318" t="s">
        <v>312</v>
      </c>
      <c r="AH38" s="318"/>
    </row>
    <row r="39" spans="1:34" hidden="1" x14ac:dyDescent="0.25">
      <c r="A39" s="1470"/>
      <c r="B39" s="1457"/>
      <c r="C39" s="1442"/>
      <c r="D39" s="1443"/>
      <c r="E39" s="1446"/>
      <c r="F39" s="1446"/>
      <c r="G39" s="557" t="s">
        <v>110</v>
      </c>
      <c r="H39" s="604"/>
      <c r="I39" s="50"/>
      <c r="J39" s="47"/>
      <c r="K39" s="55"/>
      <c r="L39" s="266"/>
      <c r="M39" s="790"/>
      <c r="N39" s="42"/>
      <c r="O39" s="837"/>
      <c r="P39" s="835"/>
      <c r="Q39" s="271"/>
      <c r="R39" s="1501"/>
      <c r="S39" s="1459"/>
      <c r="T39" s="1502"/>
      <c r="U39" s="268">
        <f>IF(OR(P39="",M39=Paramétrage!$C$10,M39=Paramétrage!$C$13,M39=Paramétrage!$C$17,M39=Paramétrage!$C$20,M39=Paramétrage!$C$24,M39=Paramétrage!$C$27,AND(M39&lt;&gt;Paramétrage!$C$9,Q39="Mut+ext")),0,ROUNDUP(O39/P39,0))</f>
        <v>0</v>
      </c>
      <c r="V39" s="624">
        <f>IF(OR(M39="",Q39="Mut+ext"),0,IF(VLOOKUP(M39,Paramétrage!$C$6:$E$29,2,0)=0,0,IF(P39="","saisir capacité",N39*U39*VLOOKUP(M39,Paramétrage!$C$6:$E$29,2,0))))</f>
        <v>0</v>
      </c>
      <c r="W39" s="625"/>
      <c r="X39" s="626">
        <f t="shared" si="8"/>
        <v>0</v>
      </c>
      <c r="Y39" s="74">
        <f>IF(OR(M39="",Q39="Mut+ext"),0,IF(ISERROR(W39+V39*VLOOKUP(M39,Paramétrage!$C$6:$E$29,3,0))=TRUE,X39,W39+V39*VLOOKUP(M39,Paramétrage!$C$6:$E$29,3,0)))</f>
        <v>0</v>
      </c>
      <c r="Z39" s="1459"/>
      <c r="AA39" s="1459"/>
      <c r="AB39" s="1503"/>
      <c r="AC39" s="635"/>
      <c r="AD39" s="270"/>
      <c r="AE39" s="955">
        <f>IF(G39="",0,IF(K39="",0,IF(SUMIF(G38:G48,G39,O38:O48)=0,0,IF(OR(L39="",K39="obligatoire"),AF39/SUMIF(G38:G48,G39,O38:O48),AF39/(SUMIF(G38:G48,G39,O38:O48)/L39)))))</f>
        <v>0</v>
      </c>
      <c r="AF39" s="916">
        <f t="shared" ref="AF39:AF48" si="9">N39*O39</f>
        <v>0</v>
      </c>
    </row>
    <row r="40" spans="1:34" hidden="1" x14ac:dyDescent="0.25">
      <c r="A40" s="1470"/>
      <c r="B40" s="1457"/>
      <c r="C40" s="1442"/>
      <c r="D40" s="1443"/>
      <c r="E40" s="1446"/>
      <c r="F40" s="1446"/>
      <c r="G40" s="557" t="s">
        <v>112</v>
      </c>
      <c r="H40" s="604"/>
      <c r="I40" s="50"/>
      <c r="J40" s="47"/>
      <c r="K40" s="55"/>
      <c r="L40" s="266"/>
      <c r="M40" s="790"/>
      <c r="N40" s="42"/>
      <c r="O40" s="837"/>
      <c r="P40" s="835"/>
      <c r="Q40" s="271"/>
      <c r="R40" s="1501"/>
      <c r="S40" s="1459"/>
      <c r="T40" s="1502"/>
      <c r="U40" s="268">
        <f>IF(OR(P40="",M40=Paramétrage!$C$10,M40=Paramétrage!$C$13,M40=Paramétrage!$C$17,M40=Paramétrage!$C$20,M40=Paramétrage!$C$24,M40=Paramétrage!$C$27,AND(M40&lt;&gt;Paramétrage!$C$9,Q40="Mut+ext")),0,ROUNDUP(O40/P40,0))</f>
        <v>0</v>
      </c>
      <c r="V40" s="624">
        <f>IF(OR(M40="",Q40="Mut+ext"),0,IF(VLOOKUP(M40,Paramétrage!$C$6:$E$29,2,0)=0,0,IF(P40="","saisir capacité",N40*U40*VLOOKUP(M40,Paramétrage!$C$6:$E$29,2,0))))</f>
        <v>0</v>
      </c>
      <c r="W40" s="625"/>
      <c r="X40" s="626">
        <f t="shared" si="8"/>
        <v>0</v>
      </c>
      <c r="Y40" s="74">
        <f>IF(OR(M40="",Q40="Mut+ext"),0,IF(ISERROR(W40+V40*VLOOKUP(M40,Paramétrage!$C$6:$E$29,3,0))=TRUE,X40,W40+V40*VLOOKUP(M40,Paramétrage!$C$6:$E$29,3,0)))</f>
        <v>0</v>
      </c>
      <c r="Z40" s="1459"/>
      <c r="AA40" s="1459"/>
      <c r="AB40" s="1503"/>
      <c r="AC40" s="635"/>
      <c r="AD40" s="270"/>
      <c r="AE40" s="955">
        <f>IF(G40="",0,IF(K40="",0,IF(SUMIF(G38:G48,G40,O38:O48)=0,0,IF(OR(L40="",K40="obligatoire"),AF40/SUMIF(G38:G48,G40,O38:O48),AF40/(SUMIF(G38:G48,G40,O38:O48)/L40)))))</f>
        <v>0</v>
      </c>
      <c r="AF40" s="916">
        <f t="shared" si="9"/>
        <v>0</v>
      </c>
    </row>
    <row r="41" spans="1:34" hidden="1" x14ac:dyDescent="0.25">
      <c r="A41" s="1470"/>
      <c r="B41" s="1457"/>
      <c r="C41" s="1442"/>
      <c r="D41" s="1443"/>
      <c r="E41" s="1446"/>
      <c r="F41" s="1446"/>
      <c r="G41" s="557"/>
      <c r="H41" s="604"/>
      <c r="I41" s="50"/>
      <c r="J41" s="47"/>
      <c r="K41" s="55"/>
      <c r="L41" s="266"/>
      <c r="M41" s="790"/>
      <c r="N41" s="42"/>
      <c r="O41" s="837"/>
      <c r="P41" s="835"/>
      <c r="Q41" s="271"/>
      <c r="R41" s="1501"/>
      <c r="S41" s="1459"/>
      <c r="T41" s="1502"/>
      <c r="U41" s="268">
        <f>IF(OR(P41="",M41=Paramétrage!$C$10,M41=Paramétrage!$C$13,M41=Paramétrage!$C$17,M41=Paramétrage!$C$20,M41=Paramétrage!$C$24,M41=Paramétrage!$C$27,AND(M41&lt;&gt;Paramétrage!$C$9,Q41="Mut+ext")),0,ROUNDUP(O41/P41,0))</f>
        <v>0</v>
      </c>
      <c r="V41" s="624">
        <f>IF(OR(M41="",Q41="Mut+ext"),0,IF(VLOOKUP(M41,Paramétrage!$C$6:$E$29,2,0)=0,0,IF(P41="","saisir capacité",N41*U41*VLOOKUP(M41,Paramétrage!$C$6:$E$29,2,0))))</f>
        <v>0</v>
      </c>
      <c r="W41" s="625"/>
      <c r="X41" s="626">
        <f t="shared" si="8"/>
        <v>0</v>
      </c>
      <c r="Y41" s="74">
        <f>IF(OR(M41="",Q41="Mut+ext"),0,IF(ISERROR(W41+V41*VLOOKUP(M41,Paramétrage!$C$6:$E$29,3,0))=TRUE,X41,W41+V41*VLOOKUP(M41,Paramétrage!$C$6:$E$29,3,0)))</f>
        <v>0</v>
      </c>
      <c r="Z41" s="1459"/>
      <c r="AA41" s="1459"/>
      <c r="AB41" s="1503"/>
      <c r="AC41" s="272"/>
      <c r="AD41" s="270"/>
      <c r="AE41" s="955">
        <f>IF(G41="",0,IF(K41="",0,IF(SUMIF(G38:G48,G41,O38:O48)=0,0,IF(OR(L41="",K41="obligatoire"),AF41/SUMIF(G38:G48,G41,O38:O48),AF41/(SUMIF(G38:G48,G41,O38:O48)/L41)))))</f>
        <v>0</v>
      </c>
      <c r="AF41" s="916">
        <f t="shared" si="9"/>
        <v>0</v>
      </c>
    </row>
    <row r="42" spans="1:34" hidden="1" x14ac:dyDescent="0.25">
      <c r="A42" s="1470"/>
      <c r="B42" s="1457"/>
      <c r="C42" s="1442"/>
      <c r="D42" s="1443"/>
      <c r="E42" s="1446"/>
      <c r="F42" s="1446"/>
      <c r="G42" s="557"/>
      <c r="H42" s="604"/>
      <c r="I42" s="50"/>
      <c r="J42" s="47"/>
      <c r="K42" s="55"/>
      <c r="L42" s="266"/>
      <c r="M42" s="790"/>
      <c r="N42" s="42"/>
      <c r="O42" s="837"/>
      <c r="P42" s="835"/>
      <c r="Q42" s="271"/>
      <c r="R42" s="1501"/>
      <c r="S42" s="1459"/>
      <c r="T42" s="1502"/>
      <c r="U42" s="268">
        <f>IF(OR(P42="",M42=Paramétrage!$C$10,M42=Paramétrage!$C$13,M42=Paramétrage!$C$17,M42=Paramétrage!$C$20,M42=Paramétrage!$C$24,M42=Paramétrage!$C$27,AND(M42&lt;&gt;Paramétrage!$C$9,Q42="Mut+ext")),0,ROUNDUP(O42/P42,0))</f>
        <v>0</v>
      </c>
      <c r="V42" s="624">
        <f>IF(OR(M42="",Q42="Mut+ext"),0,IF(VLOOKUP(M42,Paramétrage!$C$6:$E$29,2,0)=0,0,IF(P42="","saisir capacité",N42*U42*VLOOKUP(M42,Paramétrage!$C$6:$E$29,2,0))))</f>
        <v>0</v>
      </c>
      <c r="W42" s="625"/>
      <c r="X42" s="626">
        <f t="shared" si="8"/>
        <v>0</v>
      </c>
      <c r="Y42" s="74">
        <f>IF(OR(M42="",Q42="Mut+ext"),0,IF(ISERROR(W42+V42*VLOOKUP(M42,Paramétrage!$C$6:$E$29,3,0))=TRUE,X42,W42+V42*VLOOKUP(M42,Paramétrage!$C$6:$E$29,3,0)))</f>
        <v>0</v>
      </c>
      <c r="Z42" s="1459"/>
      <c r="AA42" s="1459"/>
      <c r="AB42" s="1503"/>
      <c r="AC42" s="635"/>
      <c r="AD42" s="270"/>
      <c r="AE42" s="955">
        <f>IF(G42="",0,IF(K42="",0,IF(SUMIF(G34:G45,G42,O34:O45)=0,0,IF(OR(L42="",K42="obligatoire"),AF42/SUMIF(G34:G45,G42,O34:O45),AF42/(SUMIF(G34:G45,G42,O34:O45)/L42)))))</f>
        <v>0</v>
      </c>
      <c r="AF42" s="916">
        <f>N42*O42</f>
        <v>0</v>
      </c>
    </row>
    <row r="43" spans="1:34" hidden="1" x14ac:dyDescent="0.25">
      <c r="A43" s="1470"/>
      <c r="B43" s="1457"/>
      <c r="C43" s="1442"/>
      <c r="D43" s="1443"/>
      <c r="E43" s="1446"/>
      <c r="F43" s="1446"/>
      <c r="G43" s="557"/>
      <c r="H43" s="836"/>
      <c r="I43" s="123"/>
      <c r="J43" s="47"/>
      <c r="K43" s="46"/>
      <c r="L43" s="266"/>
      <c r="M43" s="790"/>
      <c r="N43" s="41"/>
      <c r="O43" s="834"/>
      <c r="P43" s="835"/>
      <c r="Q43" s="271"/>
      <c r="R43" s="1501"/>
      <c r="S43" s="1459"/>
      <c r="T43" s="1502"/>
      <c r="U43" s="268">
        <f>IF(OR(P43="",M43=Paramétrage!$C$10,M43=Paramétrage!$C$13,M43=Paramétrage!$C$17,M43=Paramétrage!$C$20,M43=Paramétrage!$C$24,M43=Paramétrage!$C$27,AND(M43&lt;&gt;Paramétrage!$C$9,Q43="Mut+ext")),0,ROUNDUP(O43/P43,0))</f>
        <v>0</v>
      </c>
      <c r="V43" s="624">
        <f>IF(OR(M43="",Q43="Mut+ext"),0,IF(VLOOKUP(M43,Paramétrage!$C$6:$E$29,2,0)=0,0,IF(P43="","saisir capacité",N43*U43*VLOOKUP(M43,Paramétrage!$C$6:$E$29,2,0))))</f>
        <v>0</v>
      </c>
      <c r="W43" s="625"/>
      <c r="X43" s="626">
        <f t="shared" si="8"/>
        <v>0</v>
      </c>
      <c r="Y43" s="74">
        <f>IF(OR(M43="",Q43="Mut+ext"),0,IF(ISERROR(W43+V43*VLOOKUP(M43,Paramétrage!$C$6:$E$29,3,0))=TRUE,X43,W43+V43*VLOOKUP(M43,Paramétrage!$C$6:$E$29,3,0)))</f>
        <v>0</v>
      </c>
      <c r="Z43" s="1459"/>
      <c r="AA43" s="1459"/>
      <c r="AB43" s="1503"/>
      <c r="AC43" s="635"/>
      <c r="AD43" s="270"/>
      <c r="AE43" s="955">
        <f>IF(G43="",0,IF(K43="",0,IF(SUMIF(G34:G45,G43,O34:O45)=0,0,IF(OR(L43="",K43="obligatoire"),AF43/SUMIF(G34:G45,G43,O34:O45),AF43/(SUMIF(G34:G45,G43,O34:O45)/L43)))))</f>
        <v>0</v>
      </c>
      <c r="AF43" s="916">
        <f>N43*O43</f>
        <v>0</v>
      </c>
    </row>
    <row r="44" spans="1:34" hidden="1" x14ac:dyDescent="0.25">
      <c r="A44" s="1470"/>
      <c r="B44" s="1457"/>
      <c r="C44" s="1442"/>
      <c r="D44" s="1443"/>
      <c r="E44" s="1446"/>
      <c r="F44" s="1446"/>
      <c r="G44" s="557"/>
      <c r="H44" s="836"/>
      <c r="I44" s="123"/>
      <c r="J44" s="47"/>
      <c r="K44" s="46"/>
      <c r="L44" s="266"/>
      <c r="M44" s="790"/>
      <c r="N44" s="41"/>
      <c r="O44" s="837"/>
      <c r="P44" s="835"/>
      <c r="Q44" s="271"/>
      <c r="R44" s="1501"/>
      <c r="S44" s="1459"/>
      <c r="T44" s="1502"/>
      <c r="U44" s="268">
        <f>IF(OR(P44="",M44=Paramétrage!$C$10,M44=Paramétrage!$C$13,M44=Paramétrage!$C$17,M44=Paramétrage!$C$20,M44=Paramétrage!$C$24,M44=Paramétrage!$C$27,AND(M44&lt;&gt;Paramétrage!$C$9,Q44="Mut+ext")),0,ROUNDUP(O44/P44,0))</f>
        <v>0</v>
      </c>
      <c r="V44" s="624">
        <f>IF(OR(M44="",Q44="Mut+ext"),0,IF(VLOOKUP(M44,Paramétrage!$C$6:$E$29,2,0)=0,0,IF(P44="","saisir capacité",N44*U44*VLOOKUP(M44,Paramétrage!$C$6:$E$29,2,0))))</f>
        <v>0</v>
      </c>
      <c r="W44" s="625"/>
      <c r="X44" s="626">
        <f t="shared" si="8"/>
        <v>0</v>
      </c>
      <c r="Y44" s="74">
        <f>IF(OR(M44="",Q44="Mut+ext"),0,IF(ISERROR(W44+V44*VLOOKUP(M44,Paramétrage!$C$6:$E$29,3,0))=TRUE,X44,W44+V44*VLOOKUP(M44,Paramétrage!$C$6:$E$29,3,0)))</f>
        <v>0</v>
      </c>
      <c r="Z44" s="1459"/>
      <c r="AA44" s="1459"/>
      <c r="AB44" s="1503"/>
      <c r="AC44" s="635"/>
      <c r="AD44" s="270"/>
      <c r="AE44" s="955">
        <f>IF(G44="",0,IF(K44="",0,IF(SUMIF(G34:G45,G44,O34:O45)=0,0,IF(OR(L44="",K44="obligatoire"),AF44/SUMIF(G34:G45,G44,O34:O45),AF44/(SUMIF(G34:G45,G44,O34:O45)/L44)))))</f>
        <v>0</v>
      </c>
      <c r="AF44" s="916">
        <f>N44*O44</f>
        <v>0</v>
      </c>
    </row>
    <row r="45" spans="1:34" hidden="1" x14ac:dyDescent="0.25">
      <c r="A45" s="1470"/>
      <c r="B45" s="1457"/>
      <c r="C45" s="1442"/>
      <c r="D45" s="1443"/>
      <c r="E45" s="1446"/>
      <c r="F45" s="1446"/>
      <c r="G45" s="557"/>
      <c r="H45" s="836"/>
      <c r="I45" s="123"/>
      <c r="J45" s="47"/>
      <c r="K45" s="46"/>
      <c r="L45" s="266"/>
      <c r="M45" s="790"/>
      <c r="N45" s="41"/>
      <c r="O45" s="838"/>
      <c r="P45" s="835"/>
      <c r="Q45" s="271"/>
      <c r="R45" s="1501"/>
      <c r="S45" s="1459"/>
      <c r="T45" s="1502"/>
      <c r="U45" s="268">
        <f>IF(OR(P45="",M45=Paramétrage!$C$10,M45=Paramétrage!$C$13,M45=Paramétrage!$C$17,M45=Paramétrage!$C$20,M45=Paramétrage!$C$24,M45=Paramétrage!$C$27,AND(M45&lt;&gt;Paramétrage!$C$9,Q45="Mut+ext")),0,ROUNDUP(O45/P45,0))</f>
        <v>0</v>
      </c>
      <c r="V45" s="624">
        <f>IF(OR(M45="",Q45="Mut+ext"),0,IF(VLOOKUP(M45,Paramétrage!$C$6:$E$29,2,0)=0,0,IF(P45="","saisir capacité",N45*U45*VLOOKUP(M45,Paramétrage!$C$6:$E$29,2,0))))</f>
        <v>0</v>
      </c>
      <c r="W45" s="625"/>
      <c r="X45" s="626">
        <f t="shared" si="8"/>
        <v>0</v>
      </c>
      <c r="Y45" s="74">
        <f>IF(OR(M45="",Q45="Mut+ext"),0,IF(ISERROR(W45+V45*VLOOKUP(M45,Paramétrage!$C$6:$E$29,3,0))=TRUE,X45,W45+V45*VLOOKUP(M45,Paramétrage!$C$6:$E$29,3,0)))</f>
        <v>0</v>
      </c>
      <c r="Z45" s="1459"/>
      <c r="AA45" s="1459"/>
      <c r="AB45" s="1503"/>
      <c r="AC45" s="635"/>
      <c r="AD45" s="270"/>
      <c r="AE45" s="955">
        <f>IF(G45="",0,IF(K45="",0,IF(SUMIF(G34:G45,G45,O34:O45)=0,0,IF(OR(L45="",K45="obligatoire"),AF45/SUMIF(G34:G45,G45,O34:O45),AF45/(SUMIF(G34:G45,G45,O34:O45)/L45)))))</f>
        <v>0</v>
      </c>
      <c r="AF45" s="916">
        <f>N45*O45</f>
        <v>0</v>
      </c>
    </row>
    <row r="46" spans="1:34" hidden="1" x14ac:dyDescent="0.25">
      <c r="A46" s="1470"/>
      <c r="B46" s="1457"/>
      <c r="C46" s="1442"/>
      <c r="D46" s="1443"/>
      <c r="E46" s="1446"/>
      <c r="F46" s="1446"/>
      <c r="G46" s="557"/>
      <c r="H46" s="604"/>
      <c r="I46" s="50"/>
      <c r="J46" s="47"/>
      <c r="K46" s="55"/>
      <c r="L46" s="266"/>
      <c r="M46" s="790"/>
      <c r="N46" s="42"/>
      <c r="O46" s="837"/>
      <c r="P46" s="835"/>
      <c r="Q46" s="271"/>
      <c r="R46" s="1501"/>
      <c r="S46" s="1459"/>
      <c r="T46" s="1502"/>
      <c r="U46" s="268">
        <f>IF(OR(P46="",M46=Paramétrage!$C$10,M46=Paramétrage!$C$13,M46=Paramétrage!$C$17,M46=Paramétrage!$C$20,M46=Paramétrage!$C$24,M46=Paramétrage!$C$27,AND(M46&lt;&gt;Paramétrage!$C$9,Q46="Mut+ext")),0,ROUNDUP(O46/P46,0))</f>
        <v>0</v>
      </c>
      <c r="V46" s="624">
        <f>IF(OR(M46="",Q46="Mut+ext"),0,IF(VLOOKUP(M46,Paramétrage!$C$6:$E$29,2,0)=0,0,IF(P46="","saisir capacité",N46*U46*VLOOKUP(M46,Paramétrage!$C$6:$E$29,2,0))))</f>
        <v>0</v>
      </c>
      <c r="W46" s="625"/>
      <c r="X46" s="626">
        <f t="shared" si="8"/>
        <v>0</v>
      </c>
      <c r="Y46" s="74">
        <f>IF(OR(M46="",Q46="Mut+ext"),0,IF(ISERROR(W46+V46*VLOOKUP(M46,Paramétrage!$C$6:$E$29,3,0))=TRUE,X46,W46+V46*VLOOKUP(M46,Paramétrage!$C$6:$E$29,3,0)))</f>
        <v>0</v>
      </c>
      <c r="Z46" s="1459"/>
      <c r="AA46" s="1459"/>
      <c r="AB46" s="1503"/>
      <c r="AC46" s="635"/>
      <c r="AD46" s="270"/>
      <c r="AE46" s="955">
        <f>IF(G46="",0,IF(K46="",0,IF(SUMIF(G38:G48,G46,O38:O48)=0,0,IF(OR(L46="",K46="obligatoire"),AF46/SUMIF(G38:G48,G46,O38:O48),AF46/(SUMIF(G38:G48,G46,O38:O48)/L46)))))</f>
        <v>0</v>
      </c>
      <c r="AF46" s="916">
        <f t="shared" si="9"/>
        <v>0</v>
      </c>
    </row>
    <row r="47" spans="1:34" hidden="1" x14ac:dyDescent="0.25">
      <c r="A47" s="1470"/>
      <c r="B47" s="1457"/>
      <c r="C47" s="1442"/>
      <c r="D47" s="1443"/>
      <c r="E47" s="1446"/>
      <c r="F47" s="1446"/>
      <c r="G47" s="557"/>
      <c r="H47" s="836"/>
      <c r="I47" s="123"/>
      <c r="J47" s="47"/>
      <c r="K47" s="46"/>
      <c r="L47" s="266"/>
      <c r="M47" s="790"/>
      <c r="N47" s="41"/>
      <c r="O47" s="834"/>
      <c r="P47" s="835"/>
      <c r="Q47" s="271"/>
      <c r="R47" s="1501"/>
      <c r="S47" s="1459"/>
      <c r="T47" s="1502"/>
      <c r="U47" s="268">
        <f>IF(OR(P47="",M47=Paramétrage!$C$10,M47=Paramétrage!$C$13,M47=Paramétrage!$C$17,M47=Paramétrage!$C$20,M47=Paramétrage!$C$24,M47=Paramétrage!$C$27,AND(M47&lt;&gt;Paramétrage!$C$9,Q47="Mut+ext")),0,ROUNDUP(O47/P47,0))</f>
        <v>0</v>
      </c>
      <c r="V47" s="624">
        <f>IF(OR(M47="",Q47="Mut+ext"),0,IF(VLOOKUP(M47,Paramétrage!$C$6:$E$29,2,0)=0,0,IF(P47="","saisir capacité",N47*U47*VLOOKUP(M47,Paramétrage!$C$6:$E$29,2,0))))</f>
        <v>0</v>
      </c>
      <c r="W47" s="625"/>
      <c r="X47" s="626">
        <f t="shared" si="8"/>
        <v>0</v>
      </c>
      <c r="Y47" s="74">
        <f>IF(OR(M47="",Q47="Mut+ext"),0,IF(ISERROR(W47+V47*VLOOKUP(M47,Paramétrage!$C$6:$E$29,3,0))=TRUE,X47,W47+V47*VLOOKUP(M47,Paramétrage!$C$6:$E$29,3,0)))</f>
        <v>0</v>
      </c>
      <c r="Z47" s="1459"/>
      <c r="AA47" s="1459"/>
      <c r="AB47" s="1503"/>
      <c r="AC47" s="635"/>
      <c r="AD47" s="270"/>
      <c r="AE47" s="955">
        <f>IF(G47="",0,IF(K47="",0,IF(SUMIF(G38:G48,G47,O38:O48)=0,0,IF(OR(L47="",K47="obligatoire"),AF47/SUMIF(G38:G48,G47,O38:O48),AF47/(SUMIF(G38:G48,G47,O38:O48)/L47)))))</f>
        <v>0</v>
      </c>
      <c r="AF47" s="916">
        <f t="shared" si="9"/>
        <v>0</v>
      </c>
    </row>
    <row r="48" spans="1:34" x14ac:dyDescent="0.25">
      <c r="A48" s="1470"/>
      <c r="B48" s="1457"/>
      <c r="C48" s="1444"/>
      <c r="D48" s="1445"/>
      <c r="E48" s="1447"/>
      <c r="F48" s="1447"/>
      <c r="G48" s="557"/>
      <c r="H48" s="836"/>
      <c r="I48" s="123"/>
      <c r="J48" s="47"/>
      <c r="K48" s="46"/>
      <c r="L48" s="266"/>
      <c r="M48" s="790"/>
      <c r="N48" s="41"/>
      <c r="O48" s="838"/>
      <c r="P48" s="835"/>
      <c r="Q48" s="271"/>
      <c r="R48" s="1501"/>
      <c r="S48" s="1459"/>
      <c r="T48" s="1502"/>
      <c r="U48" s="268">
        <f>IF(OR(P48="",M48=Paramétrage!$C$10,M48=Paramétrage!$C$13,M48=Paramétrage!$C$17,M48=Paramétrage!$C$20,M48=Paramétrage!$C$24,M48=Paramétrage!$C$27,AND(M48&lt;&gt;Paramétrage!$C$9,Q48="Mut+ext")),0,ROUNDUP(O48/P48,0))</f>
        <v>0</v>
      </c>
      <c r="V48" s="624">
        <f>IF(OR(M48="",Q48="Mut+ext"),0,IF(VLOOKUP(M48,Paramétrage!$C$6:$E$29,2,0)=0,0,IF(P48="","saisir capacité",N48*U48*VLOOKUP(M48,Paramétrage!$C$6:$E$29,2,0))))</f>
        <v>0</v>
      </c>
      <c r="W48" s="625"/>
      <c r="X48" s="626">
        <f t="shared" si="8"/>
        <v>0</v>
      </c>
      <c r="Y48" s="74">
        <f>IF(OR(M48="",Q48="Mut+ext"),0,IF(ISERROR(W48+V48*VLOOKUP(M48,Paramétrage!$C$6:$E$29,3,0))=TRUE,X48,W48+V48*VLOOKUP(M48,Paramétrage!$C$6:$E$29,3,0)))</f>
        <v>0</v>
      </c>
      <c r="Z48" s="1459"/>
      <c r="AA48" s="1459"/>
      <c r="AB48" s="1503"/>
      <c r="AC48" s="635"/>
      <c r="AD48" s="270"/>
      <c r="AE48" s="955">
        <f>IF(G48="",0,IF(K48="",0,IF(SUMIF(G38:G48,G48,O38:O48)=0,0,IF(OR(L48="",K48="obligatoire"),AF48/SUMIF(G38:G48,G48,O38:O48),AF48/(SUMIF(G38:G48,G48,O38:O48)/L48)))))</f>
        <v>0</v>
      </c>
      <c r="AF48" s="916">
        <f t="shared" si="9"/>
        <v>0</v>
      </c>
    </row>
    <row r="49" spans="1:34" x14ac:dyDescent="0.25">
      <c r="A49" s="1470"/>
      <c r="B49" s="1457"/>
      <c r="C49" s="988"/>
      <c r="D49" s="989"/>
      <c r="E49" s="839"/>
      <c r="F49" s="839"/>
      <c r="G49" s="839"/>
      <c r="H49" s="840"/>
      <c r="I49" s="124"/>
      <c r="J49" s="94"/>
      <c r="K49" s="58"/>
      <c r="L49" s="273"/>
      <c r="M49" s="841"/>
      <c r="N49" s="60">
        <f>AE49</f>
        <v>11</v>
      </c>
      <c r="O49" s="842"/>
      <c r="P49" s="977"/>
      <c r="Q49" s="274"/>
      <c r="R49" s="275"/>
      <c r="S49" s="275"/>
      <c r="T49" s="276"/>
      <c r="U49" s="274"/>
      <c r="V49" s="844">
        <f>SUM(V38:V48)</f>
        <v>11</v>
      </c>
      <c r="W49" s="841">
        <f>SUM(W38:W48)</f>
        <v>0</v>
      </c>
      <c r="X49" s="845">
        <f>SUM(X38:X48)</f>
        <v>11</v>
      </c>
      <c r="Y49" s="64">
        <f>SUM(Y38:Y48)</f>
        <v>11</v>
      </c>
      <c r="Z49" s="279"/>
      <c r="AA49" s="279"/>
      <c r="AB49" s="280"/>
      <c r="AC49" s="281"/>
      <c r="AD49" s="282"/>
      <c r="AE49" s="956">
        <f>SUM(AE38:AE48)</f>
        <v>11</v>
      </c>
      <c r="AF49" s="99">
        <f>SUM(AF38:AF48)</f>
        <v>275</v>
      </c>
    </row>
    <row r="50" spans="1:34" s="603" customFormat="1" ht="76.349999999999994" customHeight="1" x14ac:dyDescent="0.25">
      <c r="A50" s="1470"/>
      <c r="B50" s="1457" t="s">
        <v>104</v>
      </c>
      <c r="C50" s="1440" t="s">
        <v>317</v>
      </c>
      <c r="D50" s="1441"/>
      <c r="E50" s="1446">
        <v>6</v>
      </c>
      <c r="F50" s="1446" t="s">
        <v>64</v>
      </c>
      <c r="G50" s="477" t="s">
        <v>122</v>
      </c>
      <c r="H50" s="533" t="s">
        <v>66</v>
      </c>
      <c r="I50" s="597" t="s">
        <v>281</v>
      </c>
      <c r="J50" s="463">
        <v>70</v>
      </c>
      <c r="K50" s="309" t="s">
        <v>64</v>
      </c>
      <c r="L50" s="349">
        <v>1</v>
      </c>
      <c r="M50" s="299" t="s">
        <v>68</v>
      </c>
      <c r="N50" s="311">
        <v>14</v>
      </c>
      <c r="O50" s="330">
        <v>25</v>
      </c>
      <c r="P50" s="337">
        <v>130</v>
      </c>
      <c r="Q50" s="946" t="s">
        <v>69</v>
      </c>
      <c r="R50" s="1460" t="s">
        <v>117</v>
      </c>
      <c r="S50" s="1461"/>
      <c r="T50" s="1506"/>
      <c r="U50" s="953">
        <f>IF(OR(P50="",M50=Paramétrage!$C$10,M50=Paramétrage!$C$13,M50=Paramétrage!$C$17,M50=Paramétrage!$C$20,M50=Paramétrage!$C$24,M50=Paramétrage!$C$27,AND(M50&lt;&gt;Paramétrage!$C$9,Q50="Mut+ext")),0,ROUNDUP(O50/P50,0))</f>
        <v>0</v>
      </c>
      <c r="V50" s="470">
        <f>IF(OR(M50="",Q50="Mut+ext"),0,IF(VLOOKUP(M50,Paramétrage!$C$6:$E$29,2,0)=0,0,IF(P50="","saisir capacité",N50*U50*VLOOKUP(M50,Paramétrage!$C$6:$E$29,2,0))))</f>
        <v>0</v>
      </c>
      <c r="W50" s="313"/>
      <c r="X50" s="314">
        <f t="shared" ref="X50:X61" si="10">IF(OR(M50="",Q50="Mut+ext"),0,IF(ISERROR(V50+W50)=TRUE,V50,V50+W50))</f>
        <v>0</v>
      </c>
      <c r="Y50" s="696">
        <f>IF(OR(M50="",Q50="Mut+ext"),0,IF(ISERROR(W50+V50*VLOOKUP(M50,Paramétrage!$C$6:$E$29,3,0))=TRUE,X50,W50+V50*VLOOKUP(M50,Paramétrage!$C$6:$E$29,3,0)))</f>
        <v>0</v>
      </c>
      <c r="Z50" s="1496"/>
      <c r="AA50" s="1497"/>
      <c r="AB50" s="1498"/>
      <c r="AC50" s="471"/>
      <c r="AD50" s="471" t="s">
        <v>318</v>
      </c>
      <c r="AE50" s="955">
        <f>IF(G50="",0,IF(K50="",0,IF(SUMIF(G50:G61,G50,O50:O61)=0,0,IF(OR(L50="",K50="obligatoire"),AF50/SUMIF(G50:G61,G50,O50:O61),AF50/(SUMIF(G50:G61,G50,O50:O61)/L50)))))</f>
        <v>14</v>
      </c>
      <c r="AF50" s="916">
        <f>N50*O50</f>
        <v>350</v>
      </c>
      <c r="AG50" s="318" t="s">
        <v>304</v>
      </c>
      <c r="AH50" s="318"/>
    </row>
    <row r="51" spans="1:34" s="603" customFormat="1" ht="46.8" x14ac:dyDescent="0.25">
      <c r="A51" s="1470"/>
      <c r="B51" s="1457"/>
      <c r="C51" s="1442"/>
      <c r="D51" s="1443"/>
      <c r="E51" s="1446"/>
      <c r="F51" s="1446"/>
      <c r="G51" s="463" t="s">
        <v>283</v>
      </c>
      <c r="H51" s="650" t="s">
        <v>66</v>
      </c>
      <c r="I51" s="639" t="s">
        <v>284</v>
      </c>
      <c r="J51" s="308">
        <v>70</v>
      </c>
      <c r="K51" s="309" t="s">
        <v>64</v>
      </c>
      <c r="L51" s="308">
        <v>1</v>
      </c>
      <c r="M51" s="299" t="s">
        <v>80</v>
      </c>
      <c r="N51" s="311">
        <v>14</v>
      </c>
      <c r="O51" s="330">
        <v>25</v>
      </c>
      <c r="P51" s="337">
        <v>25</v>
      </c>
      <c r="Q51" s="946" t="s">
        <v>81</v>
      </c>
      <c r="R51" s="1496"/>
      <c r="S51" s="1497"/>
      <c r="T51" s="1500"/>
      <c r="U51" s="934">
        <f>IF(OR(P51="",M51=Paramétrage!$C$10,M51=Paramétrage!$C$13,M51=Paramétrage!$C$17,M51=Paramétrage!$C$20,M51=Paramétrage!$C$24,M51=Paramétrage!$C$27,AND(M51&lt;&gt;Paramétrage!$C$9,Q51="Mut+ext")),0,ROUNDUP(O51/P51,0))</f>
        <v>1</v>
      </c>
      <c r="V51" s="314">
        <f>IF(OR(M51="",Q51="Mut+ext"),0,IF(VLOOKUP(M51,Paramétrage!$C$6:$E$29,2,0)=0,0,IF(P51="","saisir capacité",N51*U51*VLOOKUP(M51,Paramétrage!$C$6:$E$29,2,0))))</f>
        <v>14</v>
      </c>
      <c r="W51" s="313"/>
      <c r="X51" s="314">
        <f t="shared" si="10"/>
        <v>14</v>
      </c>
      <c r="Y51" s="696">
        <f>IF(OR(M51="",Q51="Mut+ext"),0,IF(ISERROR(W51+V51*VLOOKUP(M51,Paramétrage!$C$6:$E$29,3,0))=TRUE,X51,W51+V51*VLOOKUP(M51,Paramétrage!$C$6:$E$29,3,0)))</f>
        <v>14</v>
      </c>
      <c r="Z51" s="1496"/>
      <c r="AA51" s="1497"/>
      <c r="AB51" s="1498"/>
      <c r="AC51" s="316"/>
      <c r="AD51" s="471" t="s">
        <v>318</v>
      </c>
      <c r="AE51" s="955">
        <f>IF(G51="",0,IF(K51="",0,IF(SUMIF(G50:G61,G51,O50:O61)=0,0,IF(OR(L51="",K51="obligatoire"),AF51/SUMIF(G50:G61,G51,O50:O61),AF51/(SUMIF(G50:G61,G51,O50:O61)/L51)))))</f>
        <v>14</v>
      </c>
      <c r="AF51" s="916">
        <f t="shared" ref="AF51:AF61" si="11">N51*O51</f>
        <v>350</v>
      </c>
      <c r="AG51" s="318" t="s">
        <v>304</v>
      </c>
      <c r="AH51" s="318"/>
    </row>
    <row r="52" spans="1:34" hidden="1" x14ac:dyDescent="0.25">
      <c r="A52" s="1470"/>
      <c r="B52" s="1457"/>
      <c r="C52" s="1442"/>
      <c r="D52" s="1443"/>
      <c r="E52" s="1446"/>
      <c r="F52" s="1446"/>
      <c r="G52" s="557" t="s">
        <v>112</v>
      </c>
      <c r="H52" s="604"/>
      <c r="I52" s="50"/>
      <c r="J52" s="47"/>
      <c r="K52" s="55"/>
      <c r="L52" s="266"/>
      <c r="M52" s="790"/>
      <c r="N52" s="42"/>
      <c r="O52" s="837"/>
      <c r="P52" s="835"/>
      <c r="Q52" s="271"/>
      <c r="R52" s="1501"/>
      <c r="S52" s="1459"/>
      <c r="T52" s="1502"/>
      <c r="U52" s="268">
        <f>IF(OR(P52="",M52=Paramétrage!$C$10,M52=Paramétrage!$C$13,M52=Paramétrage!$C$17,M52=Paramétrage!$C$20,M52=Paramétrage!$C$24,M52=Paramétrage!$C$27,AND(M52&lt;&gt;Paramétrage!$C$9,Q52="Mut+ext")),0,ROUNDUP(O52/P52,0))</f>
        <v>0</v>
      </c>
      <c r="V52" s="624">
        <f>IF(OR(M52="",Q52="Mut+ext"),0,IF(VLOOKUP(M52,Paramétrage!$C$6:$E$29,2,0)=0,0,IF(P52="","saisir capacité",N52*U52*VLOOKUP(M52,Paramétrage!$C$6:$E$29,2,0))))</f>
        <v>0</v>
      </c>
      <c r="W52" s="625"/>
      <c r="X52" s="626">
        <f t="shared" si="10"/>
        <v>0</v>
      </c>
      <c r="Y52" s="74">
        <f>IF(OR(M52="",Q52="Mut+ext"),0,IF(ISERROR(W52+V52*VLOOKUP(M52,Paramétrage!$C$6:$E$29,3,0))=TRUE,X52,W52+V52*VLOOKUP(M52,Paramétrage!$C$6:$E$29,3,0)))</f>
        <v>0</v>
      </c>
      <c r="Z52" s="1459"/>
      <c r="AA52" s="1459"/>
      <c r="AB52" s="1503"/>
      <c r="AC52" s="635"/>
      <c r="AD52" s="270"/>
      <c r="AE52" s="955">
        <f>IF(G52="",0,IF(K52="",0,IF(SUMIF(G50:G61,G52,O50:O61)=0,0,IF(OR(L52="",K52="obligatoire"),AF52/SUMIF(G50:G61,G52,O50:O61),AF52/(SUMIF(G50:G61,G52,O50:O61)/L52)))))</f>
        <v>0</v>
      </c>
      <c r="AF52" s="916">
        <f t="shared" si="11"/>
        <v>0</v>
      </c>
    </row>
    <row r="53" spans="1:34" hidden="1" x14ac:dyDescent="0.25">
      <c r="A53" s="1470"/>
      <c r="B53" s="1457"/>
      <c r="C53" s="1442"/>
      <c r="D53" s="1443"/>
      <c r="E53" s="1446"/>
      <c r="F53" s="1446"/>
      <c r="G53" s="557"/>
      <c r="H53" s="604"/>
      <c r="I53" s="50"/>
      <c r="J53" s="47"/>
      <c r="K53" s="55"/>
      <c r="L53" s="266"/>
      <c r="M53" s="790"/>
      <c r="N53" s="42"/>
      <c r="O53" s="837"/>
      <c r="P53" s="835"/>
      <c r="Q53" s="271"/>
      <c r="R53" s="1501"/>
      <c r="S53" s="1459"/>
      <c r="T53" s="1502"/>
      <c r="U53" s="268">
        <f>IF(OR(P53="",M53=Paramétrage!$C$10,M53=Paramétrage!$C$13,M53=Paramétrage!$C$17,M53=Paramétrage!$C$20,M53=Paramétrage!$C$24,M53=Paramétrage!$C$27,AND(M53&lt;&gt;Paramétrage!$C$9,Q53="Mut+ext")),0,ROUNDUP(O53/P53,0))</f>
        <v>0</v>
      </c>
      <c r="V53" s="624">
        <f>IF(OR(M53="",Q53="Mut+ext"),0,IF(VLOOKUP(M53,Paramétrage!$C$6:$E$29,2,0)=0,0,IF(P53="","saisir capacité",N53*U53*VLOOKUP(M53,Paramétrage!$C$6:$E$29,2,0))))</f>
        <v>0</v>
      </c>
      <c r="W53" s="625"/>
      <c r="X53" s="626">
        <f t="shared" si="10"/>
        <v>0</v>
      </c>
      <c r="Y53" s="74">
        <f>IF(OR(M53="",Q53="Mut+ext"),0,IF(ISERROR(W53+V53*VLOOKUP(M53,Paramétrage!$C$6:$E$29,3,0))=TRUE,X53,W53+V53*VLOOKUP(M53,Paramétrage!$C$6:$E$29,3,0)))</f>
        <v>0</v>
      </c>
      <c r="Z53" s="1459"/>
      <c r="AA53" s="1459"/>
      <c r="AB53" s="1503"/>
      <c r="AC53" s="272"/>
      <c r="AD53" s="270"/>
      <c r="AE53" s="955">
        <f>IF(G53="",0,IF(K53="",0,IF(SUMIF(G47:G57,G53,O47:O57)=0,0,IF(OR(L53="",K53="obligatoire"),AF53/SUMIF(G47:G57,G53,O47:O57),AF53/(SUMIF(G47:G57,G53,O47:O57)/L53)))))</f>
        <v>0</v>
      </c>
      <c r="AF53" s="916">
        <f>N53*O53</f>
        <v>0</v>
      </c>
    </row>
    <row r="54" spans="1:34" hidden="1" x14ac:dyDescent="0.25">
      <c r="A54" s="1470"/>
      <c r="B54" s="1457"/>
      <c r="C54" s="1442"/>
      <c r="D54" s="1443"/>
      <c r="E54" s="1446"/>
      <c r="F54" s="1446"/>
      <c r="G54" s="557"/>
      <c r="H54" s="604"/>
      <c r="I54" s="50"/>
      <c r="J54" s="47"/>
      <c r="K54" s="55"/>
      <c r="L54" s="266"/>
      <c r="M54" s="790"/>
      <c r="N54" s="42"/>
      <c r="O54" s="837"/>
      <c r="P54" s="835"/>
      <c r="Q54" s="271"/>
      <c r="R54" s="1501"/>
      <c r="S54" s="1459"/>
      <c r="T54" s="1502"/>
      <c r="U54" s="268">
        <f>IF(OR(P54="",M54=Paramétrage!$C$10,M54=Paramétrage!$C$13,M54=Paramétrage!$C$17,M54=Paramétrage!$C$20,M54=Paramétrage!$C$24,M54=Paramétrage!$C$27,AND(M54&lt;&gt;Paramétrage!$C$9,Q54="Mut+ext")),0,ROUNDUP(O54/P54,0))</f>
        <v>0</v>
      </c>
      <c r="V54" s="624">
        <f>IF(OR(M54="",Q54="Mut+ext"),0,IF(VLOOKUP(M54,Paramétrage!$C$6:$E$29,2,0)=0,0,IF(P54="","saisir capacité",N54*U54*VLOOKUP(M54,Paramétrage!$C$6:$E$29,2,0))))</f>
        <v>0</v>
      </c>
      <c r="W54" s="625"/>
      <c r="X54" s="626">
        <f t="shared" si="10"/>
        <v>0</v>
      </c>
      <c r="Y54" s="74">
        <f>IF(OR(M54="",Q54="Mut+ext"),0,IF(ISERROR(W54+V54*VLOOKUP(M54,Paramétrage!$C$6:$E$29,3,0))=TRUE,X54,W54+V54*VLOOKUP(M54,Paramétrage!$C$6:$E$29,3,0)))</f>
        <v>0</v>
      </c>
      <c r="Z54" s="1459"/>
      <c r="AA54" s="1459"/>
      <c r="AB54" s="1503"/>
      <c r="AC54" s="635"/>
      <c r="AD54" s="270"/>
      <c r="AE54" s="955">
        <f>IF(G54="",0,IF(K54="",0,IF(SUMIF(G47:G57,G54,O47:O57)=0,0,IF(OR(L54="",K54="obligatoire"),AF54/SUMIF(G47:G57,G54,O47:O57),AF54/(SUMIF(G47:G57,G54,O47:O57)/L54)))))</f>
        <v>0</v>
      </c>
      <c r="AF54" s="916">
        <f>N54*O54</f>
        <v>0</v>
      </c>
    </row>
    <row r="55" spans="1:34" hidden="1" x14ac:dyDescent="0.25">
      <c r="A55" s="1470"/>
      <c r="B55" s="1457"/>
      <c r="C55" s="1442"/>
      <c r="D55" s="1443"/>
      <c r="E55" s="1446"/>
      <c r="F55" s="1446"/>
      <c r="G55" s="557"/>
      <c r="H55" s="836"/>
      <c r="I55" s="123"/>
      <c r="J55" s="47"/>
      <c r="K55" s="46"/>
      <c r="L55" s="266"/>
      <c r="M55" s="790"/>
      <c r="N55" s="41"/>
      <c r="O55" s="834"/>
      <c r="P55" s="835"/>
      <c r="Q55" s="271"/>
      <c r="R55" s="1501"/>
      <c r="S55" s="1459"/>
      <c r="T55" s="1502"/>
      <c r="U55" s="268">
        <f>IF(OR(P55="",M55=Paramétrage!$C$10,M55=Paramétrage!$C$13,M55=Paramétrage!$C$17,M55=Paramétrage!$C$20,M55=Paramétrage!$C$24,M55=Paramétrage!$C$27,AND(M55&lt;&gt;Paramétrage!$C$9,Q55="Mut+ext")),0,ROUNDUP(O55/P55,0))</f>
        <v>0</v>
      </c>
      <c r="V55" s="624">
        <f>IF(OR(M55="",Q55="Mut+ext"),0,IF(VLOOKUP(M55,Paramétrage!$C$6:$E$29,2,0)=0,0,IF(P55="","saisir capacité",N55*U55*VLOOKUP(M55,Paramétrage!$C$6:$E$29,2,0))))</f>
        <v>0</v>
      </c>
      <c r="W55" s="625"/>
      <c r="X55" s="626">
        <f t="shared" si="10"/>
        <v>0</v>
      </c>
      <c r="Y55" s="74">
        <f>IF(OR(M55="",Q55="Mut+ext"),0,IF(ISERROR(W55+V55*VLOOKUP(M55,Paramétrage!$C$6:$E$29,3,0))=TRUE,X55,W55+V55*VLOOKUP(M55,Paramétrage!$C$6:$E$29,3,0)))</f>
        <v>0</v>
      </c>
      <c r="Z55" s="1459"/>
      <c r="AA55" s="1459"/>
      <c r="AB55" s="1503"/>
      <c r="AC55" s="635"/>
      <c r="AD55" s="270"/>
      <c r="AE55" s="955">
        <f>IF(G55="",0,IF(K55="",0,IF(SUMIF(G47:G57,G55,O47:O57)=0,0,IF(OR(L55="",K55="obligatoire"),AF55/SUMIF(G47:G57,G55,O47:O57),AF55/(SUMIF(G47:G57,G55,O47:O57)/L55)))))</f>
        <v>0</v>
      </c>
      <c r="AF55" s="916">
        <f>N55*O55</f>
        <v>0</v>
      </c>
    </row>
    <row r="56" spans="1:34" hidden="1" x14ac:dyDescent="0.25">
      <c r="A56" s="1470"/>
      <c r="B56" s="1457"/>
      <c r="C56" s="1442"/>
      <c r="D56" s="1443"/>
      <c r="E56" s="1446"/>
      <c r="F56" s="1446"/>
      <c r="G56" s="557"/>
      <c r="H56" s="836"/>
      <c r="I56" s="123"/>
      <c r="J56" s="47"/>
      <c r="K56" s="46"/>
      <c r="L56" s="266"/>
      <c r="M56" s="790"/>
      <c r="N56" s="41"/>
      <c r="O56" s="837"/>
      <c r="P56" s="835"/>
      <c r="Q56" s="271"/>
      <c r="R56" s="1501"/>
      <c r="S56" s="1459"/>
      <c r="T56" s="1502"/>
      <c r="U56" s="268">
        <f>IF(OR(P56="",M56=Paramétrage!$C$10,M56=Paramétrage!$C$13,M56=Paramétrage!$C$17,M56=Paramétrage!$C$20,M56=Paramétrage!$C$24,M56=Paramétrage!$C$27,AND(M56&lt;&gt;Paramétrage!$C$9,Q56="Mut+ext")),0,ROUNDUP(O56/P56,0))</f>
        <v>0</v>
      </c>
      <c r="V56" s="624">
        <f>IF(OR(M56="",Q56="Mut+ext"),0,IF(VLOOKUP(M56,Paramétrage!$C$6:$E$29,2,0)=0,0,IF(P56="","saisir capacité",N56*U56*VLOOKUP(M56,Paramétrage!$C$6:$E$29,2,0))))</f>
        <v>0</v>
      </c>
      <c r="W56" s="625"/>
      <c r="X56" s="626">
        <f t="shared" si="10"/>
        <v>0</v>
      </c>
      <c r="Y56" s="74">
        <f>IF(OR(M56="",Q56="Mut+ext"),0,IF(ISERROR(W56+V56*VLOOKUP(M56,Paramétrage!$C$6:$E$29,3,0))=TRUE,X56,W56+V56*VLOOKUP(M56,Paramétrage!$C$6:$E$29,3,0)))</f>
        <v>0</v>
      </c>
      <c r="Z56" s="1459"/>
      <c r="AA56" s="1459"/>
      <c r="AB56" s="1503"/>
      <c r="AC56" s="635"/>
      <c r="AD56" s="270"/>
      <c r="AE56" s="955">
        <f>IF(G56="",0,IF(K56="",0,IF(SUMIF(G47:G57,G56,O47:O57)=0,0,IF(OR(L56="",K56="obligatoire"),AF56/SUMIF(G47:G57,G56,O47:O57),AF56/(SUMIF(G47:G57,G56,O47:O57)/L56)))))</f>
        <v>0</v>
      </c>
      <c r="AF56" s="916">
        <f>N56*O56</f>
        <v>0</v>
      </c>
    </row>
    <row r="57" spans="1:34" hidden="1" x14ac:dyDescent="0.25">
      <c r="A57" s="1470"/>
      <c r="B57" s="1457"/>
      <c r="C57" s="1442"/>
      <c r="D57" s="1443"/>
      <c r="E57" s="1446"/>
      <c r="F57" s="1446"/>
      <c r="G57" s="557"/>
      <c r="H57" s="604"/>
      <c r="I57" s="50"/>
      <c r="J57" s="47"/>
      <c r="K57" s="55"/>
      <c r="L57" s="266"/>
      <c r="M57" s="790"/>
      <c r="N57" s="42"/>
      <c r="O57" s="837"/>
      <c r="P57" s="835"/>
      <c r="Q57" s="271"/>
      <c r="R57" s="1501"/>
      <c r="S57" s="1459"/>
      <c r="T57" s="1502"/>
      <c r="U57" s="268">
        <f>IF(OR(P57="",M57=Paramétrage!$C$10,M57=Paramétrage!$C$13,M57=Paramétrage!$C$17,M57=Paramétrage!$C$20,M57=Paramétrage!$C$24,M57=Paramétrage!$C$27,AND(M57&lt;&gt;Paramétrage!$C$9,Q57="Mut+ext")),0,ROUNDUP(O57/P57,0))</f>
        <v>0</v>
      </c>
      <c r="V57" s="624">
        <f>IF(OR(M57="",Q57="Mut+ext"),0,IF(VLOOKUP(M57,Paramétrage!$C$6:$E$29,2,0)=0,0,IF(P57="","saisir capacité",N57*U57*VLOOKUP(M57,Paramétrage!$C$6:$E$29,2,0))))</f>
        <v>0</v>
      </c>
      <c r="W57" s="625"/>
      <c r="X57" s="626">
        <f t="shared" si="10"/>
        <v>0</v>
      </c>
      <c r="Y57" s="74">
        <f>IF(OR(M57="",Q57="Mut+ext"),0,IF(ISERROR(W57+V57*VLOOKUP(M57,Paramétrage!$C$6:$E$29,3,0))=TRUE,X57,W57+V57*VLOOKUP(M57,Paramétrage!$C$6:$E$29,3,0)))</f>
        <v>0</v>
      </c>
      <c r="Z57" s="1459"/>
      <c r="AA57" s="1459"/>
      <c r="AB57" s="1503"/>
      <c r="AC57" s="272"/>
      <c r="AD57" s="270"/>
      <c r="AE57" s="955">
        <f>IF(G57="",0,IF(K57="",0,IF(SUMIF(G50:G61,G57,O50:O61)=0,0,IF(OR(L57="",K57="obligatoire"),AF57/SUMIF(G50:G61,G57,O50:O61),AF57/(SUMIF(G50:G61,G57,O50:O61)/L57)))))</f>
        <v>0</v>
      </c>
      <c r="AF57" s="916">
        <f t="shared" si="11"/>
        <v>0</v>
      </c>
    </row>
    <row r="58" spans="1:34" hidden="1" x14ac:dyDescent="0.25">
      <c r="A58" s="1470"/>
      <c r="B58" s="1457"/>
      <c r="C58" s="1442"/>
      <c r="D58" s="1443"/>
      <c r="E58" s="1446"/>
      <c r="F58" s="1446"/>
      <c r="G58" s="557"/>
      <c r="H58" s="604"/>
      <c r="I58" s="50"/>
      <c r="J58" s="47"/>
      <c r="K58" s="55"/>
      <c r="L58" s="266"/>
      <c r="M58" s="790"/>
      <c r="N58" s="42"/>
      <c r="O58" s="837"/>
      <c r="P58" s="835"/>
      <c r="Q58" s="271"/>
      <c r="R58" s="1501"/>
      <c r="S58" s="1459"/>
      <c r="T58" s="1502"/>
      <c r="U58" s="268">
        <f>IF(OR(P58="",M58=Paramétrage!$C$10,M58=Paramétrage!$C$13,M58=Paramétrage!$C$17,M58=Paramétrage!$C$20,M58=Paramétrage!$C$24,M58=Paramétrage!$C$27,AND(M58&lt;&gt;Paramétrage!$C$9,Q58="Mut+ext")),0,ROUNDUP(O58/P58,0))</f>
        <v>0</v>
      </c>
      <c r="V58" s="624">
        <f>IF(OR(M58="",Q58="Mut+ext"),0,IF(VLOOKUP(M58,Paramétrage!$C$6:$E$29,2,0)=0,0,IF(P58="","saisir capacité",N58*U58*VLOOKUP(M58,Paramétrage!$C$6:$E$29,2,0))))</f>
        <v>0</v>
      </c>
      <c r="W58" s="625"/>
      <c r="X58" s="626">
        <f t="shared" si="10"/>
        <v>0</v>
      </c>
      <c r="Y58" s="74">
        <f>IF(OR(M58="",Q58="Mut+ext"),0,IF(ISERROR(W58+V58*VLOOKUP(M58,Paramétrage!$C$6:$E$29,3,0))=TRUE,X58,W58+V58*VLOOKUP(M58,Paramétrage!$C$6:$E$29,3,0)))</f>
        <v>0</v>
      </c>
      <c r="Z58" s="1459"/>
      <c r="AA58" s="1459"/>
      <c r="AB58" s="1503"/>
      <c r="AC58" s="635"/>
      <c r="AD58" s="270"/>
      <c r="AE58" s="955">
        <f>IF(G58="",0,IF(K58="",0,IF(SUMIF(G50:G61,G58,O50:O61)=0,0,IF(OR(L58="",K58="obligatoire"),AF58/SUMIF(G50:G61,G58,O50:O61),AF58/(SUMIF(G50:G61,G58,O50:O61)/L58)))))</f>
        <v>0</v>
      </c>
      <c r="AF58" s="916">
        <f t="shared" si="11"/>
        <v>0</v>
      </c>
    </row>
    <row r="59" spans="1:34" hidden="1" x14ac:dyDescent="0.25">
      <c r="A59" s="1470"/>
      <c r="B59" s="1457"/>
      <c r="C59" s="1442"/>
      <c r="D59" s="1443"/>
      <c r="E59" s="1446"/>
      <c r="F59" s="1446"/>
      <c r="G59" s="557"/>
      <c r="H59" s="836"/>
      <c r="I59" s="123"/>
      <c r="J59" s="47"/>
      <c r="K59" s="46"/>
      <c r="L59" s="266"/>
      <c r="M59" s="790"/>
      <c r="N59" s="41"/>
      <c r="O59" s="834"/>
      <c r="P59" s="835"/>
      <c r="Q59" s="271"/>
      <c r="R59" s="1501"/>
      <c r="S59" s="1459"/>
      <c r="T59" s="1502"/>
      <c r="U59" s="268">
        <f>IF(OR(P59="",M59=Paramétrage!$C$10,M59=Paramétrage!$C$13,M59=Paramétrage!$C$17,M59=Paramétrage!$C$20,M59=Paramétrage!$C$24,M59=Paramétrage!$C$27,AND(M59&lt;&gt;Paramétrage!$C$9,Q59="Mut+ext")),0,ROUNDUP(O59/P59,0))</f>
        <v>0</v>
      </c>
      <c r="V59" s="624">
        <f>IF(OR(M59="",Q59="Mut+ext"),0,IF(VLOOKUP(M59,Paramétrage!$C$6:$E$29,2,0)=0,0,IF(P59="","saisir capacité",N59*U59*VLOOKUP(M59,Paramétrage!$C$6:$E$29,2,0))))</f>
        <v>0</v>
      </c>
      <c r="W59" s="625"/>
      <c r="X59" s="626">
        <f t="shared" si="10"/>
        <v>0</v>
      </c>
      <c r="Y59" s="74">
        <f>IF(OR(M59="",Q59="Mut+ext"),0,IF(ISERROR(W59+V59*VLOOKUP(M59,Paramétrage!$C$6:$E$29,3,0))=TRUE,X59,W59+V59*VLOOKUP(M59,Paramétrage!$C$6:$E$29,3,0)))</f>
        <v>0</v>
      </c>
      <c r="Z59" s="1459"/>
      <c r="AA59" s="1459"/>
      <c r="AB59" s="1503"/>
      <c r="AC59" s="635"/>
      <c r="AD59" s="270"/>
      <c r="AE59" s="955">
        <f>IF(G59="",0,IF(K59="",0,IF(SUMIF(G50:G61,G59,O50:O61)=0,0,IF(OR(L59="",K59="obligatoire"),AF59/SUMIF(G50:G61,G59,O50:O61),AF59/(SUMIF(G50:G61,G59,O50:O61)/L59)))))</f>
        <v>0</v>
      </c>
      <c r="AF59" s="916">
        <f t="shared" si="11"/>
        <v>0</v>
      </c>
    </row>
    <row r="60" spans="1:34" hidden="1" x14ac:dyDescent="0.25">
      <c r="A60" s="1470"/>
      <c r="B60" s="1457"/>
      <c r="C60" s="1442"/>
      <c r="D60" s="1443"/>
      <c r="E60" s="1446"/>
      <c r="F60" s="1446"/>
      <c r="G60" s="557"/>
      <c r="H60" s="836"/>
      <c r="I60" s="123"/>
      <c r="J60" s="47"/>
      <c r="K60" s="46"/>
      <c r="L60" s="266"/>
      <c r="M60" s="790"/>
      <c r="N60" s="41"/>
      <c r="O60" s="837"/>
      <c r="P60" s="835"/>
      <c r="Q60" s="271"/>
      <c r="R60" s="1501"/>
      <c r="S60" s="1459"/>
      <c r="T60" s="1502"/>
      <c r="U60" s="268">
        <f>IF(OR(P60="",M60=Paramétrage!$C$10,M60=Paramétrage!$C$13,M60=Paramétrage!$C$17,M60=Paramétrage!$C$20,M60=Paramétrage!$C$24,M60=Paramétrage!$C$27,AND(M60&lt;&gt;Paramétrage!$C$9,Q60="Mut+ext")),0,ROUNDUP(O60/P60,0))</f>
        <v>0</v>
      </c>
      <c r="V60" s="624">
        <f>IF(OR(M60="",Q60="Mut+ext"),0,IF(VLOOKUP(M60,Paramétrage!$C$6:$E$29,2,0)=0,0,IF(P60="","saisir capacité",N60*U60*VLOOKUP(M60,Paramétrage!$C$6:$E$29,2,0))))</f>
        <v>0</v>
      </c>
      <c r="W60" s="625"/>
      <c r="X60" s="626">
        <f t="shared" si="10"/>
        <v>0</v>
      </c>
      <c r="Y60" s="74">
        <f>IF(OR(M60="",Q60="Mut+ext"),0,IF(ISERROR(W60+V60*VLOOKUP(M60,Paramétrage!$C$6:$E$29,3,0))=TRUE,X60,W60+V60*VLOOKUP(M60,Paramétrage!$C$6:$E$29,3,0)))</f>
        <v>0</v>
      </c>
      <c r="Z60" s="1459"/>
      <c r="AA60" s="1459"/>
      <c r="AB60" s="1503"/>
      <c r="AC60" s="635"/>
      <c r="AD60" s="270"/>
      <c r="AE60" s="955">
        <f>IF(G60="",0,IF(K60="",0,IF(SUMIF(G50:G61,G60,O50:O61)=0,0,IF(OR(L60="",K60="obligatoire"),AF60/SUMIF(G50:G61,G60,O50:O61),AF60/(SUMIF(G50:G61,G60,O50:O61)/L60)))))</f>
        <v>0</v>
      </c>
      <c r="AF60" s="916">
        <f t="shared" si="11"/>
        <v>0</v>
      </c>
    </row>
    <row r="61" spans="1:34" x14ac:dyDescent="0.25">
      <c r="A61" s="1470"/>
      <c r="B61" s="1457"/>
      <c r="C61" s="1444"/>
      <c r="D61" s="1445"/>
      <c r="E61" s="1447"/>
      <c r="F61" s="1447"/>
      <c r="G61" s="557"/>
      <c r="H61" s="836"/>
      <c r="I61" s="123"/>
      <c r="J61" s="47"/>
      <c r="K61" s="46"/>
      <c r="L61" s="266"/>
      <c r="M61" s="790"/>
      <c r="N61" s="41"/>
      <c r="O61" s="838"/>
      <c r="P61" s="835"/>
      <c r="Q61" s="271"/>
      <c r="R61" s="1501"/>
      <c r="S61" s="1459"/>
      <c r="T61" s="1502"/>
      <c r="U61" s="268">
        <f>IF(OR(P61="",M61=Paramétrage!$C$10,M61=Paramétrage!$C$13,M61=Paramétrage!$C$17,M61=Paramétrage!$C$20,M61=Paramétrage!$C$24,M61=Paramétrage!$C$27,AND(M61&lt;&gt;Paramétrage!$C$9,Q61="Mut+ext")),0,ROUNDUP(O61/P61,0))</f>
        <v>0</v>
      </c>
      <c r="V61" s="624">
        <f>IF(OR(M61="",Q61="Mut+ext"),0,IF(VLOOKUP(M61,Paramétrage!$C$6:$E$29,2,0)=0,0,IF(P61="","saisir capacité",N61*U61*VLOOKUP(M61,Paramétrage!$C$6:$E$29,2,0))))</f>
        <v>0</v>
      </c>
      <c r="W61" s="625"/>
      <c r="X61" s="626">
        <f t="shared" si="10"/>
        <v>0</v>
      </c>
      <c r="Y61" s="74">
        <f>IF(OR(M61="",Q61="Mut+ext"),0,IF(ISERROR(W61+V61*VLOOKUP(M61,Paramétrage!$C$6:$E$29,3,0))=TRUE,X61,W61+V61*VLOOKUP(M61,Paramétrage!$C$6:$E$29,3,0)))</f>
        <v>0</v>
      </c>
      <c r="Z61" s="1459"/>
      <c r="AA61" s="1459"/>
      <c r="AB61" s="1503"/>
      <c r="AC61" s="635"/>
      <c r="AD61" s="270"/>
      <c r="AE61" s="955">
        <f>IF(G61="",0,IF(K61="",0,IF(SUMIF(G50:G61,G61,O50:O61)=0,0,IF(OR(L61="",K61="obligatoire"),AF61/SUMIF(G50:G61,G61,O50:O61),AF61/(SUMIF(G50:G61,G61,O50:O61)/L61)))))</f>
        <v>0</v>
      </c>
      <c r="AF61" s="916">
        <f t="shared" si="11"/>
        <v>0</v>
      </c>
    </row>
    <row r="62" spans="1:34" ht="16.2" thickBot="1" x14ac:dyDescent="0.3">
      <c r="A62" s="1470"/>
      <c r="B62" s="1457"/>
      <c r="C62" s="988"/>
      <c r="D62" s="989"/>
      <c r="E62" s="839"/>
      <c r="F62" s="839"/>
      <c r="G62" s="839"/>
      <c r="H62" s="840"/>
      <c r="I62" s="124"/>
      <c r="J62" s="94"/>
      <c r="K62" s="58"/>
      <c r="L62" s="273"/>
      <c r="M62" s="841"/>
      <c r="N62" s="627">
        <v>28</v>
      </c>
      <c r="O62" s="1144"/>
      <c r="P62" s="977"/>
      <c r="Q62" s="274"/>
      <c r="R62" s="275"/>
      <c r="S62" s="275"/>
      <c r="T62" s="276"/>
      <c r="U62" s="274"/>
      <c r="V62" s="844">
        <f>SUM(V50:V61)</f>
        <v>14</v>
      </c>
      <c r="W62" s="841">
        <f>SUM(W50:W61)</f>
        <v>0</v>
      </c>
      <c r="X62" s="845">
        <f>SUM(X50:X61)</f>
        <v>14</v>
      </c>
      <c r="Y62" s="64">
        <f>SUM(Y50:Y61)</f>
        <v>14</v>
      </c>
      <c r="Z62" s="279"/>
      <c r="AA62" s="279"/>
      <c r="AB62" s="280"/>
      <c r="AC62" s="281"/>
      <c r="AD62" s="282"/>
      <c r="AE62" s="956">
        <f>SUM(AE50:AE61)</f>
        <v>28</v>
      </c>
      <c r="AF62" s="99">
        <f>SUM(AF50:AF61)</f>
        <v>700</v>
      </c>
    </row>
    <row r="63" spans="1:34" s="603" customFormat="1" ht="76.349999999999994" hidden="1" customHeight="1" x14ac:dyDescent="0.25">
      <c r="A63" s="1470"/>
      <c r="B63" s="1457" t="s">
        <v>113</v>
      </c>
      <c r="C63" s="1440"/>
      <c r="D63" s="1441"/>
      <c r="E63" s="1446"/>
      <c r="F63" s="1446"/>
      <c r="G63" s="477"/>
      <c r="H63" s="533" t="s">
        <v>66</v>
      </c>
      <c r="I63" s="597"/>
      <c r="J63" s="463"/>
      <c r="K63" s="309"/>
      <c r="L63" s="349"/>
      <c r="M63" s="299"/>
      <c r="N63" s="311"/>
      <c r="O63" s="311"/>
      <c r="P63" s="495"/>
      <c r="Q63" s="946"/>
      <c r="R63" s="1460"/>
      <c r="S63" s="1461"/>
      <c r="T63" s="1506"/>
      <c r="U63" s="1146">
        <f>IF(OR(P63="",M63=Paramétrage!$C$10,M63=Paramétrage!$C$13,M63=Paramétrage!$C$17,M63=Paramétrage!$C$20,M63=Paramétrage!$C$24,M63=Paramétrage!$C$27,AND(M63&lt;&gt;Paramétrage!$C$9,Q63="Mut+ext")),0,ROUNDUP(O63/P63,0))</f>
        <v>0</v>
      </c>
      <c r="V63" s="74">
        <f>IF(OR(M63="",Q63="Mut+ext"),0,IF(VLOOKUP(M63,Paramétrage!$C$6:$E$29,2,0)=0,0,IF(P63="","saisir capacité",N63*U63*VLOOKUP(M63,Paramétrage!$C$6:$E$29,2,0))))</f>
        <v>0</v>
      </c>
      <c r="W63" s="313"/>
      <c r="X63" s="314">
        <f t="shared" ref="X63:X74" si="12">IF(OR(M63="",Q63="Mut+ext"),0,IF(ISERROR(V63+W63)=TRUE,V63,V63+W63))</f>
        <v>0</v>
      </c>
      <c r="Y63" s="696">
        <f>IF(OR(M63="",Q63="Mut+ext"),0,IF(ISERROR(W63+V63*VLOOKUP(M63,Paramétrage!$C$6:$E$29,3,0))=TRUE,X63,W63+V63*VLOOKUP(M63,Paramétrage!$C$6:$E$29,3,0)))</f>
        <v>0</v>
      </c>
      <c r="Z63" s="1496"/>
      <c r="AA63" s="1497"/>
      <c r="AB63" s="1498"/>
      <c r="AC63" s="471"/>
      <c r="AD63" s="471"/>
      <c r="AE63" s="955">
        <f t="shared" ref="AE63:AE73" si="13">IF(G63="",0,IF(K63="",0,IF(SUMIF($G$63:$G$74,G63,$O$63:$O$74)=0,0,IF(OR(L63="",K63="obligatoire"),AF63/SUMIF($G$63:$G$74,G63,$O$63:$O$74),AF63/(SUMIF($G$63:$G$74,G63,$O$63:$O$74)/L63)))))</f>
        <v>0</v>
      </c>
      <c r="AF63" s="921">
        <f t="shared" ref="AF63:AF74" si="14">N63*O63</f>
        <v>0</v>
      </c>
      <c r="AG63" s="318" t="s">
        <v>304</v>
      </c>
      <c r="AH63" s="318"/>
    </row>
    <row r="64" spans="1:34" s="603" customFormat="1" ht="16.2" hidden="1" thickBot="1" x14ac:dyDescent="0.3">
      <c r="A64" s="1470"/>
      <c r="B64" s="1457"/>
      <c r="C64" s="1442"/>
      <c r="D64" s="1443"/>
      <c r="E64" s="1446"/>
      <c r="F64" s="1446"/>
      <c r="G64" s="463"/>
      <c r="H64" s="650"/>
      <c r="I64" s="597"/>
      <c r="J64" s="308"/>
      <c r="K64" s="309"/>
      <c r="L64" s="308"/>
      <c r="M64" s="299"/>
      <c r="N64" s="311"/>
      <c r="O64" s="311"/>
      <c r="P64" s="495"/>
      <c r="Q64" s="946"/>
      <c r="R64" s="1496"/>
      <c r="S64" s="1497"/>
      <c r="T64" s="1500"/>
      <c r="U64" s="934">
        <f>IF(OR(P64="",M64=Paramétrage!$C$10,M64=Paramétrage!$C$13,M64=Paramétrage!$C$17,M64=Paramétrage!$C$20,M64=Paramétrage!$C$24,M64=Paramétrage!$C$27,AND(M64&lt;&gt;Paramétrage!$C$9,Q64="Mut+ext")),0,ROUNDUP(O64/P64,0))</f>
        <v>0</v>
      </c>
      <c r="V64" s="314">
        <f>IF(OR(M64="",Q64="Mut+ext"),0,IF(VLOOKUP(M64,Paramétrage!$C$6:$E$29,2,0)=0,0,IF(P64="","saisir capacité",N64*U64*VLOOKUP(M64,Paramétrage!$C$6:$E$29,2,0))))</f>
        <v>0</v>
      </c>
      <c r="W64" s="313"/>
      <c r="X64" s="314">
        <f t="shared" si="12"/>
        <v>0</v>
      </c>
      <c r="Y64" s="696">
        <f>IF(OR(M64="",Q64="Mut+ext"),0,IF(ISERROR(W64+V64*VLOOKUP(M64,Paramétrage!$C$6:$E$29,3,0))=TRUE,X64,W64+V64*VLOOKUP(M64,Paramétrage!$C$6:$E$29,3,0)))</f>
        <v>0</v>
      </c>
      <c r="Z64" s="1496"/>
      <c r="AA64" s="1497"/>
      <c r="AB64" s="1498"/>
      <c r="AC64" s="316"/>
      <c r="AD64" s="316"/>
      <c r="AE64" s="955">
        <f t="shared" si="13"/>
        <v>0</v>
      </c>
      <c r="AF64" s="921">
        <f t="shared" si="14"/>
        <v>0</v>
      </c>
      <c r="AG64" s="318" t="s">
        <v>304</v>
      </c>
      <c r="AH64" s="318"/>
    </row>
    <row r="65" spans="1:32" ht="16.2" hidden="1" thickBot="1" x14ac:dyDescent="0.3">
      <c r="A65" s="1470"/>
      <c r="B65" s="1457"/>
      <c r="C65" s="1442"/>
      <c r="D65" s="1443"/>
      <c r="E65" s="1446"/>
      <c r="F65" s="1446"/>
      <c r="G65" s="557"/>
      <c r="H65" s="861"/>
      <c r="I65" s="123"/>
      <c r="J65" s="47"/>
      <c r="K65" s="46"/>
      <c r="L65" s="266"/>
      <c r="M65" s="790"/>
      <c r="N65" s="41"/>
      <c r="O65" s="837"/>
      <c r="P65" s="835"/>
      <c r="Q65" s="271"/>
      <c r="R65" s="1501"/>
      <c r="S65" s="1459"/>
      <c r="T65" s="1502"/>
      <c r="U65" s="268">
        <f>IF(OR(P65="",M65=Paramétrage!$C$10,M65=Paramétrage!$C$13,M65=Paramétrage!$C$17,M65=Paramétrage!$C$20,M65=Paramétrage!$C$24,M65=Paramétrage!$C$27,AND(M65&lt;&gt;Paramétrage!$C$9,Q65="Mut+ext")),0,ROUNDUP(O65/P65,0))</f>
        <v>0</v>
      </c>
      <c r="V65" s="624">
        <f>IF(OR(M65="",Q65="Mut+ext"),0,IF(VLOOKUP(M65,Paramétrage!$C$6:$E$29,2,0)=0,0,IF(P65="","saisir capacité",N65*U65*VLOOKUP(M65,Paramétrage!$C$6:$E$29,2,0))))</f>
        <v>0</v>
      </c>
      <c r="W65" s="625"/>
      <c r="X65" s="626">
        <f t="shared" si="12"/>
        <v>0</v>
      </c>
      <c r="Y65" s="74">
        <f>IF(OR(M65="",Q65="Mut+ext"),0,IF(ISERROR(W65+V65*VLOOKUP(M65,Paramétrage!$C$6:$E$29,3,0))=TRUE,X65,W65+V65*VLOOKUP(M65,Paramétrage!$C$6:$E$29,3,0)))</f>
        <v>0</v>
      </c>
      <c r="Z65" s="1459"/>
      <c r="AA65" s="1459"/>
      <c r="AB65" s="1503"/>
      <c r="AC65" s="635"/>
      <c r="AD65" s="270"/>
      <c r="AE65" s="955">
        <f t="shared" si="13"/>
        <v>0</v>
      </c>
      <c r="AF65" s="921">
        <f t="shared" si="14"/>
        <v>0</v>
      </c>
    </row>
    <row r="66" spans="1:32" ht="16.2" hidden="1" thickBot="1" x14ac:dyDescent="0.3">
      <c r="A66" s="1470"/>
      <c r="B66" s="1457"/>
      <c r="C66" s="1442"/>
      <c r="D66" s="1443"/>
      <c r="E66" s="1446"/>
      <c r="F66" s="1446"/>
      <c r="G66" s="862"/>
      <c r="H66" s="861"/>
      <c r="I66" s="123"/>
      <c r="J66" s="47"/>
      <c r="K66" s="46"/>
      <c r="L66" s="266"/>
      <c r="M66" s="790"/>
      <c r="N66" s="41"/>
      <c r="O66" s="834"/>
      <c r="P66" s="835"/>
      <c r="Q66" s="271"/>
      <c r="R66" s="1501"/>
      <c r="S66" s="1459"/>
      <c r="T66" s="1502"/>
      <c r="U66" s="268">
        <f>IF(OR(P66="",M66=Paramétrage!$C$10,M66=Paramétrage!$C$13,M66=Paramétrage!$C$17,M66=Paramétrage!$C$20,M66=Paramétrage!$C$24,M66=Paramétrage!$C$27,AND(M66&lt;&gt;Paramétrage!$C$9,Q66="Mut+ext")),0,ROUNDUP(O66/P66,0))</f>
        <v>0</v>
      </c>
      <c r="V66" s="624">
        <f>IF(OR(M66="",Q66="Mut+ext"),0,IF(VLOOKUP(M66,Paramétrage!$C$6:$E$29,2,0)=0,0,IF(P66="","saisir capacité",N66*U66*VLOOKUP(M66,Paramétrage!$C$6:$E$29,2,0))))</f>
        <v>0</v>
      </c>
      <c r="W66" s="625"/>
      <c r="X66" s="626">
        <f t="shared" si="12"/>
        <v>0</v>
      </c>
      <c r="Y66" s="74">
        <f>IF(OR(M66="",Q66="Mut+ext"),0,IF(ISERROR(W66+V66*VLOOKUP(M66,Paramétrage!$C$6:$E$29,3,0))=TRUE,X66,W66+V66*VLOOKUP(M66,Paramétrage!$C$6:$E$29,3,0)))</f>
        <v>0</v>
      </c>
      <c r="Z66" s="1459"/>
      <c r="AA66" s="1459"/>
      <c r="AB66" s="1503"/>
      <c r="AC66" s="272"/>
      <c r="AD66" s="270"/>
      <c r="AE66" s="955">
        <f t="shared" si="13"/>
        <v>0</v>
      </c>
      <c r="AF66" s="921">
        <f t="shared" si="14"/>
        <v>0</v>
      </c>
    </row>
    <row r="67" spans="1:32" ht="16.2" hidden="1" thickBot="1" x14ac:dyDescent="0.3">
      <c r="A67" s="1470"/>
      <c r="B67" s="1457"/>
      <c r="C67" s="1442"/>
      <c r="D67" s="1443"/>
      <c r="E67" s="1446"/>
      <c r="F67" s="1446"/>
      <c r="G67" s="557"/>
      <c r="H67" s="861"/>
      <c r="I67" s="123"/>
      <c r="J67" s="47"/>
      <c r="K67" s="46"/>
      <c r="L67" s="266"/>
      <c r="M67" s="790"/>
      <c r="N67" s="41"/>
      <c r="O67" s="837"/>
      <c r="P67" s="835"/>
      <c r="Q67" s="271"/>
      <c r="R67" s="1501"/>
      <c r="S67" s="1459"/>
      <c r="T67" s="1502"/>
      <c r="U67" s="268">
        <f>IF(OR(P67="",M67=Paramétrage!$C$10,M67=Paramétrage!$C$13,M67=Paramétrage!$C$17,M67=Paramétrage!$C$20,M67=Paramétrage!$C$24,M67=Paramétrage!$C$27,AND(M67&lt;&gt;Paramétrage!$C$9,Q67="Mut+ext")),0,ROUNDUP(O67/P67,0))</f>
        <v>0</v>
      </c>
      <c r="V67" s="624">
        <f>IF(OR(M67="",Q67="Mut+ext"),0,IF(VLOOKUP(M67,Paramétrage!$C$6:$E$29,2,0)=0,0,IF(P67="","saisir capacité",N67*U67*VLOOKUP(M67,Paramétrage!$C$6:$E$29,2,0))))</f>
        <v>0</v>
      </c>
      <c r="W67" s="625"/>
      <c r="X67" s="626">
        <f t="shared" si="12"/>
        <v>0</v>
      </c>
      <c r="Y67" s="74">
        <f>IF(OR(M67="",Q67="Mut+ext"),0,IF(ISERROR(W67+V67*VLOOKUP(M67,Paramétrage!$C$6:$E$29,3,0))=TRUE,X67,W67+V67*VLOOKUP(M67,Paramétrage!$C$6:$E$29,3,0)))</f>
        <v>0</v>
      </c>
      <c r="Z67" s="1459"/>
      <c r="AA67" s="1459"/>
      <c r="AB67" s="1503"/>
      <c r="AC67" s="635"/>
      <c r="AD67" s="270"/>
      <c r="AE67" s="955">
        <f t="shared" si="13"/>
        <v>0</v>
      </c>
      <c r="AF67" s="921">
        <f t="shared" si="14"/>
        <v>0</v>
      </c>
    </row>
    <row r="68" spans="1:32" ht="16.2" hidden="1" thickBot="1" x14ac:dyDescent="0.3">
      <c r="A68" s="1470"/>
      <c r="B68" s="1457"/>
      <c r="C68" s="1442"/>
      <c r="D68" s="1443"/>
      <c r="E68" s="1446"/>
      <c r="F68" s="1446"/>
      <c r="G68" s="557"/>
      <c r="H68" s="861"/>
      <c r="I68" s="123"/>
      <c r="J68" s="47"/>
      <c r="K68" s="46"/>
      <c r="L68" s="266"/>
      <c r="M68" s="790"/>
      <c r="N68" s="41"/>
      <c r="O68" s="834"/>
      <c r="P68" s="835"/>
      <c r="Q68" s="271"/>
      <c r="R68" s="1501"/>
      <c r="S68" s="1459"/>
      <c r="T68" s="1502"/>
      <c r="U68" s="268">
        <f>IF(OR(P68="",M68=Paramétrage!$C$10,M68=Paramétrage!$C$13,M68=Paramétrage!$C$17,M68=Paramétrage!$C$20,M68=Paramétrage!$C$24,M68=Paramétrage!$C$27,AND(M68&lt;&gt;Paramétrage!$C$9,Q68="Mut+ext")),0,ROUNDUP(O68/P68,0))</f>
        <v>0</v>
      </c>
      <c r="V68" s="624">
        <f>IF(OR(M68="",Q68="Mut+ext"),0,IF(VLOOKUP(M68,Paramétrage!$C$6:$E$29,2,0)=0,0,IF(P68="","saisir capacité",N68*U68*VLOOKUP(M68,Paramétrage!$C$6:$E$29,2,0))))</f>
        <v>0</v>
      </c>
      <c r="W68" s="625"/>
      <c r="X68" s="626">
        <f t="shared" si="12"/>
        <v>0</v>
      </c>
      <c r="Y68" s="74">
        <f>IF(OR(M68="",Q68="Mut+ext"),0,IF(ISERROR(W68+V68*VLOOKUP(M68,Paramétrage!$C$6:$E$29,3,0))=TRUE,X68,W68+V68*VLOOKUP(M68,Paramétrage!$C$6:$E$29,3,0)))</f>
        <v>0</v>
      </c>
      <c r="Z68" s="1459"/>
      <c r="AA68" s="1459"/>
      <c r="AB68" s="1503"/>
      <c r="AC68" s="635"/>
      <c r="AD68" s="270"/>
      <c r="AE68" s="955">
        <f t="shared" si="13"/>
        <v>0</v>
      </c>
      <c r="AF68" s="921">
        <f t="shared" si="14"/>
        <v>0</v>
      </c>
    </row>
    <row r="69" spans="1:32" ht="16.2" hidden="1" thickBot="1" x14ac:dyDescent="0.3">
      <c r="A69" s="1470"/>
      <c r="B69" s="1457"/>
      <c r="C69" s="1442"/>
      <c r="D69" s="1443"/>
      <c r="E69" s="1446"/>
      <c r="F69" s="1446"/>
      <c r="G69" s="557"/>
      <c r="H69" s="861"/>
      <c r="I69" s="123"/>
      <c r="J69" s="47"/>
      <c r="K69" s="46"/>
      <c r="L69" s="266"/>
      <c r="M69" s="790"/>
      <c r="N69" s="41"/>
      <c r="O69" s="837"/>
      <c r="P69" s="835"/>
      <c r="Q69" s="271"/>
      <c r="R69" s="1501"/>
      <c r="S69" s="1459"/>
      <c r="T69" s="1502"/>
      <c r="U69" s="268">
        <f>IF(OR(P69="",M69=Paramétrage!$C$10,M69=Paramétrage!$C$13,M69=Paramétrage!$C$17,M69=Paramétrage!$C$20,M69=Paramétrage!$C$24,M69=Paramétrage!$C$27,AND(M69&lt;&gt;Paramétrage!$C$9,Q69="Mut+ext")),0,ROUNDUP(O69/P69,0))</f>
        <v>0</v>
      </c>
      <c r="V69" s="624">
        <f>IF(OR(M69="",Q69="Mut+ext"),0,IF(VLOOKUP(M69,Paramétrage!$C$6:$E$29,2,0)=0,0,IF(P69="","saisir capacité",N69*U69*VLOOKUP(M69,Paramétrage!$C$6:$E$29,2,0))))</f>
        <v>0</v>
      </c>
      <c r="W69" s="625"/>
      <c r="X69" s="626">
        <f t="shared" si="12"/>
        <v>0</v>
      </c>
      <c r="Y69" s="74">
        <f>IF(OR(M69="",Q69="Mut+ext"),0,IF(ISERROR(W69+V69*VLOOKUP(M69,Paramétrage!$C$6:$E$29,3,0))=TRUE,X69,W69+V69*VLOOKUP(M69,Paramétrage!$C$6:$E$29,3,0)))</f>
        <v>0</v>
      </c>
      <c r="Z69" s="1459"/>
      <c r="AA69" s="1459"/>
      <c r="AB69" s="1503"/>
      <c r="AC69" s="635"/>
      <c r="AD69" s="270"/>
      <c r="AE69" s="955">
        <f t="shared" si="13"/>
        <v>0</v>
      </c>
      <c r="AF69" s="921">
        <f t="shared" si="14"/>
        <v>0</v>
      </c>
    </row>
    <row r="70" spans="1:32" ht="16.2" hidden="1" thickBot="1" x14ac:dyDescent="0.3">
      <c r="A70" s="1470"/>
      <c r="B70" s="1457"/>
      <c r="C70" s="1442"/>
      <c r="D70" s="1443"/>
      <c r="E70" s="1446"/>
      <c r="F70" s="1446"/>
      <c r="G70" s="862"/>
      <c r="H70" s="861"/>
      <c r="I70" s="123"/>
      <c r="J70" s="47"/>
      <c r="K70" s="46"/>
      <c r="L70" s="266"/>
      <c r="M70" s="790"/>
      <c r="N70" s="41"/>
      <c r="O70" s="834"/>
      <c r="P70" s="835"/>
      <c r="Q70" s="271"/>
      <c r="R70" s="1501"/>
      <c r="S70" s="1459"/>
      <c r="T70" s="1502"/>
      <c r="U70" s="268">
        <f>IF(OR(P70="",M70=Paramétrage!$C$10,M70=Paramétrage!$C$13,M70=Paramétrage!$C$17,M70=Paramétrage!$C$20,M70=Paramétrage!$C$24,M70=Paramétrage!$C$27,AND(M70&lt;&gt;Paramétrage!$C$9,Q70="Mut+ext")),0,ROUNDUP(O70/P70,0))</f>
        <v>0</v>
      </c>
      <c r="V70" s="624">
        <f>IF(OR(M70="",Q70="Mut+ext"),0,IF(VLOOKUP(M70,Paramétrage!$C$6:$E$29,2,0)=0,0,IF(P70="","saisir capacité",N70*U70*VLOOKUP(M70,Paramétrage!$C$6:$E$29,2,0))))</f>
        <v>0</v>
      </c>
      <c r="W70" s="625"/>
      <c r="X70" s="626">
        <f t="shared" si="12"/>
        <v>0</v>
      </c>
      <c r="Y70" s="74">
        <f>IF(OR(M70="",Q70="Mut+ext"),0,IF(ISERROR(W70+V70*VLOOKUP(M70,Paramétrage!$C$6:$E$29,3,0))=TRUE,X70,W70+V70*VLOOKUP(M70,Paramétrage!$C$6:$E$29,3,0)))</f>
        <v>0</v>
      </c>
      <c r="Z70" s="1459"/>
      <c r="AA70" s="1459"/>
      <c r="AB70" s="1503"/>
      <c r="AC70" s="272"/>
      <c r="AD70" s="270"/>
      <c r="AE70" s="955">
        <f t="shared" si="13"/>
        <v>0</v>
      </c>
      <c r="AF70" s="921">
        <f t="shared" si="14"/>
        <v>0</v>
      </c>
    </row>
    <row r="71" spans="1:32" ht="16.2" hidden="1" thickBot="1" x14ac:dyDescent="0.3">
      <c r="A71" s="1470"/>
      <c r="B71" s="1457"/>
      <c r="C71" s="1442"/>
      <c r="D71" s="1443"/>
      <c r="E71" s="1446"/>
      <c r="F71" s="1446"/>
      <c r="G71" s="557"/>
      <c r="H71" s="836"/>
      <c r="I71" s="123"/>
      <c r="J71" s="47"/>
      <c r="K71" s="46"/>
      <c r="L71" s="266"/>
      <c r="M71" s="790"/>
      <c r="N71" s="41"/>
      <c r="O71" s="837"/>
      <c r="P71" s="835"/>
      <c r="Q71" s="271"/>
      <c r="R71" s="1501"/>
      <c r="S71" s="1459"/>
      <c r="T71" s="1502"/>
      <c r="U71" s="268">
        <f>IF(OR(P71="",M71=Paramétrage!$C$10,M71=Paramétrage!$C$13,M71=Paramétrage!$C$17,M71=Paramétrage!$C$20,M71=Paramétrage!$C$24,M71=Paramétrage!$C$27,AND(M71&lt;&gt;Paramétrage!$C$9,Q71="Mut+ext")),0,ROUNDUP(O71/P71,0))</f>
        <v>0</v>
      </c>
      <c r="V71" s="624">
        <f>IF(OR(M71="",Q71="Mut+ext"),0,IF(VLOOKUP(M71,Paramétrage!$C$6:$E$29,2,0)=0,0,IF(P71="","saisir capacité",N71*U71*VLOOKUP(M71,Paramétrage!$C$6:$E$29,2,0))))</f>
        <v>0</v>
      </c>
      <c r="W71" s="625"/>
      <c r="X71" s="626">
        <f t="shared" si="12"/>
        <v>0</v>
      </c>
      <c r="Y71" s="74">
        <f>IF(OR(M71="",Q71="Mut+ext"),0,IF(ISERROR(W71+V71*VLOOKUP(M71,Paramétrage!$C$6:$E$29,3,0))=TRUE,X71,W71+V71*VLOOKUP(M71,Paramétrage!$C$6:$E$29,3,0)))</f>
        <v>0</v>
      </c>
      <c r="Z71" s="1459"/>
      <c r="AA71" s="1459"/>
      <c r="AB71" s="1503"/>
      <c r="AC71" s="635"/>
      <c r="AD71" s="270"/>
      <c r="AE71" s="955">
        <f t="shared" si="13"/>
        <v>0</v>
      </c>
      <c r="AF71" s="921">
        <f t="shared" si="14"/>
        <v>0</v>
      </c>
    </row>
    <row r="72" spans="1:32" ht="16.2" hidden="1" thickBot="1" x14ac:dyDescent="0.3">
      <c r="A72" s="1470"/>
      <c r="B72" s="1457"/>
      <c r="C72" s="1442"/>
      <c r="D72" s="1443"/>
      <c r="E72" s="1446"/>
      <c r="F72" s="1446"/>
      <c r="G72" s="557"/>
      <c r="H72" s="836"/>
      <c r="I72" s="123"/>
      <c r="J72" s="47"/>
      <c r="K72" s="46"/>
      <c r="L72" s="266"/>
      <c r="M72" s="790"/>
      <c r="N72" s="41"/>
      <c r="O72" s="834"/>
      <c r="P72" s="835"/>
      <c r="Q72" s="271"/>
      <c r="R72" s="1501"/>
      <c r="S72" s="1459"/>
      <c r="T72" s="1502"/>
      <c r="U72" s="268">
        <f>IF(OR(P72="",M72=Paramétrage!$C$10,M72=Paramétrage!$C$13,M72=Paramétrage!$C$17,M72=Paramétrage!$C$20,M72=Paramétrage!$C$24,M72=Paramétrage!$C$27,AND(M72&lt;&gt;Paramétrage!$C$9,Q72="Mut+ext")),0,ROUNDUP(O72/P72,0))</f>
        <v>0</v>
      </c>
      <c r="V72" s="624">
        <f>IF(OR(M72="",Q72="Mut+ext"),0,IF(VLOOKUP(M72,Paramétrage!$C$6:$E$29,2,0)=0,0,IF(P72="","saisir capacité",N72*U72*VLOOKUP(M72,Paramétrage!$C$6:$E$29,2,0))))</f>
        <v>0</v>
      </c>
      <c r="W72" s="625"/>
      <c r="X72" s="626">
        <f t="shared" si="12"/>
        <v>0</v>
      </c>
      <c r="Y72" s="74">
        <f>IF(OR(M72="",Q72="Mut+ext"),0,IF(ISERROR(W72+V72*VLOOKUP(M72,Paramétrage!$C$6:$E$29,3,0))=TRUE,X72,W72+V72*VLOOKUP(M72,Paramétrage!$C$6:$E$29,3,0)))</f>
        <v>0</v>
      </c>
      <c r="Z72" s="1459"/>
      <c r="AA72" s="1459"/>
      <c r="AB72" s="1503"/>
      <c r="AC72" s="635"/>
      <c r="AD72" s="270"/>
      <c r="AE72" s="955">
        <f t="shared" si="13"/>
        <v>0</v>
      </c>
      <c r="AF72" s="921">
        <f t="shared" si="14"/>
        <v>0</v>
      </c>
    </row>
    <row r="73" spans="1:32" ht="16.2" hidden="1" thickBot="1" x14ac:dyDescent="0.3">
      <c r="A73" s="1470"/>
      <c r="B73" s="1457"/>
      <c r="C73" s="1442"/>
      <c r="D73" s="1443"/>
      <c r="E73" s="1446"/>
      <c r="F73" s="1446"/>
      <c r="G73" s="557"/>
      <c r="H73" s="836"/>
      <c r="I73" s="123"/>
      <c r="J73" s="47"/>
      <c r="K73" s="46"/>
      <c r="L73" s="266"/>
      <c r="M73" s="790"/>
      <c r="N73" s="41"/>
      <c r="O73" s="837"/>
      <c r="P73" s="835"/>
      <c r="Q73" s="271"/>
      <c r="R73" s="1501"/>
      <c r="S73" s="1459"/>
      <c r="T73" s="1502"/>
      <c r="U73" s="268">
        <f>IF(OR(P73="",M73=Paramétrage!$C$10,M73=Paramétrage!$C$13,M73=Paramétrage!$C$17,M73=Paramétrage!$C$20,M73=Paramétrage!$C$24,M73=Paramétrage!$C$27,AND(M73&lt;&gt;Paramétrage!$C$9,Q73="Mut+ext")),0,ROUNDUP(O73/P73,0))</f>
        <v>0</v>
      </c>
      <c r="V73" s="624">
        <f>IF(OR(M73="",Q73="Mut+ext"),0,IF(VLOOKUP(M73,Paramétrage!$C$6:$E$29,2,0)=0,0,IF(P73="","saisir capacité",N73*U73*VLOOKUP(M73,Paramétrage!$C$6:$E$29,2,0))))</f>
        <v>0</v>
      </c>
      <c r="W73" s="625"/>
      <c r="X73" s="626">
        <f t="shared" si="12"/>
        <v>0</v>
      </c>
      <c r="Y73" s="74">
        <f>IF(OR(M73="",Q73="Mut+ext"),0,IF(ISERROR(W73+V73*VLOOKUP(M73,Paramétrage!$C$6:$E$29,3,0))=TRUE,X73,W73+V73*VLOOKUP(M73,Paramétrage!$C$6:$E$29,3,0)))</f>
        <v>0</v>
      </c>
      <c r="Z73" s="1459"/>
      <c r="AA73" s="1459"/>
      <c r="AB73" s="1503"/>
      <c r="AC73" s="635"/>
      <c r="AD73" s="270"/>
      <c r="AE73" s="955">
        <f t="shared" si="13"/>
        <v>0</v>
      </c>
      <c r="AF73" s="921">
        <f t="shared" si="14"/>
        <v>0</v>
      </c>
    </row>
    <row r="74" spans="1:32" ht="16.2" hidden="1" thickBot="1" x14ac:dyDescent="0.3">
      <c r="A74" s="1470"/>
      <c r="B74" s="1457"/>
      <c r="C74" s="1444"/>
      <c r="D74" s="1445"/>
      <c r="E74" s="1447"/>
      <c r="F74" s="1447"/>
      <c r="G74" s="557"/>
      <c r="H74" s="836"/>
      <c r="I74" s="123"/>
      <c r="J74" s="47"/>
      <c r="K74" s="46"/>
      <c r="L74" s="266"/>
      <c r="M74" s="790"/>
      <c r="N74" s="41"/>
      <c r="O74" s="838"/>
      <c r="P74" s="835"/>
      <c r="Q74" s="271"/>
      <c r="R74" s="1501"/>
      <c r="S74" s="1459"/>
      <c r="T74" s="1502"/>
      <c r="U74" s="268">
        <f>IF(OR(P74="",M74=Paramétrage!$C$10,M74=Paramétrage!$C$13,M74=Paramétrage!$C$17,M74=Paramétrage!$C$20,M74=Paramétrage!$C$24,M74=Paramétrage!$C$27,AND(M74&lt;&gt;Paramétrage!$C$9,Q74="Mut+ext")),0,ROUNDUP(O74/P74,0))</f>
        <v>0</v>
      </c>
      <c r="V74" s="624">
        <f>IF(OR(M74="",Q74="Mut+ext"),0,IF(VLOOKUP(M74,Paramétrage!$C$6:$E$29,2,0)=0,0,IF(P74="","saisir capacité",N74*U74*VLOOKUP(M74,Paramétrage!$C$6:$E$29,2,0))))</f>
        <v>0</v>
      </c>
      <c r="W74" s="625"/>
      <c r="X74" s="626">
        <f t="shared" si="12"/>
        <v>0</v>
      </c>
      <c r="Y74" s="74">
        <f>IF(OR(M74="",Q74="Mut+ext"),0,IF(ISERROR(W74+V74*VLOOKUP(M74,Paramétrage!$C$6:$E$29,3,0))=TRUE,X74,W74+V74*VLOOKUP(M74,Paramétrage!$C$6:$E$29,3,0)))</f>
        <v>0</v>
      </c>
      <c r="Z74" s="1459"/>
      <c r="AA74" s="1459"/>
      <c r="AB74" s="1503"/>
      <c r="AC74" s="635"/>
      <c r="AD74" s="270"/>
      <c r="AE74" s="955">
        <f>IF(G74="",0,IF(K74="",0,IF(SUMIF($G$63:$G$74,G74,$O$63:$O$74)=0,0,IF(OR(L74="",K74="obligatoire"),AF74/SUMIF($G$63:$G$74,G74,$O$63:$O$74),AF74/(SUMIF($G$63:$G$74,G74,$O$63:$O$74)/L74)))))</f>
        <v>0</v>
      </c>
      <c r="AF74" s="921">
        <f t="shared" si="14"/>
        <v>0</v>
      </c>
    </row>
    <row r="75" spans="1:32" ht="16.2" hidden="1" thickBot="1" x14ac:dyDescent="0.3">
      <c r="A75" s="1470"/>
      <c r="B75" s="1457"/>
      <c r="C75" s="988"/>
      <c r="D75" s="989"/>
      <c r="E75" s="839"/>
      <c r="F75" s="839"/>
      <c r="G75" s="839"/>
      <c r="H75" s="840"/>
      <c r="I75" s="124"/>
      <c r="J75" s="94"/>
      <c r="K75" s="58"/>
      <c r="L75" s="273"/>
      <c r="M75" s="841"/>
      <c r="N75" s="60">
        <f>AE75</f>
        <v>0</v>
      </c>
      <c r="O75" s="842"/>
      <c r="P75" s="977"/>
      <c r="Q75" s="274"/>
      <c r="R75" s="275"/>
      <c r="S75" s="275"/>
      <c r="T75" s="276"/>
      <c r="U75" s="274"/>
      <c r="V75" s="844">
        <f>SUM(V63:V74)</f>
        <v>0</v>
      </c>
      <c r="W75" s="841">
        <f>SUM(W63:W74)</f>
        <v>0</v>
      </c>
      <c r="X75" s="845">
        <f>SUM(X63:X74)</f>
        <v>0</v>
      </c>
      <c r="Y75" s="64">
        <f>SUM(Y63:Y74)</f>
        <v>0</v>
      </c>
      <c r="Z75" s="279"/>
      <c r="AA75" s="279"/>
      <c r="AB75" s="280"/>
      <c r="AC75" s="281"/>
      <c r="AD75" s="282"/>
      <c r="AE75" s="956">
        <f>SUM(AE63:AE74)</f>
        <v>0</v>
      </c>
      <c r="AF75" s="99">
        <f>SUM(AF63:AF74)</f>
        <v>0</v>
      </c>
    </row>
    <row r="76" spans="1:32" ht="16.2" hidden="1" thickBot="1" x14ac:dyDescent="0.3">
      <c r="A76" s="1470"/>
      <c r="B76" s="1457" t="s">
        <v>121</v>
      </c>
      <c r="C76" s="1440"/>
      <c r="D76" s="1441"/>
      <c r="E76" s="1446"/>
      <c r="F76" s="1446"/>
      <c r="G76" s="557" t="s">
        <v>122</v>
      </c>
      <c r="H76" s="604"/>
      <c r="I76" s="50"/>
      <c r="J76" s="47"/>
      <c r="K76" s="55"/>
      <c r="L76" s="266"/>
      <c r="M76" s="790"/>
      <c r="N76" s="42"/>
      <c r="O76" s="837"/>
      <c r="P76" s="835"/>
      <c r="Q76" s="267"/>
      <c r="R76" s="1501"/>
      <c r="S76" s="1459"/>
      <c r="T76" s="1502"/>
      <c r="U76" s="268">
        <f>IF(OR(P76="",M76=Paramétrage!$C$10,M76=Paramétrage!$C$13,M76=Paramétrage!$C$17,M76=Paramétrage!$C$20,M76=Paramétrage!$C$24,M76=Paramétrage!$C$27,AND(M76&lt;&gt;Paramétrage!$C$9,Q76="Mut+ext")),0,ROUNDUP(O76/P76,0))</f>
        <v>0</v>
      </c>
      <c r="V76" s="624">
        <f>IF(OR(M76="",Q76="Mut+ext"),0,IF(VLOOKUP(M76,Paramétrage!$C$6:$E$29,2,0)=0,0,IF(P76="","saisir capacité",N76*U76*VLOOKUP(M76,Paramétrage!$C$6:$E$29,2,0))))</f>
        <v>0</v>
      </c>
      <c r="W76" s="625"/>
      <c r="X76" s="626">
        <f t="shared" ref="X76:X87" si="15">IF(OR(M76="",Q76="Mut+ext"),0,IF(ISERROR(V76+W76)=TRUE,V76,V76+W76))</f>
        <v>0</v>
      </c>
      <c r="Y76" s="74">
        <f>IF(OR(M76="",Q76="Mut+ext"),0,IF(ISERROR(W76+V76*VLOOKUP(M76,Paramétrage!$C$6:$E$29,3,0))=TRUE,X76,W76+V76*VLOOKUP(M76,Paramétrage!$C$6:$E$29,3,0)))</f>
        <v>0</v>
      </c>
      <c r="Z76" s="1459"/>
      <c r="AA76" s="1459"/>
      <c r="AB76" s="1503"/>
      <c r="AC76" s="269"/>
      <c r="AD76" s="270"/>
      <c r="AE76" s="955">
        <f>IF(G76="",0,IF(K76="",0,IF(SUMIF(G76:G87,G76,O76:O87)=0,0,IF(OR(L76="",K76="obligatoire"),AF76/SUMIF(G76:G87,G76,O76:O87),AF76/(SUMIF(G76:G87,G76,O76:O87)/L76)))))</f>
        <v>0</v>
      </c>
      <c r="AF76" s="916">
        <f t="shared" ref="AF76:AF87" si="16">N76*O76</f>
        <v>0</v>
      </c>
    </row>
    <row r="77" spans="1:32" ht="16.2" hidden="1" thickBot="1" x14ac:dyDescent="0.3">
      <c r="A77" s="1470"/>
      <c r="B77" s="1457"/>
      <c r="C77" s="1442"/>
      <c r="D77" s="1443"/>
      <c r="E77" s="1446"/>
      <c r="F77" s="1446"/>
      <c r="G77" s="557"/>
      <c r="H77" s="861"/>
      <c r="I77" s="50"/>
      <c r="J77" s="47"/>
      <c r="K77" s="46"/>
      <c r="L77" s="266"/>
      <c r="M77" s="790"/>
      <c r="N77" s="41"/>
      <c r="O77" s="838"/>
      <c r="P77" s="835"/>
      <c r="Q77" s="271"/>
      <c r="R77" s="1501"/>
      <c r="S77" s="1459"/>
      <c r="T77" s="1502"/>
      <c r="U77" s="268">
        <f>IF(OR(P77="",M77=Paramétrage!$C$10,M77=Paramétrage!$C$13,M77=Paramétrage!$C$17,M77=Paramétrage!$C$20,M77=Paramétrage!$C$24,M77=Paramétrage!$C$27,AND(M77&lt;&gt;Paramétrage!$C$9,Q77="Mut+ext")),0,ROUNDUP(O77/P77,0))</f>
        <v>0</v>
      </c>
      <c r="V77" s="624">
        <f>IF(OR(M77="",Q77="Mut+ext"),0,IF(VLOOKUP(M77,Paramétrage!$C$6:$E$29,2,0)=0,0,IF(P77="","saisir capacité",N77*U77*VLOOKUP(M77,Paramétrage!$C$6:$E$29,2,0))))</f>
        <v>0</v>
      </c>
      <c r="W77" s="625"/>
      <c r="X77" s="626">
        <f t="shared" si="15"/>
        <v>0</v>
      </c>
      <c r="Y77" s="74">
        <f>IF(OR(M77="",Q77="Mut+ext"),0,IF(ISERROR(W77+V77*VLOOKUP(M77,Paramétrage!$C$6:$E$29,3,0))=TRUE,X77,W77+V77*VLOOKUP(M77,Paramétrage!$C$6:$E$29,3,0)))</f>
        <v>0</v>
      </c>
      <c r="Z77" s="1459"/>
      <c r="AA77" s="1459"/>
      <c r="AB77" s="1503"/>
      <c r="AC77" s="635"/>
      <c r="AD77" s="270"/>
      <c r="AE77" s="955">
        <f>IF(G77="",0,IF(K77="",0,IF(SUMIF(G76:G87,G77,O76:O87)=0,0,IF(OR(L77="",K77="obligatoire"),AF77/SUMIF(G76:G87,G77,O76:O87),AF77/(SUMIF(G76:G87,G77,O76:O87)/L77)))))</f>
        <v>0</v>
      </c>
      <c r="AF77" s="921">
        <f t="shared" si="16"/>
        <v>0</v>
      </c>
    </row>
    <row r="78" spans="1:32" ht="16.2" hidden="1" thickBot="1" x14ac:dyDescent="0.3">
      <c r="A78" s="1470"/>
      <c r="B78" s="1457"/>
      <c r="C78" s="1442"/>
      <c r="D78" s="1443"/>
      <c r="E78" s="1446"/>
      <c r="F78" s="1446"/>
      <c r="G78" s="557"/>
      <c r="H78" s="861"/>
      <c r="I78" s="123"/>
      <c r="J78" s="47"/>
      <c r="K78" s="46"/>
      <c r="L78" s="266"/>
      <c r="M78" s="790"/>
      <c r="N78" s="41"/>
      <c r="O78" s="837"/>
      <c r="P78" s="835"/>
      <c r="Q78" s="271"/>
      <c r="R78" s="1501"/>
      <c r="S78" s="1459"/>
      <c r="T78" s="1502"/>
      <c r="U78" s="268">
        <f>IF(OR(P78="",M78=Paramétrage!$C$10,M78=Paramétrage!$C$13,M78=Paramétrage!$C$17,M78=Paramétrage!$C$20,M78=Paramétrage!$C$24,M78=Paramétrage!$C$27,AND(M78&lt;&gt;Paramétrage!$C$9,Q78="Mut+ext")),0,ROUNDUP(O78/P78,0))</f>
        <v>0</v>
      </c>
      <c r="V78" s="624">
        <f>IF(OR(M78="",Q78="Mut+ext"),0,IF(VLOOKUP(M78,Paramétrage!$C$6:$E$29,2,0)=0,0,IF(P78="","saisir capacité",N78*U78*VLOOKUP(M78,Paramétrage!$C$6:$E$29,2,0))))</f>
        <v>0</v>
      </c>
      <c r="W78" s="625"/>
      <c r="X78" s="626">
        <f t="shared" si="15"/>
        <v>0</v>
      </c>
      <c r="Y78" s="74">
        <f>IF(OR(M78="",Q78="Mut+ext"),0,IF(ISERROR(W78+V78*VLOOKUP(M78,Paramétrage!$C$6:$E$29,3,0))=TRUE,X78,W78+V78*VLOOKUP(M78,Paramétrage!$C$6:$E$29,3,0)))</f>
        <v>0</v>
      </c>
      <c r="Z78" s="1459"/>
      <c r="AA78" s="1459"/>
      <c r="AB78" s="1503"/>
      <c r="AC78" s="635"/>
      <c r="AD78" s="270"/>
      <c r="AE78" s="955">
        <f>IF(G78="",0,IF(K78="",0,IF(SUMIF(G76:G87,G78,O76:O87)=0,0,IF(OR(L78="",K78="obligatoire"),AF78/SUMIF(G76:G87,G78,O76:O87),AF78/(SUMIF(G76:G87,G78,O76:O87)/L78)))))</f>
        <v>0</v>
      </c>
      <c r="AF78" s="921">
        <f t="shared" si="16"/>
        <v>0</v>
      </c>
    </row>
    <row r="79" spans="1:32" ht="16.2" hidden="1" thickBot="1" x14ac:dyDescent="0.3">
      <c r="A79" s="1470"/>
      <c r="B79" s="1457"/>
      <c r="C79" s="1442"/>
      <c r="D79" s="1443"/>
      <c r="E79" s="1446"/>
      <c r="F79" s="1446"/>
      <c r="G79" s="862"/>
      <c r="H79" s="861"/>
      <c r="I79" s="123"/>
      <c r="J79" s="47"/>
      <c r="K79" s="46"/>
      <c r="L79" s="266"/>
      <c r="M79" s="790"/>
      <c r="N79" s="41"/>
      <c r="O79" s="834"/>
      <c r="P79" s="835"/>
      <c r="Q79" s="271"/>
      <c r="R79" s="1501"/>
      <c r="S79" s="1459"/>
      <c r="T79" s="1502"/>
      <c r="U79" s="268">
        <f>IF(OR(P79="",M79=Paramétrage!$C$10,M79=Paramétrage!$C$13,M79=Paramétrage!$C$17,M79=Paramétrage!$C$20,M79=Paramétrage!$C$24,M79=Paramétrage!$C$27,AND(M79&lt;&gt;Paramétrage!$C$9,Q79="Mut+ext")),0,ROUNDUP(O79/P79,0))</f>
        <v>0</v>
      </c>
      <c r="V79" s="624">
        <f>IF(OR(M79="",Q79="Mut+ext"),0,IF(VLOOKUP(M79,Paramétrage!$C$6:$E$29,2,0)=0,0,IF(P79="","saisir capacité",N79*U79*VLOOKUP(M79,Paramétrage!$C$6:$E$29,2,0))))</f>
        <v>0</v>
      </c>
      <c r="W79" s="625"/>
      <c r="X79" s="626">
        <f t="shared" si="15"/>
        <v>0</v>
      </c>
      <c r="Y79" s="74">
        <f>IF(OR(M79="",Q79="Mut+ext"),0,IF(ISERROR(W79+V79*VLOOKUP(M79,Paramétrage!$C$6:$E$29,3,0))=TRUE,X79,W79+V79*VLOOKUP(M79,Paramétrage!$C$6:$E$29,3,0)))</f>
        <v>0</v>
      </c>
      <c r="Z79" s="1459"/>
      <c r="AA79" s="1459"/>
      <c r="AB79" s="1503"/>
      <c r="AC79" s="272"/>
      <c r="AD79" s="270"/>
      <c r="AE79" s="955">
        <f>IF(G79="",0,IF(K79="",0,IF(SUMIF(G72:G83,G79,O72:O83)=0,0,IF(OR(L79="",K79="obligatoire"),AF79/SUMIF(G72:G83,G79,O72:O83),AF79/(SUMIF(G72:G83,G79,O72:O83)/L79)))))</f>
        <v>0</v>
      </c>
      <c r="AF79" s="921">
        <f>N79*O79</f>
        <v>0</v>
      </c>
    </row>
    <row r="80" spans="1:32" ht="16.2" hidden="1" thickBot="1" x14ac:dyDescent="0.3">
      <c r="A80" s="1470"/>
      <c r="B80" s="1457"/>
      <c r="C80" s="1442"/>
      <c r="D80" s="1443"/>
      <c r="E80" s="1446"/>
      <c r="F80" s="1446"/>
      <c r="G80" s="557"/>
      <c r="H80" s="861"/>
      <c r="I80" s="123"/>
      <c r="J80" s="47"/>
      <c r="K80" s="46"/>
      <c r="L80" s="266"/>
      <c r="M80" s="790"/>
      <c r="N80" s="41"/>
      <c r="O80" s="837"/>
      <c r="P80" s="835"/>
      <c r="Q80" s="271"/>
      <c r="R80" s="1501"/>
      <c r="S80" s="1459"/>
      <c r="T80" s="1502"/>
      <c r="U80" s="268">
        <f>IF(OR(P80="",M80=Paramétrage!$C$10,M80=Paramétrage!$C$13,M80=Paramétrage!$C$17,M80=Paramétrage!$C$20,M80=Paramétrage!$C$24,M80=Paramétrage!$C$27,AND(M80&lt;&gt;Paramétrage!$C$9,Q80="Mut+ext")),0,ROUNDUP(O80/P80,0))</f>
        <v>0</v>
      </c>
      <c r="V80" s="624">
        <f>IF(OR(M80="",Q80="Mut+ext"),0,IF(VLOOKUP(M80,Paramétrage!$C$6:$E$29,2,0)=0,0,IF(P80="","saisir capacité",N80*U80*VLOOKUP(M80,Paramétrage!$C$6:$E$29,2,0))))</f>
        <v>0</v>
      </c>
      <c r="W80" s="625"/>
      <c r="X80" s="626">
        <f t="shared" si="15"/>
        <v>0</v>
      </c>
      <c r="Y80" s="74">
        <f>IF(OR(M80="",Q80="Mut+ext"),0,IF(ISERROR(W80+V80*VLOOKUP(M80,Paramétrage!$C$6:$E$29,3,0))=TRUE,X80,W80+V80*VLOOKUP(M80,Paramétrage!$C$6:$E$29,3,0)))</f>
        <v>0</v>
      </c>
      <c r="Z80" s="1459"/>
      <c r="AA80" s="1459"/>
      <c r="AB80" s="1503"/>
      <c r="AC80" s="635"/>
      <c r="AD80" s="270"/>
      <c r="AE80" s="955">
        <f>IF(G80="",0,IF(K80="",0,IF(SUMIF(G72:G83,G80,O72:O83)=0,0,IF(OR(L80="",K80="obligatoire"),AF80/SUMIF(G72:G83,G80,O72:O83),AF80/(SUMIF(G72:G83,G80,O72:O83)/L80)))))</f>
        <v>0</v>
      </c>
      <c r="AF80" s="921">
        <f>N80*O80</f>
        <v>0</v>
      </c>
    </row>
    <row r="81" spans="1:32" ht="16.2" hidden="1" thickBot="1" x14ac:dyDescent="0.3">
      <c r="A81" s="1470"/>
      <c r="B81" s="1457"/>
      <c r="C81" s="1442"/>
      <c r="D81" s="1443"/>
      <c r="E81" s="1446"/>
      <c r="F81" s="1446"/>
      <c r="G81" s="557"/>
      <c r="H81" s="861"/>
      <c r="I81" s="123"/>
      <c r="J81" s="47"/>
      <c r="K81" s="46"/>
      <c r="L81" s="266"/>
      <c r="M81" s="790"/>
      <c r="N81" s="41"/>
      <c r="O81" s="834"/>
      <c r="P81" s="835"/>
      <c r="Q81" s="271"/>
      <c r="R81" s="1501"/>
      <c r="S81" s="1459"/>
      <c r="T81" s="1502"/>
      <c r="U81" s="268">
        <f>IF(OR(P81="",M81=Paramétrage!$C$10,M81=Paramétrage!$C$13,M81=Paramétrage!$C$17,M81=Paramétrage!$C$20,M81=Paramétrage!$C$24,M81=Paramétrage!$C$27,AND(M81&lt;&gt;Paramétrage!$C$9,Q81="Mut+ext")),0,ROUNDUP(O81/P81,0))</f>
        <v>0</v>
      </c>
      <c r="V81" s="624">
        <f>IF(OR(M81="",Q81="Mut+ext"),0,IF(VLOOKUP(M81,Paramétrage!$C$6:$E$29,2,0)=0,0,IF(P81="","saisir capacité",N81*U81*VLOOKUP(M81,Paramétrage!$C$6:$E$29,2,0))))</f>
        <v>0</v>
      </c>
      <c r="W81" s="625"/>
      <c r="X81" s="626">
        <f t="shared" si="15"/>
        <v>0</v>
      </c>
      <c r="Y81" s="74">
        <f>IF(OR(M81="",Q81="Mut+ext"),0,IF(ISERROR(W81+V81*VLOOKUP(M81,Paramétrage!$C$6:$E$29,3,0))=TRUE,X81,W81+V81*VLOOKUP(M81,Paramétrage!$C$6:$E$29,3,0)))</f>
        <v>0</v>
      </c>
      <c r="Z81" s="1459"/>
      <c r="AA81" s="1459"/>
      <c r="AB81" s="1503"/>
      <c r="AC81" s="635"/>
      <c r="AD81" s="270"/>
      <c r="AE81" s="955">
        <f>IF(G81="",0,IF(K81="",0,IF(SUMIF(G72:G83,G81,O72:O83)=0,0,IF(OR(L81="",K81="obligatoire"),AF81/SUMIF(G72:G83,G81,O72:O83),AF81/(SUMIF(G72:G83,G81,O72:O83)/L81)))))</f>
        <v>0</v>
      </c>
      <c r="AF81" s="921">
        <f>N81*O81</f>
        <v>0</v>
      </c>
    </row>
    <row r="82" spans="1:32" ht="16.2" hidden="1" thickBot="1" x14ac:dyDescent="0.3">
      <c r="A82" s="1470"/>
      <c r="B82" s="1457"/>
      <c r="C82" s="1442"/>
      <c r="D82" s="1443"/>
      <c r="E82" s="1446"/>
      <c r="F82" s="1446"/>
      <c r="G82" s="557"/>
      <c r="H82" s="861"/>
      <c r="I82" s="123"/>
      <c r="J82" s="47"/>
      <c r="K82" s="46"/>
      <c r="L82" s="266"/>
      <c r="M82" s="790"/>
      <c r="N82" s="41"/>
      <c r="O82" s="837"/>
      <c r="P82" s="835"/>
      <c r="Q82" s="271"/>
      <c r="R82" s="1501"/>
      <c r="S82" s="1459"/>
      <c r="T82" s="1502"/>
      <c r="U82" s="268">
        <f>IF(OR(P82="",M82=Paramétrage!$C$10,M82=Paramétrage!$C$13,M82=Paramétrage!$C$17,M82=Paramétrage!$C$20,M82=Paramétrage!$C$24,M82=Paramétrage!$C$27,AND(M82&lt;&gt;Paramétrage!$C$9,Q82="Mut+ext")),0,ROUNDUP(O82/P82,0))</f>
        <v>0</v>
      </c>
      <c r="V82" s="624">
        <f>IF(OR(M82="",Q82="Mut+ext"),0,IF(VLOOKUP(M82,Paramétrage!$C$6:$E$29,2,0)=0,0,IF(P82="","saisir capacité",N82*U82*VLOOKUP(M82,Paramétrage!$C$6:$E$29,2,0))))</f>
        <v>0</v>
      </c>
      <c r="W82" s="625"/>
      <c r="X82" s="626">
        <f t="shared" si="15"/>
        <v>0</v>
      </c>
      <c r="Y82" s="74">
        <f>IF(OR(M82="",Q82="Mut+ext"),0,IF(ISERROR(W82+V82*VLOOKUP(M82,Paramétrage!$C$6:$E$29,3,0))=TRUE,X82,W82+V82*VLOOKUP(M82,Paramétrage!$C$6:$E$29,3,0)))</f>
        <v>0</v>
      </c>
      <c r="Z82" s="1459"/>
      <c r="AA82" s="1459"/>
      <c r="AB82" s="1503"/>
      <c r="AC82" s="635"/>
      <c r="AD82" s="270"/>
      <c r="AE82" s="955">
        <f>IF(G82="",0,IF(K82="",0,IF(SUMIF(G72:G83,G82,O72:O83)=0,0,IF(OR(L82="",K82="obligatoire"),AF82/SUMIF(G72:G83,G82,O72:O83),AF82/(SUMIF(G72:G83,G82,O72:O83)/L82)))))</f>
        <v>0</v>
      </c>
      <c r="AF82" s="921">
        <f>N82*O82</f>
        <v>0</v>
      </c>
    </row>
    <row r="83" spans="1:32" ht="16.2" hidden="1" thickBot="1" x14ac:dyDescent="0.3">
      <c r="A83" s="1470"/>
      <c r="B83" s="1457"/>
      <c r="C83" s="1442"/>
      <c r="D83" s="1443"/>
      <c r="E83" s="1446"/>
      <c r="F83" s="1446"/>
      <c r="G83" s="862"/>
      <c r="H83" s="861"/>
      <c r="I83" s="123"/>
      <c r="J83" s="47"/>
      <c r="K83" s="46"/>
      <c r="L83" s="266"/>
      <c r="M83" s="790"/>
      <c r="N83" s="41"/>
      <c r="O83" s="834"/>
      <c r="P83" s="835"/>
      <c r="Q83" s="271"/>
      <c r="R83" s="1501"/>
      <c r="S83" s="1459"/>
      <c r="T83" s="1502"/>
      <c r="U83" s="268">
        <f>IF(OR(P83="",M83=Paramétrage!$C$10,M83=Paramétrage!$C$13,M83=Paramétrage!$C$17,M83=Paramétrage!$C$20,M83=Paramétrage!$C$24,M83=Paramétrage!$C$27,AND(M83&lt;&gt;Paramétrage!$C$9,Q83="Mut+ext")),0,ROUNDUP(O83/P83,0))</f>
        <v>0</v>
      </c>
      <c r="V83" s="624">
        <f>IF(OR(M83="",Q83="Mut+ext"),0,IF(VLOOKUP(M83,Paramétrage!$C$6:$E$29,2,0)=0,0,IF(P83="","saisir capacité",N83*U83*VLOOKUP(M83,Paramétrage!$C$6:$E$29,2,0))))</f>
        <v>0</v>
      </c>
      <c r="W83" s="625"/>
      <c r="X83" s="626">
        <f t="shared" si="15"/>
        <v>0</v>
      </c>
      <c r="Y83" s="74">
        <f>IF(OR(M83="",Q83="Mut+ext"),0,IF(ISERROR(W83+V83*VLOOKUP(M83,Paramétrage!$C$6:$E$29,3,0))=TRUE,X83,W83+V83*VLOOKUP(M83,Paramétrage!$C$6:$E$29,3,0)))</f>
        <v>0</v>
      </c>
      <c r="Z83" s="1459"/>
      <c r="AA83" s="1459"/>
      <c r="AB83" s="1503"/>
      <c r="AC83" s="272"/>
      <c r="AD83" s="270"/>
      <c r="AE83" s="955">
        <f>IF(G83="",0,IF(K83="",0,IF(SUMIF(G76:G87,G83,O76:O87)=0,0,IF(OR(L83="",K83="obligatoire"),AF83/SUMIF(G76:G87,G83,O76:O87),AF83/(SUMIF(G76:G87,G83,O76:O87)/L83)))))</f>
        <v>0</v>
      </c>
      <c r="AF83" s="921">
        <f t="shared" si="16"/>
        <v>0</v>
      </c>
    </row>
    <row r="84" spans="1:32" ht="16.2" hidden="1" thickBot="1" x14ac:dyDescent="0.3">
      <c r="A84" s="1470"/>
      <c r="B84" s="1457"/>
      <c r="C84" s="1442"/>
      <c r="D84" s="1443"/>
      <c r="E84" s="1446"/>
      <c r="F84" s="1446"/>
      <c r="G84" s="557"/>
      <c r="H84" s="861"/>
      <c r="I84" s="123"/>
      <c r="J84" s="47"/>
      <c r="K84" s="46"/>
      <c r="L84" s="266"/>
      <c r="M84" s="790"/>
      <c r="N84" s="41"/>
      <c r="O84" s="837"/>
      <c r="P84" s="835"/>
      <c r="Q84" s="271"/>
      <c r="R84" s="1501"/>
      <c r="S84" s="1459"/>
      <c r="T84" s="1502"/>
      <c r="U84" s="268">
        <f>IF(OR(P84="",M84=Paramétrage!$C$10,M84=Paramétrage!$C$13,M84=Paramétrage!$C$17,M84=Paramétrage!$C$20,M84=Paramétrage!$C$24,M84=Paramétrage!$C$27,AND(M84&lt;&gt;Paramétrage!$C$9,Q84="Mut+ext")),0,ROUNDUP(O84/P84,0))</f>
        <v>0</v>
      </c>
      <c r="V84" s="624">
        <f>IF(OR(M84="",Q84="Mut+ext"),0,IF(VLOOKUP(M84,Paramétrage!$C$6:$E$29,2,0)=0,0,IF(P84="","saisir capacité",N84*U84*VLOOKUP(M84,Paramétrage!$C$6:$E$29,2,0))))</f>
        <v>0</v>
      </c>
      <c r="W84" s="625"/>
      <c r="X84" s="626">
        <f t="shared" si="15"/>
        <v>0</v>
      </c>
      <c r="Y84" s="74">
        <f>IF(OR(M84="",Q84="Mut+ext"),0,IF(ISERROR(W84+V84*VLOOKUP(M84,Paramétrage!$C$6:$E$29,3,0))=TRUE,X84,W84+V84*VLOOKUP(M84,Paramétrage!$C$6:$E$29,3,0)))</f>
        <v>0</v>
      </c>
      <c r="Z84" s="1459"/>
      <c r="AA84" s="1459"/>
      <c r="AB84" s="1503"/>
      <c r="AC84" s="635"/>
      <c r="AD84" s="270"/>
      <c r="AE84" s="955">
        <f>IF(G84="",0,IF(K84="",0,IF(SUMIF(G76:G87,G84,O76:O87)=0,0,IF(OR(L84="",K84="obligatoire"),AF84/SUMIF(G76:G87,G84,O76:O87),AF84/(SUMIF(G76:G87,G84,O76:O87)/L84)))))</f>
        <v>0</v>
      </c>
      <c r="AF84" s="921">
        <f t="shared" si="16"/>
        <v>0</v>
      </c>
    </row>
    <row r="85" spans="1:32" ht="16.2" hidden="1" thickBot="1" x14ac:dyDescent="0.3">
      <c r="A85" s="1470"/>
      <c r="B85" s="1457"/>
      <c r="C85" s="1442"/>
      <c r="D85" s="1443"/>
      <c r="E85" s="1446"/>
      <c r="F85" s="1446"/>
      <c r="G85" s="557"/>
      <c r="H85" s="836"/>
      <c r="I85" s="123"/>
      <c r="J85" s="47"/>
      <c r="K85" s="46"/>
      <c r="L85" s="266"/>
      <c r="M85" s="790"/>
      <c r="N85" s="41"/>
      <c r="O85" s="834"/>
      <c r="P85" s="835"/>
      <c r="Q85" s="271"/>
      <c r="R85" s="1501"/>
      <c r="S85" s="1459"/>
      <c r="T85" s="1502"/>
      <c r="U85" s="268">
        <f>IF(OR(P85="",M85=Paramétrage!$C$10,M85=Paramétrage!$C$13,M85=Paramétrage!$C$17,M85=Paramétrage!$C$20,M85=Paramétrage!$C$24,M85=Paramétrage!$C$27,AND(M85&lt;&gt;Paramétrage!$C$9,Q85="Mut+ext")),0,ROUNDUP(O85/P85,0))</f>
        <v>0</v>
      </c>
      <c r="V85" s="624">
        <f>IF(OR(M85="",Q85="Mut+ext"),0,IF(VLOOKUP(M85,Paramétrage!$C$6:$E$29,2,0)=0,0,IF(P85="","saisir capacité",N85*U85*VLOOKUP(M85,Paramétrage!$C$6:$E$29,2,0))))</f>
        <v>0</v>
      </c>
      <c r="W85" s="625"/>
      <c r="X85" s="626">
        <f t="shared" si="15"/>
        <v>0</v>
      </c>
      <c r="Y85" s="74">
        <f>IF(OR(M85="",Q85="Mut+ext"),0,IF(ISERROR(W85+V85*VLOOKUP(M85,Paramétrage!$C$6:$E$29,3,0))=TRUE,X85,W85+V85*VLOOKUP(M85,Paramétrage!$C$6:$E$29,3,0)))</f>
        <v>0</v>
      </c>
      <c r="Z85" s="1459"/>
      <c r="AA85" s="1459"/>
      <c r="AB85" s="1503"/>
      <c r="AC85" s="635"/>
      <c r="AD85" s="270"/>
      <c r="AE85" s="955">
        <f>IF(G85="",0,IF(K85="",0,IF(SUMIF(G76:G87,G85,O76:O87)=0,0,IF(OR(L85="",K85="obligatoire"),AF85/SUMIF(G76:G87,G85,O76:O87),AF85/(SUMIF(G76:G87,G85,O76:O87)/L85)))))</f>
        <v>0</v>
      </c>
      <c r="AF85" s="921">
        <f t="shared" si="16"/>
        <v>0</v>
      </c>
    </row>
    <row r="86" spans="1:32" ht="16.2" hidden="1" thickBot="1" x14ac:dyDescent="0.3">
      <c r="A86" s="1470"/>
      <c r="B86" s="1457"/>
      <c r="C86" s="1442"/>
      <c r="D86" s="1443"/>
      <c r="E86" s="1446"/>
      <c r="F86" s="1446"/>
      <c r="G86" s="557"/>
      <c r="H86" s="836"/>
      <c r="I86" s="123"/>
      <c r="J86" s="47"/>
      <c r="K86" s="46"/>
      <c r="L86" s="266"/>
      <c r="M86" s="790"/>
      <c r="N86" s="41"/>
      <c r="O86" s="837"/>
      <c r="P86" s="835"/>
      <c r="Q86" s="271"/>
      <c r="R86" s="1501"/>
      <c r="S86" s="1459"/>
      <c r="T86" s="1502"/>
      <c r="U86" s="268">
        <f>IF(OR(P86="",M86=Paramétrage!$C$10,M86=Paramétrage!$C$13,M86=Paramétrage!$C$17,M86=Paramétrage!$C$20,M86=Paramétrage!$C$24,M86=Paramétrage!$C$27,AND(M86&lt;&gt;Paramétrage!$C$9,Q86="Mut+ext")),0,ROUNDUP(O86/P86,0))</f>
        <v>0</v>
      </c>
      <c r="V86" s="624">
        <f>IF(OR(M86="",Q86="Mut+ext"),0,IF(VLOOKUP(M86,Paramétrage!$C$6:$E$29,2,0)=0,0,IF(P86="","saisir capacité",N86*U86*VLOOKUP(M86,Paramétrage!$C$6:$E$29,2,0))))</f>
        <v>0</v>
      </c>
      <c r="W86" s="625"/>
      <c r="X86" s="626">
        <f t="shared" si="15"/>
        <v>0</v>
      </c>
      <c r="Y86" s="74">
        <f>IF(OR(M86="",Q86="Mut+ext"),0,IF(ISERROR(W86+V86*VLOOKUP(M86,Paramétrage!$C$6:$E$29,3,0))=TRUE,X86,W86+V86*VLOOKUP(M86,Paramétrage!$C$6:$E$29,3,0)))</f>
        <v>0</v>
      </c>
      <c r="Z86" s="1459"/>
      <c r="AA86" s="1459"/>
      <c r="AB86" s="1503"/>
      <c r="AC86" s="635"/>
      <c r="AD86" s="270"/>
      <c r="AE86" s="955">
        <f>IF(G86="",0,IF(K86="",0,IF(SUMIF(G76:G87,G86,O76:O87)=0,0,IF(OR(L86="",K86="obligatoire"),AF86/SUMIF(G76:G87,G86,O76:O87),AF86/(SUMIF(G76:G87,G86,O76:O87)/L86)))))</f>
        <v>0</v>
      </c>
      <c r="AF86" s="921">
        <f t="shared" si="16"/>
        <v>0</v>
      </c>
    </row>
    <row r="87" spans="1:32" ht="16.2" hidden="1" thickBot="1" x14ac:dyDescent="0.3">
      <c r="A87" s="1470"/>
      <c r="B87" s="1457"/>
      <c r="C87" s="1444"/>
      <c r="D87" s="1445"/>
      <c r="E87" s="1447"/>
      <c r="F87" s="1447"/>
      <c r="G87" s="557"/>
      <c r="H87" s="836"/>
      <c r="I87" s="123"/>
      <c r="J87" s="47"/>
      <c r="K87" s="46"/>
      <c r="L87" s="266"/>
      <c r="M87" s="790"/>
      <c r="N87" s="41"/>
      <c r="O87" s="838"/>
      <c r="P87" s="835"/>
      <c r="Q87" s="271"/>
      <c r="R87" s="1501"/>
      <c r="S87" s="1459"/>
      <c r="T87" s="1502"/>
      <c r="U87" s="268">
        <f>IF(OR(P87="",M87=Paramétrage!$C$10,M87=Paramétrage!$C$13,M87=Paramétrage!$C$17,M87=Paramétrage!$C$20,M87=Paramétrage!$C$24,M87=Paramétrage!$C$27,AND(M87&lt;&gt;Paramétrage!$C$9,Q87="Mut+ext")),0,ROUNDUP(O87/P87,0))</f>
        <v>0</v>
      </c>
      <c r="V87" s="624">
        <f>IF(OR(M87="",Q87="Mut+ext"),0,IF(VLOOKUP(M87,Paramétrage!$C$6:$E$29,2,0)=0,0,IF(P87="","saisir capacité",N87*U87*VLOOKUP(M87,Paramétrage!$C$6:$E$29,2,0))))</f>
        <v>0</v>
      </c>
      <c r="W87" s="625"/>
      <c r="X87" s="626">
        <f t="shared" si="15"/>
        <v>0</v>
      </c>
      <c r="Y87" s="74">
        <f>IF(OR(M87="",Q87="Mut+ext"),0,IF(ISERROR(W87+V87*VLOOKUP(M87,Paramétrage!$C$6:$E$29,3,0))=TRUE,X87,W87+V87*VLOOKUP(M87,Paramétrage!$C$6:$E$29,3,0)))</f>
        <v>0</v>
      </c>
      <c r="Z87" s="1459"/>
      <c r="AA87" s="1459"/>
      <c r="AB87" s="1503"/>
      <c r="AC87" s="635"/>
      <c r="AD87" s="270"/>
      <c r="AE87" s="955">
        <f>IF(G87="",0,IF(K87="",0,IF(SUMIF(G76:G87,G87,O76:O87)=0,0,IF(OR(L87="",K87="obligatoire"),AF87/SUMIF(G76:G87,G87,O76:O87),AF87/(SUMIF(G76:G87,G87,O76:O87)/L87)))))</f>
        <v>0</v>
      </c>
      <c r="AF87" s="921">
        <f t="shared" si="16"/>
        <v>0</v>
      </c>
    </row>
    <row r="88" spans="1:32" ht="16.2" hidden="1" thickBot="1" x14ac:dyDescent="0.3">
      <c r="A88" s="1470"/>
      <c r="B88" s="1457"/>
      <c r="C88" s="988"/>
      <c r="D88" s="989"/>
      <c r="E88" s="839"/>
      <c r="F88" s="839"/>
      <c r="G88" s="839"/>
      <c r="H88" s="840"/>
      <c r="I88" s="124"/>
      <c r="J88" s="94"/>
      <c r="K88" s="58"/>
      <c r="L88" s="273"/>
      <c r="M88" s="841"/>
      <c r="N88" s="60">
        <f>AE88</f>
        <v>0</v>
      </c>
      <c r="O88" s="842"/>
      <c r="P88" s="977"/>
      <c r="Q88" s="274"/>
      <c r="R88" s="275"/>
      <c r="S88" s="275"/>
      <c r="T88" s="276"/>
      <c r="U88" s="274"/>
      <c r="V88" s="844">
        <f>SUM(V76:V87)</f>
        <v>0</v>
      </c>
      <c r="W88" s="841">
        <f>SUM(W76:W87)</f>
        <v>0</v>
      </c>
      <c r="X88" s="845">
        <f>SUM(X76:X87)</f>
        <v>0</v>
      </c>
      <c r="Y88" s="64">
        <f>SUM(Y76:Y87)</f>
        <v>0</v>
      </c>
      <c r="Z88" s="279"/>
      <c r="AA88" s="279"/>
      <c r="AB88" s="280"/>
      <c r="AC88" s="281"/>
      <c r="AD88" s="282"/>
      <c r="AE88" s="956">
        <f>SUM(AE76:AE87)</f>
        <v>0</v>
      </c>
      <c r="AF88" s="99">
        <f>SUM(AF76:AF87)</f>
        <v>0</v>
      </c>
    </row>
    <row r="89" spans="1:32" ht="16.350000000000001" hidden="1" customHeight="1" x14ac:dyDescent="0.25">
      <c r="A89" s="1470"/>
      <c r="B89" s="1457" t="s">
        <v>123</v>
      </c>
      <c r="C89" s="1440"/>
      <c r="D89" s="1441"/>
      <c r="E89" s="1446"/>
      <c r="F89" s="1446"/>
      <c r="G89" s="557" t="s">
        <v>124</v>
      </c>
      <c r="H89" s="604"/>
      <c r="I89" s="50"/>
      <c r="J89" s="47"/>
      <c r="K89" s="55"/>
      <c r="L89" s="266"/>
      <c r="M89" s="790"/>
      <c r="N89" s="42"/>
      <c r="O89" s="837"/>
      <c r="P89" s="835"/>
      <c r="Q89" s="267"/>
      <c r="R89" s="1501"/>
      <c r="S89" s="1459"/>
      <c r="T89" s="1502"/>
      <c r="U89" s="268">
        <f>IF(OR(P89="",M89=Paramétrage!$C$10,M89=Paramétrage!$C$13,M89=Paramétrage!$C$17,M89=Paramétrage!$C$20,M89=Paramétrage!$C$24,M89=Paramétrage!$C$27,AND(M89&lt;&gt;Paramétrage!$C$9,Q89="Mut+ext")),0,ROUNDUP(O89/P89,0))</f>
        <v>0</v>
      </c>
      <c r="V89" s="624">
        <f>IF(OR(M89="",Q89="Mut+ext"),0,IF(VLOOKUP(M89,Paramétrage!$C$6:$E$29,2,0)=0,0,IF(P89="","saisir capacité",N89*U89*VLOOKUP(M89,Paramétrage!$C$6:$E$29,2,0))))</f>
        <v>0</v>
      </c>
      <c r="W89" s="625"/>
      <c r="X89" s="626">
        <f t="shared" ref="X89:X100" si="17">IF(OR(M89="",Q89="Mut+ext"),0,IF(ISERROR(V89+W89)=TRUE,V89,V89+W89))</f>
        <v>0</v>
      </c>
      <c r="Y89" s="74">
        <f>IF(OR(M89="",Q89="Mut+ext"),0,IF(ISERROR(W89+V89*VLOOKUP(M89,Paramétrage!$C$6:$E$29,3,0))=TRUE,X89,W89+V89*VLOOKUP(M89,Paramétrage!$C$6:$E$29,3,0)))</f>
        <v>0</v>
      </c>
      <c r="Z89" s="1459"/>
      <c r="AA89" s="1459"/>
      <c r="AB89" s="1503"/>
      <c r="AC89" s="269"/>
      <c r="AD89" s="270"/>
      <c r="AE89" s="955">
        <f>IF(G89="",0,IF(K89="",0,IF(SUMIF(G89:G100,G89,O89:O100)=0,0,IF(OR(L89="",K89="obligatoire"),AF89/SUMIF(G89:G100,G89,O89:O100),AF89/(SUMIF(G89:G100,G89,O89:O100)/L89)))))</f>
        <v>0</v>
      </c>
      <c r="AF89" s="916">
        <f t="shared" ref="AF89:AF100" si="18">N89*O89</f>
        <v>0</v>
      </c>
    </row>
    <row r="90" spans="1:32" ht="16.2" hidden="1" thickBot="1" x14ac:dyDescent="0.3">
      <c r="A90" s="1470"/>
      <c r="B90" s="1457"/>
      <c r="C90" s="1442"/>
      <c r="D90" s="1443"/>
      <c r="E90" s="1446"/>
      <c r="F90" s="1446"/>
      <c r="G90" s="557"/>
      <c r="H90" s="861"/>
      <c r="I90" s="50"/>
      <c r="J90" s="47"/>
      <c r="K90" s="46"/>
      <c r="L90" s="266"/>
      <c r="M90" s="790"/>
      <c r="N90" s="41"/>
      <c r="O90" s="838"/>
      <c r="P90" s="835"/>
      <c r="Q90" s="271"/>
      <c r="R90" s="1501"/>
      <c r="S90" s="1459"/>
      <c r="T90" s="1502"/>
      <c r="U90" s="268">
        <f>IF(OR(P90="",M90=Paramétrage!$C$10,M90=Paramétrage!$C$13,M90=Paramétrage!$C$17,M90=Paramétrage!$C$20,M90=Paramétrage!$C$24,M90=Paramétrage!$C$27,AND(M90&lt;&gt;Paramétrage!$C$9,Q90="Mut+ext")),0,ROUNDUP(O90/P90,0))</f>
        <v>0</v>
      </c>
      <c r="V90" s="624">
        <f>IF(OR(M90="",Q90="Mut+ext"),0,IF(VLOOKUP(M90,Paramétrage!$C$6:$E$29,2,0)=0,0,IF(P90="","saisir capacité",N90*U90*VLOOKUP(M90,Paramétrage!$C$6:$E$29,2,0))))</f>
        <v>0</v>
      </c>
      <c r="W90" s="625"/>
      <c r="X90" s="626">
        <f t="shared" si="17"/>
        <v>0</v>
      </c>
      <c r="Y90" s="74">
        <f>IF(OR(M90="",Q90="Mut+ext"),0,IF(ISERROR(W90+V90*VLOOKUP(M90,Paramétrage!$C$6:$E$29,3,0))=TRUE,X90,W90+V90*VLOOKUP(M90,Paramétrage!$C$6:$E$29,3,0)))</f>
        <v>0</v>
      </c>
      <c r="Z90" s="1459"/>
      <c r="AA90" s="1459"/>
      <c r="AB90" s="1503"/>
      <c r="AC90" s="635"/>
      <c r="AD90" s="270"/>
      <c r="AE90" s="955">
        <f>IF(G90="",0,IF(K90="",0,IF(SUMIF(G89:G100,G90,O89:O100)=0,0,IF(OR(L90="",K90="obligatoire"),AF90/SUMIF(G89:G100,G90,O89:O100),AF90/(SUMIF(G89:G100,G90,O89:O100)/L90)))))</f>
        <v>0</v>
      </c>
      <c r="AF90" s="921">
        <f t="shared" si="18"/>
        <v>0</v>
      </c>
    </row>
    <row r="91" spans="1:32" ht="16.2" hidden="1" thickBot="1" x14ac:dyDescent="0.3">
      <c r="A91" s="1470"/>
      <c r="B91" s="1457"/>
      <c r="C91" s="1442"/>
      <c r="D91" s="1443"/>
      <c r="E91" s="1446"/>
      <c r="F91" s="1446"/>
      <c r="G91" s="557"/>
      <c r="H91" s="861"/>
      <c r="I91" s="123"/>
      <c r="J91" s="47"/>
      <c r="K91" s="46"/>
      <c r="L91" s="266"/>
      <c r="M91" s="790"/>
      <c r="N91" s="41"/>
      <c r="O91" s="837"/>
      <c r="P91" s="835"/>
      <c r="Q91" s="271"/>
      <c r="R91" s="1501"/>
      <c r="S91" s="1459"/>
      <c r="T91" s="1502"/>
      <c r="U91" s="268">
        <f>IF(OR(P91="",M91=Paramétrage!$C$10,M91=Paramétrage!$C$13,M91=Paramétrage!$C$17,M91=Paramétrage!$C$20,M91=Paramétrage!$C$24,M91=Paramétrage!$C$27,AND(M91&lt;&gt;Paramétrage!$C$9,Q91="Mut+ext")),0,ROUNDUP(O91/P91,0))</f>
        <v>0</v>
      </c>
      <c r="V91" s="624">
        <f>IF(OR(M91="",Q91="Mut+ext"),0,IF(VLOOKUP(M91,Paramétrage!$C$6:$E$29,2,0)=0,0,IF(P91="","saisir capacité",N91*U91*VLOOKUP(M91,Paramétrage!$C$6:$E$29,2,0))))</f>
        <v>0</v>
      </c>
      <c r="W91" s="625"/>
      <c r="X91" s="626">
        <f t="shared" si="17"/>
        <v>0</v>
      </c>
      <c r="Y91" s="74">
        <f>IF(OR(M91="",Q91="Mut+ext"),0,IF(ISERROR(W91+V91*VLOOKUP(M91,Paramétrage!$C$6:$E$29,3,0))=TRUE,X91,W91+V91*VLOOKUP(M91,Paramétrage!$C$6:$E$29,3,0)))</f>
        <v>0</v>
      </c>
      <c r="Z91" s="1459"/>
      <c r="AA91" s="1459"/>
      <c r="AB91" s="1503"/>
      <c r="AC91" s="635"/>
      <c r="AD91" s="270"/>
      <c r="AE91" s="955">
        <f>IF(G91="",0,IF(K91="",0,IF(SUMIF(G89:G100,G91,O89:O100)=0,0,IF(OR(L91="",K91="obligatoire"),AF91/SUMIF(G89:G100,G91,O89:O100),AF91/(SUMIF(G89:G100,G91,O89:O100)/L91)))))</f>
        <v>0</v>
      </c>
      <c r="AF91" s="921">
        <f t="shared" si="18"/>
        <v>0</v>
      </c>
    </row>
    <row r="92" spans="1:32" ht="16.2" hidden="1" thickBot="1" x14ac:dyDescent="0.3">
      <c r="A92" s="1470"/>
      <c r="B92" s="1457"/>
      <c r="C92" s="1442"/>
      <c r="D92" s="1443"/>
      <c r="E92" s="1446"/>
      <c r="F92" s="1446"/>
      <c r="G92" s="862"/>
      <c r="H92" s="861"/>
      <c r="I92" s="123"/>
      <c r="J92" s="47"/>
      <c r="K92" s="46"/>
      <c r="L92" s="266"/>
      <c r="M92" s="790"/>
      <c r="N92" s="41"/>
      <c r="O92" s="834"/>
      <c r="P92" s="835"/>
      <c r="Q92" s="271"/>
      <c r="R92" s="1501"/>
      <c r="S92" s="1459"/>
      <c r="T92" s="1502"/>
      <c r="U92" s="268">
        <f>IF(OR(P92="",M92=Paramétrage!$C$10,M92=Paramétrage!$C$13,M92=Paramétrage!$C$17,M92=Paramétrage!$C$20,M92=Paramétrage!$C$24,M92=Paramétrage!$C$27,AND(M92&lt;&gt;Paramétrage!$C$9,Q92="Mut+ext")),0,ROUNDUP(O92/P92,0))</f>
        <v>0</v>
      </c>
      <c r="V92" s="624">
        <f>IF(OR(M92="",Q92="Mut+ext"),0,IF(VLOOKUP(M92,Paramétrage!$C$6:$E$29,2,0)=0,0,IF(P92="","saisir capacité",N92*U92*VLOOKUP(M92,Paramétrage!$C$6:$E$29,2,0))))</f>
        <v>0</v>
      </c>
      <c r="W92" s="625"/>
      <c r="X92" s="626">
        <f t="shared" si="17"/>
        <v>0</v>
      </c>
      <c r="Y92" s="74">
        <f>IF(OR(M92="",Q92="Mut+ext"),0,IF(ISERROR(W92+V92*VLOOKUP(M92,Paramétrage!$C$6:$E$29,3,0))=TRUE,X92,W92+V92*VLOOKUP(M92,Paramétrage!$C$6:$E$29,3,0)))</f>
        <v>0</v>
      </c>
      <c r="Z92" s="1459"/>
      <c r="AA92" s="1459"/>
      <c r="AB92" s="1503"/>
      <c r="AC92" s="272"/>
      <c r="AD92" s="270"/>
      <c r="AE92" s="955">
        <f>IF(G92="",0,IF(K92="",0,IF(SUMIF(G89:G100,G92,O89:O100)=0,0,IF(OR(L92="",K92="obligatoire"),AF92/SUMIF(G89:G100,G92,O89:O100),AF92/(SUMIF(G89:G100,G92,O89:O100)/L92)))))</f>
        <v>0</v>
      </c>
      <c r="AF92" s="921">
        <f t="shared" si="18"/>
        <v>0</v>
      </c>
    </row>
    <row r="93" spans="1:32" ht="16.2" hidden="1" thickBot="1" x14ac:dyDescent="0.3">
      <c r="A93" s="1470"/>
      <c r="B93" s="1457"/>
      <c r="C93" s="1442"/>
      <c r="D93" s="1443"/>
      <c r="E93" s="1446"/>
      <c r="F93" s="1446"/>
      <c r="G93" s="557"/>
      <c r="H93" s="836"/>
      <c r="I93" s="123"/>
      <c r="J93" s="47"/>
      <c r="K93" s="46"/>
      <c r="L93" s="266"/>
      <c r="M93" s="790"/>
      <c r="N93" s="41"/>
      <c r="O93" s="837"/>
      <c r="P93" s="835"/>
      <c r="Q93" s="271"/>
      <c r="R93" s="1501"/>
      <c r="S93" s="1459"/>
      <c r="T93" s="1502"/>
      <c r="U93" s="268">
        <f>IF(OR(P93="",M93=Paramétrage!$C$10,M93=Paramétrage!$C$13,M93=Paramétrage!$C$17,M93=Paramétrage!$C$20,M93=Paramétrage!$C$24,M93=Paramétrage!$C$27,AND(M93&lt;&gt;Paramétrage!$C$9,Q93="Mut+ext")),0,ROUNDUP(O93/P93,0))</f>
        <v>0</v>
      </c>
      <c r="V93" s="624">
        <f>IF(OR(M93="",Q93="Mut+ext"),0,IF(VLOOKUP(M93,Paramétrage!$C$6:$E$29,2,0)=0,0,IF(P93="","saisir capacité",N93*U93*VLOOKUP(M93,Paramétrage!$C$6:$E$29,2,0))))</f>
        <v>0</v>
      </c>
      <c r="W93" s="625"/>
      <c r="X93" s="626">
        <f t="shared" si="17"/>
        <v>0</v>
      </c>
      <c r="Y93" s="74">
        <f>IF(OR(M93="",Q93="Mut+ext"),0,IF(ISERROR(W93+V93*VLOOKUP(M93,Paramétrage!$C$6:$E$29,3,0))=TRUE,X93,W93+V93*VLOOKUP(M93,Paramétrage!$C$6:$E$29,3,0)))</f>
        <v>0</v>
      </c>
      <c r="Z93" s="1459"/>
      <c r="AA93" s="1459"/>
      <c r="AB93" s="1503"/>
      <c r="AC93" s="635"/>
      <c r="AD93" s="270"/>
      <c r="AE93" s="955">
        <f>IF(G93="",0,IF(K93="",0,IF(SUMIF(G85:G96,G93,O85:O96)=0,0,IF(OR(L93="",K93="obligatoire"),AF93/SUMIF(G85:G96,G93,O85:O96),AF93/(SUMIF(G85:G96,G93,O85:O96)/L93)))))</f>
        <v>0</v>
      </c>
      <c r="AF93" s="921">
        <f>N93*O93</f>
        <v>0</v>
      </c>
    </row>
    <row r="94" spans="1:32" ht="16.2" hidden="1" thickBot="1" x14ac:dyDescent="0.3">
      <c r="A94" s="1470"/>
      <c r="B94" s="1457"/>
      <c r="C94" s="1442"/>
      <c r="D94" s="1443"/>
      <c r="E94" s="1446"/>
      <c r="F94" s="1446"/>
      <c r="G94" s="557"/>
      <c r="H94" s="836"/>
      <c r="I94" s="123"/>
      <c r="J94" s="47"/>
      <c r="K94" s="46"/>
      <c r="L94" s="266"/>
      <c r="M94" s="790"/>
      <c r="N94" s="41"/>
      <c r="O94" s="834"/>
      <c r="P94" s="835"/>
      <c r="Q94" s="271"/>
      <c r="R94" s="1501"/>
      <c r="S94" s="1459"/>
      <c r="T94" s="1502"/>
      <c r="U94" s="268">
        <f>IF(OR(P94="",M94=Paramétrage!$C$10,M94=Paramétrage!$C$13,M94=Paramétrage!$C$17,M94=Paramétrage!$C$20,M94=Paramétrage!$C$24,M94=Paramétrage!$C$27,AND(M94&lt;&gt;Paramétrage!$C$9,Q94="Mut+ext")),0,ROUNDUP(O94/P94,0))</f>
        <v>0</v>
      </c>
      <c r="V94" s="624">
        <f>IF(OR(M94="",Q94="Mut+ext"),0,IF(VLOOKUP(M94,Paramétrage!$C$6:$E$29,2,0)=0,0,IF(P94="","saisir capacité",N94*U94*VLOOKUP(M94,Paramétrage!$C$6:$E$29,2,0))))</f>
        <v>0</v>
      </c>
      <c r="W94" s="625"/>
      <c r="X94" s="626">
        <f t="shared" si="17"/>
        <v>0</v>
      </c>
      <c r="Y94" s="74">
        <f>IF(OR(M94="",Q94="Mut+ext"),0,IF(ISERROR(W94+V94*VLOOKUP(M94,Paramétrage!$C$6:$E$29,3,0))=TRUE,X94,W94+V94*VLOOKUP(M94,Paramétrage!$C$6:$E$29,3,0)))</f>
        <v>0</v>
      </c>
      <c r="Z94" s="1459"/>
      <c r="AA94" s="1459"/>
      <c r="AB94" s="1503"/>
      <c r="AC94" s="635"/>
      <c r="AD94" s="270"/>
      <c r="AE94" s="955">
        <f>IF(G94="",0,IF(K94="",0,IF(SUMIF(G85:G96,G94,O85:O96)=0,0,IF(OR(L94="",K94="obligatoire"),AF94/SUMIF(G85:G96,G94,O85:O96),AF94/(SUMIF(G85:G96,G94,O85:O96)/L94)))))</f>
        <v>0</v>
      </c>
      <c r="AF94" s="921">
        <f>N94*O94</f>
        <v>0</v>
      </c>
    </row>
    <row r="95" spans="1:32" ht="16.2" hidden="1" thickBot="1" x14ac:dyDescent="0.3">
      <c r="A95" s="1470"/>
      <c r="B95" s="1457"/>
      <c r="C95" s="1442"/>
      <c r="D95" s="1443"/>
      <c r="E95" s="1446"/>
      <c r="F95" s="1446"/>
      <c r="G95" s="557"/>
      <c r="H95" s="836"/>
      <c r="I95" s="123"/>
      <c r="J95" s="47"/>
      <c r="K95" s="46"/>
      <c r="L95" s="266"/>
      <c r="M95" s="790"/>
      <c r="N95" s="41"/>
      <c r="O95" s="837"/>
      <c r="P95" s="835"/>
      <c r="Q95" s="271"/>
      <c r="R95" s="1501"/>
      <c r="S95" s="1459"/>
      <c r="T95" s="1502"/>
      <c r="U95" s="268">
        <f>IF(OR(P95="",M95=Paramétrage!$C$10,M95=Paramétrage!$C$13,M95=Paramétrage!$C$17,M95=Paramétrage!$C$20,M95=Paramétrage!$C$24,M95=Paramétrage!$C$27,AND(M95&lt;&gt;Paramétrage!$C$9,Q95="Mut+ext")),0,ROUNDUP(O95/P95,0))</f>
        <v>0</v>
      </c>
      <c r="V95" s="624">
        <f>IF(OR(M95="",Q95="Mut+ext"),0,IF(VLOOKUP(M95,Paramétrage!$C$6:$E$29,2,0)=0,0,IF(P95="","saisir capacité",N95*U95*VLOOKUP(M95,Paramétrage!$C$6:$E$29,2,0))))</f>
        <v>0</v>
      </c>
      <c r="W95" s="625"/>
      <c r="X95" s="626">
        <f t="shared" si="17"/>
        <v>0</v>
      </c>
      <c r="Y95" s="74">
        <f>IF(OR(M95="",Q95="Mut+ext"),0,IF(ISERROR(W95+V95*VLOOKUP(M95,Paramétrage!$C$6:$E$29,3,0))=TRUE,X95,W95+V95*VLOOKUP(M95,Paramétrage!$C$6:$E$29,3,0)))</f>
        <v>0</v>
      </c>
      <c r="Z95" s="1459"/>
      <c r="AA95" s="1459"/>
      <c r="AB95" s="1503"/>
      <c r="AC95" s="635"/>
      <c r="AD95" s="270"/>
      <c r="AE95" s="955">
        <f>IF(G95="",0,IF(K95="",0,IF(SUMIF(G85:G96,G95,O85:O96)=0,0,IF(OR(L95="",K95="obligatoire"),AF95/SUMIF(G85:G96,G95,O85:O96),AF95/(SUMIF(G85:G96,G95,O85:O96)/L95)))))</f>
        <v>0</v>
      </c>
      <c r="AF95" s="921">
        <f>N95*O95</f>
        <v>0</v>
      </c>
    </row>
    <row r="96" spans="1:32" ht="16.2" hidden="1" thickBot="1" x14ac:dyDescent="0.3">
      <c r="A96" s="1470"/>
      <c r="B96" s="1457"/>
      <c r="C96" s="1442"/>
      <c r="D96" s="1443"/>
      <c r="E96" s="1446"/>
      <c r="F96" s="1446"/>
      <c r="G96" s="557"/>
      <c r="H96" s="836"/>
      <c r="I96" s="123"/>
      <c r="J96" s="47"/>
      <c r="K96" s="46"/>
      <c r="L96" s="266"/>
      <c r="M96" s="790"/>
      <c r="N96" s="41"/>
      <c r="O96" s="838"/>
      <c r="P96" s="835"/>
      <c r="Q96" s="271"/>
      <c r="R96" s="1501"/>
      <c r="S96" s="1459"/>
      <c r="T96" s="1502"/>
      <c r="U96" s="268">
        <f>IF(OR(P96="",M96=Paramétrage!$C$10,M96=Paramétrage!$C$13,M96=Paramétrage!$C$17,M96=Paramétrage!$C$20,M96=Paramétrage!$C$24,M96=Paramétrage!$C$27,AND(M96&lt;&gt;Paramétrage!$C$9,Q96="Mut+ext")),0,ROUNDUP(O96/P96,0))</f>
        <v>0</v>
      </c>
      <c r="V96" s="624">
        <f>IF(OR(M96="",Q96="Mut+ext"),0,IF(VLOOKUP(M96,Paramétrage!$C$6:$E$29,2,0)=0,0,IF(P96="","saisir capacité",N96*U96*VLOOKUP(M96,Paramétrage!$C$6:$E$29,2,0))))</f>
        <v>0</v>
      </c>
      <c r="W96" s="625"/>
      <c r="X96" s="626">
        <f t="shared" si="17"/>
        <v>0</v>
      </c>
      <c r="Y96" s="74">
        <f>IF(OR(M96="",Q96="Mut+ext"),0,IF(ISERROR(W96+V96*VLOOKUP(M96,Paramétrage!$C$6:$E$29,3,0))=TRUE,X96,W96+V96*VLOOKUP(M96,Paramétrage!$C$6:$E$29,3,0)))</f>
        <v>0</v>
      </c>
      <c r="Z96" s="1459"/>
      <c r="AA96" s="1459"/>
      <c r="AB96" s="1503"/>
      <c r="AC96" s="635"/>
      <c r="AD96" s="270"/>
      <c r="AE96" s="955">
        <f>IF(G96="",0,IF(K96="",0,IF(SUMIF(G85:G96,G96,O85:O96)=0,0,IF(OR(L96="",K96="obligatoire"),AF96/SUMIF(G85:G96,G96,O85:O96),AF96/(SUMIF(G85:G96,G96,O85:O96)/L96)))))</f>
        <v>0</v>
      </c>
      <c r="AF96" s="921">
        <f>N96*O96</f>
        <v>0</v>
      </c>
    </row>
    <row r="97" spans="1:32" ht="16.2" hidden="1" thickBot="1" x14ac:dyDescent="0.3">
      <c r="A97" s="1470"/>
      <c r="B97" s="1457"/>
      <c r="C97" s="1442"/>
      <c r="D97" s="1443"/>
      <c r="E97" s="1446"/>
      <c r="F97" s="1446"/>
      <c r="G97" s="557"/>
      <c r="H97" s="836"/>
      <c r="I97" s="123"/>
      <c r="J97" s="47"/>
      <c r="K97" s="46"/>
      <c r="L97" s="266"/>
      <c r="M97" s="790"/>
      <c r="N97" s="41"/>
      <c r="O97" s="837"/>
      <c r="P97" s="835"/>
      <c r="Q97" s="271"/>
      <c r="R97" s="1501"/>
      <c r="S97" s="1459"/>
      <c r="T97" s="1502"/>
      <c r="U97" s="268">
        <f>IF(OR(P97="",M97=Paramétrage!$C$10,M97=Paramétrage!$C$13,M97=Paramétrage!$C$17,M97=Paramétrage!$C$20,M97=Paramétrage!$C$24,M97=Paramétrage!$C$27,AND(M97&lt;&gt;Paramétrage!$C$9,Q97="Mut+ext")),0,ROUNDUP(O97/P97,0))</f>
        <v>0</v>
      </c>
      <c r="V97" s="624">
        <f>IF(OR(M97="",Q97="Mut+ext"),0,IF(VLOOKUP(M97,Paramétrage!$C$6:$E$29,2,0)=0,0,IF(P97="","saisir capacité",N97*U97*VLOOKUP(M97,Paramétrage!$C$6:$E$29,2,0))))</f>
        <v>0</v>
      </c>
      <c r="W97" s="625"/>
      <c r="X97" s="626">
        <f t="shared" si="17"/>
        <v>0</v>
      </c>
      <c r="Y97" s="74">
        <f>IF(OR(M97="",Q97="Mut+ext"),0,IF(ISERROR(W97+V97*VLOOKUP(M97,Paramétrage!$C$6:$E$29,3,0))=TRUE,X97,W97+V97*VLOOKUP(M97,Paramétrage!$C$6:$E$29,3,0)))</f>
        <v>0</v>
      </c>
      <c r="Z97" s="1459"/>
      <c r="AA97" s="1459"/>
      <c r="AB97" s="1503"/>
      <c r="AC97" s="635"/>
      <c r="AD97" s="270"/>
      <c r="AE97" s="955">
        <f>IF(G97="",0,IF(K97="",0,IF(SUMIF(G89:G100,G97,O89:O100)=0,0,IF(OR(L97="",K97="obligatoire"),AF97/SUMIF(G89:G100,G97,O89:O100),AF97/(SUMIF(G89:G100,G97,O89:O100)/L97)))))</f>
        <v>0</v>
      </c>
      <c r="AF97" s="921">
        <f t="shared" si="18"/>
        <v>0</v>
      </c>
    </row>
    <row r="98" spans="1:32" ht="16.2" hidden="1" thickBot="1" x14ac:dyDescent="0.3">
      <c r="A98" s="1470"/>
      <c r="B98" s="1457"/>
      <c r="C98" s="1442"/>
      <c r="D98" s="1443"/>
      <c r="E98" s="1446"/>
      <c r="F98" s="1446"/>
      <c r="G98" s="557"/>
      <c r="H98" s="836"/>
      <c r="I98" s="123"/>
      <c r="J98" s="47"/>
      <c r="K98" s="46"/>
      <c r="L98" s="266"/>
      <c r="M98" s="790"/>
      <c r="N98" s="41"/>
      <c r="O98" s="834"/>
      <c r="P98" s="835"/>
      <c r="Q98" s="271"/>
      <c r="R98" s="1501"/>
      <c r="S98" s="1459"/>
      <c r="T98" s="1502"/>
      <c r="U98" s="268">
        <f>IF(OR(P98="",M98=Paramétrage!$C$10,M98=Paramétrage!$C$13,M98=Paramétrage!$C$17,M98=Paramétrage!$C$20,M98=Paramétrage!$C$24,M98=Paramétrage!$C$27,AND(M98&lt;&gt;Paramétrage!$C$9,Q98="Mut+ext")),0,ROUNDUP(O98/P98,0))</f>
        <v>0</v>
      </c>
      <c r="V98" s="624">
        <f>IF(OR(M98="",Q98="Mut+ext"),0,IF(VLOOKUP(M98,Paramétrage!$C$6:$E$29,2,0)=0,0,IF(P98="","saisir capacité",N98*U98*VLOOKUP(M98,Paramétrage!$C$6:$E$29,2,0))))</f>
        <v>0</v>
      </c>
      <c r="W98" s="625"/>
      <c r="X98" s="626">
        <f t="shared" si="17"/>
        <v>0</v>
      </c>
      <c r="Y98" s="74">
        <f>IF(OR(M98="",Q98="Mut+ext"),0,IF(ISERROR(W98+V98*VLOOKUP(M98,Paramétrage!$C$6:$E$29,3,0))=TRUE,X98,W98+V98*VLOOKUP(M98,Paramétrage!$C$6:$E$29,3,0)))</f>
        <v>0</v>
      </c>
      <c r="Z98" s="1459"/>
      <c r="AA98" s="1459"/>
      <c r="AB98" s="1503"/>
      <c r="AC98" s="635"/>
      <c r="AD98" s="270"/>
      <c r="AE98" s="955">
        <f>IF(G98="",0,IF(K98="",0,IF(SUMIF(G89:G100,G98,O89:O100)=0,0,IF(OR(L98="",K98="obligatoire"),AF98/SUMIF(G89:G100,G98,O89:O100),AF98/(SUMIF(G89:G100,G98,O89:O100)/L98)))))</f>
        <v>0</v>
      </c>
      <c r="AF98" s="921">
        <f t="shared" si="18"/>
        <v>0</v>
      </c>
    </row>
    <row r="99" spans="1:32" ht="16.2" hidden="1" thickBot="1" x14ac:dyDescent="0.3">
      <c r="A99" s="1470"/>
      <c r="B99" s="1457"/>
      <c r="C99" s="1442"/>
      <c r="D99" s="1443"/>
      <c r="E99" s="1446"/>
      <c r="F99" s="1446"/>
      <c r="G99" s="557"/>
      <c r="H99" s="836"/>
      <c r="I99" s="123"/>
      <c r="J99" s="47"/>
      <c r="K99" s="46"/>
      <c r="L99" s="266"/>
      <c r="M99" s="790"/>
      <c r="N99" s="41"/>
      <c r="O99" s="837"/>
      <c r="P99" s="835"/>
      <c r="Q99" s="271"/>
      <c r="R99" s="1501"/>
      <c r="S99" s="1459"/>
      <c r="T99" s="1502"/>
      <c r="U99" s="268">
        <f>IF(OR(P99="",M99=Paramétrage!$C$10,M99=Paramétrage!$C$13,M99=Paramétrage!$C$17,M99=Paramétrage!$C$20,M99=Paramétrage!$C$24,M99=Paramétrage!$C$27,AND(M99&lt;&gt;Paramétrage!$C$9,Q99="Mut+ext")),0,ROUNDUP(O99/P99,0))</f>
        <v>0</v>
      </c>
      <c r="V99" s="624">
        <f>IF(OR(M99="",Q99="Mut+ext"),0,IF(VLOOKUP(M99,Paramétrage!$C$6:$E$29,2,0)=0,0,IF(P99="","saisir capacité",N99*U99*VLOOKUP(M99,Paramétrage!$C$6:$E$29,2,0))))</f>
        <v>0</v>
      </c>
      <c r="W99" s="625"/>
      <c r="X99" s="626">
        <f t="shared" si="17"/>
        <v>0</v>
      </c>
      <c r="Y99" s="74">
        <f>IF(OR(M99="",Q99="Mut+ext"),0,IF(ISERROR(W99+V99*VLOOKUP(M99,Paramétrage!$C$6:$E$29,3,0))=TRUE,X99,W99+V99*VLOOKUP(M99,Paramétrage!$C$6:$E$29,3,0)))</f>
        <v>0</v>
      </c>
      <c r="Z99" s="1459"/>
      <c r="AA99" s="1459"/>
      <c r="AB99" s="1503"/>
      <c r="AC99" s="635"/>
      <c r="AD99" s="270"/>
      <c r="AE99" s="955">
        <f>IF(G99="",0,IF(K99="",0,IF(SUMIF(G89:G100,G99,O89:O100)=0,0,IF(OR(L99="",K99="obligatoire"),AF99/SUMIF(G89:G100,G99,O89:O100),AF99/(SUMIF(G89:G100,G99,O89:O100)/L99)))))</f>
        <v>0</v>
      </c>
      <c r="AF99" s="921">
        <f t="shared" si="18"/>
        <v>0</v>
      </c>
    </row>
    <row r="100" spans="1:32" ht="16.2" hidden="1" thickBot="1" x14ac:dyDescent="0.3">
      <c r="A100" s="1470"/>
      <c r="B100" s="1457"/>
      <c r="C100" s="1444"/>
      <c r="D100" s="1445"/>
      <c r="E100" s="1447"/>
      <c r="F100" s="1447"/>
      <c r="G100" s="557"/>
      <c r="H100" s="836"/>
      <c r="I100" s="123"/>
      <c r="J100" s="47"/>
      <c r="K100" s="46"/>
      <c r="L100" s="266"/>
      <c r="M100" s="790"/>
      <c r="N100" s="41"/>
      <c r="O100" s="838"/>
      <c r="P100" s="835"/>
      <c r="Q100" s="271"/>
      <c r="R100" s="1501"/>
      <c r="S100" s="1459"/>
      <c r="T100" s="1502"/>
      <c r="U100" s="268">
        <f>IF(OR(P100="",M100=Paramétrage!$C$10,M100=Paramétrage!$C$13,M100=Paramétrage!$C$17,M100=Paramétrage!$C$20,M100=Paramétrage!$C$24,M100=Paramétrage!$C$27,AND(M100&lt;&gt;Paramétrage!$C$9,Q100="Mut+ext")),0,ROUNDUP(O100/P100,0))</f>
        <v>0</v>
      </c>
      <c r="V100" s="624">
        <f>IF(OR(M100="",Q100="Mut+ext"),0,IF(VLOOKUP(M100,Paramétrage!$C$6:$E$29,2,0)=0,0,IF(P100="","saisir capacité",N100*U100*VLOOKUP(M100,Paramétrage!$C$6:$E$29,2,0))))</f>
        <v>0</v>
      </c>
      <c r="W100" s="625"/>
      <c r="X100" s="626">
        <f t="shared" si="17"/>
        <v>0</v>
      </c>
      <c r="Y100" s="74">
        <f>IF(OR(M100="",Q100="Mut+ext"),0,IF(ISERROR(W100+V100*VLOOKUP(M100,Paramétrage!$C$6:$E$29,3,0))=TRUE,X100,W100+V100*VLOOKUP(M100,Paramétrage!$C$6:$E$29,3,0)))</f>
        <v>0</v>
      </c>
      <c r="Z100" s="1459"/>
      <c r="AA100" s="1459"/>
      <c r="AB100" s="1503"/>
      <c r="AC100" s="635"/>
      <c r="AD100" s="270"/>
      <c r="AE100" s="955">
        <f>IF(G100="",0,IF(K100="",0,IF(SUMIF(G89:G100,G100,O89:O100)=0,0,IF(OR(L100="",K100="obligatoire"),AF100/SUMIF(G89:G100,G100,O89:O100),AF100/(SUMIF(G89:G100,G100,O89:O100)/L100)))))</f>
        <v>0</v>
      </c>
      <c r="AF100" s="921">
        <f t="shared" si="18"/>
        <v>0</v>
      </c>
    </row>
    <row r="101" spans="1:32" ht="16.2" hidden="1" thickBot="1" x14ac:dyDescent="0.3">
      <c r="A101" s="1470"/>
      <c r="B101" s="1457"/>
      <c r="C101" s="988"/>
      <c r="D101" s="989"/>
      <c r="E101" s="839"/>
      <c r="F101" s="839"/>
      <c r="G101" s="839"/>
      <c r="H101" s="840"/>
      <c r="I101" s="124"/>
      <c r="J101" s="94"/>
      <c r="K101" s="58"/>
      <c r="L101" s="273"/>
      <c r="M101" s="841"/>
      <c r="N101" s="60">
        <f>AE101</f>
        <v>0</v>
      </c>
      <c r="O101" s="842"/>
      <c r="P101" s="977"/>
      <c r="Q101" s="274"/>
      <c r="R101" s="275"/>
      <c r="S101" s="275"/>
      <c r="T101" s="276"/>
      <c r="U101" s="274"/>
      <c r="V101" s="844">
        <f>SUM(V89:V100)</f>
        <v>0</v>
      </c>
      <c r="W101" s="841">
        <f>SUM(W89:W100)</f>
        <v>0</v>
      </c>
      <c r="X101" s="845">
        <f>SUM(X89:X100)</f>
        <v>0</v>
      </c>
      <c r="Y101" s="64">
        <f>SUM(Y89:Y100)</f>
        <v>0</v>
      </c>
      <c r="Z101" s="279"/>
      <c r="AA101" s="279"/>
      <c r="AB101" s="280"/>
      <c r="AC101" s="281"/>
      <c r="AD101" s="282"/>
      <c r="AE101" s="956">
        <f>SUM(AE89:AE100)</f>
        <v>0</v>
      </c>
      <c r="AF101" s="99">
        <f>SUM(AF89:AF100)</f>
        <v>0</v>
      </c>
    </row>
    <row r="102" spans="1:32" ht="16.350000000000001" hidden="1" customHeight="1" x14ac:dyDescent="0.25">
      <c r="A102" s="1470"/>
      <c r="B102" s="1457" t="s">
        <v>125</v>
      </c>
      <c r="C102" s="1440"/>
      <c r="D102" s="1441"/>
      <c r="E102" s="1446"/>
      <c r="F102" s="1446"/>
      <c r="G102" s="557" t="s">
        <v>126</v>
      </c>
      <c r="H102" s="604"/>
      <c r="I102" s="50"/>
      <c r="J102" s="47"/>
      <c r="K102" s="55"/>
      <c r="L102" s="266"/>
      <c r="M102" s="790"/>
      <c r="N102" s="42"/>
      <c r="O102" s="837"/>
      <c r="P102" s="835"/>
      <c r="Q102" s="267"/>
      <c r="R102" s="1501"/>
      <c r="S102" s="1459"/>
      <c r="T102" s="1502"/>
      <c r="U102" s="268">
        <f>IF(OR(P102="",M102=Paramétrage!$C$10,M102=Paramétrage!$C$13,M102=Paramétrage!$C$17,M102=Paramétrage!$C$20,M102=Paramétrage!$C$24,M102=Paramétrage!$C$27,AND(M102&lt;&gt;Paramétrage!$C$9,Q102="Mut+ext")),0,ROUNDUP(O102/P102,0))</f>
        <v>0</v>
      </c>
      <c r="V102" s="624">
        <f>IF(OR(M102="",Q102="Mut+ext"),0,IF(VLOOKUP(M102,Paramétrage!$C$6:$E$29,2,0)=0,0,IF(P102="","saisir capacité",N102*U102*VLOOKUP(M102,Paramétrage!$C$6:$E$29,2,0))))</f>
        <v>0</v>
      </c>
      <c r="W102" s="625"/>
      <c r="X102" s="626">
        <f t="shared" ref="X102:X113" si="19">IF(OR(M102="",Q102="Mut+ext"),0,IF(ISERROR(V102+W102)=TRUE,V102,V102+W102))</f>
        <v>0</v>
      </c>
      <c r="Y102" s="74">
        <f>IF(OR(M102="",Q102="Mut+ext"),0,IF(ISERROR(W102+V102*VLOOKUP(M102,Paramétrage!$C$6:$E$29,3,0))=TRUE,X102,W102+V102*VLOOKUP(M102,Paramétrage!$C$6:$E$29,3,0)))</f>
        <v>0</v>
      </c>
      <c r="Z102" s="1459"/>
      <c r="AA102" s="1459"/>
      <c r="AB102" s="1503"/>
      <c r="AC102" s="269"/>
      <c r="AD102" s="270"/>
      <c r="AE102" s="955">
        <f>IF(G102="",0,IF(K102="",0,IF(SUMIF(G102:G113,G102,O102:O113)=0,0,IF(OR(L102="",K102="obligatoire"),AF102/SUMIF(G102:G113,G102,O102:O113),AF102/(SUMIF(G102:G113,G102,O102:O113)/L102)))))</f>
        <v>0</v>
      </c>
      <c r="AF102" s="916">
        <f t="shared" ref="AF102:AF113" si="20">N102*O102</f>
        <v>0</v>
      </c>
    </row>
    <row r="103" spans="1:32" ht="16.2" hidden="1" thickBot="1" x14ac:dyDescent="0.3">
      <c r="A103" s="1470"/>
      <c r="B103" s="1457"/>
      <c r="C103" s="1442"/>
      <c r="D103" s="1443"/>
      <c r="E103" s="1446"/>
      <c r="F103" s="1446"/>
      <c r="G103" s="557"/>
      <c r="H103" s="861"/>
      <c r="I103" s="50"/>
      <c r="J103" s="47"/>
      <c r="K103" s="46"/>
      <c r="L103" s="266"/>
      <c r="M103" s="790"/>
      <c r="N103" s="41"/>
      <c r="O103" s="838"/>
      <c r="P103" s="835"/>
      <c r="Q103" s="271"/>
      <c r="R103" s="1501"/>
      <c r="S103" s="1459"/>
      <c r="T103" s="1502"/>
      <c r="U103" s="268">
        <f>IF(OR(P103="",M103=Paramétrage!$C$10,M103=Paramétrage!$C$13,M103=Paramétrage!$C$17,M103=Paramétrage!$C$20,M103=Paramétrage!$C$24,M103=Paramétrage!$C$27,AND(M103&lt;&gt;Paramétrage!$C$9,Q103="Mut+ext")),0,ROUNDUP(O103/P103,0))</f>
        <v>0</v>
      </c>
      <c r="V103" s="624">
        <f>IF(OR(M103="",Q103="Mut+ext"),0,IF(VLOOKUP(M103,Paramétrage!$C$6:$E$29,2,0)=0,0,IF(P103="","saisir capacité",N103*U103*VLOOKUP(M103,Paramétrage!$C$6:$E$29,2,0))))</f>
        <v>0</v>
      </c>
      <c r="W103" s="625"/>
      <c r="X103" s="626">
        <f t="shared" si="19"/>
        <v>0</v>
      </c>
      <c r="Y103" s="74">
        <f>IF(OR(M103="",Q103="Mut+ext"),0,IF(ISERROR(W103+V103*VLOOKUP(M103,Paramétrage!$C$6:$E$29,3,0))=TRUE,X103,W103+V103*VLOOKUP(M103,Paramétrage!$C$6:$E$29,3,0)))</f>
        <v>0</v>
      </c>
      <c r="Z103" s="1459"/>
      <c r="AA103" s="1459"/>
      <c r="AB103" s="1503"/>
      <c r="AC103" s="635"/>
      <c r="AD103" s="270"/>
      <c r="AE103" s="955">
        <f>IF(G103="",0,IF(K103="",0,IF(SUMIF(G102:G113,G103,O102:O113)=0,0,IF(OR(L103="",K103="obligatoire"),AF103/SUMIF(G102:G113,G103,O102:O113),AF103/(SUMIF(G102:G113,G103,O102:O113)/L103)))))</f>
        <v>0</v>
      </c>
      <c r="AF103" s="921">
        <f t="shared" si="20"/>
        <v>0</v>
      </c>
    </row>
    <row r="104" spans="1:32" ht="16.2" hidden="1" thickBot="1" x14ac:dyDescent="0.3">
      <c r="A104" s="1470"/>
      <c r="B104" s="1457"/>
      <c r="C104" s="1442"/>
      <c r="D104" s="1443"/>
      <c r="E104" s="1446"/>
      <c r="F104" s="1446"/>
      <c r="G104" s="557"/>
      <c r="H104" s="861"/>
      <c r="I104" s="123"/>
      <c r="J104" s="47"/>
      <c r="K104" s="46"/>
      <c r="L104" s="266"/>
      <c r="M104" s="790"/>
      <c r="N104" s="41"/>
      <c r="O104" s="837"/>
      <c r="P104" s="835"/>
      <c r="Q104" s="271"/>
      <c r="R104" s="1501"/>
      <c r="S104" s="1459"/>
      <c r="T104" s="1502"/>
      <c r="U104" s="268">
        <f>IF(OR(P104="",M104=Paramétrage!$C$10,M104=Paramétrage!$C$13,M104=Paramétrage!$C$17,M104=Paramétrage!$C$20,M104=Paramétrage!$C$24,M104=Paramétrage!$C$27,AND(M104&lt;&gt;Paramétrage!$C$9,Q104="Mut+ext")),0,ROUNDUP(O104/P104,0))</f>
        <v>0</v>
      </c>
      <c r="V104" s="624">
        <f>IF(OR(M104="",Q104="Mut+ext"),0,IF(VLOOKUP(M104,Paramétrage!$C$6:$E$29,2,0)=0,0,IF(P104="","saisir capacité",N104*U104*VLOOKUP(M104,Paramétrage!$C$6:$E$29,2,0))))</f>
        <v>0</v>
      </c>
      <c r="W104" s="625"/>
      <c r="X104" s="626">
        <f t="shared" si="19"/>
        <v>0</v>
      </c>
      <c r="Y104" s="74">
        <f>IF(OR(M104="",Q104="Mut+ext"),0,IF(ISERROR(W104+V104*VLOOKUP(M104,Paramétrage!$C$6:$E$29,3,0))=TRUE,X104,W104+V104*VLOOKUP(M104,Paramétrage!$C$6:$E$29,3,0)))</f>
        <v>0</v>
      </c>
      <c r="Z104" s="1459"/>
      <c r="AA104" s="1459"/>
      <c r="AB104" s="1503"/>
      <c r="AC104" s="635"/>
      <c r="AD104" s="270"/>
      <c r="AE104" s="955">
        <f>IF(G104="",0,IF(K104="",0,IF(SUMIF(G98:G109,G104,O98:O109)=0,0,IF(OR(L104="",K104="obligatoire"),AF104/SUMIF(G98:G109,G104,O98:O109),AF104/(SUMIF(G98:G109,G104,O98:O109)/L104)))))</f>
        <v>0</v>
      </c>
      <c r="AF104" s="921">
        <f>N104*O104</f>
        <v>0</v>
      </c>
    </row>
    <row r="105" spans="1:32" ht="16.2" hidden="1" thickBot="1" x14ac:dyDescent="0.3">
      <c r="A105" s="1470"/>
      <c r="B105" s="1457"/>
      <c r="C105" s="1442"/>
      <c r="D105" s="1443"/>
      <c r="E105" s="1446"/>
      <c r="F105" s="1446"/>
      <c r="G105" s="862"/>
      <c r="H105" s="861"/>
      <c r="I105" s="123"/>
      <c r="J105" s="47"/>
      <c r="K105" s="46"/>
      <c r="L105" s="266"/>
      <c r="M105" s="790"/>
      <c r="N105" s="41"/>
      <c r="O105" s="834"/>
      <c r="P105" s="835"/>
      <c r="Q105" s="271"/>
      <c r="R105" s="1501"/>
      <c r="S105" s="1459"/>
      <c r="T105" s="1502"/>
      <c r="U105" s="268">
        <f>IF(OR(P105="",M105=Paramétrage!$C$10,M105=Paramétrage!$C$13,M105=Paramétrage!$C$17,M105=Paramétrage!$C$20,M105=Paramétrage!$C$24,M105=Paramétrage!$C$27,AND(M105&lt;&gt;Paramétrage!$C$9,Q105="Mut+ext")),0,ROUNDUP(O105/P105,0))</f>
        <v>0</v>
      </c>
      <c r="V105" s="624">
        <f>IF(OR(M105="",Q105="Mut+ext"),0,IF(VLOOKUP(M105,Paramétrage!$C$6:$E$29,2,0)=0,0,IF(P105="","saisir capacité",N105*U105*VLOOKUP(M105,Paramétrage!$C$6:$E$29,2,0))))</f>
        <v>0</v>
      </c>
      <c r="W105" s="625"/>
      <c r="X105" s="626">
        <f t="shared" si="19"/>
        <v>0</v>
      </c>
      <c r="Y105" s="74">
        <f>IF(OR(M105="",Q105="Mut+ext"),0,IF(ISERROR(W105+V105*VLOOKUP(M105,Paramétrage!$C$6:$E$29,3,0))=TRUE,X105,W105+V105*VLOOKUP(M105,Paramétrage!$C$6:$E$29,3,0)))</f>
        <v>0</v>
      </c>
      <c r="Z105" s="1459"/>
      <c r="AA105" s="1459"/>
      <c r="AB105" s="1503"/>
      <c r="AC105" s="272"/>
      <c r="AD105" s="270"/>
      <c r="AE105" s="955">
        <f>IF(G105="",0,IF(K105="",0,IF(SUMIF(G98:G109,G105,O98:O109)=0,0,IF(OR(L105="",K105="obligatoire"),AF105/SUMIF(G98:G109,G105,O98:O109),AF105/(SUMIF(G98:G109,G105,O98:O109)/L105)))))</f>
        <v>0</v>
      </c>
      <c r="AF105" s="921">
        <f>N105*O105</f>
        <v>0</v>
      </c>
    </row>
    <row r="106" spans="1:32" ht="16.2" hidden="1" thickBot="1" x14ac:dyDescent="0.3">
      <c r="A106" s="1470"/>
      <c r="B106" s="1457"/>
      <c r="C106" s="1442"/>
      <c r="D106" s="1443"/>
      <c r="E106" s="1446"/>
      <c r="F106" s="1446"/>
      <c r="G106" s="557"/>
      <c r="H106" s="861"/>
      <c r="I106" s="123"/>
      <c r="J106" s="47"/>
      <c r="K106" s="46"/>
      <c r="L106" s="266"/>
      <c r="M106" s="790"/>
      <c r="N106" s="41"/>
      <c r="O106" s="837"/>
      <c r="P106" s="835"/>
      <c r="Q106" s="271"/>
      <c r="R106" s="1501"/>
      <c r="S106" s="1459"/>
      <c r="T106" s="1502"/>
      <c r="U106" s="268">
        <f>IF(OR(P106="",M106=Paramétrage!$C$10,M106=Paramétrage!$C$13,M106=Paramétrage!$C$17,M106=Paramétrage!$C$20,M106=Paramétrage!$C$24,M106=Paramétrage!$C$27,AND(M106&lt;&gt;Paramétrage!$C$9,Q106="Mut+ext")),0,ROUNDUP(O106/P106,0))</f>
        <v>0</v>
      </c>
      <c r="V106" s="624">
        <f>IF(OR(M106="",Q106="Mut+ext"),0,IF(VLOOKUP(M106,Paramétrage!$C$6:$E$29,2,0)=0,0,IF(P106="","saisir capacité",N106*U106*VLOOKUP(M106,Paramétrage!$C$6:$E$29,2,0))))</f>
        <v>0</v>
      </c>
      <c r="W106" s="625"/>
      <c r="X106" s="626">
        <f t="shared" si="19"/>
        <v>0</v>
      </c>
      <c r="Y106" s="74">
        <f>IF(OR(M106="",Q106="Mut+ext"),0,IF(ISERROR(W106+V106*VLOOKUP(M106,Paramétrage!$C$6:$E$29,3,0))=TRUE,X106,W106+V106*VLOOKUP(M106,Paramétrage!$C$6:$E$29,3,0)))</f>
        <v>0</v>
      </c>
      <c r="Z106" s="1459"/>
      <c r="AA106" s="1459"/>
      <c r="AB106" s="1503"/>
      <c r="AC106" s="635"/>
      <c r="AD106" s="270"/>
      <c r="AE106" s="955">
        <f>IF(G106="",0,IF(K106="",0,IF(SUMIF(G98:G109,G106,O98:O109)=0,0,IF(OR(L106="",K106="obligatoire"),AF106/SUMIF(G98:G109,G106,O98:O109),AF106/(SUMIF(G98:G109,G106,O98:O109)/L106)))))</f>
        <v>0</v>
      </c>
      <c r="AF106" s="921">
        <f>N106*O106</f>
        <v>0</v>
      </c>
    </row>
    <row r="107" spans="1:32" ht="16.2" hidden="1" thickBot="1" x14ac:dyDescent="0.3">
      <c r="A107" s="1470"/>
      <c r="B107" s="1457"/>
      <c r="C107" s="1442"/>
      <c r="D107" s="1443"/>
      <c r="E107" s="1446"/>
      <c r="F107" s="1446"/>
      <c r="G107" s="557"/>
      <c r="H107" s="861"/>
      <c r="I107" s="123"/>
      <c r="J107" s="47"/>
      <c r="K107" s="46"/>
      <c r="L107" s="266"/>
      <c r="M107" s="790"/>
      <c r="N107" s="41"/>
      <c r="O107" s="834"/>
      <c r="P107" s="835"/>
      <c r="Q107" s="271"/>
      <c r="R107" s="1501"/>
      <c r="S107" s="1459"/>
      <c r="T107" s="1502"/>
      <c r="U107" s="268">
        <f>IF(OR(P107="",M107=Paramétrage!$C$10,M107=Paramétrage!$C$13,M107=Paramétrage!$C$17,M107=Paramétrage!$C$20,M107=Paramétrage!$C$24,M107=Paramétrage!$C$27,AND(M107&lt;&gt;Paramétrage!$C$9,Q107="Mut+ext")),0,ROUNDUP(O107/P107,0))</f>
        <v>0</v>
      </c>
      <c r="V107" s="624">
        <f>IF(OR(M107="",Q107="Mut+ext"),0,IF(VLOOKUP(M107,Paramétrage!$C$6:$E$29,2,0)=0,0,IF(P107="","saisir capacité",N107*U107*VLOOKUP(M107,Paramétrage!$C$6:$E$29,2,0))))</f>
        <v>0</v>
      </c>
      <c r="W107" s="625"/>
      <c r="X107" s="626">
        <f t="shared" si="19"/>
        <v>0</v>
      </c>
      <c r="Y107" s="74">
        <f>IF(OR(M107="",Q107="Mut+ext"),0,IF(ISERROR(W107+V107*VLOOKUP(M107,Paramétrage!$C$6:$E$29,3,0))=TRUE,X107,W107+V107*VLOOKUP(M107,Paramétrage!$C$6:$E$29,3,0)))</f>
        <v>0</v>
      </c>
      <c r="Z107" s="1459"/>
      <c r="AA107" s="1459"/>
      <c r="AB107" s="1503"/>
      <c r="AC107" s="635"/>
      <c r="AD107" s="270"/>
      <c r="AE107" s="955">
        <f>IF(G107="",0,IF(K107="",0,IF(SUMIF(G98:G109,G107,O98:O109)=0,0,IF(OR(L107="",K107="obligatoire"),AF107/SUMIF(G98:G109,G107,O98:O109),AF107/(SUMIF(G98:G109,G107,O98:O109)/L107)))))</f>
        <v>0</v>
      </c>
      <c r="AF107" s="921">
        <f>N107*O107</f>
        <v>0</v>
      </c>
    </row>
    <row r="108" spans="1:32" ht="16.2" hidden="1" thickBot="1" x14ac:dyDescent="0.3">
      <c r="A108" s="1470"/>
      <c r="B108" s="1457"/>
      <c r="C108" s="1442"/>
      <c r="D108" s="1443"/>
      <c r="E108" s="1446"/>
      <c r="F108" s="1446"/>
      <c r="G108" s="557"/>
      <c r="H108" s="861"/>
      <c r="I108" s="123"/>
      <c r="J108" s="47"/>
      <c r="K108" s="46"/>
      <c r="L108" s="266"/>
      <c r="M108" s="790"/>
      <c r="N108" s="41"/>
      <c r="O108" s="837"/>
      <c r="P108" s="835"/>
      <c r="Q108" s="271"/>
      <c r="R108" s="1501"/>
      <c r="S108" s="1459"/>
      <c r="T108" s="1502"/>
      <c r="U108" s="268">
        <f>IF(OR(P108="",M108=Paramétrage!$C$10,M108=Paramétrage!$C$13,M108=Paramétrage!$C$17,M108=Paramétrage!$C$20,M108=Paramétrage!$C$24,M108=Paramétrage!$C$27,AND(M108&lt;&gt;Paramétrage!$C$9,Q108="Mut+ext")),0,ROUNDUP(O108/P108,0))</f>
        <v>0</v>
      </c>
      <c r="V108" s="624">
        <f>IF(OR(M108="",Q108="Mut+ext"),0,IF(VLOOKUP(M108,Paramétrage!$C$6:$E$29,2,0)=0,0,IF(P108="","saisir capacité",N108*U108*VLOOKUP(M108,Paramétrage!$C$6:$E$29,2,0))))</f>
        <v>0</v>
      </c>
      <c r="W108" s="625"/>
      <c r="X108" s="626">
        <f t="shared" si="19"/>
        <v>0</v>
      </c>
      <c r="Y108" s="74">
        <f>IF(OR(M108="",Q108="Mut+ext"),0,IF(ISERROR(W108+V108*VLOOKUP(M108,Paramétrage!$C$6:$E$29,3,0))=TRUE,X108,W108+V108*VLOOKUP(M108,Paramétrage!$C$6:$E$29,3,0)))</f>
        <v>0</v>
      </c>
      <c r="Z108" s="1459"/>
      <c r="AA108" s="1459"/>
      <c r="AB108" s="1503"/>
      <c r="AC108" s="635"/>
      <c r="AD108" s="270"/>
      <c r="AE108" s="955">
        <f>IF(G108="",0,IF(K108="",0,IF(SUMIF(G102:G113,G108,O102:O113)=0,0,IF(OR(L108="",K108="obligatoire"),AF108/SUMIF(G102:G113,G108,O102:O113),AF108/(SUMIF(G102:G113,G108,O102:O113)/L108)))))</f>
        <v>0</v>
      </c>
      <c r="AF108" s="921">
        <f t="shared" si="20"/>
        <v>0</v>
      </c>
    </row>
    <row r="109" spans="1:32" ht="16.2" hidden="1" thickBot="1" x14ac:dyDescent="0.3">
      <c r="A109" s="1470"/>
      <c r="B109" s="1457"/>
      <c r="C109" s="1442"/>
      <c r="D109" s="1443"/>
      <c r="E109" s="1446"/>
      <c r="F109" s="1446"/>
      <c r="G109" s="862"/>
      <c r="H109" s="861"/>
      <c r="I109" s="123"/>
      <c r="J109" s="47"/>
      <c r="K109" s="46"/>
      <c r="L109" s="266"/>
      <c r="M109" s="790"/>
      <c r="N109" s="41"/>
      <c r="O109" s="834"/>
      <c r="P109" s="835"/>
      <c r="Q109" s="271"/>
      <c r="R109" s="1501"/>
      <c r="S109" s="1459"/>
      <c r="T109" s="1502"/>
      <c r="U109" s="268">
        <f>IF(OR(P109="",M109=Paramétrage!$C$10,M109=Paramétrage!$C$13,M109=Paramétrage!$C$17,M109=Paramétrage!$C$20,M109=Paramétrage!$C$24,M109=Paramétrage!$C$27,AND(M109&lt;&gt;Paramétrage!$C$9,Q109="Mut+ext")),0,ROUNDUP(O109/P109,0))</f>
        <v>0</v>
      </c>
      <c r="V109" s="624">
        <f>IF(OR(M109="",Q109="Mut+ext"),0,IF(VLOOKUP(M109,Paramétrage!$C$6:$E$29,2,0)=0,0,IF(P109="","saisir capacité",N109*U109*VLOOKUP(M109,Paramétrage!$C$6:$E$29,2,0))))</f>
        <v>0</v>
      </c>
      <c r="W109" s="625"/>
      <c r="X109" s="626">
        <f t="shared" si="19"/>
        <v>0</v>
      </c>
      <c r="Y109" s="74">
        <f>IF(OR(M109="",Q109="Mut+ext"),0,IF(ISERROR(W109+V109*VLOOKUP(M109,Paramétrage!$C$6:$E$29,3,0))=TRUE,X109,W109+V109*VLOOKUP(M109,Paramétrage!$C$6:$E$29,3,0)))</f>
        <v>0</v>
      </c>
      <c r="Z109" s="1459"/>
      <c r="AA109" s="1459"/>
      <c r="AB109" s="1503"/>
      <c r="AC109" s="272"/>
      <c r="AD109" s="270"/>
      <c r="AE109" s="955">
        <f>IF(G109="",0,IF(K109="",0,IF(SUMIF(G102:G113,G109,O102:O113)=0,0,IF(OR(L109="",K109="obligatoire"),AF109/SUMIF(G102:G113,G109,O102:O113),AF109/(SUMIF(G102:G113,G109,O102:O113)/L109)))))</f>
        <v>0</v>
      </c>
      <c r="AF109" s="921">
        <f t="shared" si="20"/>
        <v>0</v>
      </c>
    </row>
    <row r="110" spans="1:32" ht="16.2" hidden="1" thickBot="1" x14ac:dyDescent="0.3">
      <c r="A110" s="1470"/>
      <c r="B110" s="1457"/>
      <c r="C110" s="1442"/>
      <c r="D110" s="1443"/>
      <c r="E110" s="1446"/>
      <c r="F110" s="1446"/>
      <c r="G110" s="557"/>
      <c r="H110" s="836"/>
      <c r="I110" s="123"/>
      <c r="J110" s="47"/>
      <c r="K110" s="46"/>
      <c r="L110" s="266"/>
      <c r="M110" s="790"/>
      <c r="N110" s="41"/>
      <c r="O110" s="837"/>
      <c r="P110" s="835"/>
      <c r="Q110" s="271"/>
      <c r="R110" s="1501"/>
      <c r="S110" s="1459"/>
      <c r="T110" s="1502"/>
      <c r="U110" s="268">
        <f>IF(OR(P110="",M110=Paramétrage!$C$10,M110=Paramétrage!$C$13,M110=Paramétrage!$C$17,M110=Paramétrage!$C$20,M110=Paramétrage!$C$24,M110=Paramétrage!$C$27,AND(M110&lt;&gt;Paramétrage!$C$9,Q110="Mut+ext")),0,ROUNDUP(O110/P110,0))</f>
        <v>0</v>
      </c>
      <c r="V110" s="624">
        <f>IF(OR(M110="",Q110="Mut+ext"),0,IF(VLOOKUP(M110,Paramétrage!$C$6:$E$29,2,0)=0,0,IF(P110="","saisir capacité",N110*U110*VLOOKUP(M110,Paramétrage!$C$6:$E$29,2,0))))</f>
        <v>0</v>
      </c>
      <c r="W110" s="625"/>
      <c r="X110" s="626">
        <f t="shared" si="19"/>
        <v>0</v>
      </c>
      <c r="Y110" s="74">
        <f>IF(OR(M110="",Q110="Mut+ext"),0,IF(ISERROR(W110+V110*VLOOKUP(M110,Paramétrage!$C$6:$E$29,3,0))=TRUE,X110,W110+V110*VLOOKUP(M110,Paramétrage!$C$6:$E$29,3,0)))</f>
        <v>0</v>
      </c>
      <c r="Z110" s="1459"/>
      <c r="AA110" s="1459"/>
      <c r="AB110" s="1503"/>
      <c r="AC110" s="635"/>
      <c r="AD110" s="270"/>
      <c r="AE110" s="955">
        <f>IF(G110="",0,IF(K110="",0,IF(SUMIF(G102:G113,G110,O102:O113)=0,0,IF(OR(L110="",K110="obligatoire"),AF110/SUMIF(G102:G113,G110,O102:O113),AF110/(SUMIF(G102:G113,G110,O102:O113)/L110)))))</f>
        <v>0</v>
      </c>
      <c r="AF110" s="921">
        <f t="shared" si="20"/>
        <v>0</v>
      </c>
    </row>
    <row r="111" spans="1:32" ht="16.2" hidden="1" thickBot="1" x14ac:dyDescent="0.3">
      <c r="A111" s="1470"/>
      <c r="B111" s="1457"/>
      <c r="C111" s="1442"/>
      <c r="D111" s="1443"/>
      <c r="E111" s="1446"/>
      <c r="F111" s="1446"/>
      <c r="G111" s="557"/>
      <c r="H111" s="836"/>
      <c r="I111" s="123"/>
      <c r="J111" s="47"/>
      <c r="K111" s="46"/>
      <c r="L111" s="266"/>
      <c r="M111" s="790"/>
      <c r="N111" s="41"/>
      <c r="O111" s="834"/>
      <c r="P111" s="835"/>
      <c r="Q111" s="271"/>
      <c r="R111" s="1501"/>
      <c r="S111" s="1459"/>
      <c r="T111" s="1502"/>
      <c r="U111" s="268">
        <f>IF(OR(P111="",M111=Paramétrage!$C$10,M111=Paramétrage!$C$13,M111=Paramétrage!$C$17,M111=Paramétrage!$C$20,M111=Paramétrage!$C$24,M111=Paramétrage!$C$27,AND(M111&lt;&gt;Paramétrage!$C$9,Q111="Mut+ext")),0,ROUNDUP(O111/P111,0))</f>
        <v>0</v>
      </c>
      <c r="V111" s="624">
        <f>IF(OR(M111="",Q111="Mut+ext"),0,IF(VLOOKUP(M111,Paramétrage!$C$6:$E$29,2,0)=0,0,IF(P111="","saisir capacité",N111*U111*VLOOKUP(M111,Paramétrage!$C$6:$E$29,2,0))))</f>
        <v>0</v>
      </c>
      <c r="W111" s="625"/>
      <c r="X111" s="626">
        <f t="shared" si="19"/>
        <v>0</v>
      </c>
      <c r="Y111" s="74">
        <f>IF(OR(M111="",Q111="Mut+ext"),0,IF(ISERROR(W111+V111*VLOOKUP(M111,Paramétrage!$C$6:$E$29,3,0))=TRUE,X111,W111+V111*VLOOKUP(M111,Paramétrage!$C$6:$E$29,3,0)))</f>
        <v>0</v>
      </c>
      <c r="Z111" s="1459"/>
      <c r="AA111" s="1459"/>
      <c r="AB111" s="1503"/>
      <c r="AC111" s="635"/>
      <c r="AD111" s="270"/>
      <c r="AE111" s="955">
        <f>IF(G111="",0,IF(K111="",0,IF(SUMIF(G102:G113,G111,O102:O113)=0,0,IF(OR(L111="",K111="obligatoire"),AF111/SUMIF(G102:G113,G111,O102:O113),AF111/(SUMIF(G102:G113,G111,O102:O113)/L111)))))</f>
        <v>0</v>
      </c>
      <c r="AF111" s="921">
        <f t="shared" si="20"/>
        <v>0</v>
      </c>
    </row>
    <row r="112" spans="1:32" ht="16.2" hidden="1" thickBot="1" x14ac:dyDescent="0.3">
      <c r="A112" s="1470"/>
      <c r="B112" s="1457"/>
      <c r="C112" s="1442"/>
      <c r="D112" s="1443"/>
      <c r="E112" s="1446"/>
      <c r="F112" s="1446"/>
      <c r="G112" s="557"/>
      <c r="H112" s="836"/>
      <c r="I112" s="123"/>
      <c r="J112" s="47"/>
      <c r="K112" s="46"/>
      <c r="L112" s="266"/>
      <c r="M112" s="790"/>
      <c r="N112" s="41"/>
      <c r="O112" s="837"/>
      <c r="P112" s="835"/>
      <c r="Q112" s="271"/>
      <c r="R112" s="1501"/>
      <c r="S112" s="1459"/>
      <c r="T112" s="1502"/>
      <c r="U112" s="268">
        <f>IF(OR(P112="",M112=Paramétrage!$C$10,M112=Paramétrage!$C$13,M112=Paramétrage!$C$17,M112=Paramétrage!$C$20,M112=Paramétrage!$C$24,M112=Paramétrage!$C$27,AND(M112&lt;&gt;Paramétrage!$C$9,Q112="Mut+ext")),0,ROUNDUP(O112/P112,0))</f>
        <v>0</v>
      </c>
      <c r="V112" s="624">
        <f>IF(OR(M112="",Q112="Mut+ext"),0,IF(VLOOKUP(M112,Paramétrage!$C$6:$E$29,2,0)=0,0,IF(P112="","saisir capacité",N112*U112*VLOOKUP(M112,Paramétrage!$C$6:$E$29,2,0))))</f>
        <v>0</v>
      </c>
      <c r="W112" s="625"/>
      <c r="X112" s="626">
        <f t="shared" si="19"/>
        <v>0</v>
      </c>
      <c r="Y112" s="74">
        <f>IF(OR(M112="",Q112="Mut+ext"),0,IF(ISERROR(W112+V112*VLOOKUP(M112,Paramétrage!$C$6:$E$29,3,0))=TRUE,X112,W112+V112*VLOOKUP(M112,Paramétrage!$C$6:$E$29,3,0)))</f>
        <v>0</v>
      </c>
      <c r="Z112" s="1459"/>
      <c r="AA112" s="1459"/>
      <c r="AB112" s="1503"/>
      <c r="AC112" s="635"/>
      <c r="AD112" s="270"/>
      <c r="AE112" s="955">
        <f>IF(G112="",0,IF(K112="",0,IF(SUMIF(G102:G113,G112,O102:O113)=0,0,IF(OR(L112="",K112="obligatoire"),AF112/SUMIF(G102:G113,G112,O102:O113),AF112/(SUMIF(G102:G113,G112,O102:O113)/L112)))))</f>
        <v>0</v>
      </c>
      <c r="AF112" s="921">
        <f t="shared" si="20"/>
        <v>0</v>
      </c>
    </row>
    <row r="113" spans="1:32" ht="16.2" hidden="1" thickBot="1" x14ac:dyDescent="0.3">
      <c r="A113" s="1470"/>
      <c r="B113" s="1457"/>
      <c r="C113" s="1444"/>
      <c r="D113" s="1445"/>
      <c r="E113" s="1447"/>
      <c r="F113" s="1447"/>
      <c r="G113" s="557"/>
      <c r="H113" s="836"/>
      <c r="I113" s="123"/>
      <c r="J113" s="47"/>
      <c r="K113" s="46"/>
      <c r="L113" s="266"/>
      <c r="M113" s="790"/>
      <c r="N113" s="41"/>
      <c r="O113" s="838"/>
      <c r="P113" s="835"/>
      <c r="Q113" s="271"/>
      <c r="R113" s="1501"/>
      <c r="S113" s="1459"/>
      <c r="T113" s="1502"/>
      <c r="U113" s="268">
        <f>IF(OR(P113="",M113=Paramétrage!$C$10,M113=Paramétrage!$C$13,M113=Paramétrage!$C$17,M113=Paramétrage!$C$20,M113=Paramétrage!$C$24,M113=Paramétrage!$C$27,AND(M113&lt;&gt;Paramétrage!$C$9,Q113="Mut+ext")),0,ROUNDUP(O113/P113,0))</f>
        <v>0</v>
      </c>
      <c r="V113" s="624">
        <f>IF(OR(M113="",Q113="Mut+ext"),0,IF(VLOOKUP(M113,Paramétrage!$C$6:$E$29,2,0)=0,0,IF(P113="","saisir capacité",N113*U113*VLOOKUP(M113,Paramétrage!$C$6:$E$29,2,0))))</f>
        <v>0</v>
      </c>
      <c r="W113" s="625"/>
      <c r="X113" s="626">
        <f t="shared" si="19"/>
        <v>0</v>
      </c>
      <c r="Y113" s="74">
        <f>IF(OR(M113="",Q113="Mut+ext"),0,IF(ISERROR(W113+V113*VLOOKUP(M113,Paramétrage!$C$6:$E$29,3,0))=TRUE,X113,W113+V113*VLOOKUP(M113,Paramétrage!$C$6:$E$29,3,0)))</f>
        <v>0</v>
      </c>
      <c r="Z113" s="1459"/>
      <c r="AA113" s="1459"/>
      <c r="AB113" s="1503"/>
      <c r="AC113" s="635"/>
      <c r="AD113" s="270"/>
      <c r="AE113" s="955">
        <f>IF(G113="",0,IF(K113="",0,IF(SUMIF(G102:G113,G113,O102:O113)=0,0,IF(OR(L113="",K113="obligatoire"),AF113/SUMIF(G102:G113,G113,O102:O113),AF113/(SUMIF(G102:G113,G113,O102:O113)/L113)))))</f>
        <v>0</v>
      </c>
      <c r="AF113" s="921">
        <f t="shared" si="20"/>
        <v>0</v>
      </c>
    </row>
    <row r="114" spans="1:32" ht="16.2" hidden="1" thickBot="1" x14ac:dyDescent="0.3">
      <c r="A114" s="1470"/>
      <c r="B114" s="1457"/>
      <c r="C114" s="988"/>
      <c r="D114" s="989"/>
      <c r="E114" s="839"/>
      <c r="F114" s="839"/>
      <c r="G114" s="839"/>
      <c r="H114" s="840"/>
      <c r="I114" s="124"/>
      <c r="J114" s="94"/>
      <c r="K114" s="58"/>
      <c r="L114" s="273"/>
      <c r="M114" s="841"/>
      <c r="N114" s="60">
        <f>AE114</f>
        <v>0</v>
      </c>
      <c r="O114" s="842"/>
      <c r="P114" s="977"/>
      <c r="Q114" s="274"/>
      <c r="R114" s="275"/>
      <c r="S114" s="275"/>
      <c r="T114" s="276"/>
      <c r="U114" s="274"/>
      <c r="V114" s="844">
        <f>SUM(V102:V113)</f>
        <v>0</v>
      </c>
      <c r="W114" s="841">
        <f>SUM(W102:W113)</f>
        <v>0</v>
      </c>
      <c r="X114" s="845">
        <f>SUM(X102:X113)</f>
        <v>0</v>
      </c>
      <c r="Y114" s="64">
        <f>SUM(Y102:Y113)</f>
        <v>0</v>
      </c>
      <c r="Z114" s="279"/>
      <c r="AA114" s="279"/>
      <c r="AB114" s="280"/>
      <c r="AC114" s="281"/>
      <c r="AD114" s="282"/>
      <c r="AE114" s="956">
        <f>SUM(AE102:AE113)</f>
        <v>0</v>
      </c>
      <c r="AF114" s="99">
        <f>SUM(AF102:AF113)</f>
        <v>0</v>
      </c>
    </row>
    <row r="115" spans="1:32" ht="16.350000000000001" hidden="1" customHeight="1" x14ac:dyDescent="0.25">
      <c r="A115" s="1470"/>
      <c r="B115" s="1457" t="s">
        <v>127</v>
      </c>
      <c r="C115" s="1440"/>
      <c r="D115" s="1441"/>
      <c r="E115" s="1446"/>
      <c r="F115" s="1446"/>
      <c r="G115" s="557" t="s">
        <v>128</v>
      </c>
      <c r="H115" s="604"/>
      <c r="I115" s="50"/>
      <c r="J115" s="47"/>
      <c r="K115" s="55"/>
      <c r="L115" s="266"/>
      <c r="M115" s="790"/>
      <c r="N115" s="42"/>
      <c r="O115" s="837"/>
      <c r="P115" s="835"/>
      <c r="Q115" s="267"/>
      <c r="R115" s="1501"/>
      <c r="S115" s="1459"/>
      <c r="T115" s="1502"/>
      <c r="U115" s="268">
        <f>IF(OR(P115="",M115=Paramétrage!$C$10,M115=Paramétrage!$C$13,M115=Paramétrage!$C$17,M115=Paramétrage!$C$20,M115=Paramétrage!$C$24,M115=Paramétrage!$C$27,AND(M115&lt;&gt;Paramétrage!$C$9,Q115="Mut+ext")),0,ROUNDUP(O115/P115,0))</f>
        <v>0</v>
      </c>
      <c r="V115" s="624">
        <f>IF(OR(M115="",Q115="Mut+ext"),0,IF(VLOOKUP(M115,Paramétrage!$C$6:$E$29,2,0)=0,0,IF(P115="","saisir capacité",N115*U115*VLOOKUP(M115,Paramétrage!$C$6:$E$29,2,0))))</f>
        <v>0</v>
      </c>
      <c r="W115" s="625"/>
      <c r="X115" s="626">
        <f t="shared" ref="X115:X126" si="21">IF(OR(M115="",Q115="Mut+ext"),0,IF(ISERROR(V115+W115)=TRUE,V115,V115+W115))</f>
        <v>0</v>
      </c>
      <c r="Y115" s="74">
        <f>IF(OR(M115="",Q115="Mut+ext"),0,IF(ISERROR(W115+V115*VLOOKUP(M115,Paramétrage!$C$6:$E$29,3,0))=TRUE,X115,W115+V115*VLOOKUP(M115,Paramétrage!$C$6:$E$29,3,0)))</f>
        <v>0</v>
      </c>
      <c r="Z115" s="1459"/>
      <c r="AA115" s="1459"/>
      <c r="AB115" s="1503"/>
      <c r="AC115" s="269"/>
      <c r="AD115" s="270"/>
      <c r="AE115" s="955">
        <f>IF(G115="",0,IF(K115="",0,IF(SUMIF(G115:G126,G115,O115:O126)=0,0,IF(OR(L115="",K115="obligatoire"),AF115/SUMIF(G115:G126,G115,O115:O126),AF115/(SUMIF(G115:G126,G115,O115:O126)/L115)))))</f>
        <v>0</v>
      </c>
      <c r="AF115" s="916">
        <f t="shared" ref="AF115:AF126" si="22">N115*O115</f>
        <v>0</v>
      </c>
    </row>
    <row r="116" spans="1:32" ht="16.2" hidden="1" thickBot="1" x14ac:dyDescent="0.3">
      <c r="A116" s="1470"/>
      <c r="B116" s="1457"/>
      <c r="C116" s="1442"/>
      <c r="D116" s="1443"/>
      <c r="E116" s="1446"/>
      <c r="F116" s="1446"/>
      <c r="G116" s="557"/>
      <c r="H116" s="861"/>
      <c r="I116" s="50"/>
      <c r="J116" s="47"/>
      <c r="K116" s="46"/>
      <c r="L116" s="266"/>
      <c r="M116" s="790"/>
      <c r="N116" s="41"/>
      <c r="O116" s="838"/>
      <c r="P116" s="835"/>
      <c r="Q116" s="271"/>
      <c r="R116" s="1501"/>
      <c r="S116" s="1459"/>
      <c r="T116" s="1502"/>
      <c r="U116" s="268">
        <f>IF(OR(P116="",M116=Paramétrage!$C$10,M116=Paramétrage!$C$13,M116=Paramétrage!$C$17,M116=Paramétrage!$C$20,M116=Paramétrage!$C$24,M116=Paramétrage!$C$27,AND(M116&lt;&gt;Paramétrage!$C$9,Q116="Mut+ext")),0,ROUNDUP(O116/P116,0))</f>
        <v>0</v>
      </c>
      <c r="V116" s="624">
        <f>IF(OR(M116="",Q116="Mut+ext"),0,IF(VLOOKUP(M116,Paramétrage!$C$6:$E$29,2,0)=0,0,IF(P116="","saisir capacité",N116*U116*VLOOKUP(M116,Paramétrage!$C$6:$E$29,2,0))))</f>
        <v>0</v>
      </c>
      <c r="W116" s="625"/>
      <c r="X116" s="626">
        <f t="shared" si="21"/>
        <v>0</v>
      </c>
      <c r="Y116" s="74">
        <f>IF(OR(M116="",Q116="Mut+ext"),0,IF(ISERROR(W116+V116*VLOOKUP(M116,Paramétrage!$C$6:$E$29,3,0))=TRUE,X116,W116+V116*VLOOKUP(M116,Paramétrage!$C$6:$E$29,3,0)))</f>
        <v>0</v>
      </c>
      <c r="Z116" s="1459"/>
      <c r="AA116" s="1459"/>
      <c r="AB116" s="1503"/>
      <c r="AC116" s="635"/>
      <c r="AD116" s="270"/>
      <c r="AE116" s="955">
        <f>IF(G116="",0,IF(K116="",0,IF(SUMIF(G115:G126,G116,O115:O126)=0,0,IF(OR(L116="",K116="obligatoire"),AF116/SUMIF(G115:G126,G116,O115:O126),AF116/(SUMIF(G115:G126,G116,O115:O126)/L116)))))</f>
        <v>0</v>
      </c>
      <c r="AF116" s="921">
        <f t="shared" si="22"/>
        <v>0</v>
      </c>
    </row>
    <row r="117" spans="1:32" ht="16.2" hidden="1" thickBot="1" x14ac:dyDescent="0.3">
      <c r="A117" s="1470"/>
      <c r="B117" s="1457"/>
      <c r="C117" s="1442"/>
      <c r="D117" s="1443"/>
      <c r="E117" s="1446"/>
      <c r="F117" s="1446"/>
      <c r="G117" s="557"/>
      <c r="H117" s="861"/>
      <c r="I117" s="123"/>
      <c r="J117" s="47"/>
      <c r="K117" s="46"/>
      <c r="L117" s="266"/>
      <c r="M117" s="790"/>
      <c r="N117" s="41"/>
      <c r="O117" s="837"/>
      <c r="P117" s="835"/>
      <c r="Q117" s="271"/>
      <c r="R117" s="1501"/>
      <c r="S117" s="1459"/>
      <c r="T117" s="1502"/>
      <c r="U117" s="268">
        <f>IF(OR(P117="",M117=Paramétrage!$C$10,M117=Paramétrage!$C$13,M117=Paramétrage!$C$17,M117=Paramétrage!$C$20,M117=Paramétrage!$C$24,M117=Paramétrage!$C$27,AND(M117&lt;&gt;Paramétrage!$C$9,Q117="Mut+ext")),0,ROUNDUP(O117/P117,0))</f>
        <v>0</v>
      </c>
      <c r="V117" s="624">
        <f>IF(OR(M117="",Q117="Mut+ext"),0,IF(VLOOKUP(M117,Paramétrage!$C$6:$E$29,2,0)=0,0,IF(P117="","saisir capacité",N117*U117*VLOOKUP(M117,Paramétrage!$C$6:$E$29,2,0))))</f>
        <v>0</v>
      </c>
      <c r="W117" s="625"/>
      <c r="X117" s="626">
        <f t="shared" si="21"/>
        <v>0</v>
      </c>
      <c r="Y117" s="74">
        <f>IF(OR(M117="",Q117="Mut+ext"),0,IF(ISERROR(W117+V117*VLOOKUP(M117,Paramétrage!$C$6:$E$29,3,0))=TRUE,X117,W117+V117*VLOOKUP(M117,Paramétrage!$C$6:$E$29,3,0)))</f>
        <v>0</v>
      </c>
      <c r="Z117" s="1459"/>
      <c r="AA117" s="1459"/>
      <c r="AB117" s="1503"/>
      <c r="AC117" s="635"/>
      <c r="AD117" s="270"/>
      <c r="AE117" s="955">
        <f>IF(G117="",0,IF(K117="",0,IF(SUMIF(G111:G122,G117,O111:O122)=0,0,IF(OR(L117="",K117="obligatoire"),AF117/SUMIF(G111:G122,G117,O111:O122),AF117/(SUMIF(G111:G122,G117,O111:O122)/L117)))))</f>
        <v>0</v>
      </c>
      <c r="AF117" s="921">
        <f>N117*O117</f>
        <v>0</v>
      </c>
    </row>
    <row r="118" spans="1:32" ht="16.2" hidden="1" thickBot="1" x14ac:dyDescent="0.3">
      <c r="A118" s="1470"/>
      <c r="B118" s="1457"/>
      <c r="C118" s="1442"/>
      <c r="D118" s="1443"/>
      <c r="E118" s="1446"/>
      <c r="F118" s="1446"/>
      <c r="G118" s="862"/>
      <c r="H118" s="861"/>
      <c r="I118" s="123"/>
      <c r="J118" s="47"/>
      <c r="K118" s="46"/>
      <c r="L118" s="266"/>
      <c r="M118" s="790"/>
      <c r="N118" s="41"/>
      <c r="O118" s="834"/>
      <c r="P118" s="835"/>
      <c r="Q118" s="271"/>
      <c r="R118" s="1501"/>
      <c r="S118" s="1459"/>
      <c r="T118" s="1502"/>
      <c r="U118" s="268">
        <f>IF(OR(P118="",M118=Paramétrage!$C$10,M118=Paramétrage!$C$13,M118=Paramétrage!$C$17,M118=Paramétrage!$C$20,M118=Paramétrage!$C$24,M118=Paramétrage!$C$27,AND(M118&lt;&gt;Paramétrage!$C$9,Q118="Mut+ext")),0,ROUNDUP(O118/P118,0))</f>
        <v>0</v>
      </c>
      <c r="V118" s="624">
        <f>IF(OR(M118="",Q118="Mut+ext"),0,IF(VLOOKUP(M118,Paramétrage!$C$6:$E$29,2,0)=0,0,IF(P118="","saisir capacité",N118*U118*VLOOKUP(M118,Paramétrage!$C$6:$E$29,2,0))))</f>
        <v>0</v>
      </c>
      <c r="W118" s="625"/>
      <c r="X118" s="626">
        <f t="shared" si="21"/>
        <v>0</v>
      </c>
      <c r="Y118" s="74">
        <f>IF(OR(M118="",Q118="Mut+ext"),0,IF(ISERROR(W118+V118*VLOOKUP(M118,Paramétrage!$C$6:$E$29,3,0))=TRUE,X118,W118+V118*VLOOKUP(M118,Paramétrage!$C$6:$E$29,3,0)))</f>
        <v>0</v>
      </c>
      <c r="Z118" s="1459"/>
      <c r="AA118" s="1459"/>
      <c r="AB118" s="1503"/>
      <c r="AC118" s="272"/>
      <c r="AD118" s="270"/>
      <c r="AE118" s="955">
        <f>IF(G118="",0,IF(K118="",0,IF(SUMIF(G111:G122,G118,O111:O122)=0,0,IF(OR(L118="",K118="obligatoire"),AF118/SUMIF(G111:G122,G118,O111:O122),AF118/(SUMIF(G111:G122,G118,O111:O122)/L118)))))</f>
        <v>0</v>
      </c>
      <c r="AF118" s="921">
        <f>N118*O118</f>
        <v>0</v>
      </c>
    </row>
    <row r="119" spans="1:32" ht="16.2" hidden="1" thickBot="1" x14ac:dyDescent="0.3">
      <c r="A119" s="1470"/>
      <c r="B119" s="1457"/>
      <c r="C119" s="1442"/>
      <c r="D119" s="1443"/>
      <c r="E119" s="1446"/>
      <c r="F119" s="1446"/>
      <c r="G119" s="557"/>
      <c r="H119" s="861"/>
      <c r="I119" s="123"/>
      <c r="J119" s="47"/>
      <c r="K119" s="46"/>
      <c r="L119" s="266"/>
      <c r="M119" s="790"/>
      <c r="N119" s="41"/>
      <c r="O119" s="837"/>
      <c r="P119" s="835"/>
      <c r="Q119" s="271"/>
      <c r="R119" s="1501"/>
      <c r="S119" s="1459"/>
      <c r="T119" s="1502"/>
      <c r="U119" s="268">
        <f>IF(OR(P119="",M119=Paramétrage!$C$10,M119=Paramétrage!$C$13,M119=Paramétrage!$C$17,M119=Paramétrage!$C$20,M119=Paramétrage!$C$24,M119=Paramétrage!$C$27,AND(M119&lt;&gt;Paramétrage!$C$9,Q119="Mut+ext")),0,ROUNDUP(O119/P119,0))</f>
        <v>0</v>
      </c>
      <c r="V119" s="624">
        <f>IF(OR(M119="",Q119="Mut+ext"),0,IF(VLOOKUP(M119,Paramétrage!$C$6:$E$29,2,0)=0,0,IF(P119="","saisir capacité",N119*U119*VLOOKUP(M119,Paramétrage!$C$6:$E$29,2,0))))</f>
        <v>0</v>
      </c>
      <c r="W119" s="625"/>
      <c r="X119" s="626">
        <f t="shared" si="21"/>
        <v>0</v>
      </c>
      <c r="Y119" s="74">
        <f>IF(OR(M119="",Q119="Mut+ext"),0,IF(ISERROR(W119+V119*VLOOKUP(M119,Paramétrage!$C$6:$E$29,3,0))=TRUE,X119,W119+V119*VLOOKUP(M119,Paramétrage!$C$6:$E$29,3,0)))</f>
        <v>0</v>
      </c>
      <c r="Z119" s="1459"/>
      <c r="AA119" s="1459"/>
      <c r="AB119" s="1503"/>
      <c r="AC119" s="635"/>
      <c r="AD119" s="270"/>
      <c r="AE119" s="955">
        <f>IF(G119="",0,IF(K119="",0,IF(SUMIF(G111:G122,G119,O111:O122)=0,0,IF(OR(L119="",K119="obligatoire"),AF119/SUMIF(G111:G122,G119,O111:O122),AF119/(SUMIF(G111:G122,G119,O111:O122)/L119)))))</f>
        <v>0</v>
      </c>
      <c r="AF119" s="921">
        <f>N119*O119</f>
        <v>0</v>
      </c>
    </row>
    <row r="120" spans="1:32" ht="16.2" hidden="1" thickBot="1" x14ac:dyDescent="0.3">
      <c r="A120" s="1470"/>
      <c r="B120" s="1457"/>
      <c r="C120" s="1442"/>
      <c r="D120" s="1443"/>
      <c r="E120" s="1446"/>
      <c r="F120" s="1446"/>
      <c r="G120" s="557"/>
      <c r="H120" s="861"/>
      <c r="I120" s="123"/>
      <c r="J120" s="47"/>
      <c r="K120" s="46"/>
      <c r="L120" s="266"/>
      <c r="M120" s="790"/>
      <c r="N120" s="41"/>
      <c r="O120" s="834"/>
      <c r="P120" s="835"/>
      <c r="Q120" s="271"/>
      <c r="R120" s="1501"/>
      <c r="S120" s="1459"/>
      <c r="T120" s="1502"/>
      <c r="U120" s="268">
        <f>IF(OR(P120="",M120=Paramétrage!$C$10,M120=Paramétrage!$C$13,M120=Paramétrage!$C$17,M120=Paramétrage!$C$20,M120=Paramétrage!$C$24,M120=Paramétrage!$C$27,AND(M120&lt;&gt;Paramétrage!$C$9,Q120="Mut+ext")),0,ROUNDUP(O120/P120,0))</f>
        <v>0</v>
      </c>
      <c r="V120" s="624">
        <f>IF(OR(M120="",Q120="Mut+ext"),0,IF(VLOOKUP(M120,Paramétrage!$C$6:$E$29,2,0)=0,0,IF(P120="","saisir capacité",N120*U120*VLOOKUP(M120,Paramétrage!$C$6:$E$29,2,0))))</f>
        <v>0</v>
      </c>
      <c r="W120" s="625"/>
      <c r="X120" s="626">
        <f t="shared" si="21"/>
        <v>0</v>
      </c>
      <c r="Y120" s="74">
        <f>IF(OR(M120="",Q120="Mut+ext"),0,IF(ISERROR(W120+V120*VLOOKUP(M120,Paramétrage!$C$6:$E$29,3,0))=TRUE,X120,W120+V120*VLOOKUP(M120,Paramétrage!$C$6:$E$29,3,0)))</f>
        <v>0</v>
      </c>
      <c r="Z120" s="1459"/>
      <c r="AA120" s="1459"/>
      <c r="AB120" s="1503"/>
      <c r="AC120" s="635"/>
      <c r="AD120" s="270"/>
      <c r="AE120" s="955">
        <f>IF(G120="",0,IF(K120="",0,IF(SUMIF(G111:G122,G120,O111:O122)=0,0,IF(OR(L120="",K120="obligatoire"),AF120/SUMIF(G111:G122,G120,O111:O122),AF120/(SUMIF(G111:G122,G120,O111:O122)/L120)))))</f>
        <v>0</v>
      </c>
      <c r="AF120" s="921">
        <f>N120*O120</f>
        <v>0</v>
      </c>
    </row>
    <row r="121" spans="1:32" ht="16.2" hidden="1" thickBot="1" x14ac:dyDescent="0.3">
      <c r="A121" s="1470"/>
      <c r="B121" s="1457"/>
      <c r="C121" s="1442"/>
      <c r="D121" s="1443"/>
      <c r="E121" s="1446"/>
      <c r="F121" s="1446"/>
      <c r="G121" s="557"/>
      <c r="H121" s="861"/>
      <c r="I121" s="123"/>
      <c r="J121" s="47"/>
      <c r="K121" s="46"/>
      <c r="L121" s="266"/>
      <c r="M121" s="790"/>
      <c r="N121" s="41"/>
      <c r="O121" s="837"/>
      <c r="P121" s="835"/>
      <c r="Q121" s="271"/>
      <c r="R121" s="1501"/>
      <c r="S121" s="1459"/>
      <c r="T121" s="1502"/>
      <c r="U121" s="268">
        <f>IF(OR(P121="",M121=Paramétrage!$C$10,M121=Paramétrage!$C$13,M121=Paramétrage!$C$17,M121=Paramétrage!$C$20,M121=Paramétrage!$C$24,M121=Paramétrage!$C$27,AND(M121&lt;&gt;Paramétrage!$C$9,Q121="Mut+ext")),0,ROUNDUP(O121/P121,0))</f>
        <v>0</v>
      </c>
      <c r="V121" s="624">
        <f>IF(OR(M121="",Q121="Mut+ext"),0,IF(VLOOKUP(M121,Paramétrage!$C$6:$E$29,2,0)=0,0,IF(P121="","saisir capacité",N121*U121*VLOOKUP(M121,Paramétrage!$C$6:$E$29,2,0))))</f>
        <v>0</v>
      </c>
      <c r="W121" s="625"/>
      <c r="X121" s="626">
        <f t="shared" si="21"/>
        <v>0</v>
      </c>
      <c r="Y121" s="74">
        <f>IF(OR(M121="",Q121="Mut+ext"),0,IF(ISERROR(W121+V121*VLOOKUP(M121,Paramétrage!$C$6:$E$29,3,0))=TRUE,X121,W121+V121*VLOOKUP(M121,Paramétrage!$C$6:$E$29,3,0)))</f>
        <v>0</v>
      </c>
      <c r="Z121" s="1459"/>
      <c r="AA121" s="1459"/>
      <c r="AB121" s="1503"/>
      <c r="AC121" s="635"/>
      <c r="AD121" s="270"/>
      <c r="AE121" s="955">
        <f>IF(G121="",0,IF(K121="",0,IF(SUMIF(G115:G126,G121,O115:O126)=0,0,IF(OR(L121="",K121="obligatoire"),AF121/SUMIF(G115:G126,G121,O115:O126),AF121/(SUMIF(G115:G126,G121,O115:O126)/L121)))))</f>
        <v>0</v>
      </c>
      <c r="AF121" s="921">
        <f t="shared" si="22"/>
        <v>0</v>
      </c>
    </row>
    <row r="122" spans="1:32" ht="16.2" hidden="1" thickBot="1" x14ac:dyDescent="0.3">
      <c r="A122" s="1470"/>
      <c r="B122" s="1457"/>
      <c r="C122" s="1442"/>
      <c r="D122" s="1443"/>
      <c r="E122" s="1446"/>
      <c r="F122" s="1446"/>
      <c r="G122" s="862"/>
      <c r="H122" s="861"/>
      <c r="I122" s="123"/>
      <c r="J122" s="47"/>
      <c r="K122" s="46"/>
      <c r="L122" s="266"/>
      <c r="M122" s="790"/>
      <c r="N122" s="41"/>
      <c r="O122" s="834"/>
      <c r="P122" s="835"/>
      <c r="Q122" s="271"/>
      <c r="R122" s="1501"/>
      <c r="S122" s="1459"/>
      <c r="T122" s="1502"/>
      <c r="U122" s="268">
        <f>IF(OR(P122="",M122=Paramétrage!$C$10,M122=Paramétrage!$C$13,M122=Paramétrage!$C$17,M122=Paramétrage!$C$20,M122=Paramétrage!$C$24,M122=Paramétrage!$C$27,AND(M122&lt;&gt;Paramétrage!$C$9,Q122="Mut+ext")),0,ROUNDUP(O122/P122,0))</f>
        <v>0</v>
      </c>
      <c r="V122" s="624">
        <f>IF(OR(M122="",Q122="Mut+ext"),0,IF(VLOOKUP(M122,Paramétrage!$C$6:$E$29,2,0)=0,0,IF(P122="","saisir capacité",N122*U122*VLOOKUP(M122,Paramétrage!$C$6:$E$29,2,0))))</f>
        <v>0</v>
      </c>
      <c r="W122" s="625"/>
      <c r="X122" s="626">
        <f t="shared" si="21"/>
        <v>0</v>
      </c>
      <c r="Y122" s="74">
        <f>IF(OR(M122="",Q122="Mut+ext"),0,IF(ISERROR(W122+V122*VLOOKUP(M122,Paramétrage!$C$6:$E$29,3,0))=TRUE,X122,W122+V122*VLOOKUP(M122,Paramétrage!$C$6:$E$29,3,0)))</f>
        <v>0</v>
      </c>
      <c r="Z122" s="1459"/>
      <c r="AA122" s="1459"/>
      <c r="AB122" s="1503"/>
      <c r="AC122" s="272"/>
      <c r="AD122" s="270"/>
      <c r="AE122" s="955">
        <f>IF(G122="",0,IF(K122="",0,IF(SUMIF(G115:G126,G122,O115:O126)=0,0,IF(OR(L122="",K122="obligatoire"),AF122/SUMIF(G115:G126,G122,O115:O126),AF122/(SUMIF(G115:G126,G122,O115:O126)/L122)))))</f>
        <v>0</v>
      </c>
      <c r="AF122" s="921">
        <f t="shared" si="22"/>
        <v>0</v>
      </c>
    </row>
    <row r="123" spans="1:32" ht="16.2" hidden="1" thickBot="1" x14ac:dyDescent="0.3">
      <c r="A123" s="1470"/>
      <c r="B123" s="1457"/>
      <c r="C123" s="1442"/>
      <c r="D123" s="1443"/>
      <c r="E123" s="1446"/>
      <c r="F123" s="1446"/>
      <c r="G123" s="557"/>
      <c r="H123" s="861"/>
      <c r="I123" s="123"/>
      <c r="J123" s="47"/>
      <c r="K123" s="46"/>
      <c r="L123" s="266"/>
      <c r="M123" s="790"/>
      <c r="N123" s="41"/>
      <c r="O123" s="837"/>
      <c r="P123" s="835"/>
      <c r="Q123" s="271"/>
      <c r="R123" s="1501"/>
      <c r="S123" s="1459"/>
      <c r="T123" s="1502"/>
      <c r="U123" s="268">
        <f>IF(OR(P123="",M123=Paramétrage!$C$10,M123=Paramétrage!$C$13,M123=Paramétrage!$C$17,M123=Paramétrage!$C$20,M123=Paramétrage!$C$24,M123=Paramétrage!$C$27,AND(M123&lt;&gt;Paramétrage!$C$9,Q123="Mut+ext")),0,ROUNDUP(O123/P123,0))</f>
        <v>0</v>
      </c>
      <c r="V123" s="624">
        <f>IF(OR(M123="",Q123="Mut+ext"),0,IF(VLOOKUP(M123,Paramétrage!$C$6:$E$29,2,0)=0,0,IF(P123="","saisir capacité",N123*U123*VLOOKUP(M123,Paramétrage!$C$6:$E$29,2,0))))</f>
        <v>0</v>
      </c>
      <c r="W123" s="625"/>
      <c r="X123" s="626">
        <f t="shared" si="21"/>
        <v>0</v>
      </c>
      <c r="Y123" s="74">
        <f>IF(OR(M123="",Q123="Mut+ext"),0,IF(ISERROR(W123+V123*VLOOKUP(M123,Paramétrage!$C$6:$E$29,3,0))=TRUE,X123,W123+V123*VLOOKUP(M123,Paramétrage!$C$6:$E$29,3,0)))</f>
        <v>0</v>
      </c>
      <c r="Z123" s="1459"/>
      <c r="AA123" s="1459"/>
      <c r="AB123" s="1503"/>
      <c r="AC123" s="635"/>
      <c r="AD123" s="270"/>
      <c r="AE123" s="955">
        <f>IF(G123="",0,IF(K123="",0,IF(SUMIF(G115:G126,G123,O115:O126)=0,0,IF(OR(L123="",K123="obligatoire"),AF123/SUMIF(G115:G126,G123,O115:O126),AF123/(SUMIF(G115:G126,G123,O115:O126)/L123)))))</f>
        <v>0</v>
      </c>
      <c r="AF123" s="921">
        <f t="shared" si="22"/>
        <v>0</v>
      </c>
    </row>
    <row r="124" spans="1:32" ht="16.2" hidden="1" thickBot="1" x14ac:dyDescent="0.3">
      <c r="A124" s="1470"/>
      <c r="B124" s="1457"/>
      <c r="C124" s="1442"/>
      <c r="D124" s="1443"/>
      <c r="E124" s="1446"/>
      <c r="F124" s="1446"/>
      <c r="G124" s="557"/>
      <c r="H124" s="861"/>
      <c r="I124" s="123"/>
      <c r="J124" s="47"/>
      <c r="K124" s="46"/>
      <c r="L124" s="266"/>
      <c r="M124" s="790"/>
      <c r="N124" s="41"/>
      <c r="O124" s="834"/>
      <c r="P124" s="835"/>
      <c r="Q124" s="271"/>
      <c r="R124" s="1501"/>
      <c r="S124" s="1459"/>
      <c r="T124" s="1502"/>
      <c r="U124" s="268">
        <f>IF(OR(P124="",M124=Paramétrage!$C$10,M124=Paramétrage!$C$13,M124=Paramétrage!$C$17,M124=Paramétrage!$C$20,M124=Paramétrage!$C$24,M124=Paramétrage!$C$27,AND(M124&lt;&gt;Paramétrage!$C$9,Q124="Mut+ext")),0,ROUNDUP(O124/P124,0))</f>
        <v>0</v>
      </c>
      <c r="V124" s="624">
        <f>IF(OR(M124="",Q124="Mut+ext"),0,IF(VLOOKUP(M124,Paramétrage!$C$6:$E$29,2,0)=0,0,IF(P124="","saisir capacité",N124*U124*VLOOKUP(M124,Paramétrage!$C$6:$E$29,2,0))))</f>
        <v>0</v>
      </c>
      <c r="W124" s="625"/>
      <c r="X124" s="626">
        <f t="shared" si="21"/>
        <v>0</v>
      </c>
      <c r="Y124" s="74">
        <f>IF(OR(M124="",Q124="Mut+ext"),0,IF(ISERROR(W124+V124*VLOOKUP(M124,Paramétrage!$C$6:$E$29,3,0))=TRUE,X124,W124+V124*VLOOKUP(M124,Paramétrage!$C$6:$E$29,3,0)))</f>
        <v>0</v>
      </c>
      <c r="Z124" s="1459"/>
      <c r="AA124" s="1459"/>
      <c r="AB124" s="1503"/>
      <c r="AC124" s="635"/>
      <c r="AD124" s="270"/>
      <c r="AE124" s="955">
        <f>IF(G124="",0,IF(K124="",0,IF(SUMIF(G115:G126,G124,O115:O126)=0,0,IF(OR(L124="",K124="obligatoire"),AF124/SUMIF(G115:G126,G124,O115:O126),AF124/(SUMIF(G115:G126,G124,O115:O126)/L124)))))</f>
        <v>0</v>
      </c>
      <c r="AF124" s="921">
        <f t="shared" si="22"/>
        <v>0</v>
      </c>
    </row>
    <row r="125" spans="1:32" ht="16.2" hidden="1" thickBot="1" x14ac:dyDescent="0.3">
      <c r="A125" s="1470"/>
      <c r="B125" s="1457"/>
      <c r="C125" s="1442"/>
      <c r="D125" s="1443"/>
      <c r="E125" s="1446"/>
      <c r="F125" s="1446"/>
      <c r="G125" s="557"/>
      <c r="H125" s="861"/>
      <c r="I125" s="123"/>
      <c r="J125" s="47"/>
      <c r="K125" s="46"/>
      <c r="L125" s="266"/>
      <c r="M125" s="790"/>
      <c r="N125" s="41"/>
      <c r="O125" s="837"/>
      <c r="P125" s="835"/>
      <c r="Q125" s="271"/>
      <c r="R125" s="1501"/>
      <c r="S125" s="1459"/>
      <c r="T125" s="1502"/>
      <c r="U125" s="268">
        <f>IF(OR(P125="",M125=Paramétrage!$C$10,M125=Paramétrage!$C$13,M125=Paramétrage!$C$17,M125=Paramétrage!$C$20,M125=Paramétrage!$C$24,M125=Paramétrage!$C$27,AND(M125&lt;&gt;Paramétrage!$C$9,Q125="Mut+ext")),0,ROUNDUP(O125/P125,0))</f>
        <v>0</v>
      </c>
      <c r="V125" s="624">
        <f>IF(OR(M125="",Q125="Mut+ext"),0,IF(VLOOKUP(M125,Paramétrage!$C$6:$E$29,2,0)=0,0,IF(P125="","saisir capacité",N125*U125*VLOOKUP(M125,Paramétrage!$C$6:$E$29,2,0))))</f>
        <v>0</v>
      </c>
      <c r="W125" s="625"/>
      <c r="X125" s="626">
        <f t="shared" si="21"/>
        <v>0</v>
      </c>
      <c r="Y125" s="74">
        <f>IF(OR(M125="",Q125="Mut+ext"),0,IF(ISERROR(W125+V125*VLOOKUP(M125,Paramétrage!$C$6:$E$29,3,0))=TRUE,X125,W125+V125*VLOOKUP(M125,Paramétrage!$C$6:$E$29,3,0)))</f>
        <v>0</v>
      </c>
      <c r="Z125" s="1459"/>
      <c r="AA125" s="1459"/>
      <c r="AB125" s="1503"/>
      <c r="AC125" s="635"/>
      <c r="AD125" s="270"/>
      <c r="AE125" s="955">
        <f>IF(G125="",0,IF(K125="",0,IF(SUMIF(G115:G126,G125,O115:O126)=0,0,IF(OR(L125="",K125="obligatoire"),AF125/SUMIF(G115:G126,G125,O115:O126),AF125/(SUMIF(G115:G126,G125,O115:O126)/L125)))))</f>
        <v>0</v>
      </c>
      <c r="AF125" s="921">
        <f t="shared" si="22"/>
        <v>0</v>
      </c>
    </row>
    <row r="126" spans="1:32" ht="16.2" hidden="1" thickBot="1" x14ac:dyDescent="0.3">
      <c r="A126" s="1470"/>
      <c r="B126" s="1457"/>
      <c r="C126" s="1444"/>
      <c r="D126" s="1445"/>
      <c r="E126" s="1447"/>
      <c r="F126" s="1447"/>
      <c r="G126" s="557"/>
      <c r="H126" s="861"/>
      <c r="I126" s="123"/>
      <c r="J126" s="47"/>
      <c r="K126" s="46"/>
      <c r="L126" s="266"/>
      <c r="M126" s="790"/>
      <c r="N126" s="41"/>
      <c r="O126" s="838"/>
      <c r="P126" s="835"/>
      <c r="Q126" s="271"/>
      <c r="R126" s="1501"/>
      <c r="S126" s="1459"/>
      <c r="T126" s="1502"/>
      <c r="U126" s="268">
        <f>IF(OR(P126="",M126=Paramétrage!$C$10,M126=Paramétrage!$C$13,M126=Paramétrage!$C$17,M126=Paramétrage!$C$20,M126=Paramétrage!$C$24,M126=Paramétrage!$C$27,AND(M126&lt;&gt;Paramétrage!$C$9,Q126="Mut+ext")),0,ROUNDUP(O126/P126,0))</f>
        <v>0</v>
      </c>
      <c r="V126" s="624">
        <f>IF(OR(M126="",Q126="Mut+ext"),0,IF(VLOOKUP(M126,Paramétrage!$C$6:$E$29,2,0)=0,0,IF(P126="","saisir capacité",N126*U126*VLOOKUP(M126,Paramétrage!$C$6:$E$29,2,0))))</f>
        <v>0</v>
      </c>
      <c r="W126" s="625"/>
      <c r="X126" s="626">
        <f t="shared" si="21"/>
        <v>0</v>
      </c>
      <c r="Y126" s="74">
        <f>IF(OR(M126="",Q126="Mut+ext"),0,IF(ISERROR(W126+V126*VLOOKUP(M126,Paramétrage!$C$6:$E$29,3,0))=TRUE,X126,W126+V126*VLOOKUP(M126,Paramétrage!$C$6:$E$29,3,0)))</f>
        <v>0</v>
      </c>
      <c r="Z126" s="1459"/>
      <c r="AA126" s="1459"/>
      <c r="AB126" s="1503"/>
      <c r="AC126" s="635"/>
      <c r="AD126" s="270"/>
      <c r="AE126" s="955">
        <f>IF(G126="",0,IF(K126="",0,IF(SUMIF(G115:G126,G126,O115:O126)=0,0,IF(OR(L126="",K126="obligatoire"),AF126/SUMIF(G115:G126,G126,O115:O126),AF126/(SUMIF(G115:G126,G126,O115:O126)/L126)))))</f>
        <v>0</v>
      </c>
      <c r="AF126" s="921">
        <f t="shared" si="22"/>
        <v>0</v>
      </c>
    </row>
    <row r="127" spans="1:32" ht="16.2" hidden="1" thickBot="1" x14ac:dyDescent="0.3">
      <c r="A127" s="1470"/>
      <c r="B127" s="1457"/>
      <c r="C127" s="988"/>
      <c r="D127" s="989"/>
      <c r="E127" s="839"/>
      <c r="F127" s="839"/>
      <c r="G127" s="839"/>
      <c r="H127" s="840"/>
      <c r="I127" s="124"/>
      <c r="J127" s="94"/>
      <c r="K127" s="58"/>
      <c r="L127" s="273"/>
      <c r="M127" s="841"/>
      <c r="N127" s="60">
        <f>AE127</f>
        <v>0</v>
      </c>
      <c r="O127" s="842"/>
      <c r="P127" s="977"/>
      <c r="Q127" s="274"/>
      <c r="R127" s="275"/>
      <c r="S127" s="275"/>
      <c r="T127" s="276"/>
      <c r="U127" s="274"/>
      <c r="V127" s="844">
        <f>SUM(V115:V126)</f>
        <v>0</v>
      </c>
      <c r="W127" s="841">
        <f>SUM(W115:W126)</f>
        <v>0</v>
      </c>
      <c r="X127" s="845">
        <f>SUM(X115:X126)</f>
        <v>0</v>
      </c>
      <c r="Y127" s="64">
        <f>SUM(Y115:Y126)</f>
        <v>0</v>
      </c>
      <c r="Z127" s="279"/>
      <c r="AA127" s="279"/>
      <c r="AB127" s="280"/>
      <c r="AC127" s="281"/>
      <c r="AD127" s="282"/>
      <c r="AE127" s="956">
        <f>SUM(AE115:AE126)</f>
        <v>0</v>
      </c>
      <c r="AF127" s="99">
        <f>SUM(AF115:AF126)</f>
        <v>0</v>
      </c>
    </row>
    <row r="128" spans="1:32" ht="16.350000000000001" hidden="1" customHeight="1" x14ac:dyDescent="0.25">
      <c r="A128" s="1470"/>
      <c r="B128" s="1457" t="s">
        <v>129</v>
      </c>
      <c r="C128" s="1440"/>
      <c r="D128" s="1441"/>
      <c r="E128" s="1446"/>
      <c r="F128" s="1446"/>
      <c r="G128" s="557" t="s">
        <v>130</v>
      </c>
      <c r="H128" s="604"/>
      <c r="I128" s="50"/>
      <c r="J128" s="47"/>
      <c r="K128" s="55"/>
      <c r="L128" s="266"/>
      <c r="M128" s="790"/>
      <c r="N128" s="42"/>
      <c r="O128" s="837"/>
      <c r="P128" s="835"/>
      <c r="Q128" s="267"/>
      <c r="R128" s="1501"/>
      <c r="S128" s="1459"/>
      <c r="T128" s="1502"/>
      <c r="U128" s="268">
        <f>IF(OR(P128="",M128=Paramétrage!$C$10,M128=Paramétrage!$C$13,M128=Paramétrage!$C$17,M128=Paramétrage!$C$20,M128=Paramétrage!$C$24,M128=Paramétrage!$C$27,AND(M128&lt;&gt;Paramétrage!$C$9,Q128="Mut+ext")),0,ROUNDUP(O128/P128,0))</f>
        <v>0</v>
      </c>
      <c r="V128" s="624">
        <f>IF(OR(M128="",Q128="Mut+ext"),0,IF(VLOOKUP(M128,Paramétrage!$C$6:$E$29,2,0)=0,0,IF(P128="","saisir capacité",N128*U128*VLOOKUP(M128,Paramétrage!$C$6:$E$29,2,0))))</f>
        <v>0</v>
      </c>
      <c r="W128" s="625"/>
      <c r="X128" s="626">
        <f t="shared" ref="X128:X139" si="23">IF(OR(M128="",Q128="Mut+ext"),0,IF(ISERROR(V128+W128)=TRUE,V128,V128+W128))</f>
        <v>0</v>
      </c>
      <c r="Y128" s="74">
        <f>IF(OR(M128="",Q128="Mut+ext"),0,IF(ISERROR(W128+V128*VLOOKUP(M128,Paramétrage!$C$6:$E$29,3,0))=TRUE,X128,W128+V128*VLOOKUP(M128,Paramétrage!$C$6:$E$29,3,0)))</f>
        <v>0</v>
      </c>
      <c r="Z128" s="1459"/>
      <c r="AA128" s="1459"/>
      <c r="AB128" s="1503"/>
      <c r="AC128" s="269"/>
      <c r="AD128" s="270"/>
      <c r="AE128" s="955">
        <f>IF(G128="",0,IF(K128="",0,IF(SUMIF(G128:G139,G128,O128:O139)=0,0,IF(OR(L128="",K128="obligatoire"),AF128/SUMIF(G128:G139,G128,O128:O139),AF128/(SUMIF(G128:G139,G128,O128:O139)/L128)))))</f>
        <v>0</v>
      </c>
      <c r="AF128" s="916">
        <f t="shared" ref="AF128:AF139" si="24">N128*O128</f>
        <v>0</v>
      </c>
    </row>
    <row r="129" spans="1:34" ht="16.2" hidden="1" thickBot="1" x14ac:dyDescent="0.3">
      <c r="A129" s="1470"/>
      <c r="B129" s="1457"/>
      <c r="C129" s="1442"/>
      <c r="D129" s="1443"/>
      <c r="E129" s="1446"/>
      <c r="F129" s="1446"/>
      <c r="G129" s="557"/>
      <c r="H129" s="861"/>
      <c r="I129" s="50"/>
      <c r="J129" s="47"/>
      <c r="K129" s="46"/>
      <c r="L129" s="266"/>
      <c r="M129" s="790"/>
      <c r="N129" s="41"/>
      <c r="O129" s="838"/>
      <c r="P129" s="835"/>
      <c r="Q129" s="271"/>
      <c r="R129" s="1501"/>
      <c r="S129" s="1459"/>
      <c r="T129" s="1502"/>
      <c r="U129" s="268">
        <f>IF(OR(P129="",M129=Paramétrage!$C$10,M129=Paramétrage!$C$13,M129=Paramétrage!$C$17,M129=Paramétrage!$C$20,M129=Paramétrage!$C$24,M129=Paramétrage!$C$27,AND(M129&lt;&gt;Paramétrage!$C$9,Q129="Mut+ext")),0,ROUNDUP(O129/P129,0))</f>
        <v>0</v>
      </c>
      <c r="V129" s="624">
        <f>IF(OR(M129="",Q129="Mut+ext"),0,IF(VLOOKUP(M129,Paramétrage!$C$6:$E$29,2,0)=0,0,IF(P129="","saisir capacité",N129*U129*VLOOKUP(M129,Paramétrage!$C$6:$E$29,2,0))))</f>
        <v>0</v>
      </c>
      <c r="W129" s="625"/>
      <c r="X129" s="626">
        <f t="shared" si="23"/>
        <v>0</v>
      </c>
      <c r="Y129" s="74">
        <f>IF(OR(M129="",Q129="Mut+ext"),0,IF(ISERROR(W129+V129*VLOOKUP(M129,Paramétrage!$C$6:$E$29,3,0))=TRUE,X129,W129+V129*VLOOKUP(M129,Paramétrage!$C$6:$E$29,3,0)))</f>
        <v>0</v>
      </c>
      <c r="Z129" s="1459"/>
      <c r="AA129" s="1459"/>
      <c r="AB129" s="1503"/>
      <c r="AC129" s="635"/>
      <c r="AD129" s="270"/>
      <c r="AE129" s="955">
        <f>IF(G129="",0,IF(K129="",0,IF(SUMIF(G128:G139,G129,O128:O139)=0,0,IF(OR(L129="",K129="obligatoire"),AF129/SUMIF(G128:G139,G129,O128:O139),AF129/(SUMIF(G128:G139,G129,O128:O139)/L129)))))</f>
        <v>0</v>
      </c>
      <c r="AF129" s="921">
        <f t="shared" si="24"/>
        <v>0</v>
      </c>
    </row>
    <row r="130" spans="1:34" ht="16.2" hidden="1" thickBot="1" x14ac:dyDescent="0.3">
      <c r="A130" s="1470"/>
      <c r="B130" s="1457"/>
      <c r="C130" s="1442"/>
      <c r="D130" s="1443"/>
      <c r="E130" s="1446"/>
      <c r="F130" s="1446"/>
      <c r="G130" s="557"/>
      <c r="H130" s="861"/>
      <c r="I130" s="123"/>
      <c r="J130" s="47"/>
      <c r="K130" s="46"/>
      <c r="L130" s="266"/>
      <c r="M130" s="790"/>
      <c r="N130" s="41"/>
      <c r="O130" s="837"/>
      <c r="P130" s="835"/>
      <c r="Q130" s="271"/>
      <c r="R130" s="1501"/>
      <c r="S130" s="1459"/>
      <c r="T130" s="1502"/>
      <c r="U130" s="268">
        <f>IF(OR(P130="",M130=Paramétrage!$C$10,M130=Paramétrage!$C$13,M130=Paramétrage!$C$17,M130=Paramétrage!$C$20,M130=Paramétrage!$C$24,M130=Paramétrage!$C$27,AND(M130&lt;&gt;Paramétrage!$C$9,Q130="Mut+ext")),0,ROUNDUP(O130/P130,0))</f>
        <v>0</v>
      </c>
      <c r="V130" s="624">
        <f>IF(OR(M130="",Q130="Mut+ext"),0,IF(VLOOKUP(M130,Paramétrage!$C$6:$E$29,2,0)=0,0,IF(P130="","saisir capacité",N130*U130*VLOOKUP(M130,Paramétrage!$C$6:$E$29,2,0))))</f>
        <v>0</v>
      </c>
      <c r="W130" s="625"/>
      <c r="X130" s="626">
        <f t="shared" si="23"/>
        <v>0</v>
      </c>
      <c r="Y130" s="74">
        <f>IF(OR(M130="",Q130="Mut+ext"),0,IF(ISERROR(W130+V130*VLOOKUP(M130,Paramétrage!$C$6:$E$29,3,0))=TRUE,X130,W130+V130*VLOOKUP(M130,Paramétrage!$C$6:$E$29,3,0)))</f>
        <v>0</v>
      </c>
      <c r="Z130" s="1459"/>
      <c r="AA130" s="1459"/>
      <c r="AB130" s="1503"/>
      <c r="AC130" s="635"/>
      <c r="AD130" s="270"/>
      <c r="AE130" s="955">
        <f>IF(G130="",0,IF(K130="",0,IF(SUMIF(G124:G135,G130,O124:O135)=0,0,IF(OR(L130="",K130="obligatoire"),AF130/SUMIF(G124:G135,G130,O124:O135),AF130/(SUMIF(G124:G135,G130,O124:O135)/L130)))))</f>
        <v>0</v>
      </c>
      <c r="AF130" s="921">
        <f>N130*O130</f>
        <v>0</v>
      </c>
    </row>
    <row r="131" spans="1:34" ht="16.2" hidden="1" thickBot="1" x14ac:dyDescent="0.3">
      <c r="A131" s="1470"/>
      <c r="B131" s="1457"/>
      <c r="C131" s="1442"/>
      <c r="D131" s="1443"/>
      <c r="E131" s="1446"/>
      <c r="F131" s="1446"/>
      <c r="G131" s="862"/>
      <c r="H131" s="861"/>
      <c r="I131" s="123"/>
      <c r="J131" s="47"/>
      <c r="K131" s="46"/>
      <c r="L131" s="266"/>
      <c r="M131" s="790"/>
      <c r="N131" s="41"/>
      <c r="O131" s="834"/>
      <c r="P131" s="835"/>
      <c r="Q131" s="271"/>
      <c r="R131" s="1501"/>
      <c r="S131" s="1459"/>
      <c r="T131" s="1502"/>
      <c r="U131" s="268">
        <f>IF(OR(P131="",M131=Paramétrage!$C$10,M131=Paramétrage!$C$13,M131=Paramétrage!$C$17,M131=Paramétrage!$C$20,M131=Paramétrage!$C$24,M131=Paramétrage!$C$27,AND(M131&lt;&gt;Paramétrage!$C$9,Q131="Mut+ext")),0,ROUNDUP(O131/P131,0))</f>
        <v>0</v>
      </c>
      <c r="V131" s="624">
        <f>IF(OR(M131="",Q131="Mut+ext"),0,IF(VLOOKUP(M131,Paramétrage!$C$6:$E$29,2,0)=0,0,IF(P131="","saisir capacité",N131*U131*VLOOKUP(M131,Paramétrage!$C$6:$E$29,2,0))))</f>
        <v>0</v>
      </c>
      <c r="W131" s="625"/>
      <c r="X131" s="626">
        <f t="shared" si="23"/>
        <v>0</v>
      </c>
      <c r="Y131" s="74">
        <f>IF(OR(M131="",Q131="Mut+ext"),0,IF(ISERROR(W131+V131*VLOOKUP(M131,Paramétrage!$C$6:$E$29,3,0))=TRUE,X131,W131+V131*VLOOKUP(M131,Paramétrage!$C$6:$E$29,3,0)))</f>
        <v>0</v>
      </c>
      <c r="Z131" s="1459"/>
      <c r="AA131" s="1459"/>
      <c r="AB131" s="1503"/>
      <c r="AC131" s="272"/>
      <c r="AD131" s="270"/>
      <c r="AE131" s="955">
        <f>IF(G131="",0,IF(K131="",0,IF(SUMIF(G124:G135,G131,O124:O135)=0,0,IF(OR(L131="",K131="obligatoire"),AF131/SUMIF(G124:G135,G131,O124:O135),AF131/(SUMIF(G124:G135,G131,O124:O135)/L131)))))</f>
        <v>0</v>
      </c>
      <c r="AF131" s="921">
        <f>N131*O131</f>
        <v>0</v>
      </c>
    </row>
    <row r="132" spans="1:34" ht="16.2" hidden="1" thickBot="1" x14ac:dyDescent="0.3">
      <c r="A132" s="1470"/>
      <c r="B132" s="1457"/>
      <c r="C132" s="1442"/>
      <c r="D132" s="1443"/>
      <c r="E132" s="1446"/>
      <c r="F132" s="1446"/>
      <c r="G132" s="557"/>
      <c r="H132" s="861"/>
      <c r="I132" s="123"/>
      <c r="J132" s="47"/>
      <c r="K132" s="46"/>
      <c r="L132" s="266"/>
      <c r="M132" s="790"/>
      <c r="N132" s="41"/>
      <c r="O132" s="837"/>
      <c r="P132" s="835"/>
      <c r="Q132" s="271"/>
      <c r="R132" s="1501"/>
      <c r="S132" s="1459"/>
      <c r="T132" s="1502"/>
      <c r="U132" s="268">
        <f>IF(OR(P132="",M132=Paramétrage!$C$10,M132=Paramétrage!$C$13,M132=Paramétrage!$C$17,M132=Paramétrage!$C$20,M132=Paramétrage!$C$24,M132=Paramétrage!$C$27,AND(M132&lt;&gt;Paramétrage!$C$9,Q132="Mut+ext")),0,ROUNDUP(O132/P132,0))</f>
        <v>0</v>
      </c>
      <c r="V132" s="624">
        <f>IF(OR(M132="",Q132="Mut+ext"),0,IF(VLOOKUP(M132,Paramétrage!$C$6:$E$29,2,0)=0,0,IF(P132="","saisir capacité",N132*U132*VLOOKUP(M132,Paramétrage!$C$6:$E$29,2,0))))</f>
        <v>0</v>
      </c>
      <c r="W132" s="625"/>
      <c r="X132" s="626">
        <f t="shared" si="23"/>
        <v>0</v>
      </c>
      <c r="Y132" s="74">
        <f>IF(OR(M132="",Q132="Mut+ext"),0,IF(ISERROR(W132+V132*VLOOKUP(M132,Paramétrage!$C$6:$E$29,3,0))=TRUE,X132,W132+V132*VLOOKUP(M132,Paramétrage!$C$6:$E$29,3,0)))</f>
        <v>0</v>
      </c>
      <c r="Z132" s="1459"/>
      <c r="AA132" s="1459"/>
      <c r="AB132" s="1503"/>
      <c r="AC132" s="635"/>
      <c r="AD132" s="270"/>
      <c r="AE132" s="955">
        <f>IF(G132="",0,IF(K132="",0,IF(SUMIF(G124:G135,G132,O124:O135)=0,0,IF(OR(L132="",K132="obligatoire"),AF132/SUMIF(G124:G135,G132,O124:O135),AF132/(SUMIF(G124:G135,G132,O124:O135)/L132)))))</f>
        <v>0</v>
      </c>
      <c r="AF132" s="921">
        <f>N132*O132</f>
        <v>0</v>
      </c>
    </row>
    <row r="133" spans="1:34" ht="16.2" hidden="1" thickBot="1" x14ac:dyDescent="0.3">
      <c r="A133" s="1470"/>
      <c r="B133" s="1457"/>
      <c r="C133" s="1442"/>
      <c r="D133" s="1443"/>
      <c r="E133" s="1446"/>
      <c r="F133" s="1446"/>
      <c r="G133" s="557"/>
      <c r="H133" s="861"/>
      <c r="I133" s="123"/>
      <c r="J133" s="47"/>
      <c r="K133" s="46"/>
      <c r="L133" s="266"/>
      <c r="M133" s="790"/>
      <c r="N133" s="41"/>
      <c r="O133" s="834"/>
      <c r="P133" s="835"/>
      <c r="Q133" s="271"/>
      <c r="R133" s="1501"/>
      <c r="S133" s="1459"/>
      <c r="T133" s="1502"/>
      <c r="U133" s="268">
        <f>IF(OR(P133="",M133=Paramétrage!$C$10,M133=Paramétrage!$C$13,M133=Paramétrage!$C$17,M133=Paramétrage!$C$20,M133=Paramétrage!$C$24,M133=Paramétrage!$C$27,AND(M133&lt;&gt;Paramétrage!$C$9,Q133="Mut+ext")),0,ROUNDUP(O133/P133,0))</f>
        <v>0</v>
      </c>
      <c r="V133" s="624">
        <f>IF(OR(M133="",Q133="Mut+ext"),0,IF(VLOOKUP(M133,Paramétrage!$C$6:$E$29,2,0)=0,0,IF(P133="","saisir capacité",N133*U133*VLOOKUP(M133,Paramétrage!$C$6:$E$29,2,0))))</f>
        <v>0</v>
      </c>
      <c r="W133" s="625"/>
      <c r="X133" s="626">
        <f t="shared" si="23"/>
        <v>0</v>
      </c>
      <c r="Y133" s="74">
        <f>IF(OR(M133="",Q133="Mut+ext"),0,IF(ISERROR(W133+V133*VLOOKUP(M133,Paramétrage!$C$6:$E$29,3,0))=TRUE,X133,W133+V133*VLOOKUP(M133,Paramétrage!$C$6:$E$29,3,0)))</f>
        <v>0</v>
      </c>
      <c r="Z133" s="1459"/>
      <c r="AA133" s="1459"/>
      <c r="AB133" s="1503"/>
      <c r="AC133" s="635"/>
      <c r="AD133" s="270"/>
      <c r="AE133" s="955">
        <f>IF(G133="",0,IF(K133="",0,IF(SUMIF(G124:G135,G133,O124:O135)=0,0,IF(OR(L133="",K133="obligatoire"),AF133/SUMIF(G124:G135,G133,O124:O135),AF133/(SUMIF(G124:G135,G133,O124:O135)/L133)))))</f>
        <v>0</v>
      </c>
      <c r="AF133" s="921">
        <f>N133*O133</f>
        <v>0</v>
      </c>
    </row>
    <row r="134" spans="1:34" ht="16.2" hidden="1" thickBot="1" x14ac:dyDescent="0.3">
      <c r="A134" s="1470"/>
      <c r="B134" s="1457"/>
      <c r="C134" s="1442"/>
      <c r="D134" s="1443"/>
      <c r="E134" s="1446"/>
      <c r="F134" s="1446"/>
      <c r="G134" s="557"/>
      <c r="H134" s="861"/>
      <c r="I134" s="123"/>
      <c r="J134" s="47"/>
      <c r="K134" s="46"/>
      <c r="L134" s="266"/>
      <c r="M134" s="790"/>
      <c r="N134" s="41"/>
      <c r="O134" s="837"/>
      <c r="P134" s="835"/>
      <c r="Q134" s="271"/>
      <c r="R134" s="1501"/>
      <c r="S134" s="1459"/>
      <c r="T134" s="1502"/>
      <c r="U134" s="268">
        <f>IF(OR(P134="",M134=Paramétrage!$C$10,M134=Paramétrage!$C$13,M134=Paramétrage!$C$17,M134=Paramétrage!$C$20,M134=Paramétrage!$C$24,M134=Paramétrage!$C$27,AND(M134&lt;&gt;Paramétrage!$C$9,Q134="Mut+ext")),0,ROUNDUP(O134/P134,0))</f>
        <v>0</v>
      </c>
      <c r="V134" s="624">
        <f>IF(OR(M134="",Q134="Mut+ext"),0,IF(VLOOKUP(M134,Paramétrage!$C$6:$E$29,2,0)=0,0,IF(P134="","saisir capacité",N134*U134*VLOOKUP(M134,Paramétrage!$C$6:$E$29,2,0))))</f>
        <v>0</v>
      </c>
      <c r="W134" s="625"/>
      <c r="X134" s="626">
        <f t="shared" si="23"/>
        <v>0</v>
      </c>
      <c r="Y134" s="74">
        <f>IF(OR(M134="",Q134="Mut+ext"),0,IF(ISERROR(W134+V134*VLOOKUP(M134,Paramétrage!$C$6:$E$29,3,0))=TRUE,X134,W134+V134*VLOOKUP(M134,Paramétrage!$C$6:$E$29,3,0)))</f>
        <v>0</v>
      </c>
      <c r="Z134" s="1459"/>
      <c r="AA134" s="1459"/>
      <c r="AB134" s="1503"/>
      <c r="AC134" s="635"/>
      <c r="AD134" s="270"/>
      <c r="AE134" s="955">
        <f>IF(G134="",0,IF(K134="",0,IF(SUMIF(G128:G139,G134,O128:O139)=0,0,IF(OR(L134="",K134="obligatoire"),AF134/SUMIF(G128:G139,G134,O128:O139),AF134/(SUMIF(G128:G139,G134,O128:O139)/L134)))))</f>
        <v>0</v>
      </c>
      <c r="AF134" s="921">
        <f t="shared" si="24"/>
        <v>0</v>
      </c>
    </row>
    <row r="135" spans="1:34" ht="16.2" hidden="1" thickBot="1" x14ac:dyDescent="0.3">
      <c r="A135" s="1470"/>
      <c r="B135" s="1457"/>
      <c r="C135" s="1442"/>
      <c r="D135" s="1443"/>
      <c r="E135" s="1446"/>
      <c r="F135" s="1446"/>
      <c r="G135" s="862"/>
      <c r="H135" s="861"/>
      <c r="I135" s="123"/>
      <c r="J135" s="47"/>
      <c r="K135" s="46"/>
      <c r="L135" s="266"/>
      <c r="M135" s="790"/>
      <c r="N135" s="41"/>
      <c r="O135" s="834"/>
      <c r="P135" s="835"/>
      <c r="Q135" s="271"/>
      <c r="R135" s="1501"/>
      <c r="S135" s="1459"/>
      <c r="T135" s="1502"/>
      <c r="U135" s="268">
        <f>IF(OR(P135="",M135=Paramétrage!$C$10,M135=Paramétrage!$C$13,M135=Paramétrage!$C$17,M135=Paramétrage!$C$20,M135=Paramétrage!$C$24,M135=Paramétrage!$C$27,AND(M135&lt;&gt;Paramétrage!$C$9,Q135="Mut+ext")),0,ROUNDUP(O135/P135,0))</f>
        <v>0</v>
      </c>
      <c r="V135" s="624">
        <f>IF(OR(M135="",Q135="Mut+ext"),0,IF(VLOOKUP(M135,Paramétrage!$C$6:$E$29,2,0)=0,0,IF(P135="","saisir capacité",N135*U135*VLOOKUP(M135,Paramétrage!$C$6:$E$29,2,0))))</f>
        <v>0</v>
      </c>
      <c r="W135" s="625"/>
      <c r="X135" s="626">
        <f t="shared" si="23"/>
        <v>0</v>
      </c>
      <c r="Y135" s="74">
        <f>IF(OR(M135="",Q135="Mut+ext"),0,IF(ISERROR(W135+V135*VLOOKUP(M135,Paramétrage!$C$6:$E$29,3,0))=TRUE,X135,W135+V135*VLOOKUP(M135,Paramétrage!$C$6:$E$29,3,0)))</f>
        <v>0</v>
      </c>
      <c r="Z135" s="1459"/>
      <c r="AA135" s="1459"/>
      <c r="AB135" s="1503"/>
      <c r="AC135" s="272"/>
      <c r="AD135" s="270"/>
      <c r="AE135" s="955">
        <f>IF(G135="",0,IF(K135="",0,IF(SUMIF(G128:G139,G135,O128:O139)=0,0,IF(OR(L135="",K135="obligatoire"),AF135/SUMIF(G128:G139,G135,O128:O139),AF135/(SUMIF(G128:G139,G135,O128:O139)/L135)))))</f>
        <v>0</v>
      </c>
      <c r="AF135" s="921">
        <f t="shared" si="24"/>
        <v>0</v>
      </c>
    </row>
    <row r="136" spans="1:34" ht="16.2" hidden="1" thickBot="1" x14ac:dyDescent="0.3">
      <c r="A136" s="1470"/>
      <c r="B136" s="1457"/>
      <c r="C136" s="1442"/>
      <c r="D136" s="1443"/>
      <c r="E136" s="1446"/>
      <c r="F136" s="1446"/>
      <c r="G136" s="557"/>
      <c r="H136" s="836"/>
      <c r="I136" s="123"/>
      <c r="J136" s="47"/>
      <c r="K136" s="46"/>
      <c r="L136" s="266"/>
      <c r="M136" s="790"/>
      <c r="N136" s="41"/>
      <c r="O136" s="837"/>
      <c r="P136" s="835"/>
      <c r="Q136" s="271"/>
      <c r="R136" s="1501"/>
      <c r="S136" s="1459"/>
      <c r="T136" s="1502"/>
      <c r="U136" s="268">
        <f>IF(OR(P136="",M136=Paramétrage!$C$10,M136=Paramétrage!$C$13,M136=Paramétrage!$C$17,M136=Paramétrage!$C$20,M136=Paramétrage!$C$24,M136=Paramétrage!$C$27,AND(M136&lt;&gt;Paramétrage!$C$9,Q136="Mut+ext")),0,ROUNDUP(O136/P136,0))</f>
        <v>0</v>
      </c>
      <c r="V136" s="624">
        <f>IF(OR(M136="",Q136="Mut+ext"),0,IF(VLOOKUP(M136,Paramétrage!$C$6:$E$29,2,0)=0,0,IF(P136="","saisir capacité",N136*U136*VLOOKUP(M136,Paramétrage!$C$6:$E$29,2,0))))</f>
        <v>0</v>
      </c>
      <c r="W136" s="625"/>
      <c r="X136" s="626">
        <f t="shared" si="23"/>
        <v>0</v>
      </c>
      <c r="Y136" s="74">
        <f>IF(OR(M136="",Q136="Mut+ext"),0,IF(ISERROR(W136+V136*VLOOKUP(M136,Paramétrage!$C$6:$E$29,3,0))=TRUE,X136,W136+V136*VLOOKUP(M136,Paramétrage!$C$6:$E$29,3,0)))</f>
        <v>0</v>
      </c>
      <c r="Z136" s="1459"/>
      <c r="AA136" s="1459"/>
      <c r="AB136" s="1503"/>
      <c r="AC136" s="635"/>
      <c r="AD136" s="270"/>
      <c r="AE136" s="955">
        <f>IF(G136="",0,IF(K136="",0,IF(SUMIF(G128:G139,G136,O128:O139)=0,0,IF(OR(L136="",K136="obligatoire"),AF136/SUMIF(G128:G139,G136,O128:O139),AF136/(SUMIF(G128:G139,G136,O128:O139)/L136)))))</f>
        <v>0</v>
      </c>
      <c r="AF136" s="921">
        <f t="shared" si="24"/>
        <v>0</v>
      </c>
    </row>
    <row r="137" spans="1:34" ht="16.2" hidden="1" thickBot="1" x14ac:dyDescent="0.3">
      <c r="A137" s="1470"/>
      <c r="B137" s="1457"/>
      <c r="C137" s="1442"/>
      <c r="D137" s="1443"/>
      <c r="E137" s="1446"/>
      <c r="F137" s="1446"/>
      <c r="G137" s="557"/>
      <c r="H137" s="836"/>
      <c r="I137" s="123"/>
      <c r="J137" s="47"/>
      <c r="K137" s="46"/>
      <c r="L137" s="266"/>
      <c r="M137" s="790"/>
      <c r="N137" s="41"/>
      <c r="O137" s="834"/>
      <c r="P137" s="835"/>
      <c r="Q137" s="271"/>
      <c r="R137" s="1501"/>
      <c r="S137" s="1459"/>
      <c r="T137" s="1502"/>
      <c r="U137" s="268">
        <f>IF(OR(P137="",M137=Paramétrage!$C$10,M137=Paramétrage!$C$13,M137=Paramétrage!$C$17,M137=Paramétrage!$C$20,M137=Paramétrage!$C$24,M137=Paramétrage!$C$27,AND(M137&lt;&gt;Paramétrage!$C$9,Q137="Mut+ext")),0,ROUNDUP(O137/P137,0))</f>
        <v>0</v>
      </c>
      <c r="V137" s="624">
        <f>IF(OR(M137="",Q137="Mut+ext"),0,IF(VLOOKUP(M137,Paramétrage!$C$6:$E$29,2,0)=0,0,IF(P137="","saisir capacité",N137*U137*VLOOKUP(M137,Paramétrage!$C$6:$E$29,2,0))))</f>
        <v>0</v>
      </c>
      <c r="W137" s="625"/>
      <c r="X137" s="626">
        <f t="shared" si="23"/>
        <v>0</v>
      </c>
      <c r="Y137" s="74">
        <f>IF(OR(M137="",Q137="Mut+ext"),0,IF(ISERROR(W137+V137*VLOOKUP(M137,Paramétrage!$C$6:$E$29,3,0))=TRUE,X137,W137+V137*VLOOKUP(M137,Paramétrage!$C$6:$E$29,3,0)))</f>
        <v>0</v>
      </c>
      <c r="Z137" s="1459"/>
      <c r="AA137" s="1459"/>
      <c r="AB137" s="1503"/>
      <c r="AC137" s="635"/>
      <c r="AD137" s="270"/>
      <c r="AE137" s="955">
        <f>IF(G137="",0,IF(K137="",0,IF(SUMIF(G128:G139,G137,O128:O139)=0,0,IF(OR(L137="",K137="obligatoire"),AF137/SUMIF(G128:G139,G137,O128:O139),AF137/(SUMIF(G128:G139,G137,O128:O139)/L137)))))</f>
        <v>0</v>
      </c>
      <c r="AF137" s="921">
        <f t="shared" si="24"/>
        <v>0</v>
      </c>
    </row>
    <row r="138" spans="1:34" ht="16.2" hidden="1" thickBot="1" x14ac:dyDescent="0.3">
      <c r="A138" s="1470"/>
      <c r="B138" s="1457"/>
      <c r="C138" s="1442"/>
      <c r="D138" s="1443"/>
      <c r="E138" s="1446"/>
      <c r="F138" s="1446"/>
      <c r="G138" s="557"/>
      <c r="H138" s="836"/>
      <c r="I138" s="123"/>
      <c r="J138" s="47"/>
      <c r="K138" s="46"/>
      <c r="L138" s="266"/>
      <c r="M138" s="790"/>
      <c r="N138" s="41"/>
      <c r="O138" s="837"/>
      <c r="P138" s="835"/>
      <c r="Q138" s="271"/>
      <c r="R138" s="1501"/>
      <c r="S138" s="1459"/>
      <c r="T138" s="1502"/>
      <c r="U138" s="268">
        <f>IF(OR(P138="",M138=Paramétrage!$C$10,M138=Paramétrage!$C$13,M138=Paramétrage!$C$17,M138=Paramétrage!$C$20,M138=Paramétrage!$C$24,M138=Paramétrage!$C$27,AND(M138&lt;&gt;Paramétrage!$C$9,Q138="Mut+ext")),0,ROUNDUP(O138/P138,0))</f>
        <v>0</v>
      </c>
      <c r="V138" s="624">
        <f>IF(OR(M138="",Q138="Mut+ext"),0,IF(VLOOKUP(M138,Paramétrage!$C$6:$E$29,2,0)=0,0,IF(P138="","saisir capacité",N138*U138*VLOOKUP(M138,Paramétrage!$C$6:$E$29,2,0))))</f>
        <v>0</v>
      </c>
      <c r="W138" s="625"/>
      <c r="X138" s="626">
        <f t="shared" si="23"/>
        <v>0</v>
      </c>
      <c r="Y138" s="74">
        <f>IF(OR(M138="",Q138="Mut+ext"),0,IF(ISERROR(W138+V138*VLOOKUP(M138,Paramétrage!$C$6:$E$29,3,0))=TRUE,X138,W138+V138*VLOOKUP(M138,Paramétrage!$C$6:$E$29,3,0)))</f>
        <v>0</v>
      </c>
      <c r="Z138" s="1459"/>
      <c r="AA138" s="1459"/>
      <c r="AB138" s="1503"/>
      <c r="AC138" s="635"/>
      <c r="AD138" s="270"/>
      <c r="AE138" s="955">
        <f>IF(G138="",0,IF(K138="",0,IF(SUMIF(G128:G139,G138,O128:O139)=0,0,IF(OR(L138="",K138="obligatoire"),AF138/SUMIF(G128:G139,G138,O128:O139),AF138/(SUMIF(G128:G139,G138,O128:O139)/L138)))))</f>
        <v>0</v>
      </c>
      <c r="AF138" s="921">
        <f t="shared" si="24"/>
        <v>0</v>
      </c>
    </row>
    <row r="139" spans="1:34" ht="16.2" hidden="1" thickBot="1" x14ac:dyDescent="0.3">
      <c r="A139" s="1470"/>
      <c r="B139" s="1457"/>
      <c r="C139" s="1444"/>
      <c r="D139" s="1445"/>
      <c r="E139" s="1447"/>
      <c r="F139" s="1447"/>
      <c r="G139" s="557"/>
      <c r="H139" s="836"/>
      <c r="I139" s="123"/>
      <c r="J139" s="47"/>
      <c r="K139" s="46"/>
      <c r="L139" s="266"/>
      <c r="M139" s="790"/>
      <c r="N139" s="41"/>
      <c r="O139" s="838"/>
      <c r="P139" s="835"/>
      <c r="Q139" s="271"/>
      <c r="R139" s="1501"/>
      <c r="S139" s="1459"/>
      <c r="T139" s="1502"/>
      <c r="U139" s="268">
        <f>IF(OR(P139="",M139=Paramétrage!$C$10,M139=Paramétrage!$C$13,M139=Paramétrage!$C$17,M139=Paramétrage!$C$20,M139=Paramétrage!$C$24,M139=Paramétrage!$C$27,AND(M139&lt;&gt;Paramétrage!$C$9,Q139="Mut+ext")),0,ROUNDUP(O139/P139,0))</f>
        <v>0</v>
      </c>
      <c r="V139" s="624">
        <f>IF(OR(M139="",Q139="Mut+ext"),0,IF(VLOOKUP(M139,Paramétrage!$C$6:$E$29,2,0)=0,0,IF(P139="","saisir capacité",N139*U139*VLOOKUP(M139,Paramétrage!$C$6:$E$29,2,0))))</f>
        <v>0</v>
      </c>
      <c r="W139" s="625"/>
      <c r="X139" s="626">
        <f t="shared" si="23"/>
        <v>0</v>
      </c>
      <c r="Y139" s="74">
        <f>IF(OR(M139="",Q139="Mut+ext"),0,IF(ISERROR(W139+V139*VLOOKUP(M139,Paramétrage!$C$6:$E$29,3,0))=TRUE,X139,W139+V139*VLOOKUP(M139,Paramétrage!$C$6:$E$29,3,0)))</f>
        <v>0</v>
      </c>
      <c r="Z139" s="1459"/>
      <c r="AA139" s="1459"/>
      <c r="AB139" s="1503"/>
      <c r="AC139" s="635"/>
      <c r="AD139" s="270"/>
      <c r="AE139" s="955">
        <f>IF(G139="",0,IF(K139="",0,IF(SUMIF(G128:G139,G139,O128:O139)=0,0,IF(OR(L139="",K139="obligatoire"),AF139/SUMIF(G128:G139,G139,O128:O139),AF139/(SUMIF(G128:G139,G139,O128:O139)/L139)))))</f>
        <v>0</v>
      </c>
      <c r="AF139" s="921">
        <f t="shared" si="24"/>
        <v>0</v>
      </c>
    </row>
    <row r="140" spans="1:34" ht="16.2" hidden="1" thickBot="1" x14ac:dyDescent="0.3">
      <c r="A140" s="1470"/>
      <c r="B140" s="1457"/>
      <c r="C140" s="988"/>
      <c r="D140" s="989"/>
      <c r="E140" s="839"/>
      <c r="F140" s="839"/>
      <c r="G140" s="839"/>
      <c r="H140" s="840"/>
      <c r="I140" s="124"/>
      <c r="J140" s="94"/>
      <c r="K140" s="58"/>
      <c r="L140" s="273"/>
      <c r="M140" s="841"/>
      <c r="N140" s="60">
        <f>AE140</f>
        <v>0</v>
      </c>
      <c r="O140" s="842"/>
      <c r="P140" s="977"/>
      <c r="Q140" s="274"/>
      <c r="R140" s="275"/>
      <c r="S140" s="275"/>
      <c r="T140" s="276"/>
      <c r="U140" s="274"/>
      <c r="V140" s="844">
        <f>SUM(V128:V139)</f>
        <v>0</v>
      </c>
      <c r="W140" s="841">
        <f>SUM(W128:W139)</f>
        <v>0</v>
      </c>
      <c r="X140" s="845">
        <f>SUM(X128:X139)</f>
        <v>0</v>
      </c>
      <c r="Y140" s="64">
        <f>SUM(Y128:Y139)</f>
        <v>0</v>
      </c>
      <c r="Z140" s="279"/>
      <c r="AA140" s="279"/>
      <c r="AB140" s="280"/>
      <c r="AC140" s="281"/>
      <c r="AD140" s="282"/>
      <c r="AE140" s="956">
        <f>SUM(AE128:AE139)</f>
        <v>0</v>
      </c>
      <c r="AF140" s="99">
        <f>SUM(AF128:AF139)</f>
        <v>0</v>
      </c>
    </row>
    <row r="141" spans="1:34" ht="16.2" thickBot="1" x14ac:dyDescent="0.3">
      <c r="A141" s="1471"/>
      <c r="B141" s="77"/>
      <c r="C141" s="77"/>
      <c r="D141" s="77"/>
      <c r="E141" s="100">
        <f>E12+E25+E38+E50+E63+E76</f>
        <v>30</v>
      </c>
      <c r="F141" s="100"/>
      <c r="G141" s="78"/>
      <c r="H141" s="104"/>
      <c r="I141" s="104"/>
      <c r="J141" s="101"/>
      <c r="K141" s="77"/>
      <c r="L141" s="77"/>
      <c r="M141" s="79"/>
      <c r="N141" s="80">
        <f>N88+N75+N62+N49+N37+N24+N101+N114+N127+N140</f>
        <v>138</v>
      </c>
      <c r="O141" s="81"/>
      <c r="P141" s="77"/>
      <c r="Q141" s="102"/>
      <c r="R141" s="81"/>
      <c r="S141" s="81"/>
      <c r="T141" s="82"/>
      <c r="U141" s="935"/>
      <c r="V141" s="83">
        <f>V88+V75+V62+V49+V37+V24+V101+V114+V127+V140</f>
        <v>96.5</v>
      </c>
      <c r="W141" s="83">
        <f>W88+W75+W62+W49+W37+W24+W101+W114+W127+W140</f>
        <v>0</v>
      </c>
      <c r="X141" s="83">
        <f>X88+X75+X62+X49+X37+X24+X101+X114+X127+X140</f>
        <v>96.5</v>
      </c>
      <c r="Y141" s="697">
        <f>Y88+Y75+Y62+Y49+Y37+Y24+Y101+Y114+Y127+Y140</f>
        <v>103.5</v>
      </c>
      <c r="Z141" s="104"/>
      <c r="AA141" s="104"/>
      <c r="AB141" s="84"/>
      <c r="AC141" s="104"/>
      <c r="AD141" s="105"/>
      <c r="AE141" s="957">
        <f>SUM(AE12:AE88)/2</f>
        <v>138</v>
      </c>
      <c r="AF141" s="107">
        <f>SUM(AF12:AF75)</f>
        <v>6900</v>
      </c>
    </row>
    <row r="142" spans="1:34" s="603" customFormat="1" ht="46.8" x14ac:dyDescent="0.25">
      <c r="A142" s="1463" t="s">
        <v>131</v>
      </c>
      <c r="B142" s="1457" t="s">
        <v>132</v>
      </c>
      <c r="C142" s="1465" t="s">
        <v>133</v>
      </c>
      <c r="D142" s="1466"/>
      <c r="E142" s="1446">
        <v>4</v>
      </c>
      <c r="F142" s="1446" t="s">
        <v>64</v>
      </c>
      <c r="G142" s="477" t="s">
        <v>134</v>
      </c>
      <c r="H142" s="533" t="s">
        <v>66</v>
      </c>
      <c r="I142" s="534" t="s">
        <v>319</v>
      </c>
      <c r="J142" s="463">
        <v>70</v>
      </c>
      <c r="K142" s="309" t="s">
        <v>64</v>
      </c>
      <c r="L142" s="466">
        <v>1</v>
      </c>
      <c r="M142" s="463" t="s">
        <v>68</v>
      </c>
      <c r="N142" s="311">
        <v>14</v>
      </c>
      <c r="O142" s="330">
        <v>25</v>
      </c>
      <c r="P142" s="337">
        <v>25</v>
      </c>
      <c r="Q142" s="945" t="s">
        <v>81</v>
      </c>
      <c r="R142" s="1496"/>
      <c r="S142" s="1497"/>
      <c r="T142" s="1500"/>
      <c r="U142" s="936">
        <f>IF(OR(P142="",M142=Paramétrage!$C$10,M142=Paramétrage!$C$13,M142=Paramétrage!$C$17,M142=Paramétrage!$C$20,M142=Paramétrage!$C$24,M142=Paramétrage!$C$27,AND(M142&lt;&gt;Paramétrage!$C$9,Q142="Mut+ext")),0,ROUNDUP(O142/P142,0))</f>
        <v>1</v>
      </c>
      <c r="V142" s="312">
        <f>IF(OR(M142="",Q142="Mut+ext"),0,IF(VLOOKUP(M142,Paramétrage!$C$6:$E$29,2,0)=0,0,IF(P142="","saisir capacité",N142*U142*VLOOKUP(M142,Paramétrage!$C$6:$E$29,2,0))))</f>
        <v>14</v>
      </c>
      <c r="W142" s="313"/>
      <c r="X142" s="312">
        <f t="shared" ref="X142:X153" si="25">IF(OR(M142="",Q142="Mut+ext"),0,IF(ISERROR(V142+W142)=TRUE,V142,V142+W142))</f>
        <v>14</v>
      </c>
      <c r="Y142" s="699">
        <f>IF(OR(M142="",Q142="Mut+ext"),0,IF(ISERROR(W142+V142*VLOOKUP(M142,Paramétrage!$C$6:$E$29,3,0))=TRUE,X142,W142+V142*VLOOKUP(M142,Paramétrage!$C$6:$E$29,3,0)))</f>
        <v>21</v>
      </c>
      <c r="Z142" s="1496"/>
      <c r="AA142" s="1497"/>
      <c r="AB142" s="1498"/>
      <c r="AC142" s="644" t="s">
        <v>287</v>
      </c>
      <c r="AD142" s="480" t="s">
        <v>316</v>
      </c>
      <c r="AE142" s="1131">
        <f>IF(G142="",0,IF(K142="",0,IF(SUMIF(G142:G153,G142,O142:O153)=0,0,IF(OR(L142="",K142="obligatoire"),AF142/SUMIF(G142:G153,G142,O142:O153),AF142/(SUMIF(G142:G153,G142,O142:O153)/L142)))))</f>
        <v>14</v>
      </c>
      <c r="AF142" s="954">
        <f t="shared" ref="AF142:AF153" si="26">N142*O142</f>
        <v>350</v>
      </c>
      <c r="AG142" s="318" t="s">
        <v>304</v>
      </c>
      <c r="AH142" s="318"/>
    </row>
    <row r="143" spans="1:34" s="603" customFormat="1" ht="78" x14ac:dyDescent="0.25">
      <c r="A143" s="1464"/>
      <c r="B143" s="1457"/>
      <c r="C143" s="1442"/>
      <c r="D143" s="1443"/>
      <c r="E143" s="1446"/>
      <c r="F143" s="1446"/>
      <c r="G143" s="463" t="s">
        <v>138</v>
      </c>
      <c r="H143" s="650" t="s">
        <v>66</v>
      </c>
      <c r="I143" s="534" t="s">
        <v>320</v>
      </c>
      <c r="J143" s="299">
        <v>70</v>
      </c>
      <c r="K143" s="309" t="s">
        <v>64</v>
      </c>
      <c r="L143" s="349">
        <v>1</v>
      </c>
      <c r="M143" s="299" t="s">
        <v>80</v>
      </c>
      <c r="N143" s="311">
        <v>14</v>
      </c>
      <c r="O143" s="330">
        <v>25</v>
      </c>
      <c r="P143" s="337">
        <v>25</v>
      </c>
      <c r="Q143" s="946" t="s">
        <v>81</v>
      </c>
      <c r="R143" s="1496"/>
      <c r="S143" s="1497"/>
      <c r="T143" s="1500"/>
      <c r="U143" s="937">
        <f>IF(OR(P143="",M143=Paramétrage!$C$10,M143=Paramétrage!$C$13,M143=Paramétrage!$C$17,M143=Paramétrage!$C$20,M143=Paramétrage!$C$24,M143=Paramétrage!$C$27,AND(M143&lt;&gt;Paramétrage!$C$9,Q143="Mut+ext")),0,ROUNDUP(O143/P143,0))</f>
        <v>1</v>
      </c>
      <c r="V143" s="312">
        <f>IF(OR(M143="",Q143="Mut+ext"),0,IF(VLOOKUP(M143,Paramétrage!$C$6:$E$29,2,0)=0,0,IF(P143="","saisir capacité",N143*U143*VLOOKUP(M143,Paramétrage!$C$6:$E$29,2,0))))</f>
        <v>14</v>
      </c>
      <c r="W143" s="313"/>
      <c r="X143" s="312">
        <f t="shared" si="25"/>
        <v>14</v>
      </c>
      <c r="Y143" s="699">
        <f>IF(OR(M143="",Q143="Mut+ext"),0,IF(ISERROR(W143+V143*VLOOKUP(M143,Paramétrage!$C$6:$E$29,3,0))=TRUE,X143,W143+V143*VLOOKUP(M143,Paramétrage!$C$6:$E$29,3,0)))</f>
        <v>14</v>
      </c>
      <c r="Z143" s="1496"/>
      <c r="AA143" s="1497"/>
      <c r="AB143" s="1498"/>
      <c r="AC143" s="316"/>
      <c r="AD143" s="480" t="s">
        <v>316</v>
      </c>
      <c r="AE143" s="955">
        <f>IF(G143="",0,IF(K143="",0,IF(SUMIF(G142:G153,G143,O142:O153)=0,0,IF(OR(L143="",K143="obligatoire"),AF143/SUMIF(G142:G153,G143,O142:O153),AF143/(SUMIF(G142:G153,G143,O142:O153)/L143)))))</f>
        <v>14</v>
      </c>
      <c r="AF143" s="921">
        <f t="shared" si="26"/>
        <v>350</v>
      </c>
      <c r="AG143" s="318" t="s">
        <v>304</v>
      </c>
      <c r="AH143" s="318"/>
    </row>
    <row r="144" spans="1:34" hidden="1" x14ac:dyDescent="0.25">
      <c r="A144" s="1464"/>
      <c r="B144" s="1457"/>
      <c r="C144" s="1442"/>
      <c r="D144" s="1443"/>
      <c r="E144" s="1446"/>
      <c r="F144" s="1446"/>
      <c r="G144" s="557" t="s">
        <v>142</v>
      </c>
      <c r="H144" s="861"/>
      <c r="I144" s="50"/>
      <c r="J144" s="47"/>
      <c r="K144" s="46"/>
      <c r="L144" s="266"/>
      <c r="M144" s="790"/>
      <c r="N144" s="41"/>
      <c r="O144" s="838"/>
      <c r="P144" s="835"/>
      <c r="Q144" s="271"/>
      <c r="R144" s="1501"/>
      <c r="S144" s="1459"/>
      <c r="T144" s="1502"/>
      <c r="U144" s="283">
        <f>IF(OR(P144="",M144=Paramétrage!$C$10,M144=Paramétrage!$C$13,M144=Paramétrage!$C$17,M144=Paramétrage!$C$20,M144=Paramétrage!$C$24,M144=Paramétrage!$C$27,AND(M144&lt;&gt;Paramétrage!$C$9,Q144="Mut+ext")),0,ROUNDUP(O144/P144,0))</f>
        <v>0</v>
      </c>
      <c r="V144" s="846">
        <f>IF(OR(M144="",Q144="Mut+ext"),0,IF(VLOOKUP(M144,Paramétrage!$C$6:$E$29,2,0)=0,0,IF(P144="","saisir capacité",N144*U144*VLOOKUP(M144,Paramétrage!$C$6:$E$29,2,0))))</f>
        <v>0</v>
      </c>
      <c r="W144" s="625"/>
      <c r="X144" s="847">
        <f t="shared" si="25"/>
        <v>0</v>
      </c>
      <c r="Y144" s="76">
        <f>IF(OR(M144="",Q144="Mut+ext"),0,IF(ISERROR(W144+V144*VLOOKUP(M144,Paramétrage!$C$6:$E$29,3,0))=TRUE,X144,W144+V144*VLOOKUP(M144,Paramétrage!$C$6:$E$29,3,0)))</f>
        <v>0</v>
      </c>
      <c r="Z144" s="1459"/>
      <c r="AA144" s="1459"/>
      <c r="AB144" s="1503"/>
      <c r="AC144" s="635"/>
      <c r="AD144" s="270"/>
      <c r="AE144" s="955">
        <f>IF(G144="",0,IF(K144="",0,IF(SUMIF(G138:G149,G144,O138:O149)=0,0,IF(OR(L144="",K144="obligatoire"),AF144/SUMIF(G138:G149,G144,O138:O149),AF144/(SUMIF(G138:G149,G144,O138:O149)/L144)))))</f>
        <v>0</v>
      </c>
      <c r="AF144" s="921">
        <f t="shared" si="26"/>
        <v>0</v>
      </c>
    </row>
    <row r="145" spans="1:34" hidden="1" x14ac:dyDescent="0.25">
      <c r="A145" s="1464"/>
      <c r="B145" s="1457"/>
      <c r="C145" s="1442"/>
      <c r="D145" s="1443"/>
      <c r="E145" s="1446"/>
      <c r="F145" s="1446"/>
      <c r="G145" s="862" t="s">
        <v>143</v>
      </c>
      <c r="H145" s="861"/>
      <c r="I145" s="50"/>
      <c r="J145" s="47"/>
      <c r="K145" s="46"/>
      <c r="L145" s="266"/>
      <c r="M145" s="790"/>
      <c r="N145" s="41"/>
      <c r="O145" s="838"/>
      <c r="P145" s="835"/>
      <c r="Q145" s="271"/>
      <c r="R145" s="1501"/>
      <c r="S145" s="1459"/>
      <c r="T145" s="1502"/>
      <c r="U145" s="283">
        <f>IF(OR(P145="",M145=Paramétrage!$C$10,M145=Paramétrage!$C$13,M145=Paramétrage!$C$17,M145=Paramétrage!$C$20,M145=Paramétrage!$C$24,M145=Paramétrage!$C$27,AND(M145&lt;&gt;Paramétrage!$C$9,Q145="Mut+ext")),0,ROUNDUP(O145/P145,0))</f>
        <v>0</v>
      </c>
      <c r="V145" s="846">
        <f>IF(OR(M145="",Q145="Mut+ext"),0,IF(VLOOKUP(M145,Paramétrage!$C$6:$E$29,2,0)=0,0,IF(P145="","saisir capacité",N145*U145*VLOOKUP(M145,Paramétrage!$C$6:$E$29,2,0))))</f>
        <v>0</v>
      </c>
      <c r="W145" s="625"/>
      <c r="X145" s="847">
        <f t="shared" si="25"/>
        <v>0</v>
      </c>
      <c r="Y145" s="76">
        <f>IF(OR(M145="",Q145="Mut+ext"),0,IF(ISERROR(W145+V145*VLOOKUP(M145,Paramétrage!$C$6:$E$29,3,0))=TRUE,X145,W145+V145*VLOOKUP(M145,Paramétrage!$C$6:$E$29,3,0)))</f>
        <v>0</v>
      </c>
      <c r="Z145" s="1459"/>
      <c r="AA145" s="1459"/>
      <c r="AB145" s="1503"/>
      <c r="AC145" s="635"/>
      <c r="AD145" s="270"/>
      <c r="AE145" s="955">
        <f>IF(G145="",0,IF(K145="",0,IF(SUMIF(G138:G149,G145,O138:O149)=0,0,IF(OR(L145="",K145="obligatoire"),AF145/SUMIF(G138:G149,G145,O138:O149),AF145/(SUMIF(G138:G149,G145,O138:O149)/L145)))))</f>
        <v>0</v>
      </c>
      <c r="AF145" s="921">
        <f t="shared" si="26"/>
        <v>0</v>
      </c>
    </row>
    <row r="146" spans="1:34" hidden="1" x14ac:dyDescent="0.25">
      <c r="A146" s="1464"/>
      <c r="B146" s="1457"/>
      <c r="C146" s="1442"/>
      <c r="D146" s="1443"/>
      <c r="E146" s="1446"/>
      <c r="F146" s="1446"/>
      <c r="G146" s="557"/>
      <c r="H146" s="836"/>
      <c r="I146" s="50"/>
      <c r="J146" s="47"/>
      <c r="K146" s="46"/>
      <c r="L146" s="266"/>
      <c r="M146" s="790"/>
      <c r="N146" s="41"/>
      <c r="O146" s="838"/>
      <c r="P146" s="835"/>
      <c r="Q146" s="271"/>
      <c r="R146" s="1501"/>
      <c r="S146" s="1459"/>
      <c r="T146" s="1502"/>
      <c r="U146" s="283">
        <f>IF(OR(P146="",M146=Paramétrage!$C$10,M146=Paramétrage!$C$13,M146=Paramétrage!$C$17,M146=Paramétrage!$C$20,M146=Paramétrage!$C$24,M146=Paramétrage!$C$27,AND(M146&lt;&gt;Paramétrage!$C$9,Q146="Mut+ext")),0,ROUNDUP(O146/P146,0))</f>
        <v>0</v>
      </c>
      <c r="V146" s="846">
        <f>IF(OR(M146="",Q146="Mut+ext"),0,IF(VLOOKUP(M146,Paramétrage!$C$6:$E$29,2,0)=0,0,IF(P146="","saisir capacité",N146*U146*VLOOKUP(M146,Paramétrage!$C$6:$E$29,2,0))))</f>
        <v>0</v>
      </c>
      <c r="W146" s="625"/>
      <c r="X146" s="847">
        <f t="shared" si="25"/>
        <v>0</v>
      </c>
      <c r="Y146" s="76">
        <f>IF(OR(M146="",Q146="Mut+ext"),0,IF(ISERROR(W146+V146*VLOOKUP(M146,Paramétrage!$C$6:$E$29,3,0))=TRUE,X146,W146+V146*VLOOKUP(M146,Paramétrage!$C$6:$E$29,3,0)))</f>
        <v>0</v>
      </c>
      <c r="Z146" s="1459"/>
      <c r="AA146" s="1459"/>
      <c r="AB146" s="1503"/>
      <c r="AC146" s="635"/>
      <c r="AD146" s="270"/>
      <c r="AE146" s="955">
        <f>IF(G146="",0,IF(K146="",0,IF(SUMIF(G138:G149,G146,O138:O149)=0,0,IF(OR(L146="",K146="obligatoire"),AF146/SUMIF(G138:G149,G146,O138:O149),AF146/(SUMIF(G138:G149,G146,O138:O149)/L146)))))</f>
        <v>0</v>
      </c>
      <c r="AF146" s="921">
        <f t="shared" si="26"/>
        <v>0</v>
      </c>
    </row>
    <row r="147" spans="1:34" hidden="1" x14ac:dyDescent="0.25">
      <c r="A147" s="1464"/>
      <c r="B147" s="1457"/>
      <c r="C147" s="1442"/>
      <c r="D147" s="1443"/>
      <c r="E147" s="1446"/>
      <c r="F147" s="1446"/>
      <c r="G147" s="557"/>
      <c r="H147" s="836"/>
      <c r="I147" s="50"/>
      <c r="J147" s="47"/>
      <c r="K147" s="46"/>
      <c r="L147" s="266"/>
      <c r="M147" s="790"/>
      <c r="N147" s="41"/>
      <c r="O147" s="838"/>
      <c r="P147" s="835"/>
      <c r="Q147" s="271"/>
      <c r="R147" s="1501"/>
      <c r="S147" s="1459"/>
      <c r="T147" s="1502"/>
      <c r="U147" s="283">
        <f>IF(OR(P147="",M147=Paramétrage!$C$10,M147=Paramétrage!$C$13,M147=Paramétrage!$C$17,M147=Paramétrage!$C$20,M147=Paramétrage!$C$24,M147=Paramétrage!$C$27,AND(M147&lt;&gt;Paramétrage!$C$9,Q147="Mut+ext")),0,ROUNDUP(O147/P147,0))</f>
        <v>0</v>
      </c>
      <c r="V147" s="846">
        <f>IF(OR(M147="",Q147="Mut+ext"),0,IF(VLOOKUP(M147,Paramétrage!$C$6:$E$29,2,0)=0,0,IF(P147="","saisir capacité",N147*U147*VLOOKUP(M147,Paramétrage!$C$6:$E$29,2,0))))</f>
        <v>0</v>
      </c>
      <c r="W147" s="625"/>
      <c r="X147" s="847">
        <f t="shared" si="25"/>
        <v>0</v>
      </c>
      <c r="Y147" s="76">
        <f>IF(OR(M147="",Q147="Mut+ext"),0,IF(ISERROR(W147+V147*VLOOKUP(M147,Paramétrage!$C$6:$E$29,3,0))=TRUE,X147,W147+V147*VLOOKUP(M147,Paramétrage!$C$6:$E$29,3,0)))</f>
        <v>0</v>
      </c>
      <c r="Z147" s="1459"/>
      <c r="AA147" s="1459"/>
      <c r="AB147" s="1503"/>
      <c r="AC147" s="635"/>
      <c r="AD147" s="270"/>
      <c r="AE147" s="955">
        <f>IF(G147="",0,IF(K147="",0,IF(SUMIF(G138:G149,G147,O138:O149)=0,0,IF(OR(L147="",K147="obligatoire"),AF147/SUMIF(G138:G149,G147,O138:O149),AF147/(SUMIF(G138:G149,G147,O138:O149)/L147)))))</f>
        <v>0</v>
      </c>
      <c r="AF147" s="921">
        <f t="shared" si="26"/>
        <v>0</v>
      </c>
    </row>
    <row r="148" spans="1:34" hidden="1" x14ac:dyDescent="0.25">
      <c r="A148" s="1464"/>
      <c r="B148" s="1457"/>
      <c r="C148" s="1442"/>
      <c r="D148" s="1443"/>
      <c r="E148" s="1446"/>
      <c r="F148" s="1446"/>
      <c r="G148" s="557"/>
      <c r="H148" s="836"/>
      <c r="I148" s="50"/>
      <c r="J148" s="47"/>
      <c r="K148" s="46"/>
      <c r="L148" s="266"/>
      <c r="M148" s="790"/>
      <c r="N148" s="41"/>
      <c r="O148" s="838"/>
      <c r="P148" s="835"/>
      <c r="Q148" s="271"/>
      <c r="R148" s="1501"/>
      <c r="S148" s="1459"/>
      <c r="T148" s="1502"/>
      <c r="U148" s="283">
        <f>IF(OR(P148="",M148=Paramétrage!$C$10,M148=Paramétrage!$C$13,M148=Paramétrage!$C$17,M148=Paramétrage!$C$20,M148=Paramétrage!$C$24,M148=Paramétrage!$C$27,AND(M148&lt;&gt;Paramétrage!$C$9,Q148="Mut+ext")),0,ROUNDUP(O148/P148,0))</f>
        <v>0</v>
      </c>
      <c r="V148" s="846">
        <f>IF(OR(M148="",Q148="Mut+ext"),0,IF(VLOOKUP(M148,Paramétrage!$C$6:$E$29,2,0)=0,0,IF(P148="","saisir capacité",N148*U148*VLOOKUP(M148,Paramétrage!$C$6:$E$29,2,0))))</f>
        <v>0</v>
      </c>
      <c r="W148" s="625"/>
      <c r="X148" s="847">
        <f t="shared" si="25"/>
        <v>0</v>
      </c>
      <c r="Y148" s="76">
        <f>IF(OR(M148="",Q148="Mut+ext"),0,IF(ISERROR(W148+V148*VLOOKUP(M148,Paramétrage!$C$6:$E$29,3,0))=TRUE,X148,W148+V148*VLOOKUP(M148,Paramétrage!$C$6:$E$29,3,0)))</f>
        <v>0</v>
      </c>
      <c r="Z148" s="1459"/>
      <c r="AA148" s="1459"/>
      <c r="AB148" s="1503"/>
      <c r="AC148" s="635"/>
      <c r="AD148" s="270"/>
      <c r="AE148" s="955">
        <f>IF(G148="",0,IF(K148="",0,IF(SUMIF(G142:G153,G148,O142:O153)=0,0,IF(OR(L148="",K148="obligatoire"),AF148/SUMIF(G142:G153,G148,O142:O153),AF148/(SUMIF(G142:G153,G148,O142:O153)/L148)))))</f>
        <v>0</v>
      </c>
      <c r="AF148" s="921">
        <f t="shared" si="26"/>
        <v>0</v>
      </c>
    </row>
    <row r="149" spans="1:34" hidden="1" x14ac:dyDescent="0.25">
      <c r="A149" s="1464"/>
      <c r="B149" s="1457"/>
      <c r="C149" s="1442"/>
      <c r="D149" s="1443"/>
      <c r="E149" s="1446"/>
      <c r="F149" s="1446"/>
      <c r="G149" s="862"/>
      <c r="H149" s="836"/>
      <c r="I149" s="50"/>
      <c r="J149" s="47"/>
      <c r="K149" s="46"/>
      <c r="L149" s="266"/>
      <c r="M149" s="790"/>
      <c r="N149" s="41"/>
      <c r="O149" s="838"/>
      <c r="P149" s="835"/>
      <c r="Q149" s="271"/>
      <c r="R149" s="1501"/>
      <c r="S149" s="1459"/>
      <c r="T149" s="1502"/>
      <c r="U149" s="283">
        <f>IF(OR(P149="",M149=Paramétrage!$C$10,M149=Paramétrage!$C$13,M149=Paramétrage!$C$17,M149=Paramétrage!$C$20,M149=Paramétrage!$C$24,M149=Paramétrage!$C$27,AND(M149&lt;&gt;Paramétrage!$C$9,Q149="Mut+ext")),0,ROUNDUP(O149/P149,0))</f>
        <v>0</v>
      </c>
      <c r="V149" s="846">
        <f>IF(OR(M149="",Q149="Mut+ext"),0,IF(VLOOKUP(M149,Paramétrage!$C$6:$E$29,2,0)=0,0,IF(P149="","saisir capacité",N149*U149*VLOOKUP(M149,Paramétrage!$C$6:$E$29,2,0))))</f>
        <v>0</v>
      </c>
      <c r="W149" s="625"/>
      <c r="X149" s="847">
        <f t="shared" si="25"/>
        <v>0</v>
      </c>
      <c r="Y149" s="76">
        <f>IF(OR(M149="",Q149="Mut+ext"),0,IF(ISERROR(W149+V149*VLOOKUP(M149,Paramétrage!$C$6:$E$29,3,0))=TRUE,X149,W149+V149*VLOOKUP(M149,Paramétrage!$C$6:$E$29,3,0)))</f>
        <v>0</v>
      </c>
      <c r="Z149" s="1459"/>
      <c r="AA149" s="1459"/>
      <c r="AB149" s="1503"/>
      <c r="AC149" s="635"/>
      <c r="AD149" s="270"/>
      <c r="AE149" s="955">
        <f>IF(G149="",0,IF(K149="",0,IF(SUMIF(G142:G153,G149,O142:O153)=0,0,IF(OR(L149="",K149="obligatoire"),AF149/SUMIF(G142:G153,G149,O142:O153),AF149/(SUMIF(G142:G153,G149,O142:O153)/L149)))))</f>
        <v>0</v>
      </c>
      <c r="AF149" s="921">
        <f t="shared" si="26"/>
        <v>0</v>
      </c>
    </row>
    <row r="150" spans="1:34" hidden="1" x14ac:dyDescent="0.25">
      <c r="A150" s="1464"/>
      <c r="B150" s="1457"/>
      <c r="C150" s="1442"/>
      <c r="D150" s="1443"/>
      <c r="E150" s="1446"/>
      <c r="F150" s="1446"/>
      <c r="G150" s="557"/>
      <c r="H150" s="836"/>
      <c r="I150" s="50"/>
      <c r="J150" s="47"/>
      <c r="K150" s="46"/>
      <c r="L150" s="266"/>
      <c r="M150" s="790"/>
      <c r="N150" s="41"/>
      <c r="O150" s="838"/>
      <c r="P150" s="835"/>
      <c r="Q150" s="271"/>
      <c r="R150" s="1501"/>
      <c r="S150" s="1459"/>
      <c r="T150" s="1502"/>
      <c r="U150" s="283">
        <f>IF(OR(P150="",M150=Paramétrage!$C$10,M150=Paramétrage!$C$13,M150=Paramétrage!$C$17,M150=Paramétrage!$C$20,M150=Paramétrage!$C$24,M150=Paramétrage!$C$27,AND(M150&lt;&gt;Paramétrage!$C$9,Q150="Mut+ext")),0,ROUNDUP(O150/P150,0))</f>
        <v>0</v>
      </c>
      <c r="V150" s="846">
        <f>IF(OR(M150="",Q150="Mut+ext"),0,IF(VLOOKUP(M150,Paramétrage!$C$6:$E$29,2,0)=0,0,IF(P150="","saisir capacité",N150*U150*VLOOKUP(M150,Paramétrage!$C$6:$E$29,2,0))))</f>
        <v>0</v>
      </c>
      <c r="W150" s="625"/>
      <c r="X150" s="847">
        <f t="shared" si="25"/>
        <v>0</v>
      </c>
      <c r="Y150" s="76">
        <f>IF(OR(M150="",Q150="Mut+ext"),0,IF(ISERROR(W150+V150*VLOOKUP(M150,Paramétrage!$C$6:$E$29,3,0))=TRUE,X150,W150+V150*VLOOKUP(M150,Paramétrage!$C$6:$E$29,3,0)))</f>
        <v>0</v>
      </c>
      <c r="Z150" s="1459"/>
      <c r="AA150" s="1459"/>
      <c r="AB150" s="1503"/>
      <c r="AC150" s="635"/>
      <c r="AD150" s="270"/>
      <c r="AE150" s="955">
        <f>IF(G150="",0,IF(K150="",0,IF(SUMIF(G142:G153,G150,O142:O153)=0,0,IF(OR(L150="",K150="obligatoire"),AF150/SUMIF(G142:G153,G150,O142:O153),AF150/(SUMIF(G142:G153,G150,O142:O153)/L150)))))</f>
        <v>0</v>
      </c>
      <c r="AF150" s="921">
        <f t="shared" si="26"/>
        <v>0</v>
      </c>
    </row>
    <row r="151" spans="1:34" hidden="1" x14ac:dyDescent="0.25">
      <c r="A151" s="1464"/>
      <c r="B151" s="1457"/>
      <c r="C151" s="1442"/>
      <c r="D151" s="1443"/>
      <c r="E151" s="1446"/>
      <c r="F151" s="1446"/>
      <c r="G151" s="557"/>
      <c r="H151" s="836"/>
      <c r="I151" s="50"/>
      <c r="J151" s="47"/>
      <c r="K151" s="46"/>
      <c r="L151" s="266"/>
      <c r="M151" s="790"/>
      <c r="N151" s="41"/>
      <c r="O151" s="838"/>
      <c r="P151" s="835"/>
      <c r="Q151" s="271"/>
      <c r="R151" s="1501"/>
      <c r="S151" s="1459"/>
      <c r="T151" s="1502"/>
      <c r="U151" s="283">
        <f>IF(OR(P151="",M151=Paramétrage!$C$10,M151=Paramétrage!$C$13,M151=Paramétrage!$C$17,M151=Paramétrage!$C$20,M151=Paramétrage!$C$24,M151=Paramétrage!$C$27,AND(M151&lt;&gt;Paramétrage!$C$9,Q151="Mut+ext")),0,ROUNDUP(O151/P151,0))</f>
        <v>0</v>
      </c>
      <c r="V151" s="846">
        <f>IF(OR(M151="",Q151="Mut+ext"),0,IF(VLOOKUP(M151,Paramétrage!$C$6:$E$29,2,0)=0,0,IF(P151="","saisir capacité",N151*U151*VLOOKUP(M151,Paramétrage!$C$6:$E$29,2,0))))</f>
        <v>0</v>
      </c>
      <c r="W151" s="625"/>
      <c r="X151" s="847">
        <f t="shared" si="25"/>
        <v>0</v>
      </c>
      <c r="Y151" s="76">
        <f>IF(OR(M151="",Q151="Mut+ext"),0,IF(ISERROR(W151+V151*VLOOKUP(M151,Paramétrage!$C$6:$E$29,3,0))=TRUE,X151,W151+V151*VLOOKUP(M151,Paramétrage!$C$6:$E$29,3,0)))</f>
        <v>0</v>
      </c>
      <c r="Z151" s="1459"/>
      <c r="AA151" s="1459"/>
      <c r="AB151" s="1503"/>
      <c r="AC151" s="635"/>
      <c r="AD151" s="270"/>
      <c r="AE151" s="955">
        <f>IF(G151="",0,IF(K151="",0,IF(SUMIF(G142:G153,G151,O142:O153)=0,0,IF(OR(L151="",K151="obligatoire"),AF151/SUMIF(G142:G153,G151,O142:O153),AF151/(SUMIF(G142:G153,G151,O142:O153)/L151)))))</f>
        <v>0</v>
      </c>
      <c r="AF151" s="921">
        <f t="shared" si="26"/>
        <v>0</v>
      </c>
    </row>
    <row r="152" spans="1:34" hidden="1" x14ac:dyDescent="0.25">
      <c r="A152" s="1464"/>
      <c r="B152" s="1457"/>
      <c r="C152" s="1442"/>
      <c r="D152" s="1443"/>
      <c r="E152" s="1446"/>
      <c r="F152" s="1446"/>
      <c r="G152" s="557"/>
      <c r="H152" s="836"/>
      <c r="I152" s="50"/>
      <c r="J152" s="47"/>
      <c r="K152" s="46"/>
      <c r="L152" s="266"/>
      <c r="M152" s="790"/>
      <c r="N152" s="41"/>
      <c r="O152" s="838"/>
      <c r="P152" s="835"/>
      <c r="Q152" s="271"/>
      <c r="R152" s="1501"/>
      <c r="S152" s="1459"/>
      <c r="T152" s="1502"/>
      <c r="U152" s="283">
        <f>IF(OR(P152="",M152=Paramétrage!$C$10,M152=Paramétrage!$C$13,M152=Paramétrage!$C$17,M152=Paramétrage!$C$20,M152=Paramétrage!$C$24,M152=Paramétrage!$C$27,AND(M152&lt;&gt;Paramétrage!$C$9,Q152="Mut+ext")),0,ROUNDUP(O152/P152,0))</f>
        <v>0</v>
      </c>
      <c r="V152" s="846">
        <f>IF(OR(M152="",Q152="Mut+ext"),0,IF(VLOOKUP(M152,Paramétrage!$C$6:$E$29,2,0)=0,0,IF(P152="","saisir capacité",N152*U152*VLOOKUP(M152,Paramétrage!$C$6:$E$29,2,0))))</f>
        <v>0</v>
      </c>
      <c r="W152" s="625"/>
      <c r="X152" s="847">
        <f t="shared" si="25"/>
        <v>0</v>
      </c>
      <c r="Y152" s="76">
        <f>IF(OR(M152="",Q152="Mut+ext"),0,IF(ISERROR(W152+V152*VLOOKUP(M152,Paramétrage!$C$6:$E$29,3,0))=TRUE,X152,W152+V152*VLOOKUP(M152,Paramétrage!$C$6:$E$29,3,0)))</f>
        <v>0</v>
      </c>
      <c r="Z152" s="1459"/>
      <c r="AA152" s="1459"/>
      <c r="AB152" s="1503"/>
      <c r="AC152" s="635"/>
      <c r="AD152" s="270"/>
      <c r="AE152" s="955">
        <f>IF(G152="",0,IF(K152="",0,IF(SUMIF(G142:G153,G152,O142:O153)=0,0,IF(OR(L152="",K152="obligatoire"),AF152/SUMIF(G142:G153,G152,O142:O153),AF152/(SUMIF(G142:G153,G152,O142:O153)/L152)))))</f>
        <v>0</v>
      </c>
      <c r="AF152" s="921">
        <f t="shared" si="26"/>
        <v>0</v>
      </c>
    </row>
    <row r="153" spans="1:34" x14ac:dyDescent="0.25">
      <c r="A153" s="1464"/>
      <c r="B153" s="1457"/>
      <c r="C153" s="1444"/>
      <c r="D153" s="1445"/>
      <c r="E153" s="1447"/>
      <c r="F153" s="1447"/>
      <c r="G153" s="557"/>
      <c r="H153" s="836"/>
      <c r="I153" s="50"/>
      <c r="J153" s="47"/>
      <c r="K153" s="46"/>
      <c r="L153" s="266"/>
      <c r="M153" s="790"/>
      <c r="N153" s="41"/>
      <c r="O153" s="838"/>
      <c r="P153" s="835"/>
      <c r="Q153" s="271"/>
      <c r="R153" s="1501"/>
      <c r="S153" s="1459"/>
      <c r="T153" s="1502"/>
      <c r="U153" s="283">
        <f>IF(OR(P153="",M153=Paramétrage!$C$10,M153=Paramétrage!$C$13,M153=Paramétrage!$C$17,M153=Paramétrage!$C$20,M153=Paramétrage!$C$24,M153=Paramétrage!$C$27,AND(M153&lt;&gt;Paramétrage!$C$9,Q153="Mut+ext")),0,ROUNDUP(O153/P153,0))</f>
        <v>0</v>
      </c>
      <c r="V153" s="846">
        <f>IF(OR(M153="",Q153="Mut+ext"),0,IF(VLOOKUP(M153,Paramétrage!$C$6:$E$29,2,0)=0,0,IF(P153="","saisir capacité",N153*U153*VLOOKUP(M153,Paramétrage!$C$6:$E$29,2,0))))</f>
        <v>0</v>
      </c>
      <c r="W153" s="625"/>
      <c r="X153" s="847">
        <f t="shared" si="25"/>
        <v>0</v>
      </c>
      <c r="Y153" s="76">
        <f>IF(OR(M153="",Q153="Mut+ext"),0,IF(ISERROR(W153+V153*VLOOKUP(M153,Paramétrage!$C$6:$E$29,3,0))=TRUE,X153,W153+V153*VLOOKUP(M153,Paramétrage!$C$6:$E$29,3,0)))</f>
        <v>0</v>
      </c>
      <c r="Z153" s="1459"/>
      <c r="AA153" s="1459"/>
      <c r="AB153" s="1503"/>
      <c r="AC153" s="635"/>
      <c r="AD153" s="270"/>
      <c r="AE153" s="955">
        <f>IF(G153="",0,IF(K153="",0,IF(SUMIF(G142:G153,G153,O142:O153)=0,0,IF(OR(L153="",K153="obligatoire"),AF153/SUMIF(G142:G153,G153,O142:O153),AF153/(SUMIF(G142:G153,G153,O142:O153)/L153)))))</f>
        <v>0</v>
      </c>
      <c r="AF153" s="921">
        <f t="shared" si="26"/>
        <v>0</v>
      </c>
    </row>
    <row r="154" spans="1:34" x14ac:dyDescent="0.25">
      <c r="A154" s="1464"/>
      <c r="B154" s="1457"/>
      <c r="C154" s="1000"/>
      <c r="D154" s="867"/>
      <c r="E154" s="1001"/>
      <c r="F154" s="867"/>
      <c r="G154" s="867"/>
      <c r="H154" s="868"/>
      <c r="I154" s="125"/>
      <c r="J154" s="66"/>
      <c r="K154" s="65"/>
      <c r="L154" s="285"/>
      <c r="M154" s="849"/>
      <c r="N154" s="68">
        <f>AE154</f>
        <v>28</v>
      </c>
      <c r="O154" s="869"/>
      <c r="P154" s="979"/>
      <c r="Q154" s="286"/>
      <c r="R154" s="287"/>
      <c r="S154" s="287"/>
      <c r="T154" s="288"/>
      <c r="U154" s="286"/>
      <c r="V154" s="848">
        <f>SUM(V142:V153)</f>
        <v>28</v>
      </c>
      <c r="W154" s="849">
        <f>SUM(W142:W153)</f>
        <v>0</v>
      </c>
      <c r="X154" s="850">
        <f>SUM(X142:X153)</f>
        <v>28</v>
      </c>
      <c r="Y154" s="72">
        <f>SUM(Y142:Y153)</f>
        <v>35</v>
      </c>
      <c r="Z154" s="291"/>
      <c r="AA154" s="291"/>
      <c r="AB154" s="292"/>
      <c r="AC154" s="293"/>
      <c r="AD154" s="294"/>
      <c r="AE154" s="958">
        <f>SUM(AE142:AE153)</f>
        <v>28</v>
      </c>
      <c r="AF154" s="119">
        <f>SUM(AF142:AF153)</f>
        <v>700</v>
      </c>
    </row>
    <row r="155" spans="1:34" s="603" customFormat="1" ht="73.349999999999994" customHeight="1" x14ac:dyDescent="0.25">
      <c r="A155" s="1464"/>
      <c r="B155" s="1457" t="s">
        <v>144</v>
      </c>
      <c r="C155" s="1440" t="s">
        <v>245</v>
      </c>
      <c r="D155" s="1441"/>
      <c r="E155" s="1446">
        <v>12</v>
      </c>
      <c r="F155" s="1446" t="s">
        <v>64</v>
      </c>
      <c r="G155" s="477" t="s">
        <v>146</v>
      </c>
      <c r="H155" s="533" t="s">
        <v>66</v>
      </c>
      <c r="I155" s="533" t="s">
        <v>321</v>
      </c>
      <c r="J155" s="463">
        <v>70</v>
      </c>
      <c r="K155" s="309" t="s">
        <v>64</v>
      </c>
      <c r="L155" s="349">
        <v>1</v>
      </c>
      <c r="M155" s="299" t="s">
        <v>80</v>
      </c>
      <c r="N155" s="481">
        <v>10.5</v>
      </c>
      <c r="O155" s="330">
        <v>25</v>
      </c>
      <c r="P155" s="337">
        <v>13</v>
      </c>
      <c r="Q155" s="946" t="s">
        <v>81</v>
      </c>
      <c r="R155" s="1496"/>
      <c r="S155" s="1497"/>
      <c r="T155" s="1500"/>
      <c r="U155" s="937">
        <f>IF(OR(P155="",M155=Paramétrage!$C$10,M155=Paramétrage!$C$13,M155=Paramétrage!$C$17,M155=Paramétrage!$C$20,M155=Paramétrage!$C$24,M155=Paramétrage!$C$27,AND(M155&lt;&gt;Paramétrage!$C$9,Q155="Mut+ext")),0,ROUNDUP(O155/P155,0))</f>
        <v>2</v>
      </c>
      <c r="V155" s="312">
        <f>IF(OR(M155="",Q155="Mut+ext"),0,IF(VLOOKUP(M155,Paramétrage!$C$6:$E$29,2,0)=0,0,IF(P155="","saisir capacité",N155*U155*VLOOKUP(M155,Paramétrage!$C$6:$E$29,2,0))))</f>
        <v>21</v>
      </c>
      <c r="W155" s="474"/>
      <c r="X155" s="312">
        <f t="shared" ref="X155:X166" si="27">IF(OR(M155="",Q155="Mut+ext"),0,IF(ISERROR(V155+W155)=TRUE,V155,V155+W155))</f>
        <v>21</v>
      </c>
      <c r="Y155" s="699">
        <f>IF(OR(M155="",Q155="Mut+ext"),0,IF(ISERROR(W155+V155*VLOOKUP(M155,Paramétrage!$C$6:$E$29,3,0))=TRUE,X155,W155+V155*VLOOKUP(M155,Paramétrage!$C$6:$E$29,3,0)))</f>
        <v>21</v>
      </c>
      <c r="Z155" s="1496"/>
      <c r="AA155" s="1497"/>
      <c r="AB155" s="1498"/>
      <c r="AC155" s="316" t="s">
        <v>289</v>
      </c>
      <c r="AD155" s="643" t="s">
        <v>322</v>
      </c>
      <c r="AE155" s="1131">
        <f>IF(G155="",0,IF(K155="",0,IF(SUMIF(G155:G166,G155,O155:O166)=0,0,IF(OR(L155="",K155="obligatoire"),AF155/SUMIF(G155:G166,G155,O155:O166),AF155/(SUMIF(G155:G166,G155,O155:O166)/L155)))))</f>
        <v>10.5</v>
      </c>
      <c r="AF155" s="954">
        <f t="shared" ref="AF155:AF166" si="28">N155*O155</f>
        <v>262.5</v>
      </c>
      <c r="AG155" s="318" t="s">
        <v>304</v>
      </c>
      <c r="AH155" s="318"/>
    </row>
    <row r="156" spans="1:34" s="603" customFormat="1" x14ac:dyDescent="0.25">
      <c r="A156" s="1464"/>
      <c r="B156" s="1457"/>
      <c r="C156" s="1442"/>
      <c r="D156" s="1443"/>
      <c r="E156" s="1446"/>
      <c r="F156" s="1446"/>
      <c r="G156" s="477" t="s">
        <v>177</v>
      </c>
      <c r="H156" s="533" t="s">
        <v>66</v>
      </c>
      <c r="I156" s="654" t="s">
        <v>84</v>
      </c>
      <c r="J156" s="463">
        <v>70</v>
      </c>
      <c r="K156" s="309" t="s">
        <v>64</v>
      </c>
      <c r="L156" s="349">
        <v>1</v>
      </c>
      <c r="M156" s="299" t="s">
        <v>80</v>
      </c>
      <c r="N156" s="311">
        <v>10.5</v>
      </c>
      <c r="O156" s="330">
        <v>25</v>
      </c>
      <c r="P156" s="337">
        <v>25</v>
      </c>
      <c r="Q156" s="946" t="s">
        <v>81</v>
      </c>
      <c r="R156" s="1496"/>
      <c r="S156" s="1497"/>
      <c r="T156" s="1500"/>
      <c r="U156" s="937">
        <f>IF(OR(P156="",M156=Paramétrage!$C$10,M156=Paramétrage!$C$13,M156=Paramétrage!$C$17,M156=Paramétrage!$C$20,M156=Paramétrage!$C$24,M156=Paramétrage!$C$27,AND(M156&lt;&gt;Paramétrage!$C$9,Q156="Mut+ext")),0,ROUNDUP(O156/P156,0))</f>
        <v>1</v>
      </c>
      <c r="V156" s="312">
        <f>IF(OR(M156="",Q156="Mut+ext"),0,IF(VLOOKUP(M156,Paramétrage!$C$6:$E$29,2,0)=0,0,IF(P156="","saisir capacité",N156*U156*VLOOKUP(M156,Paramétrage!$C$6:$E$29,2,0))))</f>
        <v>10.5</v>
      </c>
      <c r="W156" s="474"/>
      <c r="X156" s="312">
        <f t="shared" si="27"/>
        <v>10.5</v>
      </c>
      <c r="Y156" s="699">
        <f>IF(OR(M156="",Q156="Mut+ext"),0,IF(ISERROR(W156+V156*VLOOKUP(M156,Paramétrage!$C$6:$E$29,3,0))=TRUE,X156,W156+V156*VLOOKUP(M156,Paramétrage!$C$6:$E$29,3,0)))</f>
        <v>10.5</v>
      </c>
      <c r="Z156" s="1496"/>
      <c r="AA156" s="1497"/>
      <c r="AB156" s="1498"/>
      <c r="AC156" s="316" t="s">
        <v>323</v>
      </c>
      <c r="AD156" s="643"/>
      <c r="AE156" s="1131">
        <f>IF(G156="",0,IF(K156="",0,IF(SUMIF(G155:G166,G156,O155:O166)=0,0,IF(OR(L156="",K156="obligatoire"),AF156/SUMIF(G155:G166,G156,O155:O166),AF156/(SUMIF(G155:G166,G156,O155:O166)/L156)))))</f>
        <v>10.5</v>
      </c>
      <c r="AF156" s="954">
        <f t="shared" si="28"/>
        <v>262.5</v>
      </c>
      <c r="AG156" s="318" t="s">
        <v>304</v>
      </c>
      <c r="AH156" s="318"/>
    </row>
    <row r="157" spans="1:34" x14ac:dyDescent="0.25">
      <c r="A157" s="1464"/>
      <c r="B157" s="1457"/>
      <c r="C157" s="1442"/>
      <c r="D157" s="1443"/>
      <c r="E157" s="1446"/>
      <c r="F157" s="1446"/>
      <c r="G157" s="1108"/>
      <c r="H157" s="631"/>
      <c r="I157" s="529"/>
      <c r="J157" s="467"/>
      <c r="K157" s="655"/>
      <c r="L157" s="504"/>
      <c r="M157" s="1110"/>
      <c r="N157" s="41"/>
      <c r="O157" s="838"/>
      <c r="P157" s="835"/>
      <c r="Q157" s="531"/>
      <c r="R157" s="1501"/>
      <c r="S157" s="1459"/>
      <c r="T157" s="1502"/>
      <c r="U157" s="283">
        <f>IF(OR(P157="",M157=Paramétrage!$C$10,M157=Paramétrage!$C$13,M157=Paramétrage!$C$17,M157=Paramétrage!$C$20,M157=Paramétrage!$C$24,M157=Paramétrage!$C$27,AND(M157&lt;&gt;Paramétrage!$C$9,Q157="Mut+ext")),0,ROUNDUP(O157/P157,0))</f>
        <v>0</v>
      </c>
      <c r="V157" s="846">
        <f>IF(OR(M157="",Q157="Mut+ext"),0,IF(VLOOKUP(M157,Paramétrage!$C$6:$E$29,2,0)=0,0,IF(P157="","saisir capacité",N157*U157*VLOOKUP(M157,Paramétrage!$C$6:$E$29,2,0))))</f>
        <v>0</v>
      </c>
      <c r="W157" s="625"/>
      <c r="X157" s="847">
        <f t="shared" si="27"/>
        <v>0</v>
      </c>
      <c r="Y157" s="76">
        <f>IF(OR(M157="",Q157="Mut+ext"),0,IF(ISERROR(W157+V157*VLOOKUP(M157,Paramétrage!$C$6:$E$29,3,0))=TRUE,X157,W157+V157*VLOOKUP(M157,Paramétrage!$C$6:$E$29,3,0)))</f>
        <v>0</v>
      </c>
      <c r="Z157" s="1459"/>
      <c r="AA157" s="1459"/>
      <c r="AB157" s="1503"/>
      <c r="AC157" s="635"/>
      <c r="AD157" s="270"/>
      <c r="AE157" s="1131">
        <f>IF(G157="",0,IF(K157="",0,IF(SUMIF(G155:G166,G157,O155:O166)=0,0,IF(OR(L157="",K157="obligatoire"),AF157/SUMIF(G155:G166,G157,O155:O166),AF157/(SUMIF(G155:G166,G157,O155:O166)/L157)))))</f>
        <v>0</v>
      </c>
      <c r="AF157" s="954">
        <f t="shared" si="28"/>
        <v>0</v>
      </c>
    </row>
    <row r="158" spans="1:34" ht="23.4" hidden="1" customHeight="1" x14ac:dyDescent="0.25">
      <c r="A158" s="1464"/>
      <c r="B158" s="1457"/>
      <c r="C158" s="1442"/>
      <c r="D158" s="1443"/>
      <c r="E158" s="1446"/>
      <c r="F158" s="1446"/>
      <c r="G158" s="862" t="s">
        <v>152</v>
      </c>
      <c r="H158" s="861"/>
      <c r="I158" s="50"/>
      <c r="J158" s="47"/>
      <c r="K158" s="46"/>
      <c r="L158" s="266"/>
      <c r="M158" s="790"/>
      <c r="N158" s="41"/>
      <c r="O158" s="838"/>
      <c r="P158" s="835"/>
      <c r="Q158" s="271"/>
      <c r="R158" s="1501"/>
      <c r="S158" s="1459"/>
      <c r="T158" s="1502"/>
      <c r="U158" s="283">
        <f>IF(OR(P158="",M158=Paramétrage!$C$10,M158=Paramétrage!$C$13,M158=Paramétrage!$C$17,M158=Paramétrage!$C$20,M158=Paramétrage!$C$24,M158=Paramétrage!$C$27,AND(M158&lt;&gt;Paramétrage!$C$9,Q158="Mut+ext")),0,ROUNDUP(O158/P158,0))</f>
        <v>0</v>
      </c>
      <c r="V158" s="846">
        <f>IF(OR(M158="",Q158="Mut+ext"),0,IF(VLOOKUP(M158,Paramétrage!$C$6:$E$29,2,0)=0,0,IF(P158="","saisir capacité",N158*U158*VLOOKUP(M158,Paramétrage!$C$6:$E$29,2,0))))</f>
        <v>0</v>
      </c>
      <c r="W158" s="625"/>
      <c r="X158" s="847">
        <f t="shared" si="27"/>
        <v>0</v>
      </c>
      <c r="Y158" s="76">
        <f>IF(OR(M158="",Q158="Mut+ext"),0,IF(ISERROR(W158+V158*VLOOKUP(M158,Paramétrage!$C$6:$E$29,3,0))=TRUE,X158,W158+V158*VLOOKUP(M158,Paramétrage!$C$6:$E$29,3,0)))</f>
        <v>0</v>
      </c>
      <c r="Z158" s="1459"/>
      <c r="AA158" s="1459"/>
      <c r="AB158" s="1503"/>
      <c r="AC158" s="635"/>
      <c r="AD158" s="270"/>
      <c r="AE158" s="1131">
        <f>IF(G158="",0,IF(K158="",0,IF(SUMIF(G155:G166,G158,O155:O166)=0,0,IF(OR(L158="",K158="obligatoire"),AF158/SUMIF(G155:G166,G158,O155:O166),AF158/(SUMIF(G155:G166,G158,O155:O166)/L158)))))</f>
        <v>0</v>
      </c>
      <c r="AF158" s="954">
        <f t="shared" si="28"/>
        <v>0</v>
      </c>
    </row>
    <row r="159" spans="1:34" ht="23.4" hidden="1" customHeight="1" x14ac:dyDescent="0.25">
      <c r="A159" s="1464"/>
      <c r="B159" s="1457"/>
      <c r="C159" s="1442"/>
      <c r="D159" s="1443"/>
      <c r="E159" s="1446"/>
      <c r="F159" s="1446"/>
      <c r="G159" s="557"/>
      <c r="H159" s="861"/>
      <c r="I159" s="50"/>
      <c r="J159" s="47"/>
      <c r="K159" s="46"/>
      <c r="L159" s="266"/>
      <c r="M159" s="790"/>
      <c r="N159" s="41"/>
      <c r="O159" s="838"/>
      <c r="P159" s="835"/>
      <c r="Q159" s="271"/>
      <c r="R159" s="1501"/>
      <c r="S159" s="1459"/>
      <c r="T159" s="1502"/>
      <c r="U159" s="283">
        <f>IF(OR(P159="",M159=Paramétrage!$C$10,M159=Paramétrage!$C$13,M159=Paramétrage!$C$17,M159=Paramétrage!$C$20,M159=Paramétrage!$C$24,M159=Paramétrage!$C$27,AND(M159&lt;&gt;Paramétrage!$C$9,Q159="Mut+ext")),0,ROUNDUP(O159/P159,0))</f>
        <v>0</v>
      </c>
      <c r="V159" s="846">
        <f>IF(OR(M159="",Q159="Mut+ext"),0,IF(VLOOKUP(M159,Paramétrage!$C$6:$E$29,2,0)=0,0,IF(P159="","saisir capacité",N159*U159*VLOOKUP(M159,Paramétrage!$C$6:$E$29,2,0))))</f>
        <v>0</v>
      </c>
      <c r="W159" s="625"/>
      <c r="X159" s="847">
        <f t="shared" si="27"/>
        <v>0</v>
      </c>
      <c r="Y159" s="76">
        <f>IF(OR(M159="",Q159="Mut+ext"),0,IF(ISERROR(W159+V159*VLOOKUP(M159,Paramétrage!$C$6:$E$29,3,0))=TRUE,X159,W159+V159*VLOOKUP(M159,Paramétrage!$C$6:$E$29,3,0)))</f>
        <v>0</v>
      </c>
      <c r="Z159" s="1459"/>
      <c r="AA159" s="1459"/>
      <c r="AB159" s="1503"/>
      <c r="AC159" s="635"/>
      <c r="AD159" s="270"/>
      <c r="AE159" s="955">
        <f>IF(G159="",0,IF(K159="",0,IF(SUMIF(G151:G162,G159,O151:O162)=0,0,IF(OR(L159="",K159="obligatoire"),AF159/SUMIF(G151:G162,G159,O151:O162),AF159/(SUMIF(G151:G162,G159,O151:O162)/L159)))))</f>
        <v>0</v>
      </c>
      <c r="AF159" s="921">
        <f t="shared" si="28"/>
        <v>0</v>
      </c>
    </row>
    <row r="160" spans="1:34" ht="23.4" hidden="1" customHeight="1" x14ac:dyDescent="0.25">
      <c r="A160" s="1464"/>
      <c r="B160" s="1457"/>
      <c r="C160" s="1442"/>
      <c r="D160" s="1443"/>
      <c r="E160" s="1446"/>
      <c r="F160" s="1446"/>
      <c r="G160" s="557"/>
      <c r="H160" s="861"/>
      <c r="I160" s="50"/>
      <c r="J160" s="47"/>
      <c r="K160" s="46"/>
      <c r="L160" s="266"/>
      <c r="M160" s="790"/>
      <c r="N160" s="41"/>
      <c r="O160" s="838"/>
      <c r="P160" s="835"/>
      <c r="Q160" s="271"/>
      <c r="R160" s="1501"/>
      <c r="S160" s="1459"/>
      <c r="T160" s="1502"/>
      <c r="U160" s="283">
        <f>IF(OR(P160="",M160=Paramétrage!$C$10,M160=Paramétrage!$C$13,M160=Paramétrage!$C$17,M160=Paramétrage!$C$20,M160=Paramétrage!$C$24,M160=Paramétrage!$C$27,AND(M160&lt;&gt;Paramétrage!$C$9,Q160="Mut+ext")),0,ROUNDUP(O160/P160,0))</f>
        <v>0</v>
      </c>
      <c r="V160" s="846">
        <f>IF(OR(M160="",Q160="Mut+ext"),0,IF(VLOOKUP(M160,Paramétrage!$C$6:$E$29,2,0)=0,0,IF(P160="","saisir capacité",N160*U160*VLOOKUP(M160,Paramétrage!$C$6:$E$29,2,0))))</f>
        <v>0</v>
      </c>
      <c r="W160" s="625"/>
      <c r="X160" s="847">
        <f t="shared" si="27"/>
        <v>0</v>
      </c>
      <c r="Y160" s="76">
        <f>IF(OR(M160="",Q160="Mut+ext"),0,IF(ISERROR(W160+V160*VLOOKUP(M160,Paramétrage!$C$6:$E$29,3,0))=TRUE,X160,W160+V160*VLOOKUP(M160,Paramétrage!$C$6:$E$29,3,0)))</f>
        <v>0</v>
      </c>
      <c r="Z160" s="1459"/>
      <c r="AA160" s="1459"/>
      <c r="AB160" s="1503"/>
      <c r="AC160" s="635"/>
      <c r="AD160" s="270"/>
      <c r="AE160" s="955">
        <f>IF(G160="",0,IF(K160="",0,IF(SUMIF(G151:G162,G160,O151:O162)=0,0,IF(OR(L160="",K160="obligatoire"),AF160/SUMIF(G151:G162,G160,O151:O162),AF160/(SUMIF(G151:G162,G160,O151:O162)/L160)))))</f>
        <v>0</v>
      </c>
      <c r="AF160" s="921">
        <f t="shared" si="28"/>
        <v>0</v>
      </c>
    </row>
    <row r="161" spans="1:34" ht="23.4" hidden="1" customHeight="1" x14ac:dyDescent="0.25">
      <c r="A161" s="1464"/>
      <c r="B161" s="1457"/>
      <c r="C161" s="1442"/>
      <c r="D161" s="1443"/>
      <c r="E161" s="1446"/>
      <c r="F161" s="1446"/>
      <c r="G161" s="557"/>
      <c r="H161" s="861"/>
      <c r="I161" s="50"/>
      <c r="J161" s="47"/>
      <c r="K161" s="46"/>
      <c r="L161" s="266"/>
      <c r="M161" s="790"/>
      <c r="N161" s="41"/>
      <c r="O161" s="838"/>
      <c r="P161" s="835"/>
      <c r="Q161" s="271"/>
      <c r="R161" s="1501"/>
      <c r="S161" s="1459"/>
      <c r="T161" s="1502"/>
      <c r="U161" s="283">
        <f>IF(OR(P161="",M161=Paramétrage!$C$10,M161=Paramétrage!$C$13,M161=Paramétrage!$C$17,M161=Paramétrage!$C$20,M161=Paramétrage!$C$24,M161=Paramétrage!$C$27,AND(M161&lt;&gt;Paramétrage!$C$9,Q161="Mut+ext")),0,ROUNDUP(O161/P161,0))</f>
        <v>0</v>
      </c>
      <c r="V161" s="846">
        <f>IF(OR(M161="",Q161="Mut+ext"),0,IF(VLOOKUP(M161,Paramétrage!$C$6:$E$29,2,0)=0,0,IF(P161="","saisir capacité",N161*U161*VLOOKUP(M161,Paramétrage!$C$6:$E$29,2,0))))</f>
        <v>0</v>
      </c>
      <c r="W161" s="625"/>
      <c r="X161" s="847">
        <f t="shared" si="27"/>
        <v>0</v>
      </c>
      <c r="Y161" s="76">
        <f>IF(OR(M161="",Q161="Mut+ext"),0,IF(ISERROR(W161+V161*VLOOKUP(M161,Paramétrage!$C$6:$E$29,3,0))=TRUE,X161,W161+V161*VLOOKUP(M161,Paramétrage!$C$6:$E$29,3,0)))</f>
        <v>0</v>
      </c>
      <c r="Z161" s="1459"/>
      <c r="AA161" s="1459"/>
      <c r="AB161" s="1503"/>
      <c r="AC161" s="635"/>
      <c r="AD161" s="270"/>
      <c r="AE161" s="955">
        <f>IF(G161="",0,IF(K161="",0,IF(SUMIF(G151:G162,G161,O151:O162)=0,0,IF(OR(L161="",K161="obligatoire"),AF161/SUMIF(G151:G162,G161,O151:O162),AF161/(SUMIF(G151:G162,G161,O151:O162)/L161)))))</f>
        <v>0</v>
      </c>
      <c r="AF161" s="921">
        <f t="shared" si="28"/>
        <v>0</v>
      </c>
    </row>
    <row r="162" spans="1:34" ht="23.4" hidden="1" customHeight="1" x14ac:dyDescent="0.25">
      <c r="A162" s="1464"/>
      <c r="B162" s="1457"/>
      <c r="C162" s="1442"/>
      <c r="D162" s="1443"/>
      <c r="E162" s="1446"/>
      <c r="F162" s="1446"/>
      <c r="G162" s="862"/>
      <c r="H162" s="861"/>
      <c r="I162" s="50"/>
      <c r="J162" s="47"/>
      <c r="K162" s="46"/>
      <c r="L162" s="266"/>
      <c r="M162" s="790"/>
      <c r="N162" s="41"/>
      <c r="O162" s="838"/>
      <c r="P162" s="835"/>
      <c r="Q162" s="271"/>
      <c r="R162" s="1501"/>
      <c r="S162" s="1459"/>
      <c r="T162" s="1502"/>
      <c r="U162" s="283">
        <f>IF(OR(P162="",M162=Paramétrage!$C$10,M162=Paramétrage!$C$13,M162=Paramétrage!$C$17,M162=Paramétrage!$C$20,M162=Paramétrage!$C$24,M162=Paramétrage!$C$27,AND(M162&lt;&gt;Paramétrage!$C$9,Q162="Mut+ext")),0,ROUNDUP(O162/P162,0))</f>
        <v>0</v>
      </c>
      <c r="V162" s="846">
        <f>IF(OR(M162="",Q162="Mut+ext"),0,IF(VLOOKUP(M162,Paramétrage!$C$6:$E$29,2,0)=0,0,IF(P162="","saisir capacité",N162*U162*VLOOKUP(M162,Paramétrage!$C$6:$E$29,2,0))))</f>
        <v>0</v>
      </c>
      <c r="W162" s="625"/>
      <c r="X162" s="847">
        <f t="shared" si="27"/>
        <v>0</v>
      </c>
      <c r="Y162" s="76">
        <f>IF(OR(M162="",Q162="Mut+ext"),0,IF(ISERROR(W162+V162*VLOOKUP(M162,Paramétrage!$C$6:$E$29,3,0))=TRUE,X162,W162+V162*VLOOKUP(M162,Paramétrage!$C$6:$E$29,3,0)))</f>
        <v>0</v>
      </c>
      <c r="Z162" s="1459"/>
      <c r="AA162" s="1459"/>
      <c r="AB162" s="1503"/>
      <c r="AC162" s="635"/>
      <c r="AD162" s="270"/>
      <c r="AE162" s="955">
        <f>IF(G162="",0,IF(K162="",0,IF(SUMIF(G151:G162,G162,O151:O162)=0,0,IF(OR(L162="",K162="obligatoire"),AF162/SUMIF(G151:G162,G162,O151:O162),AF162/(SUMIF(G151:G162,G162,O151:O162)/L162)))))</f>
        <v>0</v>
      </c>
      <c r="AF162" s="921">
        <f t="shared" si="28"/>
        <v>0</v>
      </c>
    </row>
    <row r="163" spans="1:34" ht="23.4" hidden="1" customHeight="1" x14ac:dyDescent="0.25">
      <c r="A163" s="1464"/>
      <c r="B163" s="1457"/>
      <c r="C163" s="1442"/>
      <c r="D163" s="1443"/>
      <c r="E163" s="1446"/>
      <c r="F163" s="1446"/>
      <c r="G163" s="557"/>
      <c r="H163" s="836"/>
      <c r="I163" s="50"/>
      <c r="J163" s="47"/>
      <c r="K163" s="46"/>
      <c r="L163" s="266"/>
      <c r="M163" s="790"/>
      <c r="N163" s="41"/>
      <c r="O163" s="838"/>
      <c r="P163" s="835"/>
      <c r="Q163" s="271"/>
      <c r="R163" s="1501"/>
      <c r="S163" s="1459"/>
      <c r="T163" s="1502"/>
      <c r="U163" s="283">
        <f>IF(OR(P163="",M163=Paramétrage!$C$10,M163=Paramétrage!$C$13,M163=Paramétrage!$C$17,M163=Paramétrage!$C$20,M163=Paramétrage!$C$24,M163=Paramétrage!$C$27,AND(M163&lt;&gt;Paramétrage!$C$9,Q163="Mut+ext")),0,ROUNDUP(O163/P163,0))</f>
        <v>0</v>
      </c>
      <c r="V163" s="846">
        <f>IF(OR(M163="",Q163="Mut+ext"),0,IF(VLOOKUP(M163,Paramétrage!$C$6:$E$29,2,0)=0,0,IF(P163="","saisir capacité",N163*U163*VLOOKUP(M163,Paramétrage!$C$6:$E$29,2,0))))</f>
        <v>0</v>
      </c>
      <c r="W163" s="625"/>
      <c r="X163" s="847">
        <f t="shared" si="27"/>
        <v>0</v>
      </c>
      <c r="Y163" s="76">
        <f>IF(OR(M163="",Q163="Mut+ext"),0,IF(ISERROR(W163+V163*VLOOKUP(M163,Paramétrage!$C$6:$E$29,3,0))=TRUE,X163,W163+V163*VLOOKUP(M163,Paramétrage!$C$6:$E$29,3,0)))</f>
        <v>0</v>
      </c>
      <c r="Z163" s="1459"/>
      <c r="AA163" s="1459"/>
      <c r="AB163" s="1503"/>
      <c r="AC163" s="635"/>
      <c r="AD163" s="270"/>
      <c r="AE163" s="955">
        <f>IF(G163="",0,IF(K163="",0,IF(SUMIF(G155:G166,G163,O155:O166)=0,0,IF(OR(L163="",K163="obligatoire"),AF163/SUMIF(G155:G166,G163,O155:O166),AF163/(SUMIF(G155:G166,G163,O155:O166)/L163)))))</f>
        <v>0</v>
      </c>
      <c r="AF163" s="921">
        <f t="shared" si="28"/>
        <v>0</v>
      </c>
    </row>
    <row r="164" spans="1:34" ht="23.4" hidden="1" customHeight="1" x14ac:dyDescent="0.25">
      <c r="A164" s="1464"/>
      <c r="B164" s="1457"/>
      <c r="C164" s="1442"/>
      <c r="D164" s="1443"/>
      <c r="E164" s="1446"/>
      <c r="F164" s="1446"/>
      <c r="G164" s="557"/>
      <c r="H164" s="836"/>
      <c r="I164" s="50"/>
      <c r="J164" s="47"/>
      <c r="K164" s="46"/>
      <c r="L164" s="266"/>
      <c r="M164" s="790"/>
      <c r="N164" s="41"/>
      <c r="O164" s="838"/>
      <c r="P164" s="835"/>
      <c r="Q164" s="271"/>
      <c r="R164" s="1501"/>
      <c r="S164" s="1459"/>
      <c r="T164" s="1502"/>
      <c r="U164" s="283">
        <f>IF(OR(P164="",M164=Paramétrage!$C$10,M164=Paramétrage!$C$13,M164=Paramétrage!$C$17,M164=Paramétrage!$C$20,M164=Paramétrage!$C$24,M164=Paramétrage!$C$27,AND(M164&lt;&gt;Paramétrage!$C$9,Q164="Mut+ext")),0,ROUNDUP(O164/P164,0))</f>
        <v>0</v>
      </c>
      <c r="V164" s="846">
        <f>IF(OR(M164="",Q164="Mut+ext"),0,IF(VLOOKUP(M164,Paramétrage!$C$6:$E$29,2,0)=0,0,IF(P164="","saisir capacité",N164*U164*VLOOKUP(M164,Paramétrage!$C$6:$E$29,2,0))))</f>
        <v>0</v>
      </c>
      <c r="W164" s="625"/>
      <c r="X164" s="847">
        <f t="shared" si="27"/>
        <v>0</v>
      </c>
      <c r="Y164" s="76">
        <f>IF(OR(M164="",Q164="Mut+ext"),0,IF(ISERROR(W164+V164*VLOOKUP(M164,Paramétrage!$C$6:$E$29,3,0))=TRUE,X164,W164+V164*VLOOKUP(M164,Paramétrage!$C$6:$E$29,3,0)))</f>
        <v>0</v>
      </c>
      <c r="Z164" s="1459"/>
      <c r="AA164" s="1459"/>
      <c r="AB164" s="1503"/>
      <c r="AC164" s="635"/>
      <c r="AD164" s="270"/>
      <c r="AE164" s="955">
        <f>IF(G164="",0,IF(K164="",0,IF(SUMIF(G155:G166,G164,O155:O166)=0,0,IF(OR(L164="",K164="obligatoire"),AF164/SUMIF(G155:G166,G164,O155:O166),AF164/(SUMIF(G155:G166,G164,O155:O166)/L164)))))</f>
        <v>0</v>
      </c>
      <c r="AF164" s="921">
        <f t="shared" si="28"/>
        <v>0</v>
      </c>
    </row>
    <row r="165" spans="1:34" x14ac:dyDescent="0.25">
      <c r="A165" s="1464"/>
      <c r="B165" s="1457"/>
      <c r="C165" s="1442"/>
      <c r="D165" s="1443"/>
      <c r="E165" s="1446"/>
      <c r="F165" s="1446"/>
      <c r="G165" s="557"/>
      <c r="H165" s="836"/>
      <c r="I165" s="50"/>
      <c r="J165" s="47"/>
      <c r="K165" s="46"/>
      <c r="L165" s="266"/>
      <c r="M165" s="790"/>
      <c r="N165" s="41"/>
      <c r="O165" s="838"/>
      <c r="P165" s="835"/>
      <c r="Q165" s="271"/>
      <c r="R165" s="1501"/>
      <c r="S165" s="1459"/>
      <c r="T165" s="1502"/>
      <c r="U165" s="283">
        <f>IF(OR(P165="",M165=Paramétrage!$C$10,M165=Paramétrage!$C$13,M165=Paramétrage!$C$17,M165=Paramétrage!$C$20,M165=Paramétrage!$C$24,M165=Paramétrage!$C$27,AND(M165&lt;&gt;Paramétrage!$C$9,Q165="Mut+ext")),0,ROUNDUP(O165/P165,0))</f>
        <v>0</v>
      </c>
      <c r="V165" s="846">
        <f>IF(OR(M165="",Q165="Mut+ext"),0,IF(VLOOKUP(M165,Paramétrage!$C$6:$E$29,2,0)=0,0,IF(P165="","saisir capacité",N165*U165*VLOOKUP(M165,Paramétrage!$C$6:$E$29,2,0))))</f>
        <v>0</v>
      </c>
      <c r="W165" s="625"/>
      <c r="X165" s="847">
        <f t="shared" si="27"/>
        <v>0</v>
      </c>
      <c r="Y165" s="76">
        <f>IF(OR(M165="",Q165="Mut+ext"),0,IF(ISERROR(W165+V165*VLOOKUP(M165,Paramétrage!$C$6:$E$29,3,0))=TRUE,X165,W165+V165*VLOOKUP(M165,Paramétrage!$C$6:$E$29,3,0)))</f>
        <v>0</v>
      </c>
      <c r="Z165" s="1459"/>
      <c r="AA165" s="1459"/>
      <c r="AB165" s="1503"/>
      <c r="AC165" s="635"/>
      <c r="AD165" s="270"/>
      <c r="AE165" s="955">
        <f>IF(G165="",0,IF(K165="",0,IF(SUMIF(G155:G166,G165,O155:O166)=0,0,IF(OR(L165="",K165="obligatoire"),AF165/SUMIF(G155:G166,G165,O155:O166),AF165/(SUMIF(G155:G166,G165,O155:O166)/L165)))))</f>
        <v>0</v>
      </c>
      <c r="AF165" s="921">
        <f t="shared" si="28"/>
        <v>0</v>
      </c>
    </row>
    <row r="166" spans="1:34" x14ac:dyDescent="0.25">
      <c r="A166" s="1464"/>
      <c r="B166" s="1457"/>
      <c r="C166" s="1444"/>
      <c r="D166" s="1445"/>
      <c r="E166" s="1447"/>
      <c r="F166" s="1447"/>
      <c r="G166" s="557"/>
      <c r="H166" s="836"/>
      <c r="I166" s="50"/>
      <c r="J166" s="47"/>
      <c r="K166" s="46"/>
      <c r="L166" s="266"/>
      <c r="M166" s="790"/>
      <c r="N166" s="41"/>
      <c r="O166" s="838"/>
      <c r="P166" s="835"/>
      <c r="Q166" s="271"/>
      <c r="R166" s="1501"/>
      <c r="S166" s="1459"/>
      <c r="T166" s="1502"/>
      <c r="U166" s="283">
        <f>IF(OR(P166="",M166=Paramétrage!$C$10,M166=Paramétrage!$C$13,M166=Paramétrage!$C$17,M166=Paramétrage!$C$20,M166=Paramétrage!$C$24,M166=Paramétrage!$C$27,AND(M166&lt;&gt;Paramétrage!$C$9,Q166="Mut+ext")),0,ROUNDUP(O166/P166,0))</f>
        <v>0</v>
      </c>
      <c r="V166" s="846">
        <f>IF(OR(M166="",Q166="Mut+ext"),0,IF(VLOOKUP(M166,Paramétrage!$C$6:$E$29,2,0)=0,0,IF(P166="","saisir capacité",N166*U166*VLOOKUP(M166,Paramétrage!$C$6:$E$29,2,0))))</f>
        <v>0</v>
      </c>
      <c r="W166" s="625"/>
      <c r="X166" s="847">
        <f t="shared" si="27"/>
        <v>0</v>
      </c>
      <c r="Y166" s="76">
        <f>IF(OR(M166="",Q166="Mut+ext"),0,IF(ISERROR(W166+V166*VLOOKUP(M166,Paramétrage!$C$6:$E$29,3,0))=TRUE,X166,W166+V166*VLOOKUP(M166,Paramétrage!$C$6:$E$29,3,0)))</f>
        <v>0</v>
      </c>
      <c r="Z166" s="1459"/>
      <c r="AA166" s="1459"/>
      <c r="AB166" s="1503"/>
      <c r="AC166" s="635"/>
      <c r="AD166" s="270"/>
      <c r="AE166" s="955">
        <f>IF(G166="",0,IF(K166="",0,IF(SUMIF(G155:G166,G166,O155:O166)=0,0,IF(OR(L166="",K166="obligatoire"),AF166/SUMIF(G155:G166,G166,O155:O166),AF166/(SUMIF(G155:G166,G166,O155:O166)/L166)))))</f>
        <v>0</v>
      </c>
      <c r="AF166" s="921">
        <f t="shared" si="28"/>
        <v>0</v>
      </c>
    </row>
    <row r="167" spans="1:34" x14ac:dyDescent="0.25">
      <c r="A167" s="1464"/>
      <c r="B167" s="1457"/>
      <c r="C167" s="1000"/>
      <c r="D167" s="867"/>
      <c r="E167" s="1001"/>
      <c r="F167" s="867"/>
      <c r="G167" s="867"/>
      <c r="H167" s="868"/>
      <c r="I167" s="125"/>
      <c r="J167" s="120"/>
      <c r="K167" s="65"/>
      <c r="L167" s="285"/>
      <c r="M167" s="849"/>
      <c r="N167" s="68">
        <f>AE167</f>
        <v>21</v>
      </c>
      <c r="O167" s="869"/>
      <c r="P167" s="979"/>
      <c r="Q167" s="286"/>
      <c r="R167" s="287"/>
      <c r="S167" s="287"/>
      <c r="T167" s="288"/>
      <c r="U167" s="286"/>
      <c r="V167" s="848">
        <f>SUM(V155:V166)</f>
        <v>31.5</v>
      </c>
      <c r="W167" s="849">
        <f>SUM(W155:W166)</f>
        <v>0</v>
      </c>
      <c r="X167" s="850">
        <f>SUM(X155:X166)</f>
        <v>31.5</v>
      </c>
      <c r="Y167" s="72">
        <f>SUM(Y155:Y166)</f>
        <v>31.5</v>
      </c>
      <c r="Z167" s="291"/>
      <c r="AA167" s="291"/>
      <c r="AB167" s="292"/>
      <c r="AC167" s="293"/>
      <c r="AD167" s="294"/>
      <c r="AE167" s="958">
        <f>SUM(AE155:AE166)</f>
        <v>21</v>
      </c>
      <c r="AF167" s="119">
        <f>SUM(AF155:AF166)</f>
        <v>525</v>
      </c>
    </row>
    <row r="168" spans="1:34" s="603" customFormat="1" ht="39" customHeight="1" x14ac:dyDescent="0.25">
      <c r="A168" s="1464"/>
      <c r="B168" s="1457" t="s">
        <v>153</v>
      </c>
      <c r="C168" s="1440" t="s">
        <v>291</v>
      </c>
      <c r="D168" s="1441"/>
      <c r="E168" s="1446">
        <v>4</v>
      </c>
      <c r="F168" s="1446" t="s">
        <v>64</v>
      </c>
      <c r="G168" s="477" t="s">
        <v>155</v>
      </c>
      <c r="H168" s="533" t="s">
        <v>66</v>
      </c>
      <c r="I168" s="755" t="s">
        <v>324</v>
      </c>
      <c r="J168" s="526">
        <v>70</v>
      </c>
      <c r="K168" s="309" t="s">
        <v>64</v>
      </c>
      <c r="L168" s="308">
        <v>1</v>
      </c>
      <c r="M168" s="299" t="s">
        <v>68</v>
      </c>
      <c r="N168" s="311">
        <v>14</v>
      </c>
      <c r="O168" s="330">
        <v>25</v>
      </c>
      <c r="P168" s="337">
        <v>25</v>
      </c>
      <c r="Q168" s="946" t="s">
        <v>81</v>
      </c>
      <c r="R168" s="1496"/>
      <c r="S168" s="1497"/>
      <c r="T168" s="1500"/>
      <c r="U168" s="937">
        <f>IF(OR(P168="",M168=Paramétrage!$C$10,M168=Paramétrage!$C$13,M168=Paramétrage!$C$17,M168=Paramétrage!$C$20,M168=Paramétrage!$C$24,M168=Paramétrage!$C$27,AND(M168&lt;&gt;Paramétrage!$C$9,Q168="Mut+ext")),0,ROUNDUP(O168/P168,0))</f>
        <v>1</v>
      </c>
      <c r="V168" s="312">
        <f>IF(OR(M168="",Q168="Mut+ext"),0,IF(VLOOKUP(M168,Paramétrage!$C$6:$E$29,2,0)=0,0,IF(P168="","saisir capacité",N168*U168*VLOOKUP(M168,Paramétrage!$C$6:$E$29,2,0))))</f>
        <v>14</v>
      </c>
      <c r="W168" s="474"/>
      <c r="X168" s="312">
        <f t="shared" ref="X168:X179" si="29">IF(OR(M168="",Q168="Mut+ext"),0,IF(ISERROR(V168+W168)=TRUE,V168,V168+W168))</f>
        <v>14</v>
      </c>
      <c r="Y168" s="699">
        <f>IF(OR(M168="",Q168="Mut+ext"),0,IF(ISERROR(W168+V168*VLOOKUP(M168,Paramétrage!$C$6:$E$29,3,0))=TRUE,X168,W168+V168*VLOOKUP(M168,Paramétrage!$C$6:$E$29,3,0)))</f>
        <v>21</v>
      </c>
      <c r="Z168" s="1496"/>
      <c r="AA168" s="1497"/>
      <c r="AB168" s="1498"/>
      <c r="AC168" s="316" t="s">
        <v>325</v>
      </c>
      <c r="AD168" s="643" t="s">
        <v>326</v>
      </c>
      <c r="AE168" s="1131">
        <f>IF(G168="",0,IF(K168="",0,IF(SUMIF(G168:G179,G168,O168:O179)=0,0,IF(OR(L168="",K168="obligatoire"),AF168/SUMIF(G168:G179,G168,O168:O179),AF168/(SUMIF(G168:G179,G168,O168:O179)/L168)))))</f>
        <v>14</v>
      </c>
      <c r="AF168" s="1132">
        <f t="shared" ref="AF168:AF179" si="30">N168*O168</f>
        <v>350</v>
      </c>
      <c r="AG168" s="318" t="s">
        <v>304</v>
      </c>
      <c r="AH168" s="318"/>
    </row>
    <row r="169" spans="1:34" s="603" customFormat="1" ht="46.8" x14ac:dyDescent="0.25">
      <c r="A169" s="1464"/>
      <c r="B169" s="1457"/>
      <c r="C169" s="1442"/>
      <c r="D169" s="1443"/>
      <c r="E169" s="1446"/>
      <c r="F169" s="1446"/>
      <c r="G169" s="463" t="s">
        <v>159</v>
      </c>
      <c r="H169" s="650" t="s">
        <v>66</v>
      </c>
      <c r="I169" s="534" t="s">
        <v>327</v>
      </c>
      <c r="J169" s="299">
        <v>70</v>
      </c>
      <c r="K169" s="309" t="s">
        <v>64</v>
      </c>
      <c r="L169" s="349">
        <v>1</v>
      </c>
      <c r="M169" s="1145" t="s">
        <v>80</v>
      </c>
      <c r="N169" s="658">
        <v>14</v>
      </c>
      <c r="O169" s="330">
        <v>25</v>
      </c>
      <c r="P169" s="337">
        <v>25</v>
      </c>
      <c r="Q169" s="946" t="s">
        <v>81</v>
      </c>
      <c r="R169" s="1496"/>
      <c r="S169" s="1497"/>
      <c r="T169" s="1500"/>
      <c r="U169" s="937">
        <f>IF(OR(P169="",M169=Paramétrage!$C$10,M169=Paramétrage!$C$13,M169=Paramétrage!$C$17,M169=Paramétrage!$C$20,M169=Paramétrage!$C$24,M169=Paramétrage!$C$27,AND(M169&lt;&gt;Paramétrage!$C$9,Q169="Mut+ext")),0,ROUNDUP(O169/P169,0))</f>
        <v>1</v>
      </c>
      <c r="V169" s="312">
        <f>IF(OR(M169="",Q169="Mut+ext"),0,IF(VLOOKUP(M169,Paramétrage!$C$6:$E$29,2,0)=0,0,IF(P169="","saisir capacité",N169*U169*VLOOKUP(M169,Paramétrage!$C$6:$E$29,2,0))))</f>
        <v>14</v>
      </c>
      <c r="W169" s="313"/>
      <c r="X169" s="312">
        <f t="shared" si="29"/>
        <v>14</v>
      </c>
      <c r="Y169" s="699">
        <f>IF(OR(M169="",Q169="Mut+ext"),0,IF(ISERROR(W169+V169*VLOOKUP(M169,Paramétrage!$C$6:$E$29,3,0))=TRUE,X169,W169+V169*VLOOKUP(M169,Paramétrage!$C$6:$E$29,3,0)))</f>
        <v>14</v>
      </c>
      <c r="Z169" s="1496"/>
      <c r="AA169" s="1497"/>
      <c r="AB169" s="1498"/>
      <c r="AC169" s="316"/>
      <c r="AD169" s="643" t="s">
        <v>326</v>
      </c>
      <c r="AE169" s="1131">
        <f>IF(G169="",0,IF(K169="",0,IF(SUMIF(G168:G179,G169,O168:O179)=0,0,IF(OR(L169="",K169="obligatoire"),AF169/SUMIF(G168:G179,G169,O168:O179),AF169/(SUMIF(G168:G179,G169,O168:O179)/L169)))))</f>
        <v>14</v>
      </c>
      <c r="AF169" s="1132">
        <f t="shared" si="30"/>
        <v>350</v>
      </c>
      <c r="AG169" s="318" t="s">
        <v>304</v>
      </c>
      <c r="AH169" s="318"/>
    </row>
    <row r="170" spans="1:34" ht="27.6" hidden="1" customHeight="1" x14ac:dyDescent="0.25">
      <c r="A170" s="1464"/>
      <c r="B170" s="1457"/>
      <c r="C170" s="1442"/>
      <c r="D170" s="1443"/>
      <c r="E170" s="1446"/>
      <c r="F170" s="1446"/>
      <c r="G170" s="557" t="s">
        <v>160</v>
      </c>
      <c r="H170" s="861"/>
      <c r="I170" s="50"/>
      <c r="J170" s="47"/>
      <c r="K170" s="46"/>
      <c r="L170" s="266"/>
      <c r="M170" s="790"/>
      <c r="N170" s="41"/>
      <c r="O170" s="838"/>
      <c r="P170" s="835"/>
      <c r="Q170" s="271"/>
      <c r="R170" s="1501"/>
      <c r="S170" s="1459"/>
      <c r="T170" s="1502"/>
      <c r="U170" s="283">
        <f>IF(OR(P170="",M170=Paramétrage!$C$10,M170=Paramétrage!$C$13,M170=Paramétrage!$C$17,M170=Paramétrage!$C$20,M170=Paramétrage!$C$24,M170=Paramétrage!$C$27,AND(M170&lt;&gt;Paramétrage!$C$9,Q170="Mut+ext")),0,ROUNDUP(O170/P170,0))</f>
        <v>0</v>
      </c>
      <c r="V170" s="846">
        <f>IF(OR(M170="",Q170="Mut+ext"),0,IF(VLOOKUP(M170,Paramétrage!$C$6:$E$29,2,0)=0,0,IF(P170="","saisir capacité",N170*U170*VLOOKUP(M170,Paramétrage!$C$6:$E$29,2,0))))</f>
        <v>0</v>
      </c>
      <c r="W170" s="625"/>
      <c r="X170" s="847">
        <f t="shared" si="29"/>
        <v>0</v>
      </c>
      <c r="Y170" s="76">
        <f>IF(OR(M170="",Q170="Mut+ext"),0,IF(ISERROR(W170+V170*VLOOKUP(M170,Paramétrage!$C$6:$E$29,3,0))=TRUE,X170,W170+V170*VLOOKUP(M170,Paramétrage!$C$6:$E$29,3,0)))</f>
        <v>0</v>
      </c>
      <c r="Z170" s="1459"/>
      <c r="AA170" s="1459"/>
      <c r="AB170" s="1503"/>
      <c r="AC170" s="635"/>
      <c r="AD170" s="270"/>
      <c r="AE170" s="1133">
        <f>IF(G170="",0,IF(K170="",0,IF(SUMIF(G168:G179,G170,O168:O179)=0,0,IF(OR(L170="",K170="obligatoire"),AF170/SUMIF(G168:G179,G170,O168:O179),AF170/(SUMIF(G168:G179,G170,O168:O179)/L170)))))</f>
        <v>0</v>
      </c>
      <c r="AF170" s="1134">
        <f t="shared" si="30"/>
        <v>0</v>
      </c>
    </row>
    <row r="171" spans="1:34" hidden="1" x14ac:dyDescent="0.25">
      <c r="A171" s="1464"/>
      <c r="B171" s="1457"/>
      <c r="C171" s="1442"/>
      <c r="D171" s="1443"/>
      <c r="E171" s="1446"/>
      <c r="F171" s="1446"/>
      <c r="G171" s="862" t="s">
        <v>162</v>
      </c>
      <c r="H171" s="861"/>
      <c r="I171" s="50"/>
      <c r="J171" s="47"/>
      <c r="K171" s="46"/>
      <c r="L171" s="266"/>
      <c r="M171" s="790"/>
      <c r="N171" s="41"/>
      <c r="O171" s="838"/>
      <c r="P171" s="835"/>
      <c r="Q171" s="271"/>
      <c r="R171" s="1501"/>
      <c r="S171" s="1459"/>
      <c r="T171" s="1502"/>
      <c r="U171" s="283">
        <f>IF(OR(P171="",M171=Paramétrage!$C$10,M171=Paramétrage!$C$13,M171=Paramétrage!$C$17,M171=Paramétrage!$C$20,M171=Paramétrage!$C$24,M171=Paramétrage!$C$27,AND(M171&lt;&gt;Paramétrage!$C$9,Q171="Mut+ext")),0,ROUNDUP(O171/P171,0))</f>
        <v>0</v>
      </c>
      <c r="V171" s="846">
        <f>IF(OR(M171="",Q171="Mut+ext"),0,IF(VLOOKUP(M171,Paramétrage!$C$6:$E$29,2,0)=0,0,IF(P171="","saisir capacité",N171*U171*VLOOKUP(M171,Paramétrage!$C$6:$E$29,2,0))))</f>
        <v>0</v>
      </c>
      <c r="W171" s="625"/>
      <c r="X171" s="847">
        <f t="shared" si="29"/>
        <v>0</v>
      </c>
      <c r="Y171" s="76">
        <f>IF(OR(M171="",Q171="Mut+ext"),0,IF(ISERROR(W171+V171*VLOOKUP(M171,Paramétrage!$C$6:$E$29,3,0))=TRUE,X171,W171+V171*VLOOKUP(M171,Paramétrage!$C$6:$E$29,3,0)))</f>
        <v>0</v>
      </c>
      <c r="Z171" s="1459"/>
      <c r="AA171" s="1459"/>
      <c r="AB171" s="1503"/>
      <c r="AC171" s="635"/>
      <c r="AD171" s="270"/>
      <c r="AE171" s="1133">
        <f>IF(G171="",0,IF(K171="",0,IF(SUMIF(G168:G179,G171,O168:O179)=0,0,IF(OR(L171="",K171="obligatoire"),AF171/SUMIF(G168:G179,G171,O168:O179),AF171/(SUMIF(G168:G179,G171,O168:O179)/L171)))))</f>
        <v>0</v>
      </c>
      <c r="AF171" s="1134">
        <f t="shared" si="30"/>
        <v>0</v>
      </c>
    </row>
    <row r="172" spans="1:34" ht="16.350000000000001" hidden="1" customHeight="1" x14ac:dyDescent="0.25">
      <c r="A172" s="1464"/>
      <c r="B172" s="1457"/>
      <c r="C172" s="1442"/>
      <c r="D172" s="1443"/>
      <c r="E172" s="1446"/>
      <c r="F172" s="1446"/>
      <c r="G172" s="557"/>
      <c r="H172" s="836"/>
      <c r="I172" s="50"/>
      <c r="J172" s="47"/>
      <c r="K172" s="46"/>
      <c r="L172" s="266"/>
      <c r="M172" s="790"/>
      <c r="N172" s="41"/>
      <c r="O172" s="838"/>
      <c r="P172" s="835"/>
      <c r="Q172" s="271"/>
      <c r="R172" s="1501"/>
      <c r="S172" s="1459"/>
      <c r="T172" s="1502"/>
      <c r="U172" s="283">
        <f>IF(OR(P172="",M172=Paramétrage!$C$10,M172=Paramétrage!$C$13,M172=Paramétrage!$C$17,M172=Paramétrage!$C$20,M172=Paramétrage!$C$24,M172=Paramétrage!$C$27,AND(M172&lt;&gt;Paramétrage!$C$9,Q172="Mut+ext")),0,ROUNDUP(O172/P172,0))</f>
        <v>0</v>
      </c>
      <c r="V172" s="846">
        <f>IF(OR(M172="",Q172="Mut+ext"),0,IF(VLOOKUP(M172,Paramétrage!$C$6:$E$29,2,0)=0,0,IF(P172="","saisir capacité",N172*U172*VLOOKUP(M172,Paramétrage!$C$6:$E$29,2,0))))</f>
        <v>0</v>
      </c>
      <c r="W172" s="625"/>
      <c r="X172" s="847">
        <f t="shared" si="29"/>
        <v>0</v>
      </c>
      <c r="Y172" s="76">
        <f>IF(OR(M172="",Q172="Mut+ext"),0,IF(ISERROR(W172+V172*VLOOKUP(M172,Paramétrage!$C$6:$E$29,3,0))=TRUE,X172,W172+V172*VLOOKUP(M172,Paramétrage!$C$6:$E$29,3,0)))</f>
        <v>0</v>
      </c>
      <c r="Z172" s="1459"/>
      <c r="AA172" s="1459"/>
      <c r="AB172" s="1503"/>
      <c r="AC172" s="635"/>
      <c r="AD172" s="270"/>
      <c r="AE172" s="1135">
        <f>IF(G172="",0,IF(K172="",0,IF(SUMIF(G164:G175,G172,O164:O175)=0,0,IF(OR(L172="",K172="obligatoire"),AF172/SUMIF(G164:G175,G172,O164:O175),AF172/(SUMIF(G164:G175,G172,O164:O175)/L172)))))</f>
        <v>0</v>
      </c>
      <c r="AF172" s="921">
        <f t="shared" si="30"/>
        <v>0</v>
      </c>
    </row>
    <row r="173" spans="1:34" hidden="1" x14ac:dyDescent="0.25">
      <c r="A173" s="1464"/>
      <c r="B173" s="1457"/>
      <c r="C173" s="1442"/>
      <c r="D173" s="1443"/>
      <c r="E173" s="1446"/>
      <c r="F173" s="1446"/>
      <c r="G173" s="557"/>
      <c r="H173" s="836"/>
      <c r="I173" s="50"/>
      <c r="J173" s="47"/>
      <c r="K173" s="46"/>
      <c r="L173" s="266"/>
      <c r="M173" s="790"/>
      <c r="N173" s="41"/>
      <c r="O173" s="838"/>
      <c r="P173" s="835"/>
      <c r="Q173" s="271"/>
      <c r="R173" s="1501"/>
      <c r="S173" s="1459"/>
      <c r="T173" s="1502"/>
      <c r="U173" s="283">
        <f>IF(OR(P173="",M173=Paramétrage!$C$10,M173=Paramétrage!$C$13,M173=Paramétrage!$C$17,M173=Paramétrage!$C$20,M173=Paramétrage!$C$24,M173=Paramétrage!$C$27,AND(M173&lt;&gt;Paramétrage!$C$9,Q173="Mut+ext")),0,ROUNDUP(O173/P173,0))</f>
        <v>0</v>
      </c>
      <c r="V173" s="846">
        <f>IF(OR(M173="",Q173="Mut+ext"),0,IF(VLOOKUP(M173,Paramétrage!$C$6:$E$29,2,0)=0,0,IF(P173="","saisir capacité",N173*U173*VLOOKUP(M173,Paramétrage!$C$6:$E$29,2,0))))</f>
        <v>0</v>
      </c>
      <c r="W173" s="625"/>
      <c r="X173" s="847">
        <f t="shared" si="29"/>
        <v>0</v>
      </c>
      <c r="Y173" s="76">
        <f>IF(OR(M173="",Q173="Mut+ext"),0,IF(ISERROR(W173+V173*VLOOKUP(M173,Paramétrage!$C$6:$E$29,3,0))=TRUE,X173,W173+V173*VLOOKUP(M173,Paramétrage!$C$6:$E$29,3,0)))</f>
        <v>0</v>
      </c>
      <c r="Z173" s="1459"/>
      <c r="AA173" s="1459"/>
      <c r="AB173" s="1503"/>
      <c r="AC173" s="635"/>
      <c r="AD173" s="270"/>
      <c r="AE173" s="1135">
        <f>IF(G173="",0,IF(K173="",0,IF(SUMIF(G164:G175,G173,O164:O175)=0,0,IF(OR(L173="",K173="obligatoire"),AF173/SUMIF(G164:G175,G173,O164:O175),AF173/(SUMIF(G164:G175,G173,O164:O175)/L173)))))</f>
        <v>0</v>
      </c>
      <c r="AF173" s="921">
        <f t="shared" si="30"/>
        <v>0</v>
      </c>
    </row>
    <row r="174" spans="1:34" ht="16.350000000000001" hidden="1" customHeight="1" x14ac:dyDescent="0.25">
      <c r="A174" s="1464"/>
      <c r="B174" s="1457"/>
      <c r="C174" s="1442"/>
      <c r="D174" s="1443"/>
      <c r="E174" s="1446"/>
      <c r="F174" s="1446"/>
      <c r="G174" s="557"/>
      <c r="H174" s="836"/>
      <c r="I174" s="50"/>
      <c r="J174" s="47"/>
      <c r="K174" s="46"/>
      <c r="L174" s="266"/>
      <c r="M174" s="790"/>
      <c r="N174" s="41"/>
      <c r="O174" s="838"/>
      <c r="P174" s="835"/>
      <c r="Q174" s="271"/>
      <c r="R174" s="1501"/>
      <c r="S174" s="1459"/>
      <c r="T174" s="1502"/>
      <c r="U174" s="283">
        <f>IF(OR(P174="",M174=Paramétrage!$C$10,M174=Paramétrage!$C$13,M174=Paramétrage!$C$17,M174=Paramétrage!$C$20,M174=Paramétrage!$C$24,M174=Paramétrage!$C$27,AND(M174&lt;&gt;Paramétrage!$C$9,Q174="Mut+ext")),0,ROUNDUP(O174/P174,0))</f>
        <v>0</v>
      </c>
      <c r="V174" s="846">
        <f>IF(OR(M174="",Q174="Mut+ext"),0,IF(VLOOKUP(M174,Paramétrage!$C$6:$E$29,2,0)=0,0,IF(P174="","saisir capacité",N174*U174*VLOOKUP(M174,Paramétrage!$C$6:$E$29,2,0))))</f>
        <v>0</v>
      </c>
      <c r="W174" s="625"/>
      <c r="X174" s="847">
        <f t="shared" si="29"/>
        <v>0</v>
      </c>
      <c r="Y174" s="76">
        <f>IF(OR(M174="",Q174="Mut+ext"),0,IF(ISERROR(W174+V174*VLOOKUP(M174,Paramétrage!$C$6:$E$29,3,0))=TRUE,X174,W174+V174*VLOOKUP(M174,Paramétrage!$C$6:$E$29,3,0)))</f>
        <v>0</v>
      </c>
      <c r="Z174" s="1459"/>
      <c r="AA174" s="1459"/>
      <c r="AB174" s="1503"/>
      <c r="AC174" s="635"/>
      <c r="AD174" s="270"/>
      <c r="AE174" s="1135">
        <f>IF(G174="",0,IF(K174="",0,IF(SUMIF(G164:G175,G174,O164:O175)=0,0,IF(OR(L174="",K174="obligatoire"),AF174/SUMIF(G164:G175,G174,O164:O175),AF174/(SUMIF(G164:G175,G174,O164:O175)/L174)))))</f>
        <v>0</v>
      </c>
      <c r="AF174" s="921">
        <f t="shared" si="30"/>
        <v>0</v>
      </c>
    </row>
    <row r="175" spans="1:34" hidden="1" x14ac:dyDescent="0.25">
      <c r="A175" s="1464"/>
      <c r="B175" s="1457"/>
      <c r="C175" s="1442"/>
      <c r="D175" s="1443"/>
      <c r="E175" s="1446"/>
      <c r="F175" s="1446"/>
      <c r="G175" s="557"/>
      <c r="H175" s="836"/>
      <c r="I175" s="50"/>
      <c r="J175" s="47"/>
      <c r="K175" s="46"/>
      <c r="L175" s="266"/>
      <c r="M175" s="790"/>
      <c r="N175" s="42"/>
      <c r="O175" s="838"/>
      <c r="P175" s="835"/>
      <c r="Q175" s="271"/>
      <c r="R175" s="1501"/>
      <c r="S175" s="1459"/>
      <c r="T175" s="1502"/>
      <c r="U175" s="283">
        <f>IF(OR(P175="",M175=Paramétrage!$C$10,M175=Paramétrage!$C$13,M175=Paramétrage!$C$17,M175=Paramétrage!$C$20,M175=Paramétrage!$C$24,M175=Paramétrage!$C$27,AND(M175&lt;&gt;Paramétrage!$C$9,Q175="Mut+ext")),0,ROUNDUP(O175/P175,0))</f>
        <v>0</v>
      </c>
      <c r="V175" s="846">
        <f>IF(OR(M175="",Q175="Mut+ext"),0,IF(VLOOKUP(M175,Paramétrage!$C$6:$E$29,2,0)=0,0,IF(P175="","saisir capacité",N175*U175*VLOOKUP(M175,Paramétrage!$C$6:$E$29,2,0))))</f>
        <v>0</v>
      </c>
      <c r="W175" s="625"/>
      <c r="X175" s="847">
        <f t="shared" si="29"/>
        <v>0</v>
      </c>
      <c r="Y175" s="76">
        <f>IF(OR(M175="",Q175="Mut+ext"),0,IF(ISERROR(W175+V175*VLOOKUP(M175,Paramétrage!$C$6:$E$29,3,0))=TRUE,X175,W175+V175*VLOOKUP(M175,Paramétrage!$C$6:$E$29,3,0)))</f>
        <v>0</v>
      </c>
      <c r="Z175" s="1459"/>
      <c r="AA175" s="1459"/>
      <c r="AB175" s="1503"/>
      <c r="AC175" s="635"/>
      <c r="AD175" s="270"/>
      <c r="AE175" s="1135">
        <f>IF(G175="",0,IF(K175="",0,IF(SUMIF(G164:G175,G175,O164:O175)=0,0,IF(OR(L175="",K175="obligatoire"),AF175/SUMIF(G164:G175,G175,O164:O175),AF175/(SUMIF(G164:G175,G175,O164:O175)/L175)))))</f>
        <v>0</v>
      </c>
      <c r="AF175" s="921">
        <f t="shared" si="30"/>
        <v>0</v>
      </c>
    </row>
    <row r="176" spans="1:34" ht="16.350000000000001" hidden="1" customHeight="1" x14ac:dyDescent="0.25">
      <c r="A176" s="1464"/>
      <c r="B176" s="1457"/>
      <c r="C176" s="1442"/>
      <c r="D176" s="1443"/>
      <c r="E176" s="1446"/>
      <c r="F176" s="1446"/>
      <c r="G176" s="557"/>
      <c r="H176" s="836"/>
      <c r="I176" s="50"/>
      <c r="J176" s="47"/>
      <c r="K176" s="46"/>
      <c r="L176" s="266"/>
      <c r="M176" s="790"/>
      <c r="N176" s="41"/>
      <c r="O176" s="838"/>
      <c r="P176" s="835"/>
      <c r="Q176" s="271"/>
      <c r="R176" s="1501"/>
      <c r="S176" s="1459"/>
      <c r="T176" s="1502"/>
      <c r="U176" s="283">
        <f>IF(OR(P176="",M176=Paramétrage!$C$10,M176=Paramétrage!$C$13,M176=Paramétrage!$C$17,M176=Paramétrage!$C$20,M176=Paramétrage!$C$24,M176=Paramétrage!$C$27,AND(M176&lt;&gt;Paramétrage!$C$9,Q176="Mut+ext")),0,ROUNDUP(O176/P176,0))</f>
        <v>0</v>
      </c>
      <c r="V176" s="846">
        <f>IF(OR(M176="",Q176="Mut+ext"),0,IF(VLOOKUP(M176,Paramétrage!$C$6:$E$29,2,0)=0,0,IF(P176="","saisir capacité",N176*U176*VLOOKUP(M176,Paramétrage!$C$6:$E$29,2,0))))</f>
        <v>0</v>
      </c>
      <c r="W176" s="625"/>
      <c r="X176" s="847">
        <f t="shared" si="29"/>
        <v>0</v>
      </c>
      <c r="Y176" s="76">
        <f>IF(OR(M176="",Q176="Mut+ext"),0,IF(ISERROR(W176+V176*VLOOKUP(M176,Paramétrage!$C$6:$E$29,3,0))=TRUE,X176,W176+V176*VLOOKUP(M176,Paramétrage!$C$6:$E$29,3,0)))</f>
        <v>0</v>
      </c>
      <c r="Z176" s="1459"/>
      <c r="AA176" s="1459"/>
      <c r="AB176" s="1503"/>
      <c r="AC176" s="635"/>
      <c r="AD176" s="270"/>
      <c r="AE176" s="1135">
        <f>IF(G176="",0,IF(K176="",0,IF(SUMIF(G168:G179,G176,O168:O179)=0,0,IF(OR(L176="",K176="obligatoire"),AF176/SUMIF(G168:G179,G176,O168:O179),AF176/(SUMIF(G168:G179,G176,O168:O179)/L176)))))</f>
        <v>0</v>
      </c>
      <c r="AF176" s="921">
        <f t="shared" si="30"/>
        <v>0</v>
      </c>
    </row>
    <row r="177" spans="1:34" hidden="1" x14ac:dyDescent="0.25">
      <c r="A177" s="1464"/>
      <c r="B177" s="1457"/>
      <c r="C177" s="1442"/>
      <c r="D177" s="1443"/>
      <c r="E177" s="1446"/>
      <c r="F177" s="1446"/>
      <c r="G177" s="557"/>
      <c r="H177" s="836"/>
      <c r="I177" s="50"/>
      <c r="J177" s="47"/>
      <c r="K177" s="46"/>
      <c r="L177" s="266"/>
      <c r="M177" s="790"/>
      <c r="N177" s="41"/>
      <c r="O177" s="838"/>
      <c r="P177" s="835"/>
      <c r="Q177" s="271"/>
      <c r="R177" s="1501"/>
      <c r="S177" s="1459"/>
      <c r="T177" s="1502"/>
      <c r="U177" s="283">
        <f>IF(OR(P177="",M177=Paramétrage!$C$10,M177=Paramétrage!$C$13,M177=Paramétrage!$C$17,M177=Paramétrage!$C$20,M177=Paramétrage!$C$24,M177=Paramétrage!$C$27,AND(M177&lt;&gt;Paramétrage!$C$9,Q177="Mut+ext")),0,ROUNDUP(O177/P177,0))</f>
        <v>0</v>
      </c>
      <c r="V177" s="846">
        <f>IF(OR(M177="",Q177="Mut+ext"),0,IF(VLOOKUP(M177,Paramétrage!$C$6:$E$29,2,0)=0,0,IF(P177="","saisir capacité",N177*U177*VLOOKUP(M177,Paramétrage!$C$6:$E$29,2,0))))</f>
        <v>0</v>
      </c>
      <c r="W177" s="625"/>
      <c r="X177" s="847">
        <f t="shared" si="29"/>
        <v>0</v>
      </c>
      <c r="Y177" s="76">
        <f>IF(OR(M177="",Q177="Mut+ext"),0,IF(ISERROR(W177+V177*VLOOKUP(M177,Paramétrage!$C$6:$E$29,3,0))=TRUE,X177,W177+V177*VLOOKUP(M177,Paramétrage!$C$6:$E$29,3,0)))</f>
        <v>0</v>
      </c>
      <c r="Z177" s="1459"/>
      <c r="AA177" s="1459"/>
      <c r="AB177" s="1503"/>
      <c r="AC177" s="635"/>
      <c r="AD177" s="270"/>
      <c r="AE177" s="1135">
        <f>IF(G177="",0,IF(K177="",0,IF(SUMIF(G168:G179,G177,O168:O179)=0,0,IF(OR(L177="",K177="obligatoire"),AF177/SUMIF(G168:G179,G177,O168:O179),AF177/(SUMIF(G168:G179,G177,O168:O179)/L177)))))</f>
        <v>0</v>
      </c>
      <c r="AF177" s="921">
        <f t="shared" si="30"/>
        <v>0</v>
      </c>
    </row>
    <row r="178" spans="1:34" ht="16.350000000000001" hidden="1" customHeight="1" x14ac:dyDescent="0.25">
      <c r="A178" s="1464"/>
      <c r="B178" s="1457"/>
      <c r="C178" s="1442"/>
      <c r="D178" s="1443"/>
      <c r="E178" s="1446"/>
      <c r="F178" s="1446"/>
      <c r="G178" s="557"/>
      <c r="H178" s="836"/>
      <c r="I178" s="50"/>
      <c r="J178" s="47"/>
      <c r="K178" s="46"/>
      <c r="L178" s="266"/>
      <c r="M178" s="790"/>
      <c r="N178" s="41"/>
      <c r="O178" s="838"/>
      <c r="P178" s="835"/>
      <c r="Q178" s="271"/>
      <c r="R178" s="1501"/>
      <c r="S178" s="1459"/>
      <c r="T178" s="1502"/>
      <c r="U178" s="283">
        <f>IF(OR(P178="",M178=Paramétrage!$C$10,M178=Paramétrage!$C$13,M178=Paramétrage!$C$17,M178=Paramétrage!$C$20,M178=Paramétrage!$C$24,M178=Paramétrage!$C$27,AND(M178&lt;&gt;Paramétrage!$C$9,Q178="Mut+ext")),0,ROUNDUP(O178/P178,0))</f>
        <v>0</v>
      </c>
      <c r="V178" s="846">
        <f>IF(OR(M178="",Q178="Mut+ext"),0,IF(VLOOKUP(M178,Paramétrage!$C$6:$E$29,2,0)=0,0,IF(P178="","saisir capacité",N178*U178*VLOOKUP(M178,Paramétrage!$C$6:$E$29,2,0))))</f>
        <v>0</v>
      </c>
      <c r="W178" s="625"/>
      <c r="X178" s="847">
        <f t="shared" si="29"/>
        <v>0</v>
      </c>
      <c r="Y178" s="76">
        <f>IF(OR(M178="",Q178="Mut+ext"),0,IF(ISERROR(W178+V178*VLOOKUP(M178,Paramétrage!$C$6:$E$29,3,0))=TRUE,X178,W178+V178*VLOOKUP(M178,Paramétrage!$C$6:$E$29,3,0)))</f>
        <v>0</v>
      </c>
      <c r="Z178" s="1459"/>
      <c r="AA178" s="1459"/>
      <c r="AB178" s="1503"/>
      <c r="AC178" s="635"/>
      <c r="AD178" s="270"/>
      <c r="AE178" s="1135">
        <f>IF(G178="",0,IF(K178="",0,IF(SUMIF(G168:G179,G178,O168:O179)=0,0,IF(OR(L178="",K178="obligatoire"),AF178/SUMIF(G168:G179,G178,O168:O179),AF178/(SUMIF(G168:G179,G178,O168:O179)/L178)))))</f>
        <v>0</v>
      </c>
      <c r="AF178" s="921">
        <f t="shared" si="30"/>
        <v>0</v>
      </c>
    </row>
    <row r="179" spans="1:34" x14ac:dyDescent="0.25">
      <c r="A179" s="1464"/>
      <c r="B179" s="1457"/>
      <c r="C179" s="1444"/>
      <c r="D179" s="1445"/>
      <c r="E179" s="1447"/>
      <c r="F179" s="1447"/>
      <c r="G179" s="557"/>
      <c r="H179" s="836"/>
      <c r="I179" s="50"/>
      <c r="J179" s="47"/>
      <c r="K179" s="46"/>
      <c r="L179" s="266"/>
      <c r="M179" s="790"/>
      <c r="N179" s="42"/>
      <c r="O179" s="838"/>
      <c r="P179" s="835"/>
      <c r="Q179" s="271"/>
      <c r="R179" s="1501"/>
      <c r="S179" s="1459"/>
      <c r="T179" s="1502"/>
      <c r="U179" s="283">
        <f>IF(OR(P179="",M179=Paramétrage!$C$10,M179=Paramétrage!$C$13,M179=Paramétrage!$C$17,M179=Paramétrage!$C$20,M179=Paramétrage!$C$24,M179=Paramétrage!$C$27,AND(M179&lt;&gt;Paramétrage!$C$9,Q179="Mut+ext")),0,ROUNDUP(O179/P179,0))</f>
        <v>0</v>
      </c>
      <c r="V179" s="846">
        <f>IF(OR(M179="",Q179="Mut+ext"),0,IF(VLOOKUP(M179,Paramétrage!$C$6:$E$29,2,0)=0,0,IF(P179="","saisir capacité",N179*U179*VLOOKUP(M179,Paramétrage!$C$6:$E$29,2,0))))</f>
        <v>0</v>
      </c>
      <c r="W179" s="625"/>
      <c r="X179" s="847">
        <f t="shared" si="29"/>
        <v>0</v>
      </c>
      <c r="Y179" s="76">
        <f>IF(OR(M179="",Q179="Mut+ext"),0,IF(ISERROR(W179+V179*VLOOKUP(M179,Paramétrage!$C$6:$E$29,3,0))=TRUE,X179,W179+V179*VLOOKUP(M179,Paramétrage!$C$6:$E$29,3,0)))</f>
        <v>0</v>
      </c>
      <c r="Z179" s="1459"/>
      <c r="AA179" s="1459"/>
      <c r="AB179" s="1503"/>
      <c r="AC179" s="635"/>
      <c r="AD179" s="270"/>
      <c r="AE179" s="1135">
        <f>IF(G179="",0,IF(K179="",0,IF(SUMIF(G168:G179,G179,O168:O179)=0,0,IF(OR(L179="",K179="obligatoire"),AF179/SUMIF(G168:G179,G179,O168:O179),AF179/(SUMIF(G168:G179,G179,O168:O179)/L179)))))</f>
        <v>0</v>
      </c>
      <c r="AF179" s="921">
        <f t="shared" si="30"/>
        <v>0</v>
      </c>
    </row>
    <row r="180" spans="1:34" x14ac:dyDescent="0.25">
      <c r="A180" s="1464"/>
      <c r="B180" s="1457"/>
      <c r="C180" s="1000"/>
      <c r="D180" s="867"/>
      <c r="E180" s="1001"/>
      <c r="F180" s="867"/>
      <c r="G180" s="867"/>
      <c r="H180" s="868"/>
      <c r="I180" s="125"/>
      <c r="J180" s="120"/>
      <c r="K180" s="65"/>
      <c r="L180" s="285"/>
      <c r="M180" s="849"/>
      <c r="N180" s="68">
        <f>AE180</f>
        <v>28</v>
      </c>
      <c r="O180" s="869"/>
      <c r="P180" s="979"/>
      <c r="Q180" s="286"/>
      <c r="R180" s="287"/>
      <c r="S180" s="287"/>
      <c r="T180" s="288"/>
      <c r="U180" s="286"/>
      <c r="V180" s="848">
        <f>SUM(V168:V179)</f>
        <v>28</v>
      </c>
      <c r="W180" s="849">
        <f>SUM(W168:W179)</f>
        <v>0</v>
      </c>
      <c r="X180" s="850">
        <f>SUM(X168:X179)</f>
        <v>28</v>
      </c>
      <c r="Y180" s="72">
        <f>SUM(Y168:Y179)</f>
        <v>35</v>
      </c>
      <c r="Z180" s="291"/>
      <c r="AA180" s="291"/>
      <c r="AB180" s="292"/>
      <c r="AC180" s="293"/>
      <c r="AD180" s="294"/>
      <c r="AE180" s="1136">
        <f>SUM(AE168:AE179)</f>
        <v>28</v>
      </c>
      <c r="AF180" s="1116">
        <f>SUM(AF168:AF179)</f>
        <v>700</v>
      </c>
    </row>
    <row r="181" spans="1:34" s="603" customFormat="1" ht="46.8" x14ac:dyDescent="0.25">
      <c r="A181" s="1464"/>
      <c r="B181" s="1457" t="s">
        <v>163</v>
      </c>
      <c r="C181" s="1440" t="s">
        <v>164</v>
      </c>
      <c r="D181" s="1441"/>
      <c r="E181" s="1446">
        <v>4</v>
      </c>
      <c r="F181" s="1446" t="s">
        <v>64</v>
      </c>
      <c r="G181" s="477" t="s">
        <v>165</v>
      </c>
      <c r="H181" s="533" t="s">
        <v>66</v>
      </c>
      <c r="I181" s="659" t="s">
        <v>328</v>
      </c>
      <c r="J181" s="463">
        <v>70</v>
      </c>
      <c r="K181" s="309" t="s">
        <v>64</v>
      </c>
      <c r="L181" s="349">
        <v>1</v>
      </c>
      <c r="M181" s="299" t="s">
        <v>68</v>
      </c>
      <c r="N181" s="684">
        <v>14</v>
      </c>
      <c r="O181" s="330">
        <v>25</v>
      </c>
      <c r="P181" s="337">
        <v>25</v>
      </c>
      <c r="Q181" s="946" t="s">
        <v>81</v>
      </c>
      <c r="R181" s="1496"/>
      <c r="S181" s="1497"/>
      <c r="T181" s="1500"/>
      <c r="U181" s="937">
        <f>IF(OR(P181="",M181=Paramétrage!$C$10,M181=Paramétrage!$C$13,M181=Paramétrage!$C$17,M181=Paramétrage!$C$20,M181=Paramétrage!$C$24,M181=Paramétrage!$C$27,AND(M181&lt;&gt;Paramétrage!$C$9,Q181="Mut+ext")),0,ROUNDUP(O181/P181,0))</f>
        <v>1</v>
      </c>
      <c r="V181" s="312">
        <f>IF(OR(M181="",Q181="Mut+ext"),0,IF(VLOOKUP(M181,Paramétrage!$C$6:$E$29,2,0)=0,0,IF(P181="","saisir capacité",N181*U181*VLOOKUP(M181,Paramétrage!$C$6:$E$29,2,0))))</f>
        <v>14</v>
      </c>
      <c r="W181" s="474"/>
      <c r="X181" s="312">
        <f t="shared" ref="X181:X192" si="31">IF(OR(M181="",Q181="Mut+ext"),0,IF(ISERROR(V181+W181)=TRUE,V181,V181+W181))</f>
        <v>14</v>
      </c>
      <c r="Y181" s="699">
        <f>IF(OR(M181="",Q181="Mut+ext"),0,IF(ISERROR(W181+V181*VLOOKUP(M181,Paramétrage!$C$6:$E$29,3,0))=TRUE,X181,W181+V181*VLOOKUP(M181,Paramétrage!$C$6:$E$29,3,0)))</f>
        <v>21</v>
      </c>
      <c r="Z181" s="1526" t="s">
        <v>97</v>
      </c>
      <c r="AA181" s="1526"/>
      <c r="AB181" s="1527"/>
      <c r="AC181" s="316" t="s">
        <v>329</v>
      </c>
      <c r="AD181" s="643" t="s">
        <v>309</v>
      </c>
      <c r="AE181" s="1131">
        <f>IF(G181="",0,IF(K181="",0,IF(SUMIF(G181:G192,G181,O181:O192)=0,0,IF(OR(L181="",K181="obligatoire"),AF181/SUMIF(G181:G192,G181,O181:O192),AF181/(SUMIF(G181:G192,G181,O181:O192)/L181)))))</f>
        <v>14</v>
      </c>
      <c r="AF181" s="1132">
        <f t="shared" ref="AF181:AF192" si="32">N181*O181</f>
        <v>350</v>
      </c>
      <c r="AG181" s="318" t="s">
        <v>312</v>
      </c>
      <c r="AH181" s="318"/>
    </row>
    <row r="182" spans="1:34" s="603" customFormat="1" ht="46.8" x14ac:dyDescent="0.25">
      <c r="A182" s="1464"/>
      <c r="B182" s="1457"/>
      <c r="C182" s="1442"/>
      <c r="D182" s="1443"/>
      <c r="E182" s="1446"/>
      <c r="F182" s="1446"/>
      <c r="G182" s="463" t="s">
        <v>170</v>
      </c>
      <c r="H182" s="660" t="s">
        <v>66</v>
      </c>
      <c r="I182" s="657" t="s">
        <v>330</v>
      </c>
      <c r="J182" s="299">
        <v>70</v>
      </c>
      <c r="K182" s="309" t="s">
        <v>64</v>
      </c>
      <c r="L182" s="349">
        <v>1</v>
      </c>
      <c r="M182" s="667" t="s">
        <v>80</v>
      </c>
      <c r="N182" s="354">
        <v>14</v>
      </c>
      <c r="O182" s="330">
        <v>25</v>
      </c>
      <c r="P182" s="337">
        <v>25</v>
      </c>
      <c r="Q182" s="946" t="s">
        <v>81</v>
      </c>
      <c r="R182" s="1496"/>
      <c r="S182" s="1497"/>
      <c r="T182" s="1500"/>
      <c r="U182" s="937">
        <f>IF(OR(P182="",M182=Paramétrage!$C$10,M182=Paramétrage!$C$13,M182=Paramétrage!$C$17,M182=Paramétrage!$C$20,M182=Paramétrage!$C$24,M182=Paramétrage!$C$27,AND(M182&lt;&gt;Paramétrage!$C$9,Q182="Mut+ext")),0,ROUNDUP(O182/P182,0))</f>
        <v>1</v>
      </c>
      <c r="V182" s="312">
        <f>IF(OR(M182="",Q182="Mut+ext"),0,IF(VLOOKUP(M182,Paramétrage!$C$6:$E$29,2,0)=0,0,IF(P182="","saisir capacité",N182*U182*VLOOKUP(M182,Paramétrage!$C$6:$E$29,2,0))))</f>
        <v>14</v>
      </c>
      <c r="W182" s="313"/>
      <c r="X182" s="312">
        <f t="shared" si="31"/>
        <v>14</v>
      </c>
      <c r="Y182" s="699">
        <f>IF(OR(M182="",Q182="Mut+ext"),0,IF(ISERROR(W182+V182*VLOOKUP(M182,Paramétrage!$C$6:$E$29,3,0))=TRUE,X182,W182+V182*VLOOKUP(M182,Paramétrage!$C$6:$E$29,3,0)))</f>
        <v>14</v>
      </c>
      <c r="Z182" s="1526" t="s">
        <v>97</v>
      </c>
      <c r="AA182" s="1526"/>
      <c r="AB182" s="1527"/>
      <c r="AC182" s="316"/>
      <c r="AD182" s="643" t="s">
        <v>309</v>
      </c>
      <c r="AE182" s="1131">
        <f>IF(G182="",0,IF(K182="",0,IF(SUMIF(G181:G192,G182,O181:O192)=0,0,IF(OR(L182="",K182="obligatoire"),AF182/SUMIF(G181:G192,G182,O181:O192),AF182/(SUMIF(G181:G192,G182,O181:O192)/L182)))))</f>
        <v>14</v>
      </c>
      <c r="AF182" s="1132">
        <f t="shared" si="32"/>
        <v>350</v>
      </c>
      <c r="AG182" s="318" t="s">
        <v>312</v>
      </c>
      <c r="AH182" s="318"/>
    </row>
    <row r="183" spans="1:34" hidden="1" x14ac:dyDescent="0.25">
      <c r="A183" s="1464"/>
      <c r="B183" s="1457"/>
      <c r="C183" s="1442"/>
      <c r="D183" s="1443"/>
      <c r="E183" s="1446"/>
      <c r="F183" s="1446"/>
      <c r="G183" s="557" t="s">
        <v>173</v>
      </c>
      <c r="H183" s="861"/>
      <c r="I183" s="50"/>
      <c r="J183" s="47"/>
      <c r="K183" s="46"/>
      <c r="L183" s="266"/>
      <c r="M183" s="790"/>
      <c r="N183" s="41"/>
      <c r="O183" s="838"/>
      <c r="P183" s="835"/>
      <c r="Q183" s="271"/>
      <c r="R183" s="1501"/>
      <c r="S183" s="1459"/>
      <c r="T183" s="1502"/>
      <c r="U183" s="283">
        <f>IF(OR(P183="",M183=Paramétrage!$C$10,M183=Paramétrage!$C$13,M183=Paramétrage!$C$17,M183=Paramétrage!$C$20,M183=Paramétrage!$C$24,M183=Paramétrage!$C$27,AND(M183&lt;&gt;Paramétrage!$C$9,Q183="Mut+ext")),0,ROUNDUP(O183/P183,0))</f>
        <v>0</v>
      </c>
      <c r="V183" s="846">
        <f>IF(OR(M183="",Q183="Mut+ext"),0,IF(VLOOKUP(M183,Paramétrage!$C$6:$E$29,2,0)=0,0,IF(P183="","saisir capacité",N183*U183*VLOOKUP(M183,Paramétrage!$C$6:$E$29,2,0))))</f>
        <v>0</v>
      </c>
      <c r="W183" s="625"/>
      <c r="X183" s="847">
        <f t="shared" si="31"/>
        <v>0</v>
      </c>
      <c r="Y183" s="76">
        <f>IF(OR(M183="",Q183="Mut+ext"),0,IF(ISERROR(W183+V183*VLOOKUP(M183,Paramétrage!$C$6:$E$29,3,0))=TRUE,X183,W183+V183*VLOOKUP(M183,Paramétrage!$C$6:$E$29,3,0)))</f>
        <v>0</v>
      </c>
      <c r="Z183" s="1459"/>
      <c r="AA183" s="1459"/>
      <c r="AB183" s="1503"/>
      <c r="AC183" s="635"/>
      <c r="AD183" s="270"/>
      <c r="AE183" s="1131">
        <f>IF(G183="",0,IF(K183="",0,IF(SUMIF(G181:G192,G183,O181:O192)=0,0,IF(OR(L183="",K183="obligatoire"),AF183/SUMIF(G181:G192,G183,O181:O192),AF183/(SUMIF(G181:G192,G183,O181:O192)/L183)))))</f>
        <v>0</v>
      </c>
      <c r="AF183" s="1132">
        <f t="shared" si="32"/>
        <v>0</v>
      </c>
    </row>
    <row r="184" spans="1:34" hidden="1" x14ac:dyDescent="0.25">
      <c r="A184" s="1464"/>
      <c r="B184" s="1457"/>
      <c r="C184" s="1442"/>
      <c r="D184" s="1443"/>
      <c r="E184" s="1446"/>
      <c r="F184" s="1446"/>
      <c r="G184" s="862" t="s">
        <v>174</v>
      </c>
      <c r="H184" s="861"/>
      <c r="I184" s="50"/>
      <c r="J184" s="47"/>
      <c r="K184" s="46"/>
      <c r="L184" s="266"/>
      <c r="M184" s="790"/>
      <c r="N184" s="41"/>
      <c r="O184" s="838"/>
      <c r="P184" s="835"/>
      <c r="Q184" s="271"/>
      <c r="R184" s="1501"/>
      <c r="S184" s="1459"/>
      <c r="T184" s="1502"/>
      <c r="U184" s="283">
        <f>IF(OR(P184="",M184=Paramétrage!$C$10,M184=Paramétrage!$C$13,M184=Paramétrage!$C$17,M184=Paramétrage!$C$20,M184=Paramétrage!$C$24,M184=Paramétrage!$C$27,AND(M184&lt;&gt;Paramétrage!$C$9,Q184="Mut+ext")),0,ROUNDUP(O184/P184,0))</f>
        <v>0</v>
      </c>
      <c r="V184" s="846">
        <f>IF(OR(M184="",Q184="Mut+ext"),0,IF(VLOOKUP(M184,Paramétrage!$C$6:$E$29,2,0)=0,0,IF(P184="","saisir capacité",N184*U184*VLOOKUP(M184,Paramétrage!$C$6:$E$29,2,0))))</f>
        <v>0</v>
      </c>
      <c r="W184" s="625"/>
      <c r="X184" s="847">
        <f t="shared" si="31"/>
        <v>0</v>
      </c>
      <c r="Y184" s="76">
        <f>IF(OR(M184="",Q184="Mut+ext"),0,IF(ISERROR(W184+V184*VLOOKUP(M184,Paramétrage!$C$6:$E$29,3,0))=TRUE,X184,W184+V184*VLOOKUP(M184,Paramétrage!$C$6:$E$29,3,0)))</f>
        <v>0</v>
      </c>
      <c r="Z184" s="1459"/>
      <c r="AA184" s="1459"/>
      <c r="AB184" s="1503"/>
      <c r="AC184" s="635"/>
      <c r="AD184" s="270"/>
      <c r="AE184" s="1133">
        <f>IF(G184="",0,IF(K184="",0,IF(SUMIF(G181:G192,G184,O181:O192)=0,0,IF(OR(L184="",K184="obligatoire"),AF184/SUMIF(G181:G192,G184,O181:O192),AF184/(SUMIF(G181:G192,G184,O181:O192)/L184)))))</f>
        <v>0</v>
      </c>
      <c r="AF184" s="1134">
        <f t="shared" si="32"/>
        <v>0</v>
      </c>
    </row>
    <row r="185" spans="1:34" hidden="1" x14ac:dyDescent="0.25">
      <c r="A185" s="1464"/>
      <c r="B185" s="1457"/>
      <c r="C185" s="1442"/>
      <c r="D185" s="1443"/>
      <c r="E185" s="1446"/>
      <c r="F185" s="1446"/>
      <c r="G185" s="557"/>
      <c r="H185" s="836"/>
      <c r="I185" s="50"/>
      <c r="J185" s="47"/>
      <c r="K185" s="46"/>
      <c r="L185" s="266"/>
      <c r="M185" s="790"/>
      <c r="N185" s="41"/>
      <c r="O185" s="838"/>
      <c r="P185" s="835"/>
      <c r="Q185" s="271"/>
      <c r="R185" s="1501"/>
      <c r="S185" s="1459"/>
      <c r="T185" s="1502"/>
      <c r="U185" s="283">
        <f>IF(OR(P185="",M185=Paramétrage!$C$10,M185=Paramétrage!$C$13,M185=Paramétrage!$C$17,M185=Paramétrage!$C$20,M185=Paramétrage!$C$24,M185=Paramétrage!$C$27,AND(M185&lt;&gt;Paramétrage!$C$9,Q185="Mut+ext")),0,ROUNDUP(O185/P185,0))</f>
        <v>0</v>
      </c>
      <c r="V185" s="846">
        <f>IF(OR(M185="",Q185="Mut+ext"),0,IF(VLOOKUP(M185,Paramétrage!$C$6:$E$29,2,0)=0,0,IF(P185="","saisir capacité",N185*U185*VLOOKUP(M185,Paramétrage!$C$6:$E$29,2,0))))</f>
        <v>0</v>
      </c>
      <c r="W185" s="625"/>
      <c r="X185" s="847">
        <f t="shared" si="31"/>
        <v>0</v>
      </c>
      <c r="Y185" s="76">
        <f>IF(OR(M185="",Q185="Mut+ext"),0,IF(ISERROR(W185+V185*VLOOKUP(M185,Paramétrage!$C$6:$E$29,3,0))=TRUE,X185,W185+V185*VLOOKUP(M185,Paramétrage!$C$6:$E$29,3,0)))</f>
        <v>0</v>
      </c>
      <c r="Z185" s="1459"/>
      <c r="AA185" s="1459"/>
      <c r="AB185" s="1503"/>
      <c r="AC185" s="635"/>
      <c r="AD185" s="270"/>
      <c r="AE185" s="1133">
        <f>IF(G185="",0,IF(K185="",0,IF(SUMIF(G177:G188,G185,O177:O188)=0,0,IF(OR(L185="",K185="obligatoire"),AF185/SUMIF(G177:G188,G185,O177:O188),AF185/(SUMIF(G177:G188,G185,O177:O188)/L185)))))</f>
        <v>0</v>
      </c>
      <c r="AF185" s="1134">
        <f t="shared" si="32"/>
        <v>0</v>
      </c>
    </row>
    <row r="186" spans="1:34" hidden="1" x14ac:dyDescent="0.25">
      <c r="A186" s="1464"/>
      <c r="B186" s="1457"/>
      <c r="C186" s="1442"/>
      <c r="D186" s="1443"/>
      <c r="E186" s="1446"/>
      <c r="F186" s="1446"/>
      <c r="G186" s="557"/>
      <c r="H186" s="836"/>
      <c r="I186" s="50"/>
      <c r="J186" s="47"/>
      <c r="K186" s="46"/>
      <c r="L186" s="266"/>
      <c r="M186" s="790"/>
      <c r="N186" s="41"/>
      <c r="O186" s="838"/>
      <c r="P186" s="835"/>
      <c r="Q186" s="271"/>
      <c r="R186" s="1501"/>
      <c r="S186" s="1459"/>
      <c r="T186" s="1502"/>
      <c r="U186" s="283">
        <f>IF(OR(P186="",M186=Paramétrage!$C$10,M186=Paramétrage!$C$13,M186=Paramétrage!$C$17,M186=Paramétrage!$C$20,M186=Paramétrage!$C$24,M186=Paramétrage!$C$27,AND(M186&lt;&gt;Paramétrage!$C$9,Q186="Mut+ext")),0,ROUNDUP(O186/P186,0))</f>
        <v>0</v>
      </c>
      <c r="V186" s="846">
        <f>IF(OR(M186="",Q186="Mut+ext"),0,IF(VLOOKUP(M186,Paramétrage!$C$6:$E$29,2,0)=0,0,IF(P186="","saisir capacité",N186*U186*VLOOKUP(M186,Paramétrage!$C$6:$E$29,2,0))))</f>
        <v>0</v>
      </c>
      <c r="W186" s="625"/>
      <c r="X186" s="847">
        <f t="shared" si="31"/>
        <v>0</v>
      </c>
      <c r="Y186" s="76">
        <f>IF(OR(M186="",Q186="Mut+ext"),0,IF(ISERROR(W186+V186*VLOOKUP(M186,Paramétrage!$C$6:$E$29,3,0))=TRUE,X186,W186+V186*VLOOKUP(M186,Paramétrage!$C$6:$E$29,3,0)))</f>
        <v>0</v>
      </c>
      <c r="Z186" s="1459"/>
      <c r="AA186" s="1459"/>
      <c r="AB186" s="1503"/>
      <c r="AC186" s="635"/>
      <c r="AD186" s="270"/>
      <c r="AE186" s="955">
        <f>IF(G186="",0,IF(K186="",0,IF(SUMIF(G177:G188,G186,O177:O188)=0,0,IF(OR(L186="",K186="obligatoire"),AF186/SUMIF(G177:G188,G186,O177:O188),AF186/(SUMIF(G177:G188,G186,O177:O188)/L186)))))</f>
        <v>0</v>
      </c>
      <c r="AF186" s="921">
        <f t="shared" si="32"/>
        <v>0</v>
      </c>
    </row>
    <row r="187" spans="1:34" hidden="1" x14ac:dyDescent="0.25">
      <c r="A187" s="1464"/>
      <c r="B187" s="1457"/>
      <c r="C187" s="1442"/>
      <c r="D187" s="1443"/>
      <c r="E187" s="1446"/>
      <c r="F187" s="1446"/>
      <c r="G187" s="557"/>
      <c r="H187" s="836"/>
      <c r="I187" s="50"/>
      <c r="J187" s="47"/>
      <c r="K187" s="46"/>
      <c r="L187" s="266"/>
      <c r="M187" s="790"/>
      <c r="N187" s="41"/>
      <c r="O187" s="838"/>
      <c r="P187" s="835"/>
      <c r="Q187" s="271"/>
      <c r="R187" s="1501"/>
      <c r="S187" s="1459"/>
      <c r="T187" s="1502"/>
      <c r="U187" s="283">
        <f>IF(OR(P187="",M187=Paramétrage!$C$10,M187=Paramétrage!$C$13,M187=Paramétrage!$C$17,M187=Paramétrage!$C$20,M187=Paramétrage!$C$24,M187=Paramétrage!$C$27,AND(M187&lt;&gt;Paramétrage!$C$9,Q187="Mut+ext")),0,ROUNDUP(O187/P187,0))</f>
        <v>0</v>
      </c>
      <c r="V187" s="846">
        <f>IF(OR(M187="",Q187="Mut+ext"),0,IF(VLOOKUP(M187,Paramétrage!$C$6:$E$29,2,0)=0,0,IF(P187="","saisir capacité",N187*U187*VLOOKUP(M187,Paramétrage!$C$6:$E$29,2,0))))</f>
        <v>0</v>
      </c>
      <c r="W187" s="625"/>
      <c r="X187" s="847">
        <f t="shared" si="31"/>
        <v>0</v>
      </c>
      <c r="Y187" s="76">
        <f>IF(OR(M187="",Q187="Mut+ext"),0,IF(ISERROR(W187+V187*VLOOKUP(M187,Paramétrage!$C$6:$E$29,3,0))=TRUE,X187,W187+V187*VLOOKUP(M187,Paramétrage!$C$6:$E$29,3,0)))</f>
        <v>0</v>
      </c>
      <c r="Z187" s="1459"/>
      <c r="AA187" s="1459"/>
      <c r="AB187" s="1503"/>
      <c r="AC187" s="635"/>
      <c r="AD187" s="270"/>
      <c r="AE187" s="955">
        <f>IF(G187="",0,IF(K187="",0,IF(SUMIF(G177:G188,G187,O177:O188)=0,0,IF(OR(L187="",K187="obligatoire"),AF187/SUMIF(G177:G188,G187,O177:O188),AF187/(SUMIF(G177:G188,G187,O177:O188)/L187)))))</f>
        <v>0</v>
      </c>
      <c r="AF187" s="921">
        <f t="shared" si="32"/>
        <v>0</v>
      </c>
    </row>
    <row r="188" spans="1:34" hidden="1" x14ac:dyDescent="0.25">
      <c r="A188" s="1464"/>
      <c r="B188" s="1457"/>
      <c r="C188" s="1442"/>
      <c r="D188" s="1443"/>
      <c r="E188" s="1446"/>
      <c r="F188" s="1446"/>
      <c r="G188" s="557"/>
      <c r="H188" s="836"/>
      <c r="I188" s="50"/>
      <c r="J188" s="47"/>
      <c r="K188" s="46"/>
      <c r="L188" s="266"/>
      <c r="M188" s="790"/>
      <c r="N188" s="42"/>
      <c r="O188" s="838"/>
      <c r="P188" s="835"/>
      <c r="Q188" s="271"/>
      <c r="R188" s="1501"/>
      <c r="S188" s="1459"/>
      <c r="T188" s="1502"/>
      <c r="U188" s="283">
        <f>IF(OR(P188="",M188=Paramétrage!$C$10,M188=Paramétrage!$C$13,M188=Paramétrage!$C$17,M188=Paramétrage!$C$20,M188=Paramétrage!$C$24,M188=Paramétrage!$C$27,AND(M188&lt;&gt;Paramétrage!$C$9,Q188="Mut+ext")),0,ROUNDUP(O188/P188,0))</f>
        <v>0</v>
      </c>
      <c r="V188" s="846">
        <f>IF(OR(M188="",Q188="Mut+ext"),0,IF(VLOOKUP(M188,Paramétrage!$C$6:$E$29,2,0)=0,0,IF(P188="","saisir capacité",N188*U188*VLOOKUP(M188,Paramétrage!$C$6:$E$29,2,0))))</f>
        <v>0</v>
      </c>
      <c r="W188" s="625"/>
      <c r="X188" s="847">
        <f t="shared" si="31"/>
        <v>0</v>
      </c>
      <c r="Y188" s="76">
        <f>IF(OR(M188="",Q188="Mut+ext"),0,IF(ISERROR(W188+V188*VLOOKUP(M188,Paramétrage!$C$6:$E$29,3,0))=TRUE,X188,W188+V188*VLOOKUP(M188,Paramétrage!$C$6:$E$29,3,0)))</f>
        <v>0</v>
      </c>
      <c r="Z188" s="1459"/>
      <c r="AA188" s="1459"/>
      <c r="AB188" s="1503"/>
      <c r="AC188" s="635"/>
      <c r="AD188" s="270"/>
      <c r="AE188" s="955">
        <f>IF(G188="",0,IF(K188="",0,IF(SUMIF(G177:G188,G188,O177:O188)=0,0,IF(OR(L188="",K188="obligatoire"),AF188/SUMIF(G177:G188,G188,O177:O188),AF188/(SUMIF(G177:G188,G188,O177:O188)/L188)))))</f>
        <v>0</v>
      </c>
      <c r="AF188" s="921">
        <f t="shared" si="32"/>
        <v>0</v>
      </c>
    </row>
    <row r="189" spans="1:34" hidden="1" x14ac:dyDescent="0.25">
      <c r="A189" s="1464"/>
      <c r="B189" s="1457"/>
      <c r="C189" s="1442"/>
      <c r="D189" s="1443"/>
      <c r="E189" s="1446"/>
      <c r="F189" s="1446"/>
      <c r="G189" s="557"/>
      <c r="H189" s="836"/>
      <c r="I189" s="50"/>
      <c r="J189" s="47"/>
      <c r="K189" s="46"/>
      <c r="L189" s="266"/>
      <c r="M189" s="790"/>
      <c r="N189" s="41"/>
      <c r="O189" s="838"/>
      <c r="P189" s="835"/>
      <c r="Q189" s="271"/>
      <c r="R189" s="1501"/>
      <c r="S189" s="1459"/>
      <c r="T189" s="1502"/>
      <c r="U189" s="283">
        <f>IF(OR(P189="",M189=Paramétrage!$C$10,M189=Paramétrage!$C$13,M189=Paramétrage!$C$17,M189=Paramétrage!$C$20,M189=Paramétrage!$C$24,M189=Paramétrage!$C$27,AND(M189&lt;&gt;Paramétrage!$C$9,Q189="Mut+ext")),0,ROUNDUP(O189/P189,0))</f>
        <v>0</v>
      </c>
      <c r="V189" s="846">
        <f>IF(OR(M189="",Q189="Mut+ext"),0,IF(VLOOKUP(M189,Paramétrage!$C$6:$E$29,2,0)=0,0,IF(P189="","saisir capacité",N189*U189*VLOOKUP(M189,Paramétrage!$C$6:$E$29,2,0))))</f>
        <v>0</v>
      </c>
      <c r="W189" s="625"/>
      <c r="X189" s="847">
        <f t="shared" si="31"/>
        <v>0</v>
      </c>
      <c r="Y189" s="76">
        <f>IF(OR(M189="",Q189="Mut+ext"),0,IF(ISERROR(W189+V189*VLOOKUP(M189,Paramétrage!$C$6:$E$29,3,0))=TRUE,X189,W189+V189*VLOOKUP(M189,Paramétrage!$C$6:$E$29,3,0)))</f>
        <v>0</v>
      </c>
      <c r="Z189" s="1459"/>
      <c r="AA189" s="1459"/>
      <c r="AB189" s="1503"/>
      <c r="AC189" s="635"/>
      <c r="AD189" s="270"/>
      <c r="AE189" s="955">
        <f>IF(G189="",0,IF(K189="",0,IF(SUMIF(G181:G192,G189,O181:O192)=0,0,IF(OR(L189="",K189="obligatoire"),AF189/SUMIF(G181:G192,G189,O181:O192),AF189/(SUMIF(G181:G192,G189,O181:O192)/L189)))))</f>
        <v>0</v>
      </c>
      <c r="AF189" s="921">
        <f t="shared" si="32"/>
        <v>0</v>
      </c>
    </row>
    <row r="190" spans="1:34" hidden="1" x14ac:dyDescent="0.25">
      <c r="A190" s="1464"/>
      <c r="B190" s="1457"/>
      <c r="C190" s="1442"/>
      <c r="D190" s="1443"/>
      <c r="E190" s="1446"/>
      <c r="F190" s="1446"/>
      <c r="G190" s="557"/>
      <c r="H190" s="836"/>
      <c r="I190" s="50"/>
      <c r="J190" s="47"/>
      <c r="K190" s="46"/>
      <c r="L190" s="266"/>
      <c r="M190" s="790"/>
      <c r="N190" s="41"/>
      <c r="O190" s="838"/>
      <c r="P190" s="835"/>
      <c r="Q190" s="271"/>
      <c r="R190" s="1501"/>
      <c r="S190" s="1459"/>
      <c r="T190" s="1502"/>
      <c r="U190" s="283">
        <f>IF(OR(P190="",M190=Paramétrage!$C$10,M190=Paramétrage!$C$13,M190=Paramétrage!$C$17,M190=Paramétrage!$C$20,M190=Paramétrage!$C$24,M190=Paramétrage!$C$27,AND(M190&lt;&gt;Paramétrage!$C$9,Q190="Mut+ext")),0,ROUNDUP(O190/P190,0))</f>
        <v>0</v>
      </c>
      <c r="V190" s="846">
        <f>IF(OR(M190="",Q190="Mut+ext"),0,IF(VLOOKUP(M190,Paramétrage!$C$6:$E$29,2,0)=0,0,IF(P190="","saisir capacité",N190*U190*VLOOKUP(M190,Paramétrage!$C$6:$E$29,2,0))))</f>
        <v>0</v>
      </c>
      <c r="W190" s="625"/>
      <c r="X190" s="847">
        <f t="shared" si="31"/>
        <v>0</v>
      </c>
      <c r="Y190" s="76">
        <f>IF(OR(M190="",Q190="Mut+ext"),0,IF(ISERROR(W190+V190*VLOOKUP(M190,Paramétrage!$C$6:$E$29,3,0))=TRUE,X190,W190+V190*VLOOKUP(M190,Paramétrage!$C$6:$E$29,3,0)))</f>
        <v>0</v>
      </c>
      <c r="Z190" s="1459"/>
      <c r="AA190" s="1459"/>
      <c r="AB190" s="1503"/>
      <c r="AC190" s="635"/>
      <c r="AD190" s="270"/>
      <c r="AE190" s="955">
        <f>IF(G190="",0,IF(K190="",0,IF(SUMIF(G181:G192,G190,O181:O192)=0,0,IF(OR(L190="",K190="obligatoire"),AF190/SUMIF(G181:G192,G190,O181:O192),AF190/(SUMIF(G181:G192,G190,O181:O192)/L190)))))</f>
        <v>0</v>
      </c>
      <c r="AF190" s="921">
        <f t="shared" si="32"/>
        <v>0</v>
      </c>
    </row>
    <row r="191" spans="1:34" hidden="1" x14ac:dyDescent="0.25">
      <c r="A191" s="1464"/>
      <c r="B191" s="1457"/>
      <c r="C191" s="1442"/>
      <c r="D191" s="1443"/>
      <c r="E191" s="1446"/>
      <c r="F191" s="1446"/>
      <c r="G191" s="557"/>
      <c r="H191" s="836"/>
      <c r="I191" s="50"/>
      <c r="J191" s="47"/>
      <c r="K191" s="46"/>
      <c r="L191" s="266"/>
      <c r="M191" s="790"/>
      <c r="N191" s="41"/>
      <c r="O191" s="838"/>
      <c r="P191" s="835"/>
      <c r="Q191" s="271"/>
      <c r="R191" s="1501"/>
      <c r="S191" s="1459"/>
      <c r="T191" s="1502"/>
      <c r="U191" s="283">
        <f>IF(OR(P191="",M191=Paramétrage!$C$10,M191=Paramétrage!$C$13,M191=Paramétrage!$C$17,M191=Paramétrage!$C$20,M191=Paramétrage!$C$24,M191=Paramétrage!$C$27,AND(M191&lt;&gt;Paramétrage!$C$9,Q191="Mut+ext")),0,ROUNDUP(O191/P191,0))</f>
        <v>0</v>
      </c>
      <c r="V191" s="846">
        <f>IF(OR(M191="",Q191="Mut+ext"),0,IF(VLOOKUP(M191,Paramétrage!$C$6:$E$29,2,0)=0,0,IF(P191="","saisir capacité",N191*U191*VLOOKUP(M191,Paramétrage!$C$6:$E$29,2,0))))</f>
        <v>0</v>
      </c>
      <c r="W191" s="625"/>
      <c r="X191" s="847">
        <f t="shared" si="31"/>
        <v>0</v>
      </c>
      <c r="Y191" s="76">
        <f>IF(OR(M191="",Q191="Mut+ext"),0,IF(ISERROR(W191+V191*VLOOKUP(M191,Paramétrage!$C$6:$E$29,3,0))=TRUE,X191,W191+V191*VLOOKUP(M191,Paramétrage!$C$6:$E$29,3,0)))</f>
        <v>0</v>
      </c>
      <c r="Z191" s="1459"/>
      <c r="AA191" s="1459"/>
      <c r="AB191" s="1503"/>
      <c r="AC191" s="635"/>
      <c r="AD191" s="270"/>
      <c r="AE191" s="955">
        <f>IF(G191="",0,IF(K191="",0,IF(SUMIF(G181:G192,G191,O181:O192)=0,0,IF(OR(L191="",K191="obligatoire"),AF191/SUMIF(G181:G192,G191,O181:O192),AF191/(SUMIF(G181:G192,G191,O181:O192)/L191)))))</f>
        <v>0</v>
      </c>
      <c r="AF191" s="921">
        <f t="shared" si="32"/>
        <v>0</v>
      </c>
    </row>
    <row r="192" spans="1:34" x14ac:dyDescent="0.25">
      <c r="A192" s="1464"/>
      <c r="B192" s="1457"/>
      <c r="C192" s="1444"/>
      <c r="D192" s="1445"/>
      <c r="E192" s="1447"/>
      <c r="F192" s="1447"/>
      <c r="G192" s="557"/>
      <c r="H192" s="836"/>
      <c r="I192" s="50"/>
      <c r="J192" s="47"/>
      <c r="K192" s="46"/>
      <c r="L192" s="266"/>
      <c r="M192" s="790"/>
      <c r="N192" s="42"/>
      <c r="O192" s="838"/>
      <c r="P192" s="835"/>
      <c r="Q192" s="271"/>
      <c r="R192" s="1501"/>
      <c r="S192" s="1459"/>
      <c r="T192" s="1502"/>
      <c r="U192" s="283">
        <f>IF(OR(P192="",M192=Paramétrage!$C$10,M192=Paramétrage!$C$13,M192=Paramétrage!$C$17,M192=Paramétrage!$C$20,M192=Paramétrage!$C$24,M192=Paramétrage!$C$27,AND(M192&lt;&gt;Paramétrage!$C$9,Q192="Mut+ext")),0,ROUNDUP(O192/P192,0))</f>
        <v>0</v>
      </c>
      <c r="V192" s="846">
        <f>IF(OR(M192="",Q192="Mut+ext"),0,IF(VLOOKUP(M192,Paramétrage!$C$6:$E$29,2,0)=0,0,IF(P192="","saisir capacité",N192*U192*VLOOKUP(M192,Paramétrage!$C$6:$E$29,2,0))))</f>
        <v>0</v>
      </c>
      <c r="W192" s="625"/>
      <c r="X192" s="847">
        <f t="shared" si="31"/>
        <v>0</v>
      </c>
      <c r="Y192" s="76">
        <f>IF(OR(M192="",Q192="Mut+ext"),0,IF(ISERROR(W192+V192*VLOOKUP(M192,Paramétrage!$C$6:$E$29,3,0))=TRUE,X192,W192+V192*VLOOKUP(M192,Paramétrage!$C$6:$E$29,3,0)))</f>
        <v>0</v>
      </c>
      <c r="Z192" s="1459"/>
      <c r="AA192" s="1459"/>
      <c r="AB192" s="1503"/>
      <c r="AC192" s="635"/>
      <c r="AD192" s="270"/>
      <c r="AE192" s="955">
        <f>IF(G192="",0,IF(K192="",0,IF(SUMIF(G181:G192,G192,O181:O192)=0,0,IF(OR(L192="",K192="obligatoire"),AF192/SUMIF(G181:G192,G192,O181:O192),AF192/(SUMIF(G181:G192,G192,O181:O192)/L192)))))</f>
        <v>0</v>
      </c>
      <c r="AF192" s="921">
        <f t="shared" si="32"/>
        <v>0</v>
      </c>
    </row>
    <row r="193" spans="1:34" x14ac:dyDescent="0.25">
      <c r="A193" s="1464"/>
      <c r="B193" s="1457"/>
      <c r="C193" s="1000"/>
      <c r="D193" s="867"/>
      <c r="E193" s="1001"/>
      <c r="F193" s="867"/>
      <c r="G193" s="867"/>
      <c r="H193" s="868"/>
      <c r="I193" s="125"/>
      <c r="J193" s="120"/>
      <c r="K193" s="65"/>
      <c r="L193" s="285"/>
      <c r="M193" s="849"/>
      <c r="N193" s="68">
        <f>AE193</f>
        <v>28</v>
      </c>
      <c r="O193" s="869"/>
      <c r="P193" s="979"/>
      <c r="Q193" s="286"/>
      <c r="R193" s="287"/>
      <c r="S193" s="287"/>
      <c r="T193" s="288"/>
      <c r="U193" s="286"/>
      <c r="V193" s="848">
        <f>SUM(V181:V192)</f>
        <v>28</v>
      </c>
      <c r="W193" s="849">
        <f>SUM(W181:W192)</f>
        <v>0</v>
      </c>
      <c r="X193" s="850">
        <f>SUM(X181:X192)</f>
        <v>28</v>
      </c>
      <c r="Y193" s="72">
        <f>SUM(Y181:Y192)</f>
        <v>35</v>
      </c>
      <c r="Z193" s="291"/>
      <c r="AA193" s="291"/>
      <c r="AB193" s="292"/>
      <c r="AC193" s="293"/>
      <c r="AD193" s="294"/>
      <c r="AE193" s="958">
        <f>SUM(AE181:AE192)</f>
        <v>28</v>
      </c>
      <c r="AF193" s="119">
        <f>SUM(AF181:AF192)</f>
        <v>700</v>
      </c>
    </row>
    <row r="194" spans="1:34" s="603" customFormat="1" ht="46.8" x14ac:dyDescent="0.25">
      <c r="A194" s="1464"/>
      <c r="B194" s="1457" t="s">
        <v>175</v>
      </c>
      <c r="C194" s="1440" t="s">
        <v>256</v>
      </c>
      <c r="D194" s="1441"/>
      <c r="E194" s="1446">
        <v>6</v>
      </c>
      <c r="F194" s="1446" t="s">
        <v>64</v>
      </c>
      <c r="G194" s="477" t="s">
        <v>192</v>
      </c>
      <c r="H194" s="533" t="s">
        <v>66</v>
      </c>
      <c r="I194" s="1265" t="s">
        <v>1041</v>
      </c>
      <c r="J194" s="1229">
        <v>70</v>
      </c>
      <c r="K194" s="1266" t="s">
        <v>64</v>
      </c>
      <c r="L194" s="1267">
        <v>1</v>
      </c>
      <c r="M194" s="1268" t="s">
        <v>80</v>
      </c>
      <c r="N194" s="1274">
        <v>11</v>
      </c>
      <c r="O194" s="330">
        <v>25</v>
      </c>
      <c r="P194" s="337">
        <v>25</v>
      </c>
      <c r="Q194" s="946" t="s">
        <v>81</v>
      </c>
      <c r="R194" s="1496"/>
      <c r="S194" s="1497"/>
      <c r="T194" s="1500"/>
      <c r="U194" s="937">
        <f>IF(OR(P194="",M194=Paramétrage!$C$10,M194=Paramétrage!$C$13,M194=Paramétrage!$C$17,M194=Paramétrage!$C$20,M194=Paramétrage!$C$24,M194=Paramétrage!$C$27,AND(M194&lt;&gt;Paramétrage!$C$9,Q194="Mut+ext")),0,ROUNDUP(O194/P194,0))</f>
        <v>1</v>
      </c>
      <c r="V194" s="312">
        <f>IF(OR(M194="",Q194="Mut+ext"),0,IF(VLOOKUP(M194,Paramétrage!$C$6:$E$29,2,0)=0,0,IF(P194="","saisir capacité",N194*U194*VLOOKUP(M194,Paramétrage!$C$6:$E$29,2,0))))</f>
        <v>11</v>
      </c>
      <c r="W194" s="474"/>
      <c r="X194" s="312">
        <f t="shared" ref="X194:X204" si="33">IF(OR(M194="",Q194="Mut+ext"),0,IF(ISERROR(V194+W194)=TRUE,V194,V194+W194))</f>
        <v>11</v>
      </c>
      <c r="Y194" s="699">
        <f>IF(OR(M194="",Q194="Mut+ext"),0,IF(ISERROR(W194+V194*VLOOKUP(M194,Paramétrage!$C$6:$E$29,3,0))=TRUE,X194,W194+V194*VLOOKUP(M194,Paramétrage!$C$6:$E$29,3,0)))</f>
        <v>11</v>
      </c>
      <c r="Z194" s="1496"/>
      <c r="AA194" s="1497"/>
      <c r="AB194" s="1498"/>
      <c r="AC194" s="316"/>
      <c r="AD194" s="643" t="s">
        <v>331</v>
      </c>
      <c r="AE194" s="1131">
        <f>IF(G194="",0,IF(K194="",0,IF(SUMIF(G194:G204,G194,O194:O204)=0,0,IF(OR(L194="",K194="obligatoire"),AF194/SUMIF(G194:G204,G194,O194:O204),AF194/(SUMIF(G194:G204,G194,O194:O204)/L194)))))</f>
        <v>11</v>
      </c>
      <c r="AF194" s="954">
        <f t="shared" ref="AF194:AF204" si="34">N194*O194</f>
        <v>275</v>
      </c>
      <c r="AG194" s="318" t="s">
        <v>304</v>
      </c>
      <c r="AH194" s="318"/>
    </row>
    <row r="195" spans="1:34" hidden="1" x14ac:dyDescent="0.25">
      <c r="A195" s="1464"/>
      <c r="B195" s="1457"/>
      <c r="C195" s="1442"/>
      <c r="D195" s="1443"/>
      <c r="E195" s="1446"/>
      <c r="F195" s="1446"/>
      <c r="G195" s="557" t="s">
        <v>184</v>
      </c>
      <c r="H195" s="861"/>
      <c r="I195" s="1269"/>
      <c r="J195" s="1270"/>
      <c r="K195" s="1271"/>
      <c r="L195" s="504"/>
      <c r="M195" s="1223"/>
      <c r="N195" s="1272"/>
      <c r="O195" s="838"/>
      <c r="P195" s="835"/>
      <c r="Q195" s="271"/>
      <c r="R195" s="1501"/>
      <c r="S195" s="1459"/>
      <c r="T195" s="1502"/>
      <c r="U195" s="283">
        <f>IF(OR(P195="",M195=Paramétrage!$C$10,M195=Paramétrage!$C$13,M195=Paramétrage!$C$17,M195=Paramétrage!$C$20,M195=Paramétrage!$C$24,M195=Paramétrage!$C$27,AND(M195&lt;&gt;Paramétrage!$C$9,Q195="Mut+ext")),0,ROUNDUP(O195/P195,0))</f>
        <v>0</v>
      </c>
      <c r="V195" s="846">
        <f>IF(OR(M195="",Q195="Mut+ext"),0,IF(VLOOKUP(M195,Paramétrage!$C$6:$E$29,2,0)=0,0,IF(P195="","saisir capacité",N195*U195*VLOOKUP(M195,Paramétrage!$C$6:$E$29,2,0))))</f>
        <v>0</v>
      </c>
      <c r="W195" s="625"/>
      <c r="X195" s="847">
        <f t="shared" si="33"/>
        <v>0</v>
      </c>
      <c r="Y195" s="76">
        <f>IF(OR(M195="",Q195="Mut+ext"),0,IF(ISERROR(W195+V195*VLOOKUP(M195,Paramétrage!$C$6:$E$29,3,0))=TRUE,X195,W195+V195*VLOOKUP(M195,Paramétrage!$C$6:$E$29,3,0)))</f>
        <v>0</v>
      </c>
      <c r="Z195" s="1459"/>
      <c r="AA195" s="1459"/>
      <c r="AB195" s="1503"/>
      <c r="AC195" s="635"/>
      <c r="AD195" s="270"/>
      <c r="AE195" s="955">
        <f>IF(G195="",0,IF(K195="",0,IF(SUMIF(G194:G204,G195,O194:O204)=0,0,IF(OR(L195="",K195="obligatoire"),AF195/SUMIF(G194:G204,G195,O194:O204),AF195/(SUMIF(G194:G204,G195,O194:O204)/L195)))))</f>
        <v>0</v>
      </c>
      <c r="AF195" s="921">
        <f t="shared" si="34"/>
        <v>0</v>
      </c>
    </row>
    <row r="196" spans="1:34" hidden="1" x14ac:dyDescent="0.25">
      <c r="A196" s="1464"/>
      <c r="B196" s="1457"/>
      <c r="C196" s="1442"/>
      <c r="D196" s="1443"/>
      <c r="E196" s="1446"/>
      <c r="F196" s="1446"/>
      <c r="G196" s="557" t="s">
        <v>185</v>
      </c>
      <c r="H196" s="861"/>
      <c r="I196" s="1269"/>
      <c r="J196" s="1270"/>
      <c r="K196" s="1271"/>
      <c r="L196" s="504"/>
      <c r="M196" s="1223"/>
      <c r="N196" s="1272"/>
      <c r="O196" s="838"/>
      <c r="P196" s="835"/>
      <c r="Q196" s="271"/>
      <c r="R196" s="1501"/>
      <c r="S196" s="1459"/>
      <c r="T196" s="1502"/>
      <c r="U196" s="283">
        <f>IF(OR(P196="",M196=Paramétrage!$C$10,M196=Paramétrage!$C$13,M196=Paramétrage!$C$17,M196=Paramétrage!$C$20,M196=Paramétrage!$C$24,M196=Paramétrage!$C$27,AND(M196&lt;&gt;Paramétrage!$C$9,Q196="Mut+ext")),0,ROUNDUP(O196/P196,0))</f>
        <v>0</v>
      </c>
      <c r="V196" s="846">
        <f>IF(OR(M196="",Q196="Mut+ext"),0,IF(VLOOKUP(M196,Paramétrage!$C$6:$E$29,2,0)=0,0,IF(P196="","saisir capacité",N196*U196*VLOOKUP(M196,Paramétrage!$C$6:$E$29,2,0))))</f>
        <v>0</v>
      </c>
      <c r="W196" s="625"/>
      <c r="X196" s="847">
        <f t="shared" si="33"/>
        <v>0</v>
      </c>
      <c r="Y196" s="76">
        <f>IF(OR(M196="",Q196="Mut+ext"),0,IF(ISERROR(W196+V196*VLOOKUP(M196,Paramétrage!$C$6:$E$29,3,0))=TRUE,X196,W196+V196*VLOOKUP(M196,Paramétrage!$C$6:$E$29,3,0)))</f>
        <v>0</v>
      </c>
      <c r="Z196" s="1459"/>
      <c r="AA196" s="1459"/>
      <c r="AB196" s="1503"/>
      <c r="AC196" s="635"/>
      <c r="AD196" s="270"/>
      <c r="AE196" s="955">
        <f>IF(G196="",0,IF(K196="",0,IF(SUMIF(G194:G204,G196,O194:O204)=0,0,IF(OR(L196="",K196="obligatoire"),AF196/SUMIF(G194:G204,G196,O194:O204),AF196/(SUMIF(G194:G204,G196,O194:O204)/L196)))))</f>
        <v>0</v>
      </c>
      <c r="AF196" s="921">
        <f t="shared" si="34"/>
        <v>0</v>
      </c>
    </row>
    <row r="197" spans="1:34" hidden="1" x14ac:dyDescent="0.25">
      <c r="A197" s="1464"/>
      <c r="B197" s="1457"/>
      <c r="C197" s="1442"/>
      <c r="D197" s="1443"/>
      <c r="E197" s="1446"/>
      <c r="F197" s="1446"/>
      <c r="G197" s="557"/>
      <c r="H197" s="836"/>
      <c r="I197" s="1269"/>
      <c r="J197" s="1270"/>
      <c r="K197" s="1271"/>
      <c r="L197" s="504"/>
      <c r="M197" s="1223"/>
      <c r="N197" s="1272"/>
      <c r="O197" s="838"/>
      <c r="P197" s="835"/>
      <c r="Q197" s="271"/>
      <c r="R197" s="1501"/>
      <c r="S197" s="1459"/>
      <c r="T197" s="1502"/>
      <c r="U197" s="283">
        <f>IF(OR(P197="",M197=Paramétrage!$C$10,M197=Paramétrage!$C$13,M197=Paramétrage!$C$17,M197=Paramétrage!$C$20,M197=Paramétrage!$C$24,M197=Paramétrage!$C$27,AND(M197&lt;&gt;Paramétrage!$C$9,Q197="Mut+ext")),0,ROUNDUP(O197/P197,0))</f>
        <v>0</v>
      </c>
      <c r="V197" s="846">
        <f>IF(OR(M197="",Q197="Mut+ext"),0,IF(VLOOKUP(M197,Paramétrage!$C$6:$E$29,2,0)=0,0,IF(P197="","saisir capacité",N197*U197*VLOOKUP(M197,Paramétrage!$C$6:$E$29,2,0))))</f>
        <v>0</v>
      </c>
      <c r="W197" s="625"/>
      <c r="X197" s="847">
        <f t="shared" si="33"/>
        <v>0</v>
      </c>
      <c r="Y197" s="76">
        <f>IF(OR(M197="",Q197="Mut+ext"),0,IF(ISERROR(W197+V197*VLOOKUP(M197,Paramétrage!$C$6:$E$29,3,0))=TRUE,X197,W197+V197*VLOOKUP(M197,Paramétrage!$C$6:$E$29,3,0)))</f>
        <v>0</v>
      </c>
      <c r="Z197" s="1459"/>
      <c r="AA197" s="1459"/>
      <c r="AB197" s="1503"/>
      <c r="AC197" s="635"/>
      <c r="AD197" s="270"/>
      <c r="AE197" s="955">
        <f>IF(G197="",0,IF(K197="",0,IF(SUMIF(G190:G200,G197,O190:O200)=0,0,IF(OR(L197="",K197="obligatoire"),AF197/SUMIF(G190:G200,G197,O190:O200),AF197/(SUMIF(G190:G200,G197,O190:O200)/L197)))))</f>
        <v>0</v>
      </c>
      <c r="AF197" s="921">
        <f t="shared" si="34"/>
        <v>0</v>
      </c>
    </row>
    <row r="198" spans="1:34" hidden="1" x14ac:dyDescent="0.25">
      <c r="A198" s="1464"/>
      <c r="B198" s="1457"/>
      <c r="C198" s="1442"/>
      <c r="D198" s="1443"/>
      <c r="E198" s="1446"/>
      <c r="F198" s="1446"/>
      <c r="G198" s="557"/>
      <c r="H198" s="836"/>
      <c r="I198" s="1269"/>
      <c r="J198" s="1270"/>
      <c r="K198" s="1271"/>
      <c r="L198" s="504"/>
      <c r="M198" s="1223"/>
      <c r="N198" s="1272"/>
      <c r="O198" s="838"/>
      <c r="P198" s="835"/>
      <c r="Q198" s="271"/>
      <c r="R198" s="1501"/>
      <c r="S198" s="1459"/>
      <c r="T198" s="1502"/>
      <c r="U198" s="283">
        <f>IF(OR(P198="",M198=Paramétrage!$C$10,M198=Paramétrage!$C$13,M198=Paramétrage!$C$17,M198=Paramétrage!$C$20,M198=Paramétrage!$C$24,M198=Paramétrage!$C$27,AND(M198&lt;&gt;Paramétrage!$C$9,Q198="Mut+ext")),0,ROUNDUP(O198/P198,0))</f>
        <v>0</v>
      </c>
      <c r="V198" s="846">
        <f>IF(OR(M198="",Q198="Mut+ext"),0,IF(VLOOKUP(M198,Paramétrage!$C$6:$E$29,2,0)=0,0,IF(P198="","saisir capacité",N198*U198*VLOOKUP(M198,Paramétrage!$C$6:$E$29,2,0))))</f>
        <v>0</v>
      </c>
      <c r="W198" s="625"/>
      <c r="X198" s="847">
        <f t="shared" si="33"/>
        <v>0</v>
      </c>
      <c r="Y198" s="76">
        <f>IF(OR(M198="",Q198="Mut+ext"),0,IF(ISERROR(W198+V198*VLOOKUP(M198,Paramétrage!$C$6:$E$29,3,0))=TRUE,X198,W198+V198*VLOOKUP(M198,Paramétrage!$C$6:$E$29,3,0)))</f>
        <v>0</v>
      </c>
      <c r="Z198" s="1459"/>
      <c r="AA198" s="1459"/>
      <c r="AB198" s="1503"/>
      <c r="AC198" s="635"/>
      <c r="AD198" s="270"/>
      <c r="AE198" s="955">
        <f>IF(G198="",0,IF(K198="",0,IF(SUMIF(G190:G200,G198,O190:O200)=0,0,IF(OR(L198="",K198="obligatoire"),AF198/SUMIF(G190:G200,G198,O190:O200),AF198/(SUMIF(G190:G200,G198,O190:O200)/L198)))))</f>
        <v>0</v>
      </c>
      <c r="AF198" s="921">
        <f t="shared" si="34"/>
        <v>0</v>
      </c>
    </row>
    <row r="199" spans="1:34" hidden="1" x14ac:dyDescent="0.25">
      <c r="A199" s="1464"/>
      <c r="B199" s="1457"/>
      <c r="C199" s="1442"/>
      <c r="D199" s="1443"/>
      <c r="E199" s="1446"/>
      <c r="F199" s="1446"/>
      <c r="G199" s="557"/>
      <c r="H199" s="836"/>
      <c r="I199" s="1269"/>
      <c r="J199" s="1270"/>
      <c r="K199" s="1271"/>
      <c r="L199" s="504"/>
      <c r="M199" s="1223"/>
      <c r="N199" s="1272"/>
      <c r="O199" s="838"/>
      <c r="P199" s="835"/>
      <c r="Q199" s="271"/>
      <c r="R199" s="1501"/>
      <c r="S199" s="1459"/>
      <c r="T199" s="1502"/>
      <c r="U199" s="283">
        <f>IF(OR(P199="",M199=Paramétrage!$C$10,M199=Paramétrage!$C$13,M199=Paramétrage!$C$17,M199=Paramétrage!$C$20,M199=Paramétrage!$C$24,M199=Paramétrage!$C$27,AND(M199&lt;&gt;Paramétrage!$C$9,Q199="Mut+ext")),0,ROUNDUP(O199/P199,0))</f>
        <v>0</v>
      </c>
      <c r="V199" s="846">
        <f>IF(OR(M199="",Q199="Mut+ext"),0,IF(VLOOKUP(M199,Paramétrage!$C$6:$E$29,2,0)=0,0,IF(P199="","saisir capacité",N199*U199*VLOOKUP(M199,Paramétrage!$C$6:$E$29,2,0))))</f>
        <v>0</v>
      </c>
      <c r="W199" s="625"/>
      <c r="X199" s="847">
        <f t="shared" si="33"/>
        <v>0</v>
      </c>
      <c r="Y199" s="76">
        <f>IF(OR(M199="",Q199="Mut+ext"),0,IF(ISERROR(W199+V199*VLOOKUP(M199,Paramétrage!$C$6:$E$29,3,0))=TRUE,X199,W199+V199*VLOOKUP(M199,Paramétrage!$C$6:$E$29,3,0)))</f>
        <v>0</v>
      </c>
      <c r="Z199" s="1459"/>
      <c r="AA199" s="1459"/>
      <c r="AB199" s="1503"/>
      <c r="AC199" s="635"/>
      <c r="AD199" s="270"/>
      <c r="AE199" s="955">
        <f>IF(G199="",0,IF(K199="",0,IF(SUMIF(G190:G200,G199,O190:O200)=0,0,IF(OR(L199="",K199="obligatoire"),AF199/SUMIF(G190:G200,G199,O190:O200),AF199/(SUMIF(G190:G200,G199,O190:O200)/L199)))))</f>
        <v>0</v>
      </c>
      <c r="AF199" s="921">
        <f t="shared" si="34"/>
        <v>0</v>
      </c>
    </row>
    <row r="200" spans="1:34" hidden="1" x14ac:dyDescent="0.25">
      <c r="A200" s="1464"/>
      <c r="B200" s="1457"/>
      <c r="C200" s="1442"/>
      <c r="D200" s="1443"/>
      <c r="E200" s="1446"/>
      <c r="F200" s="1446"/>
      <c r="G200" s="557"/>
      <c r="H200" s="836"/>
      <c r="I200" s="1269"/>
      <c r="J200" s="1270"/>
      <c r="K200" s="1271"/>
      <c r="L200" s="504"/>
      <c r="M200" s="1223"/>
      <c r="N200" s="1273"/>
      <c r="O200" s="838"/>
      <c r="P200" s="835"/>
      <c r="Q200" s="271"/>
      <c r="R200" s="1501"/>
      <c r="S200" s="1459"/>
      <c r="T200" s="1502"/>
      <c r="U200" s="283">
        <f>IF(OR(P200="",M200=Paramétrage!$C$10,M200=Paramétrage!$C$13,M200=Paramétrage!$C$17,M200=Paramétrage!$C$20,M200=Paramétrage!$C$24,M200=Paramétrage!$C$27,AND(M200&lt;&gt;Paramétrage!$C$9,Q200="Mut+ext")),0,ROUNDUP(O200/P200,0))</f>
        <v>0</v>
      </c>
      <c r="V200" s="846">
        <f>IF(OR(M200="",Q200="Mut+ext"),0,IF(VLOOKUP(M200,Paramétrage!$C$6:$E$29,2,0)=0,0,IF(P200="","saisir capacité",N200*U200*VLOOKUP(M200,Paramétrage!$C$6:$E$29,2,0))))</f>
        <v>0</v>
      </c>
      <c r="W200" s="625"/>
      <c r="X200" s="847">
        <f t="shared" si="33"/>
        <v>0</v>
      </c>
      <c r="Y200" s="76">
        <f>IF(OR(M200="",Q200="Mut+ext"),0,IF(ISERROR(W200+V200*VLOOKUP(M200,Paramétrage!$C$6:$E$29,3,0))=TRUE,X200,W200+V200*VLOOKUP(M200,Paramétrage!$C$6:$E$29,3,0)))</f>
        <v>0</v>
      </c>
      <c r="Z200" s="1459"/>
      <c r="AA200" s="1459"/>
      <c r="AB200" s="1503"/>
      <c r="AC200" s="635"/>
      <c r="AD200" s="270"/>
      <c r="AE200" s="955">
        <f>IF(G200="",0,IF(K200="",0,IF(SUMIF(G190:G200,G200,O190:O200)=0,0,IF(OR(L200="",K200="obligatoire"),AF200/SUMIF(G190:G200,G200,O190:O200),AF200/(SUMIF(G190:G200,G200,O190:O200)/L200)))))</f>
        <v>0</v>
      </c>
      <c r="AF200" s="921">
        <f t="shared" si="34"/>
        <v>0</v>
      </c>
    </row>
    <row r="201" spans="1:34" hidden="1" x14ac:dyDescent="0.25">
      <c r="A201" s="1464"/>
      <c r="B201" s="1457"/>
      <c r="C201" s="1442"/>
      <c r="D201" s="1443"/>
      <c r="E201" s="1446"/>
      <c r="F201" s="1446"/>
      <c r="G201" s="557"/>
      <c r="H201" s="836"/>
      <c r="I201" s="1269"/>
      <c r="J201" s="1270"/>
      <c r="K201" s="1271"/>
      <c r="L201" s="504"/>
      <c r="M201" s="1223"/>
      <c r="N201" s="1272"/>
      <c r="O201" s="838"/>
      <c r="P201" s="835"/>
      <c r="Q201" s="271"/>
      <c r="R201" s="1501"/>
      <c r="S201" s="1459"/>
      <c r="T201" s="1502"/>
      <c r="U201" s="283">
        <f>IF(OR(P201="",M201=Paramétrage!$C$10,M201=Paramétrage!$C$13,M201=Paramétrage!$C$17,M201=Paramétrage!$C$20,M201=Paramétrage!$C$24,M201=Paramétrage!$C$27,AND(M201&lt;&gt;Paramétrage!$C$9,Q201="Mut+ext")),0,ROUNDUP(O201/P201,0))</f>
        <v>0</v>
      </c>
      <c r="V201" s="846">
        <f>IF(OR(M201="",Q201="Mut+ext"),0,IF(VLOOKUP(M201,Paramétrage!$C$6:$E$29,2,0)=0,0,IF(P201="","saisir capacité",N201*U201*VLOOKUP(M201,Paramétrage!$C$6:$E$29,2,0))))</f>
        <v>0</v>
      </c>
      <c r="W201" s="625"/>
      <c r="X201" s="847">
        <f t="shared" si="33"/>
        <v>0</v>
      </c>
      <c r="Y201" s="76">
        <f>IF(OR(M201="",Q201="Mut+ext"),0,IF(ISERROR(W201+V201*VLOOKUP(M201,Paramétrage!$C$6:$E$29,3,0))=TRUE,X201,W201+V201*VLOOKUP(M201,Paramétrage!$C$6:$E$29,3,0)))</f>
        <v>0</v>
      </c>
      <c r="Z201" s="1459"/>
      <c r="AA201" s="1459"/>
      <c r="AB201" s="1503"/>
      <c r="AC201" s="635"/>
      <c r="AD201" s="270"/>
      <c r="AE201" s="955">
        <f>IF(G201="",0,IF(K201="",0,IF(SUMIF(G194:G204,G201,O194:O204)=0,0,IF(OR(L201="",K201="obligatoire"),AF201/SUMIF(G194:G204,G201,O194:O204),AF201/(SUMIF(G194:G204,G201,O194:O204)/L201)))))</f>
        <v>0</v>
      </c>
      <c r="AF201" s="921">
        <f t="shared" si="34"/>
        <v>0</v>
      </c>
    </row>
    <row r="202" spans="1:34" hidden="1" x14ac:dyDescent="0.25">
      <c r="A202" s="1464"/>
      <c r="B202" s="1457"/>
      <c r="C202" s="1442"/>
      <c r="D202" s="1443"/>
      <c r="E202" s="1446"/>
      <c r="F202" s="1446"/>
      <c r="G202" s="557"/>
      <c r="H202" s="836"/>
      <c r="I202" s="1269"/>
      <c r="J202" s="1270"/>
      <c r="K202" s="1271"/>
      <c r="L202" s="504"/>
      <c r="M202" s="1223"/>
      <c r="N202" s="1272"/>
      <c r="O202" s="838"/>
      <c r="P202" s="835"/>
      <c r="Q202" s="271"/>
      <c r="R202" s="1501"/>
      <c r="S202" s="1459"/>
      <c r="T202" s="1502"/>
      <c r="U202" s="283">
        <f>IF(OR(P202="",M202=Paramétrage!$C$10,M202=Paramétrage!$C$13,M202=Paramétrage!$C$17,M202=Paramétrage!$C$20,M202=Paramétrage!$C$24,M202=Paramétrage!$C$27,AND(M202&lt;&gt;Paramétrage!$C$9,Q202="Mut+ext")),0,ROUNDUP(O202/P202,0))</f>
        <v>0</v>
      </c>
      <c r="V202" s="846">
        <f>IF(OR(M202="",Q202="Mut+ext"),0,IF(VLOOKUP(M202,Paramétrage!$C$6:$E$29,2,0)=0,0,IF(P202="","saisir capacité",N202*U202*VLOOKUP(M202,Paramétrage!$C$6:$E$29,2,0))))</f>
        <v>0</v>
      </c>
      <c r="W202" s="625"/>
      <c r="X202" s="847">
        <f t="shared" si="33"/>
        <v>0</v>
      </c>
      <c r="Y202" s="76">
        <f>IF(OR(M202="",Q202="Mut+ext"),0,IF(ISERROR(W202+V202*VLOOKUP(M202,Paramétrage!$C$6:$E$29,3,0))=TRUE,X202,W202+V202*VLOOKUP(M202,Paramétrage!$C$6:$E$29,3,0)))</f>
        <v>0</v>
      </c>
      <c r="Z202" s="1459"/>
      <c r="AA202" s="1459"/>
      <c r="AB202" s="1503"/>
      <c r="AC202" s="635"/>
      <c r="AD202" s="270"/>
      <c r="AE202" s="955">
        <f>IF(G202="",0,IF(K202="",0,IF(SUMIF(G194:G204,G202,O194:O204)=0,0,IF(OR(L202="",K202="obligatoire"),AF202/SUMIF(G194:G204,G202,O194:O204),AF202/(SUMIF(G194:G204,G202,O194:O204)/L202)))))</f>
        <v>0</v>
      </c>
      <c r="AF202" s="921">
        <f t="shared" si="34"/>
        <v>0</v>
      </c>
    </row>
    <row r="203" spans="1:34" hidden="1" x14ac:dyDescent="0.25">
      <c r="A203" s="1464"/>
      <c r="B203" s="1457"/>
      <c r="C203" s="1442"/>
      <c r="D203" s="1443"/>
      <c r="E203" s="1446"/>
      <c r="F203" s="1446"/>
      <c r="G203" s="557"/>
      <c r="H203" s="836"/>
      <c r="I203" s="1269"/>
      <c r="J203" s="1270"/>
      <c r="K203" s="1271"/>
      <c r="L203" s="504"/>
      <c r="M203" s="1223"/>
      <c r="N203" s="1272"/>
      <c r="O203" s="838"/>
      <c r="P203" s="835"/>
      <c r="Q203" s="271"/>
      <c r="R203" s="1501"/>
      <c r="S203" s="1459"/>
      <c r="T203" s="1502"/>
      <c r="U203" s="283">
        <f>IF(OR(P203="",M203=Paramétrage!$C$10,M203=Paramétrage!$C$13,M203=Paramétrage!$C$17,M203=Paramétrage!$C$20,M203=Paramétrage!$C$24,M203=Paramétrage!$C$27,AND(M203&lt;&gt;Paramétrage!$C$9,Q203="Mut+ext")),0,ROUNDUP(O203/P203,0))</f>
        <v>0</v>
      </c>
      <c r="V203" s="846">
        <f>IF(OR(M203="",Q203="Mut+ext"),0,IF(VLOOKUP(M203,Paramétrage!$C$6:$E$29,2,0)=0,0,IF(P203="","saisir capacité",N203*U203*VLOOKUP(M203,Paramétrage!$C$6:$E$29,2,0))))</f>
        <v>0</v>
      </c>
      <c r="W203" s="625"/>
      <c r="X203" s="847">
        <f t="shared" si="33"/>
        <v>0</v>
      </c>
      <c r="Y203" s="76">
        <f>IF(OR(M203="",Q203="Mut+ext"),0,IF(ISERROR(W203+V203*VLOOKUP(M203,Paramétrage!$C$6:$E$29,3,0))=TRUE,X203,W203+V203*VLOOKUP(M203,Paramétrage!$C$6:$E$29,3,0)))</f>
        <v>0</v>
      </c>
      <c r="Z203" s="1459"/>
      <c r="AA203" s="1459"/>
      <c r="AB203" s="1503"/>
      <c r="AC203" s="635"/>
      <c r="AD203" s="270"/>
      <c r="AE203" s="955">
        <f>IF(G203="",0,IF(K203="",0,IF(SUMIF(G194:G204,G203,O194:O204)=0,0,IF(OR(L203="",K203="obligatoire"),AF203/SUMIF(G194:G204,G203,O194:O204),AF203/(SUMIF(G194:G204,G203,O194:O204)/L203)))))</f>
        <v>0</v>
      </c>
      <c r="AF203" s="921">
        <f t="shared" si="34"/>
        <v>0</v>
      </c>
    </row>
    <row r="204" spans="1:34" x14ac:dyDescent="0.25">
      <c r="A204" s="1464"/>
      <c r="B204" s="1457"/>
      <c r="C204" s="1444"/>
      <c r="D204" s="1445"/>
      <c r="E204" s="1447"/>
      <c r="F204" s="1447"/>
      <c r="G204" s="557"/>
      <c r="H204" s="836"/>
      <c r="I204" s="1269"/>
      <c r="J204" s="1270"/>
      <c r="K204" s="1271"/>
      <c r="L204" s="504"/>
      <c r="M204" s="1223"/>
      <c r="N204" s="1273"/>
      <c r="O204" s="838"/>
      <c r="P204" s="835"/>
      <c r="Q204" s="271"/>
      <c r="R204" s="1501"/>
      <c r="S204" s="1459"/>
      <c r="T204" s="1502"/>
      <c r="U204" s="283">
        <f>IF(OR(P204="",M204=Paramétrage!$C$10,M204=Paramétrage!$C$13,M204=Paramétrage!$C$17,M204=Paramétrage!$C$20,M204=Paramétrage!$C$24,M204=Paramétrage!$C$27,AND(M204&lt;&gt;Paramétrage!$C$9,Q204="Mut+ext")),0,ROUNDUP(O204/P204,0))</f>
        <v>0</v>
      </c>
      <c r="V204" s="846">
        <f>IF(OR(M204="",Q204="Mut+ext"),0,IF(VLOOKUP(M204,Paramétrage!$C$6:$E$29,2,0)=0,0,IF(P204="","saisir capacité",N204*U204*VLOOKUP(M204,Paramétrage!$C$6:$E$29,2,0))))</f>
        <v>0</v>
      </c>
      <c r="W204" s="625"/>
      <c r="X204" s="847">
        <f t="shared" si="33"/>
        <v>0</v>
      </c>
      <c r="Y204" s="76">
        <f>IF(OR(M204="",Q204="Mut+ext"),0,IF(ISERROR(W204+V204*VLOOKUP(M204,Paramétrage!$C$6:$E$29,3,0))=TRUE,X204,W204+V204*VLOOKUP(M204,Paramétrage!$C$6:$E$29,3,0)))</f>
        <v>0</v>
      </c>
      <c r="Z204" s="1459"/>
      <c r="AA204" s="1459"/>
      <c r="AB204" s="1503"/>
      <c r="AC204" s="635"/>
      <c r="AD204" s="270"/>
      <c r="AE204" s="955">
        <f>IF(G204="",0,IF(K204="",0,IF(SUMIF(G194:G204,G204,O194:O204)=0,0,IF(OR(L204="",K204="obligatoire"),AF204/SUMIF(G194:G204,G204,O194:O204),AF204/(SUMIF(G194:G204,G204,O194:O204)/L204)))))</f>
        <v>0</v>
      </c>
      <c r="AF204" s="921">
        <f t="shared" si="34"/>
        <v>0</v>
      </c>
    </row>
    <row r="205" spans="1:34" ht="16.2" thickBot="1" x14ac:dyDescent="0.3">
      <c r="A205" s="1464"/>
      <c r="B205" s="1457"/>
      <c r="C205" s="1000"/>
      <c r="D205" s="867"/>
      <c r="E205" s="1001"/>
      <c r="F205" s="867"/>
      <c r="G205" s="867"/>
      <c r="H205" s="868"/>
      <c r="I205" s="125"/>
      <c r="J205" s="120"/>
      <c r="K205" s="65"/>
      <c r="L205" s="285"/>
      <c r="M205" s="849"/>
      <c r="N205" s="68">
        <f>AE205</f>
        <v>11</v>
      </c>
      <c r="O205" s="869"/>
      <c r="P205" s="979"/>
      <c r="Q205" s="949"/>
      <c r="R205" s="950"/>
      <c r="S205" s="950"/>
      <c r="T205" s="951"/>
      <c r="U205" s="286"/>
      <c r="V205" s="848">
        <f>SUM(V194:V204)</f>
        <v>11</v>
      </c>
      <c r="W205" s="849">
        <f>SUM(W194:W204)</f>
        <v>0</v>
      </c>
      <c r="X205" s="850">
        <f>SUM(X194:X204)</f>
        <v>11</v>
      </c>
      <c r="Y205" s="72">
        <f>SUM(Y194:Y204)</f>
        <v>11</v>
      </c>
      <c r="Z205" s="291"/>
      <c r="AA205" s="291"/>
      <c r="AB205" s="292"/>
      <c r="AC205" s="293"/>
      <c r="AD205" s="294"/>
      <c r="AE205" s="958">
        <f>SUM(AE194:AE204)</f>
        <v>11</v>
      </c>
      <c r="AF205" s="119">
        <f>SUM(AF194:AF204)</f>
        <v>275</v>
      </c>
    </row>
    <row r="206" spans="1:34" hidden="1" x14ac:dyDescent="0.25">
      <c r="A206" s="1464"/>
      <c r="B206" s="1457" t="s">
        <v>186</v>
      </c>
      <c r="C206" s="1440"/>
      <c r="D206" s="1441"/>
      <c r="E206" s="1446"/>
      <c r="F206" s="1446"/>
      <c r="G206" s="987" t="s">
        <v>187</v>
      </c>
      <c r="H206" s="604"/>
      <c r="I206" s="50"/>
      <c r="J206" s="47"/>
      <c r="K206" s="46"/>
      <c r="L206" s="266"/>
      <c r="M206" s="790"/>
      <c r="N206" s="41"/>
      <c r="O206" s="838"/>
      <c r="P206" s="835"/>
      <c r="Q206" s="271"/>
      <c r="R206" s="1528"/>
      <c r="S206" s="1529"/>
      <c r="T206" s="1530"/>
      <c r="U206" s="283">
        <f>IF(OR(P206="",M206=Paramétrage!$C$10,M206=Paramétrage!$C$13,M206=Paramétrage!$C$17,M206=Paramétrage!$C$20,M206=Paramétrage!$C$24,M206=Paramétrage!$C$27,AND(M206&lt;&gt;Paramétrage!$C$9,Q206="Mut+ext")),0,ROUNDUP(O206/P206,0))</f>
        <v>0</v>
      </c>
      <c r="V206" s="846">
        <f>IF(OR(M206="",Q206="Mut+ext"),0,IF(VLOOKUP(M206,Paramétrage!$C$6:$E$29,2,0)=0,0,IF(P206="","saisir capacité",N206*U206*VLOOKUP(M206,Paramétrage!$C$6:$E$29,2,0))))</f>
        <v>0</v>
      </c>
      <c r="W206" s="625"/>
      <c r="X206" s="847">
        <f t="shared" ref="X206:X217" si="35">IF(OR(M206="",Q206="Mut+ext"),0,IF(ISERROR(V206+W206)=TRUE,V206,V206+W206))</f>
        <v>0</v>
      </c>
      <c r="Y206" s="76">
        <f>IF(OR(M206="",Q206="Mut+ext"),0,IF(ISERROR(W206+V206*VLOOKUP(M206,Paramétrage!$C$6:$E$29,3,0))=TRUE,X206,W206+V206*VLOOKUP(M206,Paramétrage!$C$6:$E$29,3,0)))</f>
        <v>0</v>
      </c>
      <c r="Z206" s="1459"/>
      <c r="AA206" s="1459"/>
      <c r="AB206" s="1503"/>
      <c r="AC206" s="635"/>
      <c r="AD206" s="284"/>
      <c r="AE206" s="955">
        <f>IF(G206="",0,IF(K206="",0,IF(SUMIF(G206:G217,G206,O206:O217)=0,0,IF(OR(L206="",K206="obligatoire"),AF206/SUMIF(G206:G217,G206,O206:O217),AF206/(SUMIF(G206:G217,G206,O206:O217)/L206)))))</f>
        <v>0</v>
      </c>
      <c r="AF206" s="916">
        <f>N206*O206</f>
        <v>0</v>
      </c>
    </row>
    <row r="207" spans="1:34" hidden="1" x14ac:dyDescent="0.25">
      <c r="A207" s="1464"/>
      <c r="B207" s="1457"/>
      <c r="C207" s="1442"/>
      <c r="D207" s="1443"/>
      <c r="E207" s="1446"/>
      <c r="F207" s="1446"/>
      <c r="G207" s="557" t="s">
        <v>188</v>
      </c>
      <c r="H207" s="861"/>
      <c r="I207" s="50"/>
      <c r="J207" s="47"/>
      <c r="K207" s="46"/>
      <c r="L207" s="266"/>
      <c r="M207" s="790"/>
      <c r="N207" s="41"/>
      <c r="O207" s="838"/>
      <c r="P207" s="835"/>
      <c r="Q207" s="271"/>
      <c r="R207" s="1501"/>
      <c r="S207" s="1459"/>
      <c r="T207" s="1502"/>
      <c r="U207" s="283">
        <f>IF(OR(P207="",M207=Paramétrage!$C$10,M207=Paramétrage!$C$13,M207=Paramétrage!$C$17,M207=Paramétrage!$C$20,M207=Paramétrage!$C$24,M207=Paramétrage!$C$27,AND(M207&lt;&gt;Paramétrage!$C$9,Q207="Mut+ext")),0,ROUNDUP(O207/P207,0))</f>
        <v>0</v>
      </c>
      <c r="V207" s="846">
        <f>IF(OR(M207="",Q207="Mut+ext"),0,IF(VLOOKUP(M207,Paramétrage!$C$6:$E$29,2,0)=0,0,IF(P207="","saisir capacité",N207*U207*VLOOKUP(M207,Paramétrage!$C$6:$E$29,2,0))))</f>
        <v>0</v>
      </c>
      <c r="W207" s="625"/>
      <c r="X207" s="847">
        <f t="shared" si="35"/>
        <v>0</v>
      </c>
      <c r="Y207" s="76">
        <f>IF(OR(M207="",Q207="Mut+ext"),0,IF(ISERROR(W207+V207*VLOOKUP(M207,Paramétrage!$C$6:$E$29,3,0))=TRUE,X207,W207+V207*VLOOKUP(M207,Paramétrage!$C$6:$E$29,3,0)))</f>
        <v>0</v>
      </c>
      <c r="Z207" s="1459"/>
      <c r="AA207" s="1459"/>
      <c r="AB207" s="1503"/>
      <c r="AC207" s="635"/>
      <c r="AD207" s="270"/>
      <c r="AE207" s="955">
        <f>IF(G207="",0,IF(K207="",0,IF(SUMIF(G206:G217,G207,O206:O217)=0,0,IF(OR(L207="",K207="obligatoire"),AF207/SUMIF(G206:G217,G207,O206:O217),AF207/(SUMIF(G206:G217,G207,O206:O217)/L207)))))</f>
        <v>0</v>
      </c>
      <c r="AF207" s="916">
        <f t="shared" ref="AF207:AF217" si="36">N207*O207</f>
        <v>0</v>
      </c>
    </row>
    <row r="208" spans="1:34" hidden="1" x14ac:dyDescent="0.25">
      <c r="A208" s="1464"/>
      <c r="B208" s="1457"/>
      <c r="C208" s="1442"/>
      <c r="D208" s="1443"/>
      <c r="E208" s="1446"/>
      <c r="F208" s="1446"/>
      <c r="G208" s="557" t="s">
        <v>189</v>
      </c>
      <c r="H208" s="861"/>
      <c r="I208" s="50"/>
      <c r="J208" s="47"/>
      <c r="K208" s="46"/>
      <c r="L208" s="266"/>
      <c r="M208" s="790"/>
      <c r="N208" s="41"/>
      <c r="O208" s="838"/>
      <c r="P208" s="835"/>
      <c r="Q208" s="271"/>
      <c r="R208" s="1501"/>
      <c r="S208" s="1459"/>
      <c r="T208" s="1502"/>
      <c r="U208" s="283">
        <f>IF(OR(P208="",M208=Paramétrage!$C$10,M208=Paramétrage!$C$13,M208=Paramétrage!$C$17,M208=Paramétrage!$C$20,M208=Paramétrage!$C$24,M208=Paramétrage!$C$27,AND(M208&lt;&gt;Paramétrage!$C$9,Q208="Mut+ext")),0,ROUNDUP(O208/P208,0))</f>
        <v>0</v>
      </c>
      <c r="V208" s="846">
        <f>IF(OR(M208="",Q208="Mut+ext"),0,IF(VLOOKUP(M208,Paramétrage!$C$6:$E$29,2,0)=0,0,IF(P208="","saisir capacité",N208*U208*VLOOKUP(M208,Paramétrage!$C$6:$E$29,2,0))))</f>
        <v>0</v>
      </c>
      <c r="W208" s="625"/>
      <c r="X208" s="847">
        <f t="shared" si="35"/>
        <v>0</v>
      </c>
      <c r="Y208" s="76">
        <f>IF(OR(M208="",Q208="Mut+ext"),0,IF(ISERROR(W208+V208*VLOOKUP(M208,Paramétrage!$C$6:$E$29,3,0))=TRUE,X208,W208+V208*VLOOKUP(M208,Paramétrage!$C$6:$E$29,3,0)))</f>
        <v>0</v>
      </c>
      <c r="Z208" s="1459"/>
      <c r="AA208" s="1459"/>
      <c r="AB208" s="1503"/>
      <c r="AC208" s="635"/>
      <c r="AD208" s="270"/>
      <c r="AE208" s="955">
        <f>IF(G208="",0,IF(K208="",0,IF(SUMIF(G206:G217,G208,O206:O217)=0,0,IF(OR(L208="",K208="obligatoire"),AF208/SUMIF(G206:G217,G208,O206:O217),AF208/(SUMIF(G206:G217,G208,O206:O217)/L208)))))</f>
        <v>0</v>
      </c>
      <c r="AF208" s="916">
        <f t="shared" si="36"/>
        <v>0</v>
      </c>
    </row>
    <row r="209" spans="1:32" hidden="1" x14ac:dyDescent="0.25">
      <c r="A209" s="1464"/>
      <c r="B209" s="1457"/>
      <c r="C209" s="1442"/>
      <c r="D209" s="1443"/>
      <c r="E209" s="1446"/>
      <c r="F209" s="1446"/>
      <c r="G209" s="557" t="s">
        <v>190</v>
      </c>
      <c r="H209" s="861"/>
      <c r="I209" s="50"/>
      <c r="J209" s="47"/>
      <c r="K209" s="46"/>
      <c r="L209" s="266"/>
      <c r="M209" s="790"/>
      <c r="N209" s="41"/>
      <c r="O209" s="838"/>
      <c r="P209" s="835"/>
      <c r="Q209" s="271"/>
      <c r="R209" s="1501"/>
      <c r="S209" s="1459"/>
      <c r="T209" s="1502"/>
      <c r="U209" s="283">
        <f>IF(OR(P209="",M209=Paramétrage!$C$10,M209=Paramétrage!$C$13,M209=Paramétrage!$C$17,M209=Paramétrage!$C$20,M209=Paramétrage!$C$24,M209=Paramétrage!$C$27,AND(M209&lt;&gt;Paramétrage!$C$9,Q209="Mut+ext")),0,ROUNDUP(O209/P209,0))</f>
        <v>0</v>
      </c>
      <c r="V209" s="846">
        <f>IF(OR(M209="",Q209="Mut+ext"),0,IF(VLOOKUP(M209,Paramétrage!$C$6:$E$29,2,0)=0,0,IF(P209="","saisir capacité",N209*U209*VLOOKUP(M209,Paramétrage!$C$6:$E$29,2,0))))</f>
        <v>0</v>
      </c>
      <c r="W209" s="625"/>
      <c r="X209" s="847">
        <f t="shared" si="35"/>
        <v>0</v>
      </c>
      <c r="Y209" s="76">
        <f>IF(OR(M209="",Q209="Mut+ext"),0,IF(ISERROR(W209+V209*VLOOKUP(M209,Paramétrage!$C$6:$E$29,3,0))=TRUE,X209,W209+V209*VLOOKUP(M209,Paramétrage!$C$6:$E$29,3,0)))</f>
        <v>0</v>
      </c>
      <c r="Z209" s="1459"/>
      <c r="AA209" s="1459"/>
      <c r="AB209" s="1503"/>
      <c r="AC209" s="635"/>
      <c r="AD209" s="270"/>
      <c r="AE209" s="955">
        <f>IF(G209="",0,IF(K209="",0,IF(SUMIF(G206:G217,G209,O206:O217)=0,0,IF(OR(L209="",K209="obligatoire"),AF209/SUMIF(G206:G217,G209,O206:O217),AF209/(SUMIF(G206:G217,G209,O206:O217)/L209)))))</f>
        <v>0</v>
      </c>
      <c r="AF209" s="916">
        <f t="shared" si="36"/>
        <v>0</v>
      </c>
    </row>
    <row r="210" spans="1:32" hidden="1" x14ac:dyDescent="0.25">
      <c r="A210" s="1464"/>
      <c r="B210" s="1457"/>
      <c r="C210" s="1442"/>
      <c r="D210" s="1443"/>
      <c r="E210" s="1446"/>
      <c r="F210" s="1446"/>
      <c r="G210" s="557"/>
      <c r="H210" s="836"/>
      <c r="I210" s="50"/>
      <c r="J210" s="47"/>
      <c r="K210" s="46"/>
      <c r="L210" s="266"/>
      <c r="M210" s="790"/>
      <c r="N210" s="41"/>
      <c r="O210" s="838"/>
      <c r="P210" s="835"/>
      <c r="Q210" s="271"/>
      <c r="R210" s="1501"/>
      <c r="S210" s="1459"/>
      <c r="T210" s="1502"/>
      <c r="U210" s="283">
        <f>IF(OR(P210="",M210=Paramétrage!$C$10,M210=Paramétrage!$C$13,M210=Paramétrage!$C$17,M210=Paramétrage!$C$20,M210=Paramétrage!$C$24,M210=Paramétrage!$C$27,AND(M210&lt;&gt;Paramétrage!$C$9,Q210="Mut+ext")),0,ROUNDUP(O210/P210,0))</f>
        <v>0</v>
      </c>
      <c r="V210" s="846">
        <f>IF(OR(M210="",Q210="Mut+ext"),0,IF(VLOOKUP(M210,Paramétrage!$C$6:$E$29,2,0)=0,0,IF(P210="","saisir capacité",N210*U210*VLOOKUP(M210,Paramétrage!$C$6:$E$29,2,0))))</f>
        <v>0</v>
      </c>
      <c r="W210" s="625"/>
      <c r="X210" s="847">
        <f t="shared" si="35"/>
        <v>0</v>
      </c>
      <c r="Y210" s="76">
        <f>IF(OR(M210="",Q210="Mut+ext"),0,IF(ISERROR(W210+V210*VLOOKUP(M210,Paramétrage!$C$6:$E$29,3,0))=TRUE,X210,W210+V210*VLOOKUP(M210,Paramétrage!$C$6:$E$29,3,0)))</f>
        <v>0</v>
      </c>
      <c r="Z210" s="1459"/>
      <c r="AA210" s="1459"/>
      <c r="AB210" s="1503"/>
      <c r="AC210" s="635"/>
      <c r="AD210" s="270"/>
      <c r="AE210" s="955">
        <f>IF(G210="",0,IF(K210="",0,IF(SUMIF(G202:G213,G210,O202:O213)=0,0,IF(OR(L210="",K210="obligatoire"),AF210/SUMIF(G202:G213,G210,O202:O213),AF210/(SUMIF(G202:G213,G210,O202:O213)/L210)))))</f>
        <v>0</v>
      </c>
      <c r="AF210" s="916">
        <f t="shared" si="36"/>
        <v>0</v>
      </c>
    </row>
    <row r="211" spans="1:32" hidden="1" x14ac:dyDescent="0.25">
      <c r="A211" s="1464"/>
      <c r="B211" s="1457"/>
      <c r="C211" s="1442"/>
      <c r="D211" s="1443"/>
      <c r="E211" s="1446"/>
      <c r="F211" s="1446"/>
      <c r="G211" s="557"/>
      <c r="H211" s="836"/>
      <c r="I211" s="50"/>
      <c r="J211" s="47"/>
      <c r="K211" s="46"/>
      <c r="L211" s="266"/>
      <c r="M211" s="790"/>
      <c r="N211" s="41"/>
      <c r="O211" s="838"/>
      <c r="P211" s="835"/>
      <c r="Q211" s="271"/>
      <c r="R211" s="1501"/>
      <c r="S211" s="1459"/>
      <c r="T211" s="1502"/>
      <c r="U211" s="283">
        <f>IF(OR(P211="",M211=Paramétrage!$C$10,M211=Paramétrage!$C$13,M211=Paramétrage!$C$17,M211=Paramétrage!$C$20,M211=Paramétrage!$C$24,M211=Paramétrage!$C$27,AND(M211&lt;&gt;Paramétrage!$C$9,Q211="Mut+ext")),0,ROUNDUP(O211/P211,0))</f>
        <v>0</v>
      </c>
      <c r="V211" s="846">
        <f>IF(OR(M211="",Q211="Mut+ext"),0,IF(VLOOKUP(M211,Paramétrage!$C$6:$E$29,2,0)=0,0,IF(P211="","saisir capacité",N211*U211*VLOOKUP(M211,Paramétrage!$C$6:$E$29,2,0))))</f>
        <v>0</v>
      </c>
      <c r="W211" s="625"/>
      <c r="X211" s="847">
        <f t="shared" si="35"/>
        <v>0</v>
      </c>
      <c r="Y211" s="76">
        <f>IF(OR(M211="",Q211="Mut+ext"),0,IF(ISERROR(W211+V211*VLOOKUP(M211,Paramétrage!$C$6:$E$29,3,0))=TRUE,X211,W211+V211*VLOOKUP(M211,Paramétrage!$C$6:$E$29,3,0)))</f>
        <v>0</v>
      </c>
      <c r="Z211" s="1459"/>
      <c r="AA211" s="1459"/>
      <c r="AB211" s="1503"/>
      <c r="AC211" s="635"/>
      <c r="AD211" s="270"/>
      <c r="AE211" s="955">
        <f>IF(G211="",0,IF(K211="",0,IF(SUMIF(G202:G213,G211,O202:O213)=0,0,IF(OR(L211="",K211="obligatoire"),AF211/SUMIF(G202:G213,G211,O202:O213),AF211/(SUMIF(G202:G213,G211,O202:O213)/L211)))))</f>
        <v>0</v>
      </c>
      <c r="AF211" s="916">
        <f t="shared" si="36"/>
        <v>0</v>
      </c>
    </row>
    <row r="212" spans="1:32" hidden="1" x14ac:dyDescent="0.25">
      <c r="A212" s="1464"/>
      <c r="B212" s="1457"/>
      <c r="C212" s="1442"/>
      <c r="D212" s="1443"/>
      <c r="E212" s="1446"/>
      <c r="F212" s="1446"/>
      <c r="G212" s="557"/>
      <c r="H212" s="836"/>
      <c r="I212" s="50"/>
      <c r="J212" s="47"/>
      <c r="K212" s="46"/>
      <c r="L212" s="266"/>
      <c r="M212" s="790"/>
      <c r="N212" s="41"/>
      <c r="O212" s="838"/>
      <c r="P212" s="835"/>
      <c r="Q212" s="271"/>
      <c r="R212" s="1501"/>
      <c r="S212" s="1459"/>
      <c r="T212" s="1502"/>
      <c r="U212" s="283">
        <f>IF(OR(P212="",M212=Paramétrage!$C$10,M212=Paramétrage!$C$13,M212=Paramétrage!$C$17,M212=Paramétrage!$C$20,M212=Paramétrage!$C$24,M212=Paramétrage!$C$27,AND(M212&lt;&gt;Paramétrage!$C$9,Q212="Mut+ext")),0,ROUNDUP(O212/P212,0))</f>
        <v>0</v>
      </c>
      <c r="V212" s="846">
        <f>IF(OR(M212="",Q212="Mut+ext"),0,IF(VLOOKUP(M212,Paramétrage!$C$6:$E$29,2,0)=0,0,IF(P212="","saisir capacité",N212*U212*VLOOKUP(M212,Paramétrage!$C$6:$E$29,2,0))))</f>
        <v>0</v>
      </c>
      <c r="W212" s="625"/>
      <c r="X212" s="847">
        <f t="shared" si="35"/>
        <v>0</v>
      </c>
      <c r="Y212" s="76">
        <f>IF(OR(M212="",Q212="Mut+ext"),0,IF(ISERROR(W212+V212*VLOOKUP(M212,Paramétrage!$C$6:$E$29,3,0))=TRUE,X212,W212+V212*VLOOKUP(M212,Paramétrage!$C$6:$E$29,3,0)))</f>
        <v>0</v>
      </c>
      <c r="Z212" s="1459"/>
      <c r="AA212" s="1459"/>
      <c r="AB212" s="1503"/>
      <c r="AC212" s="635"/>
      <c r="AD212" s="270"/>
      <c r="AE212" s="955">
        <f>IF(G212="",0,IF(K212="",0,IF(SUMIF(G202:G213,G212,O202:O213)=0,0,IF(OR(L212="",K212="obligatoire"),AF212/SUMIF(G202:G213,G212,O202:O213),AF212/(SUMIF(G202:G213,G212,O202:O213)/L212)))))</f>
        <v>0</v>
      </c>
      <c r="AF212" s="916">
        <f t="shared" si="36"/>
        <v>0</v>
      </c>
    </row>
    <row r="213" spans="1:32" hidden="1" x14ac:dyDescent="0.25">
      <c r="A213" s="1464"/>
      <c r="B213" s="1457"/>
      <c r="C213" s="1442"/>
      <c r="D213" s="1443"/>
      <c r="E213" s="1446"/>
      <c r="F213" s="1446"/>
      <c r="G213" s="557"/>
      <c r="H213" s="836"/>
      <c r="I213" s="50"/>
      <c r="J213" s="47"/>
      <c r="K213" s="46"/>
      <c r="L213" s="266"/>
      <c r="M213" s="790"/>
      <c r="N213" s="42"/>
      <c r="O213" s="838"/>
      <c r="P213" s="835"/>
      <c r="Q213" s="271"/>
      <c r="R213" s="1501"/>
      <c r="S213" s="1459"/>
      <c r="T213" s="1502"/>
      <c r="U213" s="283">
        <f>IF(OR(P213="",M213=Paramétrage!$C$10,M213=Paramétrage!$C$13,M213=Paramétrage!$C$17,M213=Paramétrage!$C$20,M213=Paramétrage!$C$24,M213=Paramétrage!$C$27,AND(M213&lt;&gt;Paramétrage!$C$9,Q213="Mut+ext")),0,ROUNDUP(O213/P213,0))</f>
        <v>0</v>
      </c>
      <c r="V213" s="846">
        <f>IF(OR(M213="",Q213="Mut+ext"),0,IF(VLOOKUP(M213,Paramétrage!$C$6:$E$29,2,0)=0,0,IF(P213="","saisir capacité",N213*U213*VLOOKUP(M213,Paramétrage!$C$6:$E$29,2,0))))</f>
        <v>0</v>
      </c>
      <c r="W213" s="625"/>
      <c r="X213" s="847">
        <f t="shared" si="35"/>
        <v>0</v>
      </c>
      <c r="Y213" s="76">
        <f>IF(OR(M213="",Q213="Mut+ext"),0,IF(ISERROR(W213+V213*VLOOKUP(M213,Paramétrage!$C$6:$E$29,3,0))=TRUE,X213,W213+V213*VLOOKUP(M213,Paramétrage!$C$6:$E$29,3,0)))</f>
        <v>0</v>
      </c>
      <c r="Z213" s="1459"/>
      <c r="AA213" s="1459"/>
      <c r="AB213" s="1503"/>
      <c r="AC213" s="635"/>
      <c r="AD213" s="270"/>
      <c r="AE213" s="955">
        <f>IF(G213="",0,IF(K213="",0,IF(SUMIF(G202:G213,G213,O202:O213)=0,0,IF(OR(L213="",K213="obligatoire"),AF213/SUMIF(G202:G213,G213,O202:O213),AF213/(SUMIF(G202:G213,G213,O202:O213)/L213)))))</f>
        <v>0</v>
      </c>
      <c r="AF213" s="916">
        <f t="shared" si="36"/>
        <v>0</v>
      </c>
    </row>
    <row r="214" spans="1:32" hidden="1" x14ac:dyDescent="0.25">
      <c r="A214" s="1464"/>
      <c r="B214" s="1457"/>
      <c r="C214" s="1442"/>
      <c r="D214" s="1443"/>
      <c r="E214" s="1446"/>
      <c r="F214" s="1446"/>
      <c r="G214" s="557"/>
      <c r="H214" s="836"/>
      <c r="I214" s="50"/>
      <c r="J214" s="47"/>
      <c r="K214" s="46"/>
      <c r="L214" s="266"/>
      <c r="M214" s="790"/>
      <c r="N214" s="41"/>
      <c r="O214" s="838"/>
      <c r="P214" s="835"/>
      <c r="Q214" s="271"/>
      <c r="R214" s="1501"/>
      <c r="S214" s="1459"/>
      <c r="T214" s="1502"/>
      <c r="U214" s="283">
        <f>IF(OR(P214="",M214=Paramétrage!$C$10,M214=Paramétrage!$C$13,M214=Paramétrage!$C$17,M214=Paramétrage!$C$20,M214=Paramétrage!$C$24,M214=Paramétrage!$C$27,AND(M214&lt;&gt;Paramétrage!$C$9,Q214="Mut+ext")),0,ROUNDUP(O214/P214,0))</f>
        <v>0</v>
      </c>
      <c r="V214" s="846">
        <f>IF(OR(M214="",Q214="Mut+ext"),0,IF(VLOOKUP(M214,Paramétrage!$C$6:$E$29,2,0)=0,0,IF(P214="","saisir capacité",N214*U214*VLOOKUP(M214,Paramétrage!$C$6:$E$29,2,0))))</f>
        <v>0</v>
      </c>
      <c r="W214" s="625"/>
      <c r="X214" s="847">
        <f t="shared" si="35"/>
        <v>0</v>
      </c>
      <c r="Y214" s="76">
        <f>IF(OR(M214="",Q214="Mut+ext"),0,IF(ISERROR(W214+V214*VLOOKUP(M214,Paramétrage!$C$6:$E$29,3,0))=TRUE,X214,W214+V214*VLOOKUP(M214,Paramétrage!$C$6:$E$29,3,0)))</f>
        <v>0</v>
      </c>
      <c r="Z214" s="1459"/>
      <c r="AA214" s="1459"/>
      <c r="AB214" s="1503"/>
      <c r="AC214" s="635"/>
      <c r="AD214" s="270"/>
      <c r="AE214" s="955">
        <f>IF(G214="",0,IF(K214="",0,IF(SUMIF(G206:G217,G214,O206:O217)=0,0,IF(OR(L214="",K214="obligatoire"),AF214/SUMIF(G206:G217,G214,O206:O217),AF214/(SUMIF(G206:G217,G214,O206:O217)/L214)))))</f>
        <v>0</v>
      </c>
      <c r="AF214" s="916">
        <f t="shared" si="36"/>
        <v>0</v>
      </c>
    </row>
    <row r="215" spans="1:32" hidden="1" x14ac:dyDescent="0.25">
      <c r="A215" s="1464"/>
      <c r="B215" s="1457"/>
      <c r="C215" s="1442"/>
      <c r="D215" s="1443"/>
      <c r="E215" s="1446"/>
      <c r="F215" s="1446"/>
      <c r="G215" s="557"/>
      <c r="H215" s="836"/>
      <c r="I215" s="50"/>
      <c r="J215" s="47"/>
      <c r="K215" s="46"/>
      <c r="L215" s="266"/>
      <c r="M215" s="790"/>
      <c r="N215" s="41"/>
      <c r="O215" s="838"/>
      <c r="P215" s="835"/>
      <c r="Q215" s="271"/>
      <c r="R215" s="1501"/>
      <c r="S215" s="1459"/>
      <c r="T215" s="1502"/>
      <c r="U215" s="283">
        <f>IF(OR(P215="",M215=Paramétrage!$C$10,M215=Paramétrage!$C$13,M215=Paramétrage!$C$17,M215=Paramétrage!$C$20,M215=Paramétrage!$C$24,M215=Paramétrage!$C$27,AND(M215&lt;&gt;Paramétrage!$C$9,Q215="Mut+ext")),0,ROUNDUP(O215/P215,0))</f>
        <v>0</v>
      </c>
      <c r="V215" s="846">
        <f>IF(OR(M215="",Q215="Mut+ext"),0,IF(VLOOKUP(M215,Paramétrage!$C$6:$E$29,2,0)=0,0,IF(P215="","saisir capacité",N215*U215*VLOOKUP(M215,Paramétrage!$C$6:$E$29,2,0))))</f>
        <v>0</v>
      </c>
      <c r="W215" s="625"/>
      <c r="X215" s="847">
        <f t="shared" si="35"/>
        <v>0</v>
      </c>
      <c r="Y215" s="76">
        <f>IF(OR(M215="",Q215="Mut+ext"),0,IF(ISERROR(W215+V215*VLOOKUP(M215,Paramétrage!$C$6:$E$29,3,0))=TRUE,X215,W215+V215*VLOOKUP(M215,Paramétrage!$C$6:$E$29,3,0)))</f>
        <v>0</v>
      </c>
      <c r="Z215" s="1459"/>
      <c r="AA215" s="1459"/>
      <c r="AB215" s="1503"/>
      <c r="AC215" s="635"/>
      <c r="AD215" s="270"/>
      <c r="AE215" s="955">
        <f>IF(G215="",0,IF(K215="",0,IF(SUMIF(G206:G217,G215,O206:O217)=0,0,IF(OR(L215="",K215="obligatoire"),AF215/SUMIF(G206:G217,G215,O206:O217),AF215/(SUMIF(G206:G217,G215,O206:O217)/L215)))))</f>
        <v>0</v>
      </c>
      <c r="AF215" s="916">
        <f t="shared" si="36"/>
        <v>0</v>
      </c>
    </row>
    <row r="216" spans="1:32" hidden="1" x14ac:dyDescent="0.25">
      <c r="A216" s="1464"/>
      <c r="B216" s="1457"/>
      <c r="C216" s="1442"/>
      <c r="D216" s="1443"/>
      <c r="E216" s="1446"/>
      <c r="F216" s="1446"/>
      <c r="G216" s="557"/>
      <c r="H216" s="836"/>
      <c r="I216" s="50"/>
      <c r="J216" s="47"/>
      <c r="K216" s="46"/>
      <c r="L216" s="266"/>
      <c r="M216" s="790"/>
      <c r="N216" s="41"/>
      <c r="O216" s="838"/>
      <c r="P216" s="835"/>
      <c r="Q216" s="271"/>
      <c r="R216" s="1501"/>
      <c r="S216" s="1459"/>
      <c r="T216" s="1502"/>
      <c r="U216" s="283">
        <f>IF(OR(P216="",M216=Paramétrage!$C$10,M216=Paramétrage!$C$13,M216=Paramétrage!$C$17,M216=Paramétrage!$C$20,M216=Paramétrage!$C$24,M216=Paramétrage!$C$27,AND(M216&lt;&gt;Paramétrage!$C$9,Q216="Mut+ext")),0,ROUNDUP(O216/P216,0))</f>
        <v>0</v>
      </c>
      <c r="V216" s="846">
        <f>IF(OR(M216="",Q216="Mut+ext"),0,IF(VLOOKUP(M216,Paramétrage!$C$6:$E$29,2,0)=0,0,IF(P216="","saisir capacité",N216*U216*VLOOKUP(M216,Paramétrage!$C$6:$E$29,2,0))))</f>
        <v>0</v>
      </c>
      <c r="W216" s="625"/>
      <c r="X216" s="847">
        <f t="shared" si="35"/>
        <v>0</v>
      </c>
      <c r="Y216" s="76">
        <f>IF(OR(M216="",Q216="Mut+ext"),0,IF(ISERROR(W216+V216*VLOOKUP(M216,Paramétrage!$C$6:$E$29,3,0))=TRUE,X216,W216+V216*VLOOKUP(M216,Paramétrage!$C$6:$E$29,3,0)))</f>
        <v>0</v>
      </c>
      <c r="Z216" s="1459"/>
      <c r="AA216" s="1459"/>
      <c r="AB216" s="1503"/>
      <c r="AC216" s="635"/>
      <c r="AD216" s="270"/>
      <c r="AE216" s="955">
        <f>IF(G216="",0,IF(K216="",0,IF(SUMIF(G206:G217,G216,O206:O217)=0,0,IF(OR(L216="",K216="obligatoire"),AF216/SUMIF(G206:G217,G216,O206:O217),AF216/(SUMIF(G206:G217,G216,O206:O217)/L216)))))</f>
        <v>0</v>
      </c>
      <c r="AF216" s="916">
        <f t="shared" si="36"/>
        <v>0</v>
      </c>
    </row>
    <row r="217" spans="1:32" hidden="1" x14ac:dyDescent="0.25">
      <c r="A217" s="1464"/>
      <c r="B217" s="1457"/>
      <c r="C217" s="1444"/>
      <c r="D217" s="1445"/>
      <c r="E217" s="1447"/>
      <c r="F217" s="1447"/>
      <c r="G217" s="557"/>
      <c r="H217" s="836"/>
      <c r="I217" s="50"/>
      <c r="J217" s="47"/>
      <c r="K217" s="46"/>
      <c r="L217" s="266"/>
      <c r="M217" s="790"/>
      <c r="N217" s="42"/>
      <c r="O217" s="838"/>
      <c r="P217" s="835"/>
      <c r="Q217" s="271"/>
      <c r="R217" s="1501"/>
      <c r="S217" s="1459"/>
      <c r="T217" s="1502"/>
      <c r="U217" s="283">
        <f>IF(OR(P217="",M217=Paramétrage!$C$10,M217=Paramétrage!$C$13,M217=Paramétrage!$C$17,M217=Paramétrage!$C$20,M217=Paramétrage!$C$24,M217=Paramétrage!$C$27,AND(M217&lt;&gt;Paramétrage!$C$9,Q217="Mut+ext")),0,ROUNDUP(O217/P217,0))</f>
        <v>0</v>
      </c>
      <c r="V217" s="846">
        <f>IF(OR(M217="",Q217="Mut+ext"),0,IF(VLOOKUP(M217,Paramétrage!$C$6:$E$29,2,0)=0,0,IF(P217="","saisir capacité",N217*U217*VLOOKUP(M217,Paramétrage!$C$6:$E$29,2,0))))</f>
        <v>0</v>
      </c>
      <c r="W217" s="625"/>
      <c r="X217" s="847">
        <f t="shared" si="35"/>
        <v>0</v>
      </c>
      <c r="Y217" s="76">
        <f>IF(OR(M217="",Q217="Mut+ext"),0,IF(ISERROR(W217+V217*VLOOKUP(M217,Paramétrage!$C$6:$E$29,3,0))=TRUE,X217,W217+V217*VLOOKUP(M217,Paramétrage!$C$6:$E$29,3,0)))</f>
        <v>0</v>
      </c>
      <c r="Z217" s="1459"/>
      <c r="AA217" s="1459"/>
      <c r="AB217" s="1503"/>
      <c r="AC217" s="635"/>
      <c r="AD217" s="270"/>
      <c r="AE217" s="955">
        <f>IF(G217="",0,IF(K217="",0,IF(SUMIF(G206:G217,G217,O206:O217)=0,0,IF(OR(L217="",K217="obligatoire"),AF217/SUMIF(G206:G217,G217,O206:O217),AF217/(SUMIF(G206:G217,G217,O206:O217)/L217)))))</f>
        <v>0</v>
      </c>
      <c r="AF217" s="916">
        <f t="shared" si="36"/>
        <v>0</v>
      </c>
    </row>
    <row r="218" spans="1:32" hidden="1" x14ac:dyDescent="0.25">
      <c r="A218" s="1464"/>
      <c r="B218" s="1457"/>
      <c r="C218" s="1000"/>
      <c r="D218" s="867"/>
      <c r="E218" s="1001"/>
      <c r="F218" s="867"/>
      <c r="G218" s="867"/>
      <c r="H218" s="868"/>
      <c r="I218" s="125"/>
      <c r="J218" s="120"/>
      <c r="K218" s="65"/>
      <c r="L218" s="285"/>
      <c r="M218" s="849"/>
      <c r="N218" s="68">
        <f>AE218</f>
        <v>0</v>
      </c>
      <c r="O218" s="869"/>
      <c r="P218" s="869"/>
      <c r="Q218" s="286"/>
      <c r="R218" s="287"/>
      <c r="S218" s="287"/>
      <c r="T218" s="288"/>
      <c r="U218" s="286"/>
      <c r="V218" s="848">
        <f>SUM(V206:V217)</f>
        <v>0</v>
      </c>
      <c r="W218" s="849">
        <f>SUM(W206:W217)</f>
        <v>0</v>
      </c>
      <c r="X218" s="850">
        <f>SUM(X206:X217)</f>
        <v>0</v>
      </c>
      <c r="Y218" s="72">
        <f>SUM(Y206:Y217)</f>
        <v>0</v>
      </c>
      <c r="Z218" s="291"/>
      <c r="AA218" s="291"/>
      <c r="AB218" s="292"/>
      <c r="AC218" s="293"/>
      <c r="AD218" s="294"/>
      <c r="AE218" s="958">
        <f>SUM(AE206:AE217)</f>
        <v>0</v>
      </c>
      <c r="AF218" s="119">
        <f>SUM(AF206:AF217)</f>
        <v>0</v>
      </c>
    </row>
    <row r="219" spans="1:32" ht="16.350000000000001" hidden="1" customHeight="1" x14ac:dyDescent="0.25">
      <c r="A219" s="1464"/>
      <c r="B219" s="1457" t="s">
        <v>191</v>
      </c>
      <c r="C219" s="1440"/>
      <c r="D219" s="1441"/>
      <c r="E219" s="1446"/>
      <c r="F219" s="1446"/>
      <c r="G219" s="987" t="s">
        <v>192</v>
      </c>
      <c r="H219" s="604"/>
      <c r="I219" s="50"/>
      <c r="J219" s="47"/>
      <c r="K219" s="46"/>
      <c r="L219" s="266"/>
      <c r="M219" s="790"/>
      <c r="N219" s="41"/>
      <c r="O219" s="838"/>
      <c r="P219" s="835"/>
      <c r="Q219" s="267"/>
      <c r="R219" s="1501"/>
      <c r="S219" s="1459"/>
      <c r="T219" s="1502"/>
      <c r="U219" s="283">
        <f>IF(OR(P219="",M219=Paramétrage!$C$10,M219=Paramétrage!$C$13,M219=Paramétrage!$C$17,M219=Paramétrage!$C$20,M219=Paramétrage!$C$24,M219=Paramétrage!$C$27,AND(M219&lt;&gt;Paramétrage!$C$9,Q219="Mut+ext")),0,ROUNDUP(O219/P219,0))</f>
        <v>0</v>
      </c>
      <c r="V219" s="846">
        <f>IF(OR(M219="",Q219="Mut+ext"),0,IF(VLOOKUP(M219,Paramétrage!$C$6:$E$29,2,0)=0,0,IF(P219="","saisir capacité",N219*U219*VLOOKUP(M219,Paramétrage!$C$6:$E$29,2,0))))</f>
        <v>0</v>
      </c>
      <c r="W219" s="625"/>
      <c r="X219" s="847">
        <f t="shared" ref="X219:X230" si="37">IF(OR(M219="",Q219="Mut+ext"),0,IF(ISERROR(V219+W219)=TRUE,V219,V219+W219))</f>
        <v>0</v>
      </c>
      <c r="Y219" s="76">
        <f>IF(OR(M219="",Q219="Mut+ext"),0,IF(ISERROR(W219+V219*VLOOKUP(M219,Paramétrage!$C$6:$E$29,3,0))=TRUE,X219,W219+V219*VLOOKUP(M219,Paramétrage!$C$6:$E$29,3,0)))</f>
        <v>0</v>
      </c>
      <c r="Z219" s="1459"/>
      <c r="AA219" s="1459"/>
      <c r="AB219" s="1503"/>
      <c r="AC219" s="635"/>
      <c r="AD219" s="284"/>
      <c r="AE219" s="955">
        <f>IF(G219="",0,IF(K219="",0,IF(SUMIF(G219:G230,G219,O219:O230)=0,0,IF(OR(L219="",K219="obligatoire"),AF219/SUMIF(G219:G230,G219,O219:O230),AF219/(SUMIF(G219:G230,G219,O219:O230)/L219)))))</f>
        <v>0</v>
      </c>
      <c r="AF219" s="916">
        <f t="shared" ref="AF219:AF230" si="38">N219*O219</f>
        <v>0</v>
      </c>
    </row>
    <row r="220" spans="1:32" hidden="1" x14ac:dyDescent="0.25">
      <c r="A220" s="1464"/>
      <c r="B220" s="1457"/>
      <c r="C220" s="1442"/>
      <c r="D220" s="1443"/>
      <c r="E220" s="1446"/>
      <c r="F220" s="1446"/>
      <c r="G220" s="557"/>
      <c r="H220" s="861"/>
      <c r="I220" s="50"/>
      <c r="J220" s="47"/>
      <c r="K220" s="46"/>
      <c r="L220" s="266"/>
      <c r="M220" s="790"/>
      <c r="N220" s="41"/>
      <c r="O220" s="838"/>
      <c r="P220" s="835"/>
      <c r="Q220" s="271"/>
      <c r="R220" s="1501"/>
      <c r="S220" s="1459"/>
      <c r="T220" s="1502"/>
      <c r="U220" s="283">
        <f>IF(OR(P220="",M220=Paramétrage!$C$10,M220=Paramétrage!$C$13,M220=Paramétrage!$C$17,M220=Paramétrage!$C$20,M220=Paramétrage!$C$24,M220=Paramétrage!$C$27,AND(M220&lt;&gt;Paramétrage!$C$9,Q220="Mut+ext")),0,ROUNDUP(O220/P220,0))</f>
        <v>0</v>
      </c>
      <c r="V220" s="846">
        <f>IF(OR(M220="",Q220="Mut+ext"),0,IF(VLOOKUP(M220,Paramétrage!$C$6:$E$29,2,0)=0,0,IF(P220="","saisir capacité",N220*U220*VLOOKUP(M220,Paramétrage!$C$6:$E$29,2,0))))</f>
        <v>0</v>
      </c>
      <c r="W220" s="625"/>
      <c r="X220" s="847">
        <f t="shared" si="37"/>
        <v>0</v>
      </c>
      <c r="Y220" s="76">
        <f>IF(OR(M220="",Q220="Mut+ext"),0,IF(ISERROR(W220+V220*VLOOKUP(M220,Paramétrage!$C$6:$E$29,3,0))=TRUE,X220,W220+V220*VLOOKUP(M220,Paramétrage!$C$6:$E$29,3,0)))</f>
        <v>0</v>
      </c>
      <c r="Z220" s="1459"/>
      <c r="AA220" s="1459"/>
      <c r="AB220" s="1503"/>
      <c r="AC220" s="635"/>
      <c r="AD220" s="270"/>
      <c r="AE220" s="955">
        <f>IF(G220="",0,IF(K220="",0,IF(SUMIF(G219:G230,G220,O219:O230)=0,0,IF(OR(L220="",K220="obligatoire"),AF220/SUMIF(G219:G230,G220,O219:O230),AF220/(SUMIF(G219:G230,G220,O219:O230)/L220)))))</f>
        <v>0</v>
      </c>
      <c r="AF220" s="921">
        <f t="shared" si="38"/>
        <v>0</v>
      </c>
    </row>
    <row r="221" spans="1:32" hidden="1" x14ac:dyDescent="0.25">
      <c r="A221" s="1464"/>
      <c r="B221" s="1457"/>
      <c r="C221" s="1442"/>
      <c r="D221" s="1443"/>
      <c r="E221" s="1446"/>
      <c r="F221" s="1446"/>
      <c r="G221" s="557"/>
      <c r="H221" s="861"/>
      <c r="I221" s="50"/>
      <c r="J221" s="47"/>
      <c r="K221" s="46"/>
      <c r="L221" s="266"/>
      <c r="M221" s="790"/>
      <c r="N221" s="41"/>
      <c r="O221" s="838"/>
      <c r="P221" s="835"/>
      <c r="Q221" s="271"/>
      <c r="R221" s="1501"/>
      <c r="S221" s="1459"/>
      <c r="T221" s="1502"/>
      <c r="U221" s="283">
        <f>IF(OR(P221="",M221=Paramétrage!$C$10,M221=Paramétrage!$C$13,M221=Paramétrage!$C$17,M221=Paramétrage!$C$20,M221=Paramétrage!$C$24,M221=Paramétrage!$C$27,AND(M221&lt;&gt;Paramétrage!$C$9,Q221="Mut+ext")),0,ROUNDUP(O221/P221,0))</f>
        <v>0</v>
      </c>
      <c r="V221" s="846">
        <f>IF(OR(M221="",Q221="Mut+ext"),0,IF(VLOOKUP(M221,Paramétrage!$C$6:$E$29,2,0)=0,0,IF(P221="","saisir capacité",N221*U221*VLOOKUP(M221,Paramétrage!$C$6:$E$29,2,0))))</f>
        <v>0</v>
      </c>
      <c r="W221" s="625"/>
      <c r="X221" s="847">
        <f t="shared" si="37"/>
        <v>0</v>
      </c>
      <c r="Y221" s="76">
        <f>IF(OR(M221="",Q221="Mut+ext"),0,IF(ISERROR(W221+V221*VLOOKUP(M221,Paramétrage!$C$6:$E$29,3,0))=TRUE,X221,W221+V221*VLOOKUP(M221,Paramétrage!$C$6:$E$29,3,0)))</f>
        <v>0</v>
      </c>
      <c r="Z221" s="1459"/>
      <c r="AA221" s="1459"/>
      <c r="AB221" s="1503"/>
      <c r="AC221" s="635"/>
      <c r="AD221" s="270"/>
      <c r="AE221" s="955">
        <f>IF(G221="",0,IF(K221="",0,IF(SUMIF(G219:G230,G221,O219:O230)=0,0,IF(OR(L221="",K221="obligatoire"),AF221/SUMIF(G219:G230,G221,O219:O230),AF221/(SUMIF(G219:G230,G221,O219:O230)/L221)))))</f>
        <v>0</v>
      </c>
      <c r="AF221" s="921">
        <f t="shared" si="38"/>
        <v>0</v>
      </c>
    </row>
    <row r="222" spans="1:32" hidden="1" x14ac:dyDescent="0.25">
      <c r="A222" s="1464"/>
      <c r="B222" s="1457"/>
      <c r="C222" s="1442"/>
      <c r="D222" s="1443"/>
      <c r="E222" s="1446"/>
      <c r="F222" s="1446"/>
      <c r="G222" s="862"/>
      <c r="H222" s="861"/>
      <c r="I222" s="50"/>
      <c r="J222" s="47"/>
      <c r="K222" s="46"/>
      <c r="L222" s="266"/>
      <c r="M222" s="790"/>
      <c r="N222" s="41"/>
      <c r="O222" s="838"/>
      <c r="P222" s="835"/>
      <c r="Q222" s="271"/>
      <c r="R222" s="1501"/>
      <c r="S222" s="1459"/>
      <c r="T222" s="1502"/>
      <c r="U222" s="283">
        <f>IF(OR(P222="",M222=Paramétrage!$C$10,M222=Paramétrage!$C$13,M222=Paramétrage!$C$17,M222=Paramétrage!$C$20,M222=Paramétrage!$C$24,M222=Paramétrage!$C$27,AND(M222&lt;&gt;Paramétrage!$C$9,Q222="Mut+ext")),0,ROUNDUP(O222/P222,0))</f>
        <v>0</v>
      </c>
      <c r="V222" s="846">
        <f>IF(OR(M222="",Q222="Mut+ext"),0,IF(VLOOKUP(M222,Paramétrage!$C$6:$E$29,2,0)=0,0,IF(P222="","saisir capacité",N222*U222*VLOOKUP(M222,Paramétrage!$C$6:$E$29,2,0))))</f>
        <v>0</v>
      </c>
      <c r="W222" s="625"/>
      <c r="X222" s="847">
        <f t="shared" si="37"/>
        <v>0</v>
      </c>
      <c r="Y222" s="76">
        <f>IF(OR(M222="",Q222="Mut+ext"),0,IF(ISERROR(W222+V222*VLOOKUP(M222,Paramétrage!$C$6:$E$29,3,0))=TRUE,X222,W222+V222*VLOOKUP(M222,Paramétrage!$C$6:$E$29,3,0)))</f>
        <v>0</v>
      </c>
      <c r="Z222" s="1459"/>
      <c r="AA222" s="1459"/>
      <c r="AB222" s="1503"/>
      <c r="AC222" s="635"/>
      <c r="AD222" s="270"/>
      <c r="AE222" s="955">
        <f>IF(G222="",0,IF(K222="",0,IF(SUMIF(G219:G230,G222,O219:O230)=0,0,IF(OR(L222="",K222="obligatoire"),AF222/SUMIF(G219:G230,G222,O219:O230),AF222/(SUMIF(G219:G230,G222,O219:O230)/L222)))))</f>
        <v>0</v>
      </c>
      <c r="AF222" s="921">
        <f t="shared" si="38"/>
        <v>0</v>
      </c>
    </row>
    <row r="223" spans="1:32" hidden="1" x14ac:dyDescent="0.25">
      <c r="A223" s="1464"/>
      <c r="B223" s="1457"/>
      <c r="C223" s="1442"/>
      <c r="D223" s="1443"/>
      <c r="E223" s="1446"/>
      <c r="F223" s="1446"/>
      <c r="G223" s="557"/>
      <c r="H223" s="836"/>
      <c r="I223" s="50"/>
      <c r="J223" s="47"/>
      <c r="K223" s="46"/>
      <c r="L223" s="266"/>
      <c r="M223" s="790"/>
      <c r="N223" s="41"/>
      <c r="O223" s="838"/>
      <c r="P223" s="835"/>
      <c r="Q223" s="271"/>
      <c r="R223" s="1501"/>
      <c r="S223" s="1459"/>
      <c r="T223" s="1502"/>
      <c r="U223" s="283">
        <f>IF(OR(P223="",M223=Paramétrage!$C$10,M223=Paramétrage!$C$13,M223=Paramétrage!$C$17,M223=Paramétrage!$C$20,M223=Paramétrage!$C$24,M223=Paramétrage!$C$27,AND(M223&lt;&gt;Paramétrage!$C$9,Q223="Mut+ext")),0,ROUNDUP(O223/P223,0))</f>
        <v>0</v>
      </c>
      <c r="V223" s="846">
        <f>IF(OR(M223="",Q223="Mut+ext"),0,IF(VLOOKUP(M223,Paramétrage!$C$6:$E$29,2,0)=0,0,IF(P223="","saisir capacité",N223*U223*VLOOKUP(M223,Paramétrage!$C$6:$E$29,2,0))))</f>
        <v>0</v>
      </c>
      <c r="W223" s="625"/>
      <c r="X223" s="847">
        <f t="shared" si="37"/>
        <v>0</v>
      </c>
      <c r="Y223" s="76">
        <f>IF(OR(M223="",Q223="Mut+ext"),0,IF(ISERROR(W223+V223*VLOOKUP(M223,Paramétrage!$C$6:$E$29,3,0))=TRUE,X223,W223+V223*VLOOKUP(M223,Paramétrage!$C$6:$E$29,3,0)))</f>
        <v>0</v>
      </c>
      <c r="Z223" s="1459"/>
      <c r="AA223" s="1459"/>
      <c r="AB223" s="1503"/>
      <c r="AC223" s="635"/>
      <c r="AD223" s="270"/>
      <c r="AE223" s="955">
        <f>IF(G223="",0,IF(K223="",0,IF(SUMIF(G215:G226,G223,O215:O226)=0,0,IF(OR(L223="",K223="obligatoire"),AF223/SUMIF(G215:G226,G223,O215:O226),AF223/(SUMIF(G215:G226,G223,O215:O226)/L223)))))</f>
        <v>0</v>
      </c>
      <c r="AF223" s="921">
        <f t="shared" si="38"/>
        <v>0</v>
      </c>
    </row>
    <row r="224" spans="1:32" hidden="1" x14ac:dyDescent="0.25">
      <c r="A224" s="1464"/>
      <c r="B224" s="1457"/>
      <c r="C224" s="1442"/>
      <c r="D224" s="1443"/>
      <c r="E224" s="1446"/>
      <c r="F224" s="1446"/>
      <c r="G224" s="557"/>
      <c r="H224" s="836"/>
      <c r="I224" s="50"/>
      <c r="J224" s="47"/>
      <c r="K224" s="46"/>
      <c r="L224" s="266"/>
      <c r="M224" s="790"/>
      <c r="N224" s="41"/>
      <c r="O224" s="838"/>
      <c r="P224" s="835"/>
      <c r="Q224" s="271"/>
      <c r="R224" s="1501"/>
      <c r="S224" s="1459"/>
      <c r="T224" s="1502"/>
      <c r="U224" s="283">
        <f>IF(OR(P224="",M224=Paramétrage!$C$10,M224=Paramétrage!$C$13,M224=Paramétrage!$C$17,M224=Paramétrage!$C$20,M224=Paramétrage!$C$24,M224=Paramétrage!$C$27,AND(M224&lt;&gt;Paramétrage!$C$9,Q224="Mut+ext")),0,ROUNDUP(O224/P224,0))</f>
        <v>0</v>
      </c>
      <c r="V224" s="846">
        <f>IF(OR(M224="",Q224="Mut+ext"),0,IF(VLOOKUP(M224,Paramétrage!$C$6:$E$29,2,0)=0,0,IF(P224="","saisir capacité",N224*U224*VLOOKUP(M224,Paramétrage!$C$6:$E$29,2,0))))</f>
        <v>0</v>
      </c>
      <c r="W224" s="625"/>
      <c r="X224" s="847">
        <f t="shared" si="37"/>
        <v>0</v>
      </c>
      <c r="Y224" s="76">
        <f>IF(OR(M224="",Q224="Mut+ext"),0,IF(ISERROR(W224+V224*VLOOKUP(M224,Paramétrage!$C$6:$E$29,3,0))=TRUE,X224,W224+V224*VLOOKUP(M224,Paramétrage!$C$6:$E$29,3,0)))</f>
        <v>0</v>
      </c>
      <c r="Z224" s="1459"/>
      <c r="AA224" s="1459"/>
      <c r="AB224" s="1503"/>
      <c r="AC224" s="635"/>
      <c r="AD224" s="270"/>
      <c r="AE224" s="955">
        <f>IF(G224="",0,IF(K224="",0,IF(SUMIF(G215:G226,G224,O215:O226)=0,0,IF(OR(L224="",K224="obligatoire"),AF224/SUMIF(G215:G226,G224,O215:O226),AF224/(SUMIF(G215:G226,G224,O215:O226)/L224)))))</f>
        <v>0</v>
      </c>
      <c r="AF224" s="921">
        <f t="shared" si="38"/>
        <v>0</v>
      </c>
    </row>
    <row r="225" spans="1:32" hidden="1" x14ac:dyDescent="0.25">
      <c r="A225" s="1464"/>
      <c r="B225" s="1457"/>
      <c r="C225" s="1442"/>
      <c r="D225" s="1443"/>
      <c r="E225" s="1446"/>
      <c r="F225" s="1446"/>
      <c r="G225" s="557"/>
      <c r="H225" s="836"/>
      <c r="I225" s="50"/>
      <c r="J225" s="47"/>
      <c r="K225" s="46"/>
      <c r="L225" s="266"/>
      <c r="M225" s="790"/>
      <c r="N225" s="41"/>
      <c r="O225" s="838"/>
      <c r="P225" s="835"/>
      <c r="Q225" s="271"/>
      <c r="R225" s="1501"/>
      <c r="S225" s="1459"/>
      <c r="T225" s="1502"/>
      <c r="U225" s="283">
        <f>IF(OR(P225="",M225=Paramétrage!$C$10,M225=Paramétrage!$C$13,M225=Paramétrage!$C$17,M225=Paramétrage!$C$20,M225=Paramétrage!$C$24,M225=Paramétrage!$C$27,AND(M225&lt;&gt;Paramétrage!$C$9,Q225="Mut+ext")),0,ROUNDUP(O225/P225,0))</f>
        <v>0</v>
      </c>
      <c r="V225" s="846">
        <f>IF(OR(M225="",Q225="Mut+ext"),0,IF(VLOOKUP(M225,Paramétrage!$C$6:$E$29,2,0)=0,0,IF(P225="","saisir capacité",N225*U225*VLOOKUP(M225,Paramétrage!$C$6:$E$29,2,0))))</f>
        <v>0</v>
      </c>
      <c r="W225" s="625"/>
      <c r="X225" s="847">
        <f t="shared" si="37"/>
        <v>0</v>
      </c>
      <c r="Y225" s="76">
        <f>IF(OR(M225="",Q225="Mut+ext"),0,IF(ISERROR(W225+V225*VLOOKUP(M225,Paramétrage!$C$6:$E$29,3,0))=TRUE,X225,W225+V225*VLOOKUP(M225,Paramétrage!$C$6:$E$29,3,0)))</f>
        <v>0</v>
      </c>
      <c r="Z225" s="1459"/>
      <c r="AA225" s="1459"/>
      <c r="AB225" s="1503"/>
      <c r="AC225" s="635"/>
      <c r="AD225" s="270"/>
      <c r="AE225" s="955">
        <f>IF(G225="",0,IF(K225="",0,IF(SUMIF(G215:G226,G225,O215:O226)=0,0,IF(OR(L225="",K225="obligatoire"),AF225/SUMIF(G215:G226,G225,O215:O226),AF225/(SUMIF(G215:G226,G225,O215:O226)/L225)))))</f>
        <v>0</v>
      </c>
      <c r="AF225" s="921">
        <f t="shared" si="38"/>
        <v>0</v>
      </c>
    </row>
    <row r="226" spans="1:32" hidden="1" x14ac:dyDescent="0.25">
      <c r="A226" s="1464"/>
      <c r="B226" s="1457"/>
      <c r="C226" s="1442"/>
      <c r="D226" s="1443"/>
      <c r="E226" s="1446"/>
      <c r="F226" s="1446"/>
      <c r="G226" s="557"/>
      <c r="H226" s="836"/>
      <c r="I226" s="50"/>
      <c r="J226" s="47"/>
      <c r="K226" s="46"/>
      <c r="L226" s="266"/>
      <c r="M226" s="790"/>
      <c r="N226" s="42"/>
      <c r="O226" s="838"/>
      <c r="P226" s="835"/>
      <c r="Q226" s="271"/>
      <c r="R226" s="1501"/>
      <c r="S226" s="1459"/>
      <c r="T226" s="1502"/>
      <c r="U226" s="283">
        <f>IF(OR(P226="",M226=Paramétrage!$C$10,M226=Paramétrage!$C$13,M226=Paramétrage!$C$17,M226=Paramétrage!$C$20,M226=Paramétrage!$C$24,M226=Paramétrage!$C$27,AND(M226&lt;&gt;Paramétrage!$C$9,Q226="Mut+ext")),0,ROUNDUP(O226/P226,0))</f>
        <v>0</v>
      </c>
      <c r="V226" s="846">
        <f>IF(OR(M226="",Q226="Mut+ext"),0,IF(VLOOKUP(M226,Paramétrage!$C$6:$E$29,2,0)=0,0,IF(P226="","saisir capacité",N226*U226*VLOOKUP(M226,Paramétrage!$C$6:$E$29,2,0))))</f>
        <v>0</v>
      </c>
      <c r="W226" s="625"/>
      <c r="X226" s="847">
        <f t="shared" si="37"/>
        <v>0</v>
      </c>
      <c r="Y226" s="76">
        <f>IF(OR(M226="",Q226="Mut+ext"),0,IF(ISERROR(W226+V226*VLOOKUP(M226,Paramétrage!$C$6:$E$29,3,0))=TRUE,X226,W226+V226*VLOOKUP(M226,Paramétrage!$C$6:$E$29,3,0)))</f>
        <v>0</v>
      </c>
      <c r="Z226" s="1459"/>
      <c r="AA226" s="1459"/>
      <c r="AB226" s="1503"/>
      <c r="AC226" s="635"/>
      <c r="AD226" s="270"/>
      <c r="AE226" s="955">
        <f>IF(G226="",0,IF(K226="",0,IF(SUMIF(G215:G226,G226,O215:O226)=0,0,IF(OR(L226="",K226="obligatoire"),AF226/SUMIF(G215:G226,G226,O215:O226),AF226/(SUMIF(G215:G226,G226,O215:O226)/L226)))))</f>
        <v>0</v>
      </c>
      <c r="AF226" s="921">
        <f t="shared" si="38"/>
        <v>0</v>
      </c>
    </row>
    <row r="227" spans="1:32" hidden="1" x14ac:dyDescent="0.25">
      <c r="A227" s="1464"/>
      <c r="B227" s="1457"/>
      <c r="C227" s="1442"/>
      <c r="D227" s="1443"/>
      <c r="E227" s="1446"/>
      <c r="F227" s="1446"/>
      <c r="G227" s="557"/>
      <c r="H227" s="836"/>
      <c r="I227" s="50"/>
      <c r="J227" s="47"/>
      <c r="K227" s="46"/>
      <c r="L227" s="266"/>
      <c r="M227" s="790"/>
      <c r="N227" s="41"/>
      <c r="O227" s="838"/>
      <c r="P227" s="835"/>
      <c r="Q227" s="271"/>
      <c r="R227" s="1501"/>
      <c r="S227" s="1459"/>
      <c r="T227" s="1502"/>
      <c r="U227" s="283">
        <f>IF(OR(P227="",M227=Paramétrage!$C$10,M227=Paramétrage!$C$13,M227=Paramétrage!$C$17,M227=Paramétrage!$C$20,M227=Paramétrage!$C$24,M227=Paramétrage!$C$27,AND(M227&lt;&gt;Paramétrage!$C$9,Q227="Mut+ext")),0,ROUNDUP(O227/P227,0))</f>
        <v>0</v>
      </c>
      <c r="V227" s="846">
        <f>IF(OR(M227="",Q227="Mut+ext"),0,IF(VLOOKUP(M227,Paramétrage!$C$6:$E$29,2,0)=0,0,IF(P227="","saisir capacité",N227*U227*VLOOKUP(M227,Paramétrage!$C$6:$E$29,2,0))))</f>
        <v>0</v>
      </c>
      <c r="W227" s="625"/>
      <c r="X227" s="847">
        <f t="shared" si="37"/>
        <v>0</v>
      </c>
      <c r="Y227" s="76">
        <f>IF(OR(M227="",Q227="Mut+ext"),0,IF(ISERROR(W227+V227*VLOOKUP(M227,Paramétrage!$C$6:$E$29,3,0))=TRUE,X227,W227+V227*VLOOKUP(M227,Paramétrage!$C$6:$E$29,3,0)))</f>
        <v>0</v>
      </c>
      <c r="Z227" s="1459"/>
      <c r="AA227" s="1459"/>
      <c r="AB227" s="1503"/>
      <c r="AC227" s="635"/>
      <c r="AD227" s="270"/>
      <c r="AE227" s="955">
        <f>IF(G227="",0,IF(K227="",0,IF(SUMIF(G219:G230,G227,O219:O230)=0,0,IF(OR(L227="",K227="obligatoire"),AF227/SUMIF(G219:G230,G227,O219:O230),AF227/(SUMIF(G219:G230,G227,O219:O230)/L227)))))</f>
        <v>0</v>
      </c>
      <c r="AF227" s="921">
        <f t="shared" si="38"/>
        <v>0</v>
      </c>
    </row>
    <row r="228" spans="1:32" hidden="1" x14ac:dyDescent="0.25">
      <c r="A228" s="1464"/>
      <c r="B228" s="1457"/>
      <c r="C228" s="1442"/>
      <c r="D228" s="1443"/>
      <c r="E228" s="1446"/>
      <c r="F228" s="1446"/>
      <c r="G228" s="557"/>
      <c r="H228" s="836"/>
      <c r="I228" s="50"/>
      <c r="J228" s="47"/>
      <c r="K228" s="46"/>
      <c r="L228" s="266"/>
      <c r="M228" s="790"/>
      <c r="N228" s="41"/>
      <c r="O228" s="838"/>
      <c r="P228" s="835"/>
      <c r="Q228" s="271"/>
      <c r="R228" s="1501"/>
      <c r="S228" s="1459"/>
      <c r="T228" s="1502"/>
      <c r="U228" s="283">
        <f>IF(OR(P228="",M228=Paramétrage!$C$10,M228=Paramétrage!$C$13,M228=Paramétrage!$C$17,M228=Paramétrage!$C$20,M228=Paramétrage!$C$24,M228=Paramétrage!$C$27,AND(M228&lt;&gt;Paramétrage!$C$9,Q228="Mut+ext")),0,ROUNDUP(O228/P228,0))</f>
        <v>0</v>
      </c>
      <c r="V228" s="846">
        <f>IF(OR(M228="",Q228="Mut+ext"),0,IF(VLOOKUP(M228,Paramétrage!$C$6:$E$29,2,0)=0,0,IF(P228="","saisir capacité",N228*U228*VLOOKUP(M228,Paramétrage!$C$6:$E$29,2,0))))</f>
        <v>0</v>
      </c>
      <c r="W228" s="625"/>
      <c r="X228" s="847">
        <f t="shared" si="37"/>
        <v>0</v>
      </c>
      <c r="Y228" s="76">
        <f>IF(OR(M228="",Q228="Mut+ext"),0,IF(ISERROR(W228+V228*VLOOKUP(M228,Paramétrage!$C$6:$E$29,3,0))=TRUE,X228,W228+V228*VLOOKUP(M228,Paramétrage!$C$6:$E$29,3,0)))</f>
        <v>0</v>
      </c>
      <c r="Z228" s="1459"/>
      <c r="AA228" s="1459"/>
      <c r="AB228" s="1503"/>
      <c r="AC228" s="635"/>
      <c r="AD228" s="270"/>
      <c r="AE228" s="955">
        <f>IF(G228="",0,IF(K228="",0,IF(SUMIF(G219:G230,G228,O219:O230)=0,0,IF(OR(L228="",K228="obligatoire"),AF228/SUMIF(G219:G230,G228,O219:O230),AF228/(SUMIF(G219:G230,G228,O219:O230)/L228)))))</f>
        <v>0</v>
      </c>
      <c r="AF228" s="921">
        <f t="shared" si="38"/>
        <v>0</v>
      </c>
    </row>
    <row r="229" spans="1:32" hidden="1" x14ac:dyDescent="0.25">
      <c r="A229" s="1464"/>
      <c r="B229" s="1457"/>
      <c r="C229" s="1442"/>
      <c r="D229" s="1443"/>
      <c r="E229" s="1446"/>
      <c r="F229" s="1446"/>
      <c r="G229" s="557"/>
      <c r="H229" s="836"/>
      <c r="I229" s="50"/>
      <c r="J229" s="47"/>
      <c r="K229" s="46"/>
      <c r="L229" s="266"/>
      <c r="M229" s="790"/>
      <c r="N229" s="41"/>
      <c r="O229" s="838"/>
      <c r="P229" s="835"/>
      <c r="Q229" s="271"/>
      <c r="R229" s="1501"/>
      <c r="S229" s="1459"/>
      <c r="T229" s="1502"/>
      <c r="U229" s="283">
        <f>IF(OR(P229="",M229=Paramétrage!$C$10,M229=Paramétrage!$C$13,M229=Paramétrage!$C$17,M229=Paramétrage!$C$20,M229=Paramétrage!$C$24,M229=Paramétrage!$C$27,AND(M229&lt;&gt;Paramétrage!$C$9,Q229="Mut+ext")),0,ROUNDUP(O229/P229,0))</f>
        <v>0</v>
      </c>
      <c r="V229" s="846">
        <f>IF(OR(M229="",Q229="Mut+ext"),0,IF(VLOOKUP(M229,Paramétrage!$C$6:$E$29,2,0)=0,0,IF(P229="","saisir capacité",N229*U229*VLOOKUP(M229,Paramétrage!$C$6:$E$29,2,0))))</f>
        <v>0</v>
      </c>
      <c r="W229" s="625"/>
      <c r="X229" s="847">
        <f t="shared" si="37"/>
        <v>0</v>
      </c>
      <c r="Y229" s="76">
        <f>IF(OR(M229="",Q229="Mut+ext"),0,IF(ISERROR(W229+V229*VLOOKUP(M229,Paramétrage!$C$6:$E$29,3,0))=TRUE,X229,W229+V229*VLOOKUP(M229,Paramétrage!$C$6:$E$29,3,0)))</f>
        <v>0</v>
      </c>
      <c r="Z229" s="1459"/>
      <c r="AA229" s="1459"/>
      <c r="AB229" s="1503"/>
      <c r="AC229" s="635"/>
      <c r="AD229" s="270"/>
      <c r="AE229" s="955">
        <f>IF(G229="",0,IF(K229="",0,IF(SUMIF(G219:G230,G229,O219:O230)=0,0,IF(OR(L229="",K229="obligatoire"),AF229/SUMIF(G219:G230,G229,O219:O230),AF229/(SUMIF(G219:G230,G229,O219:O230)/L229)))))</f>
        <v>0</v>
      </c>
      <c r="AF229" s="921">
        <f t="shared" si="38"/>
        <v>0</v>
      </c>
    </row>
    <row r="230" spans="1:32" hidden="1" x14ac:dyDescent="0.25">
      <c r="A230" s="1464"/>
      <c r="B230" s="1457"/>
      <c r="C230" s="1444"/>
      <c r="D230" s="1445"/>
      <c r="E230" s="1447"/>
      <c r="F230" s="1447"/>
      <c r="G230" s="557"/>
      <c r="H230" s="836"/>
      <c r="I230" s="50"/>
      <c r="J230" s="47"/>
      <c r="K230" s="46"/>
      <c r="L230" s="266"/>
      <c r="M230" s="790"/>
      <c r="N230" s="42"/>
      <c r="O230" s="838"/>
      <c r="P230" s="835"/>
      <c r="Q230" s="271"/>
      <c r="R230" s="1501"/>
      <c r="S230" s="1459"/>
      <c r="T230" s="1502"/>
      <c r="U230" s="283">
        <f>IF(OR(P230="",M230=Paramétrage!$C$10,M230=Paramétrage!$C$13,M230=Paramétrage!$C$17,M230=Paramétrage!$C$20,M230=Paramétrage!$C$24,M230=Paramétrage!$C$27,AND(M230&lt;&gt;Paramétrage!$C$9,Q230="Mut+ext")),0,ROUNDUP(O230/P230,0))</f>
        <v>0</v>
      </c>
      <c r="V230" s="846">
        <f>IF(OR(M230="",Q230="Mut+ext"),0,IF(VLOOKUP(M230,Paramétrage!$C$6:$E$29,2,0)=0,0,IF(P230="","saisir capacité",N230*U230*VLOOKUP(M230,Paramétrage!$C$6:$E$29,2,0))))</f>
        <v>0</v>
      </c>
      <c r="W230" s="625"/>
      <c r="X230" s="847">
        <f t="shared" si="37"/>
        <v>0</v>
      </c>
      <c r="Y230" s="76">
        <f>IF(OR(M230="",Q230="Mut+ext"),0,IF(ISERROR(W230+V230*VLOOKUP(M230,Paramétrage!$C$6:$E$29,3,0))=TRUE,X230,W230+V230*VLOOKUP(M230,Paramétrage!$C$6:$E$29,3,0)))</f>
        <v>0</v>
      </c>
      <c r="Z230" s="1459"/>
      <c r="AA230" s="1459"/>
      <c r="AB230" s="1503"/>
      <c r="AC230" s="635"/>
      <c r="AD230" s="270"/>
      <c r="AE230" s="955">
        <f>IF(G230="",0,IF(K230="",0,IF(SUMIF(G219:G230,G230,O219:O230)=0,0,IF(OR(L230="",K230="obligatoire"),AF230/SUMIF(G219:G230,G230,O219:O230),AF230/(SUMIF(G219:G230,G230,O219:O230)/L230)))))</f>
        <v>0</v>
      </c>
      <c r="AF230" s="921">
        <f t="shared" si="38"/>
        <v>0</v>
      </c>
    </row>
    <row r="231" spans="1:32" hidden="1" x14ac:dyDescent="0.25">
      <c r="A231" s="1464"/>
      <c r="B231" s="1457"/>
      <c r="C231" s="1000"/>
      <c r="D231" s="867"/>
      <c r="E231" s="1001"/>
      <c r="F231" s="867"/>
      <c r="G231" s="867"/>
      <c r="H231" s="868"/>
      <c r="I231" s="125"/>
      <c r="J231" s="120"/>
      <c r="K231" s="65"/>
      <c r="L231" s="285"/>
      <c r="M231" s="849"/>
      <c r="N231" s="68">
        <f>AE231</f>
        <v>0</v>
      </c>
      <c r="O231" s="869"/>
      <c r="P231" s="869"/>
      <c r="Q231" s="286"/>
      <c r="R231" s="287"/>
      <c r="S231" s="287"/>
      <c r="T231" s="288"/>
      <c r="U231" s="286"/>
      <c r="V231" s="848">
        <f>SUM(V219:V230)</f>
        <v>0</v>
      </c>
      <c r="W231" s="849">
        <f>SUM(W219:W230)</f>
        <v>0</v>
      </c>
      <c r="X231" s="850">
        <f>SUM(X219:X230)</f>
        <v>0</v>
      </c>
      <c r="Y231" s="72">
        <f>SUM(Y219:Y230)</f>
        <v>0</v>
      </c>
      <c r="Z231" s="291"/>
      <c r="AA231" s="291"/>
      <c r="AB231" s="292"/>
      <c r="AC231" s="293"/>
      <c r="AD231" s="294"/>
      <c r="AE231" s="958">
        <f>SUM(AE219:AE230)</f>
        <v>0</v>
      </c>
      <c r="AF231" s="119">
        <f>SUM(AF219:AF230)</f>
        <v>0</v>
      </c>
    </row>
    <row r="232" spans="1:32" ht="16.350000000000001" hidden="1" customHeight="1" x14ac:dyDescent="0.25">
      <c r="A232" s="1464"/>
      <c r="B232" s="1457" t="s">
        <v>193</v>
      </c>
      <c r="C232" s="1440"/>
      <c r="D232" s="1441"/>
      <c r="E232" s="1446"/>
      <c r="F232" s="1446"/>
      <c r="G232" s="987" t="s">
        <v>194</v>
      </c>
      <c r="H232" s="604"/>
      <c r="I232" s="50"/>
      <c r="J232" s="47"/>
      <c r="K232" s="46"/>
      <c r="L232" s="266"/>
      <c r="M232" s="790"/>
      <c r="N232" s="41"/>
      <c r="O232" s="838"/>
      <c r="P232" s="835"/>
      <c r="Q232" s="267"/>
      <c r="R232" s="1501"/>
      <c r="S232" s="1459"/>
      <c r="T232" s="1502"/>
      <c r="U232" s="283">
        <f>IF(OR(P232="",M232=Paramétrage!$C$10,M232=Paramétrage!$C$13,M232=Paramétrage!$C$17,M232=Paramétrage!$C$20,M232=Paramétrage!$C$24,M232=Paramétrage!$C$27,AND(M232&lt;&gt;Paramétrage!$C$9,Q232="Mut+ext")),0,ROUNDUP(O232/P232,0))</f>
        <v>0</v>
      </c>
      <c r="V232" s="846">
        <f>IF(OR(M232="",Q232="Mut+ext"),0,IF(VLOOKUP(M232,Paramétrage!$C$6:$E$29,2,0)=0,0,IF(P232="","saisir capacité",N232*U232*VLOOKUP(M232,Paramétrage!$C$6:$E$29,2,0))))</f>
        <v>0</v>
      </c>
      <c r="W232" s="625"/>
      <c r="X232" s="847">
        <f t="shared" ref="X232:X243" si="39">IF(OR(M232="",Q232="Mut+ext"),0,IF(ISERROR(V232+W232)=TRUE,V232,V232+W232))</f>
        <v>0</v>
      </c>
      <c r="Y232" s="76">
        <f>IF(OR(M232="",Q232="Mut+ext"),0,IF(ISERROR(W232+V232*VLOOKUP(M232,Paramétrage!$C$6:$E$29,3,0))=TRUE,X232,W232+V232*VLOOKUP(M232,Paramétrage!$C$6:$E$29,3,0)))</f>
        <v>0</v>
      </c>
      <c r="Z232" s="1459"/>
      <c r="AA232" s="1459"/>
      <c r="AB232" s="1503"/>
      <c r="AC232" s="635"/>
      <c r="AD232" s="284"/>
      <c r="AE232" s="955">
        <f>IF(G232="",0,IF(K232="",0,IF(SUMIF(G232:G243,G232,O232:O243)=0,0,IF(OR(L232="",K232="obligatoire"),AF232/SUMIF(G232:G243,G232,O232:O243),AF232/(SUMIF(G232:G243,G232,O232:O243)/L232)))))</f>
        <v>0</v>
      </c>
      <c r="AF232" s="916">
        <f t="shared" ref="AF232:AF243" si="40">N232*O232</f>
        <v>0</v>
      </c>
    </row>
    <row r="233" spans="1:32" hidden="1" x14ac:dyDescent="0.25">
      <c r="A233" s="1464"/>
      <c r="B233" s="1457"/>
      <c r="C233" s="1442"/>
      <c r="D233" s="1443"/>
      <c r="E233" s="1446"/>
      <c r="F233" s="1446"/>
      <c r="G233" s="557"/>
      <c r="H233" s="861"/>
      <c r="I233" s="50"/>
      <c r="J233" s="47"/>
      <c r="K233" s="46"/>
      <c r="L233" s="266"/>
      <c r="M233" s="790"/>
      <c r="N233" s="41"/>
      <c r="O233" s="838"/>
      <c r="P233" s="835"/>
      <c r="Q233" s="271"/>
      <c r="R233" s="1501"/>
      <c r="S233" s="1459"/>
      <c r="T233" s="1502"/>
      <c r="U233" s="283">
        <f>IF(OR(P233="",M233=Paramétrage!$C$10,M233=Paramétrage!$C$13,M233=Paramétrage!$C$17,M233=Paramétrage!$C$20,M233=Paramétrage!$C$24,M233=Paramétrage!$C$27,AND(M233&lt;&gt;Paramétrage!$C$9,Q233="Mut+ext")),0,ROUNDUP(O233/P233,0))</f>
        <v>0</v>
      </c>
      <c r="V233" s="846">
        <f>IF(OR(M233="",Q233="Mut+ext"),0,IF(VLOOKUP(M233,Paramétrage!$C$6:$E$29,2,0)=0,0,IF(P233="","saisir capacité",N233*U233*VLOOKUP(M233,Paramétrage!$C$6:$E$29,2,0))))</f>
        <v>0</v>
      </c>
      <c r="W233" s="625"/>
      <c r="X233" s="847">
        <f t="shared" si="39"/>
        <v>0</v>
      </c>
      <c r="Y233" s="76">
        <f>IF(OR(M233="",Q233="Mut+ext"),0,IF(ISERROR(W233+V233*VLOOKUP(M233,Paramétrage!$C$6:$E$29,3,0))=TRUE,X233,W233+V233*VLOOKUP(M233,Paramétrage!$C$6:$E$29,3,0)))</f>
        <v>0</v>
      </c>
      <c r="Z233" s="1459"/>
      <c r="AA233" s="1459"/>
      <c r="AB233" s="1503"/>
      <c r="AC233" s="635"/>
      <c r="AD233" s="270"/>
      <c r="AE233" s="955">
        <f>IF(G233="",0,IF(K233="",0,IF(SUMIF(G232:G243,G233,O232:O243)=0,0,IF(OR(L233="",K233="obligatoire"),AF233/SUMIF(G232:G243,G233,O232:O243),AF233/(SUMIF(G232:G243,G233,O232:O243)/L233)))))</f>
        <v>0</v>
      </c>
      <c r="AF233" s="921">
        <f t="shared" si="40"/>
        <v>0</v>
      </c>
    </row>
    <row r="234" spans="1:32" hidden="1" x14ac:dyDescent="0.25">
      <c r="A234" s="1464"/>
      <c r="B234" s="1457"/>
      <c r="C234" s="1442"/>
      <c r="D234" s="1443"/>
      <c r="E234" s="1446"/>
      <c r="F234" s="1446"/>
      <c r="G234" s="557"/>
      <c r="H234" s="861"/>
      <c r="I234" s="50"/>
      <c r="J234" s="47"/>
      <c r="K234" s="46"/>
      <c r="L234" s="266"/>
      <c r="M234" s="790"/>
      <c r="N234" s="41"/>
      <c r="O234" s="838"/>
      <c r="P234" s="835"/>
      <c r="Q234" s="271"/>
      <c r="R234" s="1501"/>
      <c r="S234" s="1459"/>
      <c r="T234" s="1502"/>
      <c r="U234" s="283">
        <f>IF(OR(P234="",M234=Paramétrage!$C$10,M234=Paramétrage!$C$13,M234=Paramétrage!$C$17,M234=Paramétrage!$C$20,M234=Paramétrage!$C$24,M234=Paramétrage!$C$27,AND(M234&lt;&gt;Paramétrage!$C$9,Q234="Mut+ext")),0,ROUNDUP(O234/P234,0))</f>
        <v>0</v>
      </c>
      <c r="V234" s="846">
        <f>IF(OR(M234="",Q234="Mut+ext"),0,IF(VLOOKUP(M234,Paramétrage!$C$6:$E$29,2,0)=0,0,IF(P234="","saisir capacité",N234*U234*VLOOKUP(M234,Paramétrage!$C$6:$E$29,2,0))))</f>
        <v>0</v>
      </c>
      <c r="W234" s="625"/>
      <c r="X234" s="847">
        <f t="shared" si="39"/>
        <v>0</v>
      </c>
      <c r="Y234" s="76">
        <f>IF(OR(M234="",Q234="Mut+ext"),0,IF(ISERROR(W234+V234*VLOOKUP(M234,Paramétrage!$C$6:$E$29,3,0))=TRUE,X234,W234+V234*VLOOKUP(M234,Paramétrage!$C$6:$E$29,3,0)))</f>
        <v>0</v>
      </c>
      <c r="Z234" s="1459"/>
      <c r="AA234" s="1459"/>
      <c r="AB234" s="1503"/>
      <c r="AC234" s="635"/>
      <c r="AD234" s="270"/>
      <c r="AE234" s="955">
        <f>IF(G234="",0,IF(K234="",0,IF(SUMIF(G232:G243,G234,O232:O243)=0,0,IF(OR(L234="",K234="obligatoire"),AF234/SUMIF(G232:G243,G234,O232:O243),AF234/(SUMIF(G232:G243,G234,O232:O243)/L234)))))</f>
        <v>0</v>
      </c>
      <c r="AF234" s="921">
        <f t="shared" si="40"/>
        <v>0</v>
      </c>
    </row>
    <row r="235" spans="1:32" hidden="1" x14ac:dyDescent="0.25">
      <c r="A235" s="1464"/>
      <c r="B235" s="1457"/>
      <c r="C235" s="1442"/>
      <c r="D235" s="1443"/>
      <c r="E235" s="1446"/>
      <c r="F235" s="1446"/>
      <c r="G235" s="862"/>
      <c r="H235" s="861"/>
      <c r="I235" s="50"/>
      <c r="J235" s="47"/>
      <c r="K235" s="46"/>
      <c r="L235" s="266"/>
      <c r="M235" s="790"/>
      <c r="N235" s="41"/>
      <c r="O235" s="838"/>
      <c r="P235" s="835"/>
      <c r="Q235" s="271"/>
      <c r="R235" s="1501"/>
      <c r="S235" s="1459"/>
      <c r="T235" s="1502"/>
      <c r="U235" s="283">
        <f>IF(OR(P235="",M235=Paramétrage!$C$10,M235=Paramétrage!$C$13,M235=Paramétrage!$C$17,M235=Paramétrage!$C$20,M235=Paramétrage!$C$24,M235=Paramétrage!$C$27,AND(M235&lt;&gt;Paramétrage!$C$9,Q235="Mut+ext")),0,ROUNDUP(O235/P235,0))</f>
        <v>0</v>
      </c>
      <c r="V235" s="846">
        <f>IF(OR(M235="",Q235="Mut+ext"),0,IF(VLOOKUP(M235,Paramétrage!$C$6:$E$29,2,0)=0,0,IF(P235="","saisir capacité",N235*U235*VLOOKUP(M235,Paramétrage!$C$6:$E$29,2,0))))</f>
        <v>0</v>
      </c>
      <c r="W235" s="625"/>
      <c r="X235" s="847">
        <f t="shared" si="39"/>
        <v>0</v>
      </c>
      <c r="Y235" s="76">
        <f>IF(OR(M235="",Q235="Mut+ext"),0,IF(ISERROR(W235+V235*VLOOKUP(M235,Paramétrage!$C$6:$E$29,3,0))=TRUE,X235,W235+V235*VLOOKUP(M235,Paramétrage!$C$6:$E$29,3,0)))</f>
        <v>0</v>
      </c>
      <c r="Z235" s="1459"/>
      <c r="AA235" s="1459"/>
      <c r="AB235" s="1503"/>
      <c r="AC235" s="635"/>
      <c r="AD235" s="270"/>
      <c r="AE235" s="955">
        <f>IF(G235="",0,IF(K235="",0,IF(SUMIF(G228:G239,G235,O228:O239)=0,0,IF(OR(L235="",K235="obligatoire"),AF235/SUMIF(G228:G239,G235,O228:O239),AF235/(SUMIF(G228:G239,G235,O228:O239)/L235)))))</f>
        <v>0</v>
      </c>
      <c r="AF235" s="921">
        <f t="shared" si="40"/>
        <v>0</v>
      </c>
    </row>
    <row r="236" spans="1:32" hidden="1" x14ac:dyDescent="0.25">
      <c r="A236" s="1464"/>
      <c r="B236" s="1457"/>
      <c r="C236" s="1442"/>
      <c r="D236" s="1443"/>
      <c r="E236" s="1446"/>
      <c r="F236" s="1446"/>
      <c r="G236" s="557"/>
      <c r="H236" s="836"/>
      <c r="I236" s="50"/>
      <c r="J236" s="47"/>
      <c r="K236" s="46"/>
      <c r="L236" s="266"/>
      <c r="M236" s="790"/>
      <c r="N236" s="41"/>
      <c r="O236" s="838"/>
      <c r="P236" s="835"/>
      <c r="Q236" s="271"/>
      <c r="R236" s="1501"/>
      <c r="S236" s="1459"/>
      <c r="T236" s="1502"/>
      <c r="U236" s="283">
        <f>IF(OR(P236="",M236=Paramétrage!$C$10,M236=Paramétrage!$C$13,M236=Paramétrage!$C$17,M236=Paramétrage!$C$20,M236=Paramétrage!$C$24,M236=Paramétrage!$C$27,AND(M236&lt;&gt;Paramétrage!$C$9,Q236="Mut+ext")),0,ROUNDUP(O236/P236,0))</f>
        <v>0</v>
      </c>
      <c r="V236" s="846">
        <f>IF(OR(M236="",Q236="Mut+ext"),0,IF(VLOOKUP(M236,Paramétrage!$C$6:$E$29,2,0)=0,0,IF(P236="","saisir capacité",N236*U236*VLOOKUP(M236,Paramétrage!$C$6:$E$29,2,0))))</f>
        <v>0</v>
      </c>
      <c r="W236" s="625"/>
      <c r="X236" s="847">
        <f t="shared" si="39"/>
        <v>0</v>
      </c>
      <c r="Y236" s="76">
        <f>IF(OR(M236="",Q236="Mut+ext"),0,IF(ISERROR(W236+V236*VLOOKUP(M236,Paramétrage!$C$6:$E$29,3,0))=TRUE,X236,W236+V236*VLOOKUP(M236,Paramétrage!$C$6:$E$29,3,0)))</f>
        <v>0</v>
      </c>
      <c r="Z236" s="1459"/>
      <c r="AA236" s="1459"/>
      <c r="AB236" s="1503"/>
      <c r="AC236" s="635"/>
      <c r="AD236" s="270"/>
      <c r="AE236" s="955">
        <f>IF(G236="",0,IF(K236="",0,IF(SUMIF(G228:G239,G236,O228:O239)=0,0,IF(OR(L236="",K236="obligatoire"),AF236/SUMIF(G228:G239,G236,O228:O239),AF236/(SUMIF(G228:G239,G236,O228:O239)/L236)))))</f>
        <v>0</v>
      </c>
      <c r="AF236" s="921">
        <f t="shared" si="40"/>
        <v>0</v>
      </c>
    </row>
    <row r="237" spans="1:32" hidden="1" x14ac:dyDescent="0.25">
      <c r="A237" s="1464"/>
      <c r="B237" s="1457"/>
      <c r="C237" s="1442"/>
      <c r="D237" s="1443"/>
      <c r="E237" s="1446"/>
      <c r="F237" s="1446"/>
      <c r="G237" s="557"/>
      <c r="H237" s="836"/>
      <c r="I237" s="50"/>
      <c r="J237" s="47"/>
      <c r="K237" s="46"/>
      <c r="L237" s="266"/>
      <c r="M237" s="790"/>
      <c r="N237" s="41"/>
      <c r="O237" s="838"/>
      <c r="P237" s="835"/>
      <c r="Q237" s="271"/>
      <c r="R237" s="1501"/>
      <c r="S237" s="1459"/>
      <c r="T237" s="1502"/>
      <c r="U237" s="283">
        <f>IF(OR(P237="",M237=Paramétrage!$C$10,M237=Paramétrage!$C$13,M237=Paramétrage!$C$17,M237=Paramétrage!$C$20,M237=Paramétrage!$C$24,M237=Paramétrage!$C$27,AND(M237&lt;&gt;Paramétrage!$C$9,Q237="Mut+ext")),0,ROUNDUP(O237/P237,0))</f>
        <v>0</v>
      </c>
      <c r="V237" s="846">
        <f>IF(OR(M237="",Q237="Mut+ext"),0,IF(VLOOKUP(M237,Paramétrage!$C$6:$E$29,2,0)=0,0,IF(P237="","saisir capacité",N237*U237*VLOOKUP(M237,Paramétrage!$C$6:$E$29,2,0))))</f>
        <v>0</v>
      </c>
      <c r="W237" s="625"/>
      <c r="X237" s="847">
        <f t="shared" si="39"/>
        <v>0</v>
      </c>
      <c r="Y237" s="76">
        <f>IF(OR(M237="",Q237="Mut+ext"),0,IF(ISERROR(W237+V237*VLOOKUP(M237,Paramétrage!$C$6:$E$29,3,0))=TRUE,X237,W237+V237*VLOOKUP(M237,Paramétrage!$C$6:$E$29,3,0)))</f>
        <v>0</v>
      </c>
      <c r="Z237" s="1459"/>
      <c r="AA237" s="1459"/>
      <c r="AB237" s="1503"/>
      <c r="AC237" s="635"/>
      <c r="AD237" s="270"/>
      <c r="AE237" s="955">
        <f>IF(G237="",0,IF(K237="",0,IF(SUMIF(G228:G239,G237,O228:O239)=0,0,IF(OR(L237="",K237="obligatoire"),AF237/SUMIF(G228:G239,G237,O228:O239),AF237/(SUMIF(G228:G239,G237,O228:O239)/L237)))))</f>
        <v>0</v>
      </c>
      <c r="AF237" s="921">
        <f t="shared" si="40"/>
        <v>0</v>
      </c>
    </row>
    <row r="238" spans="1:32" hidden="1" x14ac:dyDescent="0.25">
      <c r="A238" s="1464"/>
      <c r="B238" s="1457"/>
      <c r="C238" s="1442"/>
      <c r="D238" s="1443"/>
      <c r="E238" s="1446"/>
      <c r="F238" s="1446"/>
      <c r="G238" s="557"/>
      <c r="H238" s="836"/>
      <c r="I238" s="50"/>
      <c r="J238" s="47"/>
      <c r="K238" s="46"/>
      <c r="L238" s="266"/>
      <c r="M238" s="790"/>
      <c r="N238" s="41"/>
      <c r="O238" s="838"/>
      <c r="P238" s="835"/>
      <c r="Q238" s="271"/>
      <c r="R238" s="1501"/>
      <c r="S238" s="1459"/>
      <c r="T238" s="1502"/>
      <c r="U238" s="283">
        <f>IF(OR(P238="",M238=Paramétrage!$C$10,M238=Paramétrage!$C$13,M238=Paramétrage!$C$17,M238=Paramétrage!$C$20,M238=Paramétrage!$C$24,M238=Paramétrage!$C$27,AND(M238&lt;&gt;Paramétrage!$C$9,Q238="Mut+ext")),0,ROUNDUP(O238/P238,0))</f>
        <v>0</v>
      </c>
      <c r="V238" s="846">
        <f>IF(OR(M238="",Q238="Mut+ext"),0,IF(VLOOKUP(M238,Paramétrage!$C$6:$E$29,2,0)=0,0,IF(P238="","saisir capacité",N238*U238*VLOOKUP(M238,Paramétrage!$C$6:$E$29,2,0))))</f>
        <v>0</v>
      </c>
      <c r="W238" s="625"/>
      <c r="X238" s="847">
        <f t="shared" si="39"/>
        <v>0</v>
      </c>
      <c r="Y238" s="76">
        <f>IF(OR(M238="",Q238="Mut+ext"),0,IF(ISERROR(W238+V238*VLOOKUP(M238,Paramétrage!$C$6:$E$29,3,0))=TRUE,X238,W238+V238*VLOOKUP(M238,Paramétrage!$C$6:$E$29,3,0)))</f>
        <v>0</v>
      </c>
      <c r="Z238" s="1459"/>
      <c r="AA238" s="1459"/>
      <c r="AB238" s="1503"/>
      <c r="AC238" s="635"/>
      <c r="AD238" s="270"/>
      <c r="AE238" s="955">
        <f>IF(G238="",0,IF(K238="",0,IF(SUMIF(G228:G239,G238,O228:O239)=0,0,IF(OR(L238="",K238="obligatoire"),AF238/SUMIF(G228:G239,G238,O228:O239),AF238/(SUMIF(G228:G239,G238,O228:O239)/L238)))))</f>
        <v>0</v>
      </c>
      <c r="AF238" s="921">
        <f t="shared" si="40"/>
        <v>0</v>
      </c>
    </row>
    <row r="239" spans="1:32" hidden="1" x14ac:dyDescent="0.25">
      <c r="A239" s="1464"/>
      <c r="B239" s="1457"/>
      <c r="C239" s="1442"/>
      <c r="D239" s="1443"/>
      <c r="E239" s="1446"/>
      <c r="F239" s="1446"/>
      <c r="G239" s="862"/>
      <c r="H239" s="836"/>
      <c r="I239" s="50"/>
      <c r="J239" s="47"/>
      <c r="K239" s="46"/>
      <c r="L239" s="266"/>
      <c r="M239" s="790"/>
      <c r="N239" s="41"/>
      <c r="O239" s="838"/>
      <c r="P239" s="835"/>
      <c r="Q239" s="271"/>
      <c r="R239" s="1501"/>
      <c r="S239" s="1459"/>
      <c r="T239" s="1502"/>
      <c r="U239" s="283">
        <f>IF(OR(P239="",M239=Paramétrage!$C$10,M239=Paramétrage!$C$13,M239=Paramétrage!$C$17,M239=Paramétrage!$C$20,M239=Paramétrage!$C$24,M239=Paramétrage!$C$27,AND(M239&lt;&gt;Paramétrage!$C$9,Q239="Mut+ext")),0,ROUNDUP(O239/P239,0))</f>
        <v>0</v>
      </c>
      <c r="V239" s="846">
        <f>IF(OR(M239="",Q239="Mut+ext"),0,IF(VLOOKUP(M239,Paramétrage!$C$6:$E$29,2,0)=0,0,IF(P239="","saisir capacité",N239*U239*VLOOKUP(M239,Paramétrage!$C$6:$E$29,2,0))))</f>
        <v>0</v>
      </c>
      <c r="W239" s="625"/>
      <c r="X239" s="847">
        <f t="shared" si="39"/>
        <v>0</v>
      </c>
      <c r="Y239" s="76">
        <f>IF(OR(M239="",Q239="Mut+ext"),0,IF(ISERROR(W239+V239*VLOOKUP(M239,Paramétrage!$C$6:$E$29,3,0))=TRUE,X239,W239+V239*VLOOKUP(M239,Paramétrage!$C$6:$E$29,3,0)))</f>
        <v>0</v>
      </c>
      <c r="Z239" s="1459"/>
      <c r="AA239" s="1459"/>
      <c r="AB239" s="1503"/>
      <c r="AC239" s="635"/>
      <c r="AD239" s="270"/>
      <c r="AE239" s="955">
        <f>IF(G239="",0,IF(K239="",0,IF(SUMIF(G232:G243,G239,O232:O243)=0,0,IF(OR(L239="",K239="obligatoire"),AF239/SUMIF(G232:G243,G239,O232:O243),AF239/(SUMIF(G232:G243,G239,O232:O243)/L239)))))</f>
        <v>0</v>
      </c>
      <c r="AF239" s="921">
        <f t="shared" si="40"/>
        <v>0</v>
      </c>
    </row>
    <row r="240" spans="1:32" hidden="1" x14ac:dyDescent="0.25">
      <c r="A240" s="1464"/>
      <c r="B240" s="1457"/>
      <c r="C240" s="1442"/>
      <c r="D240" s="1443"/>
      <c r="E240" s="1446"/>
      <c r="F240" s="1446"/>
      <c r="G240" s="557"/>
      <c r="H240" s="836"/>
      <c r="I240" s="50"/>
      <c r="J240" s="47"/>
      <c r="K240" s="46"/>
      <c r="L240" s="266"/>
      <c r="M240" s="790"/>
      <c r="N240" s="41"/>
      <c r="O240" s="838"/>
      <c r="P240" s="835"/>
      <c r="Q240" s="271"/>
      <c r="R240" s="1501"/>
      <c r="S240" s="1459"/>
      <c r="T240" s="1502"/>
      <c r="U240" s="283">
        <f>IF(OR(P240="",M240=Paramétrage!$C$10,M240=Paramétrage!$C$13,M240=Paramétrage!$C$17,M240=Paramétrage!$C$20,M240=Paramétrage!$C$24,M240=Paramétrage!$C$27,AND(M240&lt;&gt;Paramétrage!$C$9,Q240="Mut+ext")),0,ROUNDUP(O240/P240,0))</f>
        <v>0</v>
      </c>
      <c r="V240" s="846">
        <f>IF(OR(M240="",Q240="Mut+ext"),0,IF(VLOOKUP(M240,Paramétrage!$C$6:$E$29,2,0)=0,0,IF(P240="","saisir capacité",N240*U240*VLOOKUP(M240,Paramétrage!$C$6:$E$29,2,0))))</f>
        <v>0</v>
      </c>
      <c r="W240" s="625"/>
      <c r="X240" s="847">
        <f t="shared" si="39"/>
        <v>0</v>
      </c>
      <c r="Y240" s="76">
        <f>IF(OR(M240="",Q240="Mut+ext"),0,IF(ISERROR(W240+V240*VLOOKUP(M240,Paramétrage!$C$6:$E$29,3,0))=TRUE,X240,W240+V240*VLOOKUP(M240,Paramétrage!$C$6:$E$29,3,0)))</f>
        <v>0</v>
      </c>
      <c r="Z240" s="1459"/>
      <c r="AA240" s="1459"/>
      <c r="AB240" s="1503"/>
      <c r="AC240" s="635"/>
      <c r="AD240" s="270"/>
      <c r="AE240" s="955">
        <f>IF(G240="",0,IF(K240="",0,IF(SUMIF(G232:G243,G240,O232:O243)=0,0,IF(OR(L240="",K240="obligatoire"),AF240/SUMIF(G232:G243,G240,O232:O243),AF240/(SUMIF(G232:G243,G240,O232:O243)/L240)))))</f>
        <v>0</v>
      </c>
      <c r="AF240" s="921">
        <f t="shared" si="40"/>
        <v>0</v>
      </c>
    </row>
    <row r="241" spans="1:32" hidden="1" x14ac:dyDescent="0.25">
      <c r="A241" s="1464"/>
      <c r="B241" s="1457"/>
      <c r="C241" s="1442"/>
      <c r="D241" s="1443"/>
      <c r="E241" s="1446"/>
      <c r="F241" s="1446"/>
      <c r="G241" s="557"/>
      <c r="H241" s="836"/>
      <c r="I241" s="50"/>
      <c r="J241" s="47"/>
      <c r="K241" s="46"/>
      <c r="L241" s="266"/>
      <c r="M241" s="790"/>
      <c r="N241" s="41"/>
      <c r="O241" s="838"/>
      <c r="P241" s="835"/>
      <c r="Q241" s="271"/>
      <c r="R241" s="1501"/>
      <c r="S241" s="1459"/>
      <c r="T241" s="1502"/>
      <c r="U241" s="283">
        <f>IF(OR(P241="",M241=Paramétrage!$C$10,M241=Paramétrage!$C$13,M241=Paramétrage!$C$17,M241=Paramétrage!$C$20,M241=Paramétrage!$C$24,M241=Paramétrage!$C$27,AND(M241&lt;&gt;Paramétrage!$C$9,Q241="Mut+ext")),0,ROUNDUP(O241/P241,0))</f>
        <v>0</v>
      </c>
      <c r="V241" s="846">
        <f>IF(OR(M241="",Q241="Mut+ext"),0,IF(VLOOKUP(M241,Paramétrage!$C$6:$E$29,2,0)=0,0,IF(P241="","saisir capacité",N241*U241*VLOOKUP(M241,Paramétrage!$C$6:$E$29,2,0))))</f>
        <v>0</v>
      </c>
      <c r="W241" s="625"/>
      <c r="X241" s="847">
        <f t="shared" si="39"/>
        <v>0</v>
      </c>
      <c r="Y241" s="76">
        <f>IF(OR(M241="",Q241="Mut+ext"),0,IF(ISERROR(W241+V241*VLOOKUP(M241,Paramétrage!$C$6:$E$29,3,0))=TRUE,X241,W241+V241*VLOOKUP(M241,Paramétrage!$C$6:$E$29,3,0)))</f>
        <v>0</v>
      </c>
      <c r="Z241" s="1459"/>
      <c r="AA241" s="1459"/>
      <c r="AB241" s="1503"/>
      <c r="AC241" s="635"/>
      <c r="AD241" s="270"/>
      <c r="AE241" s="955">
        <f>IF(G241="",0,IF(K241="",0,IF(SUMIF(G232:G243,G241,O232:O243)=0,0,IF(OR(L241="",K241="obligatoire"),AF241/SUMIF(G232:G243,G241,O232:O243),AF241/(SUMIF(G232:G243,G241,O232:O243)/L241)))))</f>
        <v>0</v>
      </c>
      <c r="AF241" s="921">
        <f t="shared" si="40"/>
        <v>0</v>
      </c>
    </row>
    <row r="242" spans="1:32" hidden="1" x14ac:dyDescent="0.25">
      <c r="A242" s="1464"/>
      <c r="B242" s="1457"/>
      <c r="C242" s="1442"/>
      <c r="D242" s="1443"/>
      <c r="E242" s="1446"/>
      <c r="F242" s="1446"/>
      <c r="G242" s="557"/>
      <c r="H242" s="836"/>
      <c r="I242" s="50"/>
      <c r="J242" s="47"/>
      <c r="K242" s="46"/>
      <c r="L242" s="266"/>
      <c r="M242" s="790"/>
      <c r="N242" s="41"/>
      <c r="O242" s="838"/>
      <c r="P242" s="835"/>
      <c r="Q242" s="271"/>
      <c r="R242" s="1501"/>
      <c r="S242" s="1459"/>
      <c r="T242" s="1502"/>
      <c r="U242" s="283">
        <f>IF(OR(P242="",M242=Paramétrage!$C$10,M242=Paramétrage!$C$13,M242=Paramétrage!$C$17,M242=Paramétrage!$C$20,M242=Paramétrage!$C$24,M242=Paramétrage!$C$27,AND(M242&lt;&gt;Paramétrage!$C$9,Q242="Mut+ext")),0,ROUNDUP(O242/P242,0))</f>
        <v>0</v>
      </c>
      <c r="V242" s="846">
        <f>IF(OR(M242="",Q242="Mut+ext"),0,IF(VLOOKUP(M242,Paramétrage!$C$6:$E$29,2,0)=0,0,IF(P242="","saisir capacité",N242*U242*VLOOKUP(M242,Paramétrage!$C$6:$E$29,2,0))))</f>
        <v>0</v>
      </c>
      <c r="W242" s="625"/>
      <c r="X242" s="847">
        <f t="shared" si="39"/>
        <v>0</v>
      </c>
      <c r="Y242" s="76">
        <f>IF(OR(M242="",Q242="Mut+ext"),0,IF(ISERROR(W242+V242*VLOOKUP(M242,Paramétrage!$C$6:$E$29,3,0))=TRUE,X242,W242+V242*VLOOKUP(M242,Paramétrage!$C$6:$E$29,3,0)))</f>
        <v>0</v>
      </c>
      <c r="Z242" s="1459"/>
      <c r="AA242" s="1459"/>
      <c r="AB242" s="1503"/>
      <c r="AC242" s="635"/>
      <c r="AD242" s="270"/>
      <c r="AE242" s="955">
        <f>IF(G242="",0,IF(K242="",0,IF(SUMIF(G232:G243,G242,O232:O243)=0,0,IF(OR(L242="",K242="obligatoire"),AF242/SUMIF(G232:G243,G242,O232:O243),AF242/(SUMIF(G232:G243,G242,O232:O243)/L242)))))</f>
        <v>0</v>
      </c>
      <c r="AF242" s="921">
        <f t="shared" si="40"/>
        <v>0</v>
      </c>
    </row>
    <row r="243" spans="1:32" hidden="1" x14ac:dyDescent="0.25">
      <c r="A243" s="1464"/>
      <c r="B243" s="1457"/>
      <c r="C243" s="1444"/>
      <c r="D243" s="1445"/>
      <c r="E243" s="1447"/>
      <c r="F243" s="1447"/>
      <c r="G243" s="557"/>
      <c r="H243" s="836"/>
      <c r="I243" s="50"/>
      <c r="J243" s="47"/>
      <c r="K243" s="46"/>
      <c r="L243" s="266"/>
      <c r="M243" s="790"/>
      <c r="N243" s="42"/>
      <c r="O243" s="838"/>
      <c r="P243" s="835"/>
      <c r="Q243" s="271"/>
      <c r="R243" s="1501"/>
      <c r="S243" s="1459"/>
      <c r="T243" s="1502"/>
      <c r="U243" s="283">
        <f>IF(OR(P243="",M243=Paramétrage!$C$10,M243=Paramétrage!$C$13,M243=Paramétrage!$C$17,M243=Paramétrage!$C$20,M243=Paramétrage!$C$24,M243=Paramétrage!$C$27,AND(M243&lt;&gt;Paramétrage!$C$9,Q243="Mut+ext")),0,ROUNDUP(O243/P243,0))</f>
        <v>0</v>
      </c>
      <c r="V243" s="846">
        <f>IF(OR(M243="",Q243="Mut+ext"),0,IF(VLOOKUP(M243,Paramétrage!$C$6:$E$29,2,0)=0,0,IF(P243="","saisir capacité",N243*U243*VLOOKUP(M243,Paramétrage!$C$6:$E$29,2,0))))</f>
        <v>0</v>
      </c>
      <c r="W243" s="625"/>
      <c r="X243" s="847">
        <f t="shared" si="39"/>
        <v>0</v>
      </c>
      <c r="Y243" s="76">
        <f>IF(OR(M243="",Q243="Mut+ext"),0,IF(ISERROR(W243+V243*VLOOKUP(M243,Paramétrage!$C$6:$E$29,3,0))=TRUE,X243,W243+V243*VLOOKUP(M243,Paramétrage!$C$6:$E$29,3,0)))</f>
        <v>0</v>
      </c>
      <c r="Z243" s="1459"/>
      <c r="AA243" s="1459"/>
      <c r="AB243" s="1503"/>
      <c r="AC243" s="635"/>
      <c r="AD243" s="270"/>
      <c r="AE243" s="955">
        <f>IF(G243="",0,IF(K243="",0,IF(SUMIF(G232:G243,G243,O232:O243)=0,0,IF(OR(L243="",K243="obligatoire"),AF243/SUMIF(G232:G243,G243,O232:O243),AF243/(SUMIF(G232:G243,G243,O232:O243)/L243)))))</f>
        <v>0</v>
      </c>
      <c r="AF243" s="921">
        <f t="shared" si="40"/>
        <v>0</v>
      </c>
    </row>
    <row r="244" spans="1:32" hidden="1" x14ac:dyDescent="0.25">
      <c r="A244" s="1464"/>
      <c r="B244" s="1457"/>
      <c r="C244" s="1000"/>
      <c r="D244" s="867"/>
      <c r="E244" s="1001"/>
      <c r="F244" s="867"/>
      <c r="G244" s="867"/>
      <c r="H244" s="868"/>
      <c r="I244" s="125"/>
      <c r="J244" s="120"/>
      <c r="K244" s="65"/>
      <c r="L244" s="285"/>
      <c r="M244" s="849"/>
      <c r="N244" s="68">
        <f>AE244</f>
        <v>0</v>
      </c>
      <c r="O244" s="869"/>
      <c r="P244" s="869"/>
      <c r="Q244" s="286"/>
      <c r="R244" s="287"/>
      <c r="S244" s="287"/>
      <c r="T244" s="288"/>
      <c r="U244" s="286"/>
      <c r="V244" s="848">
        <f>SUM(V232:V243)</f>
        <v>0</v>
      </c>
      <c r="W244" s="849">
        <f>SUM(W232:W243)</f>
        <v>0</v>
      </c>
      <c r="X244" s="850">
        <f>SUM(X232:X243)</f>
        <v>0</v>
      </c>
      <c r="Y244" s="72">
        <f>SUM(Y232:Y243)</f>
        <v>0</v>
      </c>
      <c r="Z244" s="291"/>
      <c r="AA244" s="291"/>
      <c r="AB244" s="292"/>
      <c r="AC244" s="293"/>
      <c r="AD244" s="294"/>
      <c r="AE244" s="958">
        <f>SUM(AE232:AE243)</f>
        <v>0</v>
      </c>
      <c r="AF244" s="119">
        <f>SUM(AF232:AF243)</f>
        <v>0</v>
      </c>
    </row>
    <row r="245" spans="1:32" ht="16.350000000000001" hidden="1" customHeight="1" x14ac:dyDescent="0.25">
      <c r="A245" s="1464"/>
      <c r="B245" s="1457" t="s">
        <v>195</v>
      </c>
      <c r="C245" s="1440"/>
      <c r="D245" s="1441"/>
      <c r="E245" s="1446"/>
      <c r="F245" s="1446"/>
      <c r="G245" s="987" t="s">
        <v>196</v>
      </c>
      <c r="H245" s="604"/>
      <c r="I245" s="50"/>
      <c r="J245" s="47"/>
      <c r="K245" s="46"/>
      <c r="L245" s="266"/>
      <c r="M245" s="790"/>
      <c r="N245" s="41"/>
      <c r="O245" s="838"/>
      <c r="P245" s="835"/>
      <c r="Q245" s="267"/>
      <c r="R245" s="1501"/>
      <c r="S245" s="1459"/>
      <c r="T245" s="1502"/>
      <c r="U245" s="283">
        <f>IF(OR(P245="",M245=Paramétrage!$C$10,M245=Paramétrage!$C$13,M245=Paramétrage!$C$17,M245=Paramétrage!$C$20,M245=Paramétrage!$C$24,M245=Paramétrage!$C$27,AND(M245&lt;&gt;Paramétrage!$C$9,Q245="Mut+ext")),0,ROUNDUP(O245/P245,0))</f>
        <v>0</v>
      </c>
      <c r="V245" s="846">
        <f>IF(OR(M245="",Q245="Mut+ext"),0,IF(VLOOKUP(M245,Paramétrage!$C$6:$E$29,2,0)=0,0,IF(P245="","saisir capacité",N245*U245*VLOOKUP(M245,Paramétrage!$C$6:$E$29,2,0))))</f>
        <v>0</v>
      </c>
      <c r="W245" s="625"/>
      <c r="X245" s="847">
        <f t="shared" ref="X245:X256" si="41">IF(OR(M245="",Q245="Mut+ext"),0,IF(ISERROR(V245+W245)=TRUE,V245,V245+W245))</f>
        <v>0</v>
      </c>
      <c r="Y245" s="76">
        <f>IF(OR(M245="",Q245="Mut+ext"),0,IF(ISERROR(W245+V245*VLOOKUP(M245,Paramétrage!$C$6:$E$29,3,0))=TRUE,X245,W245+V245*VLOOKUP(M245,Paramétrage!$C$6:$E$29,3,0)))</f>
        <v>0</v>
      </c>
      <c r="Z245" s="1459"/>
      <c r="AA245" s="1459"/>
      <c r="AB245" s="1503"/>
      <c r="AC245" s="635"/>
      <c r="AD245" s="284"/>
      <c r="AE245" s="955">
        <f>IF(G245="",0,IF(K245="",0,IF(SUMIF(G245:G256,G245,O245:O256)=0,0,IF(OR(L245="",K245="obligatoire"),AF245/SUMIF(G245:G256,G245,O245:O256),AF245/(SUMIF(G245:G256,G245,O245:O256)/L245)))))</f>
        <v>0</v>
      </c>
      <c r="AF245" s="916">
        <f t="shared" ref="AF245:AF256" si="42">N245*O245</f>
        <v>0</v>
      </c>
    </row>
    <row r="246" spans="1:32" hidden="1" x14ac:dyDescent="0.25">
      <c r="A246" s="1464"/>
      <c r="B246" s="1457"/>
      <c r="C246" s="1442"/>
      <c r="D246" s="1443"/>
      <c r="E246" s="1446"/>
      <c r="F246" s="1446"/>
      <c r="G246" s="557"/>
      <c r="H246" s="861"/>
      <c r="I246" s="50"/>
      <c r="J246" s="47"/>
      <c r="K246" s="46"/>
      <c r="L246" s="266"/>
      <c r="M246" s="790"/>
      <c r="N246" s="41"/>
      <c r="O246" s="838"/>
      <c r="P246" s="835"/>
      <c r="Q246" s="271"/>
      <c r="R246" s="1501"/>
      <c r="S246" s="1459"/>
      <c r="T246" s="1502"/>
      <c r="U246" s="283">
        <f>IF(OR(P246="",M246=Paramétrage!$C$10,M246=Paramétrage!$C$13,M246=Paramétrage!$C$17,M246=Paramétrage!$C$20,M246=Paramétrage!$C$24,M246=Paramétrage!$C$27,AND(M246&lt;&gt;Paramétrage!$C$9,Q246="Mut+ext")),0,ROUNDUP(O246/P246,0))</f>
        <v>0</v>
      </c>
      <c r="V246" s="846">
        <f>IF(OR(M246="",Q246="Mut+ext"),0,IF(VLOOKUP(M246,Paramétrage!$C$6:$E$29,2,0)=0,0,IF(P246="","saisir capacité",N246*U246*VLOOKUP(M246,Paramétrage!$C$6:$E$29,2,0))))</f>
        <v>0</v>
      </c>
      <c r="W246" s="625"/>
      <c r="X246" s="847">
        <f t="shared" si="41"/>
        <v>0</v>
      </c>
      <c r="Y246" s="76">
        <f>IF(OR(M246="",Q246="Mut+ext"),0,IF(ISERROR(W246+V246*VLOOKUP(M246,Paramétrage!$C$6:$E$29,3,0))=TRUE,X246,W246+V246*VLOOKUP(M246,Paramétrage!$C$6:$E$29,3,0)))</f>
        <v>0</v>
      </c>
      <c r="Z246" s="1459"/>
      <c r="AA246" s="1459"/>
      <c r="AB246" s="1503"/>
      <c r="AC246" s="635"/>
      <c r="AD246" s="270"/>
      <c r="AE246" s="955">
        <f>IF(G246="",0,IF(K246="",0,IF(SUMIF(G245:G256,G246,O245:O256)=0,0,IF(OR(L246="",K246="obligatoire"),AF246/SUMIF(G245:G256,G246,O245:O256),AF246/(SUMIF(G245:G256,G246,O245:O256)/L246)))))</f>
        <v>0</v>
      </c>
      <c r="AF246" s="921">
        <f t="shared" si="42"/>
        <v>0</v>
      </c>
    </row>
    <row r="247" spans="1:32" hidden="1" x14ac:dyDescent="0.25">
      <c r="A247" s="1464"/>
      <c r="B247" s="1457"/>
      <c r="C247" s="1442"/>
      <c r="D247" s="1443"/>
      <c r="E247" s="1446"/>
      <c r="F247" s="1446"/>
      <c r="G247" s="557"/>
      <c r="H247" s="861"/>
      <c r="I247" s="50"/>
      <c r="J247" s="47"/>
      <c r="K247" s="46"/>
      <c r="L247" s="266"/>
      <c r="M247" s="790"/>
      <c r="N247" s="41"/>
      <c r="O247" s="838"/>
      <c r="P247" s="835"/>
      <c r="Q247" s="271"/>
      <c r="R247" s="1501"/>
      <c r="S247" s="1459"/>
      <c r="T247" s="1502"/>
      <c r="U247" s="283">
        <f>IF(OR(P247="",M247=Paramétrage!$C$10,M247=Paramétrage!$C$13,M247=Paramétrage!$C$17,M247=Paramétrage!$C$20,M247=Paramétrage!$C$24,M247=Paramétrage!$C$27,AND(M247&lt;&gt;Paramétrage!$C$9,Q247="Mut+ext")),0,ROUNDUP(O247/P247,0))</f>
        <v>0</v>
      </c>
      <c r="V247" s="846">
        <f>IF(OR(M247="",Q247="Mut+ext"),0,IF(VLOOKUP(M247,Paramétrage!$C$6:$E$29,2,0)=0,0,IF(P247="","saisir capacité",N247*U247*VLOOKUP(M247,Paramétrage!$C$6:$E$29,2,0))))</f>
        <v>0</v>
      </c>
      <c r="W247" s="625"/>
      <c r="X247" s="847">
        <f t="shared" si="41"/>
        <v>0</v>
      </c>
      <c r="Y247" s="76">
        <f>IF(OR(M247="",Q247="Mut+ext"),0,IF(ISERROR(W247+V247*VLOOKUP(M247,Paramétrage!$C$6:$E$29,3,0))=TRUE,X247,W247+V247*VLOOKUP(M247,Paramétrage!$C$6:$E$29,3,0)))</f>
        <v>0</v>
      </c>
      <c r="Z247" s="1459"/>
      <c r="AA247" s="1459"/>
      <c r="AB247" s="1503"/>
      <c r="AC247" s="635"/>
      <c r="AD247" s="270"/>
      <c r="AE247" s="955">
        <f>IF(G247="",0,IF(K247="",0,IF(SUMIF(G245:G256,G247,O245:O256)=0,0,IF(OR(L247="",K247="obligatoire"),AF247/SUMIF(G245:G256,G247,O245:O256),AF247/(SUMIF(G245:G256,G247,O245:O256)/L247)))))</f>
        <v>0</v>
      </c>
      <c r="AF247" s="921">
        <f t="shared" si="42"/>
        <v>0</v>
      </c>
    </row>
    <row r="248" spans="1:32" hidden="1" x14ac:dyDescent="0.25">
      <c r="A248" s="1464"/>
      <c r="B248" s="1457"/>
      <c r="C248" s="1442"/>
      <c r="D248" s="1443"/>
      <c r="E248" s="1446"/>
      <c r="F248" s="1446"/>
      <c r="G248" s="862"/>
      <c r="H248" s="861"/>
      <c r="I248" s="50"/>
      <c r="J248" s="47"/>
      <c r="K248" s="46"/>
      <c r="L248" s="266"/>
      <c r="M248" s="790"/>
      <c r="N248" s="41"/>
      <c r="O248" s="838"/>
      <c r="P248" s="835"/>
      <c r="Q248" s="271"/>
      <c r="R248" s="1501"/>
      <c r="S248" s="1459"/>
      <c r="T248" s="1502"/>
      <c r="U248" s="283">
        <f>IF(OR(P248="",M248=Paramétrage!$C$10,M248=Paramétrage!$C$13,M248=Paramétrage!$C$17,M248=Paramétrage!$C$20,M248=Paramétrage!$C$24,M248=Paramétrage!$C$27,AND(M248&lt;&gt;Paramétrage!$C$9,Q248="Mut+ext")),0,ROUNDUP(O248/P248,0))</f>
        <v>0</v>
      </c>
      <c r="V248" s="846">
        <f>IF(OR(M248="",Q248="Mut+ext"),0,IF(VLOOKUP(M248,Paramétrage!$C$6:$E$29,2,0)=0,0,IF(P248="","saisir capacité",N248*U248*VLOOKUP(M248,Paramétrage!$C$6:$E$29,2,0))))</f>
        <v>0</v>
      </c>
      <c r="W248" s="625"/>
      <c r="X248" s="847">
        <f t="shared" si="41"/>
        <v>0</v>
      </c>
      <c r="Y248" s="76">
        <f>IF(OR(M248="",Q248="Mut+ext"),0,IF(ISERROR(W248+V248*VLOOKUP(M248,Paramétrage!$C$6:$E$29,3,0))=TRUE,X248,W248+V248*VLOOKUP(M248,Paramétrage!$C$6:$E$29,3,0)))</f>
        <v>0</v>
      </c>
      <c r="Z248" s="1459"/>
      <c r="AA248" s="1459"/>
      <c r="AB248" s="1503"/>
      <c r="AC248" s="635"/>
      <c r="AD248" s="270"/>
      <c r="AE248" s="955">
        <f>IF(G248="",0,IF(K248="",0,IF(SUMIF(G245:G256,G248,O245:O256)=0,0,IF(OR(L248="",K248="obligatoire"),AF248/SUMIF(G245:G256,G248,O245:O256),AF248/(SUMIF(G245:G256,G248,O245:O256)/L248)))))</f>
        <v>0</v>
      </c>
      <c r="AF248" s="921">
        <f t="shared" si="42"/>
        <v>0</v>
      </c>
    </row>
    <row r="249" spans="1:32" hidden="1" x14ac:dyDescent="0.25">
      <c r="A249" s="1464"/>
      <c r="B249" s="1457"/>
      <c r="C249" s="1442"/>
      <c r="D249" s="1443"/>
      <c r="E249" s="1446"/>
      <c r="F249" s="1446"/>
      <c r="G249" s="557"/>
      <c r="H249" s="836"/>
      <c r="I249" s="50"/>
      <c r="J249" s="47"/>
      <c r="K249" s="46"/>
      <c r="L249" s="266"/>
      <c r="M249" s="790"/>
      <c r="N249" s="41"/>
      <c r="O249" s="838"/>
      <c r="P249" s="835"/>
      <c r="Q249" s="271"/>
      <c r="R249" s="1501"/>
      <c r="S249" s="1459"/>
      <c r="T249" s="1502"/>
      <c r="U249" s="283">
        <f>IF(OR(P249="",M249=Paramétrage!$C$10,M249=Paramétrage!$C$13,M249=Paramétrage!$C$17,M249=Paramétrage!$C$20,M249=Paramétrage!$C$24,M249=Paramétrage!$C$27,AND(M249&lt;&gt;Paramétrage!$C$9,Q249="Mut+ext")),0,ROUNDUP(O249/P249,0))</f>
        <v>0</v>
      </c>
      <c r="V249" s="846">
        <f>IF(OR(M249="",Q249="Mut+ext"),0,IF(VLOOKUP(M249,Paramétrage!$C$6:$E$29,2,0)=0,0,IF(P249="","saisir capacité",N249*U249*VLOOKUP(M249,Paramétrage!$C$6:$E$29,2,0))))</f>
        <v>0</v>
      </c>
      <c r="W249" s="625"/>
      <c r="X249" s="847">
        <f t="shared" si="41"/>
        <v>0</v>
      </c>
      <c r="Y249" s="76">
        <f>IF(OR(M249="",Q249="Mut+ext"),0,IF(ISERROR(W249+V249*VLOOKUP(M249,Paramétrage!$C$6:$E$29,3,0))=TRUE,X249,W249+V249*VLOOKUP(M249,Paramétrage!$C$6:$E$29,3,0)))</f>
        <v>0</v>
      </c>
      <c r="Z249" s="1459"/>
      <c r="AA249" s="1459"/>
      <c r="AB249" s="1503"/>
      <c r="AC249" s="635"/>
      <c r="AD249" s="270"/>
      <c r="AE249" s="955">
        <f>IF(G249="",0,IF(K249="",0,IF(SUMIF(G241:G252,G249,O241:O252)=0,0,IF(OR(L249="",K249="obligatoire"),AF249/SUMIF(G241:G252,G249,O241:O252),AF249/(SUMIF(G241:G252,G249,O241:O252)/L249)))))</f>
        <v>0</v>
      </c>
      <c r="AF249" s="921">
        <f t="shared" si="42"/>
        <v>0</v>
      </c>
    </row>
    <row r="250" spans="1:32" hidden="1" x14ac:dyDescent="0.25">
      <c r="A250" s="1464"/>
      <c r="B250" s="1457"/>
      <c r="C250" s="1442"/>
      <c r="D250" s="1443"/>
      <c r="E250" s="1446"/>
      <c r="F250" s="1446"/>
      <c r="G250" s="557"/>
      <c r="H250" s="836"/>
      <c r="I250" s="50"/>
      <c r="J250" s="47"/>
      <c r="K250" s="46"/>
      <c r="L250" s="266"/>
      <c r="M250" s="790"/>
      <c r="N250" s="41"/>
      <c r="O250" s="838"/>
      <c r="P250" s="835"/>
      <c r="Q250" s="271"/>
      <c r="R250" s="1501"/>
      <c r="S250" s="1459"/>
      <c r="T250" s="1502"/>
      <c r="U250" s="283">
        <f>IF(OR(P250="",M250=Paramétrage!$C$10,M250=Paramétrage!$C$13,M250=Paramétrage!$C$17,M250=Paramétrage!$C$20,M250=Paramétrage!$C$24,M250=Paramétrage!$C$27,AND(M250&lt;&gt;Paramétrage!$C$9,Q250="Mut+ext")),0,ROUNDUP(O250/P250,0))</f>
        <v>0</v>
      </c>
      <c r="V250" s="846">
        <f>IF(OR(M250="",Q250="Mut+ext"),0,IF(VLOOKUP(M250,Paramétrage!$C$6:$E$29,2,0)=0,0,IF(P250="","saisir capacité",N250*U250*VLOOKUP(M250,Paramétrage!$C$6:$E$29,2,0))))</f>
        <v>0</v>
      </c>
      <c r="W250" s="625"/>
      <c r="X250" s="847">
        <f t="shared" si="41"/>
        <v>0</v>
      </c>
      <c r="Y250" s="76">
        <f>IF(OR(M250="",Q250="Mut+ext"),0,IF(ISERROR(W250+V250*VLOOKUP(M250,Paramétrage!$C$6:$E$29,3,0))=TRUE,X250,W250+V250*VLOOKUP(M250,Paramétrage!$C$6:$E$29,3,0)))</f>
        <v>0</v>
      </c>
      <c r="Z250" s="1459"/>
      <c r="AA250" s="1459"/>
      <c r="AB250" s="1503"/>
      <c r="AC250" s="635"/>
      <c r="AD250" s="270"/>
      <c r="AE250" s="955">
        <f>IF(G250="",0,IF(K250="",0,IF(SUMIF(G241:G252,G250,O241:O252)=0,0,IF(OR(L250="",K250="obligatoire"),AF250/SUMIF(G241:G252,G250,O241:O252),AF250/(SUMIF(G241:G252,G250,O241:O252)/L250)))))</f>
        <v>0</v>
      </c>
      <c r="AF250" s="921">
        <f t="shared" si="42"/>
        <v>0</v>
      </c>
    </row>
    <row r="251" spans="1:32" hidden="1" x14ac:dyDescent="0.25">
      <c r="A251" s="1464"/>
      <c r="B251" s="1457"/>
      <c r="C251" s="1442"/>
      <c r="D251" s="1443"/>
      <c r="E251" s="1446"/>
      <c r="F251" s="1446"/>
      <c r="G251" s="557"/>
      <c r="H251" s="836"/>
      <c r="I251" s="50"/>
      <c r="J251" s="47"/>
      <c r="K251" s="46"/>
      <c r="L251" s="266"/>
      <c r="M251" s="790"/>
      <c r="N251" s="41"/>
      <c r="O251" s="838"/>
      <c r="P251" s="835"/>
      <c r="Q251" s="271"/>
      <c r="R251" s="1501"/>
      <c r="S251" s="1459"/>
      <c r="T251" s="1502"/>
      <c r="U251" s="283">
        <f>IF(OR(P251="",M251=Paramétrage!$C$10,M251=Paramétrage!$C$13,M251=Paramétrage!$C$17,M251=Paramétrage!$C$20,M251=Paramétrage!$C$24,M251=Paramétrage!$C$27,AND(M251&lt;&gt;Paramétrage!$C$9,Q251="Mut+ext")),0,ROUNDUP(O251/P251,0))</f>
        <v>0</v>
      </c>
      <c r="V251" s="846">
        <f>IF(OR(M251="",Q251="Mut+ext"),0,IF(VLOOKUP(M251,Paramétrage!$C$6:$E$29,2,0)=0,0,IF(P251="","saisir capacité",N251*U251*VLOOKUP(M251,Paramétrage!$C$6:$E$29,2,0))))</f>
        <v>0</v>
      </c>
      <c r="W251" s="625"/>
      <c r="X251" s="847">
        <f t="shared" si="41"/>
        <v>0</v>
      </c>
      <c r="Y251" s="76">
        <f>IF(OR(M251="",Q251="Mut+ext"),0,IF(ISERROR(W251+V251*VLOOKUP(M251,Paramétrage!$C$6:$E$29,3,0))=TRUE,X251,W251+V251*VLOOKUP(M251,Paramétrage!$C$6:$E$29,3,0)))</f>
        <v>0</v>
      </c>
      <c r="Z251" s="1459"/>
      <c r="AA251" s="1459"/>
      <c r="AB251" s="1503"/>
      <c r="AC251" s="635"/>
      <c r="AD251" s="270"/>
      <c r="AE251" s="955">
        <f>IF(G251="",0,IF(K251="",0,IF(SUMIF(G241:G252,G251,O241:O252)=0,0,IF(OR(L251="",K251="obligatoire"),AF251/SUMIF(G241:G252,G251,O241:O252),AF251/(SUMIF(G241:G252,G251,O241:O252)/L251)))))</f>
        <v>0</v>
      </c>
      <c r="AF251" s="921">
        <f t="shared" si="42"/>
        <v>0</v>
      </c>
    </row>
    <row r="252" spans="1:32" hidden="1" x14ac:dyDescent="0.25">
      <c r="A252" s="1464"/>
      <c r="B252" s="1457"/>
      <c r="C252" s="1442"/>
      <c r="D252" s="1443"/>
      <c r="E252" s="1446"/>
      <c r="F252" s="1446"/>
      <c r="G252" s="557"/>
      <c r="H252" s="836"/>
      <c r="I252" s="50"/>
      <c r="J252" s="47"/>
      <c r="K252" s="46"/>
      <c r="L252" s="266"/>
      <c r="M252" s="790"/>
      <c r="N252" s="42"/>
      <c r="O252" s="838"/>
      <c r="P252" s="835"/>
      <c r="Q252" s="271"/>
      <c r="R252" s="1501"/>
      <c r="S252" s="1459"/>
      <c r="T252" s="1502"/>
      <c r="U252" s="283">
        <f>IF(OR(P252="",M252=Paramétrage!$C$10,M252=Paramétrage!$C$13,M252=Paramétrage!$C$17,M252=Paramétrage!$C$20,M252=Paramétrage!$C$24,M252=Paramétrage!$C$27,AND(M252&lt;&gt;Paramétrage!$C$9,Q252="Mut+ext")),0,ROUNDUP(O252/P252,0))</f>
        <v>0</v>
      </c>
      <c r="V252" s="846">
        <f>IF(OR(M252="",Q252="Mut+ext"),0,IF(VLOOKUP(M252,Paramétrage!$C$6:$E$29,2,0)=0,0,IF(P252="","saisir capacité",N252*U252*VLOOKUP(M252,Paramétrage!$C$6:$E$29,2,0))))</f>
        <v>0</v>
      </c>
      <c r="W252" s="625"/>
      <c r="X252" s="847">
        <f t="shared" si="41"/>
        <v>0</v>
      </c>
      <c r="Y252" s="76">
        <f>IF(OR(M252="",Q252="Mut+ext"),0,IF(ISERROR(W252+V252*VLOOKUP(M252,Paramétrage!$C$6:$E$29,3,0))=TRUE,X252,W252+V252*VLOOKUP(M252,Paramétrage!$C$6:$E$29,3,0)))</f>
        <v>0</v>
      </c>
      <c r="Z252" s="1459"/>
      <c r="AA252" s="1459"/>
      <c r="AB252" s="1503"/>
      <c r="AC252" s="635"/>
      <c r="AD252" s="270"/>
      <c r="AE252" s="955">
        <f>IF(G252="",0,IF(K252="",0,IF(SUMIF(G241:G252,G252,O241:O252)=0,0,IF(OR(L252="",K252="obligatoire"),AF252/SUMIF(G241:G252,G252,O241:O252),AF252/(SUMIF(G241:G252,G252,O241:O252)/L252)))))</f>
        <v>0</v>
      </c>
      <c r="AF252" s="921">
        <f t="shared" si="42"/>
        <v>0</v>
      </c>
    </row>
    <row r="253" spans="1:32" hidden="1" x14ac:dyDescent="0.25">
      <c r="A253" s="1464"/>
      <c r="B253" s="1457"/>
      <c r="C253" s="1442"/>
      <c r="D253" s="1443"/>
      <c r="E253" s="1446"/>
      <c r="F253" s="1446"/>
      <c r="G253" s="557"/>
      <c r="H253" s="836"/>
      <c r="I253" s="50"/>
      <c r="J253" s="47"/>
      <c r="K253" s="46"/>
      <c r="L253" s="266"/>
      <c r="M253" s="790"/>
      <c r="N253" s="41"/>
      <c r="O253" s="838"/>
      <c r="P253" s="835"/>
      <c r="Q253" s="271"/>
      <c r="R253" s="1501"/>
      <c r="S253" s="1459"/>
      <c r="T253" s="1502"/>
      <c r="U253" s="283">
        <f>IF(OR(P253="",M253=Paramétrage!$C$10,M253=Paramétrage!$C$13,M253=Paramétrage!$C$17,M253=Paramétrage!$C$20,M253=Paramétrage!$C$24,M253=Paramétrage!$C$27,AND(M253&lt;&gt;Paramétrage!$C$9,Q253="Mut+ext")),0,ROUNDUP(O253/P253,0))</f>
        <v>0</v>
      </c>
      <c r="V253" s="846">
        <f>IF(OR(M253="",Q253="Mut+ext"),0,IF(VLOOKUP(M253,Paramétrage!$C$6:$E$29,2,0)=0,0,IF(P253="","saisir capacité",N253*U253*VLOOKUP(M253,Paramétrage!$C$6:$E$29,2,0))))</f>
        <v>0</v>
      </c>
      <c r="W253" s="625"/>
      <c r="X253" s="847">
        <f t="shared" si="41"/>
        <v>0</v>
      </c>
      <c r="Y253" s="76">
        <f>IF(OR(M253="",Q253="Mut+ext"),0,IF(ISERROR(W253+V253*VLOOKUP(M253,Paramétrage!$C$6:$E$29,3,0))=TRUE,X253,W253+V253*VLOOKUP(M253,Paramétrage!$C$6:$E$29,3,0)))</f>
        <v>0</v>
      </c>
      <c r="Z253" s="1459"/>
      <c r="AA253" s="1459"/>
      <c r="AB253" s="1503"/>
      <c r="AC253" s="635"/>
      <c r="AD253" s="270"/>
      <c r="AE253" s="955">
        <f>IF(G253="",0,IF(K253="",0,IF(SUMIF(G245:G256,G253,O245:O256)=0,0,IF(OR(L253="",K253="obligatoire"),AF253/SUMIF(G245:G256,G253,O245:O256),AF253/(SUMIF(G245:G256,G253,O245:O256)/L253)))))</f>
        <v>0</v>
      </c>
      <c r="AF253" s="921">
        <f t="shared" si="42"/>
        <v>0</v>
      </c>
    </row>
    <row r="254" spans="1:32" hidden="1" x14ac:dyDescent="0.25">
      <c r="A254" s="1464"/>
      <c r="B254" s="1457"/>
      <c r="C254" s="1442"/>
      <c r="D254" s="1443"/>
      <c r="E254" s="1446"/>
      <c r="F254" s="1446"/>
      <c r="G254" s="557"/>
      <c r="H254" s="836"/>
      <c r="I254" s="50"/>
      <c r="J254" s="47"/>
      <c r="K254" s="46"/>
      <c r="L254" s="266"/>
      <c r="M254" s="790"/>
      <c r="N254" s="41"/>
      <c r="O254" s="838"/>
      <c r="P254" s="835"/>
      <c r="Q254" s="271"/>
      <c r="R254" s="1501"/>
      <c r="S254" s="1459"/>
      <c r="T254" s="1502"/>
      <c r="U254" s="283">
        <f>IF(OR(P254="",M254=Paramétrage!$C$10,M254=Paramétrage!$C$13,M254=Paramétrage!$C$17,M254=Paramétrage!$C$20,M254=Paramétrage!$C$24,M254=Paramétrage!$C$27,AND(M254&lt;&gt;Paramétrage!$C$9,Q254="Mut+ext")),0,ROUNDUP(O254/P254,0))</f>
        <v>0</v>
      </c>
      <c r="V254" s="846">
        <f>IF(OR(M254="",Q254="Mut+ext"),0,IF(VLOOKUP(M254,Paramétrage!$C$6:$E$29,2,0)=0,0,IF(P254="","saisir capacité",N254*U254*VLOOKUP(M254,Paramétrage!$C$6:$E$29,2,0))))</f>
        <v>0</v>
      </c>
      <c r="W254" s="625"/>
      <c r="X254" s="847">
        <f t="shared" si="41"/>
        <v>0</v>
      </c>
      <c r="Y254" s="76">
        <f>IF(OR(M254="",Q254="Mut+ext"),0,IF(ISERROR(W254+V254*VLOOKUP(M254,Paramétrage!$C$6:$E$29,3,0))=TRUE,X254,W254+V254*VLOOKUP(M254,Paramétrage!$C$6:$E$29,3,0)))</f>
        <v>0</v>
      </c>
      <c r="Z254" s="1459"/>
      <c r="AA254" s="1459"/>
      <c r="AB254" s="1503"/>
      <c r="AC254" s="635"/>
      <c r="AD254" s="270"/>
      <c r="AE254" s="955">
        <f>IF(G254="",0,IF(K254="",0,IF(SUMIF(G245:G256,G254,O245:O256)=0,0,IF(OR(L254="",K254="obligatoire"),AF254/SUMIF(G245:G256,G254,O245:O256),AF254/(SUMIF(G245:G256,G254,O245:O256)/L254)))))</f>
        <v>0</v>
      </c>
      <c r="AF254" s="921">
        <f t="shared" si="42"/>
        <v>0</v>
      </c>
    </row>
    <row r="255" spans="1:32" hidden="1" x14ac:dyDescent="0.25">
      <c r="A255" s="1464"/>
      <c r="B255" s="1457"/>
      <c r="C255" s="1442"/>
      <c r="D255" s="1443"/>
      <c r="E255" s="1446"/>
      <c r="F255" s="1446"/>
      <c r="G255" s="557"/>
      <c r="H255" s="836"/>
      <c r="I255" s="50"/>
      <c r="J255" s="47"/>
      <c r="K255" s="46"/>
      <c r="L255" s="266"/>
      <c r="M255" s="790"/>
      <c r="N255" s="41"/>
      <c r="O255" s="838"/>
      <c r="P255" s="835"/>
      <c r="Q255" s="271"/>
      <c r="R255" s="1501"/>
      <c r="S255" s="1459"/>
      <c r="T255" s="1502"/>
      <c r="U255" s="283">
        <f>IF(OR(P255="",M255=Paramétrage!$C$10,M255=Paramétrage!$C$13,M255=Paramétrage!$C$17,M255=Paramétrage!$C$20,M255=Paramétrage!$C$24,M255=Paramétrage!$C$27,AND(M255&lt;&gt;Paramétrage!$C$9,Q255="Mut+ext")),0,ROUNDUP(O255/P255,0))</f>
        <v>0</v>
      </c>
      <c r="V255" s="846">
        <f>IF(OR(M255="",Q255="Mut+ext"),0,IF(VLOOKUP(M255,Paramétrage!$C$6:$E$29,2,0)=0,0,IF(P255="","saisir capacité",N255*U255*VLOOKUP(M255,Paramétrage!$C$6:$E$29,2,0))))</f>
        <v>0</v>
      </c>
      <c r="W255" s="625"/>
      <c r="X255" s="847">
        <f t="shared" si="41"/>
        <v>0</v>
      </c>
      <c r="Y255" s="76">
        <f>IF(OR(M255="",Q255="Mut+ext"),0,IF(ISERROR(W255+V255*VLOOKUP(M255,Paramétrage!$C$6:$E$29,3,0))=TRUE,X255,W255+V255*VLOOKUP(M255,Paramétrage!$C$6:$E$29,3,0)))</f>
        <v>0</v>
      </c>
      <c r="Z255" s="1459"/>
      <c r="AA255" s="1459"/>
      <c r="AB255" s="1503"/>
      <c r="AC255" s="635"/>
      <c r="AD255" s="270"/>
      <c r="AE255" s="955">
        <f>IF(G255="",0,IF(K255="",0,IF(SUMIF(G245:G256,G255,O245:O256)=0,0,IF(OR(L255="",K255="obligatoire"),AF255/SUMIF(G245:G256,G255,O245:O256),AF255/(SUMIF(G245:G256,G255,O245:O256)/L255)))))</f>
        <v>0</v>
      </c>
      <c r="AF255" s="921">
        <f t="shared" si="42"/>
        <v>0</v>
      </c>
    </row>
    <row r="256" spans="1:32" hidden="1" x14ac:dyDescent="0.25">
      <c r="A256" s="1464"/>
      <c r="B256" s="1457"/>
      <c r="C256" s="1444"/>
      <c r="D256" s="1445"/>
      <c r="E256" s="1447"/>
      <c r="F256" s="1447"/>
      <c r="G256" s="557"/>
      <c r="H256" s="836"/>
      <c r="I256" s="50"/>
      <c r="J256" s="47"/>
      <c r="K256" s="46"/>
      <c r="L256" s="266"/>
      <c r="M256" s="790"/>
      <c r="N256" s="42"/>
      <c r="O256" s="838"/>
      <c r="P256" s="835"/>
      <c r="Q256" s="271"/>
      <c r="R256" s="1501"/>
      <c r="S256" s="1459"/>
      <c r="T256" s="1502"/>
      <c r="U256" s="283">
        <f>IF(OR(P256="",M256=Paramétrage!$C$10,M256=Paramétrage!$C$13,M256=Paramétrage!$C$17,M256=Paramétrage!$C$20,M256=Paramétrage!$C$24,M256=Paramétrage!$C$27,AND(M256&lt;&gt;Paramétrage!$C$9,Q256="Mut+ext")),0,ROUNDUP(O256/P256,0))</f>
        <v>0</v>
      </c>
      <c r="V256" s="846">
        <f>IF(OR(M256="",Q256="Mut+ext"),0,IF(VLOOKUP(M256,Paramétrage!$C$6:$E$29,2,0)=0,0,IF(P256="","saisir capacité",N256*U256*VLOOKUP(M256,Paramétrage!$C$6:$E$29,2,0))))</f>
        <v>0</v>
      </c>
      <c r="W256" s="625"/>
      <c r="X256" s="847">
        <f t="shared" si="41"/>
        <v>0</v>
      </c>
      <c r="Y256" s="76">
        <f>IF(OR(M256="",Q256="Mut+ext"),0,IF(ISERROR(W256+V256*VLOOKUP(M256,Paramétrage!$C$6:$E$29,3,0))=TRUE,X256,W256+V256*VLOOKUP(M256,Paramétrage!$C$6:$E$29,3,0)))</f>
        <v>0</v>
      </c>
      <c r="Z256" s="1459"/>
      <c r="AA256" s="1459"/>
      <c r="AB256" s="1503"/>
      <c r="AC256" s="635"/>
      <c r="AD256" s="270"/>
      <c r="AE256" s="955">
        <f>IF(G256="",0,IF(K256="",0,IF(SUMIF(G245:G256,G256,O245:O256)=0,0,IF(OR(L256="",K256="obligatoire"),AF256/SUMIF(G245:G256,G256,O245:O256),AF256/(SUMIF(G245:G256,G256,O245:O256)/L256)))))</f>
        <v>0</v>
      </c>
      <c r="AF256" s="921">
        <f t="shared" si="42"/>
        <v>0</v>
      </c>
    </row>
    <row r="257" spans="1:32" hidden="1" x14ac:dyDescent="0.25">
      <c r="A257" s="1464"/>
      <c r="B257" s="1457"/>
      <c r="C257" s="1000"/>
      <c r="D257" s="867"/>
      <c r="E257" s="1001"/>
      <c r="F257" s="867"/>
      <c r="G257" s="867"/>
      <c r="H257" s="868"/>
      <c r="I257" s="125"/>
      <c r="J257" s="120"/>
      <c r="K257" s="65"/>
      <c r="L257" s="285"/>
      <c r="M257" s="849"/>
      <c r="N257" s="68">
        <f>AE257</f>
        <v>0</v>
      </c>
      <c r="O257" s="869"/>
      <c r="P257" s="869"/>
      <c r="Q257" s="286"/>
      <c r="R257" s="287"/>
      <c r="S257" s="287"/>
      <c r="T257" s="288"/>
      <c r="U257" s="286"/>
      <c r="V257" s="848">
        <f>SUM(V245:V256)</f>
        <v>0</v>
      </c>
      <c r="W257" s="849">
        <f>SUM(W245:W256)</f>
        <v>0</v>
      </c>
      <c r="X257" s="850">
        <f>SUM(X245:X256)</f>
        <v>0</v>
      </c>
      <c r="Y257" s="72">
        <f>SUM(Y245:Y256)</f>
        <v>0</v>
      </c>
      <c r="Z257" s="291"/>
      <c r="AA257" s="291"/>
      <c r="AB257" s="292"/>
      <c r="AC257" s="293"/>
      <c r="AD257" s="294"/>
      <c r="AE257" s="958">
        <f>SUM(AE245:AE256)</f>
        <v>0</v>
      </c>
      <c r="AF257" s="119">
        <f>SUM(AF245:AF256)</f>
        <v>0</v>
      </c>
    </row>
    <row r="258" spans="1:32" ht="16.350000000000001" hidden="1" customHeight="1" x14ac:dyDescent="0.25">
      <c r="A258" s="1464"/>
      <c r="B258" s="1457" t="s">
        <v>197</v>
      </c>
      <c r="C258" s="1440"/>
      <c r="D258" s="1441"/>
      <c r="E258" s="1446"/>
      <c r="F258" s="1446"/>
      <c r="G258" s="987" t="s">
        <v>198</v>
      </c>
      <c r="H258" s="604"/>
      <c r="I258" s="50"/>
      <c r="J258" s="47"/>
      <c r="K258" s="46"/>
      <c r="L258" s="266"/>
      <c r="M258" s="790"/>
      <c r="N258" s="41"/>
      <c r="O258" s="838"/>
      <c r="P258" s="835"/>
      <c r="Q258" s="267"/>
      <c r="R258" s="1501"/>
      <c r="S258" s="1459"/>
      <c r="T258" s="1502"/>
      <c r="U258" s="283">
        <f>IF(OR(P258="",M258=Paramétrage!$C$10,M258=Paramétrage!$C$13,M258=Paramétrage!$C$17,M258=Paramétrage!$C$20,M258=Paramétrage!$C$24,M258=Paramétrage!$C$27,AND(M258&lt;&gt;Paramétrage!$C$9,Q258="Mut+ext")),0,ROUNDUP(O258/P258,0))</f>
        <v>0</v>
      </c>
      <c r="V258" s="846">
        <f>IF(OR(M258="",Q258="Mut+ext"),0,IF(VLOOKUP(M258,Paramétrage!$C$6:$E$29,2,0)=0,0,IF(P258="","saisir capacité",N258*U258*VLOOKUP(M258,Paramétrage!$C$6:$E$29,2,0))))</f>
        <v>0</v>
      </c>
      <c r="W258" s="625"/>
      <c r="X258" s="847">
        <f t="shared" ref="X258:X269" si="43">IF(OR(M258="",Q258="Mut+ext"),0,IF(ISERROR(V258+W258)=TRUE,V258,V258+W258))</f>
        <v>0</v>
      </c>
      <c r="Y258" s="76">
        <f>IF(OR(M258="",Q258="Mut+ext"),0,IF(ISERROR(W258+V258*VLOOKUP(M258,Paramétrage!$C$6:$E$29,3,0))=TRUE,X258,W258+V258*VLOOKUP(M258,Paramétrage!$C$6:$E$29,3,0)))</f>
        <v>0</v>
      </c>
      <c r="Z258" s="1459"/>
      <c r="AA258" s="1459"/>
      <c r="AB258" s="1503"/>
      <c r="AC258" s="635"/>
      <c r="AD258" s="284"/>
      <c r="AE258" s="955">
        <f>IF(G258="",0,IF(K258="",0,IF(SUMIF(G258:G269,G258,O258:O269)=0,0,IF(OR(L258="",K258="obligatoire"),AF258/SUMIF(G258:G269,G258,O258:O269),AF258/(SUMIF(G258:G269,G258,O258:O269)/L258)))))</f>
        <v>0</v>
      </c>
      <c r="AF258" s="916">
        <f t="shared" ref="AF258:AF269" si="44">N258*O258</f>
        <v>0</v>
      </c>
    </row>
    <row r="259" spans="1:32" hidden="1" x14ac:dyDescent="0.25">
      <c r="A259" s="1464"/>
      <c r="B259" s="1457"/>
      <c r="C259" s="1442"/>
      <c r="D259" s="1443"/>
      <c r="E259" s="1446"/>
      <c r="F259" s="1446"/>
      <c r="G259" s="557"/>
      <c r="H259" s="861"/>
      <c r="I259" s="50"/>
      <c r="J259" s="47"/>
      <c r="K259" s="46"/>
      <c r="L259" s="266"/>
      <c r="M259" s="790"/>
      <c r="N259" s="41"/>
      <c r="O259" s="838"/>
      <c r="P259" s="835"/>
      <c r="Q259" s="271"/>
      <c r="R259" s="1501"/>
      <c r="S259" s="1459"/>
      <c r="T259" s="1502"/>
      <c r="U259" s="283">
        <f>IF(OR(P259="",M259=Paramétrage!$C$10,M259=Paramétrage!$C$13,M259=Paramétrage!$C$17,M259=Paramétrage!$C$20,M259=Paramétrage!$C$24,M259=Paramétrage!$C$27,AND(M259&lt;&gt;Paramétrage!$C$9,Q259="Mut+ext")),0,ROUNDUP(O259/P259,0))</f>
        <v>0</v>
      </c>
      <c r="V259" s="846">
        <f>IF(OR(M259="",Q259="Mut+ext"),0,IF(VLOOKUP(M259,Paramétrage!$C$6:$E$29,2,0)=0,0,IF(P259="","saisir capacité",N259*U259*VLOOKUP(M259,Paramétrage!$C$6:$E$29,2,0))))</f>
        <v>0</v>
      </c>
      <c r="W259" s="625"/>
      <c r="X259" s="847">
        <f t="shared" si="43"/>
        <v>0</v>
      </c>
      <c r="Y259" s="76">
        <f>IF(OR(M259="",Q259="Mut+ext"),0,IF(ISERROR(W259+V259*VLOOKUP(M259,Paramétrage!$C$6:$E$29,3,0))=TRUE,X259,W259+V259*VLOOKUP(M259,Paramétrage!$C$6:$E$29,3,0)))</f>
        <v>0</v>
      </c>
      <c r="Z259" s="1459"/>
      <c r="AA259" s="1459"/>
      <c r="AB259" s="1503"/>
      <c r="AC259" s="635"/>
      <c r="AD259" s="270"/>
      <c r="AE259" s="955">
        <f>IF(G259="",0,IF(K259="",0,IF(SUMIF(G258:G269,G259,O258:O269)=0,0,IF(OR(L259="",K259="obligatoire"),AF259/SUMIF(G258:G269,G259,O258:O269),AF259/(SUMIF(G258:G269,G259,O258:O269)/L259)))))</f>
        <v>0</v>
      </c>
      <c r="AF259" s="921">
        <f t="shared" si="44"/>
        <v>0</v>
      </c>
    </row>
    <row r="260" spans="1:32" hidden="1" x14ac:dyDescent="0.25">
      <c r="A260" s="1464"/>
      <c r="B260" s="1457"/>
      <c r="C260" s="1442"/>
      <c r="D260" s="1443"/>
      <c r="E260" s="1446"/>
      <c r="F260" s="1446"/>
      <c r="G260" s="557"/>
      <c r="H260" s="861"/>
      <c r="I260" s="50"/>
      <c r="J260" s="47"/>
      <c r="K260" s="46"/>
      <c r="L260" s="266"/>
      <c r="M260" s="790"/>
      <c r="N260" s="41"/>
      <c r="O260" s="838"/>
      <c r="P260" s="835"/>
      <c r="Q260" s="271"/>
      <c r="R260" s="1501"/>
      <c r="S260" s="1459"/>
      <c r="T260" s="1502"/>
      <c r="U260" s="283">
        <f>IF(OR(P260="",M260=Paramétrage!$C$10,M260=Paramétrage!$C$13,M260=Paramétrage!$C$17,M260=Paramétrage!$C$20,M260=Paramétrage!$C$24,M260=Paramétrage!$C$27,AND(M260&lt;&gt;Paramétrage!$C$9,Q260="Mut+ext")),0,ROUNDUP(O260/P260,0))</f>
        <v>0</v>
      </c>
      <c r="V260" s="846">
        <f>IF(OR(M260="",Q260="Mut+ext"),0,IF(VLOOKUP(M260,Paramétrage!$C$6:$E$29,2,0)=0,0,IF(P260="","saisir capacité",N260*U260*VLOOKUP(M260,Paramétrage!$C$6:$E$29,2,0))))</f>
        <v>0</v>
      </c>
      <c r="W260" s="625"/>
      <c r="X260" s="847">
        <f t="shared" si="43"/>
        <v>0</v>
      </c>
      <c r="Y260" s="76">
        <f>IF(OR(M260="",Q260="Mut+ext"),0,IF(ISERROR(W260+V260*VLOOKUP(M260,Paramétrage!$C$6:$E$29,3,0))=TRUE,X260,W260+V260*VLOOKUP(M260,Paramétrage!$C$6:$E$29,3,0)))</f>
        <v>0</v>
      </c>
      <c r="Z260" s="1459"/>
      <c r="AA260" s="1459"/>
      <c r="AB260" s="1503"/>
      <c r="AC260" s="635"/>
      <c r="AD260" s="270"/>
      <c r="AE260" s="955">
        <f>IF(G260="",0,IF(K260="",0,IF(SUMIF(G258:G269,G260,O258:O269)=0,0,IF(OR(L260="",K260="obligatoire"),AF260/SUMIF(G258:G269,G260,O258:O269),AF260/(SUMIF(G258:G269,G260,O258:O269)/L260)))))</f>
        <v>0</v>
      </c>
      <c r="AF260" s="921">
        <f t="shared" si="44"/>
        <v>0</v>
      </c>
    </row>
    <row r="261" spans="1:32" hidden="1" x14ac:dyDescent="0.25">
      <c r="A261" s="1464"/>
      <c r="B261" s="1457"/>
      <c r="C261" s="1442"/>
      <c r="D261" s="1443"/>
      <c r="E261" s="1446"/>
      <c r="F261" s="1446"/>
      <c r="G261" s="862"/>
      <c r="H261" s="861"/>
      <c r="I261" s="50"/>
      <c r="J261" s="47"/>
      <c r="K261" s="46"/>
      <c r="L261" s="266"/>
      <c r="M261" s="790"/>
      <c r="N261" s="41"/>
      <c r="O261" s="838"/>
      <c r="P261" s="835"/>
      <c r="Q261" s="271"/>
      <c r="R261" s="1501"/>
      <c r="S261" s="1459"/>
      <c r="T261" s="1502"/>
      <c r="U261" s="283">
        <v>0</v>
      </c>
      <c r="V261" s="846">
        <v>0</v>
      </c>
      <c r="W261" s="625"/>
      <c r="X261" s="847">
        <v>0</v>
      </c>
      <c r="Y261" s="76">
        <v>0</v>
      </c>
      <c r="Z261" s="1459"/>
      <c r="AA261" s="1459"/>
      <c r="AB261" s="1503"/>
      <c r="AC261" s="635"/>
      <c r="AD261" s="270"/>
      <c r="AE261" s="955">
        <v>0</v>
      </c>
      <c r="AF261" s="921">
        <v>0</v>
      </c>
    </row>
    <row r="262" spans="1:32" hidden="1" x14ac:dyDescent="0.25">
      <c r="A262" s="1464"/>
      <c r="B262" s="1457"/>
      <c r="C262" s="1442"/>
      <c r="D262" s="1443"/>
      <c r="E262" s="1446"/>
      <c r="F262" s="1446"/>
      <c r="G262" s="557"/>
      <c r="H262" s="836"/>
      <c r="I262" s="50"/>
      <c r="J262" s="47"/>
      <c r="K262" s="46"/>
      <c r="L262" s="266"/>
      <c r="M262" s="790"/>
      <c r="N262" s="41"/>
      <c r="O262" s="838"/>
      <c r="P262" s="835"/>
      <c r="Q262" s="271"/>
      <c r="R262" s="1501"/>
      <c r="S262" s="1459"/>
      <c r="T262" s="1502"/>
      <c r="U262" s="283">
        <v>0</v>
      </c>
      <c r="V262" s="846">
        <v>0</v>
      </c>
      <c r="W262" s="625"/>
      <c r="X262" s="847">
        <v>0</v>
      </c>
      <c r="Y262" s="76">
        <v>0</v>
      </c>
      <c r="Z262" s="1459"/>
      <c r="AA262" s="1459"/>
      <c r="AB262" s="1503"/>
      <c r="AC262" s="635"/>
      <c r="AD262" s="270"/>
      <c r="AE262" s="955">
        <v>0</v>
      </c>
      <c r="AF262" s="921">
        <v>0</v>
      </c>
    </row>
    <row r="263" spans="1:32" hidden="1" x14ac:dyDescent="0.25">
      <c r="A263" s="1464"/>
      <c r="B263" s="1457"/>
      <c r="C263" s="1442"/>
      <c r="D263" s="1443"/>
      <c r="E263" s="1446"/>
      <c r="F263" s="1446"/>
      <c r="G263" s="557"/>
      <c r="H263" s="836"/>
      <c r="I263" s="50"/>
      <c r="J263" s="47"/>
      <c r="K263" s="46"/>
      <c r="L263" s="266"/>
      <c r="M263" s="790"/>
      <c r="N263" s="41"/>
      <c r="O263" s="838"/>
      <c r="P263" s="835"/>
      <c r="Q263" s="271"/>
      <c r="R263" s="1501"/>
      <c r="S263" s="1459"/>
      <c r="T263" s="1502"/>
      <c r="U263" s="283">
        <v>0</v>
      </c>
      <c r="V263" s="846">
        <v>0</v>
      </c>
      <c r="W263" s="625"/>
      <c r="X263" s="847">
        <v>0</v>
      </c>
      <c r="Y263" s="76">
        <v>0</v>
      </c>
      <c r="Z263" s="1459"/>
      <c r="AA263" s="1459"/>
      <c r="AB263" s="1503"/>
      <c r="AC263" s="635"/>
      <c r="AD263" s="270"/>
      <c r="AE263" s="955">
        <v>0</v>
      </c>
      <c r="AF263" s="921">
        <v>0</v>
      </c>
    </row>
    <row r="264" spans="1:32" hidden="1" x14ac:dyDescent="0.25">
      <c r="A264" s="1464"/>
      <c r="B264" s="1457"/>
      <c r="C264" s="1442"/>
      <c r="D264" s="1443"/>
      <c r="E264" s="1446"/>
      <c r="F264" s="1446"/>
      <c r="G264" s="557"/>
      <c r="H264" s="836"/>
      <c r="I264" s="50"/>
      <c r="J264" s="47"/>
      <c r="K264" s="46"/>
      <c r="L264" s="266"/>
      <c r="M264" s="790"/>
      <c r="N264" s="41"/>
      <c r="O264" s="838"/>
      <c r="P264" s="835"/>
      <c r="Q264" s="271"/>
      <c r="R264" s="1501"/>
      <c r="S264" s="1459"/>
      <c r="T264" s="1502"/>
      <c r="U264" s="283">
        <v>0</v>
      </c>
      <c r="V264" s="846">
        <v>0</v>
      </c>
      <c r="W264" s="625"/>
      <c r="X264" s="847">
        <v>0</v>
      </c>
      <c r="Y264" s="76">
        <v>0</v>
      </c>
      <c r="Z264" s="1459"/>
      <c r="AA264" s="1459"/>
      <c r="AB264" s="1503"/>
      <c r="AC264" s="635"/>
      <c r="AD264" s="270"/>
      <c r="AE264" s="955">
        <v>0</v>
      </c>
      <c r="AF264" s="921">
        <v>0</v>
      </c>
    </row>
    <row r="265" spans="1:32" hidden="1" x14ac:dyDescent="0.25">
      <c r="A265" s="1464"/>
      <c r="B265" s="1457"/>
      <c r="C265" s="1442"/>
      <c r="D265" s="1443"/>
      <c r="E265" s="1446"/>
      <c r="F265" s="1446"/>
      <c r="G265" s="862"/>
      <c r="H265" s="836"/>
      <c r="I265" s="50"/>
      <c r="J265" s="47"/>
      <c r="K265" s="46"/>
      <c r="L265" s="266"/>
      <c r="M265" s="790"/>
      <c r="N265" s="41"/>
      <c r="O265" s="838"/>
      <c r="P265" s="835"/>
      <c r="Q265" s="271"/>
      <c r="R265" s="1501"/>
      <c r="S265" s="1459"/>
      <c r="T265" s="1502"/>
      <c r="U265" s="283">
        <v>0</v>
      </c>
      <c r="V265" s="846">
        <v>0</v>
      </c>
      <c r="W265" s="625"/>
      <c r="X265" s="847">
        <v>0</v>
      </c>
      <c r="Y265" s="76">
        <v>0</v>
      </c>
      <c r="Z265" s="1459"/>
      <c r="AA265" s="1459"/>
      <c r="AB265" s="1503"/>
      <c r="AC265" s="635"/>
      <c r="AD265" s="270"/>
      <c r="AE265" s="955">
        <v>0</v>
      </c>
      <c r="AF265" s="921">
        <v>0</v>
      </c>
    </row>
    <row r="266" spans="1:32" hidden="1" x14ac:dyDescent="0.25">
      <c r="A266" s="1464"/>
      <c r="B266" s="1457"/>
      <c r="C266" s="1442"/>
      <c r="D266" s="1443"/>
      <c r="E266" s="1446"/>
      <c r="F266" s="1446"/>
      <c r="G266" s="557"/>
      <c r="H266" s="836"/>
      <c r="I266" s="50"/>
      <c r="J266" s="47"/>
      <c r="K266" s="46"/>
      <c r="L266" s="266"/>
      <c r="M266" s="790"/>
      <c r="N266" s="41"/>
      <c r="O266" s="838"/>
      <c r="P266" s="835"/>
      <c r="Q266" s="271"/>
      <c r="R266" s="1501"/>
      <c r="S266" s="1459"/>
      <c r="T266" s="1502"/>
      <c r="U266" s="283">
        <v>0</v>
      </c>
      <c r="V266" s="846">
        <v>0</v>
      </c>
      <c r="W266" s="625"/>
      <c r="X266" s="847">
        <v>0</v>
      </c>
      <c r="Y266" s="76">
        <v>0</v>
      </c>
      <c r="Z266" s="1459"/>
      <c r="AA266" s="1459"/>
      <c r="AB266" s="1503"/>
      <c r="AC266" s="635"/>
      <c r="AD266" s="270"/>
      <c r="AE266" s="955">
        <v>0</v>
      </c>
      <c r="AF266" s="921">
        <v>0</v>
      </c>
    </row>
    <row r="267" spans="1:32" hidden="1" x14ac:dyDescent="0.25">
      <c r="A267" s="1464"/>
      <c r="B267" s="1457"/>
      <c r="C267" s="1442"/>
      <c r="D267" s="1443"/>
      <c r="E267" s="1446"/>
      <c r="F267" s="1446"/>
      <c r="G267" s="557"/>
      <c r="H267" s="836"/>
      <c r="I267" s="50"/>
      <c r="J267" s="47"/>
      <c r="K267" s="46"/>
      <c r="L267" s="266"/>
      <c r="M267" s="790"/>
      <c r="N267" s="41"/>
      <c r="O267" s="838"/>
      <c r="P267" s="835"/>
      <c r="Q267" s="271"/>
      <c r="R267" s="1501"/>
      <c r="S267" s="1459"/>
      <c r="T267" s="1502"/>
      <c r="U267" s="283">
        <v>0</v>
      </c>
      <c r="V267" s="846">
        <v>0</v>
      </c>
      <c r="W267" s="625"/>
      <c r="X267" s="847">
        <v>0</v>
      </c>
      <c r="Y267" s="76">
        <v>0</v>
      </c>
      <c r="Z267" s="1459"/>
      <c r="AA267" s="1459"/>
      <c r="AB267" s="1503"/>
      <c r="AC267" s="635"/>
      <c r="AD267" s="270"/>
      <c r="AE267" s="955">
        <v>0</v>
      </c>
      <c r="AF267" s="921">
        <v>0</v>
      </c>
    </row>
    <row r="268" spans="1:32" hidden="1" x14ac:dyDescent="0.25">
      <c r="A268" s="1464"/>
      <c r="B268" s="1457"/>
      <c r="C268" s="1442"/>
      <c r="D268" s="1443"/>
      <c r="E268" s="1446"/>
      <c r="F268" s="1446"/>
      <c r="G268" s="557"/>
      <c r="H268" s="836"/>
      <c r="I268" s="50"/>
      <c r="J268" s="47"/>
      <c r="K268" s="46"/>
      <c r="L268" s="266"/>
      <c r="M268" s="790"/>
      <c r="N268" s="41"/>
      <c r="O268" s="838"/>
      <c r="P268" s="835"/>
      <c r="Q268" s="271"/>
      <c r="R268" s="1501"/>
      <c r="S268" s="1459"/>
      <c r="T268" s="1502"/>
      <c r="U268" s="283">
        <v>0</v>
      </c>
      <c r="V268" s="846">
        <v>0</v>
      </c>
      <c r="W268" s="625"/>
      <c r="X268" s="847">
        <v>0</v>
      </c>
      <c r="Y268" s="76">
        <v>0</v>
      </c>
      <c r="Z268" s="1459"/>
      <c r="AA268" s="1459"/>
      <c r="AB268" s="1503"/>
      <c r="AC268" s="635"/>
      <c r="AD268" s="270"/>
      <c r="AE268" s="955">
        <v>0</v>
      </c>
      <c r="AF268" s="921">
        <v>0</v>
      </c>
    </row>
    <row r="269" spans="1:32" hidden="1" x14ac:dyDescent="0.25">
      <c r="A269" s="1464"/>
      <c r="B269" s="1457"/>
      <c r="C269" s="1444"/>
      <c r="D269" s="1445"/>
      <c r="E269" s="1447"/>
      <c r="F269" s="1447"/>
      <c r="G269" s="557"/>
      <c r="H269" s="836"/>
      <c r="I269" s="50"/>
      <c r="J269" s="47"/>
      <c r="K269" s="46"/>
      <c r="L269" s="266"/>
      <c r="M269" s="790"/>
      <c r="N269" s="42"/>
      <c r="O269" s="838"/>
      <c r="P269" s="835"/>
      <c r="Q269" s="271"/>
      <c r="R269" s="1501"/>
      <c r="S269" s="1459"/>
      <c r="T269" s="1502"/>
      <c r="U269" s="283">
        <f>IF(OR(P269="",M269=Paramétrage!$C$10,M269=Paramétrage!$C$13,M269=Paramétrage!$C$17,M269=Paramétrage!$C$20,M269=Paramétrage!$C$24,M269=Paramétrage!$C$27,AND(M269&lt;&gt;Paramétrage!$C$9,Q269="Mut+ext")),0,ROUNDUP(O269/P269,0))</f>
        <v>0</v>
      </c>
      <c r="V269" s="846">
        <f>IF(OR(M269="",Q269="Mut+ext"),0,IF(VLOOKUP(M269,Paramétrage!$C$6:$E$29,2,0)=0,0,IF(P269="","saisir capacité",N269*U269*VLOOKUP(M269,Paramétrage!$C$6:$E$29,2,0))))</f>
        <v>0</v>
      </c>
      <c r="W269" s="625"/>
      <c r="X269" s="847">
        <f t="shared" si="43"/>
        <v>0</v>
      </c>
      <c r="Y269" s="76">
        <f>IF(OR(M269="",Q269="Mut+ext"),0,IF(ISERROR(W269+V269*VLOOKUP(M269,Paramétrage!$C$6:$E$29,3,0))=TRUE,X269,W269+V269*VLOOKUP(M269,Paramétrage!$C$6:$E$29,3,0)))</f>
        <v>0</v>
      </c>
      <c r="Z269" s="1459"/>
      <c r="AA269" s="1459"/>
      <c r="AB269" s="1503"/>
      <c r="AC269" s="635"/>
      <c r="AD269" s="270"/>
      <c r="AE269" s="955">
        <f>IF(G269="",0,IF(K269="",0,IF(SUMIF(G258:G269,G269,O258:O269)=0,0,IF(OR(L269="",K269="obligatoire"),AF269/SUMIF(G258:G269,G269,O258:O269),AF269/(SUMIF(G258:G269,G269,O258:O269)/L269)))))</f>
        <v>0</v>
      </c>
      <c r="AF269" s="921">
        <f t="shared" si="44"/>
        <v>0</v>
      </c>
    </row>
    <row r="270" spans="1:32" ht="16.2" hidden="1" thickBot="1" x14ac:dyDescent="0.3">
      <c r="A270" s="1464"/>
      <c r="B270" s="1457"/>
      <c r="C270" s="1000"/>
      <c r="D270" s="867"/>
      <c r="E270" s="1001"/>
      <c r="F270" s="867"/>
      <c r="G270" s="867"/>
      <c r="H270" s="868"/>
      <c r="I270" s="125"/>
      <c r="J270" s="120"/>
      <c r="K270" s="65"/>
      <c r="L270" s="285"/>
      <c r="M270" s="849"/>
      <c r="N270" s="68">
        <f>AE270</f>
        <v>0</v>
      </c>
      <c r="O270" s="869"/>
      <c r="P270" s="869"/>
      <c r="Q270" s="286"/>
      <c r="R270" s="287"/>
      <c r="S270" s="287"/>
      <c r="T270" s="288"/>
      <c r="U270" s="286"/>
      <c r="V270" s="848">
        <f>SUM(V258:V269)</f>
        <v>0</v>
      </c>
      <c r="W270" s="849">
        <f>SUM(W258:W269)</f>
        <v>0</v>
      </c>
      <c r="X270" s="850">
        <f>SUM(X258:X269)</f>
        <v>0</v>
      </c>
      <c r="Y270" s="72">
        <f>SUM(Y258:Y269)</f>
        <v>0</v>
      </c>
      <c r="Z270" s="291"/>
      <c r="AA270" s="291"/>
      <c r="AB270" s="292"/>
      <c r="AC270" s="293"/>
      <c r="AD270" s="294"/>
      <c r="AE270" s="958">
        <f>SUM(AE258:AE269)</f>
        <v>0</v>
      </c>
      <c r="AF270" s="119">
        <f>SUM(AF258:AF269)</f>
        <v>0</v>
      </c>
    </row>
    <row r="271" spans="1:32" ht="16.2" thickBot="1" x14ac:dyDescent="0.3">
      <c r="A271" s="1464"/>
      <c r="B271" s="85"/>
      <c r="C271" s="85"/>
      <c r="D271" s="86"/>
      <c r="E271" s="87">
        <f>E142+E155+E168+E181+E194+E219+E232</f>
        <v>30</v>
      </c>
      <c r="F271" s="162"/>
      <c r="G271" s="88"/>
      <c r="H271" s="91"/>
      <c r="I271" s="91"/>
      <c r="J271" s="89"/>
      <c r="K271" s="85"/>
      <c r="L271" s="85"/>
      <c r="M271" s="86"/>
      <c r="N271" s="108">
        <f>N154+N167+N180+N193+N205+N218+N231+N244+N257+N270</f>
        <v>116</v>
      </c>
      <c r="O271" s="89"/>
      <c r="P271" s="90"/>
      <c r="Q271" s="89"/>
      <c r="R271" s="89"/>
      <c r="S271" s="89"/>
      <c r="T271" s="93"/>
      <c r="U271" s="938"/>
      <c r="V271" s="87">
        <f>V154+V167+V180+V193+V205+V218+V231+V244+V257+V270</f>
        <v>126.5</v>
      </c>
      <c r="W271" s="87">
        <f>W154+W167+W180+W193+W205+W218+W231+W244+W257+W270</f>
        <v>0</v>
      </c>
      <c r="X271" s="87">
        <f>X154+X167+X180+X193+X205+X218+X231+X244+X257+X270</f>
        <v>126.5</v>
      </c>
      <c r="Y271" s="939">
        <f>Y154+Y167+Y180+Y193+Y205+Y218+Y231+Y244+Y257+Y270</f>
        <v>147.5</v>
      </c>
      <c r="Z271" s="91"/>
      <c r="AA271" s="91"/>
      <c r="AB271" s="92"/>
      <c r="AC271" s="91"/>
      <c r="AD271" s="111"/>
      <c r="AE271" s="959">
        <f>SUM(AE142:AE244)/2</f>
        <v>116</v>
      </c>
      <c r="AF271" s="113">
        <f>SUM(AF165:AF231)</f>
        <v>3875</v>
      </c>
    </row>
    <row r="272" spans="1:32" ht="16.2" thickBot="1" x14ac:dyDescent="0.3">
      <c r="A272" s="16" t="s">
        <v>11</v>
      </c>
      <c r="B272" s="17"/>
      <c r="C272" s="17"/>
      <c r="D272" s="17"/>
      <c r="E272" s="17"/>
      <c r="F272" s="17"/>
      <c r="G272" s="17"/>
      <c r="H272" s="40"/>
      <c r="I272" s="40"/>
      <c r="J272" s="20"/>
      <c r="K272" s="17"/>
      <c r="L272" s="17"/>
      <c r="M272" s="18"/>
      <c r="N272" s="43">
        <f>N271+N141</f>
        <v>254</v>
      </c>
      <c r="O272" s="20"/>
      <c r="P272" s="21"/>
      <c r="Q272" s="20"/>
      <c r="R272" s="20"/>
      <c r="S272" s="20"/>
      <c r="T272" s="22"/>
      <c r="U272" s="18"/>
      <c r="V272" s="45">
        <f>V271+V141</f>
        <v>223</v>
      </c>
      <c r="W272" s="23">
        <f>W271+W141</f>
        <v>0</v>
      </c>
      <c r="X272" s="24">
        <f>X271+X141</f>
        <v>223</v>
      </c>
      <c r="Y272" s="25">
        <f>Y271+Y141</f>
        <v>251</v>
      </c>
      <c r="AC272" s="27"/>
      <c r="AE272" s="19">
        <f>AE271+AE141</f>
        <v>254</v>
      </c>
      <c r="AF272" s="26">
        <f>SUM(AF142:AF244)</f>
        <v>5800</v>
      </c>
    </row>
    <row r="273" spans="8:15" x14ac:dyDescent="0.25">
      <c r="H273" s="126"/>
      <c r="O273" s="27"/>
    </row>
  </sheetData>
  <sheetProtection formatCells="0" formatColumns="0" formatRows="0"/>
  <mergeCells count="594">
    <mergeCell ref="R263:T263"/>
    <mergeCell ref="Z263:AB263"/>
    <mergeCell ref="R264:T264"/>
    <mergeCell ref="Z264:AB264"/>
    <mergeCell ref="R265:T265"/>
    <mergeCell ref="Z265:AB265"/>
    <mergeCell ref="R260:T260"/>
    <mergeCell ref="Z260:AB260"/>
    <mergeCell ref="R261:T261"/>
    <mergeCell ref="Z261:AB261"/>
    <mergeCell ref="R262:T262"/>
    <mergeCell ref="Z262:AB262"/>
    <mergeCell ref="R256:T256"/>
    <mergeCell ref="Z256:AB256"/>
    <mergeCell ref="B258:B270"/>
    <mergeCell ref="C258:D269"/>
    <mergeCell ref="E258:E269"/>
    <mergeCell ref="F258:F269"/>
    <mergeCell ref="R258:T258"/>
    <mergeCell ref="Z258:AB258"/>
    <mergeCell ref="R259:T259"/>
    <mergeCell ref="Z259:AB259"/>
    <mergeCell ref="R269:T269"/>
    <mergeCell ref="Z269:AB269"/>
    <mergeCell ref="R266:T266"/>
    <mergeCell ref="Z266:AB266"/>
    <mergeCell ref="R267:T267"/>
    <mergeCell ref="Z267:AB267"/>
    <mergeCell ref="R268:T268"/>
    <mergeCell ref="Z268:AB268"/>
    <mergeCell ref="B245:B257"/>
    <mergeCell ref="C245:D256"/>
    <mergeCell ref="E245:E256"/>
    <mergeCell ref="F245:F256"/>
    <mergeCell ref="R245:T245"/>
    <mergeCell ref="Z245:AB245"/>
    <mergeCell ref="R253:T253"/>
    <mergeCell ref="Z253:AB253"/>
    <mergeCell ref="R254:T254"/>
    <mergeCell ref="Z254:AB254"/>
    <mergeCell ref="R255:T255"/>
    <mergeCell ref="Z255:AB255"/>
    <mergeCell ref="R250:T250"/>
    <mergeCell ref="Z250:AB250"/>
    <mergeCell ref="R251:T251"/>
    <mergeCell ref="Z251:AB251"/>
    <mergeCell ref="R252:T252"/>
    <mergeCell ref="Z252:AB252"/>
    <mergeCell ref="R238:T238"/>
    <mergeCell ref="Z238:AB238"/>
    <mergeCell ref="R239:T239"/>
    <mergeCell ref="Z239:AB239"/>
    <mergeCell ref="R247:T247"/>
    <mergeCell ref="Z247:AB247"/>
    <mergeCell ref="R248:T248"/>
    <mergeCell ref="Z248:AB248"/>
    <mergeCell ref="R249:T249"/>
    <mergeCell ref="Z249:AB249"/>
    <mergeCell ref="R243:T243"/>
    <mergeCell ref="Z243:AB243"/>
    <mergeCell ref="R246:T246"/>
    <mergeCell ref="Z246:AB246"/>
    <mergeCell ref="R234:T234"/>
    <mergeCell ref="Z234:AB234"/>
    <mergeCell ref="R235:T235"/>
    <mergeCell ref="Z235:AB235"/>
    <mergeCell ref="R236:T236"/>
    <mergeCell ref="Z236:AB236"/>
    <mergeCell ref="R230:T230"/>
    <mergeCell ref="Z230:AB230"/>
    <mergeCell ref="B232:B244"/>
    <mergeCell ref="C232:D243"/>
    <mergeCell ref="E232:E243"/>
    <mergeCell ref="F232:F243"/>
    <mergeCell ref="R232:T232"/>
    <mergeCell ref="Z232:AB232"/>
    <mergeCell ref="R233:T233"/>
    <mergeCell ref="Z233:AB233"/>
    <mergeCell ref="R240:T240"/>
    <mergeCell ref="Z240:AB240"/>
    <mergeCell ref="R241:T241"/>
    <mergeCell ref="Z241:AB241"/>
    <mergeCell ref="R242:T242"/>
    <mergeCell ref="Z242:AB242"/>
    <mergeCell ref="R237:T237"/>
    <mergeCell ref="Z237:AB237"/>
    <mergeCell ref="B219:B231"/>
    <mergeCell ref="C219:D230"/>
    <mergeCell ref="E219:E230"/>
    <mergeCell ref="F219:F230"/>
    <mergeCell ref="R219:T219"/>
    <mergeCell ref="Z219:AB219"/>
    <mergeCell ref="R220:T220"/>
    <mergeCell ref="Z220:AB220"/>
    <mergeCell ref="R227:T227"/>
    <mergeCell ref="Z227:AB227"/>
    <mergeCell ref="R228:T228"/>
    <mergeCell ref="Z228:AB228"/>
    <mergeCell ref="R229:T229"/>
    <mergeCell ref="Z229:AB229"/>
    <mergeCell ref="R224:T224"/>
    <mergeCell ref="Z224:AB224"/>
    <mergeCell ref="R225:T225"/>
    <mergeCell ref="Z225:AB225"/>
    <mergeCell ref="R226:T226"/>
    <mergeCell ref="Z226:AB226"/>
    <mergeCell ref="R212:T212"/>
    <mergeCell ref="Z212:AB212"/>
    <mergeCell ref="R213:T213"/>
    <mergeCell ref="Z213:AB213"/>
    <mergeCell ref="R221:T221"/>
    <mergeCell ref="Z221:AB221"/>
    <mergeCell ref="R222:T222"/>
    <mergeCell ref="Z222:AB222"/>
    <mergeCell ref="R223:T223"/>
    <mergeCell ref="Z223:AB223"/>
    <mergeCell ref="R217:T217"/>
    <mergeCell ref="Z217:AB217"/>
    <mergeCell ref="R208:T208"/>
    <mergeCell ref="Z208:AB208"/>
    <mergeCell ref="R209:T209"/>
    <mergeCell ref="Z209:AB209"/>
    <mergeCell ref="R210:T210"/>
    <mergeCell ref="Z210:AB210"/>
    <mergeCell ref="R204:T204"/>
    <mergeCell ref="Z204:AB204"/>
    <mergeCell ref="B206:B218"/>
    <mergeCell ref="C206:D217"/>
    <mergeCell ref="E206:E217"/>
    <mergeCell ref="F206:F217"/>
    <mergeCell ref="R206:T206"/>
    <mergeCell ref="Z206:AB206"/>
    <mergeCell ref="R207:T207"/>
    <mergeCell ref="Z207:AB207"/>
    <mergeCell ref="R214:T214"/>
    <mergeCell ref="Z214:AB214"/>
    <mergeCell ref="R215:T215"/>
    <mergeCell ref="Z215:AB215"/>
    <mergeCell ref="R216:T216"/>
    <mergeCell ref="Z216:AB216"/>
    <mergeCell ref="R211:T211"/>
    <mergeCell ref="Z211:AB211"/>
    <mergeCell ref="B194:B205"/>
    <mergeCell ref="C194:D204"/>
    <mergeCell ref="E194:E204"/>
    <mergeCell ref="F194:F204"/>
    <mergeCell ref="R194:T194"/>
    <mergeCell ref="Z194:AB194"/>
    <mergeCell ref="R201:T201"/>
    <mergeCell ref="Z201:AB201"/>
    <mergeCell ref="R202:T202"/>
    <mergeCell ref="Z202:AB202"/>
    <mergeCell ref="R203:T203"/>
    <mergeCell ref="Z203:AB203"/>
    <mergeCell ref="R198:T198"/>
    <mergeCell ref="Z198:AB198"/>
    <mergeCell ref="R199:T199"/>
    <mergeCell ref="Z199:AB199"/>
    <mergeCell ref="R200:T200"/>
    <mergeCell ref="Z200:AB200"/>
    <mergeCell ref="R187:T187"/>
    <mergeCell ref="Z187:AB187"/>
    <mergeCell ref="R188:T188"/>
    <mergeCell ref="Z188:AB188"/>
    <mergeCell ref="R195:T195"/>
    <mergeCell ref="Z195:AB195"/>
    <mergeCell ref="R196:T196"/>
    <mergeCell ref="Z196:AB196"/>
    <mergeCell ref="R197:T197"/>
    <mergeCell ref="Z197:AB197"/>
    <mergeCell ref="R192:T192"/>
    <mergeCell ref="Z192:AB192"/>
    <mergeCell ref="R183:T183"/>
    <mergeCell ref="Z183:AB183"/>
    <mergeCell ref="R184:T184"/>
    <mergeCell ref="Z184:AB184"/>
    <mergeCell ref="R185:T185"/>
    <mergeCell ref="Z185:AB185"/>
    <mergeCell ref="R179:T179"/>
    <mergeCell ref="Z179:AB179"/>
    <mergeCell ref="B181:B193"/>
    <mergeCell ref="C181:D192"/>
    <mergeCell ref="E181:E192"/>
    <mergeCell ref="F181:F192"/>
    <mergeCell ref="R181:T181"/>
    <mergeCell ref="Z181:AB181"/>
    <mergeCell ref="R182:T182"/>
    <mergeCell ref="Z182:AB182"/>
    <mergeCell ref="R189:T189"/>
    <mergeCell ref="Z189:AB189"/>
    <mergeCell ref="R190:T190"/>
    <mergeCell ref="Z190:AB190"/>
    <mergeCell ref="R191:T191"/>
    <mergeCell ref="Z191:AB191"/>
    <mergeCell ref="R186:T186"/>
    <mergeCell ref="Z186:AB186"/>
    <mergeCell ref="B168:B180"/>
    <mergeCell ref="C168:D179"/>
    <mergeCell ref="E168:E179"/>
    <mergeCell ref="F168:F179"/>
    <mergeCell ref="R168:T168"/>
    <mergeCell ref="Z168:AB168"/>
    <mergeCell ref="R169:T169"/>
    <mergeCell ref="Z169:AB169"/>
    <mergeCell ref="R176:T176"/>
    <mergeCell ref="Z176:AB176"/>
    <mergeCell ref="R177:T177"/>
    <mergeCell ref="Z177:AB177"/>
    <mergeCell ref="R178:T178"/>
    <mergeCell ref="Z178:AB178"/>
    <mergeCell ref="R173:T173"/>
    <mergeCell ref="Z173:AB173"/>
    <mergeCell ref="R174:T174"/>
    <mergeCell ref="Z174:AB174"/>
    <mergeCell ref="R175:T175"/>
    <mergeCell ref="Z175:AB175"/>
    <mergeCell ref="R161:T161"/>
    <mergeCell ref="Z161:AB161"/>
    <mergeCell ref="R162:T162"/>
    <mergeCell ref="Z162:AB162"/>
    <mergeCell ref="R170:T170"/>
    <mergeCell ref="Z170:AB170"/>
    <mergeCell ref="R171:T171"/>
    <mergeCell ref="Z171:AB171"/>
    <mergeCell ref="R172:T172"/>
    <mergeCell ref="Z172:AB172"/>
    <mergeCell ref="R166:T166"/>
    <mergeCell ref="Z166:AB166"/>
    <mergeCell ref="R157:T157"/>
    <mergeCell ref="Z157:AB157"/>
    <mergeCell ref="R158:T158"/>
    <mergeCell ref="Z158:AB158"/>
    <mergeCell ref="R159:T159"/>
    <mergeCell ref="Z159:AB159"/>
    <mergeCell ref="R153:T153"/>
    <mergeCell ref="Z153:AB153"/>
    <mergeCell ref="B155:B167"/>
    <mergeCell ref="C155:D166"/>
    <mergeCell ref="E155:E166"/>
    <mergeCell ref="F155:F166"/>
    <mergeCell ref="R155:T155"/>
    <mergeCell ref="Z155:AB155"/>
    <mergeCell ref="R156:T156"/>
    <mergeCell ref="Z156:AB156"/>
    <mergeCell ref="R163:T163"/>
    <mergeCell ref="Z163:AB163"/>
    <mergeCell ref="R164:T164"/>
    <mergeCell ref="Z164:AB164"/>
    <mergeCell ref="R165:T165"/>
    <mergeCell ref="Z165:AB165"/>
    <mergeCell ref="R160:T160"/>
    <mergeCell ref="Z160:AB160"/>
    <mergeCell ref="R150:T150"/>
    <mergeCell ref="Z150:AB150"/>
    <mergeCell ref="R151:T151"/>
    <mergeCell ref="Z151:AB151"/>
    <mergeCell ref="R152:T152"/>
    <mergeCell ref="Z152:AB152"/>
    <mergeCell ref="R147:T147"/>
    <mergeCell ref="Z147:AB147"/>
    <mergeCell ref="R148:T148"/>
    <mergeCell ref="Z148:AB148"/>
    <mergeCell ref="R149:T149"/>
    <mergeCell ref="Z149:AB149"/>
    <mergeCell ref="A142:A271"/>
    <mergeCell ref="B142:B154"/>
    <mergeCell ref="C142:D153"/>
    <mergeCell ref="E142:E153"/>
    <mergeCell ref="F142:F153"/>
    <mergeCell ref="R142:T142"/>
    <mergeCell ref="Z142:AB142"/>
    <mergeCell ref="R143:T143"/>
    <mergeCell ref="R136:T136"/>
    <mergeCell ref="Z136:AB136"/>
    <mergeCell ref="R137:T137"/>
    <mergeCell ref="Z137:AB137"/>
    <mergeCell ref="R138:T138"/>
    <mergeCell ref="Z138:AB138"/>
    <mergeCell ref="A12:A141"/>
    <mergeCell ref="Z143:AB143"/>
    <mergeCell ref="R144:T144"/>
    <mergeCell ref="Z144:AB144"/>
    <mergeCell ref="R145:T145"/>
    <mergeCell ref="Z145:AB145"/>
    <mergeCell ref="R146:T146"/>
    <mergeCell ref="Z146:AB146"/>
    <mergeCell ref="R139:T139"/>
    <mergeCell ref="Z139:AB139"/>
    <mergeCell ref="B128:B140"/>
    <mergeCell ref="C128:D139"/>
    <mergeCell ref="E128:E139"/>
    <mergeCell ref="F128:F139"/>
    <mergeCell ref="R128:T128"/>
    <mergeCell ref="Z128:AB128"/>
    <mergeCell ref="R129:T129"/>
    <mergeCell ref="Z129:AB129"/>
    <mergeCell ref="R133:T133"/>
    <mergeCell ref="Z133:AB133"/>
    <mergeCell ref="R134:T134"/>
    <mergeCell ref="Z134:AB134"/>
    <mergeCell ref="R135:T135"/>
    <mergeCell ref="Z135:AB135"/>
    <mergeCell ref="R130:T130"/>
    <mergeCell ref="Z130:AB130"/>
    <mergeCell ref="R131:T131"/>
    <mergeCell ref="Z131:AB131"/>
    <mergeCell ref="R132:T132"/>
    <mergeCell ref="Z132:AB132"/>
    <mergeCell ref="B115:B127"/>
    <mergeCell ref="C115:D126"/>
    <mergeCell ref="E115:E126"/>
    <mergeCell ref="F115:F126"/>
    <mergeCell ref="R115:T115"/>
    <mergeCell ref="Z115:AB115"/>
    <mergeCell ref="R116:T116"/>
    <mergeCell ref="Z116:AB116"/>
    <mergeCell ref="R123:T123"/>
    <mergeCell ref="Z123:AB123"/>
    <mergeCell ref="R124:T124"/>
    <mergeCell ref="Z124:AB124"/>
    <mergeCell ref="R125:T125"/>
    <mergeCell ref="Z125:AB125"/>
    <mergeCell ref="R120:T120"/>
    <mergeCell ref="Z120:AB120"/>
    <mergeCell ref="R121:T121"/>
    <mergeCell ref="Z121:AB121"/>
    <mergeCell ref="R122:T122"/>
    <mergeCell ref="Z122:AB122"/>
    <mergeCell ref="R126:T126"/>
    <mergeCell ref="Z126:AB126"/>
    <mergeCell ref="R108:T108"/>
    <mergeCell ref="Z108:AB108"/>
    <mergeCell ref="R109:T109"/>
    <mergeCell ref="Z109:AB109"/>
    <mergeCell ref="R117:T117"/>
    <mergeCell ref="Z117:AB117"/>
    <mergeCell ref="R118:T118"/>
    <mergeCell ref="Z118:AB118"/>
    <mergeCell ref="R119:T119"/>
    <mergeCell ref="Z119:AB119"/>
    <mergeCell ref="R113:T113"/>
    <mergeCell ref="Z113:AB113"/>
    <mergeCell ref="R104:T104"/>
    <mergeCell ref="Z104:AB104"/>
    <mergeCell ref="R105:T105"/>
    <mergeCell ref="Z105:AB105"/>
    <mergeCell ref="R106:T106"/>
    <mergeCell ref="Z106:AB106"/>
    <mergeCell ref="R100:T100"/>
    <mergeCell ref="Z100:AB100"/>
    <mergeCell ref="B102:B114"/>
    <mergeCell ref="C102:D113"/>
    <mergeCell ref="E102:E113"/>
    <mergeCell ref="F102:F113"/>
    <mergeCell ref="R102:T102"/>
    <mergeCell ref="Z102:AB102"/>
    <mergeCell ref="R103:T103"/>
    <mergeCell ref="Z103:AB103"/>
    <mergeCell ref="R110:T110"/>
    <mergeCell ref="Z110:AB110"/>
    <mergeCell ref="R111:T111"/>
    <mergeCell ref="Z111:AB111"/>
    <mergeCell ref="R112:T112"/>
    <mergeCell ref="Z112:AB112"/>
    <mergeCell ref="R107:T107"/>
    <mergeCell ref="Z107:AB107"/>
    <mergeCell ref="B89:B101"/>
    <mergeCell ref="C89:D100"/>
    <mergeCell ref="E89:E100"/>
    <mergeCell ref="F89:F100"/>
    <mergeCell ref="R89:T89"/>
    <mergeCell ref="Z89:AB89"/>
    <mergeCell ref="R90:T90"/>
    <mergeCell ref="Z90:AB90"/>
    <mergeCell ref="R97:T97"/>
    <mergeCell ref="Z97:AB97"/>
    <mergeCell ref="R98:T98"/>
    <mergeCell ref="Z98:AB98"/>
    <mergeCell ref="R99:T99"/>
    <mergeCell ref="Z99:AB99"/>
    <mergeCell ref="R94:T94"/>
    <mergeCell ref="Z94:AB94"/>
    <mergeCell ref="R95:T95"/>
    <mergeCell ref="Z95:AB95"/>
    <mergeCell ref="R96:T96"/>
    <mergeCell ref="Z96:AB96"/>
    <mergeCell ref="R82:T82"/>
    <mergeCell ref="Z82:AB82"/>
    <mergeCell ref="R83:T83"/>
    <mergeCell ref="Z83:AB83"/>
    <mergeCell ref="R91:T91"/>
    <mergeCell ref="Z91:AB91"/>
    <mergeCell ref="R92:T92"/>
    <mergeCell ref="Z92:AB92"/>
    <mergeCell ref="R93:T93"/>
    <mergeCell ref="Z93:AB93"/>
    <mergeCell ref="R87:T87"/>
    <mergeCell ref="Z87:AB87"/>
    <mergeCell ref="R78:T78"/>
    <mergeCell ref="Z78:AB78"/>
    <mergeCell ref="R79:T79"/>
    <mergeCell ref="Z79:AB79"/>
    <mergeCell ref="R80:T80"/>
    <mergeCell ref="Z80:AB80"/>
    <mergeCell ref="R74:T74"/>
    <mergeCell ref="Z74:AB74"/>
    <mergeCell ref="B76:B88"/>
    <mergeCell ref="C76:D87"/>
    <mergeCell ref="E76:E87"/>
    <mergeCell ref="F76:F87"/>
    <mergeCell ref="R76:T76"/>
    <mergeCell ref="Z76:AB76"/>
    <mergeCell ref="R77:T77"/>
    <mergeCell ref="Z77:AB77"/>
    <mergeCell ref="R84:T84"/>
    <mergeCell ref="Z84:AB84"/>
    <mergeCell ref="R85:T85"/>
    <mergeCell ref="Z85:AB85"/>
    <mergeCell ref="R86:T86"/>
    <mergeCell ref="Z86:AB86"/>
    <mergeCell ref="R81:T81"/>
    <mergeCell ref="Z81:AB81"/>
    <mergeCell ref="B63:B75"/>
    <mergeCell ref="C63:D74"/>
    <mergeCell ref="E63:E74"/>
    <mergeCell ref="F63:F74"/>
    <mergeCell ref="R63:T63"/>
    <mergeCell ref="Z63:AB63"/>
    <mergeCell ref="R64:T64"/>
    <mergeCell ref="Z64:AB64"/>
    <mergeCell ref="R71:T71"/>
    <mergeCell ref="Z71:AB71"/>
    <mergeCell ref="R72:T72"/>
    <mergeCell ref="Z72:AB72"/>
    <mergeCell ref="R73:T73"/>
    <mergeCell ref="Z73:AB73"/>
    <mergeCell ref="R68:T68"/>
    <mergeCell ref="Z68:AB68"/>
    <mergeCell ref="R69:T69"/>
    <mergeCell ref="Z69:AB69"/>
    <mergeCell ref="R70:T70"/>
    <mergeCell ref="Z70:AB70"/>
    <mergeCell ref="R56:T56"/>
    <mergeCell ref="Z56:AB56"/>
    <mergeCell ref="R57:T57"/>
    <mergeCell ref="Z57:AB57"/>
    <mergeCell ref="R65:T65"/>
    <mergeCell ref="Z65:AB65"/>
    <mergeCell ref="R66:T66"/>
    <mergeCell ref="Z66:AB66"/>
    <mergeCell ref="R67:T67"/>
    <mergeCell ref="Z67:AB67"/>
    <mergeCell ref="R61:T61"/>
    <mergeCell ref="Z61:AB61"/>
    <mergeCell ref="R52:T52"/>
    <mergeCell ref="Z52:AB52"/>
    <mergeCell ref="R53:T53"/>
    <mergeCell ref="Z53:AB53"/>
    <mergeCell ref="R54:T54"/>
    <mergeCell ref="Z54:AB54"/>
    <mergeCell ref="R48:T48"/>
    <mergeCell ref="Z48:AB48"/>
    <mergeCell ref="B50:B62"/>
    <mergeCell ref="C50:D61"/>
    <mergeCell ref="E50:E61"/>
    <mergeCell ref="F50:F61"/>
    <mergeCell ref="R50:T50"/>
    <mergeCell ref="Z50:AB50"/>
    <mergeCell ref="R51:T51"/>
    <mergeCell ref="Z51:AB51"/>
    <mergeCell ref="R58:T58"/>
    <mergeCell ref="Z58:AB58"/>
    <mergeCell ref="R59:T59"/>
    <mergeCell ref="Z59:AB59"/>
    <mergeCell ref="R60:T60"/>
    <mergeCell ref="Z60:AB60"/>
    <mergeCell ref="R55:T55"/>
    <mergeCell ref="Z55:AB55"/>
    <mergeCell ref="R42:T42"/>
    <mergeCell ref="Z42:AB42"/>
    <mergeCell ref="R36:T36"/>
    <mergeCell ref="Z36:AB36"/>
    <mergeCell ref="B38:B49"/>
    <mergeCell ref="C38:D48"/>
    <mergeCell ref="E38:E48"/>
    <mergeCell ref="F38:F48"/>
    <mergeCell ref="R38:T38"/>
    <mergeCell ref="Z38:AB38"/>
    <mergeCell ref="R39:T39"/>
    <mergeCell ref="Z39:AB39"/>
    <mergeCell ref="R46:T46"/>
    <mergeCell ref="Z46:AB46"/>
    <mergeCell ref="R47:T47"/>
    <mergeCell ref="Z47:AB47"/>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54 AD167 AD141 AD19:AD24 AD57:AD61 Z70:Z74 AD83:AD87 Z108:Z113 AD121:AD126 Z46:Z48">
    <cfRule type="expression" dxfId="17752" priority="1424">
      <formula>$M19=#REF!</formula>
    </cfRule>
    <cfRule type="expression" dxfId="17751" priority="1425">
      <formula>$M19=#REF!</formula>
    </cfRule>
    <cfRule type="expression" dxfId="17750" priority="1426">
      <formula>$M19=#REF!</formula>
    </cfRule>
    <cfRule type="expression" dxfId="17749" priority="1427">
      <formula>$M19=#REF!</formula>
    </cfRule>
  </conditionalFormatting>
  <conditionalFormatting sqref="AD12:AD14 AC195:AD196 AC48">
    <cfRule type="expression" dxfId="17748" priority="1420">
      <formula>$M12=#REF!</formula>
    </cfRule>
    <cfRule type="expression" dxfId="17747" priority="1421">
      <formula>$M12=#REF!</formula>
    </cfRule>
    <cfRule type="expression" dxfId="17746" priority="1422">
      <formula>$M12=#REF!</formula>
    </cfRule>
    <cfRule type="expression" dxfId="17745" priority="1423">
      <formula>$M12=#REF!</formula>
    </cfRule>
  </conditionalFormatting>
  <conditionalFormatting sqref="AC271:AD271">
    <cfRule type="expression" dxfId="17744" priority="1416">
      <formula>$M271=#REF!</formula>
    </cfRule>
    <cfRule type="expression" dxfId="17743" priority="1417">
      <formula>$M271=#REF!</formula>
    </cfRule>
    <cfRule type="expression" dxfId="17742" priority="1418">
      <formula>$M271=#REF!</formula>
    </cfRule>
    <cfRule type="expression" dxfId="17741" priority="1419">
      <formula>$M271=#REF!</formula>
    </cfRule>
  </conditionalFormatting>
  <conditionalFormatting sqref="Z141">
    <cfRule type="expression" dxfId="17740" priority="1412">
      <formula>$M141=#REF!</formula>
    </cfRule>
    <cfRule type="expression" dxfId="17739" priority="1413">
      <formula>$M141=#REF!</formula>
    </cfRule>
    <cfRule type="expression" dxfId="17738" priority="1414">
      <formula>$M141=#REF!</formula>
    </cfRule>
    <cfRule type="expression" dxfId="17737" priority="1415">
      <formula>$M141=#REF!</formula>
    </cfRule>
  </conditionalFormatting>
  <conditionalFormatting sqref="Z12 Z19:Z23">
    <cfRule type="expression" dxfId="17736" priority="1408">
      <formula>$M12=#REF!</formula>
    </cfRule>
    <cfRule type="expression" dxfId="17735" priority="1409">
      <formula>$M12=#REF!</formula>
    </cfRule>
    <cfRule type="expression" dxfId="17734" priority="1410">
      <formula>$M12=#REF!</formula>
    </cfRule>
    <cfRule type="expression" dxfId="17733" priority="1411">
      <formula>$M12=#REF!</formula>
    </cfRule>
  </conditionalFormatting>
  <conditionalFormatting sqref="Z24">
    <cfRule type="expression" dxfId="17732" priority="1404">
      <formula>$M24=#REF!</formula>
    </cfRule>
    <cfRule type="expression" dxfId="17731" priority="1405">
      <formula>$M24=#REF!</formula>
    </cfRule>
    <cfRule type="expression" dxfId="17730" priority="1406">
      <formula>$M24=#REF!</formula>
    </cfRule>
    <cfRule type="expression" dxfId="17729" priority="1407">
      <formula>$M24=#REF!</formula>
    </cfRule>
  </conditionalFormatting>
  <conditionalFormatting sqref="U271">
    <cfRule type="expression" dxfId="17728" priority="1400">
      <formula>$M271=#REF!</formula>
    </cfRule>
    <cfRule type="expression" dxfId="17727" priority="1401">
      <formula>$M271=#REF!</formula>
    </cfRule>
    <cfRule type="expression" dxfId="17726" priority="1402">
      <formula>$M271=#REF!</formula>
    </cfRule>
    <cfRule type="expression" dxfId="17725" priority="1403">
      <formula>$M271=#REF!</formula>
    </cfRule>
  </conditionalFormatting>
  <conditionalFormatting sqref="AC12">
    <cfRule type="expression" dxfId="17724" priority="1396">
      <formula>$M12=#REF!</formula>
    </cfRule>
    <cfRule type="expression" dxfId="17723" priority="1397">
      <formula>$M12=#REF!</formula>
    </cfRule>
    <cfRule type="expression" dxfId="17722" priority="1398">
      <formula>$M12=#REF!</formula>
    </cfRule>
    <cfRule type="expression" dxfId="17721" priority="1399">
      <formula>$M12=#REF!</formula>
    </cfRule>
  </conditionalFormatting>
  <conditionalFormatting sqref="AC13">
    <cfRule type="expression" dxfId="17720" priority="1392">
      <formula>$M13=#REF!</formula>
    </cfRule>
    <cfRule type="expression" dxfId="17719" priority="1393">
      <formula>$M13=#REF!</formula>
    </cfRule>
    <cfRule type="expression" dxfId="17718" priority="1394">
      <formula>$M13=#REF!</formula>
    </cfRule>
    <cfRule type="expression" dxfId="17717" priority="1395">
      <formula>$M13=#REF!</formula>
    </cfRule>
  </conditionalFormatting>
  <conditionalFormatting sqref="AC14">
    <cfRule type="expression" dxfId="17716" priority="1388">
      <formula>$M14=#REF!</formula>
    </cfRule>
    <cfRule type="expression" dxfId="17715" priority="1389">
      <formula>$M14=#REF!</formula>
    </cfRule>
    <cfRule type="expression" dxfId="17714" priority="1390">
      <formula>$M14=#REF!</formula>
    </cfRule>
    <cfRule type="expression" dxfId="17713" priority="1391">
      <formula>$M14=#REF!</formula>
    </cfRule>
  </conditionalFormatting>
  <conditionalFormatting sqref="AC19">
    <cfRule type="expression" dxfId="17712" priority="1384">
      <formula>$M19=#REF!</formula>
    </cfRule>
    <cfRule type="expression" dxfId="17711" priority="1385">
      <formula>$M19=#REF!</formula>
    </cfRule>
    <cfRule type="expression" dxfId="17710" priority="1386">
      <formula>$M19=#REF!</formula>
    </cfRule>
    <cfRule type="expression" dxfId="17709" priority="1387">
      <formula>$M19=#REF!</formula>
    </cfRule>
  </conditionalFormatting>
  <conditionalFormatting sqref="AC20">
    <cfRule type="expression" dxfId="17708" priority="1380">
      <formula>$M20=#REF!</formula>
    </cfRule>
    <cfRule type="expression" dxfId="17707" priority="1381">
      <formula>$M20=#REF!</formula>
    </cfRule>
    <cfRule type="expression" dxfId="17706" priority="1382">
      <formula>$M20=#REF!</formula>
    </cfRule>
    <cfRule type="expression" dxfId="17705" priority="1383">
      <formula>$M20=#REF!</formula>
    </cfRule>
  </conditionalFormatting>
  <conditionalFormatting sqref="AC22:AC23">
    <cfRule type="expression" dxfId="17704" priority="1376">
      <formula>$M22=#REF!</formula>
    </cfRule>
    <cfRule type="expression" dxfId="17703" priority="1377">
      <formula>$M22=#REF!</formula>
    </cfRule>
    <cfRule type="expression" dxfId="17702" priority="1378">
      <formula>$M22=#REF!</formula>
    </cfRule>
    <cfRule type="expression" dxfId="17701" priority="1379">
      <formula>$M22=#REF!</formula>
    </cfRule>
  </conditionalFormatting>
  <conditionalFormatting sqref="AC21">
    <cfRule type="expression" dxfId="17700" priority="1372">
      <formula>$M21=#REF!</formula>
    </cfRule>
    <cfRule type="expression" dxfId="17699" priority="1373">
      <formula>$M21=#REF!</formula>
    </cfRule>
    <cfRule type="expression" dxfId="17698" priority="1374">
      <formula>$M21=#REF!</formula>
    </cfRule>
    <cfRule type="expression" dxfId="17697" priority="1375">
      <formula>$M21=#REF!</formula>
    </cfRule>
  </conditionalFormatting>
  <conditionalFormatting sqref="AC167">
    <cfRule type="expression" dxfId="17696" priority="1368">
      <formula>$M167=#REF!</formula>
    </cfRule>
    <cfRule type="expression" dxfId="17695" priority="1369">
      <formula>$M167=#REF!</formula>
    </cfRule>
    <cfRule type="expression" dxfId="17694" priority="1370">
      <formula>$M167=#REF!</formula>
    </cfRule>
    <cfRule type="expression" dxfId="17693" priority="1371">
      <formula>$M167=#REF!</formula>
    </cfRule>
  </conditionalFormatting>
  <conditionalFormatting sqref="AC154">
    <cfRule type="expression" dxfId="17692" priority="1364">
      <formula>$M154=#REF!</formula>
    </cfRule>
    <cfRule type="expression" dxfId="17691" priority="1365">
      <formula>$M154=#REF!</formula>
    </cfRule>
    <cfRule type="expression" dxfId="17690" priority="1366">
      <formula>$M154=#REF!</formula>
    </cfRule>
    <cfRule type="expression" dxfId="17689" priority="1367">
      <formula>$M154=#REF!</formula>
    </cfRule>
  </conditionalFormatting>
  <conditionalFormatting sqref="AC24">
    <cfRule type="expression" dxfId="17688" priority="1360">
      <formula>$M24=#REF!</formula>
    </cfRule>
    <cfRule type="expression" dxfId="17687" priority="1361">
      <formula>$M24=#REF!</formula>
    </cfRule>
    <cfRule type="expression" dxfId="17686" priority="1362">
      <formula>$M24=#REF!</formula>
    </cfRule>
    <cfRule type="expression" dxfId="17685" priority="1363">
      <formula>$M24=#REF!</formula>
    </cfRule>
  </conditionalFormatting>
  <conditionalFormatting sqref="AB141">
    <cfRule type="expression" dxfId="17684" priority="1356">
      <formula>$M141=#REF!</formula>
    </cfRule>
    <cfRule type="expression" dxfId="17683" priority="1357">
      <formula>$M141=#REF!</formula>
    </cfRule>
    <cfRule type="expression" dxfId="17682" priority="1358">
      <formula>$M141=#REF!</formula>
    </cfRule>
    <cfRule type="expression" dxfId="17681" priority="1359">
      <formula>$M141=#REF!</formula>
    </cfRule>
  </conditionalFormatting>
  <conditionalFormatting sqref="AC141">
    <cfRule type="expression" dxfId="17680" priority="1352">
      <formula>$M141=#REF!</formula>
    </cfRule>
    <cfRule type="expression" dxfId="17679" priority="1353">
      <formula>$M141=#REF!</formula>
    </cfRule>
    <cfRule type="expression" dxfId="17678" priority="1354">
      <formula>$M141=#REF!</formula>
    </cfRule>
    <cfRule type="expression" dxfId="17677" priority="1355">
      <formula>$M141=#REF!</formula>
    </cfRule>
  </conditionalFormatting>
  <conditionalFormatting sqref="Q12:Q14 Q141 Q154 Q167 Q271:Q272 Q21:Q24 Q19 Q195:Q196 Q46:Q49">
    <cfRule type="cellIs" dxfId="17676" priority="1351" operator="equal">
      <formula>"Mut+ext"</formula>
    </cfRule>
  </conditionalFormatting>
  <conditionalFormatting sqref="Z13:Z14 Z195:Z196 AD46:AD48">
    <cfRule type="expression" dxfId="17675" priority="1347">
      <formula>$M13=#REF!</formula>
    </cfRule>
    <cfRule type="expression" dxfId="17674" priority="1348">
      <formula>$M13=#REF!</formula>
    </cfRule>
    <cfRule type="expression" dxfId="17673" priority="1349">
      <formula>$M13=#REF!</formula>
    </cfRule>
    <cfRule type="expression" dxfId="17672" priority="1350">
      <formula>$M13=#REF!</formula>
    </cfRule>
  </conditionalFormatting>
  <conditionalFormatting sqref="Z154 AC149:AD153">
    <cfRule type="expression" dxfId="17671" priority="1343">
      <formula>$M149=#REF!</formula>
    </cfRule>
    <cfRule type="expression" dxfId="17670" priority="1344">
      <formula>$M149=#REF!</formula>
    </cfRule>
    <cfRule type="expression" dxfId="17669" priority="1345">
      <formula>$M149=#REF!</formula>
    </cfRule>
    <cfRule type="expression" dxfId="17668" priority="1346">
      <formula>$M149=#REF!</formula>
    </cfRule>
  </conditionalFormatting>
  <conditionalFormatting sqref="Z167">
    <cfRule type="expression" dxfId="17667" priority="1339">
      <formula>$M167=#REF!</formula>
    </cfRule>
    <cfRule type="expression" dxfId="17666" priority="1340">
      <formula>$M167=#REF!</formula>
    </cfRule>
    <cfRule type="expression" dxfId="17665" priority="1341">
      <formula>$M167=#REF!</formula>
    </cfRule>
    <cfRule type="expression" dxfId="17664" priority="1342">
      <formula>$M167=#REF!</formula>
    </cfRule>
  </conditionalFormatting>
  <conditionalFormatting sqref="AA141">
    <cfRule type="expression" dxfId="17663" priority="1335">
      <formula>$M141=#REF!</formula>
    </cfRule>
    <cfRule type="expression" dxfId="17662" priority="1336">
      <formula>$M141=#REF!</formula>
    </cfRule>
    <cfRule type="expression" dxfId="17661" priority="1337">
      <formula>$M141=#REF!</formula>
    </cfRule>
    <cfRule type="expression" dxfId="17660" priority="1338">
      <formula>$M141=#REF!</formula>
    </cfRule>
  </conditionalFormatting>
  <conditionalFormatting sqref="Z271">
    <cfRule type="expression" dxfId="17659" priority="1331">
      <formula>$M271=#REF!</formula>
    </cfRule>
    <cfRule type="expression" dxfId="17658" priority="1332">
      <formula>$M271=#REF!</formula>
    </cfRule>
    <cfRule type="expression" dxfId="17657" priority="1333">
      <formula>$M271=#REF!</formula>
    </cfRule>
    <cfRule type="expression" dxfId="17656" priority="1334">
      <formula>$M271=#REF!</formula>
    </cfRule>
  </conditionalFormatting>
  <conditionalFormatting sqref="AB271">
    <cfRule type="expression" dxfId="17655" priority="1327">
      <formula>$M271=#REF!</formula>
    </cfRule>
    <cfRule type="expression" dxfId="17654" priority="1328">
      <formula>$M271=#REF!</formula>
    </cfRule>
    <cfRule type="expression" dxfId="17653" priority="1329">
      <formula>$M271=#REF!</formula>
    </cfRule>
    <cfRule type="expression" dxfId="17652" priority="1330">
      <formula>$M271=#REF!</formula>
    </cfRule>
  </conditionalFormatting>
  <conditionalFormatting sqref="AA271">
    <cfRule type="expression" dxfId="17651" priority="1323">
      <formula>$M271=#REF!</formula>
    </cfRule>
    <cfRule type="expression" dxfId="17650" priority="1324">
      <formula>$M271=#REF!</formula>
    </cfRule>
    <cfRule type="expression" dxfId="17649" priority="1325">
      <formula>$M271=#REF!</formula>
    </cfRule>
    <cfRule type="expression" dxfId="17648" priority="1326">
      <formula>$M271=#REF!</formula>
    </cfRule>
  </conditionalFormatting>
  <conditionalFormatting sqref="AD142:AD144">
    <cfRule type="expression" dxfId="17647" priority="1319">
      <formula>$M142=#REF!</formula>
    </cfRule>
    <cfRule type="expression" dxfId="17646" priority="1320">
      <formula>$M142=#REF!</formula>
    </cfRule>
    <cfRule type="expression" dxfId="17645" priority="1321">
      <formula>$M142=#REF!</formula>
    </cfRule>
    <cfRule type="expression" dxfId="17644" priority="1322">
      <formula>$M142=#REF!</formula>
    </cfRule>
  </conditionalFormatting>
  <conditionalFormatting sqref="AC142:AC144">
    <cfRule type="expression" dxfId="17643" priority="1315">
      <formula>$M142=#REF!</formula>
    </cfRule>
    <cfRule type="expression" dxfId="17642" priority="1316">
      <formula>$M142=#REF!</formula>
    </cfRule>
    <cfRule type="expression" dxfId="17641" priority="1317">
      <formula>$M142=#REF!</formula>
    </cfRule>
    <cfRule type="expression" dxfId="17640" priority="1318">
      <formula>$M142=#REF!</formula>
    </cfRule>
  </conditionalFormatting>
  <conditionalFormatting sqref="Q142:Q144 Q149:Q153">
    <cfRule type="cellIs" dxfId="17639" priority="1314" operator="equal">
      <formula>"Mut+ext"</formula>
    </cfRule>
  </conditionalFormatting>
  <conditionalFormatting sqref="Z142:Z144 Z149:Z153 AC161:AD166 Z161:Z166 AC176:AD179 Z176:Z179 AD35:AD36 Z35:Z36 AC201:AD204 Z201:Z204 AC214:AD217 Z214:Z217 AC189:AD192 Z189:Z192 AC227:AD230 Z227:Z230 AC239:AD243 Z239:Z243 Z57:Z61 AD70:AD74 AD97:AD100 Z121:Z126 AD134:AD139">
    <cfRule type="expression" dxfId="17638" priority="1310">
      <formula>$M35=#REF!</formula>
    </cfRule>
    <cfRule type="expression" dxfId="17637" priority="1311">
      <formula>$M35=#REF!</formula>
    </cfRule>
    <cfRule type="expression" dxfId="17636" priority="1312">
      <formula>$M35=#REF!</formula>
    </cfRule>
    <cfRule type="expression" dxfId="17635" priority="1313">
      <formula>$M35=#REF!</formula>
    </cfRule>
  </conditionalFormatting>
  <conditionalFormatting sqref="AD155:AD156">
    <cfRule type="expression" dxfId="17634" priority="1306">
      <formula>$M155=#REF!</formula>
    </cfRule>
    <cfRule type="expression" dxfId="17633" priority="1307">
      <formula>$M155=#REF!</formula>
    </cfRule>
    <cfRule type="expression" dxfId="17632" priority="1308">
      <formula>$M155=#REF!</formula>
    </cfRule>
    <cfRule type="expression" dxfId="17631" priority="1309">
      <formula>$M155=#REF!</formula>
    </cfRule>
  </conditionalFormatting>
  <conditionalFormatting sqref="AC155:AC156">
    <cfRule type="expression" dxfId="17630" priority="1302">
      <formula>$M155=#REF!</formula>
    </cfRule>
    <cfRule type="expression" dxfId="17629" priority="1303">
      <formula>$M155=#REF!</formula>
    </cfRule>
    <cfRule type="expression" dxfId="17628" priority="1304">
      <formula>$M155=#REF!</formula>
    </cfRule>
    <cfRule type="expression" dxfId="17627" priority="1305">
      <formula>$M155=#REF!</formula>
    </cfRule>
  </conditionalFormatting>
  <conditionalFormatting sqref="Q155:Q156 Q161:Q166">
    <cfRule type="cellIs" dxfId="17626" priority="1301" operator="equal">
      <formula>"Mut+ext"</formula>
    </cfRule>
  </conditionalFormatting>
  <conditionalFormatting sqref="Z155:Z156">
    <cfRule type="expression" dxfId="17625" priority="1297">
      <formula>$M155=#REF!</formula>
    </cfRule>
    <cfRule type="expression" dxfId="17624" priority="1298">
      <formula>$M155=#REF!</formula>
    </cfRule>
    <cfRule type="expression" dxfId="17623" priority="1299">
      <formula>$M155=#REF!</formula>
    </cfRule>
    <cfRule type="expression" dxfId="17622" priority="1300">
      <formula>$M155=#REF!</formula>
    </cfRule>
  </conditionalFormatting>
  <conditionalFormatting sqref="AD168:AD171">
    <cfRule type="expression" dxfId="17621" priority="1293">
      <formula>$M168=#REF!</formula>
    </cfRule>
    <cfRule type="expression" dxfId="17620" priority="1294">
      <formula>$M168=#REF!</formula>
    </cfRule>
    <cfRule type="expression" dxfId="17619" priority="1295">
      <formula>$M168=#REF!</formula>
    </cfRule>
    <cfRule type="expression" dxfId="17618" priority="1296">
      <formula>$M168=#REF!</formula>
    </cfRule>
  </conditionalFormatting>
  <conditionalFormatting sqref="AC168:AC171">
    <cfRule type="expression" dxfId="17617" priority="1289">
      <formula>$M168=#REF!</formula>
    </cfRule>
    <cfRule type="expression" dxfId="17616" priority="1290">
      <formula>$M168=#REF!</formula>
    </cfRule>
    <cfRule type="expression" dxfId="17615" priority="1291">
      <formula>$M168=#REF!</formula>
    </cfRule>
    <cfRule type="expression" dxfId="17614" priority="1292">
      <formula>$M168=#REF!</formula>
    </cfRule>
  </conditionalFormatting>
  <conditionalFormatting sqref="Q168:Q171 Q176:Q179">
    <cfRule type="cellIs" dxfId="17613" priority="1288" operator="equal">
      <formula>"Mut+ext"</formula>
    </cfRule>
  </conditionalFormatting>
  <conditionalFormatting sqref="Z168:Z171">
    <cfRule type="expression" dxfId="17612" priority="1284">
      <formula>$M168=#REF!</formula>
    </cfRule>
    <cfRule type="expression" dxfId="17611" priority="1285">
      <formula>$M168=#REF!</formula>
    </cfRule>
    <cfRule type="expression" dxfId="17610" priority="1286">
      <formula>$M168=#REF!</formula>
    </cfRule>
    <cfRule type="expression" dxfId="17609" priority="1287">
      <formula>$M168=#REF!</formula>
    </cfRule>
  </conditionalFormatting>
  <conditionalFormatting sqref="AD37">
    <cfRule type="expression" dxfId="17608" priority="1280">
      <formula>$M37=#REF!</formula>
    </cfRule>
    <cfRule type="expression" dxfId="17607" priority="1281">
      <formula>$M37=#REF!</formula>
    </cfRule>
    <cfRule type="expression" dxfId="17606" priority="1282">
      <formula>$M37=#REF!</formula>
    </cfRule>
    <cfRule type="expression" dxfId="17605" priority="1283">
      <formula>$M37=#REF!</formula>
    </cfRule>
  </conditionalFormatting>
  <conditionalFormatting sqref="Z37">
    <cfRule type="expression" dxfId="17604" priority="1268">
      <formula>$M37=#REF!</formula>
    </cfRule>
    <cfRule type="expression" dxfId="17603" priority="1269">
      <formula>$M37=#REF!</formula>
    </cfRule>
    <cfRule type="expression" dxfId="17602" priority="1270">
      <formula>$M37=#REF!</formula>
    </cfRule>
    <cfRule type="expression" dxfId="17601" priority="1271">
      <formula>$M37=#REF!</formula>
    </cfRule>
  </conditionalFormatting>
  <conditionalFormatting sqref="AC35:AC36">
    <cfRule type="expression" dxfId="17600" priority="1244">
      <formula>$M35=#REF!</formula>
    </cfRule>
    <cfRule type="expression" dxfId="17599" priority="1245">
      <formula>$M35=#REF!</formula>
    </cfRule>
    <cfRule type="expression" dxfId="17598" priority="1246">
      <formula>$M35=#REF!</formula>
    </cfRule>
    <cfRule type="expression" dxfId="17597" priority="1247">
      <formula>$M35=#REF!</formula>
    </cfRule>
  </conditionalFormatting>
  <conditionalFormatting sqref="AC37">
    <cfRule type="expression" dxfId="17596" priority="1236">
      <formula>$M37=#REF!</formula>
    </cfRule>
    <cfRule type="expression" dxfId="17595" priority="1237">
      <formula>$M37=#REF!</formula>
    </cfRule>
    <cfRule type="expression" dxfId="17594" priority="1238">
      <formula>$M37=#REF!</formula>
    </cfRule>
    <cfRule type="expression" dxfId="17593" priority="1239">
      <formula>$M37=#REF!</formula>
    </cfRule>
  </conditionalFormatting>
  <conditionalFormatting sqref="Q35:Q37">
    <cfRule type="cellIs" dxfId="17592" priority="1235" operator="equal">
      <formula>"Mut+ext"</formula>
    </cfRule>
  </conditionalFormatting>
  <conditionalFormatting sqref="AD180">
    <cfRule type="expression" dxfId="17591" priority="1227">
      <formula>$M180=#REF!</formula>
    </cfRule>
    <cfRule type="expression" dxfId="17590" priority="1228">
      <formula>$M180=#REF!</formula>
    </cfRule>
    <cfRule type="expression" dxfId="17589" priority="1229">
      <formula>$M180=#REF!</formula>
    </cfRule>
    <cfRule type="expression" dxfId="17588" priority="1230">
      <formula>$M180=#REF!</formula>
    </cfRule>
  </conditionalFormatting>
  <conditionalFormatting sqref="AC180">
    <cfRule type="expression" dxfId="17587" priority="1223">
      <formula>$M180=#REF!</formula>
    </cfRule>
    <cfRule type="expression" dxfId="17586" priority="1224">
      <formula>$M180=#REF!</formula>
    </cfRule>
    <cfRule type="expression" dxfId="17585" priority="1225">
      <formula>$M180=#REF!</formula>
    </cfRule>
    <cfRule type="expression" dxfId="17584" priority="1226">
      <formula>$M180=#REF!</formula>
    </cfRule>
  </conditionalFormatting>
  <conditionalFormatting sqref="Q180">
    <cfRule type="cellIs" dxfId="17583" priority="1222" operator="equal">
      <formula>"Mut+ext"</formula>
    </cfRule>
  </conditionalFormatting>
  <conditionalFormatting sqref="Z180">
    <cfRule type="expression" dxfId="17582" priority="1218">
      <formula>$M180=#REF!</formula>
    </cfRule>
    <cfRule type="expression" dxfId="17581" priority="1219">
      <formula>$M180=#REF!</formula>
    </cfRule>
    <cfRule type="expression" dxfId="17580" priority="1220">
      <formula>$M180=#REF!</formula>
    </cfRule>
    <cfRule type="expression" dxfId="17579" priority="1221">
      <formula>$M180=#REF!</formula>
    </cfRule>
  </conditionalFormatting>
  <conditionalFormatting sqref="Q201:Q204">
    <cfRule type="cellIs" dxfId="17578" priority="1209" operator="equal">
      <formula>"Mut+ext"</formula>
    </cfRule>
  </conditionalFormatting>
  <conditionalFormatting sqref="AD205">
    <cfRule type="expression" dxfId="17577" priority="1201">
      <formula>$M205=#REF!</formula>
    </cfRule>
    <cfRule type="expression" dxfId="17576" priority="1202">
      <formula>$M205=#REF!</formula>
    </cfRule>
    <cfRule type="expression" dxfId="17575" priority="1203">
      <formula>$M205=#REF!</formula>
    </cfRule>
    <cfRule type="expression" dxfId="17574" priority="1204">
      <formula>$M205=#REF!</formula>
    </cfRule>
  </conditionalFormatting>
  <conditionalFormatting sqref="AC205">
    <cfRule type="expression" dxfId="17573" priority="1197">
      <formula>$M205=#REF!</formula>
    </cfRule>
    <cfRule type="expression" dxfId="17572" priority="1198">
      <formula>$M205=#REF!</formula>
    </cfRule>
    <cfRule type="expression" dxfId="17571" priority="1199">
      <formula>$M205=#REF!</formula>
    </cfRule>
    <cfRule type="expression" dxfId="17570" priority="1200">
      <formula>$M205=#REF!</formula>
    </cfRule>
  </conditionalFormatting>
  <conditionalFormatting sqref="Q205">
    <cfRule type="cellIs" dxfId="17569" priority="1196" operator="equal">
      <formula>"Mut+ext"</formula>
    </cfRule>
  </conditionalFormatting>
  <conditionalFormatting sqref="Z205">
    <cfRule type="expression" dxfId="17568" priority="1192">
      <formula>$M205=#REF!</formula>
    </cfRule>
    <cfRule type="expression" dxfId="17567" priority="1193">
      <formula>$M205=#REF!</formula>
    </cfRule>
    <cfRule type="expression" dxfId="17566" priority="1194">
      <formula>$M205=#REF!</formula>
    </cfRule>
    <cfRule type="expression" dxfId="17565" priority="1195">
      <formula>$M205=#REF!</formula>
    </cfRule>
  </conditionalFormatting>
  <conditionalFormatting sqref="AD194">
    <cfRule type="expression" dxfId="17564" priority="1188">
      <formula>$M194=#REF!</formula>
    </cfRule>
    <cfRule type="expression" dxfId="17563" priority="1189">
      <formula>$M194=#REF!</formula>
    </cfRule>
    <cfRule type="expression" dxfId="17562" priority="1190">
      <formula>$M194=#REF!</formula>
    </cfRule>
    <cfRule type="expression" dxfId="17561" priority="1191">
      <formula>$M194=#REF!</formula>
    </cfRule>
  </conditionalFormatting>
  <conditionalFormatting sqref="AC194">
    <cfRule type="expression" dxfId="17560" priority="1184">
      <formula>$M194=#REF!</formula>
    </cfRule>
    <cfRule type="expression" dxfId="17559" priority="1185">
      <formula>$M194=#REF!</formula>
    </cfRule>
    <cfRule type="expression" dxfId="17558" priority="1186">
      <formula>$M194=#REF!</formula>
    </cfRule>
    <cfRule type="expression" dxfId="17557" priority="1187">
      <formula>$M194=#REF!</formula>
    </cfRule>
  </conditionalFormatting>
  <conditionalFormatting sqref="Q194">
    <cfRule type="cellIs" dxfId="17556" priority="1183" operator="equal">
      <formula>"Mut+ext"</formula>
    </cfRule>
  </conditionalFormatting>
  <conditionalFormatting sqref="Z194">
    <cfRule type="expression" dxfId="17555" priority="1179">
      <formula>$M194=#REF!</formula>
    </cfRule>
    <cfRule type="expression" dxfId="17554" priority="1180">
      <formula>$M194=#REF!</formula>
    </cfRule>
    <cfRule type="expression" dxfId="17553" priority="1181">
      <formula>$M194=#REF!</formula>
    </cfRule>
    <cfRule type="expression" dxfId="17552" priority="1182">
      <formula>$M194=#REF!</formula>
    </cfRule>
  </conditionalFormatting>
  <conditionalFormatting sqref="AD206:AD209">
    <cfRule type="expression" dxfId="17551" priority="1175">
      <formula>$M206=#REF!</formula>
    </cfRule>
    <cfRule type="expression" dxfId="17550" priority="1176">
      <formula>$M206=#REF!</formula>
    </cfRule>
    <cfRule type="expression" dxfId="17549" priority="1177">
      <formula>$M206=#REF!</formula>
    </cfRule>
    <cfRule type="expression" dxfId="17548" priority="1178">
      <formula>$M206=#REF!</formula>
    </cfRule>
  </conditionalFormatting>
  <conditionalFormatting sqref="AC206:AC209">
    <cfRule type="expression" dxfId="17547" priority="1171">
      <formula>$M206=#REF!</formula>
    </cfRule>
    <cfRule type="expression" dxfId="17546" priority="1172">
      <formula>$M206=#REF!</formula>
    </cfRule>
    <cfRule type="expression" dxfId="17545" priority="1173">
      <formula>$M206=#REF!</formula>
    </cfRule>
    <cfRule type="expression" dxfId="17544" priority="1174">
      <formula>$M206=#REF!</formula>
    </cfRule>
  </conditionalFormatting>
  <conditionalFormatting sqref="Q206:Q209 Q214:Q217">
    <cfRule type="cellIs" dxfId="17543" priority="1170" operator="equal">
      <formula>"Mut+ext"</formula>
    </cfRule>
  </conditionalFormatting>
  <conditionalFormatting sqref="Z206:Z209">
    <cfRule type="expression" dxfId="17542" priority="1166">
      <formula>$M206=#REF!</formula>
    </cfRule>
    <cfRule type="expression" dxfId="17541" priority="1167">
      <formula>$M206=#REF!</formula>
    </cfRule>
    <cfRule type="expression" dxfId="17540" priority="1168">
      <formula>$M206=#REF!</formula>
    </cfRule>
    <cfRule type="expression" dxfId="17539" priority="1169">
      <formula>$M206=#REF!</formula>
    </cfRule>
  </conditionalFormatting>
  <conditionalFormatting sqref="AD218">
    <cfRule type="expression" dxfId="17538" priority="1162">
      <formula>$M218=#REF!</formula>
    </cfRule>
    <cfRule type="expression" dxfId="17537" priority="1163">
      <formula>$M218=#REF!</formula>
    </cfRule>
    <cfRule type="expression" dxfId="17536" priority="1164">
      <formula>$M218=#REF!</formula>
    </cfRule>
    <cfRule type="expression" dxfId="17535" priority="1165">
      <formula>$M218=#REF!</formula>
    </cfRule>
  </conditionalFormatting>
  <conditionalFormatting sqref="AC218">
    <cfRule type="expression" dxfId="17534" priority="1158">
      <formula>$M218=#REF!</formula>
    </cfRule>
    <cfRule type="expression" dxfId="17533" priority="1159">
      <formula>$M218=#REF!</formula>
    </cfRule>
    <cfRule type="expression" dxfId="17532" priority="1160">
      <formula>$M218=#REF!</formula>
    </cfRule>
    <cfRule type="expression" dxfId="17531" priority="1161">
      <formula>$M218=#REF!</formula>
    </cfRule>
  </conditionalFormatting>
  <conditionalFormatting sqref="Q218">
    <cfRule type="cellIs" dxfId="17530" priority="1157" operator="equal">
      <formula>"Mut+ext"</formula>
    </cfRule>
  </conditionalFormatting>
  <conditionalFormatting sqref="Z218">
    <cfRule type="expression" dxfId="17529" priority="1153">
      <formula>$M218=#REF!</formula>
    </cfRule>
    <cfRule type="expression" dxfId="17528" priority="1154">
      <formula>$M218=#REF!</formula>
    </cfRule>
    <cfRule type="expression" dxfId="17527" priority="1155">
      <formula>$M218=#REF!</formula>
    </cfRule>
    <cfRule type="expression" dxfId="17526" priority="1156">
      <formula>$M218=#REF!</formula>
    </cfRule>
  </conditionalFormatting>
  <conditionalFormatting sqref="AD182:AD184">
    <cfRule type="expression" dxfId="17525" priority="1149">
      <formula>$M182=#REF!</formula>
    </cfRule>
    <cfRule type="expression" dxfId="17524" priority="1150">
      <formula>$M182=#REF!</formula>
    </cfRule>
    <cfRule type="expression" dxfId="17523" priority="1151">
      <formula>$M182=#REF!</formula>
    </cfRule>
    <cfRule type="expression" dxfId="17522" priority="1152">
      <formula>$M182=#REF!</formula>
    </cfRule>
  </conditionalFormatting>
  <conditionalFormatting sqref="AC182:AC184">
    <cfRule type="expression" dxfId="17521" priority="1145">
      <formula>$M182=#REF!</formula>
    </cfRule>
    <cfRule type="expression" dxfId="17520" priority="1146">
      <formula>$M182=#REF!</formula>
    </cfRule>
    <cfRule type="expression" dxfId="17519" priority="1147">
      <formula>$M182=#REF!</formula>
    </cfRule>
    <cfRule type="expression" dxfId="17518" priority="1148">
      <formula>$M182=#REF!</formula>
    </cfRule>
  </conditionalFormatting>
  <conditionalFormatting sqref="Q182:Q184 Q189:Q192">
    <cfRule type="cellIs" dxfId="17517" priority="1144" operator="equal">
      <formula>"Mut+ext"</formula>
    </cfRule>
  </conditionalFormatting>
  <conditionalFormatting sqref="Z183:Z184">
    <cfRule type="expression" dxfId="17516" priority="1140">
      <formula>$M183=#REF!</formula>
    </cfRule>
    <cfRule type="expression" dxfId="17515" priority="1141">
      <formula>$M183=#REF!</formula>
    </cfRule>
    <cfRule type="expression" dxfId="17514" priority="1142">
      <formula>$M183=#REF!</formula>
    </cfRule>
    <cfRule type="expression" dxfId="17513" priority="1143">
      <formula>$M183=#REF!</formula>
    </cfRule>
  </conditionalFormatting>
  <conditionalFormatting sqref="AD193">
    <cfRule type="expression" dxfId="17512" priority="1136">
      <formula>$M193=#REF!</formula>
    </cfRule>
    <cfRule type="expression" dxfId="17511" priority="1137">
      <formula>$M193=#REF!</formula>
    </cfRule>
    <cfRule type="expression" dxfId="17510" priority="1138">
      <formula>$M193=#REF!</formula>
    </cfRule>
    <cfRule type="expression" dxfId="17509" priority="1139">
      <formula>$M193=#REF!</formula>
    </cfRule>
  </conditionalFormatting>
  <conditionalFormatting sqref="AC193">
    <cfRule type="expression" dxfId="17508" priority="1132">
      <formula>$M193=#REF!</formula>
    </cfRule>
    <cfRule type="expression" dxfId="17507" priority="1133">
      <formula>$M193=#REF!</formula>
    </cfRule>
    <cfRule type="expression" dxfId="17506" priority="1134">
      <formula>$M193=#REF!</formula>
    </cfRule>
    <cfRule type="expression" dxfId="17505" priority="1135">
      <formula>$M193=#REF!</formula>
    </cfRule>
  </conditionalFormatting>
  <conditionalFormatting sqref="Q193">
    <cfRule type="cellIs" dxfId="17504" priority="1131" operator="equal">
      <formula>"Mut+ext"</formula>
    </cfRule>
  </conditionalFormatting>
  <conditionalFormatting sqref="Z193">
    <cfRule type="expression" dxfId="17503" priority="1127">
      <formula>$M193=#REF!</formula>
    </cfRule>
    <cfRule type="expression" dxfId="17502" priority="1128">
      <formula>$M193=#REF!</formula>
    </cfRule>
    <cfRule type="expression" dxfId="17501" priority="1129">
      <formula>$M193=#REF!</formula>
    </cfRule>
    <cfRule type="expression" dxfId="17500" priority="1130">
      <formula>$M193=#REF!</formula>
    </cfRule>
  </conditionalFormatting>
  <conditionalFormatting sqref="AD181">
    <cfRule type="expression" dxfId="17499" priority="1123">
      <formula>$M181=#REF!</formula>
    </cfRule>
    <cfRule type="expression" dxfId="17498" priority="1124">
      <formula>$M181=#REF!</formula>
    </cfRule>
    <cfRule type="expression" dxfId="17497" priority="1125">
      <formula>$M181=#REF!</formula>
    </cfRule>
    <cfRule type="expression" dxfId="17496" priority="1126">
      <formula>$M181=#REF!</formula>
    </cfRule>
  </conditionalFormatting>
  <conditionalFormatting sqref="AC181">
    <cfRule type="expression" dxfId="17495" priority="1119">
      <formula>$M181=#REF!</formula>
    </cfRule>
    <cfRule type="expression" dxfId="17494" priority="1120">
      <formula>$M181=#REF!</formula>
    </cfRule>
    <cfRule type="expression" dxfId="17493" priority="1121">
      <formula>$M181=#REF!</formula>
    </cfRule>
    <cfRule type="expression" dxfId="17492" priority="1122">
      <formula>$M181=#REF!</formula>
    </cfRule>
  </conditionalFormatting>
  <conditionalFormatting sqref="Q181">
    <cfRule type="cellIs" dxfId="17491" priority="1118" operator="equal">
      <formula>"Mut+ext"</formula>
    </cfRule>
  </conditionalFormatting>
  <conditionalFormatting sqref="AD220:AD222">
    <cfRule type="expression" dxfId="17490" priority="1110">
      <formula>$M220=#REF!</formula>
    </cfRule>
    <cfRule type="expression" dxfId="17489" priority="1111">
      <formula>$M220=#REF!</formula>
    </cfRule>
    <cfRule type="expression" dxfId="17488" priority="1112">
      <formula>$M220=#REF!</formula>
    </cfRule>
    <cfRule type="expression" dxfId="17487" priority="1113">
      <formula>$M220=#REF!</formula>
    </cfRule>
  </conditionalFormatting>
  <conditionalFormatting sqref="AC220:AC222">
    <cfRule type="expression" dxfId="17486" priority="1106">
      <formula>$M220=#REF!</formula>
    </cfRule>
    <cfRule type="expression" dxfId="17485" priority="1107">
      <formula>$M220=#REF!</formula>
    </cfRule>
    <cfRule type="expression" dxfId="17484" priority="1108">
      <formula>$M220=#REF!</formula>
    </cfRule>
    <cfRule type="expression" dxfId="17483" priority="1109">
      <formula>$M220=#REF!</formula>
    </cfRule>
  </conditionalFormatting>
  <conditionalFormatting sqref="Q220:Q222 Q227:Q230">
    <cfRule type="cellIs" dxfId="17482" priority="1105" operator="equal">
      <formula>"Mut+ext"</formula>
    </cfRule>
  </conditionalFormatting>
  <conditionalFormatting sqref="Z220:Z222">
    <cfRule type="expression" dxfId="17481" priority="1101">
      <formula>$M220=#REF!</formula>
    </cfRule>
    <cfRule type="expression" dxfId="17480" priority="1102">
      <formula>$M220=#REF!</formula>
    </cfRule>
    <cfRule type="expression" dxfId="17479" priority="1103">
      <formula>$M220=#REF!</formula>
    </cfRule>
    <cfRule type="expression" dxfId="17478" priority="1104">
      <formula>$M220=#REF!</formula>
    </cfRule>
  </conditionalFormatting>
  <conditionalFormatting sqref="AD231">
    <cfRule type="expression" dxfId="17477" priority="1097">
      <formula>$M231=#REF!</formula>
    </cfRule>
    <cfRule type="expression" dxfId="17476" priority="1098">
      <formula>$M231=#REF!</formula>
    </cfRule>
    <cfRule type="expression" dxfId="17475" priority="1099">
      <formula>$M231=#REF!</formula>
    </cfRule>
    <cfRule type="expression" dxfId="17474" priority="1100">
      <formula>$M231=#REF!</formula>
    </cfRule>
  </conditionalFormatting>
  <conditionalFormatting sqref="AC231">
    <cfRule type="expression" dxfId="17473" priority="1093">
      <formula>$M231=#REF!</formula>
    </cfRule>
    <cfRule type="expression" dxfId="17472" priority="1094">
      <formula>$M231=#REF!</formula>
    </cfRule>
    <cfRule type="expression" dxfId="17471" priority="1095">
      <formula>$M231=#REF!</formula>
    </cfRule>
    <cfRule type="expression" dxfId="17470" priority="1096">
      <formula>$M231=#REF!</formula>
    </cfRule>
  </conditionalFormatting>
  <conditionalFormatting sqref="Q231">
    <cfRule type="cellIs" dxfId="17469" priority="1092" operator="equal">
      <formula>"Mut+ext"</formula>
    </cfRule>
  </conditionalFormatting>
  <conditionalFormatting sqref="Z231">
    <cfRule type="expression" dxfId="17468" priority="1088">
      <formula>$M231=#REF!</formula>
    </cfRule>
    <cfRule type="expression" dxfId="17467" priority="1089">
      <formula>$M231=#REF!</formula>
    </cfRule>
    <cfRule type="expression" dxfId="17466" priority="1090">
      <formula>$M231=#REF!</formula>
    </cfRule>
    <cfRule type="expression" dxfId="17465" priority="1091">
      <formula>$M231=#REF!</formula>
    </cfRule>
  </conditionalFormatting>
  <conditionalFormatting sqref="AD219">
    <cfRule type="expression" dxfId="17464" priority="1084">
      <formula>$M219=#REF!</formula>
    </cfRule>
    <cfRule type="expression" dxfId="17463" priority="1085">
      <formula>$M219=#REF!</formula>
    </cfRule>
    <cfRule type="expression" dxfId="17462" priority="1086">
      <formula>$M219=#REF!</formula>
    </cfRule>
    <cfRule type="expression" dxfId="17461" priority="1087">
      <formula>$M219=#REF!</formula>
    </cfRule>
  </conditionalFormatting>
  <conditionalFormatting sqref="AC219">
    <cfRule type="expression" dxfId="17460" priority="1080">
      <formula>$M219=#REF!</formula>
    </cfRule>
    <cfRule type="expression" dxfId="17459" priority="1081">
      <formula>$M219=#REF!</formula>
    </cfRule>
    <cfRule type="expression" dxfId="17458" priority="1082">
      <formula>$M219=#REF!</formula>
    </cfRule>
    <cfRule type="expression" dxfId="17457" priority="1083">
      <formula>$M219=#REF!</formula>
    </cfRule>
  </conditionalFormatting>
  <conditionalFormatting sqref="Q219">
    <cfRule type="cellIs" dxfId="17456" priority="1079" operator="equal">
      <formula>"Mut+ext"</formula>
    </cfRule>
  </conditionalFormatting>
  <conditionalFormatting sqref="Z219">
    <cfRule type="expression" dxfId="17455" priority="1075">
      <formula>$M219=#REF!</formula>
    </cfRule>
    <cfRule type="expression" dxfId="17454" priority="1076">
      <formula>$M219=#REF!</formula>
    </cfRule>
    <cfRule type="expression" dxfId="17453" priority="1077">
      <formula>$M219=#REF!</formula>
    </cfRule>
    <cfRule type="expression" dxfId="17452" priority="1078">
      <formula>$M219=#REF!</formula>
    </cfRule>
  </conditionalFormatting>
  <conditionalFormatting sqref="AD233:AD234">
    <cfRule type="expression" dxfId="17451" priority="1071">
      <formula>$M233=#REF!</formula>
    </cfRule>
    <cfRule type="expression" dxfId="17450" priority="1072">
      <formula>$M233=#REF!</formula>
    </cfRule>
    <cfRule type="expression" dxfId="17449" priority="1073">
      <formula>$M233=#REF!</formula>
    </cfRule>
    <cfRule type="expression" dxfId="17448" priority="1074">
      <formula>$M233=#REF!</formula>
    </cfRule>
  </conditionalFormatting>
  <conditionalFormatting sqref="AC233:AC234">
    <cfRule type="expression" dxfId="17447" priority="1067">
      <formula>$M233=#REF!</formula>
    </cfRule>
    <cfRule type="expression" dxfId="17446" priority="1068">
      <formula>$M233=#REF!</formula>
    </cfRule>
    <cfRule type="expression" dxfId="17445" priority="1069">
      <formula>$M233=#REF!</formula>
    </cfRule>
    <cfRule type="expression" dxfId="17444" priority="1070">
      <formula>$M233=#REF!</formula>
    </cfRule>
  </conditionalFormatting>
  <conditionalFormatting sqref="Q233:Q234 Q239:Q243">
    <cfRule type="cellIs" dxfId="17443" priority="1066" operator="equal">
      <formula>"Mut+ext"</formula>
    </cfRule>
  </conditionalFormatting>
  <conditionalFormatting sqref="Z233:Z234">
    <cfRule type="expression" dxfId="17442" priority="1062">
      <formula>$M233=#REF!</formula>
    </cfRule>
    <cfRule type="expression" dxfId="17441" priority="1063">
      <formula>$M233=#REF!</formula>
    </cfRule>
    <cfRule type="expression" dxfId="17440" priority="1064">
      <formula>$M233=#REF!</formula>
    </cfRule>
    <cfRule type="expression" dxfId="17439" priority="1065">
      <formula>$M233=#REF!</formula>
    </cfRule>
  </conditionalFormatting>
  <conditionalFormatting sqref="AD244">
    <cfRule type="expression" dxfId="17438" priority="1058">
      <formula>$M244=#REF!</formula>
    </cfRule>
    <cfRule type="expression" dxfId="17437" priority="1059">
      <formula>$M244=#REF!</formula>
    </cfRule>
    <cfRule type="expression" dxfId="17436" priority="1060">
      <formula>$M244=#REF!</formula>
    </cfRule>
    <cfRule type="expression" dxfId="17435" priority="1061">
      <formula>$M244=#REF!</formula>
    </cfRule>
  </conditionalFormatting>
  <conditionalFormatting sqref="AC244">
    <cfRule type="expression" dxfId="17434" priority="1054">
      <formula>$M244=#REF!</formula>
    </cfRule>
    <cfRule type="expression" dxfId="17433" priority="1055">
      <formula>$M244=#REF!</formula>
    </cfRule>
    <cfRule type="expression" dxfId="17432" priority="1056">
      <formula>$M244=#REF!</formula>
    </cfRule>
    <cfRule type="expression" dxfId="17431" priority="1057">
      <formula>$M244=#REF!</formula>
    </cfRule>
  </conditionalFormatting>
  <conditionalFormatting sqref="Q244">
    <cfRule type="cellIs" dxfId="17430" priority="1053" operator="equal">
      <formula>"Mut+ext"</formula>
    </cfRule>
  </conditionalFormatting>
  <conditionalFormatting sqref="Z244">
    <cfRule type="expression" dxfId="17429" priority="1049">
      <formula>$M244=#REF!</formula>
    </cfRule>
    <cfRule type="expression" dxfId="17428" priority="1050">
      <formula>$M244=#REF!</formula>
    </cfRule>
    <cfRule type="expression" dxfId="17427" priority="1051">
      <formula>$M244=#REF!</formula>
    </cfRule>
    <cfRule type="expression" dxfId="17426" priority="1052">
      <formula>$M244=#REF!</formula>
    </cfRule>
  </conditionalFormatting>
  <conditionalFormatting sqref="AD232">
    <cfRule type="expression" dxfId="17425" priority="1045">
      <formula>$M232=#REF!</formula>
    </cfRule>
    <cfRule type="expression" dxfId="17424" priority="1046">
      <formula>$M232=#REF!</formula>
    </cfRule>
    <cfRule type="expression" dxfId="17423" priority="1047">
      <formula>$M232=#REF!</formula>
    </cfRule>
    <cfRule type="expression" dxfId="17422" priority="1048">
      <formula>$M232=#REF!</formula>
    </cfRule>
  </conditionalFormatting>
  <conditionalFormatting sqref="AC232">
    <cfRule type="expression" dxfId="17421" priority="1041">
      <formula>$M232=#REF!</formula>
    </cfRule>
    <cfRule type="expression" dxfId="17420" priority="1042">
      <formula>$M232=#REF!</formula>
    </cfRule>
    <cfRule type="expression" dxfId="17419" priority="1043">
      <formula>$M232=#REF!</formula>
    </cfRule>
    <cfRule type="expression" dxfId="17418" priority="1044">
      <formula>$M232=#REF!</formula>
    </cfRule>
  </conditionalFormatting>
  <conditionalFormatting sqref="Q232">
    <cfRule type="cellIs" dxfId="17417" priority="1040" operator="equal">
      <formula>"Mut+ext"</formula>
    </cfRule>
  </conditionalFormatting>
  <conditionalFormatting sqref="Z232">
    <cfRule type="expression" dxfId="17416" priority="1036">
      <formula>$M232=#REF!</formula>
    </cfRule>
    <cfRule type="expression" dxfId="17415" priority="1037">
      <formula>$M232=#REF!</formula>
    </cfRule>
    <cfRule type="expression" dxfId="17414" priority="1038">
      <formula>$M232=#REF!</formula>
    </cfRule>
    <cfRule type="expression" dxfId="17413" priority="1039">
      <formula>$M232=#REF!</formula>
    </cfRule>
  </conditionalFormatting>
  <conditionalFormatting sqref="AD49">
    <cfRule type="expression" dxfId="17412" priority="1032">
      <formula>$M49=#REF!</formula>
    </cfRule>
    <cfRule type="expression" dxfId="17411" priority="1033">
      <formula>$M49=#REF!</formula>
    </cfRule>
    <cfRule type="expression" dxfId="17410" priority="1034">
      <formula>$M49=#REF!</formula>
    </cfRule>
    <cfRule type="expression" dxfId="17409" priority="1035">
      <formula>$M49=#REF!</formula>
    </cfRule>
  </conditionalFormatting>
  <conditionalFormatting sqref="Z49">
    <cfRule type="expression" dxfId="17408" priority="1020">
      <formula>$M49=#REF!</formula>
    </cfRule>
    <cfRule type="expression" dxfId="17407" priority="1021">
      <formula>$M49=#REF!</formula>
    </cfRule>
    <cfRule type="expression" dxfId="17406" priority="1022">
      <formula>$M49=#REF!</formula>
    </cfRule>
    <cfRule type="expression" dxfId="17405" priority="1023">
      <formula>$M49=#REF!</formula>
    </cfRule>
  </conditionalFormatting>
  <conditionalFormatting sqref="AC46">
    <cfRule type="expression" dxfId="17404" priority="1000">
      <formula>$M46=#REF!</formula>
    </cfRule>
    <cfRule type="expression" dxfId="17403" priority="1001">
      <formula>$M46=#REF!</formula>
    </cfRule>
    <cfRule type="expression" dxfId="17402" priority="1002">
      <formula>$M46=#REF!</formula>
    </cfRule>
    <cfRule type="expression" dxfId="17401" priority="1003">
      <formula>$M46=#REF!</formula>
    </cfRule>
  </conditionalFormatting>
  <conditionalFormatting sqref="AC47">
    <cfRule type="expression" dxfId="17400" priority="992">
      <formula>$M47=#REF!</formula>
    </cfRule>
    <cfRule type="expression" dxfId="17399" priority="993">
      <formula>$M47=#REF!</formula>
    </cfRule>
    <cfRule type="expression" dxfId="17398" priority="994">
      <formula>$M47=#REF!</formula>
    </cfRule>
    <cfRule type="expression" dxfId="17397" priority="995">
      <formula>$M47=#REF!</formula>
    </cfRule>
  </conditionalFormatting>
  <conditionalFormatting sqref="AC49">
    <cfRule type="expression" dxfId="17396" priority="988">
      <formula>$M49=#REF!</formula>
    </cfRule>
    <cfRule type="expression" dxfId="17395" priority="989">
      <formula>$M49=#REF!</formula>
    </cfRule>
    <cfRule type="expression" dxfId="17394" priority="990">
      <formula>$M49=#REF!</formula>
    </cfRule>
    <cfRule type="expression" dxfId="17393" priority="991">
      <formula>$M49=#REF!</formula>
    </cfRule>
  </conditionalFormatting>
  <conditionalFormatting sqref="AD62">
    <cfRule type="expression" dxfId="17392" priority="979">
      <formula>$M62=#REF!</formula>
    </cfRule>
    <cfRule type="expression" dxfId="17391" priority="980">
      <formula>$M62=#REF!</formula>
    </cfRule>
    <cfRule type="expression" dxfId="17390" priority="981">
      <formula>$M62=#REF!</formula>
    </cfRule>
    <cfRule type="expression" dxfId="17389" priority="982">
      <formula>$M62=#REF!</formula>
    </cfRule>
  </conditionalFormatting>
  <conditionalFormatting sqref="AD52">
    <cfRule type="expression" dxfId="17388" priority="975">
      <formula>$M52=#REF!</formula>
    </cfRule>
    <cfRule type="expression" dxfId="17387" priority="976">
      <formula>$M52=#REF!</formula>
    </cfRule>
    <cfRule type="expression" dxfId="17386" priority="977">
      <formula>$M52=#REF!</formula>
    </cfRule>
    <cfRule type="expression" dxfId="17385" priority="978">
      <formula>$M52=#REF!</formula>
    </cfRule>
  </conditionalFormatting>
  <conditionalFormatting sqref="Z62">
    <cfRule type="expression" dxfId="17384" priority="967">
      <formula>$M62=#REF!</formula>
    </cfRule>
    <cfRule type="expression" dxfId="17383" priority="968">
      <formula>$M62=#REF!</formula>
    </cfRule>
    <cfRule type="expression" dxfId="17382" priority="969">
      <formula>$M62=#REF!</formula>
    </cfRule>
    <cfRule type="expression" dxfId="17381" priority="970">
      <formula>$M62=#REF!</formula>
    </cfRule>
  </conditionalFormatting>
  <conditionalFormatting sqref="AC52">
    <cfRule type="expression" dxfId="17380" priority="955">
      <formula>$M52=#REF!</formula>
    </cfRule>
    <cfRule type="expression" dxfId="17379" priority="956">
      <formula>$M52=#REF!</formula>
    </cfRule>
    <cfRule type="expression" dxfId="17378" priority="957">
      <formula>$M52=#REF!</formula>
    </cfRule>
    <cfRule type="expression" dxfId="17377" priority="958">
      <formula>$M52=#REF!</formula>
    </cfRule>
  </conditionalFormatting>
  <conditionalFormatting sqref="AC57">
    <cfRule type="expression" dxfId="17376" priority="951">
      <formula>$M57=#REF!</formula>
    </cfRule>
    <cfRule type="expression" dxfId="17375" priority="952">
      <formula>$M57=#REF!</formula>
    </cfRule>
    <cfRule type="expression" dxfId="17374" priority="953">
      <formula>$M57=#REF!</formula>
    </cfRule>
    <cfRule type="expression" dxfId="17373" priority="954">
      <formula>$M57=#REF!</formula>
    </cfRule>
  </conditionalFormatting>
  <conditionalFormatting sqref="AC58">
    <cfRule type="expression" dxfId="17372" priority="947">
      <formula>$M58=#REF!</formula>
    </cfRule>
    <cfRule type="expression" dxfId="17371" priority="948">
      <formula>$M58=#REF!</formula>
    </cfRule>
    <cfRule type="expression" dxfId="17370" priority="949">
      <formula>$M58=#REF!</formula>
    </cfRule>
    <cfRule type="expression" dxfId="17369" priority="950">
      <formula>$M58=#REF!</formula>
    </cfRule>
  </conditionalFormatting>
  <conditionalFormatting sqref="AC60:AC61">
    <cfRule type="expression" dxfId="17368" priority="943">
      <formula>$M60=#REF!</formula>
    </cfRule>
    <cfRule type="expression" dxfId="17367" priority="944">
      <formula>$M60=#REF!</formula>
    </cfRule>
    <cfRule type="expression" dxfId="17366" priority="945">
      <formula>$M60=#REF!</formula>
    </cfRule>
    <cfRule type="expression" dxfId="17365" priority="946">
      <formula>$M60=#REF!</formula>
    </cfRule>
  </conditionalFormatting>
  <conditionalFormatting sqref="AC59">
    <cfRule type="expression" dxfId="17364" priority="939">
      <formula>$M59=#REF!</formula>
    </cfRule>
    <cfRule type="expression" dxfId="17363" priority="940">
      <formula>$M59=#REF!</formula>
    </cfRule>
    <cfRule type="expression" dxfId="17362" priority="941">
      <formula>$M59=#REF!</formula>
    </cfRule>
    <cfRule type="expression" dxfId="17361" priority="942">
      <formula>$M59=#REF!</formula>
    </cfRule>
  </conditionalFormatting>
  <conditionalFormatting sqref="AC62">
    <cfRule type="expression" dxfId="17360" priority="935">
      <formula>$M62=#REF!</formula>
    </cfRule>
    <cfRule type="expression" dxfId="17359" priority="936">
      <formula>$M62=#REF!</formula>
    </cfRule>
    <cfRule type="expression" dxfId="17358" priority="937">
      <formula>$M62=#REF!</formula>
    </cfRule>
    <cfRule type="expression" dxfId="17357" priority="938">
      <formula>$M62=#REF!</formula>
    </cfRule>
  </conditionalFormatting>
  <conditionalFormatting sqref="Q52 Q57:Q62">
    <cfRule type="cellIs" dxfId="17356" priority="934" operator="equal">
      <formula>"Mut+ext"</formula>
    </cfRule>
  </conditionalFormatting>
  <conditionalFormatting sqref="Z52">
    <cfRule type="expression" dxfId="17355" priority="930">
      <formula>$M52=#REF!</formula>
    </cfRule>
    <cfRule type="expression" dxfId="17354" priority="931">
      <formula>$M52=#REF!</formula>
    </cfRule>
    <cfRule type="expression" dxfId="17353" priority="932">
      <formula>$M52=#REF!</formula>
    </cfRule>
    <cfRule type="expression" dxfId="17352" priority="933">
      <formula>$M52=#REF!</formula>
    </cfRule>
  </conditionalFormatting>
  <conditionalFormatting sqref="AD75">
    <cfRule type="expression" dxfId="17351" priority="926">
      <formula>$M75=#REF!</formula>
    </cfRule>
    <cfRule type="expression" dxfId="17350" priority="927">
      <formula>$M75=#REF!</formula>
    </cfRule>
    <cfRule type="expression" dxfId="17349" priority="928">
      <formula>$M75=#REF!</formula>
    </cfRule>
    <cfRule type="expression" dxfId="17348" priority="929">
      <formula>$M75=#REF!</formula>
    </cfRule>
  </conditionalFormatting>
  <conditionalFormatting sqref="AD65">
    <cfRule type="expression" dxfId="17347" priority="922">
      <formula>$M65=#REF!</formula>
    </cfRule>
    <cfRule type="expression" dxfId="17346" priority="923">
      <formula>$M65=#REF!</formula>
    </cfRule>
    <cfRule type="expression" dxfId="17345" priority="924">
      <formula>$M65=#REF!</formula>
    </cfRule>
    <cfRule type="expression" dxfId="17344" priority="925">
      <formula>$M65=#REF!</formula>
    </cfRule>
  </conditionalFormatting>
  <conditionalFormatting sqref="Z63">
    <cfRule type="expression" dxfId="17343" priority="918">
      <formula>$M63=#REF!</formula>
    </cfRule>
    <cfRule type="expression" dxfId="17342" priority="919">
      <formula>$M63=#REF!</formula>
    </cfRule>
    <cfRule type="expression" dxfId="17341" priority="920">
      <formula>$M63=#REF!</formula>
    </cfRule>
    <cfRule type="expression" dxfId="17340" priority="921">
      <formula>$M63=#REF!</formula>
    </cfRule>
  </conditionalFormatting>
  <conditionalFormatting sqref="Z75">
    <cfRule type="expression" dxfId="17339" priority="914">
      <formula>$M75=#REF!</formula>
    </cfRule>
    <cfRule type="expression" dxfId="17338" priority="915">
      <formula>$M75=#REF!</formula>
    </cfRule>
    <cfRule type="expression" dxfId="17337" priority="916">
      <formula>$M75=#REF!</formula>
    </cfRule>
    <cfRule type="expression" dxfId="17336" priority="917">
      <formula>$M75=#REF!</formula>
    </cfRule>
  </conditionalFormatting>
  <conditionalFormatting sqref="AC63:AD63">
    <cfRule type="expression" dxfId="17335" priority="910">
      <formula>$M63=#REF!</formula>
    </cfRule>
    <cfRule type="expression" dxfId="17334" priority="911">
      <formula>$M63=#REF!</formula>
    </cfRule>
    <cfRule type="expression" dxfId="17333" priority="912">
      <formula>$M63=#REF!</formula>
    </cfRule>
    <cfRule type="expression" dxfId="17332" priority="913">
      <formula>$M63=#REF!</formula>
    </cfRule>
  </conditionalFormatting>
  <conditionalFormatting sqref="AC64:AD64">
    <cfRule type="expression" dxfId="17331" priority="906">
      <formula>$M64=#REF!</formula>
    </cfRule>
    <cfRule type="expression" dxfId="17330" priority="907">
      <formula>$M64=#REF!</formula>
    </cfRule>
    <cfRule type="expression" dxfId="17329" priority="908">
      <formula>$M64=#REF!</formula>
    </cfRule>
    <cfRule type="expression" dxfId="17328" priority="909">
      <formula>$M64=#REF!</formula>
    </cfRule>
  </conditionalFormatting>
  <conditionalFormatting sqref="AC65">
    <cfRule type="expression" dxfId="17327" priority="902">
      <formula>$M65=#REF!</formula>
    </cfRule>
    <cfRule type="expression" dxfId="17326" priority="903">
      <formula>$M65=#REF!</formula>
    </cfRule>
    <cfRule type="expression" dxfId="17325" priority="904">
      <formula>$M65=#REF!</formula>
    </cfRule>
    <cfRule type="expression" dxfId="17324" priority="905">
      <formula>$M65=#REF!</formula>
    </cfRule>
  </conditionalFormatting>
  <conditionalFormatting sqref="AC70">
    <cfRule type="expression" dxfId="17323" priority="898">
      <formula>$M70=#REF!</formula>
    </cfRule>
    <cfRule type="expression" dxfId="17322" priority="899">
      <formula>$M70=#REF!</formula>
    </cfRule>
    <cfRule type="expression" dxfId="17321" priority="900">
      <formula>$M70=#REF!</formula>
    </cfRule>
    <cfRule type="expression" dxfId="17320" priority="901">
      <formula>$M70=#REF!</formula>
    </cfRule>
  </conditionalFormatting>
  <conditionalFormatting sqref="AC71">
    <cfRule type="expression" dxfId="17319" priority="894">
      <formula>$M71=#REF!</formula>
    </cfRule>
    <cfRule type="expression" dxfId="17318" priority="895">
      <formula>$M71=#REF!</formula>
    </cfRule>
    <cfRule type="expression" dxfId="17317" priority="896">
      <formula>$M71=#REF!</formula>
    </cfRule>
    <cfRule type="expression" dxfId="17316" priority="897">
      <formula>$M71=#REF!</formula>
    </cfRule>
  </conditionalFormatting>
  <conditionalFormatting sqref="AC73:AC74">
    <cfRule type="expression" dxfId="17315" priority="890">
      <formula>$M73=#REF!</formula>
    </cfRule>
    <cfRule type="expression" dxfId="17314" priority="891">
      <formula>$M73=#REF!</formula>
    </cfRule>
    <cfRule type="expression" dxfId="17313" priority="892">
      <formula>$M73=#REF!</formula>
    </cfRule>
    <cfRule type="expression" dxfId="17312" priority="893">
      <formula>$M73=#REF!</formula>
    </cfRule>
  </conditionalFormatting>
  <conditionalFormatting sqref="AC72">
    <cfRule type="expression" dxfId="17311" priority="886">
      <formula>$M72=#REF!</formula>
    </cfRule>
    <cfRule type="expression" dxfId="17310" priority="887">
      <formula>$M72=#REF!</formula>
    </cfRule>
    <cfRule type="expression" dxfId="17309" priority="888">
      <formula>$M72=#REF!</formula>
    </cfRule>
    <cfRule type="expression" dxfId="17308" priority="889">
      <formula>$M72=#REF!</formula>
    </cfRule>
  </conditionalFormatting>
  <conditionalFormatting sqref="AC75">
    <cfRule type="expression" dxfId="17307" priority="882">
      <formula>$M75=#REF!</formula>
    </cfRule>
    <cfRule type="expression" dxfId="17306" priority="883">
      <formula>$M75=#REF!</formula>
    </cfRule>
    <cfRule type="expression" dxfId="17305" priority="884">
      <formula>$M75=#REF!</formula>
    </cfRule>
    <cfRule type="expression" dxfId="17304" priority="885">
      <formula>$M75=#REF!</formula>
    </cfRule>
  </conditionalFormatting>
  <conditionalFormatting sqref="Q63:Q65 Q70:Q75">
    <cfRule type="cellIs" dxfId="17303" priority="881" operator="equal">
      <formula>"Mut+ext"</formula>
    </cfRule>
  </conditionalFormatting>
  <conditionalFormatting sqref="Z64:Z65">
    <cfRule type="expression" dxfId="17302" priority="877">
      <formula>$M64=#REF!</formula>
    </cfRule>
    <cfRule type="expression" dxfId="17301" priority="878">
      <formula>$M64=#REF!</formula>
    </cfRule>
    <cfRule type="expression" dxfId="17300" priority="879">
      <formula>$M64=#REF!</formula>
    </cfRule>
    <cfRule type="expression" dxfId="17299" priority="880">
      <formula>$M64=#REF!</formula>
    </cfRule>
  </conditionalFormatting>
  <conditionalFormatting sqref="AD88">
    <cfRule type="expression" dxfId="17298" priority="873">
      <formula>$M88=#REF!</formula>
    </cfRule>
    <cfRule type="expression" dxfId="17297" priority="874">
      <formula>$M88=#REF!</formula>
    </cfRule>
    <cfRule type="expression" dxfId="17296" priority="875">
      <formula>$M88=#REF!</formula>
    </cfRule>
    <cfRule type="expression" dxfId="17295" priority="876">
      <formula>$M88=#REF!</formula>
    </cfRule>
  </conditionalFormatting>
  <conditionalFormatting sqref="AD76:AD78">
    <cfRule type="expression" dxfId="17294" priority="869">
      <formula>$M76=#REF!</formula>
    </cfRule>
    <cfRule type="expression" dxfId="17293" priority="870">
      <formula>$M76=#REF!</formula>
    </cfRule>
    <cfRule type="expression" dxfId="17292" priority="871">
      <formula>$M76=#REF!</formula>
    </cfRule>
    <cfRule type="expression" dxfId="17291" priority="872">
      <formula>$M76=#REF!</formula>
    </cfRule>
  </conditionalFormatting>
  <conditionalFormatting sqref="Z76">
    <cfRule type="expression" dxfId="17290" priority="865">
      <formula>$M76=#REF!</formula>
    </cfRule>
    <cfRule type="expression" dxfId="17289" priority="866">
      <formula>$M76=#REF!</formula>
    </cfRule>
    <cfRule type="expression" dxfId="17288" priority="867">
      <formula>$M76=#REF!</formula>
    </cfRule>
    <cfRule type="expression" dxfId="17287" priority="868">
      <formula>$M76=#REF!</formula>
    </cfRule>
  </conditionalFormatting>
  <conditionalFormatting sqref="Z88">
    <cfRule type="expression" dxfId="17286" priority="861">
      <formula>$M88=#REF!</formula>
    </cfRule>
    <cfRule type="expression" dxfId="17285" priority="862">
      <formula>$M88=#REF!</formula>
    </cfRule>
    <cfRule type="expression" dxfId="17284" priority="863">
      <formula>$M88=#REF!</formula>
    </cfRule>
    <cfRule type="expression" dxfId="17283" priority="864">
      <formula>$M88=#REF!</formula>
    </cfRule>
  </conditionalFormatting>
  <conditionalFormatting sqref="AC76">
    <cfRule type="expression" dxfId="17282" priority="857">
      <formula>$M76=#REF!</formula>
    </cfRule>
    <cfRule type="expression" dxfId="17281" priority="858">
      <formula>$M76=#REF!</formula>
    </cfRule>
    <cfRule type="expression" dxfId="17280" priority="859">
      <formula>$M76=#REF!</formula>
    </cfRule>
    <cfRule type="expression" dxfId="17279" priority="860">
      <formula>$M76=#REF!</formula>
    </cfRule>
  </conditionalFormatting>
  <conditionalFormatting sqref="AC77">
    <cfRule type="expression" dxfId="17278" priority="853">
      <formula>$M77=#REF!</formula>
    </cfRule>
    <cfRule type="expression" dxfId="17277" priority="854">
      <formula>$M77=#REF!</formula>
    </cfRule>
    <cfRule type="expression" dxfId="17276" priority="855">
      <formula>$M77=#REF!</formula>
    </cfRule>
    <cfRule type="expression" dxfId="17275" priority="856">
      <formula>$M77=#REF!</formula>
    </cfRule>
  </conditionalFormatting>
  <conditionalFormatting sqref="AC78 Z83:Z87">
    <cfRule type="expression" dxfId="17274" priority="849">
      <formula>$M78=#REF!</formula>
    </cfRule>
    <cfRule type="expression" dxfId="17273" priority="850">
      <formula>$M78=#REF!</formula>
    </cfRule>
    <cfRule type="expression" dxfId="17272" priority="851">
      <formula>$M78=#REF!</formula>
    </cfRule>
    <cfRule type="expression" dxfId="17271" priority="852">
      <formula>$M78=#REF!</formula>
    </cfRule>
  </conditionalFormatting>
  <conditionalFormatting sqref="AC83">
    <cfRule type="expression" dxfId="17270" priority="845">
      <formula>$M83=#REF!</formula>
    </cfRule>
    <cfRule type="expression" dxfId="17269" priority="846">
      <formula>$M83=#REF!</formula>
    </cfRule>
    <cfRule type="expression" dxfId="17268" priority="847">
      <formula>$M83=#REF!</formula>
    </cfRule>
    <cfRule type="expression" dxfId="17267" priority="848">
      <formula>$M83=#REF!</formula>
    </cfRule>
  </conditionalFormatting>
  <conditionalFormatting sqref="AC84">
    <cfRule type="expression" dxfId="17266" priority="841">
      <formula>$M84=#REF!</formula>
    </cfRule>
    <cfRule type="expression" dxfId="17265" priority="842">
      <formula>$M84=#REF!</formula>
    </cfRule>
    <cfRule type="expression" dxfId="17264" priority="843">
      <formula>$M84=#REF!</formula>
    </cfRule>
    <cfRule type="expression" dxfId="17263" priority="844">
      <formula>$M84=#REF!</formula>
    </cfRule>
  </conditionalFormatting>
  <conditionalFormatting sqref="AC86:AC87">
    <cfRule type="expression" dxfId="17262" priority="837">
      <formula>$M86=#REF!</formula>
    </cfRule>
    <cfRule type="expression" dxfId="17261" priority="838">
      <formula>$M86=#REF!</formula>
    </cfRule>
    <cfRule type="expression" dxfId="17260" priority="839">
      <formula>$M86=#REF!</formula>
    </cfRule>
    <cfRule type="expression" dxfId="17259" priority="840">
      <formula>$M86=#REF!</formula>
    </cfRule>
  </conditionalFormatting>
  <conditionalFormatting sqref="AC85">
    <cfRule type="expression" dxfId="17258" priority="833">
      <formula>$M85=#REF!</formula>
    </cfRule>
    <cfRule type="expression" dxfId="17257" priority="834">
      <formula>$M85=#REF!</formula>
    </cfRule>
    <cfRule type="expression" dxfId="17256" priority="835">
      <formula>$M85=#REF!</formula>
    </cfRule>
    <cfRule type="expression" dxfId="17255" priority="836">
      <formula>$M85=#REF!</formula>
    </cfRule>
  </conditionalFormatting>
  <conditionalFormatting sqref="AC88">
    <cfRule type="expression" dxfId="17254" priority="829">
      <formula>$M88=#REF!</formula>
    </cfRule>
    <cfRule type="expression" dxfId="17253" priority="830">
      <formula>$M88=#REF!</formula>
    </cfRule>
    <cfRule type="expression" dxfId="17252" priority="831">
      <formula>$M88=#REF!</formula>
    </cfRule>
    <cfRule type="expression" dxfId="17251" priority="832">
      <formula>$M88=#REF!</formula>
    </cfRule>
  </conditionalFormatting>
  <conditionalFormatting sqref="Q76:Q78 Q83:Q88">
    <cfRule type="cellIs" dxfId="17250" priority="828" operator="equal">
      <formula>"Mut+ext"</formula>
    </cfRule>
  </conditionalFormatting>
  <conditionalFormatting sqref="Z77:Z78">
    <cfRule type="expression" dxfId="17249" priority="824">
      <formula>$M77=#REF!</formula>
    </cfRule>
    <cfRule type="expression" dxfId="17248" priority="825">
      <formula>$M77=#REF!</formula>
    </cfRule>
    <cfRule type="expression" dxfId="17247" priority="826">
      <formula>$M77=#REF!</formula>
    </cfRule>
    <cfRule type="expression" dxfId="17246" priority="827">
      <formula>$M77=#REF!</formula>
    </cfRule>
  </conditionalFormatting>
  <conditionalFormatting sqref="AD101">
    <cfRule type="expression" dxfId="17245" priority="820">
      <formula>$M101=#REF!</formula>
    </cfRule>
    <cfRule type="expression" dxfId="17244" priority="821">
      <formula>$M101=#REF!</formula>
    </cfRule>
    <cfRule type="expression" dxfId="17243" priority="822">
      <formula>$M101=#REF!</formula>
    </cfRule>
    <cfRule type="expression" dxfId="17242" priority="823">
      <formula>$M101=#REF!</formula>
    </cfRule>
  </conditionalFormatting>
  <conditionalFormatting sqref="AD89:AD92">
    <cfRule type="expression" dxfId="17241" priority="816">
      <formula>$M89=#REF!</formula>
    </cfRule>
    <cfRule type="expression" dxfId="17240" priority="817">
      <formula>$M89=#REF!</formula>
    </cfRule>
    <cfRule type="expression" dxfId="17239" priority="818">
      <formula>$M89=#REF!</formula>
    </cfRule>
    <cfRule type="expression" dxfId="17238" priority="819">
      <formula>$M89=#REF!</formula>
    </cfRule>
  </conditionalFormatting>
  <conditionalFormatting sqref="Z89">
    <cfRule type="expression" dxfId="17237" priority="812">
      <formula>$M89=#REF!</formula>
    </cfRule>
    <cfRule type="expression" dxfId="17236" priority="813">
      <formula>$M89=#REF!</formula>
    </cfRule>
    <cfRule type="expression" dxfId="17235" priority="814">
      <formula>$M89=#REF!</formula>
    </cfRule>
    <cfRule type="expression" dxfId="17234" priority="815">
      <formula>$M89=#REF!</formula>
    </cfRule>
  </conditionalFormatting>
  <conditionalFormatting sqref="Z101">
    <cfRule type="expression" dxfId="17233" priority="808">
      <formula>$M101=#REF!</formula>
    </cfRule>
    <cfRule type="expression" dxfId="17232" priority="809">
      <formula>$M101=#REF!</formula>
    </cfRule>
    <cfRule type="expression" dxfId="17231" priority="810">
      <formula>$M101=#REF!</formula>
    </cfRule>
    <cfRule type="expression" dxfId="17230" priority="811">
      <formula>$M101=#REF!</formula>
    </cfRule>
  </conditionalFormatting>
  <conditionalFormatting sqref="AC89 Z97:Z100 AD108:AD113">
    <cfRule type="expression" dxfId="17229" priority="804">
      <formula>$M89=#REF!</formula>
    </cfRule>
    <cfRule type="expression" dxfId="17228" priority="805">
      <formula>$M89=#REF!</formula>
    </cfRule>
    <cfRule type="expression" dxfId="17227" priority="806">
      <formula>$M89=#REF!</formula>
    </cfRule>
    <cfRule type="expression" dxfId="17226" priority="807">
      <formula>$M89=#REF!</formula>
    </cfRule>
  </conditionalFormatting>
  <conditionalFormatting sqref="AC90">
    <cfRule type="expression" dxfId="17225" priority="800">
      <formula>$M90=#REF!</formula>
    </cfRule>
    <cfRule type="expression" dxfId="17224" priority="801">
      <formula>$M90=#REF!</formula>
    </cfRule>
    <cfRule type="expression" dxfId="17223" priority="802">
      <formula>$M90=#REF!</formula>
    </cfRule>
    <cfRule type="expression" dxfId="17222" priority="803">
      <formula>$M90=#REF!</formula>
    </cfRule>
  </conditionalFormatting>
  <conditionalFormatting sqref="AC91">
    <cfRule type="expression" dxfId="17221" priority="796">
      <formula>$M91=#REF!</formula>
    </cfRule>
    <cfRule type="expression" dxfId="17220" priority="797">
      <formula>$M91=#REF!</formula>
    </cfRule>
    <cfRule type="expression" dxfId="17219" priority="798">
      <formula>$M91=#REF!</formula>
    </cfRule>
    <cfRule type="expression" dxfId="17218" priority="799">
      <formula>$M91=#REF!</formula>
    </cfRule>
  </conditionalFormatting>
  <conditionalFormatting sqref="AC92">
    <cfRule type="expression" dxfId="17217" priority="792">
      <formula>$M92=#REF!</formula>
    </cfRule>
    <cfRule type="expression" dxfId="17216" priority="793">
      <formula>$M92=#REF!</formula>
    </cfRule>
    <cfRule type="expression" dxfId="17215" priority="794">
      <formula>$M92=#REF!</formula>
    </cfRule>
    <cfRule type="expression" dxfId="17214" priority="795">
      <formula>$M92=#REF!</formula>
    </cfRule>
  </conditionalFormatting>
  <conditionalFormatting sqref="AC97">
    <cfRule type="expression" dxfId="17213" priority="788">
      <formula>$M97=#REF!</formula>
    </cfRule>
    <cfRule type="expression" dxfId="17212" priority="789">
      <formula>$M97=#REF!</formula>
    </cfRule>
    <cfRule type="expression" dxfId="17211" priority="790">
      <formula>$M97=#REF!</formula>
    </cfRule>
    <cfRule type="expression" dxfId="17210" priority="791">
      <formula>$M97=#REF!</formula>
    </cfRule>
  </conditionalFormatting>
  <conditionalFormatting sqref="AC99:AC100">
    <cfRule type="expression" dxfId="17209" priority="784">
      <formula>$M99=#REF!</formula>
    </cfRule>
    <cfRule type="expression" dxfId="17208" priority="785">
      <formula>$M99=#REF!</formula>
    </cfRule>
    <cfRule type="expression" dxfId="17207" priority="786">
      <formula>$M99=#REF!</formula>
    </cfRule>
    <cfRule type="expression" dxfId="17206" priority="787">
      <formula>$M99=#REF!</formula>
    </cfRule>
  </conditionalFormatting>
  <conditionalFormatting sqref="AC98">
    <cfRule type="expression" dxfId="17205" priority="780">
      <formula>$M98=#REF!</formula>
    </cfRule>
    <cfRule type="expression" dxfId="17204" priority="781">
      <formula>$M98=#REF!</formula>
    </cfRule>
    <cfRule type="expression" dxfId="17203" priority="782">
      <formula>$M98=#REF!</formula>
    </cfRule>
    <cfRule type="expression" dxfId="17202" priority="783">
      <formula>$M98=#REF!</formula>
    </cfRule>
  </conditionalFormatting>
  <conditionalFormatting sqref="AC101">
    <cfRule type="expression" dxfId="17201" priority="776">
      <formula>$M101=#REF!</formula>
    </cfRule>
    <cfRule type="expression" dxfId="17200" priority="777">
      <formula>$M101=#REF!</formula>
    </cfRule>
    <cfRule type="expression" dxfId="17199" priority="778">
      <formula>$M101=#REF!</formula>
    </cfRule>
    <cfRule type="expression" dxfId="17198" priority="779">
      <formula>$M101=#REF!</formula>
    </cfRule>
  </conditionalFormatting>
  <conditionalFormatting sqref="Q89:Q92 Q97:Q101">
    <cfRule type="cellIs" dxfId="17197" priority="775" operator="equal">
      <formula>"Mut+ext"</formula>
    </cfRule>
  </conditionalFormatting>
  <conditionalFormatting sqref="Z90:Z92">
    <cfRule type="expression" dxfId="17196" priority="771">
      <formula>$M90=#REF!</formula>
    </cfRule>
    <cfRule type="expression" dxfId="17195" priority="772">
      <formula>$M90=#REF!</formula>
    </cfRule>
    <cfRule type="expression" dxfId="17194" priority="773">
      <formula>$M90=#REF!</formula>
    </cfRule>
    <cfRule type="expression" dxfId="17193" priority="774">
      <formula>$M90=#REF!</formula>
    </cfRule>
  </conditionalFormatting>
  <conditionalFormatting sqref="AD114">
    <cfRule type="expression" dxfId="17192" priority="767">
      <formula>$M114=#REF!</formula>
    </cfRule>
    <cfRule type="expression" dxfId="17191" priority="768">
      <formula>$M114=#REF!</formula>
    </cfRule>
    <cfRule type="expression" dxfId="17190" priority="769">
      <formula>$M114=#REF!</formula>
    </cfRule>
    <cfRule type="expression" dxfId="17189" priority="770">
      <formula>$M114=#REF!</formula>
    </cfRule>
  </conditionalFormatting>
  <conditionalFormatting sqref="AD102:AD103">
    <cfRule type="expression" dxfId="17188" priority="763">
      <formula>$M102=#REF!</formula>
    </cfRule>
    <cfRule type="expression" dxfId="17187" priority="764">
      <formula>$M102=#REF!</formula>
    </cfRule>
    <cfRule type="expression" dxfId="17186" priority="765">
      <formula>$M102=#REF!</formula>
    </cfRule>
    <cfRule type="expression" dxfId="17185" priority="766">
      <formula>$M102=#REF!</formula>
    </cfRule>
  </conditionalFormatting>
  <conditionalFormatting sqref="Z102">
    <cfRule type="expression" dxfId="17184" priority="759">
      <formula>$M102=#REF!</formula>
    </cfRule>
    <cfRule type="expression" dxfId="17183" priority="760">
      <formula>$M102=#REF!</formula>
    </cfRule>
    <cfRule type="expression" dxfId="17182" priority="761">
      <formula>$M102=#REF!</formula>
    </cfRule>
    <cfRule type="expression" dxfId="17181" priority="762">
      <formula>$M102=#REF!</formula>
    </cfRule>
  </conditionalFormatting>
  <conditionalFormatting sqref="Z114">
    <cfRule type="expression" dxfId="17180" priority="755">
      <formula>$M114=#REF!</formula>
    </cfRule>
    <cfRule type="expression" dxfId="17179" priority="756">
      <formula>$M114=#REF!</formula>
    </cfRule>
    <cfRule type="expression" dxfId="17178" priority="757">
      <formula>$M114=#REF!</formula>
    </cfRule>
    <cfRule type="expression" dxfId="17177" priority="758">
      <formula>$M114=#REF!</formula>
    </cfRule>
  </conditionalFormatting>
  <conditionalFormatting sqref="AC102">
    <cfRule type="expression" dxfId="17176" priority="751">
      <formula>$M102=#REF!</formula>
    </cfRule>
    <cfRule type="expression" dxfId="17175" priority="752">
      <formula>$M102=#REF!</formula>
    </cfRule>
    <cfRule type="expression" dxfId="17174" priority="753">
      <formula>$M102=#REF!</formula>
    </cfRule>
    <cfRule type="expression" dxfId="17173" priority="754">
      <formula>$M102=#REF!</formula>
    </cfRule>
  </conditionalFormatting>
  <conditionalFormatting sqref="AC103">
    <cfRule type="expression" dxfId="17172" priority="747">
      <formula>$M103=#REF!</formula>
    </cfRule>
    <cfRule type="expression" dxfId="17171" priority="748">
      <formula>$M103=#REF!</formula>
    </cfRule>
    <cfRule type="expression" dxfId="17170" priority="749">
      <formula>$M103=#REF!</formula>
    </cfRule>
    <cfRule type="expression" dxfId="17169" priority="750">
      <formula>$M103=#REF!</formula>
    </cfRule>
  </conditionalFormatting>
  <conditionalFormatting sqref="AC108">
    <cfRule type="expression" dxfId="17168" priority="743">
      <formula>$M108=#REF!</formula>
    </cfRule>
    <cfRule type="expression" dxfId="17167" priority="744">
      <formula>$M108=#REF!</formula>
    </cfRule>
    <cfRule type="expression" dxfId="17166" priority="745">
      <formula>$M108=#REF!</formula>
    </cfRule>
    <cfRule type="expression" dxfId="17165" priority="746">
      <formula>$M108=#REF!</formula>
    </cfRule>
  </conditionalFormatting>
  <conditionalFormatting sqref="AC109">
    <cfRule type="expression" dxfId="17164" priority="739">
      <formula>$M109=#REF!</formula>
    </cfRule>
    <cfRule type="expression" dxfId="17163" priority="740">
      <formula>$M109=#REF!</formula>
    </cfRule>
    <cfRule type="expression" dxfId="17162" priority="741">
      <formula>$M109=#REF!</formula>
    </cfRule>
    <cfRule type="expression" dxfId="17161" priority="742">
      <formula>$M109=#REF!</formula>
    </cfRule>
  </conditionalFormatting>
  <conditionalFormatting sqref="AC110">
    <cfRule type="expression" dxfId="17160" priority="735">
      <formula>$M110=#REF!</formula>
    </cfRule>
    <cfRule type="expression" dxfId="17159" priority="736">
      <formula>$M110=#REF!</formula>
    </cfRule>
    <cfRule type="expression" dxfId="17158" priority="737">
      <formula>$M110=#REF!</formula>
    </cfRule>
    <cfRule type="expression" dxfId="17157" priority="738">
      <formula>$M110=#REF!</formula>
    </cfRule>
  </conditionalFormatting>
  <conditionalFormatting sqref="AC112:AC113">
    <cfRule type="expression" dxfId="17156" priority="731">
      <formula>$M112=#REF!</formula>
    </cfRule>
    <cfRule type="expression" dxfId="17155" priority="732">
      <formula>$M112=#REF!</formula>
    </cfRule>
    <cfRule type="expression" dxfId="17154" priority="733">
      <formula>$M112=#REF!</formula>
    </cfRule>
    <cfRule type="expression" dxfId="17153" priority="734">
      <formula>$M112=#REF!</formula>
    </cfRule>
  </conditionalFormatting>
  <conditionalFormatting sqref="AC111">
    <cfRule type="expression" dxfId="17152" priority="727">
      <formula>$M111=#REF!</formula>
    </cfRule>
    <cfRule type="expression" dxfId="17151" priority="728">
      <formula>$M111=#REF!</formula>
    </cfRule>
    <cfRule type="expression" dxfId="17150" priority="729">
      <formula>$M111=#REF!</formula>
    </cfRule>
    <cfRule type="expression" dxfId="17149" priority="730">
      <formula>$M111=#REF!</formula>
    </cfRule>
  </conditionalFormatting>
  <conditionalFormatting sqref="AC114">
    <cfRule type="expression" dxfId="17148" priority="723">
      <formula>$M114=#REF!</formula>
    </cfRule>
    <cfRule type="expression" dxfId="17147" priority="724">
      <formula>$M114=#REF!</formula>
    </cfRule>
    <cfRule type="expression" dxfId="17146" priority="725">
      <formula>$M114=#REF!</formula>
    </cfRule>
    <cfRule type="expression" dxfId="17145" priority="726">
      <formula>$M114=#REF!</formula>
    </cfRule>
  </conditionalFormatting>
  <conditionalFormatting sqref="Q102:Q103 Q108:Q114">
    <cfRule type="cellIs" dxfId="17144" priority="722" operator="equal">
      <formula>"Mut+ext"</formula>
    </cfRule>
  </conditionalFormatting>
  <conditionalFormatting sqref="Z103">
    <cfRule type="expression" dxfId="17143" priority="718">
      <formula>$M103=#REF!</formula>
    </cfRule>
    <cfRule type="expression" dxfId="17142" priority="719">
      <formula>$M103=#REF!</formula>
    </cfRule>
    <cfRule type="expression" dxfId="17141" priority="720">
      <formula>$M103=#REF!</formula>
    </cfRule>
    <cfRule type="expression" dxfId="17140" priority="721">
      <formula>$M103=#REF!</formula>
    </cfRule>
  </conditionalFormatting>
  <conditionalFormatting sqref="AD127">
    <cfRule type="expression" dxfId="17139" priority="714">
      <formula>$M127=#REF!</formula>
    </cfRule>
    <cfRule type="expression" dxfId="17138" priority="715">
      <formula>$M127=#REF!</formula>
    </cfRule>
    <cfRule type="expression" dxfId="17137" priority="716">
      <formula>$M127=#REF!</formula>
    </cfRule>
    <cfRule type="expression" dxfId="17136" priority="717">
      <formula>$M127=#REF!</formula>
    </cfRule>
  </conditionalFormatting>
  <conditionalFormatting sqref="AD115:AD116">
    <cfRule type="expression" dxfId="17135" priority="710">
      <formula>$M115=#REF!</formula>
    </cfRule>
    <cfRule type="expression" dxfId="17134" priority="711">
      <formula>$M115=#REF!</formula>
    </cfRule>
    <cfRule type="expression" dxfId="17133" priority="712">
      <formula>$M115=#REF!</formula>
    </cfRule>
    <cfRule type="expression" dxfId="17132" priority="713">
      <formula>$M115=#REF!</formula>
    </cfRule>
  </conditionalFormatting>
  <conditionalFormatting sqref="Z115">
    <cfRule type="expression" dxfId="17131" priority="706">
      <formula>$M115=#REF!</formula>
    </cfRule>
    <cfRule type="expression" dxfId="17130" priority="707">
      <formula>$M115=#REF!</formula>
    </cfRule>
    <cfRule type="expression" dxfId="17129" priority="708">
      <formula>$M115=#REF!</formula>
    </cfRule>
    <cfRule type="expression" dxfId="17128" priority="709">
      <formula>$M115=#REF!</formula>
    </cfRule>
  </conditionalFormatting>
  <conditionalFormatting sqref="Z127">
    <cfRule type="expression" dxfId="17127" priority="702">
      <formula>$M127=#REF!</formula>
    </cfRule>
    <cfRule type="expression" dxfId="17126" priority="703">
      <formula>$M127=#REF!</formula>
    </cfRule>
    <cfRule type="expression" dxfId="17125" priority="704">
      <formula>$M127=#REF!</formula>
    </cfRule>
    <cfRule type="expression" dxfId="17124" priority="705">
      <formula>$M127=#REF!</formula>
    </cfRule>
  </conditionalFormatting>
  <conditionalFormatting sqref="AC115">
    <cfRule type="expression" dxfId="17123" priority="698">
      <formula>$M115=#REF!</formula>
    </cfRule>
    <cfRule type="expression" dxfId="17122" priority="699">
      <formula>$M115=#REF!</formula>
    </cfRule>
    <cfRule type="expression" dxfId="17121" priority="700">
      <formula>$M115=#REF!</formula>
    </cfRule>
    <cfRule type="expression" dxfId="17120" priority="701">
      <formula>$M115=#REF!</formula>
    </cfRule>
  </conditionalFormatting>
  <conditionalFormatting sqref="AC116">
    <cfRule type="expression" dxfId="17119" priority="694">
      <formula>$M116=#REF!</formula>
    </cfRule>
    <cfRule type="expression" dxfId="17118" priority="695">
      <formula>$M116=#REF!</formula>
    </cfRule>
    <cfRule type="expression" dxfId="17117" priority="696">
      <formula>$M116=#REF!</formula>
    </cfRule>
    <cfRule type="expression" dxfId="17116" priority="697">
      <formula>$M116=#REF!</formula>
    </cfRule>
  </conditionalFormatting>
  <conditionalFormatting sqref="AC121">
    <cfRule type="expression" dxfId="17115" priority="690">
      <formula>$M121=#REF!</formula>
    </cfRule>
    <cfRule type="expression" dxfId="17114" priority="691">
      <formula>$M121=#REF!</formula>
    </cfRule>
    <cfRule type="expression" dxfId="17113" priority="692">
      <formula>$M121=#REF!</formula>
    </cfRule>
    <cfRule type="expression" dxfId="17112" priority="693">
      <formula>$M121=#REF!</formula>
    </cfRule>
  </conditionalFormatting>
  <conditionalFormatting sqref="AC122">
    <cfRule type="expression" dxfId="17111" priority="686">
      <formula>$M122=#REF!</formula>
    </cfRule>
    <cfRule type="expression" dxfId="17110" priority="687">
      <formula>$M122=#REF!</formula>
    </cfRule>
    <cfRule type="expression" dxfId="17109" priority="688">
      <formula>$M122=#REF!</formula>
    </cfRule>
    <cfRule type="expression" dxfId="17108" priority="689">
      <formula>$M122=#REF!</formula>
    </cfRule>
  </conditionalFormatting>
  <conditionalFormatting sqref="AC123">
    <cfRule type="expression" dxfId="17107" priority="682">
      <formula>$M123=#REF!</formula>
    </cfRule>
    <cfRule type="expression" dxfId="17106" priority="683">
      <formula>$M123=#REF!</formula>
    </cfRule>
    <cfRule type="expression" dxfId="17105" priority="684">
      <formula>$M123=#REF!</formula>
    </cfRule>
    <cfRule type="expression" dxfId="17104" priority="685">
      <formula>$M123=#REF!</formula>
    </cfRule>
  </conditionalFormatting>
  <conditionalFormatting sqref="AC125:AC126">
    <cfRule type="expression" dxfId="17103" priority="678">
      <formula>$M125=#REF!</formula>
    </cfRule>
    <cfRule type="expression" dxfId="17102" priority="679">
      <formula>$M125=#REF!</formula>
    </cfRule>
    <cfRule type="expression" dxfId="17101" priority="680">
      <formula>$M125=#REF!</formula>
    </cfRule>
    <cfRule type="expression" dxfId="17100" priority="681">
      <formula>$M125=#REF!</formula>
    </cfRule>
  </conditionalFormatting>
  <conditionalFormatting sqref="AC124">
    <cfRule type="expression" dxfId="17099" priority="674">
      <formula>$M124=#REF!</formula>
    </cfRule>
    <cfRule type="expression" dxfId="17098" priority="675">
      <formula>$M124=#REF!</formula>
    </cfRule>
    <cfRule type="expression" dxfId="17097" priority="676">
      <formula>$M124=#REF!</formula>
    </cfRule>
    <cfRule type="expression" dxfId="17096" priority="677">
      <formula>$M124=#REF!</formula>
    </cfRule>
  </conditionalFormatting>
  <conditionalFormatting sqref="AC127">
    <cfRule type="expression" dxfId="17095" priority="670">
      <formula>$M127=#REF!</formula>
    </cfRule>
    <cfRule type="expression" dxfId="17094" priority="671">
      <formula>$M127=#REF!</formula>
    </cfRule>
    <cfRule type="expression" dxfId="17093" priority="672">
      <formula>$M127=#REF!</formula>
    </cfRule>
    <cfRule type="expression" dxfId="17092" priority="673">
      <formula>$M127=#REF!</formula>
    </cfRule>
  </conditionalFormatting>
  <conditionalFormatting sqref="Q115:Q116 Q121:Q127">
    <cfRule type="cellIs" dxfId="17091" priority="669" operator="equal">
      <formula>"Mut+ext"</formula>
    </cfRule>
  </conditionalFormatting>
  <conditionalFormatting sqref="Z116">
    <cfRule type="expression" dxfId="17090" priority="665">
      <formula>$M116=#REF!</formula>
    </cfRule>
    <cfRule type="expression" dxfId="17089" priority="666">
      <formula>$M116=#REF!</formula>
    </cfRule>
    <cfRule type="expression" dxfId="17088" priority="667">
      <formula>$M116=#REF!</formula>
    </cfRule>
    <cfRule type="expression" dxfId="17087" priority="668">
      <formula>$M116=#REF!</formula>
    </cfRule>
  </conditionalFormatting>
  <conditionalFormatting sqref="AD140">
    <cfRule type="expression" dxfId="17086" priority="661">
      <formula>$M140=#REF!</formula>
    </cfRule>
    <cfRule type="expression" dxfId="17085" priority="662">
      <formula>$M140=#REF!</formula>
    </cfRule>
    <cfRule type="expression" dxfId="17084" priority="663">
      <formula>$M140=#REF!</formula>
    </cfRule>
    <cfRule type="expression" dxfId="17083" priority="664">
      <formula>$M140=#REF!</formula>
    </cfRule>
  </conditionalFormatting>
  <conditionalFormatting sqref="AD128:AD129">
    <cfRule type="expression" dxfId="17082" priority="657">
      <formula>$M128=#REF!</formula>
    </cfRule>
    <cfRule type="expression" dxfId="17081" priority="658">
      <formula>$M128=#REF!</formula>
    </cfRule>
    <cfRule type="expression" dxfId="17080" priority="659">
      <formula>$M128=#REF!</formula>
    </cfRule>
    <cfRule type="expression" dxfId="17079" priority="660">
      <formula>$M128=#REF!</formula>
    </cfRule>
  </conditionalFormatting>
  <conditionalFormatting sqref="Z128">
    <cfRule type="expression" dxfId="17078" priority="653">
      <formula>$M128=#REF!</formula>
    </cfRule>
    <cfRule type="expression" dxfId="17077" priority="654">
      <formula>$M128=#REF!</formula>
    </cfRule>
    <cfRule type="expression" dxfId="17076" priority="655">
      <formula>$M128=#REF!</formula>
    </cfRule>
    <cfRule type="expression" dxfId="17075" priority="656">
      <formula>$M128=#REF!</formula>
    </cfRule>
  </conditionalFormatting>
  <conditionalFormatting sqref="Z140">
    <cfRule type="expression" dxfId="17074" priority="649">
      <formula>$M140=#REF!</formula>
    </cfRule>
    <cfRule type="expression" dxfId="17073" priority="650">
      <formula>$M140=#REF!</formula>
    </cfRule>
    <cfRule type="expression" dxfId="17072" priority="651">
      <formula>$M140=#REF!</formula>
    </cfRule>
    <cfRule type="expression" dxfId="17071" priority="652">
      <formula>$M140=#REF!</formula>
    </cfRule>
  </conditionalFormatting>
  <conditionalFormatting sqref="AC128">
    <cfRule type="expression" dxfId="17070" priority="645">
      <formula>$M128=#REF!</formula>
    </cfRule>
    <cfRule type="expression" dxfId="17069" priority="646">
      <formula>$M128=#REF!</formula>
    </cfRule>
    <cfRule type="expression" dxfId="17068" priority="647">
      <formula>$M128=#REF!</formula>
    </cfRule>
    <cfRule type="expression" dxfId="17067" priority="648">
      <formula>$M128=#REF!</formula>
    </cfRule>
  </conditionalFormatting>
  <conditionalFormatting sqref="AC129">
    <cfRule type="expression" dxfId="17066" priority="641">
      <formula>$M129=#REF!</formula>
    </cfRule>
    <cfRule type="expression" dxfId="17065" priority="642">
      <formula>$M129=#REF!</formula>
    </cfRule>
    <cfRule type="expression" dxfId="17064" priority="643">
      <formula>$M129=#REF!</formula>
    </cfRule>
    <cfRule type="expression" dxfId="17063" priority="644">
      <formula>$M129=#REF!</formula>
    </cfRule>
  </conditionalFormatting>
  <conditionalFormatting sqref="AC134">
    <cfRule type="expression" dxfId="17062" priority="637">
      <formula>$M134=#REF!</formula>
    </cfRule>
    <cfRule type="expression" dxfId="17061" priority="638">
      <formula>$M134=#REF!</formula>
    </cfRule>
    <cfRule type="expression" dxfId="17060" priority="639">
      <formula>$M134=#REF!</formula>
    </cfRule>
    <cfRule type="expression" dxfId="17059" priority="640">
      <formula>$M134=#REF!</formula>
    </cfRule>
  </conditionalFormatting>
  <conditionalFormatting sqref="AC135">
    <cfRule type="expression" dxfId="17058" priority="633">
      <formula>$M135=#REF!</formula>
    </cfRule>
    <cfRule type="expression" dxfId="17057" priority="634">
      <formula>$M135=#REF!</formula>
    </cfRule>
    <cfRule type="expression" dxfId="17056" priority="635">
      <formula>$M135=#REF!</formula>
    </cfRule>
    <cfRule type="expression" dxfId="17055" priority="636">
      <formula>$M135=#REF!</formula>
    </cfRule>
  </conditionalFormatting>
  <conditionalFormatting sqref="AC136">
    <cfRule type="expression" dxfId="17054" priority="629">
      <formula>$M136=#REF!</formula>
    </cfRule>
    <cfRule type="expression" dxfId="17053" priority="630">
      <formula>$M136=#REF!</formula>
    </cfRule>
    <cfRule type="expression" dxfId="17052" priority="631">
      <formula>$M136=#REF!</formula>
    </cfRule>
    <cfRule type="expression" dxfId="17051" priority="632">
      <formula>$M136=#REF!</formula>
    </cfRule>
  </conditionalFormatting>
  <conditionalFormatting sqref="AC138:AC139">
    <cfRule type="expression" dxfId="17050" priority="625">
      <formula>$M138=#REF!</formula>
    </cfRule>
    <cfRule type="expression" dxfId="17049" priority="626">
      <formula>$M138=#REF!</formula>
    </cfRule>
    <cfRule type="expression" dxfId="17048" priority="627">
      <formula>$M138=#REF!</formula>
    </cfRule>
    <cfRule type="expression" dxfId="17047" priority="628">
      <formula>$M138=#REF!</formula>
    </cfRule>
  </conditionalFormatting>
  <conditionalFormatting sqref="AC137">
    <cfRule type="expression" dxfId="17046" priority="621">
      <formula>$M137=#REF!</formula>
    </cfRule>
    <cfRule type="expression" dxfId="17045" priority="622">
      <formula>$M137=#REF!</formula>
    </cfRule>
    <cfRule type="expression" dxfId="17044" priority="623">
      <formula>$M137=#REF!</formula>
    </cfRule>
    <cfRule type="expression" dxfId="17043" priority="624">
      <formula>$M137=#REF!</formula>
    </cfRule>
  </conditionalFormatting>
  <conditionalFormatting sqref="AC140 Z134:Z139 AC253:AD256 Z253:Z256 AC265:AD269 Z265:Z269">
    <cfRule type="expression" dxfId="17042" priority="617">
      <formula>$M134=#REF!</formula>
    </cfRule>
    <cfRule type="expression" dxfId="17041" priority="618">
      <formula>$M134=#REF!</formula>
    </cfRule>
    <cfRule type="expression" dxfId="17040" priority="619">
      <formula>$M134=#REF!</formula>
    </cfRule>
    <cfRule type="expression" dxfId="17039" priority="620">
      <formula>$M134=#REF!</formula>
    </cfRule>
  </conditionalFormatting>
  <conditionalFormatting sqref="Q128:Q129 Q134:Q140">
    <cfRule type="cellIs" dxfId="17038" priority="616" operator="equal">
      <formula>"Mut+ext"</formula>
    </cfRule>
  </conditionalFormatting>
  <conditionalFormatting sqref="Z129">
    <cfRule type="expression" dxfId="17037" priority="612">
      <formula>$M129=#REF!</formula>
    </cfRule>
    <cfRule type="expression" dxfId="17036" priority="613">
      <formula>$M129=#REF!</formula>
    </cfRule>
    <cfRule type="expression" dxfId="17035" priority="614">
      <formula>$M129=#REF!</formula>
    </cfRule>
    <cfRule type="expression" dxfId="17034" priority="615">
      <formula>$M129=#REF!</formula>
    </cfRule>
  </conditionalFormatting>
  <conditionalFormatting sqref="AD246:AD248">
    <cfRule type="expression" dxfId="17033" priority="608">
      <formula>$M246=#REF!</formula>
    </cfRule>
    <cfRule type="expression" dxfId="17032" priority="609">
      <formula>$M246=#REF!</formula>
    </cfRule>
    <cfRule type="expression" dxfId="17031" priority="610">
      <formula>$M246=#REF!</formula>
    </cfRule>
    <cfRule type="expression" dxfId="17030" priority="611">
      <formula>$M246=#REF!</formula>
    </cfRule>
  </conditionalFormatting>
  <conditionalFormatting sqref="AC246:AC248">
    <cfRule type="expression" dxfId="17029" priority="604">
      <formula>$M246=#REF!</formula>
    </cfRule>
    <cfRule type="expression" dxfId="17028" priority="605">
      <formula>$M246=#REF!</formula>
    </cfRule>
    <cfRule type="expression" dxfId="17027" priority="606">
      <formula>$M246=#REF!</formula>
    </cfRule>
    <cfRule type="expression" dxfId="17026" priority="607">
      <formula>$M246=#REF!</formula>
    </cfRule>
  </conditionalFormatting>
  <conditionalFormatting sqref="Q246:Q248 Q253:Q256">
    <cfRule type="cellIs" dxfId="17025" priority="603" operator="equal">
      <formula>"Mut+ext"</formula>
    </cfRule>
  </conditionalFormatting>
  <conditionalFormatting sqref="Z246:Z248">
    <cfRule type="expression" dxfId="17024" priority="599">
      <formula>$M246=#REF!</formula>
    </cfRule>
    <cfRule type="expression" dxfId="17023" priority="600">
      <formula>$M246=#REF!</formula>
    </cfRule>
    <cfRule type="expression" dxfId="17022" priority="601">
      <formula>$M246=#REF!</formula>
    </cfRule>
    <cfRule type="expression" dxfId="17021" priority="602">
      <formula>$M246=#REF!</formula>
    </cfRule>
  </conditionalFormatting>
  <conditionalFormatting sqref="AD257">
    <cfRule type="expression" dxfId="17020" priority="595">
      <formula>$M257=#REF!</formula>
    </cfRule>
    <cfRule type="expression" dxfId="17019" priority="596">
      <formula>$M257=#REF!</formula>
    </cfRule>
    <cfRule type="expression" dxfId="17018" priority="597">
      <formula>$M257=#REF!</formula>
    </cfRule>
    <cfRule type="expression" dxfId="17017" priority="598">
      <formula>$M257=#REF!</formula>
    </cfRule>
  </conditionalFormatting>
  <conditionalFormatting sqref="AC257">
    <cfRule type="expression" dxfId="17016" priority="591">
      <formula>$M257=#REF!</formula>
    </cfRule>
    <cfRule type="expression" dxfId="17015" priority="592">
      <formula>$M257=#REF!</formula>
    </cfRule>
    <cfRule type="expression" dxfId="17014" priority="593">
      <formula>$M257=#REF!</formula>
    </cfRule>
    <cfRule type="expression" dxfId="17013" priority="594">
      <formula>$M257=#REF!</formula>
    </cfRule>
  </conditionalFormatting>
  <conditionalFormatting sqref="Q257">
    <cfRule type="cellIs" dxfId="17012" priority="590" operator="equal">
      <formula>"Mut+ext"</formula>
    </cfRule>
  </conditionalFormatting>
  <conditionalFormatting sqref="Z257">
    <cfRule type="expression" dxfId="17011" priority="586">
      <formula>$M257=#REF!</formula>
    </cfRule>
    <cfRule type="expression" dxfId="17010" priority="587">
      <formula>$M257=#REF!</formula>
    </cfRule>
    <cfRule type="expression" dxfId="17009" priority="588">
      <formula>$M257=#REF!</formula>
    </cfRule>
    <cfRule type="expression" dxfId="17008" priority="589">
      <formula>$M257=#REF!</formula>
    </cfRule>
  </conditionalFormatting>
  <conditionalFormatting sqref="AD245">
    <cfRule type="expression" dxfId="17007" priority="582">
      <formula>$M245=#REF!</formula>
    </cfRule>
    <cfRule type="expression" dxfId="17006" priority="583">
      <formula>$M245=#REF!</formula>
    </cfRule>
    <cfRule type="expression" dxfId="17005" priority="584">
      <formula>$M245=#REF!</formula>
    </cfRule>
    <cfRule type="expression" dxfId="17004" priority="585">
      <formula>$M245=#REF!</formula>
    </cfRule>
  </conditionalFormatting>
  <conditionalFormatting sqref="AC245">
    <cfRule type="expression" dxfId="17003" priority="578">
      <formula>$M245=#REF!</formula>
    </cfRule>
    <cfRule type="expression" dxfId="17002" priority="579">
      <formula>$M245=#REF!</formula>
    </cfRule>
    <cfRule type="expression" dxfId="17001" priority="580">
      <formula>$M245=#REF!</formula>
    </cfRule>
    <cfRule type="expression" dxfId="17000" priority="581">
      <formula>$M245=#REF!</formula>
    </cfRule>
  </conditionalFormatting>
  <conditionalFormatting sqref="Q245">
    <cfRule type="cellIs" dxfId="16999" priority="577" operator="equal">
      <formula>"Mut+ext"</formula>
    </cfRule>
  </conditionalFormatting>
  <conditionalFormatting sqref="Z245">
    <cfRule type="expression" dxfId="16998" priority="573">
      <formula>$M245=#REF!</formula>
    </cfRule>
    <cfRule type="expression" dxfId="16997" priority="574">
      <formula>$M245=#REF!</formula>
    </cfRule>
    <cfRule type="expression" dxfId="16996" priority="575">
      <formula>$M245=#REF!</formula>
    </cfRule>
    <cfRule type="expression" dxfId="16995" priority="576">
      <formula>$M245=#REF!</formula>
    </cfRule>
  </conditionalFormatting>
  <conditionalFormatting sqref="AD259:AD260">
    <cfRule type="expression" dxfId="16994" priority="569">
      <formula>$M259=#REF!</formula>
    </cfRule>
    <cfRule type="expression" dxfId="16993" priority="570">
      <formula>$M259=#REF!</formula>
    </cfRule>
    <cfRule type="expression" dxfId="16992" priority="571">
      <formula>$M259=#REF!</formula>
    </cfRule>
    <cfRule type="expression" dxfId="16991" priority="572">
      <formula>$M259=#REF!</formula>
    </cfRule>
  </conditionalFormatting>
  <conditionalFormatting sqref="AC259:AC260">
    <cfRule type="expression" dxfId="16990" priority="565">
      <formula>$M259=#REF!</formula>
    </cfRule>
    <cfRule type="expression" dxfId="16989" priority="566">
      <formula>$M259=#REF!</formula>
    </cfRule>
    <cfRule type="expression" dxfId="16988" priority="567">
      <formula>$M259=#REF!</formula>
    </cfRule>
    <cfRule type="expression" dxfId="16987" priority="568">
      <formula>$M259=#REF!</formula>
    </cfRule>
  </conditionalFormatting>
  <conditionalFormatting sqref="Q259:Q260 Q265:Q269">
    <cfRule type="cellIs" dxfId="16986" priority="564" operator="equal">
      <formula>"Mut+ext"</formula>
    </cfRule>
  </conditionalFormatting>
  <conditionalFormatting sqref="Z259:Z260">
    <cfRule type="expression" dxfId="16985" priority="560">
      <formula>$M259=#REF!</formula>
    </cfRule>
    <cfRule type="expression" dxfId="16984" priority="561">
      <formula>$M259=#REF!</formula>
    </cfRule>
    <cfRule type="expression" dxfId="16983" priority="562">
      <formula>$M259=#REF!</formula>
    </cfRule>
    <cfRule type="expression" dxfId="16982" priority="563">
      <formula>$M259=#REF!</formula>
    </cfRule>
  </conditionalFormatting>
  <conditionalFormatting sqref="AD270">
    <cfRule type="expression" dxfId="16981" priority="556">
      <formula>$M270=#REF!</formula>
    </cfRule>
    <cfRule type="expression" dxfId="16980" priority="557">
      <formula>$M270=#REF!</formula>
    </cfRule>
    <cfRule type="expression" dxfId="16979" priority="558">
      <formula>$M270=#REF!</formula>
    </cfRule>
    <cfRule type="expression" dxfId="16978" priority="559">
      <formula>$M270=#REF!</formula>
    </cfRule>
  </conditionalFormatting>
  <conditionalFormatting sqref="AC270">
    <cfRule type="expression" dxfId="16977" priority="552">
      <formula>$M270=#REF!</formula>
    </cfRule>
    <cfRule type="expression" dxfId="16976" priority="553">
      <formula>$M270=#REF!</formula>
    </cfRule>
    <cfRule type="expression" dxfId="16975" priority="554">
      <formula>$M270=#REF!</formula>
    </cfRule>
    <cfRule type="expression" dxfId="16974" priority="555">
      <formula>$M270=#REF!</formula>
    </cfRule>
  </conditionalFormatting>
  <conditionalFormatting sqref="Q270">
    <cfRule type="cellIs" dxfId="16973" priority="551" operator="equal">
      <formula>"Mut+ext"</formula>
    </cfRule>
  </conditionalFormatting>
  <conditionalFormatting sqref="Z270">
    <cfRule type="expression" dxfId="16972" priority="547">
      <formula>$M270=#REF!</formula>
    </cfRule>
    <cfRule type="expression" dxfId="16971" priority="548">
      <formula>$M270=#REF!</formula>
    </cfRule>
    <cfRule type="expression" dxfId="16970" priority="549">
      <formula>$M270=#REF!</formula>
    </cfRule>
    <cfRule type="expression" dxfId="16969" priority="550">
      <formula>$M270=#REF!</formula>
    </cfRule>
  </conditionalFormatting>
  <conditionalFormatting sqref="AD258">
    <cfRule type="expression" dxfId="16968" priority="543">
      <formula>$M258=#REF!</formula>
    </cfRule>
    <cfRule type="expression" dxfId="16967" priority="544">
      <formula>$M258=#REF!</formula>
    </cfRule>
    <cfRule type="expression" dxfId="16966" priority="545">
      <formula>$M258=#REF!</formula>
    </cfRule>
    <cfRule type="expression" dxfId="16965" priority="546">
      <formula>$M258=#REF!</formula>
    </cfRule>
  </conditionalFormatting>
  <conditionalFormatting sqref="AC258">
    <cfRule type="expression" dxfId="16964" priority="539">
      <formula>$M258=#REF!</formula>
    </cfRule>
    <cfRule type="expression" dxfId="16963" priority="540">
      <formula>$M258=#REF!</formula>
    </cfRule>
    <cfRule type="expression" dxfId="16962" priority="541">
      <formula>$M258=#REF!</formula>
    </cfRule>
    <cfRule type="expression" dxfId="16961" priority="542">
      <formula>$M258=#REF!</formula>
    </cfRule>
  </conditionalFormatting>
  <conditionalFormatting sqref="Q258">
    <cfRule type="cellIs" dxfId="16960" priority="538" operator="equal">
      <formula>"Mut+ext"</formula>
    </cfRule>
  </conditionalFormatting>
  <conditionalFormatting sqref="Z258">
    <cfRule type="expression" dxfId="16959" priority="534">
      <formula>$M258=#REF!</formula>
    </cfRule>
    <cfRule type="expression" dxfId="16958" priority="535">
      <formula>$M258=#REF!</formula>
    </cfRule>
    <cfRule type="expression" dxfId="16957" priority="536">
      <formula>$M258=#REF!</formula>
    </cfRule>
    <cfRule type="expression" dxfId="16956" priority="537">
      <formula>$M258=#REF!</formula>
    </cfRule>
  </conditionalFormatting>
  <conditionalFormatting sqref="Q20">
    <cfRule type="cellIs" dxfId="16955" priority="533" operator="equal">
      <formula>"Mut+ext"</formula>
    </cfRule>
  </conditionalFormatting>
  <conditionalFormatting sqref="AD15:AD18">
    <cfRule type="expression" dxfId="16954" priority="529">
      <formula>$M15=#REF!</formula>
    </cfRule>
    <cfRule type="expression" dxfId="16953" priority="530">
      <formula>$M15=#REF!</formula>
    </cfRule>
    <cfRule type="expression" dxfId="16952" priority="531">
      <formula>$M15=#REF!</formula>
    </cfRule>
    <cfRule type="expression" dxfId="16951" priority="532">
      <formula>$M15=#REF!</formula>
    </cfRule>
  </conditionalFormatting>
  <conditionalFormatting sqref="AC15">
    <cfRule type="expression" dxfId="16950" priority="525">
      <formula>$M15=#REF!</formula>
    </cfRule>
    <cfRule type="expression" dxfId="16949" priority="526">
      <formula>$M15=#REF!</formula>
    </cfRule>
    <cfRule type="expression" dxfId="16948" priority="527">
      <formula>$M15=#REF!</formula>
    </cfRule>
    <cfRule type="expression" dxfId="16947" priority="528">
      <formula>$M15=#REF!</formula>
    </cfRule>
  </conditionalFormatting>
  <conditionalFormatting sqref="AC16">
    <cfRule type="expression" dxfId="16946" priority="521">
      <formula>$M16=#REF!</formula>
    </cfRule>
    <cfRule type="expression" dxfId="16945" priority="522">
      <formula>$M16=#REF!</formula>
    </cfRule>
    <cfRule type="expression" dxfId="16944" priority="523">
      <formula>$M16=#REF!</formula>
    </cfRule>
    <cfRule type="expression" dxfId="16943" priority="524">
      <formula>$M16=#REF!</formula>
    </cfRule>
  </conditionalFormatting>
  <conditionalFormatting sqref="AC18">
    <cfRule type="expression" dxfId="16942" priority="517">
      <formula>$M18=#REF!</formula>
    </cfRule>
    <cfRule type="expression" dxfId="16941" priority="518">
      <formula>$M18=#REF!</formula>
    </cfRule>
    <cfRule type="expression" dxfId="16940" priority="519">
      <formula>$M18=#REF!</formula>
    </cfRule>
    <cfRule type="expression" dxfId="16939" priority="520">
      <formula>$M18=#REF!</formula>
    </cfRule>
  </conditionalFormatting>
  <conditionalFormatting sqref="AC17">
    <cfRule type="expression" dxfId="16938" priority="513">
      <formula>$M17=#REF!</formula>
    </cfRule>
    <cfRule type="expression" dxfId="16937" priority="514">
      <formula>$M17=#REF!</formula>
    </cfRule>
    <cfRule type="expression" dxfId="16936" priority="515">
      <formula>$M17=#REF!</formula>
    </cfRule>
    <cfRule type="expression" dxfId="16935" priority="516">
      <formula>$M17=#REF!</formula>
    </cfRule>
  </conditionalFormatting>
  <conditionalFormatting sqref="Q17:Q18 Q15">
    <cfRule type="cellIs" dxfId="16934" priority="512" operator="equal">
      <formula>"Mut+ext"</formula>
    </cfRule>
  </conditionalFormatting>
  <conditionalFormatting sqref="Z15:Z18">
    <cfRule type="expression" dxfId="16933" priority="508">
      <formula>$M15=#REF!</formula>
    </cfRule>
    <cfRule type="expression" dxfId="16932" priority="509">
      <formula>$M15=#REF!</formula>
    </cfRule>
    <cfRule type="expression" dxfId="16931" priority="510">
      <formula>$M15=#REF!</formula>
    </cfRule>
    <cfRule type="expression" dxfId="16930" priority="511">
      <formula>$M15=#REF!</formula>
    </cfRule>
  </conditionalFormatting>
  <conditionalFormatting sqref="Q16">
    <cfRule type="cellIs" dxfId="16929" priority="507" operator="equal">
      <formula>"Mut+ext"</formula>
    </cfRule>
  </conditionalFormatting>
  <conditionalFormatting sqref="AD42:AD45">
    <cfRule type="expression" dxfId="16928" priority="478">
      <formula>$M42=#REF!</formula>
    </cfRule>
    <cfRule type="expression" dxfId="16927" priority="479">
      <formula>$M42=#REF!</formula>
    </cfRule>
    <cfRule type="expression" dxfId="16926" priority="480">
      <formula>$M42=#REF!</formula>
    </cfRule>
    <cfRule type="expression" dxfId="16925" priority="481">
      <formula>$M42=#REF!</formula>
    </cfRule>
  </conditionalFormatting>
  <conditionalFormatting sqref="AC42">
    <cfRule type="expression" dxfId="16924" priority="474">
      <formula>$M42=#REF!</formula>
    </cfRule>
    <cfRule type="expression" dxfId="16923" priority="475">
      <formula>$M42=#REF!</formula>
    </cfRule>
    <cfRule type="expression" dxfId="16922" priority="476">
      <formula>$M42=#REF!</formula>
    </cfRule>
    <cfRule type="expression" dxfId="16921" priority="477">
      <formula>$M42=#REF!</formula>
    </cfRule>
  </conditionalFormatting>
  <conditionalFormatting sqref="AC44:AC45">
    <cfRule type="expression" dxfId="16920" priority="470">
      <formula>$M44=#REF!</formula>
    </cfRule>
    <cfRule type="expression" dxfId="16919" priority="471">
      <formula>$M44=#REF!</formula>
    </cfRule>
    <cfRule type="expression" dxfId="16918" priority="472">
      <formula>$M44=#REF!</formula>
    </cfRule>
    <cfRule type="expression" dxfId="16917" priority="473">
      <formula>$M44=#REF!</formula>
    </cfRule>
  </conditionalFormatting>
  <conditionalFormatting sqref="AC43">
    <cfRule type="expression" dxfId="16916" priority="466">
      <formula>$M43=#REF!</formula>
    </cfRule>
    <cfRule type="expression" dxfId="16915" priority="467">
      <formula>$M43=#REF!</formula>
    </cfRule>
    <cfRule type="expression" dxfId="16914" priority="468">
      <formula>$M43=#REF!</formula>
    </cfRule>
    <cfRule type="expression" dxfId="16913" priority="469">
      <formula>$M43=#REF!</formula>
    </cfRule>
  </conditionalFormatting>
  <conditionalFormatting sqref="Q42:Q45">
    <cfRule type="cellIs" dxfId="16912" priority="465" operator="equal">
      <formula>"Mut+ext"</formula>
    </cfRule>
  </conditionalFormatting>
  <conditionalFormatting sqref="Z42:Z45">
    <cfRule type="expression" dxfId="16911" priority="461">
      <formula>$M42=#REF!</formula>
    </cfRule>
    <cfRule type="expression" dxfId="16910" priority="462">
      <formula>$M42=#REF!</formula>
    </cfRule>
    <cfRule type="expression" dxfId="16909" priority="463">
      <formula>$M42=#REF!</formula>
    </cfRule>
    <cfRule type="expression" dxfId="16908" priority="464">
      <formula>$M42=#REF!</formula>
    </cfRule>
  </conditionalFormatting>
  <conditionalFormatting sqref="AD53:AD56">
    <cfRule type="expression" dxfId="16907" priority="457">
      <formula>$M53=#REF!</formula>
    </cfRule>
    <cfRule type="expression" dxfId="16906" priority="458">
      <formula>$M53=#REF!</formula>
    </cfRule>
    <cfRule type="expression" dxfId="16905" priority="459">
      <formula>$M53=#REF!</formula>
    </cfRule>
    <cfRule type="expression" dxfId="16904" priority="460">
      <formula>$M53=#REF!</formula>
    </cfRule>
  </conditionalFormatting>
  <conditionalFormatting sqref="AC53">
    <cfRule type="expression" dxfId="16903" priority="453">
      <formula>$M53=#REF!</formula>
    </cfRule>
    <cfRule type="expression" dxfId="16902" priority="454">
      <formula>$M53=#REF!</formula>
    </cfRule>
    <cfRule type="expression" dxfId="16901" priority="455">
      <formula>$M53=#REF!</formula>
    </cfRule>
    <cfRule type="expression" dxfId="16900" priority="456">
      <formula>$M53=#REF!</formula>
    </cfRule>
  </conditionalFormatting>
  <conditionalFormatting sqref="AC54">
    <cfRule type="expression" dxfId="16899" priority="449">
      <formula>$M54=#REF!</formula>
    </cfRule>
    <cfRule type="expression" dxfId="16898" priority="450">
      <formula>$M54=#REF!</formula>
    </cfRule>
    <cfRule type="expression" dxfId="16897" priority="451">
      <formula>$M54=#REF!</formula>
    </cfRule>
    <cfRule type="expression" dxfId="16896" priority="452">
      <formula>$M54=#REF!</formula>
    </cfRule>
  </conditionalFormatting>
  <conditionalFormatting sqref="AC56">
    <cfRule type="expression" dxfId="16895" priority="445">
      <formula>$M56=#REF!</formula>
    </cfRule>
    <cfRule type="expression" dxfId="16894" priority="446">
      <formula>$M56=#REF!</formula>
    </cfRule>
    <cfRule type="expression" dxfId="16893" priority="447">
      <formula>$M56=#REF!</formula>
    </cfRule>
    <cfRule type="expression" dxfId="16892" priority="448">
      <formula>$M56=#REF!</formula>
    </cfRule>
  </conditionalFormatting>
  <conditionalFormatting sqref="AC55">
    <cfRule type="expression" dxfId="16891" priority="441">
      <formula>$M55=#REF!</formula>
    </cfRule>
    <cfRule type="expression" dxfId="16890" priority="442">
      <formula>$M55=#REF!</formula>
    </cfRule>
    <cfRule type="expression" dxfId="16889" priority="443">
      <formula>$M55=#REF!</formula>
    </cfRule>
    <cfRule type="expression" dxfId="16888" priority="444">
      <formula>$M55=#REF!</formula>
    </cfRule>
  </conditionalFormatting>
  <conditionalFormatting sqref="Q53:Q56">
    <cfRule type="cellIs" dxfId="16887" priority="440" operator="equal">
      <formula>"Mut+ext"</formula>
    </cfRule>
  </conditionalFormatting>
  <conditionalFormatting sqref="Z53:Z56">
    <cfRule type="expression" dxfId="16886" priority="436">
      <formula>$M53=#REF!</formula>
    </cfRule>
    <cfRule type="expression" dxfId="16885" priority="437">
      <formula>$M53=#REF!</formula>
    </cfRule>
    <cfRule type="expression" dxfId="16884" priority="438">
      <formula>$M53=#REF!</formula>
    </cfRule>
    <cfRule type="expression" dxfId="16883" priority="439">
      <formula>$M53=#REF!</formula>
    </cfRule>
  </conditionalFormatting>
  <conditionalFormatting sqref="AD66:AD69">
    <cfRule type="expression" dxfId="16882" priority="432">
      <formula>$M66=#REF!</formula>
    </cfRule>
    <cfRule type="expression" dxfId="16881" priority="433">
      <formula>$M66=#REF!</formula>
    </cfRule>
    <cfRule type="expression" dxfId="16880" priority="434">
      <formula>$M66=#REF!</formula>
    </cfRule>
    <cfRule type="expression" dxfId="16879" priority="435">
      <formula>$M66=#REF!</formula>
    </cfRule>
  </conditionalFormatting>
  <conditionalFormatting sqref="AC66">
    <cfRule type="expression" dxfId="16878" priority="428">
      <formula>$M66=#REF!</formula>
    </cfRule>
    <cfRule type="expression" dxfId="16877" priority="429">
      <formula>$M66=#REF!</formula>
    </cfRule>
    <cfRule type="expression" dxfId="16876" priority="430">
      <formula>$M66=#REF!</formula>
    </cfRule>
    <cfRule type="expression" dxfId="16875" priority="431">
      <formula>$M66=#REF!</formula>
    </cfRule>
  </conditionalFormatting>
  <conditionalFormatting sqref="AC67">
    <cfRule type="expression" dxfId="16874" priority="424">
      <formula>$M67=#REF!</formula>
    </cfRule>
    <cfRule type="expression" dxfId="16873" priority="425">
      <formula>$M67=#REF!</formula>
    </cfRule>
    <cfRule type="expression" dxfId="16872" priority="426">
      <formula>$M67=#REF!</formula>
    </cfRule>
    <cfRule type="expression" dxfId="16871" priority="427">
      <formula>$M67=#REF!</formula>
    </cfRule>
  </conditionalFormatting>
  <conditionalFormatting sqref="AC69">
    <cfRule type="expression" dxfId="16870" priority="420">
      <formula>$M69=#REF!</formula>
    </cfRule>
    <cfRule type="expression" dxfId="16869" priority="421">
      <formula>$M69=#REF!</formula>
    </cfRule>
    <cfRule type="expression" dxfId="16868" priority="422">
      <formula>$M69=#REF!</formula>
    </cfRule>
    <cfRule type="expression" dxfId="16867" priority="423">
      <formula>$M69=#REF!</formula>
    </cfRule>
  </conditionalFormatting>
  <conditionalFormatting sqref="AC68">
    <cfRule type="expression" dxfId="16866" priority="416">
      <formula>$M68=#REF!</formula>
    </cfRule>
    <cfRule type="expression" dxfId="16865" priority="417">
      <formula>$M68=#REF!</formula>
    </cfRule>
    <cfRule type="expression" dxfId="16864" priority="418">
      <formula>$M68=#REF!</formula>
    </cfRule>
    <cfRule type="expression" dxfId="16863" priority="419">
      <formula>$M68=#REF!</formula>
    </cfRule>
  </conditionalFormatting>
  <conditionalFormatting sqref="Q66:Q69">
    <cfRule type="cellIs" dxfId="16862" priority="415" operator="equal">
      <formula>"Mut+ext"</formula>
    </cfRule>
  </conditionalFormatting>
  <conditionalFormatting sqref="Z66:Z69">
    <cfRule type="expression" dxfId="16861" priority="411">
      <formula>$M66=#REF!</formula>
    </cfRule>
    <cfRule type="expression" dxfId="16860" priority="412">
      <formula>$M66=#REF!</formula>
    </cfRule>
    <cfRule type="expression" dxfId="16859" priority="413">
      <formula>$M66=#REF!</formula>
    </cfRule>
    <cfRule type="expression" dxfId="16858" priority="414">
      <formula>$M66=#REF!</formula>
    </cfRule>
  </conditionalFormatting>
  <conditionalFormatting sqref="AD79:AD82">
    <cfRule type="expression" dxfId="16857" priority="407">
      <formula>$M79=#REF!</formula>
    </cfRule>
    <cfRule type="expression" dxfId="16856" priority="408">
      <formula>$M79=#REF!</formula>
    </cfRule>
    <cfRule type="expression" dxfId="16855" priority="409">
      <formula>$M79=#REF!</formula>
    </cfRule>
    <cfRule type="expression" dxfId="16854" priority="410">
      <formula>$M79=#REF!</formula>
    </cfRule>
  </conditionalFormatting>
  <conditionalFormatting sqref="AC79">
    <cfRule type="expression" dxfId="16853" priority="403">
      <formula>$M79=#REF!</formula>
    </cfRule>
    <cfRule type="expression" dxfId="16852" priority="404">
      <formula>$M79=#REF!</formula>
    </cfRule>
    <cfRule type="expression" dxfId="16851" priority="405">
      <formula>$M79=#REF!</formula>
    </cfRule>
    <cfRule type="expression" dxfId="16850" priority="406">
      <formula>$M79=#REF!</formula>
    </cfRule>
  </conditionalFormatting>
  <conditionalFormatting sqref="AC80">
    <cfRule type="expression" dxfId="16849" priority="399">
      <formula>$M80=#REF!</formula>
    </cfRule>
    <cfRule type="expression" dxfId="16848" priority="400">
      <formula>$M80=#REF!</formula>
    </cfRule>
    <cfRule type="expression" dxfId="16847" priority="401">
      <formula>$M80=#REF!</formula>
    </cfRule>
    <cfRule type="expression" dxfId="16846" priority="402">
      <formula>$M80=#REF!</formula>
    </cfRule>
  </conditionalFormatting>
  <conditionalFormatting sqref="AC82">
    <cfRule type="expression" dxfId="16845" priority="395">
      <formula>$M82=#REF!</formula>
    </cfRule>
    <cfRule type="expression" dxfId="16844" priority="396">
      <formula>$M82=#REF!</formula>
    </cfRule>
    <cfRule type="expression" dxfId="16843" priority="397">
      <formula>$M82=#REF!</formula>
    </cfRule>
    <cfRule type="expression" dxfId="16842" priority="398">
      <formula>$M82=#REF!</formula>
    </cfRule>
  </conditionalFormatting>
  <conditionalFormatting sqref="AC81">
    <cfRule type="expression" dxfId="16841" priority="391">
      <formula>$M81=#REF!</formula>
    </cfRule>
    <cfRule type="expression" dxfId="16840" priority="392">
      <formula>$M81=#REF!</formula>
    </cfRule>
    <cfRule type="expression" dxfId="16839" priority="393">
      <formula>$M81=#REF!</formula>
    </cfRule>
    <cfRule type="expression" dxfId="16838" priority="394">
      <formula>$M81=#REF!</formula>
    </cfRule>
  </conditionalFormatting>
  <conditionalFormatting sqref="Q79:Q82">
    <cfRule type="cellIs" dxfId="16837" priority="390" operator="equal">
      <formula>"Mut+ext"</formula>
    </cfRule>
  </conditionalFormatting>
  <conditionalFormatting sqref="Z79:Z82">
    <cfRule type="expression" dxfId="16836" priority="386">
      <formula>$M79=#REF!</formula>
    </cfRule>
    <cfRule type="expression" dxfId="16835" priority="387">
      <formula>$M79=#REF!</formula>
    </cfRule>
    <cfRule type="expression" dxfId="16834" priority="388">
      <formula>$M79=#REF!</formula>
    </cfRule>
    <cfRule type="expression" dxfId="16833" priority="389">
      <formula>$M79=#REF!</formula>
    </cfRule>
  </conditionalFormatting>
  <conditionalFormatting sqref="AD93:AD96">
    <cfRule type="expression" dxfId="16832" priority="382">
      <formula>$M93=#REF!</formula>
    </cfRule>
    <cfRule type="expression" dxfId="16831" priority="383">
      <formula>$M93=#REF!</formula>
    </cfRule>
    <cfRule type="expression" dxfId="16830" priority="384">
      <formula>$M93=#REF!</formula>
    </cfRule>
    <cfRule type="expression" dxfId="16829" priority="385">
      <formula>$M93=#REF!</formula>
    </cfRule>
  </conditionalFormatting>
  <conditionalFormatting sqref="AC93">
    <cfRule type="expression" dxfId="16828" priority="378">
      <formula>$M93=#REF!</formula>
    </cfRule>
    <cfRule type="expression" dxfId="16827" priority="379">
      <formula>$M93=#REF!</formula>
    </cfRule>
    <cfRule type="expression" dxfId="16826" priority="380">
      <formula>$M93=#REF!</formula>
    </cfRule>
    <cfRule type="expression" dxfId="16825" priority="381">
      <formula>$M93=#REF!</formula>
    </cfRule>
  </conditionalFormatting>
  <conditionalFormatting sqref="AC95:AC96">
    <cfRule type="expression" dxfId="16824" priority="374">
      <formula>$M95=#REF!</formula>
    </cfRule>
    <cfRule type="expression" dxfId="16823" priority="375">
      <formula>$M95=#REF!</formula>
    </cfRule>
    <cfRule type="expression" dxfId="16822" priority="376">
      <formula>$M95=#REF!</formula>
    </cfRule>
    <cfRule type="expression" dxfId="16821" priority="377">
      <formula>$M95=#REF!</formula>
    </cfRule>
  </conditionalFormatting>
  <conditionalFormatting sqref="AC94">
    <cfRule type="expression" dxfId="16820" priority="370">
      <formula>$M94=#REF!</formula>
    </cfRule>
    <cfRule type="expression" dxfId="16819" priority="371">
      <formula>$M94=#REF!</formula>
    </cfRule>
    <cfRule type="expression" dxfId="16818" priority="372">
      <formula>$M94=#REF!</formula>
    </cfRule>
    <cfRule type="expression" dxfId="16817" priority="373">
      <formula>$M94=#REF!</formula>
    </cfRule>
  </conditionalFormatting>
  <conditionalFormatting sqref="Q93:Q96">
    <cfRule type="cellIs" dxfId="16816" priority="369" operator="equal">
      <formula>"Mut+ext"</formula>
    </cfRule>
  </conditionalFormatting>
  <conditionalFormatting sqref="Z93:Z96">
    <cfRule type="expression" dxfId="16815" priority="365">
      <formula>$M93=#REF!</formula>
    </cfRule>
    <cfRule type="expression" dxfId="16814" priority="366">
      <formula>$M93=#REF!</formula>
    </cfRule>
    <cfRule type="expression" dxfId="16813" priority="367">
      <formula>$M93=#REF!</formula>
    </cfRule>
    <cfRule type="expression" dxfId="16812" priority="368">
      <formula>$M93=#REF!</formula>
    </cfRule>
  </conditionalFormatting>
  <conditionalFormatting sqref="AD104:AD107">
    <cfRule type="expression" dxfId="16811" priority="361">
      <formula>$M104=#REF!</formula>
    </cfRule>
    <cfRule type="expression" dxfId="16810" priority="362">
      <formula>$M104=#REF!</formula>
    </cfRule>
    <cfRule type="expression" dxfId="16809" priority="363">
      <formula>$M104=#REF!</formula>
    </cfRule>
    <cfRule type="expression" dxfId="16808" priority="364">
      <formula>$M104=#REF!</formula>
    </cfRule>
  </conditionalFormatting>
  <conditionalFormatting sqref="AC104">
    <cfRule type="expression" dxfId="16807" priority="357">
      <formula>$M104=#REF!</formula>
    </cfRule>
    <cfRule type="expression" dxfId="16806" priority="358">
      <formula>$M104=#REF!</formula>
    </cfRule>
    <cfRule type="expression" dxfId="16805" priority="359">
      <formula>$M104=#REF!</formula>
    </cfRule>
    <cfRule type="expression" dxfId="16804" priority="360">
      <formula>$M104=#REF!</formula>
    </cfRule>
  </conditionalFormatting>
  <conditionalFormatting sqref="AC105">
    <cfRule type="expression" dxfId="16803" priority="353">
      <formula>$M105=#REF!</formula>
    </cfRule>
    <cfRule type="expression" dxfId="16802" priority="354">
      <formula>$M105=#REF!</formula>
    </cfRule>
    <cfRule type="expression" dxfId="16801" priority="355">
      <formula>$M105=#REF!</formula>
    </cfRule>
    <cfRule type="expression" dxfId="16800" priority="356">
      <formula>$M105=#REF!</formula>
    </cfRule>
  </conditionalFormatting>
  <conditionalFormatting sqref="AC106">
    <cfRule type="expression" dxfId="16799" priority="349">
      <formula>$M106=#REF!</formula>
    </cfRule>
    <cfRule type="expression" dxfId="16798" priority="350">
      <formula>$M106=#REF!</formula>
    </cfRule>
    <cfRule type="expression" dxfId="16797" priority="351">
      <formula>$M106=#REF!</formula>
    </cfRule>
    <cfRule type="expression" dxfId="16796" priority="352">
      <formula>$M106=#REF!</formula>
    </cfRule>
  </conditionalFormatting>
  <conditionalFormatting sqref="AC107">
    <cfRule type="expression" dxfId="16795" priority="345">
      <formula>$M107=#REF!</formula>
    </cfRule>
    <cfRule type="expression" dxfId="16794" priority="346">
      <formula>$M107=#REF!</formula>
    </cfRule>
    <cfRule type="expression" dxfId="16793" priority="347">
      <formula>$M107=#REF!</formula>
    </cfRule>
    <cfRule type="expression" dxfId="16792" priority="348">
      <formula>$M107=#REF!</formula>
    </cfRule>
  </conditionalFormatting>
  <conditionalFormatting sqref="Q104:Q107">
    <cfRule type="cellIs" dxfId="16791" priority="344" operator="equal">
      <formula>"Mut+ext"</formula>
    </cfRule>
  </conditionalFormatting>
  <conditionalFormatting sqref="Z104:Z107">
    <cfRule type="expression" dxfId="16790" priority="340">
      <formula>$M104=#REF!</formula>
    </cfRule>
    <cfRule type="expression" dxfId="16789" priority="341">
      <formula>$M104=#REF!</formula>
    </cfRule>
    <cfRule type="expression" dxfId="16788" priority="342">
      <formula>$M104=#REF!</formula>
    </cfRule>
    <cfRule type="expression" dxfId="16787" priority="343">
      <formula>$M104=#REF!</formula>
    </cfRule>
  </conditionalFormatting>
  <conditionalFormatting sqref="AD117:AD120">
    <cfRule type="expression" dxfId="16786" priority="336">
      <formula>$M117=#REF!</formula>
    </cfRule>
    <cfRule type="expression" dxfId="16785" priority="337">
      <formula>$M117=#REF!</formula>
    </cfRule>
    <cfRule type="expression" dxfId="16784" priority="338">
      <formula>$M117=#REF!</formula>
    </cfRule>
    <cfRule type="expression" dxfId="16783" priority="339">
      <formula>$M117=#REF!</formula>
    </cfRule>
  </conditionalFormatting>
  <conditionalFormatting sqref="AC117">
    <cfRule type="expression" dxfId="16782" priority="332">
      <formula>$M117=#REF!</formula>
    </cfRule>
    <cfRule type="expression" dxfId="16781" priority="333">
      <formula>$M117=#REF!</formula>
    </cfRule>
    <cfRule type="expression" dxfId="16780" priority="334">
      <formula>$M117=#REF!</formula>
    </cfRule>
    <cfRule type="expression" dxfId="16779" priority="335">
      <formula>$M117=#REF!</formula>
    </cfRule>
  </conditionalFormatting>
  <conditionalFormatting sqref="AC118">
    <cfRule type="expression" dxfId="16778" priority="328">
      <formula>$M118=#REF!</formula>
    </cfRule>
    <cfRule type="expression" dxfId="16777" priority="329">
      <formula>$M118=#REF!</formula>
    </cfRule>
    <cfRule type="expression" dxfId="16776" priority="330">
      <formula>$M118=#REF!</formula>
    </cfRule>
    <cfRule type="expression" dxfId="16775" priority="331">
      <formula>$M118=#REF!</formula>
    </cfRule>
  </conditionalFormatting>
  <conditionalFormatting sqref="AC119">
    <cfRule type="expression" dxfId="16774" priority="324">
      <formula>$M119=#REF!</formula>
    </cfRule>
    <cfRule type="expression" dxfId="16773" priority="325">
      <formula>$M119=#REF!</formula>
    </cfRule>
    <cfRule type="expression" dxfId="16772" priority="326">
      <formula>$M119=#REF!</formula>
    </cfRule>
    <cfRule type="expression" dxfId="16771" priority="327">
      <formula>$M119=#REF!</formula>
    </cfRule>
  </conditionalFormatting>
  <conditionalFormatting sqref="AC120">
    <cfRule type="expression" dxfId="16770" priority="320">
      <formula>$M120=#REF!</formula>
    </cfRule>
    <cfRule type="expression" dxfId="16769" priority="321">
      <formula>$M120=#REF!</formula>
    </cfRule>
    <cfRule type="expression" dxfId="16768" priority="322">
      <formula>$M120=#REF!</formula>
    </cfRule>
    <cfRule type="expression" dxfId="16767" priority="323">
      <formula>$M120=#REF!</formula>
    </cfRule>
  </conditionalFormatting>
  <conditionalFormatting sqref="Q117:Q120">
    <cfRule type="cellIs" dxfId="16766" priority="319" operator="equal">
      <formula>"Mut+ext"</formula>
    </cfRule>
  </conditionalFormatting>
  <conditionalFormatting sqref="Z117:Z120">
    <cfRule type="expression" dxfId="16765" priority="315">
      <formula>$M117=#REF!</formula>
    </cfRule>
    <cfRule type="expression" dxfId="16764" priority="316">
      <formula>$M117=#REF!</formula>
    </cfRule>
    <cfRule type="expression" dxfId="16763" priority="317">
      <formula>$M117=#REF!</formula>
    </cfRule>
    <cfRule type="expression" dxfId="16762" priority="318">
      <formula>$M117=#REF!</formula>
    </cfRule>
  </conditionalFormatting>
  <conditionalFormatting sqref="AD130:AD133">
    <cfRule type="expression" dxfId="16761" priority="311">
      <formula>$M130=#REF!</formula>
    </cfRule>
    <cfRule type="expression" dxfId="16760" priority="312">
      <formula>$M130=#REF!</formula>
    </cfRule>
    <cfRule type="expression" dxfId="16759" priority="313">
      <formula>$M130=#REF!</formula>
    </cfRule>
    <cfRule type="expression" dxfId="16758" priority="314">
      <formula>$M130=#REF!</formula>
    </cfRule>
  </conditionalFormatting>
  <conditionalFormatting sqref="AC130">
    <cfRule type="expression" dxfId="16757" priority="307">
      <formula>$M130=#REF!</formula>
    </cfRule>
    <cfRule type="expression" dxfId="16756" priority="308">
      <formula>$M130=#REF!</formula>
    </cfRule>
    <cfRule type="expression" dxfId="16755" priority="309">
      <formula>$M130=#REF!</formula>
    </cfRule>
    <cfRule type="expression" dxfId="16754" priority="310">
      <formula>$M130=#REF!</formula>
    </cfRule>
  </conditionalFormatting>
  <conditionalFormatting sqref="AC131">
    <cfRule type="expression" dxfId="16753" priority="303">
      <formula>$M131=#REF!</formula>
    </cfRule>
    <cfRule type="expression" dxfId="16752" priority="304">
      <formula>$M131=#REF!</formula>
    </cfRule>
    <cfRule type="expression" dxfId="16751" priority="305">
      <formula>$M131=#REF!</formula>
    </cfRule>
    <cfRule type="expression" dxfId="16750" priority="306">
      <formula>$M131=#REF!</formula>
    </cfRule>
  </conditionalFormatting>
  <conditionalFormatting sqref="AC132">
    <cfRule type="expression" dxfId="16749" priority="299">
      <formula>$M132=#REF!</formula>
    </cfRule>
    <cfRule type="expression" dxfId="16748" priority="300">
      <formula>$M132=#REF!</formula>
    </cfRule>
    <cfRule type="expression" dxfId="16747" priority="301">
      <formula>$M132=#REF!</formula>
    </cfRule>
    <cfRule type="expression" dxfId="16746" priority="302">
      <formula>$M132=#REF!</formula>
    </cfRule>
  </conditionalFormatting>
  <conditionalFormatting sqref="AC133">
    <cfRule type="expression" dxfId="16745" priority="295">
      <formula>$M133=#REF!</formula>
    </cfRule>
    <cfRule type="expression" dxfId="16744" priority="296">
      <formula>$M133=#REF!</formula>
    </cfRule>
    <cfRule type="expression" dxfId="16743" priority="297">
      <formula>$M133=#REF!</formula>
    </cfRule>
    <cfRule type="expression" dxfId="16742" priority="298">
      <formula>$M133=#REF!</formula>
    </cfRule>
  </conditionalFormatting>
  <conditionalFormatting sqref="Q130:Q133">
    <cfRule type="cellIs" dxfId="16741" priority="294" operator="equal">
      <formula>"Mut+ext"</formula>
    </cfRule>
  </conditionalFormatting>
  <conditionalFormatting sqref="Z130:Z133">
    <cfRule type="expression" dxfId="16740" priority="290">
      <formula>$M130=#REF!</formula>
    </cfRule>
    <cfRule type="expression" dxfId="16739" priority="291">
      <formula>$M130=#REF!</formula>
    </cfRule>
    <cfRule type="expression" dxfId="16738" priority="292">
      <formula>$M130=#REF!</formula>
    </cfRule>
    <cfRule type="expression" dxfId="16737" priority="293">
      <formula>$M130=#REF!</formula>
    </cfRule>
  </conditionalFormatting>
  <conditionalFormatting sqref="AD145:AD148">
    <cfRule type="expression" dxfId="16736" priority="286">
      <formula>$M145=#REF!</formula>
    </cfRule>
    <cfRule type="expression" dxfId="16735" priority="287">
      <formula>$M145=#REF!</formula>
    </cfRule>
    <cfRule type="expression" dxfId="16734" priority="288">
      <formula>$M145=#REF!</formula>
    </cfRule>
    <cfRule type="expression" dxfId="16733" priority="289">
      <formula>$M145=#REF!</formula>
    </cfRule>
  </conditionalFormatting>
  <conditionalFormatting sqref="AC145:AC148">
    <cfRule type="expression" dxfId="16732" priority="282">
      <formula>$M145=#REF!</formula>
    </cfRule>
    <cfRule type="expression" dxfId="16731" priority="283">
      <formula>$M145=#REF!</formula>
    </cfRule>
    <cfRule type="expression" dxfId="16730" priority="284">
      <formula>$M145=#REF!</formula>
    </cfRule>
    <cfRule type="expression" dxfId="16729" priority="285">
      <formula>$M145=#REF!</formula>
    </cfRule>
  </conditionalFormatting>
  <conditionalFormatting sqref="Q145:Q148">
    <cfRule type="cellIs" dxfId="16728" priority="281" operator="equal">
      <formula>"Mut+ext"</formula>
    </cfRule>
  </conditionalFormatting>
  <conditionalFormatting sqref="Z145:Z148">
    <cfRule type="expression" dxfId="16727" priority="277">
      <formula>$M145=#REF!</formula>
    </cfRule>
    <cfRule type="expression" dxfId="16726" priority="278">
      <formula>$M145=#REF!</formula>
    </cfRule>
    <cfRule type="expression" dxfId="16725" priority="279">
      <formula>$M145=#REF!</formula>
    </cfRule>
    <cfRule type="expression" dxfId="16724" priority="280">
      <formula>$M145=#REF!</formula>
    </cfRule>
  </conditionalFormatting>
  <conditionalFormatting sqref="AD157:AD160">
    <cfRule type="expression" dxfId="16723" priority="273">
      <formula>$M157=#REF!</formula>
    </cfRule>
    <cfRule type="expression" dxfId="16722" priority="274">
      <formula>$M157=#REF!</formula>
    </cfRule>
    <cfRule type="expression" dxfId="16721" priority="275">
      <formula>$M157=#REF!</formula>
    </cfRule>
    <cfRule type="expression" dxfId="16720" priority="276">
      <formula>$M157=#REF!</formula>
    </cfRule>
  </conditionalFormatting>
  <conditionalFormatting sqref="AC157:AC160">
    <cfRule type="expression" dxfId="16719" priority="269">
      <formula>$M157=#REF!</formula>
    </cfRule>
    <cfRule type="expression" dxfId="16718" priority="270">
      <formula>$M157=#REF!</formula>
    </cfRule>
    <cfRule type="expression" dxfId="16717" priority="271">
      <formula>$M157=#REF!</formula>
    </cfRule>
    <cfRule type="expression" dxfId="16716" priority="272">
      <formula>$M157=#REF!</formula>
    </cfRule>
  </conditionalFormatting>
  <conditionalFormatting sqref="Q157:Q160">
    <cfRule type="cellIs" dxfId="16715" priority="268" operator="equal">
      <formula>"Mut+ext"</formula>
    </cfRule>
  </conditionalFormatting>
  <conditionalFormatting sqref="Z157:Z160">
    <cfRule type="expression" dxfId="16714" priority="264">
      <formula>$M157=#REF!</formula>
    </cfRule>
    <cfRule type="expression" dxfId="16713" priority="265">
      <formula>$M157=#REF!</formula>
    </cfRule>
    <cfRule type="expression" dxfId="16712" priority="266">
      <formula>$M157=#REF!</formula>
    </cfRule>
    <cfRule type="expression" dxfId="16711" priority="267">
      <formula>$M157=#REF!</formula>
    </cfRule>
  </conditionalFormatting>
  <conditionalFormatting sqref="AD172:AD175">
    <cfRule type="expression" dxfId="16710" priority="260">
      <formula>$M172=#REF!</formula>
    </cfRule>
    <cfRule type="expression" dxfId="16709" priority="261">
      <formula>$M172=#REF!</formula>
    </cfRule>
    <cfRule type="expression" dxfId="16708" priority="262">
      <formula>$M172=#REF!</formula>
    </cfRule>
    <cfRule type="expression" dxfId="16707" priority="263">
      <formula>$M172=#REF!</formula>
    </cfRule>
  </conditionalFormatting>
  <conditionalFormatting sqref="AC172:AC175">
    <cfRule type="expression" dxfId="16706" priority="256">
      <formula>$M172=#REF!</formula>
    </cfRule>
    <cfRule type="expression" dxfId="16705" priority="257">
      <formula>$M172=#REF!</formula>
    </cfRule>
    <cfRule type="expression" dxfId="16704" priority="258">
      <formula>$M172=#REF!</formula>
    </cfRule>
    <cfRule type="expression" dxfId="16703" priority="259">
      <formula>$M172=#REF!</formula>
    </cfRule>
  </conditionalFormatting>
  <conditionalFormatting sqref="Q172:Q175">
    <cfRule type="cellIs" dxfId="16702" priority="255" operator="equal">
      <formula>"Mut+ext"</formula>
    </cfRule>
  </conditionalFormatting>
  <conditionalFormatting sqref="Z172:Z175">
    <cfRule type="expression" dxfId="16701" priority="251">
      <formula>$M172=#REF!</formula>
    </cfRule>
    <cfRule type="expression" dxfId="16700" priority="252">
      <formula>$M172=#REF!</formula>
    </cfRule>
    <cfRule type="expression" dxfId="16699" priority="253">
      <formula>$M172=#REF!</formula>
    </cfRule>
    <cfRule type="expression" dxfId="16698" priority="254">
      <formula>$M172=#REF!</formula>
    </cfRule>
  </conditionalFormatting>
  <conditionalFormatting sqref="AD185:AD188">
    <cfRule type="expression" dxfId="16697" priority="247">
      <formula>$M185=#REF!</formula>
    </cfRule>
    <cfRule type="expression" dxfId="16696" priority="248">
      <formula>$M185=#REF!</formula>
    </cfRule>
    <cfRule type="expression" dxfId="16695" priority="249">
      <formula>$M185=#REF!</formula>
    </cfRule>
    <cfRule type="expression" dxfId="16694" priority="250">
      <formula>$M185=#REF!</formula>
    </cfRule>
  </conditionalFormatting>
  <conditionalFormatting sqref="AC185:AC188">
    <cfRule type="expression" dxfId="16693" priority="243">
      <formula>$M185=#REF!</formula>
    </cfRule>
    <cfRule type="expression" dxfId="16692" priority="244">
      <formula>$M185=#REF!</formula>
    </cfRule>
    <cfRule type="expression" dxfId="16691" priority="245">
      <formula>$M185=#REF!</formula>
    </cfRule>
    <cfRule type="expression" dxfId="16690" priority="246">
      <formula>$M185=#REF!</formula>
    </cfRule>
  </conditionalFormatting>
  <conditionalFormatting sqref="Q185:Q188">
    <cfRule type="cellIs" dxfId="16689" priority="242" operator="equal">
      <formula>"Mut+ext"</formula>
    </cfRule>
  </conditionalFormatting>
  <conditionalFormatting sqref="Z185:Z188">
    <cfRule type="expression" dxfId="16688" priority="238">
      <formula>$M185=#REF!</formula>
    </cfRule>
    <cfRule type="expression" dxfId="16687" priority="239">
      <formula>$M185=#REF!</formula>
    </cfRule>
    <cfRule type="expression" dxfId="16686" priority="240">
      <formula>$M185=#REF!</formula>
    </cfRule>
    <cfRule type="expression" dxfId="16685" priority="241">
      <formula>$M185=#REF!</formula>
    </cfRule>
  </conditionalFormatting>
  <conditionalFormatting sqref="AD197:AD200">
    <cfRule type="expression" dxfId="16684" priority="234">
      <formula>$M197=#REF!</formula>
    </cfRule>
    <cfRule type="expression" dxfId="16683" priority="235">
      <formula>$M197=#REF!</formula>
    </cfRule>
    <cfRule type="expression" dxfId="16682" priority="236">
      <formula>$M197=#REF!</formula>
    </cfRule>
    <cfRule type="expression" dxfId="16681" priority="237">
      <formula>$M197=#REF!</formula>
    </cfRule>
  </conditionalFormatting>
  <conditionalFormatting sqref="AC197:AC200">
    <cfRule type="expression" dxfId="16680" priority="230">
      <formula>$M197=#REF!</formula>
    </cfRule>
    <cfRule type="expression" dxfId="16679" priority="231">
      <formula>$M197=#REF!</formula>
    </cfRule>
    <cfRule type="expression" dxfId="16678" priority="232">
      <formula>$M197=#REF!</formula>
    </cfRule>
    <cfRule type="expression" dxfId="16677" priority="233">
      <formula>$M197=#REF!</formula>
    </cfRule>
  </conditionalFormatting>
  <conditionalFormatting sqref="Q197:Q200">
    <cfRule type="cellIs" dxfId="16676" priority="229" operator="equal">
      <formula>"Mut+ext"</formula>
    </cfRule>
  </conditionalFormatting>
  <conditionalFormatting sqref="Z197:Z200">
    <cfRule type="expression" dxfId="16675" priority="225">
      <formula>$M197=#REF!</formula>
    </cfRule>
    <cfRule type="expression" dxfId="16674" priority="226">
      <formula>$M197=#REF!</formula>
    </cfRule>
    <cfRule type="expression" dxfId="16673" priority="227">
      <formula>$M197=#REF!</formula>
    </cfRule>
    <cfRule type="expression" dxfId="16672" priority="228">
      <formula>$M197=#REF!</formula>
    </cfRule>
  </conditionalFormatting>
  <conditionalFormatting sqref="AD210:AD213">
    <cfRule type="expression" dxfId="16671" priority="221">
      <formula>$M210=#REF!</formula>
    </cfRule>
    <cfRule type="expression" dxfId="16670" priority="222">
      <formula>$M210=#REF!</formula>
    </cfRule>
    <cfRule type="expression" dxfId="16669" priority="223">
      <formula>$M210=#REF!</formula>
    </cfRule>
    <cfRule type="expression" dxfId="16668" priority="224">
      <formula>$M210=#REF!</formula>
    </cfRule>
  </conditionalFormatting>
  <conditionalFormatting sqref="AC210:AC213">
    <cfRule type="expression" dxfId="16667" priority="217">
      <formula>$M210=#REF!</formula>
    </cfRule>
    <cfRule type="expression" dxfId="16666" priority="218">
      <formula>$M210=#REF!</formula>
    </cfRule>
    <cfRule type="expression" dxfId="16665" priority="219">
      <formula>$M210=#REF!</formula>
    </cfRule>
    <cfRule type="expression" dxfId="16664" priority="220">
      <formula>$M210=#REF!</formula>
    </cfRule>
  </conditionalFormatting>
  <conditionalFormatting sqref="Q210:Q213">
    <cfRule type="cellIs" dxfId="16663" priority="216" operator="equal">
      <formula>"Mut+ext"</formula>
    </cfRule>
  </conditionalFormatting>
  <conditionalFormatting sqref="Z210:Z213">
    <cfRule type="expression" dxfId="16662" priority="212">
      <formula>$M210=#REF!</formula>
    </cfRule>
    <cfRule type="expression" dxfId="16661" priority="213">
      <formula>$M210=#REF!</formula>
    </cfRule>
    <cfRule type="expression" dxfId="16660" priority="214">
      <formula>$M210=#REF!</formula>
    </cfRule>
    <cfRule type="expression" dxfId="16659" priority="215">
      <formula>$M210=#REF!</formula>
    </cfRule>
  </conditionalFormatting>
  <conditionalFormatting sqref="AD223:AD226">
    <cfRule type="expression" dxfId="16658" priority="208">
      <formula>$M223=#REF!</formula>
    </cfRule>
    <cfRule type="expression" dxfId="16657" priority="209">
      <formula>$M223=#REF!</formula>
    </cfRule>
    <cfRule type="expression" dxfId="16656" priority="210">
      <formula>$M223=#REF!</formula>
    </cfRule>
    <cfRule type="expression" dxfId="16655" priority="211">
      <formula>$M223=#REF!</formula>
    </cfRule>
  </conditionalFormatting>
  <conditionalFormatting sqref="AC223:AC226">
    <cfRule type="expression" dxfId="16654" priority="204">
      <formula>$M223=#REF!</formula>
    </cfRule>
    <cfRule type="expression" dxfId="16653" priority="205">
      <formula>$M223=#REF!</formula>
    </cfRule>
    <cfRule type="expression" dxfId="16652" priority="206">
      <formula>$M223=#REF!</formula>
    </cfRule>
    <cfRule type="expression" dxfId="16651" priority="207">
      <formula>$M223=#REF!</formula>
    </cfRule>
  </conditionalFormatting>
  <conditionalFormatting sqref="Q223:Q226">
    <cfRule type="cellIs" dxfId="16650" priority="203" operator="equal">
      <formula>"Mut+ext"</formula>
    </cfRule>
  </conditionalFormatting>
  <conditionalFormatting sqref="Z223:Z226">
    <cfRule type="expression" dxfId="16649" priority="199">
      <formula>$M223=#REF!</formula>
    </cfRule>
    <cfRule type="expression" dxfId="16648" priority="200">
      <formula>$M223=#REF!</formula>
    </cfRule>
    <cfRule type="expression" dxfId="16647" priority="201">
      <formula>$M223=#REF!</formula>
    </cfRule>
    <cfRule type="expression" dxfId="16646" priority="202">
      <formula>$M223=#REF!</formula>
    </cfRule>
  </conditionalFormatting>
  <conditionalFormatting sqref="AD235:AD238">
    <cfRule type="expression" dxfId="16645" priority="195">
      <formula>$M235=#REF!</formula>
    </cfRule>
    <cfRule type="expression" dxfId="16644" priority="196">
      <formula>$M235=#REF!</formula>
    </cfRule>
    <cfRule type="expression" dxfId="16643" priority="197">
      <formula>$M235=#REF!</formula>
    </cfRule>
    <cfRule type="expression" dxfId="16642" priority="198">
      <formula>$M235=#REF!</formula>
    </cfRule>
  </conditionalFormatting>
  <conditionalFormatting sqref="AC235:AC238">
    <cfRule type="expression" dxfId="16641" priority="191">
      <formula>$M235=#REF!</formula>
    </cfRule>
    <cfRule type="expression" dxfId="16640" priority="192">
      <formula>$M235=#REF!</formula>
    </cfRule>
    <cfRule type="expression" dxfId="16639" priority="193">
      <formula>$M235=#REF!</formula>
    </cfRule>
    <cfRule type="expression" dxfId="16638" priority="194">
      <formula>$M235=#REF!</formula>
    </cfRule>
  </conditionalFormatting>
  <conditionalFormatting sqref="Q235:Q238">
    <cfRule type="cellIs" dxfId="16637" priority="190" operator="equal">
      <formula>"Mut+ext"</formula>
    </cfRule>
  </conditionalFormatting>
  <conditionalFormatting sqref="Z235:Z238">
    <cfRule type="expression" dxfId="16636" priority="186">
      <formula>$M235=#REF!</formula>
    </cfRule>
    <cfRule type="expression" dxfId="16635" priority="187">
      <formula>$M235=#REF!</formula>
    </cfRule>
    <cfRule type="expression" dxfId="16634" priority="188">
      <formula>$M235=#REF!</formula>
    </cfRule>
    <cfRule type="expression" dxfId="16633" priority="189">
      <formula>$M235=#REF!</formula>
    </cfRule>
  </conditionalFormatting>
  <conditionalFormatting sqref="AD249:AD252">
    <cfRule type="expression" dxfId="16632" priority="182">
      <formula>$M249=#REF!</formula>
    </cfRule>
    <cfRule type="expression" dxfId="16631" priority="183">
      <formula>$M249=#REF!</formula>
    </cfRule>
    <cfRule type="expression" dxfId="16630" priority="184">
      <formula>$M249=#REF!</formula>
    </cfRule>
    <cfRule type="expression" dxfId="16629" priority="185">
      <formula>$M249=#REF!</formula>
    </cfRule>
  </conditionalFormatting>
  <conditionalFormatting sqref="AC249:AC252">
    <cfRule type="expression" dxfId="16628" priority="178">
      <formula>$M249=#REF!</formula>
    </cfRule>
    <cfRule type="expression" dxfId="16627" priority="179">
      <formula>$M249=#REF!</formula>
    </cfRule>
    <cfRule type="expression" dxfId="16626" priority="180">
      <formula>$M249=#REF!</formula>
    </cfRule>
    <cfRule type="expression" dxfId="16625" priority="181">
      <formula>$M249=#REF!</formula>
    </cfRule>
  </conditionalFormatting>
  <conditionalFormatting sqref="Q249:Q252">
    <cfRule type="cellIs" dxfId="16624" priority="177" operator="equal">
      <formula>"Mut+ext"</formula>
    </cfRule>
  </conditionalFormatting>
  <conditionalFormatting sqref="Z249:Z252">
    <cfRule type="expression" dxfId="16623" priority="173">
      <formula>$M249=#REF!</formula>
    </cfRule>
    <cfRule type="expression" dxfId="16622" priority="174">
      <formula>$M249=#REF!</formula>
    </cfRule>
    <cfRule type="expression" dxfId="16621" priority="175">
      <formula>$M249=#REF!</formula>
    </cfRule>
    <cfRule type="expression" dxfId="16620" priority="176">
      <formula>$M249=#REF!</formula>
    </cfRule>
  </conditionalFormatting>
  <conditionalFormatting sqref="AD261:AD264">
    <cfRule type="expression" dxfId="16619" priority="169">
      <formula>$M261=#REF!</formula>
    </cfRule>
    <cfRule type="expression" dxfId="16618" priority="170">
      <formula>$M261=#REF!</formula>
    </cfRule>
    <cfRule type="expression" dxfId="16617" priority="171">
      <formula>$M261=#REF!</formula>
    </cfRule>
    <cfRule type="expression" dxfId="16616" priority="172">
      <formula>$M261=#REF!</formula>
    </cfRule>
  </conditionalFormatting>
  <conditionalFormatting sqref="AC261:AC264">
    <cfRule type="expression" dxfId="16615" priority="165">
      <formula>$M261=#REF!</formula>
    </cfRule>
    <cfRule type="expression" dxfId="16614" priority="166">
      <formula>$M261=#REF!</formula>
    </cfRule>
    <cfRule type="expression" dxfId="16613" priority="167">
      <formula>$M261=#REF!</formula>
    </cfRule>
    <cfRule type="expression" dxfId="16612" priority="168">
      <formula>$M261=#REF!</formula>
    </cfRule>
  </conditionalFormatting>
  <conditionalFormatting sqref="Q261:Q264">
    <cfRule type="cellIs" dxfId="16611" priority="164" operator="equal">
      <formula>"Mut+ext"</formula>
    </cfRule>
  </conditionalFormatting>
  <conditionalFormatting sqref="Z261:Z264">
    <cfRule type="expression" dxfId="16610" priority="160">
      <formula>$M261=#REF!</formula>
    </cfRule>
    <cfRule type="expression" dxfId="16609" priority="161">
      <formula>$M261=#REF!</formula>
    </cfRule>
    <cfRule type="expression" dxfId="16608" priority="162">
      <formula>$M261=#REF!</formula>
    </cfRule>
    <cfRule type="expression" dxfId="16607" priority="163">
      <formula>$M261=#REF!</formula>
    </cfRule>
  </conditionalFormatting>
  <conditionalFormatting sqref="Z181">
    <cfRule type="expression" dxfId="16606" priority="148">
      <formula>$M181=#REF!</formula>
    </cfRule>
    <cfRule type="expression" dxfId="16605" priority="149">
      <formula>$M181=#REF!</formula>
    </cfRule>
    <cfRule type="expression" dxfId="16604" priority="150">
      <formula>$M181=#REF!</formula>
    </cfRule>
    <cfRule type="expression" dxfId="16603" priority="151">
      <formula>$M181=#REF!</formula>
    </cfRule>
  </conditionalFormatting>
  <conditionalFormatting sqref="Z182">
    <cfRule type="expression" dxfId="16602" priority="144">
      <formula>$M182=#REF!</formula>
    </cfRule>
    <cfRule type="expression" dxfId="16601" priority="145">
      <formula>$M182=#REF!</formula>
    </cfRule>
    <cfRule type="expression" dxfId="16600" priority="146">
      <formula>$M182=#REF!</formula>
    </cfRule>
    <cfRule type="expression" dxfId="16599" priority="147">
      <formula>$M182=#REF!</formula>
    </cfRule>
  </conditionalFormatting>
  <conditionalFormatting sqref="Z33:Z34">
    <cfRule type="expression" dxfId="16598" priority="131">
      <formula>$M33=#REF!</formula>
    </cfRule>
    <cfRule type="expression" dxfId="16597" priority="132">
      <formula>$M33=#REF!</formula>
    </cfRule>
    <cfRule type="expression" dxfId="16596" priority="133">
      <formula>$M33=#REF!</formula>
    </cfRule>
    <cfRule type="expression" dxfId="16595" priority="134">
      <formula>$M33=#REF!</formula>
    </cfRule>
  </conditionalFormatting>
  <conditionalFormatting sqref="AD33:AD34">
    <cfRule type="expression" dxfId="16594" priority="127">
      <formula>$M33=#REF!</formula>
    </cfRule>
    <cfRule type="expression" dxfId="16593" priority="128">
      <formula>$M33=#REF!</formula>
    </cfRule>
    <cfRule type="expression" dxfId="16592" priority="129">
      <formula>$M33=#REF!</formula>
    </cfRule>
    <cfRule type="expression" dxfId="16591" priority="130">
      <formula>$M33=#REF!</formula>
    </cfRule>
  </conditionalFormatting>
  <conditionalFormatting sqref="AD25:AD26 AD28">
    <cfRule type="expression" dxfId="16590" priority="123">
      <formula>$M25=#REF!</formula>
    </cfRule>
    <cfRule type="expression" dxfId="16589" priority="124">
      <formula>$M25=#REF!</formula>
    </cfRule>
    <cfRule type="expression" dxfId="16588" priority="125">
      <formula>$M25=#REF!</formula>
    </cfRule>
    <cfRule type="expression" dxfId="16587" priority="126">
      <formula>$M25=#REF!</formula>
    </cfRule>
  </conditionalFormatting>
  <conditionalFormatting sqref="Z25">
    <cfRule type="expression" dxfId="16586" priority="119">
      <formula>$M25=#REF!</formula>
    </cfRule>
    <cfRule type="expression" dxfId="16585" priority="120">
      <formula>$M25=#REF!</formula>
    </cfRule>
    <cfRule type="expression" dxfId="16584" priority="121">
      <formula>$M25=#REF!</formula>
    </cfRule>
    <cfRule type="expression" dxfId="16583" priority="122">
      <formula>$M25=#REF!</formula>
    </cfRule>
  </conditionalFormatting>
  <conditionalFormatting sqref="AC25">
    <cfRule type="expression" dxfId="16582" priority="115">
      <formula>$M25=#REF!</formula>
    </cfRule>
    <cfRule type="expression" dxfId="16581" priority="116">
      <formula>$M25=#REF!</formula>
    </cfRule>
    <cfRule type="expression" dxfId="16580" priority="117">
      <formula>$M25=#REF!</formula>
    </cfRule>
    <cfRule type="expression" dxfId="16579" priority="118">
      <formula>$M25=#REF!</formula>
    </cfRule>
  </conditionalFormatting>
  <conditionalFormatting sqref="AC26">
    <cfRule type="expression" dxfId="16578" priority="111">
      <formula>$M26=#REF!</formula>
    </cfRule>
    <cfRule type="expression" dxfId="16577" priority="112">
      <formula>$M26=#REF!</formula>
    </cfRule>
    <cfRule type="expression" dxfId="16576" priority="113">
      <formula>$M26=#REF!</formula>
    </cfRule>
    <cfRule type="expression" dxfId="16575" priority="114">
      <formula>$M26=#REF!</formula>
    </cfRule>
  </conditionalFormatting>
  <conditionalFormatting sqref="AC28">
    <cfRule type="expression" dxfId="16574" priority="107">
      <formula>$M28=#REF!</formula>
    </cfRule>
    <cfRule type="expression" dxfId="16573" priority="108">
      <formula>$M28=#REF!</formula>
    </cfRule>
    <cfRule type="expression" dxfId="16572" priority="109">
      <formula>$M28=#REF!</formula>
    </cfRule>
    <cfRule type="expression" dxfId="16571" priority="110">
      <formula>$M28=#REF!</formula>
    </cfRule>
  </conditionalFormatting>
  <conditionalFormatting sqref="AC33">
    <cfRule type="expression" dxfId="16570" priority="103">
      <formula>$M33=#REF!</formula>
    </cfRule>
    <cfRule type="expression" dxfId="16569" priority="104">
      <formula>$M33=#REF!</formula>
    </cfRule>
    <cfRule type="expression" dxfId="16568" priority="105">
      <formula>$M33=#REF!</formula>
    </cfRule>
    <cfRule type="expression" dxfId="16567" priority="106">
      <formula>$M33=#REF!</formula>
    </cfRule>
  </conditionalFormatting>
  <conditionalFormatting sqref="AC34">
    <cfRule type="expression" dxfId="16566" priority="99">
      <formula>$M34=#REF!</formula>
    </cfRule>
    <cfRule type="expression" dxfId="16565" priority="100">
      <formula>$M34=#REF!</formula>
    </cfRule>
    <cfRule type="expression" dxfId="16564" priority="101">
      <formula>$M34=#REF!</formula>
    </cfRule>
    <cfRule type="expression" dxfId="16563" priority="102">
      <formula>$M34=#REF!</formula>
    </cfRule>
  </conditionalFormatting>
  <conditionalFormatting sqref="Q25:Q26 Q33:Q34 Q28">
    <cfRule type="cellIs" dxfId="16562" priority="98" operator="equal">
      <formula>"Mut+ext"</formula>
    </cfRule>
  </conditionalFormatting>
  <conditionalFormatting sqref="Z28">
    <cfRule type="expression" dxfId="16561" priority="94">
      <formula>$M28=#REF!</formula>
    </cfRule>
    <cfRule type="expression" dxfId="16560" priority="95">
      <formula>$M28=#REF!</formula>
    </cfRule>
    <cfRule type="expression" dxfId="16559" priority="96">
      <formula>$M28=#REF!</formula>
    </cfRule>
    <cfRule type="expression" dxfId="16558" priority="97">
      <formula>$M28=#REF!</formula>
    </cfRule>
  </conditionalFormatting>
  <conditionalFormatting sqref="AD29:AD32">
    <cfRule type="expression" dxfId="16557" priority="90">
      <formula>$M29=#REF!</formula>
    </cfRule>
    <cfRule type="expression" dxfId="16556" priority="91">
      <formula>$M29=#REF!</formula>
    </cfRule>
    <cfRule type="expression" dxfId="16555" priority="92">
      <formula>$M29=#REF!</formula>
    </cfRule>
    <cfRule type="expression" dxfId="16554" priority="93">
      <formula>$M29=#REF!</formula>
    </cfRule>
  </conditionalFormatting>
  <conditionalFormatting sqref="AC29">
    <cfRule type="expression" dxfId="16553" priority="86">
      <formula>$M29=#REF!</formula>
    </cfRule>
    <cfRule type="expression" dxfId="16552" priority="87">
      <formula>$M29=#REF!</formula>
    </cfRule>
    <cfRule type="expression" dxfId="16551" priority="88">
      <formula>$M29=#REF!</formula>
    </cfRule>
    <cfRule type="expression" dxfId="16550" priority="89">
      <formula>$M29=#REF!</formula>
    </cfRule>
  </conditionalFormatting>
  <conditionalFormatting sqref="AC31:AC32">
    <cfRule type="expression" dxfId="16549" priority="82">
      <formula>$M31=#REF!</formula>
    </cfRule>
    <cfRule type="expression" dxfId="16548" priority="83">
      <formula>$M31=#REF!</formula>
    </cfRule>
    <cfRule type="expression" dxfId="16547" priority="84">
      <formula>$M31=#REF!</formula>
    </cfRule>
    <cfRule type="expression" dxfId="16546" priority="85">
      <formula>$M31=#REF!</formula>
    </cfRule>
  </conditionalFormatting>
  <conditionalFormatting sqref="AC30">
    <cfRule type="expression" dxfId="16545" priority="78">
      <formula>$M30=#REF!</formula>
    </cfRule>
    <cfRule type="expression" dxfId="16544" priority="79">
      <formula>$M30=#REF!</formula>
    </cfRule>
    <cfRule type="expression" dxfId="16543" priority="80">
      <formula>$M30=#REF!</formula>
    </cfRule>
    <cfRule type="expression" dxfId="16542" priority="81">
      <formula>$M30=#REF!</formula>
    </cfRule>
  </conditionalFormatting>
  <conditionalFormatting sqref="Q29:Q32">
    <cfRule type="cellIs" dxfId="16541" priority="77" operator="equal">
      <formula>"Mut+ext"</formula>
    </cfRule>
  </conditionalFormatting>
  <conditionalFormatting sqref="Z29:Z32">
    <cfRule type="expression" dxfId="16540" priority="73">
      <formula>$M29=#REF!</formula>
    </cfRule>
    <cfRule type="expression" dxfId="16539" priority="74">
      <formula>$M29=#REF!</formula>
    </cfRule>
    <cfRule type="expression" dxfId="16538" priority="75">
      <formula>$M29=#REF!</formula>
    </cfRule>
    <cfRule type="expression" dxfId="16537" priority="76">
      <formula>$M29=#REF!</formula>
    </cfRule>
  </conditionalFormatting>
  <conditionalFormatting sqref="Z26">
    <cfRule type="expression" dxfId="16536" priority="69">
      <formula>$M26=#REF!</formula>
    </cfRule>
    <cfRule type="expression" dxfId="16535" priority="70">
      <formula>$M26=#REF!</formula>
    </cfRule>
    <cfRule type="expression" dxfId="16534" priority="71">
      <formula>$M26=#REF!</formula>
    </cfRule>
    <cfRule type="expression" dxfId="16533" priority="72">
      <formula>$M26=#REF!</formula>
    </cfRule>
  </conditionalFormatting>
  <conditionalFormatting sqref="AD27">
    <cfRule type="expression" dxfId="16532" priority="65">
      <formula>$M27=#REF!</formula>
    </cfRule>
    <cfRule type="expression" dxfId="16531" priority="66">
      <formula>$M27=#REF!</formula>
    </cfRule>
    <cfRule type="expression" dxfId="16530" priority="67">
      <formula>$M27=#REF!</formula>
    </cfRule>
    <cfRule type="expression" dxfId="16529" priority="68">
      <formula>$M27=#REF!</formula>
    </cfRule>
  </conditionalFormatting>
  <conditionalFormatting sqref="AC27">
    <cfRule type="expression" dxfId="16528" priority="61">
      <formula>$M27=#REF!</formula>
    </cfRule>
    <cfRule type="expression" dxfId="16527" priority="62">
      <formula>$M27=#REF!</formula>
    </cfRule>
    <cfRule type="expression" dxfId="16526" priority="63">
      <formula>$M27=#REF!</formula>
    </cfRule>
    <cfRule type="expression" dxfId="16525" priority="64">
      <formula>$M27=#REF!</formula>
    </cfRule>
  </conditionalFormatting>
  <conditionalFormatting sqref="Q27">
    <cfRule type="cellIs" dxfId="16524" priority="60" operator="equal">
      <formula>"Mut+ext"</formula>
    </cfRule>
  </conditionalFormatting>
  <conditionalFormatting sqref="AD38:AD40">
    <cfRule type="expression" dxfId="16523" priority="56">
      <formula>$M38=#REF!</formula>
    </cfRule>
    <cfRule type="expression" dxfId="16522" priority="57">
      <formula>$M38=#REF!</formula>
    </cfRule>
    <cfRule type="expression" dxfId="16521" priority="58">
      <formula>$M38=#REF!</formula>
    </cfRule>
    <cfRule type="expression" dxfId="16520" priority="59">
      <formula>$M38=#REF!</formula>
    </cfRule>
  </conditionalFormatting>
  <conditionalFormatting sqref="AC38">
    <cfRule type="expression" dxfId="16519" priority="52">
      <formula>$M38=#REF!</formula>
    </cfRule>
    <cfRule type="expression" dxfId="16518" priority="53">
      <formula>$M38=#REF!</formula>
    </cfRule>
    <cfRule type="expression" dxfId="16517" priority="54">
      <formula>$M38=#REF!</formula>
    </cfRule>
    <cfRule type="expression" dxfId="16516" priority="55">
      <formula>$M38=#REF!</formula>
    </cfRule>
  </conditionalFormatting>
  <conditionalFormatting sqref="AC39">
    <cfRule type="expression" dxfId="16515" priority="48">
      <formula>$M39=#REF!</formula>
    </cfRule>
    <cfRule type="expression" dxfId="16514" priority="49">
      <formula>$M39=#REF!</formula>
    </cfRule>
    <cfRule type="expression" dxfId="16513" priority="50">
      <formula>$M39=#REF!</formula>
    </cfRule>
    <cfRule type="expression" dxfId="16512" priority="51">
      <formula>$M39=#REF!</formula>
    </cfRule>
  </conditionalFormatting>
  <conditionalFormatting sqref="AC40">
    <cfRule type="expression" dxfId="16511" priority="44">
      <formula>$M40=#REF!</formula>
    </cfRule>
    <cfRule type="expression" dxfId="16510" priority="45">
      <formula>$M40=#REF!</formula>
    </cfRule>
    <cfRule type="expression" dxfId="16509" priority="46">
      <formula>$M40=#REF!</formula>
    </cfRule>
    <cfRule type="expression" dxfId="16508" priority="47">
      <formula>$M40=#REF!</formula>
    </cfRule>
  </conditionalFormatting>
  <conditionalFormatting sqref="Q38:Q40">
    <cfRule type="cellIs" dxfId="16507" priority="43" operator="equal">
      <formula>"Mut+ext"</formula>
    </cfRule>
  </conditionalFormatting>
  <conditionalFormatting sqref="Z39:Z40">
    <cfRule type="expression" dxfId="16506" priority="39">
      <formula>$M39=#REF!</formula>
    </cfRule>
    <cfRule type="expression" dxfId="16505" priority="40">
      <formula>$M39=#REF!</formula>
    </cfRule>
    <cfRule type="expression" dxfId="16504" priority="41">
      <formula>$M39=#REF!</formula>
    </cfRule>
    <cfRule type="expression" dxfId="16503" priority="42">
      <formula>$M39=#REF!</formula>
    </cfRule>
  </conditionalFormatting>
  <conditionalFormatting sqref="AD41">
    <cfRule type="expression" dxfId="16502" priority="35">
      <formula>$M41=#REF!</formula>
    </cfRule>
    <cfRule type="expression" dxfId="16501" priority="36">
      <formula>$M41=#REF!</formula>
    </cfRule>
    <cfRule type="expression" dxfId="16500" priority="37">
      <formula>$M41=#REF!</formula>
    </cfRule>
    <cfRule type="expression" dxfId="16499" priority="38">
      <formula>$M41=#REF!</formula>
    </cfRule>
  </conditionalFormatting>
  <conditionalFormatting sqref="AC41">
    <cfRule type="expression" dxfId="16498" priority="31">
      <formula>$M41=#REF!</formula>
    </cfRule>
    <cfRule type="expression" dxfId="16497" priority="32">
      <formula>$M41=#REF!</formula>
    </cfRule>
    <cfRule type="expression" dxfId="16496" priority="33">
      <formula>$M41=#REF!</formula>
    </cfRule>
    <cfRule type="expression" dxfId="16495" priority="34">
      <formula>$M41=#REF!</formula>
    </cfRule>
  </conditionalFormatting>
  <conditionalFormatting sqref="Q41">
    <cfRule type="cellIs" dxfId="16494" priority="30" operator="equal">
      <formula>"Mut+ext"</formula>
    </cfRule>
  </conditionalFormatting>
  <conditionalFormatting sqref="Z41">
    <cfRule type="expression" dxfId="16493" priority="26">
      <formula>$M41=#REF!</formula>
    </cfRule>
    <cfRule type="expression" dxfId="16492" priority="27">
      <formula>$M41=#REF!</formula>
    </cfRule>
    <cfRule type="expression" dxfId="16491" priority="28">
      <formula>$M41=#REF!</formula>
    </cfRule>
    <cfRule type="expression" dxfId="16490" priority="29">
      <formula>$M41=#REF!</formula>
    </cfRule>
  </conditionalFormatting>
  <conditionalFormatting sqref="Z38">
    <cfRule type="expression" dxfId="16489" priority="22">
      <formula>$M38=#REF!</formula>
    </cfRule>
    <cfRule type="expression" dxfId="16488" priority="23">
      <formula>$M38=#REF!</formula>
    </cfRule>
    <cfRule type="expression" dxfId="16487" priority="24">
      <formula>$M38=#REF!</formula>
    </cfRule>
    <cfRule type="expression" dxfId="16486" priority="25">
      <formula>$M38=#REF!</formula>
    </cfRule>
  </conditionalFormatting>
  <conditionalFormatting sqref="AD50:AD51">
    <cfRule type="expression" dxfId="16485" priority="18">
      <formula>$M50=#REF!</formula>
    </cfRule>
    <cfRule type="expression" dxfId="16484" priority="19">
      <formula>$M50=#REF!</formula>
    </cfRule>
    <cfRule type="expression" dxfId="16483" priority="20">
      <formula>$M50=#REF!</formula>
    </cfRule>
    <cfRule type="expression" dxfId="16482" priority="21">
      <formula>$M50=#REF!</formula>
    </cfRule>
  </conditionalFormatting>
  <conditionalFormatting sqref="Z50">
    <cfRule type="expression" dxfId="16481" priority="14">
      <formula>$M50=#REF!</formula>
    </cfRule>
    <cfRule type="expression" dxfId="16480" priority="15">
      <formula>$M50=#REF!</formula>
    </cfRule>
    <cfRule type="expression" dxfId="16479" priority="16">
      <formula>$M50=#REF!</formula>
    </cfRule>
    <cfRule type="expression" dxfId="16478" priority="17">
      <formula>$M50=#REF!</formula>
    </cfRule>
  </conditionalFormatting>
  <conditionalFormatting sqref="AC50">
    <cfRule type="expression" dxfId="16477" priority="10">
      <formula>$M50=#REF!</formula>
    </cfRule>
    <cfRule type="expression" dxfId="16476" priority="11">
      <formula>$M50=#REF!</formula>
    </cfRule>
    <cfRule type="expression" dxfId="16475" priority="12">
      <formula>$M50=#REF!</formula>
    </cfRule>
    <cfRule type="expression" dxfId="16474" priority="13">
      <formula>$M50=#REF!</formula>
    </cfRule>
  </conditionalFormatting>
  <conditionalFormatting sqref="AC51">
    <cfRule type="expression" dxfId="16473" priority="6">
      <formula>$M51=#REF!</formula>
    </cfRule>
    <cfRule type="expression" dxfId="16472" priority="7">
      <formula>$M51=#REF!</formula>
    </cfRule>
    <cfRule type="expression" dxfId="16471" priority="8">
      <formula>$M51=#REF!</formula>
    </cfRule>
    <cfRule type="expression" dxfId="16470" priority="9">
      <formula>$M51=#REF!</formula>
    </cfRule>
  </conditionalFormatting>
  <conditionalFormatting sqref="Q50:Q51">
    <cfRule type="cellIs" dxfId="16469" priority="5" operator="equal">
      <formula>"Mut+ext"</formula>
    </cfRule>
  </conditionalFormatting>
  <conditionalFormatting sqref="Z51">
    <cfRule type="expression" dxfId="16468" priority="1">
      <formula>$M51=#REF!</formula>
    </cfRule>
    <cfRule type="expression" dxfId="16467" priority="2">
      <formula>$M51=#REF!</formula>
    </cfRule>
    <cfRule type="expression" dxfId="16466" priority="3">
      <formula>$M51=#REF!</formula>
    </cfRule>
    <cfRule type="expression" dxfId="16465" priority="4">
      <formula>$M51=#REF!</formula>
    </cfRule>
  </conditionalFormatting>
  <dataValidations disablePrompts="1" count="9">
    <dataValidation type="list" allowBlank="1" showInputMessage="1" showErrorMessage="1" sqref="F12:F23 F25:F36 F258:F269 F63:F74 F76:F87 F245:F256 F89:F100 F102:F113 F115:F126 F142:F153 F155:F166 F168:F179 F181:F192 F206:F217 F128:F139 F219:F230 F232:F243 F50:F61 F194:F204 F38:F48">
      <formula1>"Obligatoire,Optionnelle,Facultative"</formula1>
    </dataValidation>
    <dataValidation type="list" allowBlank="1" showInputMessage="1" showErrorMessage="1" sqref="I6:K6">
      <formula1>"FI,Alternance,FC,Mixte"</formula1>
    </dataValidation>
    <dataValidation type="list" allowBlank="1" showInputMessage="1" showErrorMessage="1" sqref="B5:C6">
      <formula1>"P1,P2,P3,P4,P5,P6,P7,P8,P9,P10"</formula1>
    </dataValidation>
    <dataValidation type="list" allowBlank="1" showInputMessage="1" showErrorMessage="1" sqref="B3:C4">
      <formula1>"M1,M2"</formula1>
    </dataValidation>
    <dataValidation type="list" allowBlank="1" showInputMessage="1" showErrorMessage="1" sqref="Q245:Q256 Q12:Q23 Q25:Q36 Q258:Q269 Q63:Q74 Q128:Q139 Q142:Q153 Q155:Q166 Q168:Q179 Q181:Q192 Q206:Q217 Q219:Q230 Q76:Q87 Q89:Q100 Q102:Q113 Q115:Q126 Q232:Q243 Q50:Q61 Q194:Q204 Q38:Q48">
      <formula1>"Non,Mut,Mut+ext"</formula1>
    </dataValidation>
    <dataValidation type="list" allowBlank="1" showInputMessage="1" showErrorMessage="1" sqref="S181:S182 S191:S192 S187:S188">
      <formula1>"Oui,Non"</formula1>
    </dataValidation>
    <dataValidation type="list" allowBlank="1" showInputMessage="1" showErrorMessage="1" sqref="M218 M270 M257 M244 M231">
      <formula1>$B$9:$B$19</formula1>
    </dataValidation>
    <dataValidation type="list" allowBlank="1" showInputMessage="1" showErrorMessage="1" sqref="L63:L140 L218:L270 L50:L61 L142:L205 L12:L48">
      <formula1>"1,2,3,4"</formula1>
    </dataValidation>
    <dataValidation type="list" allowBlank="1" showInputMessage="1" showErrorMessage="1" sqref="K63:K140 K50:K61 K142:K270 K12:K48">
      <formula1>"Obligatoire,Option"</formula1>
    </dataValidation>
  </dataValidations>
  <pageMargins left="0.31496062992125984" right="0.31496062992125984" top="0.3543307086614173" bottom="0.3543307086614173" header="0.31496062992125984" footer="0.31496062992125984"/>
  <pageSetup paperSize="8" scale="42" orientation="landscape" r:id="rId1"/>
  <legacyDrawing r:id="rId2"/>
  <extLst>
    <ext xmlns:x14="http://schemas.microsoft.com/office/spreadsheetml/2009/9/main" uri="{CCE6A557-97BC-4b89-ADB6-D9C93CAAB3DF}">
      <x14:dataValidations xmlns:xm="http://schemas.microsoft.com/office/excel/2006/main" disablePrompts="1" count="5">
        <x14:dataValidation type="list" allowBlank="1" showInputMessage="1" showErrorMessage="1">
          <x14:formula1>
            <xm:f>'C:\Users\mpiperin\Desktop\dir%20des%20études\[VF%20Outil%20maquette%20master%20SDE-%2020210512%20.xlsx]Paramétrage'!#REF!</xm:f>
          </x14:formula1>
          <xm:sqref>J245:J256 J258:J269 J232:J243 J206:J217 J219:J230 H232:H243 H258:H269 H245:H256 H206:H217 H219:H230 M206:M217 M219:M230 M258:M269 M245:M256 M232:M243</xm:sqref>
        </x14:dataValidation>
        <x14:dataValidation type="list" allowBlank="1" showInputMessage="1" showErrorMessage="1">
          <x14:formula1>
            <xm:f>Paramétrage!$G$6:$G$16</xm:f>
          </x14:formula1>
          <xm:sqref>I3:K3</xm:sqref>
        </x14:dataValidation>
        <x14:dataValidation type="list" allowBlank="1" showInputMessage="1" showErrorMessage="1">
          <x14:formula1>
            <xm:f>Paramétrage!$C$6:$C$29</xm:f>
          </x14:formula1>
          <xm:sqref>M12:M205</xm:sqref>
        </x14:dataValidation>
        <x14:dataValidation type="list" allowBlank="1" showInputMessage="1" showErrorMessage="1">
          <x14:formula1>
            <xm:f>Paramétrage!$I$6:$I$10</xm:f>
          </x14:formula1>
          <xm:sqref>H12:H205</xm:sqref>
        </x14:dataValidation>
        <x14:dataValidation type="list" allowBlank="1" showInputMessage="1" showErrorMessage="1">
          <x14:formula1>
            <xm:f>Paramétrage!$K$6:$K$41</xm:f>
          </x14:formula1>
          <xm:sqref>J12:J204</xm:sqref>
        </x14:dataValidation>
      </x14:dataValidations>
    </ext>
  </extLst>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I275"/>
  <sheetViews>
    <sheetView zoomScale="50" zoomScaleNormal="50" zoomScalePageLayoutView="50" workbookViewId="0">
      <pane xSplit="6" ySplit="11" topLeftCell="G157" activePane="bottomRight" state="frozen"/>
      <selection pane="topRight" activeCell="G1" sqref="G1"/>
      <selection pane="bottomLeft" activeCell="A12" sqref="A12"/>
      <selection pane="bottomRight" activeCell="J183" sqref="J183"/>
    </sheetView>
  </sheetViews>
  <sheetFormatPr baseColWidth="10" defaultColWidth="11.44140625" defaultRowHeight="15.6" outlineLevelCol="1" x14ac:dyDescent="0.25"/>
  <cols>
    <col min="1" max="1" width="11.44140625" style="11"/>
    <col min="2" max="3" width="8.6640625" style="11" customWidth="1"/>
    <col min="4" max="4" width="10" style="11" customWidth="1"/>
    <col min="5" max="5" width="8.6640625" style="11" customWidth="1"/>
    <col min="6" max="6" width="11.33203125" style="11" bestFit="1" customWidth="1"/>
    <col min="7" max="7" width="8.6640625" style="11" customWidth="1"/>
    <col min="8" max="8" width="29.109375" style="11" customWidth="1"/>
    <col min="9" max="9" width="31.6640625" style="12" customWidth="1"/>
    <col min="10" max="10" width="11.6640625" style="12" customWidth="1"/>
    <col min="11" max="11" width="13" style="12" customWidth="1"/>
    <col min="12" max="12" width="9.33203125" style="12" customWidth="1"/>
    <col min="13" max="13" width="10" style="12" customWidth="1"/>
    <col min="14" max="14" width="11.6640625" style="12" customWidth="1"/>
    <col min="15" max="17" width="11.44140625" style="12" customWidth="1"/>
    <col min="18" max="18" width="12.6640625" style="12" customWidth="1"/>
    <col min="19" max="19" width="12.33203125" style="12" customWidth="1"/>
    <col min="20" max="20" width="27" style="12" bestFit="1" customWidth="1"/>
    <col min="21" max="21" width="11.6640625" style="13" customWidth="1"/>
    <col min="22" max="27" width="12.33203125" style="12" customWidth="1"/>
    <col min="28" max="28" width="34" style="12" customWidth="1"/>
    <col min="29" max="30" width="51.109375" style="12" customWidth="1"/>
    <col min="31" max="31" width="11.109375" style="12" hidden="1" customWidth="1" outlineLevel="1"/>
    <col min="32" max="32" width="10.6640625" style="12" hidden="1" customWidth="1" outlineLevel="1"/>
    <col min="33" max="34" width="11.44140625" style="12" hidden="1" customWidth="1" outlineLevel="1"/>
    <col min="35" max="35" width="11.44140625" style="12" collapsed="1"/>
    <col min="36" max="16384" width="11.44140625" style="12"/>
  </cols>
  <sheetData>
    <row r="1" spans="1:34" x14ac:dyDescent="0.25">
      <c r="I1" s="11"/>
      <c r="J1" s="11"/>
      <c r="K1" s="11"/>
      <c r="L1" s="11"/>
      <c r="M1" s="11"/>
      <c r="N1" s="11"/>
      <c r="O1" s="11"/>
      <c r="P1" s="11"/>
      <c r="Q1" s="11"/>
      <c r="R1" s="11"/>
      <c r="U1" s="12"/>
      <c r="V1" s="13"/>
    </row>
    <row r="2" spans="1:34" x14ac:dyDescent="0.25">
      <c r="G2" s="145"/>
      <c r="H2" s="146"/>
      <c r="I2" s="11"/>
      <c r="J2" s="11"/>
      <c r="K2" s="11"/>
      <c r="L2" s="11"/>
      <c r="M2" s="11"/>
      <c r="N2" s="11"/>
      <c r="O2" s="11"/>
      <c r="P2" s="11"/>
      <c r="Q2" s="11"/>
      <c r="R2" s="11"/>
      <c r="U2" s="12"/>
      <c r="W2" s="155" t="s">
        <v>23</v>
      </c>
      <c r="X2" s="155" t="s">
        <v>24</v>
      </c>
      <c r="AE2" s="1413" t="s">
        <v>9</v>
      </c>
      <c r="AF2" s="1413"/>
      <c r="AG2" s="1413" t="s">
        <v>10</v>
      </c>
      <c r="AH2" s="1413"/>
    </row>
    <row r="3" spans="1:34" ht="46.35" customHeight="1" x14ac:dyDescent="0.25">
      <c r="B3" s="1405" t="s">
        <v>9</v>
      </c>
      <c r="C3" s="1405"/>
      <c r="G3" s="128"/>
      <c r="H3" s="147" t="s">
        <v>25</v>
      </c>
      <c r="I3" s="1406" t="s">
        <v>26</v>
      </c>
      <c r="J3" s="1411"/>
      <c r="K3" s="1412"/>
      <c r="N3" s="11"/>
      <c r="O3" s="11"/>
      <c r="P3" s="11"/>
      <c r="U3" s="1409" t="str">
        <f>Paramétrage!I6</f>
        <v>M - Mention</v>
      </c>
      <c r="V3" s="1410"/>
      <c r="W3" s="155">
        <f>ROUND(SUMIFS($U$12:$U$273,$H$12:$H$273,$U3,$Q$12:$Q$273,"&lt;&gt;Mut+ext"),0)</f>
        <v>24</v>
      </c>
      <c r="X3" s="155">
        <f ca="1">SUMIF($H$12:$H$293,$U3,$Y$12:$Y$246)</f>
        <v>314.25</v>
      </c>
      <c r="AE3" s="1413">
        <f>IF($B$3="M2",0,I7)</f>
        <v>25</v>
      </c>
      <c r="AF3" s="1413"/>
      <c r="AG3" s="1414">
        <f>IF($B$3="M1",0,I7)</f>
        <v>0</v>
      </c>
      <c r="AH3" s="1415"/>
    </row>
    <row r="4" spans="1:34" ht="36" customHeight="1" x14ac:dyDescent="0.25">
      <c r="B4" s="1405"/>
      <c r="C4" s="1405"/>
      <c r="G4" s="128"/>
      <c r="H4" s="144" t="s">
        <v>27</v>
      </c>
      <c r="I4" s="1406" t="s">
        <v>0</v>
      </c>
      <c r="J4" s="1411"/>
      <c r="K4" s="1412"/>
      <c r="N4" s="11"/>
      <c r="O4" s="11"/>
      <c r="P4" s="11"/>
      <c r="U4" s="1409" t="str">
        <f>Paramétrage!I7</f>
        <v>TR - Transversale</v>
      </c>
      <c r="V4" s="1410"/>
      <c r="W4" s="155">
        <f>ROUND(SUMIFS($U$12:$U$273,$H$12:$H$273,$U4,$Q$12:$Q$273,"&lt;&gt;Mut+ext"),0)</f>
        <v>0</v>
      </c>
      <c r="X4" s="155">
        <f ca="1">SUMIF($H$12:$H$293,$U4,$Y$12:$Y$246)</f>
        <v>0</v>
      </c>
      <c r="AE4" s="155">
        <f t="shared" ref="AE4:AF8" si="0">IF($B$3="M2",0,W3)</f>
        <v>24</v>
      </c>
      <c r="AF4" s="155">
        <f t="shared" ca="1" si="0"/>
        <v>314.25</v>
      </c>
      <c r="AG4" s="155">
        <f t="shared" ref="AG4:AH8" si="1">IF($B$3="M1",0,W3)</f>
        <v>0</v>
      </c>
      <c r="AH4" s="155">
        <f t="shared" si="1"/>
        <v>0</v>
      </c>
    </row>
    <row r="5" spans="1:34" x14ac:dyDescent="0.25">
      <c r="B5" s="1405" t="s">
        <v>332</v>
      </c>
      <c r="C5" s="1405"/>
      <c r="E5" s="6"/>
      <c r="F5" s="6"/>
      <c r="G5" s="6"/>
      <c r="H5" s="147" t="s">
        <v>29</v>
      </c>
      <c r="I5" s="1406" t="s">
        <v>333</v>
      </c>
      <c r="J5" s="1411"/>
      <c r="K5" s="1412"/>
      <c r="U5" s="1409" t="str">
        <f>Paramétrage!I8</f>
        <v>RFC - Recettes de FC</v>
      </c>
      <c r="V5" s="1410"/>
      <c r="W5" s="155">
        <f>ROUND(SUMIFS($U$12:$U$273,$H$12:$H$273,$U5,$Q$12:$Q$273,"&lt;&gt;Mut+ext"),0)</f>
        <v>0</v>
      </c>
      <c r="X5" s="155">
        <f ca="1">SUMIF($H$12:$H$293,$U5,$Y$12:$Y$246)</f>
        <v>0</v>
      </c>
      <c r="AE5" s="155">
        <f t="shared" si="0"/>
        <v>0</v>
      </c>
      <c r="AF5" s="155">
        <f t="shared" ca="1" si="0"/>
        <v>0</v>
      </c>
      <c r="AG5" s="155">
        <f t="shared" si="1"/>
        <v>0</v>
      </c>
      <c r="AH5" s="155">
        <f t="shared" si="1"/>
        <v>0</v>
      </c>
    </row>
    <row r="6" spans="1:34" x14ac:dyDescent="0.25">
      <c r="B6" s="1405"/>
      <c r="C6" s="1405"/>
      <c r="E6" s="6"/>
      <c r="F6" s="6"/>
      <c r="H6" s="147" t="s">
        <v>31</v>
      </c>
      <c r="I6" s="1406" t="s">
        <v>32</v>
      </c>
      <c r="J6" s="1411"/>
      <c r="K6" s="1412"/>
      <c r="U6" s="1409" t="str">
        <f>Paramétrage!I9</f>
        <v>RA - Recettes d'apprentissage</v>
      </c>
      <c r="V6" s="1410"/>
      <c r="W6" s="155">
        <f>ROUND(SUMIFS($U$12:$U$273,$H$12:$H$273,$U6,$Q$12:$Q$273,"&lt;&gt;Mut+ext"),0)</f>
        <v>0</v>
      </c>
      <c r="X6" s="155">
        <f ca="1">SUMIF($H$12:$H$293,$U6,$Y$12:$Y$246)</f>
        <v>0</v>
      </c>
      <c r="AE6" s="155">
        <f t="shared" si="0"/>
        <v>0</v>
      </c>
      <c r="AF6" s="155">
        <f t="shared" ca="1" si="0"/>
        <v>0</v>
      </c>
      <c r="AG6" s="155">
        <f t="shared" si="1"/>
        <v>0</v>
      </c>
      <c r="AH6" s="155">
        <f t="shared" si="1"/>
        <v>0</v>
      </c>
    </row>
    <row r="7" spans="1:34" x14ac:dyDescent="0.25">
      <c r="E7" s="6"/>
      <c r="F7" s="6"/>
      <c r="G7" s="6"/>
      <c r="H7" s="148" t="s">
        <v>33</v>
      </c>
      <c r="I7" s="1406">
        <v>25</v>
      </c>
      <c r="J7" s="1411"/>
      <c r="K7" s="1412"/>
      <c r="U7" s="1409" t="str">
        <f>Paramétrage!I10</f>
        <v>RP - Recettes propres autres</v>
      </c>
      <c r="V7" s="1410"/>
      <c r="W7" s="155">
        <f>ROUND(SUMIFS($U$12:$U$273,$H$12:$H$273,$U7,$Q$12:$Q$273,"&lt;&gt;Mut+ext"),0)</f>
        <v>0</v>
      </c>
      <c r="X7" s="155">
        <f ca="1">SUMIF($H$12:$H$293,$U7,$Y$12:$Y$246)</f>
        <v>0</v>
      </c>
      <c r="AE7" s="155">
        <f t="shared" si="0"/>
        <v>0</v>
      </c>
      <c r="AF7" s="155">
        <f t="shared" ca="1" si="0"/>
        <v>0</v>
      </c>
      <c r="AG7" s="155">
        <f t="shared" si="1"/>
        <v>0</v>
      </c>
      <c r="AH7" s="155">
        <f t="shared" si="1"/>
        <v>0</v>
      </c>
    </row>
    <row r="8" spans="1:34" x14ac:dyDescent="0.25">
      <c r="D8" s="6"/>
      <c r="E8" s="6"/>
      <c r="F8" s="6"/>
      <c r="G8" s="6"/>
      <c r="H8" s="12"/>
      <c r="U8" s="12"/>
      <c r="AE8" s="155">
        <f t="shared" si="0"/>
        <v>0</v>
      </c>
      <c r="AF8" s="155">
        <f t="shared" ca="1" si="0"/>
        <v>0</v>
      </c>
      <c r="AG8" s="155">
        <f t="shared" si="1"/>
        <v>0</v>
      </c>
      <c r="AH8" s="155">
        <f t="shared" si="1"/>
        <v>0</v>
      </c>
    </row>
    <row r="9" spans="1:34" ht="16.2" thickBot="1" x14ac:dyDescent="0.3">
      <c r="D9" s="12"/>
      <c r="E9" s="12"/>
      <c r="F9" s="12"/>
      <c r="G9" s="12"/>
      <c r="H9" s="12"/>
      <c r="U9" s="12"/>
    </row>
    <row r="10" spans="1:34" ht="109.2" x14ac:dyDescent="0.25">
      <c r="A10" s="1004"/>
      <c r="B10" s="1422" t="s">
        <v>34</v>
      </c>
      <c r="C10" s="1423"/>
      <c r="D10" s="1423"/>
      <c r="E10" s="1423"/>
      <c r="F10" s="1424"/>
      <c r="G10" s="1425" t="s">
        <v>35</v>
      </c>
      <c r="H10" s="1425" t="s">
        <v>36</v>
      </c>
      <c r="I10" s="1427" t="s">
        <v>37</v>
      </c>
      <c r="J10" s="1416" t="s">
        <v>38</v>
      </c>
      <c r="K10" s="1416" t="s">
        <v>39</v>
      </c>
      <c r="L10" s="1427" t="s">
        <v>40</v>
      </c>
      <c r="M10" s="1425" t="s">
        <v>41</v>
      </c>
      <c r="N10" s="1425" t="s">
        <v>42</v>
      </c>
      <c r="O10" s="1416" t="s">
        <v>43</v>
      </c>
      <c r="P10" s="1418" t="s">
        <v>44</v>
      </c>
      <c r="Q10" s="1420" t="s">
        <v>45</v>
      </c>
      <c r="R10" s="1418" t="s">
        <v>46</v>
      </c>
      <c r="S10" s="1448"/>
      <c r="T10" s="1449"/>
      <c r="U10" s="1420" t="s">
        <v>47</v>
      </c>
      <c r="V10" s="263" t="s">
        <v>48</v>
      </c>
      <c r="W10" s="15" t="s">
        <v>49</v>
      </c>
      <c r="X10" s="15" t="s">
        <v>50</v>
      </c>
      <c r="Y10" s="14" t="s">
        <v>51</v>
      </c>
      <c r="Z10" s="1452" t="s">
        <v>52</v>
      </c>
      <c r="AA10" s="1448"/>
      <c r="AB10" s="1448"/>
      <c r="AC10" s="1425" t="s">
        <v>53</v>
      </c>
      <c r="AD10" s="1455" t="s">
        <v>54</v>
      </c>
      <c r="AE10" s="1420" t="s">
        <v>55</v>
      </c>
      <c r="AF10" s="1436" t="s">
        <v>56</v>
      </c>
    </row>
    <row r="11" spans="1:34" ht="16.2" thickBot="1" x14ac:dyDescent="0.3">
      <c r="A11" s="1004"/>
      <c r="B11" s="163" t="s">
        <v>57</v>
      </c>
      <c r="C11" s="1438" t="s">
        <v>58</v>
      </c>
      <c r="D11" s="1439"/>
      <c r="E11" s="264" t="s">
        <v>59</v>
      </c>
      <c r="F11" s="264" t="s">
        <v>60</v>
      </c>
      <c r="G11" s="1426"/>
      <c r="H11" s="1426"/>
      <c r="I11" s="1428"/>
      <c r="J11" s="1417"/>
      <c r="K11" s="1417"/>
      <c r="L11" s="1428"/>
      <c r="M11" s="1426"/>
      <c r="N11" s="1454"/>
      <c r="O11" s="1417"/>
      <c r="P11" s="1419"/>
      <c r="Q11" s="1421"/>
      <c r="R11" s="1419"/>
      <c r="S11" s="1450"/>
      <c r="T11" s="1451"/>
      <c r="U11" s="1421"/>
      <c r="V11" s="53">
        <f>V142+V273</f>
        <v>256</v>
      </c>
      <c r="W11" s="54">
        <f>W142+W273</f>
        <v>25</v>
      </c>
      <c r="X11" s="54">
        <f>X142+X273</f>
        <v>281</v>
      </c>
      <c r="Y11" s="160">
        <f>Y142+Y273</f>
        <v>314.25</v>
      </c>
      <c r="Z11" s="1453"/>
      <c r="AA11" s="1450"/>
      <c r="AB11" s="1450"/>
      <c r="AC11" s="1454"/>
      <c r="AD11" s="1456"/>
      <c r="AE11" s="1532"/>
      <c r="AF11" s="1437"/>
    </row>
    <row r="12" spans="1:34" s="603" customFormat="1" ht="47.1" customHeight="1" x14ac:dyDescent="0.25">
      <c r="A12" s="1469" t="s">
        <v>61</v>
      </c>
      <c r="B12" s="1457" t="s">
        <v>62</v>
      </c>
      <c r="C12" s="1440" t="s">
        <v>334</v>
      </c>
      <c r="D12" s="1441"/>
      <c r="E12" s="1446">
        <v>9</v>
      </c>
      <c r="F12" s="1446" t="s">
        <v>64</v>
      </c>
      <c r="G12" s="463" t="s">
        <v>65</v>
      </c>
      <c r="H12" s="533" t="s">
        <v>66</v>
      </c>
      <c r="I12" s="533" t="s">
        <v>67</v>
      </c>
      <c r="J12" s="463">
        <v>70</v>
      </c>
      <c r="K12" s="465" t="s">
        <v>64</v>
      </c>
      <c r="L12" s="466">
        <v>1</v>
      </c>
      <c r="M12" s="463" t="s">
        <v>68</v>
      </c>
      <c r="N12" s="355">
        <v>14</v>
      </c>
      <c r="O12" s="467">
        <v>25</v>
      </c>
      <c r="P12" s="476">
        <v>130</v>
      </c>
      <c r="Q12" s="945" t="s">
        <v>69</v>
      </c>
      <c r="R12" s="1431" t="s">
        <v>70</v>
      </c>
      <c r="S12" s="1432"/>
      <c r="T12" s="1499"/>
      <c r="U12" s="1142">
        <f>IF(OR(P12="",M12=Paramétrage!$C$10,M12=Paramétrage!$C$13,M12=Paramétrage!$C$17,M12=Paramétrage!$C$20,M12=Paramétrage!$C$24,M12=Paramétrage!$C$27,AND(M12&lt;&gt;Paramétrage!$C$9,Q12="Mut+ext")),0,ROUNDUP(O12/P12,0))</f>
        <v>0</v>
      </c>
      <c r="V12" s="669">
        <f>IF(OR(M12="",Q12="Mut+ext"),0,IF(VLOOKUP(M12,Paramétrage!$C$6:$E$29,2,0)=0,0,IF(P12="","saisir capacité",N12*U12*VLOOKUP(M12,Paramétrage!$C$6:$E$29,2,0))))</f>
        <v>0</v>
      </c>
      <c r="W12" s="623"/>
      <c r="X12" s="672">
        <f t="shared" ref="X12:X23" si="2">IF(OR(M12="",Q12="Mut+ext"),0,IF(ISERROR(V12+W12)=TRUE,V12,V12+W12))</f>
        <v>0</v>
      </c>
      <c r="Y12" s="695">
        <f>IF(OR(M12="",Q12="Mut+ext"),0,IF(ISERROR(W12+V12*VLOOKUP(M12,Paramétrage!$C$6:$E$29,3,0))=TRUE,X12,W12+V12*VLOOKUP(M12,Paramétrage!$C$6:$E$29,3,0)))</f>
        <v>0</v>
      </c>
      <c r="Z12" s="1531"/>
      <c r="AA12" s="1497"/>
      <c r="AB12" s="1498"/>
      <c r="AC12" s="471" t="s">
        <v>266</v>
      </c>
      <c r="AD12" s="857"/>
      <c r="AE12" s="955">
        <f t="shared" ref="AE12:AE23" si="3">IF(G12="",0,IF(K12="",0,IF(SUMIF($G$12:$G$23,G12,$O$12:$O$23)=0,0,IF(OR(L12="",K12="obligatoire"),AF12/SUMIF($G$12:$G$23,G12,$O$12:$O$23),AF12/(SUMIF($G$12:$G$23,G12,$O$12:$O$23)/L12)))))</f>
        <v>14</v>
      </c>
      <c r="AF12" s="916">
        <f t="shared" ref="AF12:AF23" si="4">N12*O12</f>
        <v>350</v>
      </c>
      <c r="AG12" s="318"/>
      <c r="AH12" s="318"/>
    </row>
    <row r="13" spans="1:34" s="603" customFormat="1" ht="32.1" customHeight="1" x14ac:dyDescent="0.25">
      <c r="A13" s="1470"/>
      <c r="B13" s="1457"/>
      <c r="C13" s="1442"/>
      <c r="D13" s="1443"/>
      <c r="E13" s="1446"/>
      <c r="F13" s="1446"/>
      <c r="G13" s="299" t="s">
        <v>72</v>
      </c>
      <c r="H13" s="650" t="s">
        <v>66</v>
      </c>
      <c r="I13" s="650" t="s">
        <v>73</v>
      </c>
      <c r="J13" s="299">
        <v>70</v>
      </c>
      <c r="K13" s="329" t="s">
        <v>64</v>
      </c>
      <c r="L13" s="349">
        <v>1</v>
      </c>
      <c r="M13" s="299" t="s">
        <v>68</v>
      </c>
      <c r="N13" s="773">
        <v>10</v>
      </c>
      <c r="O13" s="330">
        <v>25</v>
      </c>
      <c r="P13" s="337">
        <v>130</v>
      </c>
      <c r="Q13" s="946" t="s">
        <v>69</v>
      </c>
      <c r="R13" s="1431" t="s">
        <v>70</v>
      </c>
      <c r="S13" s="1432"/>
      <c r="T13" s="1499"/>
      <c r="U13" s="1072">
        <f>IF(OR(P13="",M13=Paramétrage!$C$10,M13=Paramétrage!$C$13,M13=Paramétrage!$C$17,M13=Paramétrage!$C$20,M13=Paramétrage!$C$24,M13=Paramétrage!$C$27,AND(M13&lt;&gt;Paramétrage!$C$9,Q13="Mut+ext")),0,ROUNDUP(O13/P13,0))</f>
        <v>0</v>
      </c>
      <c r="V13" s="672">
        <f>IF(OR(M13="",Q13="Mut+ext"),0,IF(VLOOKUP(M13,Paramétrage!$C$6:$E$29,2,0)=0,0,IF(P13="","saisir capacité",N13*U13*VLOOKUP(M13,Paramétrage!$C$6:$E$29,2,0))))</f>
        <v>0</v>
      </c>
      <c r="W13" s="623"/>
      <c r="X13" s="672">
        <f t="shared" si="2"/>
        <v>0</v>
      </c>
      <c r="Y13" s="695">
        <f>IF(OR(M13="",Q13="Mut+ext"),0,IF(ISERROR(W13+V13*VLOOKUP(M13,Paramétrage!$C$6:$E$29,3,0))=TRUE,X13,W13+V13*VLOOKUP(M13,Paramétrage!$C$6:$E$29,3,0)))</f>
        <v>0</v>
      </c>
      <c r="Z13" s="1531"/>
      <c r="AA13" s="1497"/>
      <c r="AB13" s="1498"/>
      <c r="AC13" s="316" t="s">
        <v>266</v>
      </c>
      <c r="AD13" s="856"/>
      <c r="AE13" s="955">
        <f t="shared" si="3"/>
        <v>10</v>
      </c>
      <c r="AF13" s="921">
        <f t="shared" si="4"/>
        <v>250</v>
      </c>
      <c r="AG13" s="318"/>
      <c r="AH13" s="318"/>
    </row>
    <row r="14" spans="1:34" s="603" customFormat="1" ht="47.1" customHeight="1" x14ac:dyDescent="0.25">
      <c r="A14" s="1470"/>
      <c r="B14" s="1457"/>
      <c r="C14" s="1442"/>
      <c r="D14" s="1443"/>
      <c r="E14" s="1446"/>
      <c r="F14" s="1446"/>
      <c r="G14" s="299" t="s">
        <v>75</v>
      </c>
      <c r="H14" s="650" t="s">
        <v>66</v>
      </c>
      <c r="I14" s="650" t="s">
        <v>76</v>
      </c>
      <c r="J14" s="299">
        <v>70</v>
      </c>
      <c r="K14" s="329" t="s">
        <v>64</v>
      </c>
      <c r="L14" s="349">
        <v>1</v>
      </c>
      <c r="M14" s="299" t="s">
        <v>68</v>
      </c>
      <c r="N14" s="355">
        <v>14</v>
      </c>
      <c r="O14" s="330">
        <v>25</v>
      </c>
      <c r="P14" s="337">
        <v>130</v>
      </c>
      <c r="Q14" s="946" t="s">
        <v>69</v>
      </c>
      <c r="R14" s="1431" t="s">
        <v>70</v>
      </c>
      <c r="S14" s="1432"/>
      <c r="T14" s="1499"/>
      <c r="U14" s="1072">
        <f>IF(OR(P14="",M14=Paramétrage!$C$10,M14=Paramétrage!$C$13,M14=Paramétrage!$C$17,M14=Paramétrage!$C$20,M14=Paramétrage!$C$24,M14=Paramétrage!$C$27,AND(M14&lt;&gt;Paramétrage!$C$9,Q14="Mut+ext")),0,ROUNDUP(O14/P14,0))</f>
        <v>0</v>
      </c>
      <c r="V14" s="672">
        <f>IF(OR(M14="",Q14="Mut+ext"),0,IF(VLOOKUP(M14,Paramétrage!$C$6:$E$29,2,0)=0,0,IF(P14="","saisir capacité",N14*U14*VLOOKUP(M14,Paramétrage!$C$6:$E$29,2,0))))</f>
        <v>0</v>
      </c>
      <c r="W14" s="623"/>
      <c r="X14" s="672">
        <f t="shared" si="2"/>
        <v>0</v>
      </c>
      <c r="Y14" s="695">
        <f>IF(OR(M14="",Q14="Mut+ext"),0,IF(ISERROR(W14+V14*VLOOKUP(M14,Paramétrage!$C$6:$E$29,3,0))=TRUE,X14,W14+V14*VLOOKUP(M14,Paramétrage!$C$6:$E$29,3,0)))</f>
        <v>0</v>
      </c>
      <c r="Z14" s="1531"/>
      <c r="AA14" s="1497"/>
      <c r="AB14" s="1498"/>
      <c r="AC14" s="316" t="s">
        <v>266</v>
      </c>
      <c r="AD14" s="856"/>
      <c r="AE14" s="955">
        <f t="shared" si="3"/>
        <v>14</v>
      </c>
      <c r="AF14" s="921">
        <f t="shared" si="4"/>
        <v>350</v>
      </c>
      <c r="AG14" s="318"/>
      <c r="AH14" s="318"/>
    </row>
    <row r="15" spans="1:34" s="603" customFormat="1" ht="46.8" x14ac:dyDescent="0.25">
      <c r="A15" s="1470"/>
      <c r="B15" s="1457"/>
      <c r="C15" s="1442"/>
      <c r="D15" s="1443"/>
      <c r="E15" s="1446"/>
      <c r="F15" s="1446"/>
      <c r="G15" s="299" t="s">
        <v>78</v>
      </c>
      <c r="H15" s="650" t="s">
        <v>66</v>
      </c>
      <c r="I15" s="650" t="s">
        <v>335</v>
      </c>
      <c r="J15" s="299">
        <v>70</v>
      </c>
      <c r="K15" s="329" t="s">
        <v>64</v>
      </c>
      <c r="L15" s="466">
        <v>1</v>
      </c>
      <c r="M15" s="299" t="s">
        <v>80</v>
      </c>
      <c r="N15" s="355">
        <v>11</v>
      </c>
      <c r="O15" s="330">
        <v>25</v>
      </c>
      <c r="P15" s="337">
        <v>25</v>
      </c>
      <c r="Q15" s="946" t="s">
        <v>81</v>
      </c>
      <c r="R15" s="1496"/>
      <c r="S15" s="1497"/>
      <c r="T15" s="1500"/>
      <c r="U15" s="934">
        <f>IF(OR(P15="",M15=Paramétrage!$C$10,M15=Paramétrage!$C$13,M15=Paramétrage!$C$17,M15=Paramétrage!$C$20,M15=Paramétrage!$C$24,M15=Paramétrage!$C$27,AND(M15&lt;&gt;Paramétrage!$C$9,Q15="Mut+ext")),0,ROUNDUP(O15/P15,0))</f>
        <v>1</v>
      </c>
      <c r="V15" s="860">
        <f>IF(OR(M15="",Q15="Mut+ext"),0,IF(VLOOKUP(M15,Paramétrage!$C$6:$E$29,2,0)=0,0,IF(P15="","saisir capacité",N15*U15*VLOOKUP(M15,Paramétrage!$C$6:$E$29,2,0))))</f>
        <v>11</v>
      </c>
      <c r="W15" s="494"/>
      <c r="X15" s="314">
        <f t="shared" si="2"/>
        <v>11</v>
      </c>
      <c r="Y15" s="696">
        <f>IF(OR(M15="",Q15="Mut+ext"),0,IF(ISERROR(W15+V15*VLOOKUP(M15,Paramétrage!$C$6:$E$29,3,0))=TRUE,X15,W15+V15*VLOOKUP(M15,Paramétrage!$C$6:$E$29,3,0)))</f>
        <v>11</v>
      </c>
      <c r="Z15" s="1531"/>
      <c r="AA15" s="1497"/>
      <c r="AB15" s="1498"/>
      <c r="AC15" s="475" t="s">
        <v>336</v>
      </c>
      <c r="AD15" s="856"/>
      <c r="AE15" s="955">
        <f t="shared" si="3"/>
        <v>11</v>
      </c>
      <c r="AF15" s="921">
        <f t="shared" si="4"/>
        <v>275</v>
      </c>
      <c r="AG15" s="318"/>
      <c r="AH15" s="318"/>
    </row>
    <row r="16" spans="1:34" s="603" customFormat="1" ht="31.2" x14ac:dyDescent="0.25">
      <c r="A16" s="1470"/>
      <c r="B16" s="1457"/>
      <c r="C16" s="1442"/>
      <c r="D16" s="1443"/>
      <c r="E16" s="1446"/>
      <c r="F16" s="1446"/>
      <c r="G16" s="299" t="s">
        <v>83</v>
      </c>
      <c r="H16" s="650" t="s">
        <v>66</v>
      </c>
      <c r="I16" s="650" t="s">
        <v>321</v>
      </c>
      <c r="J16" s="299">
        <v>70</v>
      </c>
      <c r="K16" s="329" t="s">
        <v>64</v>
      </c>
      <c r="L16" s="349">
        <v>1</v>
      </c>
      <c r="M16" s="299" t="s">
        <v>80</v>
      </c>
      <c r="N16" s="355">
        <v>20</v>
      </c>
      <c r="O16" s="330">
        <v>25</v>
      </c>
      <c r="P16" s="337">
        <v>25</v>
      </c>
      <c r="Q16" s="946" t="s">
        <v>81</v>
      </c>
      <c r="R16" s="1496"/>
      <c r="S16" s="1497"/>
      <c r="T16" s="1500"/>
      <c r="U16" s="934">
        <f>IF(OR(P16="",M16=Paramétrage!$C$10,M16=Paramétrage!$C$13,M16=Paramétrage!$C$17,M16=Paramétrage!$C$20,M16=Paramétrage!$C$24,M16=Paramétrage!$C$27,AND(M16&lt;&gt;Paramétrage!$C$9,Q16="Mut+ext")),0,ROUNDUP(O16/P16,0))</f>
        <v>1</v>
      </c>
      <c r="V16" s="860">
        <f>IF(OR(M16="",Q16="Mut+ext"),0,IF(VLOOKUP(M16,Paramétrage!$C$6:$E$29,2,0)=0,0,IF(P16="","saisir capacité",N16*U16*VLOOKUP(M16,Paramétrage!$C$6:$E$29,2,0))))</f>
        <v>20</v>
      </c>
      <c r="W16" s="494"/>
      <c r="X16" s="314">
        <f t="shared" si="2"/>
        <v>20</v>
      </c>
      <c r="Y16" s="696">
        <f>IF(OR(M16="",Q16="Mut+ext"),0,IF(ISERROR(W16+V16*VLOOKUP(M16,Paramétrage!$C$6:$E$29,3,0))=TRUE,X16,W16+V16*VLOOKUP(M16,Paramétrage!$C$6:$E$29,3,0)))</f>
        <v>20</v>
      </c>
      <c r="Z16" s="1531"/>
      <c r="AA16" s="1497"/>
      <c r="AB16" s="1498"/>
      <c r="AC16" s="644" t="s">
        <v>337</v>
      </c>
      <c r="AD16" s="856"/>
      <c r="AE16" s="955">
        <f t="shared" si="3"/>
        <v>20</v>
      </c>
      <c r="AF16" s="921">
        <f t="shared" si="4"/>
        <v>500</v>
      </c>
      <c r="AG16" s="318"/>
      <c r="AH16" s="318"/>
    </row>
    <row r="17" spans="1:34" s="603" customFormat="1" x14ac:dyDescent="0.25">
      <c r="A17" s="1470"/>
      <c r="B17" s="1457"/>
      <c r="C17" s="1442"/>
      <c r="D17" s="1443"/>
      <c r="E17" s="1446"/>
      <c r="F17" s="1446"/>
      <c r="G17" s="299" t="s">
        <v>106</v>
      </c>
      <c r="H17" s="533" t="s">
        <v>66</v>
      </c>
      <c r="I17" s="663" t="s">
        <v>84</v>
      </c>
      <c r="J17" s="334">
        <v>70</v>
      </c>
      <c r="K17" s="329" t="s">
        <v>64</v>
      </c>
      <c r="L17" s="349">
        <v>1</v>
      </c>
      <c r="M17" s="299" t="s">
        <v>80</v>
      </c>
      <c r="N17" s="355">
        <v>10.5</v>
      </c>
      <c r="O17" s="330">
        <v>25</v>
      </c>
      <c r="P17" s="337">
        <v>25</v>
      </c>
      <c r="Q17" s="946" t="s">
        <v>81</v>
      </c>
      <c r="R17" s="1496"/>
      <c r="S17" s="1497"/>
      <c r="T17" s="1500"/>
      <c r="U17" s="934">
        <f>IF(OR(P17="",M17=Paramétrage!$C$10,M17=Paramétrage!$C$13,M17=Paramétrage!$C$17,M17=Paramétrage!$C$20,M17=Paramétrage!$C$24,M17=Paramétrage!$C$27,AND(M17&lt;&gt;Paramétrage!$C$9,Q17="Mut+ext")),0,ROUNDUP(O17/P17,0))</f>
        <v>1</v>
      </c>
      <c r="V17" s="314">
        <f>IF(OR(M17="",Q17="Mut+ext"),0,IF(VLOOKUP(M17,Paramétrage!$C$6:$E$29,2,0)=0,0,IF(P17="","saisir capacité",N17*U17*VLOOKUP(M17,Paramétrage!$C$6:$E$29,2,0))))</f>
        <v>10.5</v>
      </c>
      <c r="W17" s="474"/>
      <c r="X17" s="314">
        <f t="shared" si="2"/>
        <v>10.5</v>
      </c>
      <c r="Y17" s="696">
        <f>IF(OR(M17="",Q17="Mut+ext"),0,IF(ISERROR(W17+V17*VLOOKUP(M17,Paramétrage!$C$6:$E$29,3,0))=TRUE,X17,W17+V17*VLOOKUP(M17,Paramétrage!$C$6:$E$29,3,0)))</f>
        <v>10.5</v>
      </c>
      <c r="Z17" s="1531" t="s">
        <v>338</v>
      </c>
      <c r="AA17" s="1497"/>
      <c r="AB17" s="1498"/>
      <c r="AC17" s="471" t="s">
        <v>85</v>
      </c>
      <c r="AD17" s="857"/>
      <c r="AE17" s="955">
        <f t="shared" si="3"/>
        <v>10.5</v>
      </c>
      <c r="AF17" s="921">
        <f t="shared" si="4"/>
        <v>262.5</v>
      </c>
      <c r="AG17" s="318"/>
      <c r="AH17" s="318"/>
    </row>
    <row r="18" spans="1:34" hidden="1" x14ac:dyDescent="0.25">
      <c r="A18" s="1470"/>
      <c r="B18" s="1457"/>
      <c r="C18" s="1442"/>
      <c r="D18" s="1443"/>
      <c r="E18" s="1446"/>
      <c r="F18" s="1446"/>
      <c r="G18" s="557"/>
      <c r="H18" s="836"/>
      <c r="I18" s="123"/>
      <c r="J18" s="47"/>
      <c r="K18" s="46"/>
      <c r="L18" s="266"/>
      <c r="M18" s="790"/>
      <c r="N18" s="41"/>
      <c r="O18" s="837"/>
      <c r="P18" s="835"/>
      <c r="Q18" s="271"/>
      <c r="R18" s="1501"/>
      <c r="S18" s="1459"/>
      <c r="T18" s="1502"/>
      <c r="U18" s="268">
        <f>IF(OR(P18="",M18=Paramétrage!$C$10,M18=Paramétrage!$C$13,M18=Paramétrage!$C$17,M18=Paramétrage!$C$20,M18=Paramétrage!$C$24,M18=Paramétrage!$C$27,AND(M18&lt;&gt;Paramétrage!$C$9,Q18="Mut+ext")),0,ROUNDUP(O18/P18,0))</f>
        <v>0</v>
      </c>
      <c r="V18" s="624">
        <f>IF(OR(M18="",Q18="Mut+ext"),0,IF(VLOOKUP(M18,Paramétrage!$C$6:$E$29,2,0)=0,0,IF(P18="","saisir capacité",N18*U18*VLOOKUP(M18,Paramétrage!$C$6:$E$29,2,0))))</f>
        <v>0</v>
      </c>
      <c r="W18" s="625"/>
      <c r="X18" s="626">
        <f t="shared" si="2"/>
        <v>0</v>
      </c>
      <c r="Y18" s="74">
        <f>IF(OR(M18="",Q18="Mut+ext"),0,IF(ISERROR(W18+V18*VLOOKUP(M18,Paramétrage!$C$6:$E$29,3,0))=TRUE,X18,W18+V18*VLOOKUP(M18,Paramétrage!$C$6:$E$29,3,0)))</f>
        <v>0</v>
      </c>
      <c r="Z18" s="1458"/>
      <c r="AA18" s="1459"/>
      <c r="AB18" s="1503"/>
      <c r="AC18" s="635"/>
      <c r="AD18" s="270"/>
      <c r="AE18" s="955">
        <f t="shared" si="3"/>
        <v>0</v>
      </c>
      <c r="AF18" s="921">
        <f t="shared" si="4"/>
        <v>0</v>
      </c>
    </row>
    <row r="19" spans="1:34" hidden="1" x14ac:dyDescent="0.25">
      <c r="A19" s="1470"/>
      <c r="B19" s="1457"/>
      <c r="C19" s="1442"/>
      <c r="D19" s="1443"/>
      <c r="E19" s="1446"/>
      <c r="F19" s="1446"/>
      <c r="G19" s="557"/>
      <c r="H19" s="604"/>
      <c r="I19" s="50"/>
      <c r="J19" s="47"/>
      <c r="K19" s="55"/>
      <c r="L19" s="266"/>
      <c r="M19" s="790"/>
      <c r="N19" s="42"/>
      <c r="O19" s="837"/>
      <c r="P19" s="835"/>
      <c r="Q19" s="271"/>
      <c r="R19" s="1501"/>
      <c r="S19" s="1459"/>
      <c r="T19" s="1502"/>
      <c r="U19" s="268">
        <f>IF(OR(P19="",M19=Paramétrage!$C$10,M19=Paramétrage!$C$13,M19=Paramétrage!$C$17,M19=Paramétrage!$C$20,M19=Paramétrage!$C$24,M19=Paramétrage!$C$27,AND(M19&lt;&gt;Paramétrage!$C$9,Q19="Mut+ext")),0,ROUNDUP(O19/P19,0))</f>
        <v>0</v>
      </c>
      <c r="V19" s="624">
        <f>IF(OR(M19="",Q19="Mut+ext"),0,IF(VLOOKUP(M19,Paramétrage!$C$6:$E$29,2,0)=0,0,IF(P19="","saisir capacité",N19*U19*VLOOKUP(M19,Paramétrage!$C$6:$E$29,2,0))))</f>
        <v>0</v>
      </c>
      <c r="W19" s="625"/>
      <c r="X19" s="626">
        <f t="shared" si="2"/>
        <v>0</v>
      </c>
      <c r="Y19" s="74">
        <f>IF(OR(M19="",Q19="Mut+ext"),0,IF(ISERROR(W19+V19*VLOOKUP(M19,Paramétrage!$C$6:$E$29,3,0))=TRUE,X19,W19+V19*VLOOKUP(M19,Paramétrage!$C$6:$E$29,3,0)))</f>
        <v>0</v>
      </c>
      <c r="Z19" s="1458"/>
      <c r="AA19" s="1459"/>
      <c r="AB19" s="1503"/>
      <c r="AC19" s="272"/>
      <c r="AD19" s="270"/>
      <c r="AE19" s="955">
        <f t="shared" si="3"/>
        <v>0</v>
      </c>
      <c r="AF19" s="921">
        <f t="shared" si="4"/>
        <v>0</v>
      </c>
    </row>
    <row r="20" spans="1:34" hidden="1" x14ac:dyDescent="0.25">
      <c r="A20" s="1470"/>
      <c r="B20" s="1457"/>
      <c r="C20" s="1442"/>
      <c r="D20" s="1443"/>
      <c r="E20" s="1446"/>
      <c r="F20" s="1446"/>
      <c r="G20" s="557"/>
      <c r="H20" s="604"/>
      <c r="I20" s="50"/>
      <c r="J20" s="47"/>
      <c r="K20" s="55"/>
      <c r="L20" s="266"/>
      <c r="M20" s="790"/>
      <c r="N20" s="42"/>
      <c r="O20" s="837"/>
      <c r="P20" s="835"/>
      <c r="Q20" s="271"/>
      <c r="R20" s="1501"/>
      <c r="S20" s="1459"/>
      <c r="T20" s="1502"/>
      <c r="U20" s="268">
        <f>IF(OR(P20="",M20=Paramétrage!$C$10,M20=Paramétrage!$C$13,M20=Paramétrage!$C$17,M20=Paramétrage!$C$20,M20=Paramétrage!$C$24,M20=Paramétrage!$C$27,AND(M20&lt;&gt;Paramétrage!$C$9,Q20="Mut+ext")),0,ROUNDUP(O20/P20,0))</f>
        <v>0</v>
      </c>
      <c r="V20" s="624">
        <f>IF(OR(M20="",Q20="Mut+ext"),0,IF(VLOOKUP(M20,Paramétrage!$C$6:$E$29,2,0)=0,0,IF(P20="","saisir capacité",N20*U20*VLOOKUP(M20,Paramétrage!$C$6:$E$29,2,0))))</f>
        <v>0</v>
      </c>
      <c r="W20" s="625"/>
      <c r="X20" s="626">
        <f t="shared" si="2"/>
        <v>0</v>
      </c>
      <c r="Y20" s="74">
        <f>IF(OR(M20="",Q20="Mut+ext"),0,IF(ISERROR(W20+V20*VLOOKUP(M20,Paramétrage!$C$6:$E$29,3,0))=TRUE,X20,W20+V20*VLOOKUP(M20,Paramétrage!$C$6:$E$29,3,0)))</f>
        <v>0</v>
      </c>
      <c r="Z20" s="1458"/>
      <c r="AA20" s="1459"/>
      <c r="AB20" s="1503"/>
      <c r="AC20" s="635"/>
      <c r="AD20" s="270"/>
      <c r="AE20" s="955">
        <f t="shared" si="3"/>
        <v>0</v>
      </c>
      <c r="AF20" s="921">
        <f t="shared" si="4"/>
        <v>0</v>
      </c>
    </row>
    <row r="21" spans="1:34" hidden="1" x14ac:dyDescent="0.25">
      <c r="A21" s="1470"/>
      <c r="B21" s="1457"/>
      <c r="C21" s="1442"/>
      <c r="D21" s="1443"/>
      <c r="E21" s="1446"/>
      <c r="F21" s="1446"/>
      <c r="G21" s="557"/>
      <c r="H21" s="604"/>
      <c r="I21" s="50"/>
      <c r="J21" s="47"/>
      <c r="K21" s="55"/>
      <c r="L21" s="266"/>
      <c r="M21" s="790"/>
      <c r="N21" s="41"/>
      <c r="O21" s="834"/>
      <c r="P21" s="835"/>
      <c r="Q21" s="271"/>
      <c r="R21" s="1501"/>
      <c r="S21" s="1459"/>
      <c r="T21" s="1502"/>
      <c r="U21" s="268">
        <f>IF(OR(P21="",M21=Paramétrage!$C$10,M21=Paramétrage!$C$13,M21=Paramétrage!$C$17,M21=Paramétrage!$C$20,M21=Paramétrage!$C$24,M21=Paramétrage!$C$27,AND(M21&lt;&gt;Paramétrage!$C$9,Q21="Mut+ext")),0,ROUNDUP(O21/P21,0))</f>
        <v>0</v>
      </c>
      <c r="V21" s="624">
        <f>IF(OR(M21="",Q21="Mut+ext"),0,IF(VLOOKUP(M21,Paramétrage!$C$6:$E$29,2,0)=0,0,IF(P21="","saisir capacité",N21*U21*VLOOKUP(M21,Paramétrage!$C$6:$E$29,2,0))))</f>
        <v>0</v>
      </c>
      <c r="W21" s="625"/>
      <c r="X21" s="626">
        <f t="shared" si="2"/>
        <v>0</v>
      </c>
      <c r="Y21" s="74">
        <f>IF(OR(M21="",Q21="Mut+ext"),0,IF(ISERROR(W21+V21*VLOOKUP(M21,Paramétrage!$C$6:$E$29,3,0))=TRUE,X21,W21+V21*VLOOKUP(M21,Paramétrage!$C$6:$E$29,3,0)))</f>
        <v>0</v>
      </c>
      <c r="Z21" s="1458"/>
      <c r="AA21" s="1459"/>
      <c r="AB21" s="1503"/>
      <c r="AC21" s="635"/>
      <c r="AD21" s="270"/>
      <c r="AE21" s="955">
        <f t="shared" si="3"/>
        <v>0</v>
      </c>
      <c r="AF21" s="921">
        <f t="shared" si="4"/>
        <v>0</v>
      </c>
    </row>
    <row r="22" spans="1:34" hidden="1" x14ac:dyDescent="0.25">
      <c r="A22" s="1470"/>
      <c r="B22" s="1457"/>
      <c r="C22" s="1442"/>
      <c r="D22" s="1443"/>
      <c r="E22" s="1446"/>
      <c r="F22" s="1446"/>
      <c r="G22" s="557"/>
      <c r="H22" s="836"/>
      <c r="I22" s="123"/>
      <c r="J22" s="47"/>
      <c r="K22" s="46"/>
      <c r="L22" s="266"/>
      <c r="M22" s="790"/>
      <c r="N22" s="41"/>
      <c r="O22" s="837"/>
      <c r="P22" s="835"/>
      <c r="Q22" s="271"/>
      <c r="R22" s="1501"/>
      <c r="S22" s="1459"/>
      <c r="T22" s="1502"/>
      <c r="U22" s="268">
        <f>IF(OR(P22="",M22=Paramétrage!$C$10,M22=Paramétrage!$C$13,M22=Paramétrage!$C$17,M22=Paramétrage!$C$20,M22=Paramétrage!$C$24,M22=Paramétrage!$C$27,AND(M22&lt;&gt;Paramétrage!$C$9,Q22="Mut+ext")),0,ROUNDUP(O22/P22,0))</f>
        <v>0</v>
      </c>
      <c r="V22" s="624">
        <f>IF(OR(M22="",Q22="Mut+ext"),0,IF(VLOOKUP(M22,Paramétrage!$C$6:$E$29,2,0)=0,0,IF(P22="","saisir capacité",N22*U22*VLOOKUP(M22,Paramétrage!$C$6:$E$29,2,0))))</f>
        <v>0</v>
      </c>
      <c r="W22" s="625"/>
      <c r="X22" s="626">
        <f t="shared" si="2"/>
        <v>0</v>
      </c>
      <c r="Y22" s="74">
        <f>IF(OR(M22="",Q22="Mut+ext"),0,IF(ISERROR(W22+V22*VLOOKUP(M22,Paramétrage!$C$6:$E$29,3,0))=TRUE,X22,W22+V22*VLOOKUP(M22,Paramétrage!$C$6:$E$29,3,0)))</f>
        <v>0</v>
      </c>
      <c r="Z22" s="1458"/>
      <c r="AA22" s="1459"/>
      <c r="AB22" s="1503"/>
      <c r="AC22" s="635"/>
      <c r="AD22" s="270"/>
      <c r="AE22" s="955">
        <f t="shared" si="3"/>
        <v>0</v>
      </c>
      <c r="AF22" s="921">
        <f t="shared" si="4"/>
        <v>0</v>
      </c>
    </row>
    <row r="23" spans="1:34" x14ac:dyDescent="0.25">
      <c r="A23" s="1470"/>
      <c r="B23" s="1457"/>
      <c r="C23" s="1444"/>
      <c r="D23" s="1445"/>
      <c r="E23" s="1447"/>
      <c r="F23" s="1447"/>
      <c r="G23" s="557"/>
      <c r="H23" s="836"/>
      <c r="I23" s="123"/>
      <c r="J23" s="47"/>
      <c r="K23" s="46"/>
      <c r="L23" s="266"/>
      <c r="M23" s="790"/>
      <c r="N23" s="41"/>
      <c r="O23" s="838"/>
      <c r="P23" s="835"/>
      <c r="Q23" s="271"/>
      <c r="R23" s="1501"/>
      <c r="S23" s="1459"/>
      <c r="T23" s="1502"/>
      <c r="U23" s="268">
        <f>IF(OR(P23="",M23=Paramétrage!$C$10,M23=Paramétrage!$C$13,M23=Paramétrage!$C$17,M23=Paramétrage!$C$20,M23=Paramétrage!$C$24,M23=Paramétrage!$C$27,AND(M23&lt;&gt;Paramétrage!$C$9,Q23="Mut+ext")),0,ROUNDUP(O23/P23,0))</f>
        <v>0</v>
      </c>
      <c r="V23" s="624">
        <f>IF(OR(M23="",Q23="Mut+ext"),0,IF(VLOOKUP(M23,Paramétrage!$C$6:$E$29,2,0)=0,0,IF(P23="","saisir capacité",N23*U23*VLOOKUP(M23,Paramétrage!$C$6:$E$29,2,0))))</f>
        <v>0</v>
      </c>
      <c r="W23" s="625"/>
      <c r="X23" s="626">
        <f t="shared" si="2"/>
        <v>0</v>
      </c>
      <c r="Y23" s="74">
        <f>IF(OR(M23="",Q23="Mut+ext"),0,IF(ISERROR(W23+V23*VLOOKUP(M23,Paramétrage!$C$6:$E$29,3,0))=TRUE,X23,W23+V23*VLOOKUP(M23,Paramétrage!$C$6:$E$29,3,0)))</f>
        <v>0</v>
      </c>
      <c r="Z23" s="1458"/>
      <c r="AA23" s="1459"/>
      <c r="AB23" s="1503"/>
      <c r="AC23" s="635"/>
      <c r="AD23" s="270"/>
      <c r="AE23" s="955">
        <f t="shared" si="3"/>
        <v>0</v>
      </c>
      <c r="AF23" s="921">
        <f t="shared" si="4"/>
        <v>0</v>
      </c>
    </row>
    <row r="24" spans="1:34" x14ac:dyDescent="0.25">
      <c r="A24" s="1470"/>
      <c r="B24" s="1457"/>
      <c r="C24" s="988"/>
      <c r="D24" s="989"/>
      <c r="E24" s="839"/>
      <c r="F24" s="839"/>
      <c r="G24" s="839"/>
      <c r="H24" s="840"/>
      <c r="I24" s="124"/>
      <c r="J24" s="94"/>
      <c r="K24" s="58"/>
      <c r="L24" s="273"/>
      <c r="M24" s="841"/>
      <c r="N24" s="60">
        <f>AE24</f>
        <v>79.5</v>
      </c>
      <c r="O24" s="842"/>
      <c r="P24" s="977"/>
      <c r="Q24" s="274"/>
      <c r="R24" s="275"/>
      <c r="S24" s="275"/>
      <c r="T24" s="276"/>
      <c r="U24" s="274"/>
      <c r="V24" s="844">
        <f>SUM(V12:V23)</f>
        <v>41.5</v>
      </c>
      <c r="W24" s="841">
        <f>SUM(W12:W23)</f>
        <v>0</v>
      </c>
      <c r="X24" s="845">
        <f>SUM(X12:X23)</f>
        <v>41.5</v>
      </c>
      <c r="Y24" s="64">
        <f>SUM(Y12:Y23)</f>
        <v>41.5</v>
      </c>
      <c r="Z24" s="278"/>
      <c r="AA24" s="279"/>
      <c r="AB24" s="280"/>
      <c r="AC24" s="281"/>
      <c r="AD24" s="282"/>
      <c r="AE24" s="956">
        <f>SUM(AE12:AE23)</f>
        <v>79.5</v>
      </c>
      <c r="AF24" s="99">
        <f>SUM(AF12:AF23)</f>
        <v>1987.5</v>
      </c>
    </row>
    <row r="25" spans="1:34" s="603" customFormat="1" ht="31.2" x14ac:dyDescent="0.25">
      <c r="A25" s="1470"/>
      <c r="B25" s="1457" t="s">
        <v>86</v>
      </c>
      <c r="C25" s="1440" t="s">
        <v>87</v>
      </c>
      <c r="D25" s="1441"/>
      <c r="E25" s="1446">
        <v>3</v>
      </c>
      <c r="F25" s="1446" t="s">
        <v>64</v>
      </c>
      <c r="G25" s="299" t="s">
        <v>88</v>
      </c>
      <c r="H25" s="533" t="s">
        <v>66</v>
      </c>
      <c r="I25" s="650" t="s">
        <v>339</v>
      </c>
      <c r="J25" s="463">
        <v>70</v>
      </c>
      <c r="K25" s="329" t="s">
        <v>64</v>
      </c>
      <c r="L25" s="349">
        <v>1</v>
      </c>
      <c r="M25" s="299" t="s">
        <v>80</v>
      </c>
      <c r="N25" s="355">
        <v>12.5</v>
      </c>
      <c r="O25" s="330">
        <v>25</v>
      </c>
      <c r="P25" s="337">
        <v>25</v>
      </c>
      <c r="Q25" s="946" t="s">
        <v>81</v>
      </c>
      <c r="R25" s="1533"/>
      <c r="S25" s="1534"/>
      <c r="T25" s="1535"/>
      <c r="U25" s="934">
        <f>IF(OR(P25="",M25=Paramétrage!$C$10,M25=Paramétrage!$C$13,M25=Paramétrage!$C$17,M25=Paramétrage!$C$20,M25=Paramétrage!$C$24,M25=Paramétrage!$C$27,AND(M25&lt;&gt;Paramétrage!$C$9,Q25="Mut+ext")),0,ROUNDUP(O25/P25,0))</f>
        <v>1</v>
      </c>
      <c r="V25" s="314">
        <f>IF(OR(M25="",Q25="Mut+ext"),0,IF(VLOOKUP(M25,Paramétrage!$C$6:$E$29,2,0)=0,0,IF(P25="","saisir capacité",N25*U25*VLOOKUP(M25,Paramétrage!$C$6:$E$29,2,0))))</f>
        <v>12.5</v>
      </c>
      <c r="W25" s="474"/>
      <c r="X25" s="314">
        <f t="shared" ref="X25:X36" si="5">IF(OR(M25="",Q25="Mut+ext"),0,IF(ISERROR(V25+W25)=TRUE,V25,V25+W25))</f>
        <v>12.5</v>
      </c>
      <c r="Y25" s="696">
        <f>IF(OR(M25="",Q25="Mut+ext"),0,IF(ISERROR(W25+V25*VLOOKUP(M25,Paramétrage!$C$6:$E$29,3,0))=TRUE,X25,W25+V25*VLOOKUP(M25,Paramétrage!$C$6:$E$29,3,0)))</f>
        <v>12.5</v>
      </c>
      <c r="Z25" s="1536" t="s">
        <v>277</v>
      </c>
      <c r="AA25" s="1534"/>
      <c r="AB25" s="1537"/>
      <c r="AC25" s="471" t="s">
        <v>340</v>
      </c>
      <c r="AD25" s="857"/>
      <c r="AE25" s="955">
        <f t="shared" ref="AE25:AE36" si="6">IF(G25="",0,IF(K25="",0,IF(SUMIF($G$25:$G$36,G25,$O$25:$O$36)=0,0,IF(OR(L25="",K25="obligatoire"),AF25/SUMIF($G$25:$G$36,G25,$O$25:$O$36),AF25/(SUMIF($G$25:$G$36,G25,$O$25:$O$36)/L25)))))</f>
        <v>12.5</v>
      </c>
      <c r="AF25" s="916">
        <f t="shared" ref="AF25:AF36" si="7">N25*O25</f>
        <v>312.5</v>
      </c>
      <c r="AG25" s="318"/>
      <c r="AH25" s="318"/>
    </row>
    <row r="26" spans="1:34" hidden="1" x14ac:dyDescent="0.25">
      <c r="A26" s="1470"/>
      <c r="B26" s="1457"/>
      <c r="C26" s="1442"/>
      <c r="D26" s="1443"/>
      <c r="E26" s="1446"/>
      <c r="F26" s="1446"/>
      <c r="G26" s="557" t="s">
        <v>91</v>
      </c>
      <c r="H26" s="604"/>
      <c r="I26" s="50"/>
      <c r="J26" s="47"/>
      <c r="K26" s="55"/>
      <c r="L26" s="266"/>
      <c r="M26" s="790"/>
      <c r="N26" s="42"/>
      <c r="O26" s="837"/>
      <c r="P26" s="835"/>
      <c r="Q26" s="271"/>
      <c r="R26" s="1501"/>
      <c r="S26" s="1459"/>
      <c r="T26" s="1502"/>
      <c r="U26" s="268">
        <f>IF(OR(P26="",M26=Paramétrage!$C$10,M26=Paramétrage!$C$13,M26=Paramétrage!$C$17,M26=Paramétrage!$C$20,M26=Paramétrage!$C$24,M26=Paramétrage!$C$27,AND(M26&lt;&gt;Paramétrage!$C$9,Q26="Mut+ext")),0,ROUNDUP(O26/P26,0))</f>
        <v>0</v>
      </c>
      <c r="V26" s="624">
        <f>IF(OR(M26="",Q26="Mut+ext"),0,IF(VLOOKUP(M26,Paramétrage!$C$6:$E$29,2,0)=0,0,IF(P26="","saisir capacité",N26*U26*VLOOKUP(M26,Paramétrage!$C$6:$E$29,2,0))))</f>
        <v>0</v>
      </c>
      <c r="W26" s="625"/>
      <c r="X26" s="626">
        <f t="shared" si="5"/>
        <v>0</v>
      </c>
      <c r="Y26" s="74">
        <f>IF(OR(M26="",Q26="Mut+ext"),0,IF(ISERROR(W26+V26*VLOOKUP(M26,Paramétrage!$C$6:$E$29,3,0))=TRUE,X26,W26+V26*VLOOKUP(M26,Paramétrage!$C$6:$E$29,3,0)))</f>
        <v>0</v>
      </c>
      <c r="Z26" s="1458"/>
      <c r="AA26" s="1459"/>
      <c r="AB26" s="1503"/>
      <c r="AC26" s="635"/>
      <c r="AD26" s="270"/>
      <c r="AE26" s="955">
        <f t="shared" si="6"/>
        <v>0</v>
      </c>
      <c r="AF26" s="921">
        <f t="shared" si="7"/>
        <v>0</v>
      </c>
    </row>
    <row r="27" spans="1:34" hidden="1" x14ac:dyDescent="0.25">
      <c r="A27" s="1470"/>
      <c r="B27" s="1457"/>
      <c r="C27" s="1442"/>
      <c r="D27" s="1443"/>
      <c r="E27" s="1446"/>
      <c r="F27" s="1446"/>
      <c r="G27" s="557" t="s">
        <v>92</v>
      </c>
      <c r="H27" s="604"/>
      <c r="I27" s="50"/>
      <c r="J27" s="47"/>
      <c r="K27" s="55"/>
      <c r="L27" s="266"/>
      <c r="M27" s="790"/>
      <c r="N27" s="42"/>
      <c r="O27" s="837"/>
      <c r="P27" s="835"/>
      <c r="Q27" s="271"/>
      <c r="R27" s="1501"/>
      <c r="S27" s="1459"/>
      <c r="T27" s="1502"/>
      <c r="U27" s="268">
        <f>IF(OR(P27="",M27=Paramétrage!$C$10,M27=Paramétrage!$C$13,M27=Paramétrage!$C$17,M27=Paramétrage!$C$20,M27=Paramétrage!$C$24,M27=Paramétrage!$C$27,AND(M27&lt;&gt;Paramétrage!$C$9,Q27="Mut+ext")),0,ROUNDUP(O27/P27,0))</f>
        <v>0</v>
      </c>
      <c r="V27" s="624">
        <f>IF(OR(M27="",Q27="Mut+ext"),0,IF(VLOOKUP(M27,Paramétrage!$C$6:$E$29,2,0)=0,0,IF(P27="","saisir capacité",N27*U27*VLOOKUP(M27,Paramétrage!$C$6:$E$29,2,0))))</f>
        <v>0</v>
      </c>
      <c r="W27" s="625"/>
      <c r="X27" s="626">
        <f t="shared" si="5"/>
        <v>0</v>
      </c>
      <c r="Y27" s="74">
        <f>IF(OR(M27="",Q27="Mut+ext"),0,IF(ISERROR(W27+V27*VLOOKUP(M27,Paramétrage!$C$6:$E$29,3,0))=TRUE,X27,W27+V27*VLOOKUP(M27,Paramétrage!$C$6:$E$29,3,0)))</f>
        <v>0</v>
      </c>
      <c r="Z27" s="1458"/>
      <c r="AA27" s="1459"/>
      <c r="AB27" s="1503"/>
      <c r="AC27" s="635"/>
      <c r="AD27" s="270"/>
      <c r="AE27" s="955">
        <f t="shared" si="6"/>
        <v>0</v>
      </c>
      <c r="AF27" s="921">
        <f t="shared" si="7"/>
        <v>0</v>
      </c>
    </row>
    <row r="28" spans="1:34" hidden="1" x14ac:dyDescent="0.25">
      <c r="A28" s="1470"/>
      <c r="B28" s="1457"/>
      <c r="C28" s="1442"/>
      <c r="D28" s="1443"/>
      <c r="E28" s="1446"/>
      <c r="F28" s="1446"/>
      <c r="G28" s="557"/>
      <c r="H28" s="604"/>
      <c r="I28" s="50"/>
      <c r="J28" s="47"/>
      <c r="K28" s="55"/>
      <c r="L28" s="266"/>
      <c r="M28" s="790"/>
      <c r="N28" s="42"/>
      <c r="O28" s="837"/>
      <c r="P28" s="835"/>
      <c r="Q28" s="271"/>
      <c r="R28" s="1501"/>
      <c r="S28" s="1459"/>
      <c r="T28" s="1502"/>
      <c r="U28" s="268">
        <f>IF(OR(P28="",M28=Paramétrage!$C$10,M28=Paramétrage!$C$13,M28=Paramétrage!$C$17,M28=Paramétrage!$C$20,M28=Paramétrage!$C$24,M28=Paramétrage!$C$27,AND(M28&lt;&gt;Paramétrage!$C$9,Q28="Mut+ext")),0,ROUNDUP(O28/P28,0))</f>
        <v>0</v>
      </c>
      <c r="V28" s="624">
        <f>IF(OR(M28="",Q28="Mut+ext"),0,IF(VLOOKUP(M28,Paramétrage!$C$6:$E$29,2,0)=0,0,IF(P28="","saisir capacité",N28*U28*VLOOKUP(M28,Paramétrage!$C$6:$E$29,2,0))))</f>
        <v>0</v>
      </c>
      <c r="W28" s="625"/>
      <c r="X28" s="626">
        <f t="shared" si="5"/>
        <v>0</v>
      </c>
      <c r="Y28" s="74">
        <f>IF(OR(M28="",Q28="Mut+ext"),0,IF(ISERROR(W28+V28*VLOOKUP(M28,Paramétrage!$C$6:$E$29,3,0))=TRUE,X28,W28+V28*VLOOKUP(M28,Paramétrage!$C$6:$E$29,3,0)))</f>
        <v>0</v>
      </c>
      <c r="Z28" s="1458"/>
      <c r="AA28" s="1459"/>
      <c r="AB28" s="1503"/>
      <c r="AC28" s="272"/>
      <c r="AD28" s="270"/>
      <c r="AE28" s="955">
        <f t="shared" si="6"/>
        <v>0</v>
      </c>
      <c r="AF28" s="921">
        <f t="shared" si="7"/>
        <v>0</v>
      </c>
    </row>
    <row r="29" spans="1:34" hidden="1" x14ac:dyDescent="0.25">
      <c r="A29" s="1470"/>
      <c r="B29" s="1457"/>
      <c r="C29" s="1442"/>
      <c r="D29" s="1443"/>
      <c r="E29" s="1446"/>
      <c r="F29" s="1446"/>
      <c r="G29" s="557"/>
      <c r="H29" s="604"/>
      <c r="I29" s="50"/>
      <c r="J29" s="47"/>
      <c r="K29" s="55"/>
      <c r="L29" s="266"/>
      <c r="M29" s="790"/>
      <c r="N29" s="42"/>
      <c r="O29" s="837"/>
      <c r="P29" s="835"/>
      <c r="Q29" s="271"/>
      <c r="R29" s="1501"/>
      <c r="S29" s="1459"/>
      <c r="T29" s="1502"/>
      <c r="U29" s="268">
        <f>IF(OR(P29="",M29=Paramétrage!$C$10,M29=Paramétrage!$C$13,M29=Paramétrage!$C$17,M29=Paramétrage!$C$20,M29=Paramétrage!$C$24,M29=Paramétrage!$C$27,AND(M29&lt;&gt;Paramétrage!$C$9,Q29="Mut+ext")),0,ROUNDUP(O29/P29,0))</f>
        <v>0</v>
      </c>
      <c r="V29" s="624">
        <f>IF(OR(M29="",Q29="Mut+ext"),0,IF(VLOOKUP(M29,Paramétrage!$C$6:$E$29,2,0)=0,0,IF(P29="","saisir capacité",N29*U29*VLOOKUP(M29,Paramétrage!$C$6:$E$29,2,0))))</f>
        <v>0</v>
      </c>
      <c r="W29" s="625"/>
      <c r="X29" s="626">
        <f t="shared" si="5"/>
        <v>0</v>
      </c>
      <c r="Y29" s="74">
        <f>IF(OR(M29="",Q29="Mut+ext"),0,IF(ISERROR(W29+V29*VLOOKUP(M29,Paramétrage!$C$6:$E$29,3,0))=TRUE,X29,W29+V29*VLOOKUP(M29,Paramétrage!$C$6:$E$29,3,0)))</f>
        <v>0</v>
      </c>
      <c r="Z29" s="1458"/>
      <c r="AA29" s="1459"/>
      <c r="AB29" s="1503"/>
      <c r="AC29" s="635"/>
      <c r="AD29" s="270"/>
      <c r="AE29" s="955">
        <f t="shared" si="6"/>
        <v>0</v>
      </c>
      <c r="AF29" s="921">
        <f t="shared" si="7"/>
        <v>0</v>
      </c>
    </row>
    <row r="30" spans="1:34" hidden="1" x14ac:dyDescent="0.25">
      <c r="A30" s="1470"/>
      <c r="B30" s="1457"/>
      <c r="C30" s="1442"/>
      <c r="D30" s="1443"/>
      <c r="E30" s="1446"/>
      <c r="F30" s="1446"/>
      <c r="G30" s="557"/>
      <c r="H30" s="604"/>
      <c r="I30" s="50"/>
      <c r="J30" s="47"/>
      <c r="K30" s="55"/>
      <c r="L30" s="266"/>
      <c r="M30" s="790"/>
      <c r="N30" s="41"/>
      <c r="O30" s="834"/>
      <c r="P30" s="835"/>
      <c r="Q30" s="271"/>
      <c r="R30" s="1501"/>
      <c r="S30" s="1459"/>
      <c r="T30" s="1502"/>
      <c r="U30" s="268">
        <f>IF(OR(P30="",M30=Paramétrage!$C$10,M30=Paramétrage!$C$13,M30=Paramétrage!$C$17,M30=Paramétrage!$C$20,M30=Paramétrage!$C$24,M30=Paramétrage!$C$27,AND(M30&lt;&gt;Paramétrage!$C$9,Q30="Mut+ext")),0,ROUNDUP(O30/P30,0))</f>
        <v>0</v>
      </c>
      <c r="V30" s="624">
        <f>IF(OR(M30="",Q30="Mut+ext"),0,IF(VLOOKUP(M30,Paramétrage!$C$6:$E$29,2,0)=0,0,IF(P30="","saisir capacité",N30*U30*VLOOKUP(M30,Paramétrage!$C$6:$E$29,2,0))))</f>
        <v>0</v>
      </c>
      <c r="W30" s="625"/>
      <c r="X30" s="626">
        <f t="shared" si="5"/>
        <v>0</v>
      </c>
      <c r="Y30" s="74">
        <f>IF(OR(M30="",Q30="Mut+ext"),0,IF(ISERROR(W30+V30*VLOOKUP(M30,Paramétrage!$C$6:$E$29,3,0))=TRUE,X30,W30+V30*VLOOKUP(M30,Paramétrage!$C$6:$E$29,3,0)))</f>
        <v>0</v>
      </c>
      <c r="Z30" s="1458"/>
      <c r="AA30" s="1459"/>
      <c r="AB30" s="1503"/>
      <c r="AC30" s="635"/>
      <c r="AD30" s="270"/>
      <c r="AE30" s="955">
        <f t="shared" si="6"/>
        <v>0</v>
      </c>
      <c r="AF30" s="921">
        <f t="shared" si="7"/>
        <v>0</v>
      </c>
    </row>
    <row r="31" spans="1:34" hidden="1" x14ac:dyDescent="0.25">
      <c r="A31" s="1470"/>
      <c r="B31" s="1457"/>
      <c r="C31" s="1442"/>
      <c r="D31" s="1443"/>
      <c r="E31" s="1446"/>
      <c r="F31" s="1446"/>
      <c r="G31" s="557"/>
      <c r="H31" s="836"/>
      <c r="I31" s="123"/>
      <c r="J31" s="47"/>
      <c r="K31" s="46"/>
      <c r="L31" s="266"/>
      <c r="M31" s="790"/>
      <c r="N31" s="41"/>
      <c r="O31" s="837"/>
      <c r="P31" s="835"/>
      <c r="Q31" s="271"/>
      <c r="R31" s="1501"/>
      <c r="S31" s="1459"/>
      <c r="T31" s="1502"/>
      <c r="U31" s="268">
        <f>IF(OR(P31="",M31=Paramétrage!$C$10,M31=Paramétrage!$C$13,M31=Paramétrage!$C$17,M31=Paramétrage!$C$20,M31=Paramétrage!$C$24,M31=Paramétrage!$C$27,AND(M31&lt;&gt;Paramétrage!$C$9,Q31="Mut+ext")),0,ROUNDUP(O31/P31,0))</f>
        <v>0</v>
      </c>
      <c r="V31" s="624">
        <f>IF(OR(M31="",Q31="Mut+ext"),0,IF(VLOOKUP(M31,Paramétrage!$C$6:$E$29,2,0)=0,0,IF(P31="","saisir capacité",N31*U31*VLOOKUP(M31,Paramétrage!$C$6:$E$29,2,0))))</f>
        <v>0</v>
      </c>
      <c r="W31" s="625"/>
      <c r="X31" s="626">
        <f t="shared" si="5"/>
        <v>0</v>
      </c>
      <c r="Y31" s="74">
        <f>IF(OR(M31="",Q31="Mut+ext"),0,IF(ISERROR(W31+V31*VLOOKUP(M31,Paramétrage!$C$6:$E$29,3,0))=TRUE,X31,W31+V31*VLOOKUP(M31,Paramétrage!$C$6:$E$29,3,0)))</f>
        <v>0</v>
      </c>
      <c r="Z31" s="1458"/>
      <c r="AA31" s="1459"/>
      <c r="AB31" s="1503"/>
      <c r="AC31" s="635"/>
      <c r="AD31" s="270"/>
      <c r="AE31" s="955">
        <f t="shared" si="6"/>
        <v>0</v>
      </c>
      <c r="AF31" s="921">
        <f t="shared" si="7"/>
        <v>0</v>
      </c>
    </row>
    <row r="32" spans="1:34" hidden="1" x14ac:dyDescent="0.25">
      <c r="A32" s="1470"/>
      <c r="B32" s="1457"/>
      <c r="C32" s="1442"/>
      <c r="D32" s="1443"/>
      <c r="E32" s="1446"/>
      <c r="F32" s="1446"/>
      <c r="G32" s="557"/>
      <c r="H32" s="604"/>
      <c r="I32" s="50"/>
      <c r="J32" s="47"/>
      <c r="K32" s="55"/>
      <c r="L32" s="266"/>
      <c r="M32" s="790"/>
      <c r="N32" s="42"/>
      <c r="O32" s="837"/>
      <c r="P32" s="835"/>
      <c r="Q32" s="271"/>
      <c r="R32" s="1501"/>
      <c r="S32" s="1459"/>
      <c r="T32" s="1502"/>
      <c r="U32" s="268">
        <f>IF(OR(P32="",M32=Paramétrage!$C$10,M32=Paramétrage!$C$13,M32=Paramétrage!$C$17,M32=Paramétrage!$C$20,M32=Paramétrage!$C$24,M32=Paramétrage!$C$27,AND(M32&lt;&gt;Paramétrage!$C$9,Q32="Mut+ext")),0,ROUNDUP(O32/P32,0))</f>
        <v>0</v>
      </c>
      <c r="V32" s="624">
        <f>IF(OR(M32="",Q32="Mut+ext"),0,IF(VLOOKUP(M32,Paramétrage!$C$6:$E$29,2,0)=0,0,IF(P32="","saisir capacité",N32*U32*VLOOKUP(M32,Paramétrage!$C$6:$E$29,2,0))))</f>
        <v>0</v>
      </c>
      <c r="W32" s="625"/>
      <c r="X32" s="626">
        <f t="shared" si="5"/>
        <v>0</v>
      </c>
      <c r="Y32" s="74">
        <f>IF(OR(M32="",Q32="Mut+ext"),0,IF(ISERROR(W32+V32*VLOOKUP(M32,Paramétrage!$C$6:$E$29,3,0))=TRUE,X32,W32+V32*VLOOKUP(M32,Paramétrage!$C$6:$E$29,3,0)))</f>
        <v>0</v>
      </c>
      <c r="Z32" s="1458"/>
      <c r="AA32" s="1459"/>
      <c r="AB32" s="1503"/>
      <c r="AC32" s="272"/>
      <c r="AD32" s="270"/>
      <c r="AE32" s="955">
        <f t="shared" si="6"/>
        <v>0</v>
      </c>
      <c r="AF32" s="921">
        <f t="shared" si="7"/>
        <v>0</v>
      </c>
    </row>
    <row r="33" spans="1:34" hidden="1" x14ac:dyDescent="0.25">
      <c r="A33" s="1470"/>
      <c r="B33" s="1457"/>
      <c r="C33" s="1442"/>
      <c r="D33" s="1443"/>
      <c r="E33" s="1446"/>
      <c r="F33" s="1446"/>
      <c r="G33" s="557"/>
      <c r="H33" s="604"/>
      <c r="I33" s="50"/>
      <c r="J33" s="47"/>
      <c r="K33" s="55"/>
      <c r="L33" s="266"/>
      <c r="M33" s="790"/>
      <c r="N33" s="42"/>
      <c r="O33" s="837"/>
      <c r="P33" s="835"/>
      <c r="Q33" s="271"/>
      <c r="R33" s="1501"/>
      <c r="S33" s="1459"/>
      <c r="T33" s="1502"/>
      <c r="U33" s="268">
        <f>IF(OR(P33="",M33=Paramétrage!$C$10,M33=Paramétrage!$C$13,M33=Paramétrage!$C$17,M33=Paramétrage!$C$20,M33=Paramétrage!$C$24,M33=Paramétrage!$C$27,AND(M33&lt;&gt;Paramétrage!$C$9,Q33="Mut+ext")),0,ROUNDUP(O33/P33,0))</f>
        <v>0</v>
      </c>
      <c r="V33" s="624">
        <f>IF(OR(M33="",Q33="Mut+ext"),0,IF(VLOOKUP(M33,Paramétrage!$C$6:$E$29,2,0)=0,0,IF(P33="","saisir capacité",N33*U33*VLOOKUP(M33,Paramétrage!$C$6:$E$29,2,0))))</f>
        <v>0</v>
      </c>
      <c r="W33" s="625"/>
      <c r="X33" s="626">
        <f t="shared" si="5"/>
        <v>0</v>
      </c>
      <c r="Y33" s="74">
        <f>IF(OR(M33="",Q33="Mut+ext"),0,IF(ISERROR(W33+V33*VLOOKUP(M33,Paramétrage!$C$6:$E$29,3,0))=TRUE,X33,W33+V33*VLOOKUP(M33,Paramétrage!$C$6:$E$29,3,0)))</f>
        <v>0</v>
      </c>
      <c r="Z33" s="1458"/>
      <c r="AA33" s="1459"/>
      <c r="AB33" s="1503"/>
      <c r="AC33" s="635"/>
      <c r="AD33" s="270"/>
      <c r="AE33" s="955">
        <f t="shared" si="6"/>
        <v>0</v>
      </c>
      <c r="AF33" s="921">
        <f t="shared" si="7"/>
        <v>0</v>
      </c>
    </row>
    <row r="34" spans="1:34" hidden="1" x14ac:dyDescent="0.25">
      <c r="A34" s="1470"/>
      <c r="B34" s="1457"/>
      <c r="C34" s="1442"/>
      <c r="D34" s="1443"/>
      <c r="E34" s="1446"/>
      <c r="F34" s="1446"/>
      <c r="G34" s="557"/>
      <c r="H34" s="604"/>
      <c r="I34" s="50"/>
      <c r="J34" s="47"/>
      <c r="K34" s="55"/>
      <c r="L34" s="266"/>
      <c r="M34" s="790"/>
      <c r="N34" s="41"/>
      <c r="O34" s="834"/>
      <c r="P34" s="835"/>
      <c r="Q34" s="271"/>
      <c r="R34" s="1501"/>
      <c r="S34" s="1459"/>
      <c r="T34" s="1502"/>
      <c r="U34" s="268">
        <f>IF(OR(P34="",M34=Paramétrage!$C$10,M34=Paramétrage!$C$13,M34=Paramétrage!$C$17,M34=Paramétrage!$C$20,M34=Paramétrage!$C$24,M34=Paramétrage!$C$27,AND(M34&lt;&gt;Paramétrage!$C$9,Q34="Mut+ext")),0,ROUNDUP(O34/P34,0))</f>
        <v>0</v>
      </c>
      <c r="V34" s="624">
        <f>IF(OR(M34="",Q34="Mut+ext"),0,IF(VLOOKUP(M34,Paramétrage!$C$6:$E$29,2,0)=0,0,IF(P34="","saisir capacité",N34*U34*VLOOKUP(M34,Paramétrage!$C$6:$E$29,2,0))))</f>
        <v>0</v>
      </c>
      <c r="W34" s="625"/>
      <c r="X34" s="626">
        <f t="shared" si="5"/>
        <v>0</v>
      </c>
      <c r="Y34" s="74">
        <f>IF(OR(M34="",Q34="Mut+ext"),0,IF(ISERROR(W34+V34*VLOOKUP(M34,Paramétrage!$C$6:$E$29,3,0))=TRUE,X34,W34+V34*VLOOKUP(M34,Paramétrage!$C$6:$E$29,3,0)))</f>
        <v>0</v>
      </c>
      <c r="Z34" s="1458"/>
      <c r="AA34" s="1459"/>
      <c r="AB34" s="1503"/>
      <c r="AC34" s="635"/>
      <c r="AD34" s="270"/>
      <c r="AE34" s="955">
        <f t="shared" si="6"/>
        <v>0</v>
      </c>
      <c r="AF34" s="921">
        <f t="shared" si="7"/>
        <v>0</v>
      </c>
    </row>
    <row r="35" spans="1:34" hidden="1" x14ac:dyDescent="0.25">
      <c r="A35" s="1470"/>
      <c r="B35" s="1457"/>
      <c r="C35" s="1442"/>
      <c r="D35" s="1443"/>
      <c r="E35" s="1446"/>
      <c r="F35" s="1446"/>
      <c r="G35" s="557"/>
      <c r="H35" s="836"/>
      <c r="I35" s="123"/>
      <c r="J35" s="47"/>
      <c r="K35" s="46"/>
      <c r="L35" s="266"/>
      <c r="M35" s="790"/>
      <c r="N35" s="41"/>
      <c r="O35" s="837"/>
      <c r="P35" s="835"/>
      <c r="Q35" s="271"/>
      <c r="R35" s="1501"/>
      <c r="S35" s="1459"/>
      <c r="T35" s="1502"/>
      <c r="U35" s="268">
        <f>IF(OR(P35="",M35=Paramétrage!$C$10,M35=Paramétrage!$C$13,M35=Paramétrage!$C$17,M35=Paramétrage!$C$20,M35=Paramétrage!$C$24,M35=Paramétrage!$C$27,AND(M35&lt;&gt;Paramétrage!$C$9,Q35="Mut+ext")),0,ROUNDUP(O35/P35,0))</f>
        <v>0</v>
      </c>
      <c r="V35" s="624">
        <f>IF(OR(M35="",Q35="Mut+ext"),0,IF(VLOOKUP(M35,Paramétrage!$C$6:$E$29,2,0)=0,0,IF(P35="","saisir capacité",N35*U35*VLOOKUP(M35,Paramétrage!$C$6:$E$29,2,0))))</f>
        <v>0</v>
      </c>
      <c r="W35" s="625"/>
      <c r="X35" s="626">
        <f t="shared" si="5"/>
        <v>0</v>
      </c>
      <c r="Y35" s="74">
        <f>IF(OR(M35="",Q35="Mut+ext"),0,IF(ISERROR(W35+V35*VLOOKUP(M35,Paramétrage!$C$6:$E$29,3,0))=TRUE,X35,W35+V35*VLOOKUP(M35,Paramétrage!$C$6:$E$29,3,0)))</f>
        <v>0</v>
      </c>
      <c r="Z35" s="1458"/>
      <c r="AA35" s="1459"/>
      <c r="AB35" s="1503"/>
      <c r="AC35" s="635"/>
      <c r="AD35" s="270"/>
      <c r="AE35" s="955">
        <f t="shared" si="6"/>
        <v>0</v>
      </c>
      <c r="AF35" s="921">
        <f t="shared" si="7"/>
        <v>0</v>
      </c>
    </row>
    <row r="36" spans="1:34" x14ac:dyDescent="0.25">
      <c r="A36" s="1470"/>
      <c r="B36" s="1457"/>
      <c r="C36" s="1444"/>
      <c r="D36" s="1445"/>
      <c r="E36" s="1447"/>
      <c r="F36" s="1447"/>
      <c r="G36" s="557"/>
      <c r="H36" s="836"/>
      <c r="I36" s="123"/>
      <c r="J36" s="47"/>
      <c r="K36" s="46"/>
      <c r="L36" s="266"/>
      <c r="M36" s="790"/>
      <c r="N36" s="41"/>
      <c r="O36" s="838"/>
      <c r="P36" s="835"/>
      <c r="Q36" s="271"/>
      <c r="R36" s="1501"/>
      <c r="S36" s="1459"/>
      <c r="T36" s="1502"/>
      <c r="U36" s="268">
        <f>IF(OR(P36="",M36=Paramétrage!$C$10,M36=Paramétrage!$C$13,M36=Paramétrage!$C$17,M36=Paramétrage!$C$20,M36=Paramétrage!$C$24,M36=Paramétrage!$C$27,AND(M36&lt;&gt;Paramétrage!$C$9,Q36="Mut+ext")),0,ROUNDUP(O36/P36,0))</f>
        <v>0</v>
      </c>
      <c r="V36" s="624">
        <f>IF(OR(M36="",Q36="Mut+ext"),0,IF(VLOOKUP(M36,Paramétrage!$C$6:$E$29,2,0)=0,0,IF(P36="","saisir capacité",N36*U36*VLOOKUP(M36,Paramétrage!$C$6:$E$29,2,0))))</f>
        <v>0</v>
      </c>
      <c r="W36" s="625"/>
      <c r="X36" s="626">
        <f t="shared" si="5"/>
        <v>0</v>
      </c>
      <c r="Y36" s="74">
        <f>IF(OR(M36="",Q36="Mut+ext"),0,IF(ISERROR(W36+V36*VLOOKUP(M36,Paramétrage!$C$6:$E$29,3,0))=TRUE,X36,W36+V36*VLOOKUP(M36,Paramétrage!$C$6:$E$29,3,0)))</f>
        <v>0</v>
      </c>
      <c r="Z36" s="1458"/>
      <c r="AA36" s="1459"/>
      <c r="AB36" s="1503"/>
      <c r="AC36" s="635"/>
      <c r="AD36" s="270"/>
      <c r="AE36" s="955">
        <f t="shared" si="6"/>
        <v>0</v>
      </c>
      <c r="AF36" s="921">
        <f t="shared" si="7"/>
        <v>0</v>
      </c>
    </row>
    <row r="37" spans="1:34" x14ac:dyDescent="0.25">
      <c r="A37" s="1470"/>
      <c r="B37" s="1457"/>
      <c r="C37" s="988"/>
      <c r="D37" s="989"/>
      <c r="E37" s="839"/>
      <c r="F37" s="839"/>
      <c r="G37" s="839"/>
      <c r="H37" s="840"/>
      <c r="I37" s="124"/>
      <c r="J37" s="94"/>
      <c r="K37" s="58"/>
      <c r="L37" s="273"/>
      <c r="M37" s="841"/>
      <c r="N37" s="60">
        <f>AE37</f>
        <v>12.5</v>
      </c>
      <c r="O37" s="842"/>
      <c r="P37" s="977"/>
      <c r="Q37" s="274"/>
      <c r="R37" s="275"/>
      <c r="S37" s="275"/>
      <c r="T37" s="276"/>
      <c r="U37" s="274"/>
      <c r="V37" s="844">
        <f>SUM(V25:V36)</f>
        <v>12.5</v>
      </c>
      <c r="W37" s="841">
        <f>SUM(W25:W36)</f>
        <v>0</v>
      </c>
      <c r="X37" s="845">
        <f>SUM(X25:X36)</f>
        <v>12.5</v>
      </c>
      <c r="Y37" s="64">
        <f>SUM(Y25:Y36)</f>
        <v>12.5</v>
      </c>
      <c r="Z37" s="278"/>
      <c r="AA37" s="279"/>
      <c r="AB37" s="280"/>
      <c r="AC37" s="281"/>
      <c r="AD37" s="282"/>
      <c r="AE37" s="956">
        <f>SUM(AE25:AE36)</f>
        <v>12.5</v>
      </c>
      <c r="AF37" s="99">
        <f>SUM(AF25:AF36)</f>
        <v>312.5</v>
      </c>
    </row>
    <row r="38" spans="1:34" s="603" customFormat="1" ht="46.8" x14ac:dyDescent="0.25">
      <c r="A38" s="1470"/>
      <c r="B38" s="1457" t="s">
        <v>93</v>
      </c>
      <c r="C38" s="1440" t="s">
        <v>341</v>
      </c>
      <c r="D38" s="1441"/>
      <c r="E38" s="1446">
        <v>9</v>
      </c>
      <c r="F38" s="1446" t="s">
        <v>64</v>
      </c>
      <c r="G38" s="299" t="s">
        <v>95</v>
      </c>
      <c r="H38" s="533" t="s">
        <v>66</v>
      </c>
      <c r="I38" s="756" t="s">
        <v>342</v>
      </c>
      <c r="J38" s="463">
        <v>70</v>
      </c>
      <c r="K38" s="329" t="s">
        <v>64</v>
      </c>
      <c r="L38" s="466">
        <v>1</v>
      </c>
      <c r="M38" s="299" t="s">
        <v>68</v>
      </c>
      <c r="N38" s="355">
        <v>21</v>
      </c>
      <c r="O38" s="330">
        <v>25</v>
      </c>
      <c r="P38" s="337">
        <v>50</v>
      </c>
      <c r="Q38" s="946" t="s">
        <v>81</v>
      </c>
      <c r="R38" s="1544"/>
      <c r="S38" s="1545"/>
      <c r="T38" s="1546"/>
      <c r="U38" s="934">
        <f>IF(OR(P38="",M38=Paramétrage!$C$10,M38=Paramétrage!$C$13,M38=Paramétrage!$C$17,M38=Paramétrage!$C$20,M38=Paramétrage!$C$24,M38=Paramétrage!$C$27,AND(M38&lt;&gt;Paramétrage!$C$9,Q38="Mut+ext")),0,ROUNDUP(O38/P38,0))</f>
        <v>1</v>
      </c>
      <c r="V38" s="314">
        <f>IF(OR(M38="",Q38="Mut+ext"),0,IF(VLOOKUP(M38,Paramétrage!$C$6:$E$29,2,0)=0,0,IF(P38="","saisir capacité",N38*U38*VLOOKUP(M38,Paramétrage!$C$6:$E$29,2,0))))</f>
        <v>21</v>
      </c>
      <c r="W38" s="474"/>
      <c r="X38" s="314">
        <f t="shared" ref="X38:X49" si="8">IF(OR(M38="",Q38="Mut+ext"),0,IF(ISERROR(V38+W38)=TRUE,V38,V38+W38))</f>
        <v>21</v>
      </c>
      <c r="Y38" s="696">
        <f>IF(OR(M38="",Q38="Mut+ext"),0,IF(ISERROR(W38+V38*VLOOKUP(M38,Paramétrage!$C$6:$E$29,3,0))=TRUE,X38,W38+V38*VLOOKUP(M38,Paramétrage!$C$6:$E$29,3,0)))</f>
        <v>31.5</v>
      </c>
      <c r="Z38" s="1547"/>
      <c r="AA38" s="1526"/>
      <c r="AB38" s="1527"/>
      <c r="AC38" s="471" t="s">
        <v>343</v>
      </c>
      <c r="AD38" s="857"/>
      <c r="AE38" s="955">
        <f>IF(G38="",0,IF(K38="",0,IF(SUMIF(G38:G49,G38,O38:O49)=0,0,IF(OR(L38="",K38="obligatoire"),AF38/SUMIF(G38:G49,G38,O38:O49),AF38/(SUMIF(G38:G49,G38,O38:O49)/L38)))))</f>
        <v>21</v>
      </c>
      <c r="AF38" s="916">
        <f>N38*O38</f>
        <v>525</v>
      </c>
      <c r="AG38" s="318"/>
      <c r="AH38" s="318"/>
    </row>
    <row r="39" spans="1:34" s="603" customFormat="1" ht="46.8" x14ac:dyDescent="0.25">
      <c r="A39" s="1470"/>
      <c r="B39" s="1457"/>
      <c r="C39" s="1442"/>
      <c r="D39" s="1443"/>
      <c r="E39" s="1446"/>
      <c r="F39" s="1446"/>
      <c r="G39" s="299" t="s">
        <v>99</v>
      </c>
      <c r="H39" s="650" t="s">
        <v>66</v>
      </c>
      <c r="I39" s="534" t="s">
        <v>344</v>
      </c>
      <c r="J39" s="299">
        <v>70</v>
      </c>
      <c r="K39" s="329" t="s">
        <v>64</v>
      </c>
      <c r="L39" s="349">
        <v>1</v>
      </c>
      <c r="M39" s="299" t="s">
        <v>80</v>
      </c>
      <c r="N39" s="355">
        <v>14</v>
      </c>
      <c r="O39" s="330">
        <v>25</v>
      </c>
      <c r="P39" s="337">
        <v>50</v>
      </c>
      <c r="Q39" s="946" t="s">
        <v>81</v>
      </c>
      <c r="R39" s="1548"/>
      <c r="S39" s="1460"/>
      <c r="T39" s="1549"/>
      <c r="U39" s="934">
        <f>IF(OR(P39="",M39=Paramétrage!$C$10,M39=Paramétrage!$C$13,M39=Paramétrage!$C$17,M39=Paramétrage!$C$20,M39=Paramétrage!$C$24,M39=Paramétrage!$C$27,AND(M39&lt;&gt;Paramétrage!$C$9,Q39="Mut+ext")),0,ROUNDUP(O39/P39,0))</f>
        <v>1</v>
      </c>
      <c r="V39" s="314">
        <f>IF(OR(M39="",Q39="Mut+ext"),0,IF(VLOOKUP(M39,Paramétrage!$C$6:$E$29,2,0)=0,0,IF(P39="","saisir capacité",N39*U39*VLOOKUP(M39,Paramétrage!$C$6:$E$29,2,0))))</f>
        <v>14</v>
      </c>
      <c r="W39" s="313"/>
      <c r="X39" s="314">
        <f t="shared" si="8"/>
        <v>14</v>
      </c>
      <c r="Y39" s="696">
        <f>IF(OR(M39="",Q39="Mut+ext"),0,IF(ISERROR(W39+V39*VLOOKUP(M39,Paramétrage!$C$6:$E$29,3,0))=TRUE,X39,W39+V39*VLOOKUP(M39,Paramétrage!$C$6:$E$29,3,0)))</f>
        <v>14</v>
      </c>
      <c r="Z39" s="1536"/>
      <c r="AA39" s="1534"/>
      <c r="AB39" s="1537"/>
      <c r="AC39" s="316" t="s">
        <v>345</v>
      </c>
      <c r="AD39" s="856"/>
      <c r="AE39" s="955">
        <f>IF(G39="",0,IF(K39="",0,IF(SUMIF(G38:G49,G39,O38:O49)=0,0,IF(OR(L39="",K39="obligatoire"),AF39/SUMIF(G38:G49,G39,O38:O49),AF39/(SUMIF(G38:G49,G39,O38:O49)/L39)))))</f>
        <v>14</v>
      </c>
      <c r="AF39" s="916">
        <f t="shared" ref="AF39:AF49" si="9">N39*O39</f>
        <v>350</v>
      </c>
      <c r="AG39" s="318"/>
      <c r="AH39" s="318"/>
    </row>
    <row r="40" spans="1:34" s="603" customFormat="1" ht="31.2" x14ac:dyDescent="0.25">
      <c r="A40" s="1470"/>
      <c r="B40" s="1457"/>
      <c r="C40" s="1442"/>
      <c r="D40" s="1443"/>
      <c r="E40" s="1446"/>
      <c r="F40" s="1446"/>
      <c r="G40" s="299" t="s">
        <v>102</v>
      </c>
      <c r="H40" s="650" t="s">
        <v>66</v>
      </c>
      <c r="I40" s="534" t="s">
        <v>346</v>
      </c>
      <c r="J40" s="299">
        <v>70</v>
      </c>
      <c r="K40" s="329" t="s">
        <v>64</v>
      </c>
      <c r="L40" s="349">
        <v>1</v>
      </c>
      <c r="M40" s="299" t="s">
        <v>80</v>
      </c>
      <c r="N40" s="355">
        <v>12.5</v>
      </c>
      <c r="O40" s="330">
        <v>25</v>
      </c>
      <c r="P40" s="337">
        <v>50</v>
      </c>
      <c r="Q40" s="946" t="s">
        <v>81</v>
      </c>
      <c r="R40" s="1538"/>
      <c r="S40" s="1539"/>
      <c r="T40" s="1540"/>
      <c r="U40" s="934">
        <f>IF(OR(P40="",M40=Paramétrage!$C$10,M40=Paramétrage!$C$13,M40=Paramétrage!$C$17,M40=Paramétrage!$C$20,M40=Paramétrage!$C$24,M40=Paramétrage!$C$27,AND(M40&lt;&gt;Paramétrage!$C$9,Q40="Mut+ext")),0,ROUNDUP(O40/P40,0))</f>
        <v>1</v>
      </c>
      <c r="V40" s="314">
        <f>IF(OR(M40="",Q40="Mut+ext"),0,IF(VLOOKUP(M40,Paramétrage!$C$6:$E$29,2,0)=0,0,IF(P40="","saisir capacité",N40*U40*VLOOKUP(M40,Paramétrage!$C$6:$E$29,2,0))))</f>
        <v>12.5</v>
      </c>
      <c r="W40" s="313"/>
      <c r="X40" s="314">
        <f t="shared" si="8"/>
        <v>12.5</v>
      </c>
      <c r="Y40" s="696">
        <f>IF(OR(M40="",Q40="Mut+ext"),0,IF(ISERROR(W40+V40*VLOOKUP(M40,Paramétrage!$C$6:$E$29,3,0))=TRUE,X40,W40+V40*VLOOKUP(M40,Paramétrage!$C$6:$E$29,3,0)))</f>
        <v>12.5</v>
      </c>
      <c r="Z40" s="1541" t="s">
        <v>277</v>
      </c>
      <c r="AA40" s="1542"/>
      <c r="AB40" s="1543"/>
      <c r="AC40" s="316" t="s">
        <v>347</v>
      </c>
      <c r="AD40" s="856"/>
      <c r="AE40" s="955">
        <f>IF(G40="",0,IF(K40="",0,IF(SUMIF(G38:G49,G40,O38:O49)=0,0,IF(OR(L40="",K40="obligatoire"),AF40/SUMIF(G38:G49,G40,O38:O49),AF40/(SUMIF(G38:G49,G40,O38:O49)/L40)))))</f>
        <v>12.5</v>
      </c>
      <c r="AF40" s="916">
        <f t="shared" si="9"/>
        <v>312.5</v>
      </c>
      <c r="AG40" s="318"/>
      <c r="AH40" s="318"/>
    </row>
    <row r="41" spans="1:34" hidden="1" x14ac:dyDescent="0.25">
      <c r="A41" s="1470"/>
      <c r="B41" s="1457"/>
      <c r="C41" s="1442"/>
      <c r="D41" s="1443"/>
      <c r="E41" s="1446"/>
      <c r="F41" s="1446"/>
      <c r="G41" s="557" t="s">
        <v>103</v>
      </c>
      <c r="H41" s="604"/>
      <c r="I41" s="50"/>
      <c r="J41" s="47"/>
      <c r="K41" s="55"/>
      <c r="L41" s="266"/>
      <c r="M41" s="790"/>
      <c r="N41" s="42"/>
      <c r="O41" s="837"/>
      <c r="P41" s="835"/>
      <c r="Q41" s="271"/>
      <c r="R41" s="1501"/>
      <c r="S41" s="1459"/>
      <c r="T41" s="1502"/>
      <c r="U41" s="268">
        <f>IF(OR(P41="",M41=Paramétrage!$C$10,M41=Paramétrage!$C$13,M41=Paramétrage!$C$17,M41=Paramétrage!$C$20,M41=Paramétrage!$C$24,M41=Paramétrage!$C$27,AND(M41&lt;&gt;Paramétrage!$C$9,Q41="Mut+ext")),0,ROUNDUP(O41/P41,0))</f>
        <v>0</v>
      </c>
      <c r="V41" s="624">
        <f>IF(OR(M41="",Q41="Mut+ext"),0,IF(VLOOKUP(M41,Paramétrage!$C$6:$E$29,2,0)=0,0,IF(P41="","saisir capacité",N41*U41*VLOOKUP(M41,Paramétrage!$C$6:$E$29,2,0))))</f>
        <v>0</v>
      </c>
      <c r="W41" s="625"/>
      <c r="X41" s="626">
        <f t="shared" si="8"/>
        <v>0</v>
      </c>
      <c r="Y41" s="74">
        <f>IF(OR(M41="",Q41="Mut+ext"),0,IF(ISERROR(W41+V41*VLOOKUP(M41,Paramétrage!$C$6:$E$29,3,0))=TRUE,X41,W41+V41*VLOOKUP(M41,Paramétrage!$C$6:$E$29,3,0)))</f>
        <v>0</v>
      </c>
      <c r="Z41" s="1458"/>
      <c r="AA41" s="1459"/>
      <c r="AB41" s="1503"/>
      <c r="AC41" s="272"/>
      <c r="AD41" s="270"/>
      <c r="AE41" s="955">
        <f>IF(G41="",0,IF(K41="",0,IF(SUMIF(G38:G49,G41,O38:O49)=0,0,IF(OR(L41="",K41="obligatoire"),AF41/SUMIF(G38:G49,G41,O38:O49),AF41/(SUMIF(G38:G49,G41,O38:O49)/L41)))))</f>
        <v>0</v>
      </c>
      <c r="AF41" s="916">
        <f t="shared" si="9"/>
        <v>0</v>
      </c>
    </row>
    <row r="42" spans="1:34" hidden="1" x14ac:dyDescent="0.25">
      <c r="A42" s="1470"/>
      <c r="B42" s="1457"/>
      <c r="C42" s="1442"/>
      <c r="D42" s="1443"/>
      <c r="E42" s="1446"/>
      <c r="F42" s="1446"/>
      <c r="G42" s="557"/>
      <c r="H42" s="604"/>
      <c r="I42" s="50"/>
      <c r="J42" s="47"/>
      <c r="K42" s="55"/>
      <c r="L42" s="266"/>
      <c r="M42" s="790"/>
      <c r="N42" s="42"/>
      <c r="O42" s="837"/>
      <c r="P42" s="835"/>
      <c r="Q42" s="271"/>
      <c r="R42" s="1501"/>
      <c r="S42" s="1459"/>
      <c r="T42" s="1502"/>
      <c r="U42" s="268">
        <f>IF(OR(P42="",M42=Paramétrage!$C$10,M42=Paramétrage!$C$13,M42=Paramétrage!$C$17,M42=Paramétrage!$C$20,M42=Paramétrage!$C$24,M42=Paramétrage!$C$27,AND(M42&lt;&gt;Paramétrage!$C$9,Q42="Mut+ext")),0,ROUNDUP(O42/P42,0))</f>
        <v>0</v>
      </c>
      <c r="V42" s="624">
        <f>IF(OR(M42="",Q42="Mut+ext"),0,IF(VLOOKUP(M42,Paramétrage!$C$6:$E$29,2,0)=0,0,IF(P42="","saisir capacité",N42*U42*VLOOKUP(M42,Paramétrage!$C$6:$E$29,2,0))))</f>
        <v>0</v>
      </c>
      <c r="W42" s="625"/>
      <c r="X42" s="626">
        <f t="shared" si="8"/>
        <v>0</v>
      </c>
      <c r="Y42" s="74">
        <f>IF(OR(M42="",Q42="Mut+ext"),0,IF(ISERROR(W42+V42*VLOOKUP(M42,Paramétrage!$C$6:$E$29,3,0))=TRUE,X42,W42+V42*VLOOKUP(M42,Paramétrage!$C$6:$E$29,3,0)))</f>
        <v>0</v>
      </c>
      <c r="Z42" s="1458"/>
      <c r="AA42" s="1459"/>
      <c r="AB42" s="1503"/>
      <c r="AC42" s="635"/>
      <c r="AD42" s="270"/>
      <c r="AE42" s="955">
        <f>IF(G42="",0,IF(K42="",0,IF(SUMIF(G34:G45,G42,O34:O45)=0,0,IF(OR(L42="",K42="obligatoire"),AF42/SUMIF(G34:G45,G42,O34:O45),AF42/(SUMIF(G34:G45,G42,O34:O45)/L42)))))</f>
        <v>0</v>
      </c>
      <c r="AF42" s="916">
        <f>N42*O42</f>
        <v>0</v>
      </c>
    </row>
    <row r="43" spans="1:34" hidden="1" x14ac:dyDescent="0.25">
      <c r="A43" s="1470"/>
      <c r="B43" s="1457"/>
      <c r="C43" s="1442"/>
      <c r="D43" s="1443"/>
      <c r="E43" s="1446"/>
      <c r="F43" s="1446"/>
      <c r="G43" s="557"/>
      <c r="H43" s="836"/>
      <c r="I43" s="123"/>
      <c r="J43" s="47"/>
      <c r="K43" s="46"/>
      <c r="L43" s="266"/>
      <c r="M43" s="790"/>
      <c r="N43" s="41"/>
      <c r="O43" s="834"/>
      <c r="P43" s="835"/>
      <c r="Q43" s="271"/>
      <c r="R43" s="1501"/>
      <c r="S43" s="1459"/>
      <c r="T43" s="1502"/>
      <c r="U43" s="268">
        <f>IF(OR(P43="",M43=Paramétrage!$C$10,M43=Paramétrage!$C$13,M43=Paramétrage!$C$17,M43=Paramétrage!$C$20,M43=Paramétrage!$C$24,M43=Paramétrage!$C$27,AND(M43&lt;&gt;Paramétrage!$C$9,Q43="Mut+ext")),0,ROUNDUP(O43/P43,0))</f>
        <v>0</v>
      </c>
      <c r="V43" s="624">
        <f>IF(OR(M43="",Q43="Mut+ext"),0,IF(VLOOKUP(M43,Paramétrage!$C$6:$E$29,2,0)=0,0,IF(P43="","saisir capacité",N43*U43*VLOOKUP(M43,Paramétrage!$C$6:$E$29,2,0))))</f>
        <v>0</v>
      </c>
      <c r="W43" s="625"/>
      <c r="X43" s="626">
        <f t="shared" si="8"/>
        <v>0</v>
      </c>
      <c r="Y43" s="74">
        <f>IF(OR(M43="",Q43="Mut+ext"),0,IF(ISERROR(W43+V43*VLOOKUP(M43,Paramétrage!$C$6:$E$29,3,0))=TRUE,X43,W43+V43*VLOOKUP(M43,Paramétrage!$C$6:$E$29,3,0)))</f>
        <v>0</v>
      </c>
      <c r="Z43" s="1458"/>
      <c r="AA43" s="1459"/>
      <c r="AB43" s="1503"/>
      <c r="AC43" s="635"/>
      <c r="AD43" s="270"/>
      <c r="AE43" s="955">
        <f>IF(G43="",0,IF(K43="",0,IF(SUMIF(G34:G45,G43,O34:O45)=0,0,IF(OR(L43="",K43="obligatoire"),AF43/SUMIF(G34:G45,G43,O34:O45),AF43/(SUMIF(G34:G45,G43,O34:O45)/L43)))))</f>
        <v>0</v>
      </c>
      <c r="AF43" s="916">
        <f>N43*O43</f>
        <v>0</v>
      </c>
    </row>
    <row r="44" spans="1:34" hidden="1" x14ac:dyDescent="0.25">
      <c r="A44" s="1470"/>
      <c r="B44" s="1457"/>
      <c r="C44" s="1442"/>
      <c r="D44" s="1443"/>
      <c r="E44" s="1446"/>
      <c r="F44" s="1446"/>
      <c r="G44" s="557"/>
      <c r="H44" s="836"/>
      <c r="I44" s="123"/>
      <c r="J44" s="47"/>
      <c r="K44" s="46"/>
      <c r="L44" s="266"/>
      <c r="M44" s="790"/>
      <c r="N44" s="41"/>
      <c r="O44" s="837"/>
      <c r="P44" s="835"/>
      <c r="Q44" s="271"/>
      <c r="R44" s="1501"/>
      <c r="S44" s="1459"/>
      <c r="T44" s="1502"/>
      <c r="U44" s="268">
        <f>IF(OR(P44="",M44=Paramétrage!$C$10,M44=Paramétrage!$C$13,M44=Paramétrage!$C$17,M44=Paramétrage!$C$20,M44=Paramétrage!$C$24,M44=Paramétrage!$C$27,AND(M44&lt;&gt;Paramétrage!$C$9,Q44="Mut+ext")),0,ROUNDUP(O44/P44,0))</f>
        <v>0</v>
      </c>
      <c r="V44" s="624">
        <f>IF(OR(M44="",Q44="Mut+ext"),0,IF(VLOOKUP(M44,Paramétrage!$C$6:$E$29,2,0)=0,0,IF(P44="","saisir capacité",N44*U44*VLOOKUP(M44,Paramétrage!$C$6:$E$29,2,0))))</f>
        <v>0</v>
      </c>
      <c r="W44" s="625"/>
      <c r="X44" s="626">
        <f t="shared" si="8"/>
        <v>0</v>
      </c>
      <c r="Y44" s="74">
        <f>IF(OR(M44="",Q44="Mut+ext"),0,IF(ISERROR(W44+V44*VLOOKUP(M44,Paramétrage!$C$6:$E$29,3,0))=TRUE,X44,W44+V44*VLOOKUP(M44,Paramétrage!$C$6:$E$29,3,0)))</f>
        <v>0</v>
      </c>
      <c r="Z44" s="1458"/>
      <c r="AA44" s="1459"/>
      <c r="AB44" s="1503"/>
      <c r="AC44" s="635"/>
      <c r="AD44" s="270"/>
      <c r="AE44" s="955">
        <f>IF(G44="",0,IF(K44="",0,IF(SUMIF(G34:G45,G44,O34:O45)=0,0,IF(OR(L44="",K44="obligatoire"),AF44/SUMIF(G34:G45,G44,O34:O45),AF44/(SUMIF(G34:G45,G44,O34:O45)/L44)))))</f>
        <v>0</v>
      </c>
      <c r="AF44" s="916">
        <f>N44*O44</f>
        <v>0</v>
      </c>
    </row>
    <row r="45" spans="1:34" hidden="1" x14ac:dyDescent="0.25">
      <c r="A45" s="1470"/>
      <c r="B45" s="1457"/>
      <c r="C45" s="1442"/>
      <c r="D45" s="1443"/>
      <c r="E45" s="1446"/>
      <c r="F45" s="1446"/>
      <c r="G45" s="557"/>
      <c r="H45" s="836"/>
      <c r="I45" s="123"/>
      <c r="J45" s="47"/>
      <c r="K45" s="46"/>
      <c r="L45" s="266"/>
      <c r="M45" s="790"/>
      <c r="N45" s="41"/>
      <c r="O45" s="838"/>
      <c r="P45" s="835"/>
      <c r="Q45" s="271"/>
      <c r="R45" s="1501"/>
      <c r="S45" s="1459"/>
      <c r="T45" s="1502"/>
      <c r="U45" s="268">
        <f>IF(OR(P45="",M45=Paramétrage!$C$10,M45=Paramétrage!$C$13,M45=Paramétrage!$C$17,M45=Paramétrage!$C$20,M45=Paramétrage!$C$24,M45=Paramétrage!$C$27,AND(M45&lt;&gt;Paramétrage!$C$9,Q45="Mut+ext")),0,ROUNDUP(O45/P45,0))</f>
        <v>0</v>
      </c>
      <c r="V45" s="624">
        <f>IF(OR(M45="",Q45="Mut+ext"),0,IF(VLOOKUP(M45,Paramétrage!$C$6:$E$29,2,0)=0,0,IF(P45="","saisir capacité",N45*U45*VLOOKUP(M45,Paramétrage!$C$6:$E$29,2,0))))</f>
        <v>0</v>
      </c>
      <c r="W45" s="625"/>
      <c r="X45" s="626">
        <f t="shared" si="8"/>
        <v>0</v>
      </c>
      <c r="Y45" s="74">
        <f>IF(OR(M45="",Q45="Mut+ext"),0,IF(ISERROR(W45+V45*VLOOKUP(M45,Paramétrage!$C$6:$E$29,3,0))=TRUE,X45,W45+V45*VLOOKUP(M45,Paramétrage!$C$6:$E$29,3,0)))</f>
        <v>0</v>
      </c>
      <c r="Z45" s="1458"/>
      <c r="AA45" s="1459"/>
      <c r="AB45" s="1503"/>
      <c r="AC45" s="635"/>
      <c r="AD45" s="270"/>
      <c r="AE45" s="955">
        <f>IF(G45="",0,IF(K45="",0,IF(SUMIF(G34:G45,G45,O34:O45)=0,0,IF(OR(L45="",K45="obligatoire"),AF45/SUMIF(G34:G45,G45,O34:O45),AF45/(SUMIF(G34:G45,G45,O34:O45)/L45)))))</f>
        <v>0</v>
      </c>
      <c r="AF45" s="916">
        <f>N45*O45</f>
        <v>0</v>
      </c>
    </row>
    <row r="46" spans="1:34" hidden="1" x14ac:dyDescent="0.25">
      <c r="A46" s="1470"/>
      <c r="B46" s="1457"/>
      <c r="C46" s="1442"/>
      <c r="D46" s="1443"/>
      <c r="E46" s="1446"/>
      <c r="F46" s="1446"/>
      <c r="G46" s="557"/>
      <c r="H46" s="604"/>
      <c r="I46" s="50"/>
      <c r="J46" s="47"/>
      <c r="K46" s="55"/>
      <c r="L46" s="266"/>
      <c r="M46" s="790"/>
      <c r="N46" s="42"/>
      <c r="O46" s="837"/>
      <c r="P46" s="835"/>
      <c r="Q46" s="271"/>
      <c r="R46" s="1501"/>
      <c r="S46" s="1459"/>
      <c r="T46" s="1502"/>
      <c r="U46" s="268">
        <f>IF(OR(P46="",M46=Paramétrage!$C$10,M46=Paramétrage!$C$13,M46=Paramétrage!$C$17,M46=Paramétrage!$C$20,M46=Paramétrage!$C$24,M46=Paramétrage!$C$27,AND(M46&lt;&gt;Paramétrage!$C$9,Q46="Mut+ext")),0,ROUNDUP(O46/P46,0))</f>
        <v>0</v>
      </c>
      <c r="V46" s="624">
        <f>IF(OR(M46="",Q46="Mut+ext"),0,IF(VLOOKUP(M46,Paramétrage!$C$6:$E$29,2,0)=0,0,IF(P46="","saisir capacité",N46*U46*VLOOKUP(M46,Paramétrage!$C$6:$E$29,2,0))))</f>
        <v>0</v>
      </c>
      <c r="W46" s="625"/>
      <c r="X46" s="626">
        <f t="shared" si="8"/>
        <v>0</v>
      </c>
      <c r="Y46" s="74">
        <f>IF(OR(M46="",Q46="Mut+ext"),0,IF(ISERROR(W46+V46*VLOOKUP(M46,Paramétrage!$C$6:$E$29,3,0))=TRUE,X46,W46+V46*VLOOKUP(M46,Paramétrage!$C$6:$E$29,3,0)))</f>
        <v>0</v>
      </c>
      <c r="Z46" s="1458"/>
      <c r="AA46" s="1459"/>
      <c r="AB46" s="1503"/>
      <c r="AC46" s="635"/>
      <c r="AD46" s="270"/>
      <c r="AE46" s="955">
        <f>IF(G46="",0,IF(K46="",0,IF(SUMIF(G38:G49,G46,O38:O49)=0,0,IF(OR(L46="",K46="obligatoire"),AF46/SUMIF(G38:G49,G46,O38:O49),AF46/(SUMIF(G38:G49,G46,O38:O49)/L46)))))</f>
        <v>0</v>
      </c>
      <c r="AF46" s="916">
        <f t="shared" si="9"/>
        <v>0</v>
      </c>
    </row>
    <row r="47" spans="1:34" hidden="1" x14ac:dyDescent="0.25">
      <c r="A47" s="1470"/>
      <c r="B47" s="1457"/>
      <c r="C47" s="1442"/>
      <c r="D47" s="1443"/>
      <c r="E47" s="1446"/>
      <c r="F47" s="1446"/>
      <c r="G47" s="557"/>
      <c r="H47" s="836"/>
      <c r="I47" s="123"/>
      <c r="J47" s="47"/>
      <c r="K47" s="46"/>
      <c r="L47" s="266"/>
      <c r="M47" s="790"/>
      <c r="N47" s="41"/>
      <c r="O47" s="834"/>
      <c r="P47" s="835"/>
      <c r="Q47" s="271"/>
      <c r="R47" s="1501"/>
      <c r="S47" s="1459"/>
      <c r="T47" s="1502"/>
      <c r="U47" s="268">
        <f>IF(OR(P47="",M47=Paramétrage!$C$10,M47=Paramétrage!$C$13,M47=Paramétrage!$C$17,M47=Paramétrage!$C$20,M47=Paramétrage!$C$24,M47=Paramétrage!$C$27,AND(M47&lt;&gt;Paramétrage!$C$9,Q47="Mut+ext")),0,ROUNDUP(O47/P47,0))</f>
        <v>0</v>
      </c>
      <c r="V47" s="624">
        <f>IF(OR(M47="",Q47="Mut+ext"),0,IF(VLOOKUP(M47,Paramétrage!$C$6:$E$29,2,0)=0,0,IF(P47="","saisir capacité",N47*U47*VLOOKUP(M47,Paramétrage!$C$6:$E$29,2,0))))</f>
        <v>0</v>
      </c>
      <c r="W47" s="625"/>
      <c r="X47" s="626">
        <f t="shared" si="8"/>
        <v>0</v>
      </c>
      <c r="Y47" s="74">
        <f>IF(OR(M47="",Q47="Mut+ext"),0,IF(ISERROR(W47+V47*VLOOKUP(M47,Paramétrage!$C$6:$E$29,3,0))=TRUE,X47,W47+V47*VLOOKUP(M47,Paramétrage!$C$6:$E$29,3,0)))</f>
        <v>0</v>
      </c>
      <c r="Z47" s="1458"/>
      <c r="AA47" s="1459"/>
      <c r="AB47" s="1503"/>
      <c r="AC47" s="635"/>
      <c r="AD47" s="270"/>
      <c r="AE47" s="955">
        <f>IF(G47="",0,IF(K47="",0,IF(SUMIF(G38:G49,G47,O38:O49)=0,0,IF(OR(L47="",K47="obligatoire"),AF47/SUMIF(G38:G49,G47,O38:O49),AF47/(SUMIF(G38:G49,G47,O38:O49)/L47)))))</f>
        <v>0</v>
      </c>
      <c r="AF47" s="916">
        <f t="shared" si="9"/>
        <v>0</v>
      </c>
    </row>
    <row r="48" spans="1:34" hidden="1" x14ac:dyDescent="0.25">
      <c r="A48" s="1470"/>
      <c r="B48" s="1457"/>
      <c r="C48" s="1442"/>
      <c r="D48" s="1443"/>
      <c r="E48" s="1446"/>
      <c r="F48" s="1446"/>
      <c r="G48" s="557"/>
      <c r="H48" s="836"/>
      <c r="I48" s="123"/>
      <c r="J48" s="47"/>
      <c r="K48" s="46"/>
      <c r="L48" s="266"/>
      <c r="M48" s="790"/>
      <c r="N48" s="41"/>
      <c r="O48" s="837"/>
      <c r="P48" s="835"/>
      <c r="Q48" s="271"/>
      <c r="R48" s="1501"/>
      <c r="S48" s="1459"/>
      <c r="T48" s="1502"/>
      <c r="U48" s="268">
        <f>IF(OR(P48="",M48=Paramétrage!$C$10,M48=Paramétrage!$C$13,M48=Paramétrage!$C$17,M48=Paramétrage!$C$20,M48=Paramétrage!$C$24,M48=Paramétrage!$C$27,AND(M48&lt;&gt;Paramétrage!$C$9,Q48="Mut+ext")),0,ROUNDUP(O48/P48,0))</f>
        <v>0</v>
      </c>
      <c r="V48" s="624">
        <f>IF(OR(M48="",Q48="Mut+ext"),0,IF(VLOOKUP(M48,Paramétrage!$C$6:$E$29,2,0)=0,0,IF(P48="","saisir capacité",N48*U48*VLOOKUP(M48,Paramétrage!$C$6:$E$29,2,0))))</f>
        <v>0</v>
      </c>
      <c r="W48" s="625"/>
      <c r="X48" s="626">
        <f t="shared" si="8"/>
        <v>0</v>
      </c>
      <c r="Y48" s="74">
        <f>IF(OR(M48="",Q48="Mut+ext"),0,IF(ISERROR(W48+V48*VLOOKUP(M48,Paramétrage!$C$6:$E$29,3,0))=TRUE,X48,W48+V48*VLOOKUP(M48,Paramétrage!$C$6:$E$29,3,0)))</f>
        <v>0</v>
      </c>
      <c r="Z48" s="1458"/>
      <c r="AA48" s="1459"/>
      <c r="AB48" s="1503"/>
      <c r="AC48" s="635"/>
      <c r="AD48" s="270"/>
      <c r="AE48" s="955">
        <f>IF(G48="",0,IF(K48="",0,IF(SUMIF(G38:G49,G48,O38:O49)=0,0,IF(OR(L48="",K48="obligatoire"),AF48/SUMIF(G38:G49,G48,O38:O49),AF48/(SUMIF(G38:G49,G48,O38:O49)/L48)))))</f>
        <v>0</v>
      </c>
      <c r="AF48" s="916">
        <f t="shared" si="9"/>
        <v>0</v>
      </c>
    </row>
    <row r="49" spans="1:34" x14ac:dyDescent="0.25">
      <c r="A49" s="1470"/>
      <c r="B49" s="1457"/>
      <c r="C49" s="1444"/>
      <c r="D49" s="1445"/>
      <c r="E49" s="1447"/>
      <c r="F49" s="1447"/>
      <c r="G49" s="557"/>
      <c r="H49" s="836"/>
      <c r="I49" s="123"/>
      <c r="J49" s="47"/>
      <c r="K49" s="46"/>
      <c r="L49" s="266"/>
      <c r="M49" s="790"/>
      <c r="N49" s="41"/>
      <c r="O49" s="838"/>
      <c r="P49" s="835"/>
      <c r="Q49" s="271"/>
      <c r="R49" s="1501"/>
      <c r="S49" s="1459"/>
      <c r="T49" s="1502"/>
      <c r="U49" s="268">
        <f>IF(OR(P49="",M49=Paramétrage!$C$10,M49=Paramétrage!$C$13,M49=Paramétrage!$C$17,M49=Paramétrage!$C$20,M49=Paramétrage!$C$24,M49=Paramétrage!$C$27,AND(M49&lt;&gt;Paramétrage!$C$9,Q49="Mut+ext")),0,ROUNDUP(O49/P49,0))</f>
        <v>0</v>
      </c>
      <c r="V49" s="624">
        <f>IF(OR(M49="",Q49="Mut+ext"),0,IF(VLOOKUP(M49,Paramétrage!$C$6:$E$29,2,0)=0,0,IF(P49="","saisir capacité",N49*U49*VLOOKUP(M49,Paramétrage!$C$6:$E$29,2,0))))</f>
        <v>0</v>
      </c>
      <c r="W49" s="625"/>
      <c r="X49" s="626">
        <f t="shared" si="8"/>
        <v>0</v>
      </c>
      <c r="Y49" s="74">
        <f>IF(OR(M49="",Q49="Mut+ext"),0,IF(ISERROR(W49+V49*VLOOKUP(M49,Paramétrage!$C$6:$E$29,3,0))=TRUE,X49,W49+V49*VLOOKUP(M49,Paramétrage!$C$6:$E$29,3,0)))</f>
        <v>0</v>
      </c>
      <c r="Z49" s="1458"/>
      <c r="AA49" s="1459"/>
      <c r="AB49" s="1503"/>
      <c r="AC49" s="635"/>
      <c r="AD49" s="270"/>
      <c r="AE49" s="955">
        <f>IF(G49="",0,IF(K49="",0,IF(SUMIF(G38:G49,G49,O38:O49)=0,0,IF(OR(L49="",K49="obligatoire"),AF49/SUMIF(G38:G49,G49,O38:O49),AF49/(SUMIF(G38:G49,G49,O38:O49)/L49)))))</f>
        <v>0</v>
      </c>
      <c r="AF49" s="916">
        <f t="shared" si="9"/>
        <v>0</v>
      </c>
    </row>
    <row r="50" spans="1:34" x14ac:dyDescent="0.25">
      <c r="A50" s="1470"/>
      <c r="B50" s="1457"/>
      <c r="C50" s="988"/>
      <c r="D50" s="989"/>
      <c r="E50" s="839"/>
      <c r="F50" s="839"/>
      <c r="G50" s="839"/>
      <c r="H50" s="840"/>
      <c r="I50" s="124"/>
      <c r="J50" s="94"/>
      <c r="K50" s="58"/>
      <c r="L50" s="273"/>
      <c r="M50" s="841"/>
      <c r="N50" s="60">
        <f>AE50</f>
        <v>47.5</v>
      </c>
      <c r="O50" s="842"/>
      <c r="P50" s="977"/>
      <c r="Q50" s="274"/>
      <c r="R50" s="275"/>
      <c r="S50" s="275"/>
      <c r="T50" s="276"/>
      <c r="U50" s="274"/>
      <c r="V50" s="844">
        <f>SUM(V38:V49)</f>
        <v>47.5</v>
      </c>
      <c r="W50" s="841">
        <f>SUM(W38:W49)</f>
        <v>0</v>
      </c>
      <c r="X50" s="845">
        <f>SUM(X38:X49)</f>
        <v>47.5</v>
      </c>
      <c r="Y50" s="64">
        <f>SUM(Y38:Y49)</f>
        <v>58</v>
      </c>
      <c r="Z50" s="278"/>
      <c r="AA50" s="279"/>
      <c r="AB50" s="280"/>
      <c r="AC50" s="281"/>
      <c r="AD50" s="282"/>
      <c r="AE50" s="956">
        <f>SUM(AE38:AE49)</f>
        <v>47.5</v>
      </c>
      <c r="AF50" s="99">
        <f>SUM(AF38:AF49)</f>
        <v>1187.5</v>
      </c>
    </row>
    <row r="51" spans="1:34" s="603" customFormat="1" ht="46.8" x14ac:dyDescent="0.25">
      <c r="A51" s="1470"/>
      <c r="B51" s="1457" t="s">
        <v>104</v>
      </c>
      <c r="C51" s="1440" t="s">
        <v>256</v>
      </c>
      <c r="D51" s="1441"/>
      <c r="E51" s="1446">
        <v>3</v>
      </c>
      <c r="F51" s="1446" t="s">
        <v>64</v>
      </c>
      <c r="G51" s="299" t="s">
        <v>115</v>
      </c>
      <c r="H51" s="533" t="s">
        <v>66</v>
      </c>
      <c r="I51" s="650" t="s">
        <v>348</v>
      </c>
      <c r="J51" s="463">
        <v>70</v>
      </c>
      <c r="K51" s="329" t="s">
        <v>64</v>
      </c>
      <c r="L51" s="349">
        <v>1</v>
      </c>
      <c r="M51" s="299" t="s">
        <v>80</v>
      </c>
      <c r="N51" s="719">
        <v>10.5</v>
      </c>
      <c r="O51" s="330">
        <v>25</v>
      </c>
      <c r="P51" s="337">
        <v>25</v>
      </c>
      <c r="Q51" s="946" t="s">
        <v>81</v>
      </c>
      <c r="R51" s="1533"/>
      <c r="S51" s="1534"/>
      <c r="T51" s="1535"/>
      <c r="U51" s="934">
        <f>IF(OR(P51="",M51=Paramétrage!$C$10,M51=Paramétrage!$C$13,M51=Paramétrage!$C$17,M51=Paramétrage!$C$20,M51=Paramétrage!$C$24,M51=Paramétrage!$C$27,AND(M51&lt;&gt;Paramétrage!$C$9,Q51="Mut+ext")),0,ROUNDUP(O51/P51,0))</f>
        <v>1</v>
      </c>
      <c r="V51" s="314">
        <f>IF(OR(M51="",Q51="Mut+ext"),0,IF(VLOOKUP(M51,Paramétrage!$C$6:$E$29,2,0)=0,0,IF(P51="","saisir capacité",N51*U51*VLOOKUP(M51,Paramétrage!$C$6:$E$29,2,0))))</f>
        <v>10.5</v>
      </c>
      <c r="W51" s="474"/>
      <c r="X51" s="314">
        <f t="shared" ref="X51:X62" si="10">IF(OR(M51="",Q51="Mut+ext"),0,IF(ISERROR(V51+W51)=TRUE,V51,V51+W51))</f>
        <v>10.5</v>
      </c>
      <c r="Y51" s="696">
        <f>IF(OR(M51="",Q51="Mut+ext"),0,IF(ISERROR(W51+V51*VLOOKUP(M51,Paramétrage!$C$6:$E$29,3,0))=TRUE,X51,W51+V51*VLOOKUP(M51,Paramétrage!$C$6:$E$29,3,0)))</f>
        <v>10.5</v>
      </c>
      <c r="Z51" s="1541" t="s">
        <v>277</v>
      </c>
      <c r="AA51" s="1542"/>
      <c r="AB51" s="1543"/>
      <c r="AC51" s="471" t="s">
        <v>349</v>
      </c>
      <c r="AD51" s="857"/>
      <c r="AE51" s="955">
        <f>IF(G51="",0,IF(K51="",0,IF(SUMIF(G51:G62,G51,O51:O62)=0,0,IF(OR(L51="",K51="obligatoire"),AF51/SUMIF(G51:G62,G51,O51:O62),AF51/(SUMIF(G51:G62,G51,O51:O62)/L51)))))</f>
        <v>10.5</v>
      </c>
      <c r="AF51" s="916">
        <f>N51*O51</f>
        <v>262.5</v>
      </c>
      <c r="AG51" s="318"/>
      <c r="AH51" s="318"/>
    </row>
    <row r="52" spans="1:34" s="603" customFormat="1" ht="31.2" x14ac:dyDescent="0.25">
      <c r="A52" s="1470"/>
      <c r="B52" s="1457"/>
      <c r="C52" s="1442"/>
      <c r="D52" s="1443"/>
      <c r="E52" s="1446"/>
      <c r="F52" s="1446"/>
      <c r="G52" s="299" t="s">
        <v>235</v>
      </c>
      <c r="H52" s="650" t="s">
        <v>66</v>
      </c>
      <c r="I52" s="662" t="s">
        <v>350</v>
      </c>
      <c r="J52" s="299">
        <v>70</v>
      </c>
      <c r="K52" s="309" t="s">
        <v>64</v>
      </c>
      <c r="L52" s="349">
        <v>1</v>
      </c>
      <c r="M52" s="299" t="s">
        <v>80</v>
      </c>
      <c r="N52" s="311">
        <v>5</v>
      </c>
      <c r="O52" s="330">
        <v>25</v>
      </c>
      <c r="P52" s="337">
        <v>5</v>
      </c>
      <c r="Q52" s="946" t="s">
        <v>81</v>
      </c>
      <c r="R52" s="1496"/>
      <c r="S52" s="1497"/>
      <c r="T52" s="1500"/>
      <c r="U52" s="934">
        <f>IF(OR(P52="",M52=Paramétrage!$C$10,M52=Paramétrage!$C$13,M52=Paramétrage!$C$17,M52=Paramétrage!$C$20,M52=Paramétrage!$C$24,M52=Paramétrage!$C$27,AND(M52&lt;&gt;Paramétrage!$C$9,Q52="Mut+ext")),0,ROUNDUP(O52/P52,0))</f>
        <v>5</v>
      </c>
      <c r="V52" s="314">
        <f>IF(OR(M52="",Q52="Mut+ext"),0,IF(VLOOKUP(M52,Paramétrage!$C$6:$E$29,2,0)=0,0,IF(P52="","saisir capacité",N52*U52*VLOOKUP(M52,Paramétrage!$C$6:$E$29,2,0))))</f>
        <v>25</v>
      </c>
      <c r="W52" s="313"/>
      <c r="X52" s="314">
        <f t="shared" si="10"/>
        <v>25</v>
      </c>
      <c r="Y52" s="696">
        <f>IF(OR(M52="",Q52="Mut+ext"),0,IF(ISERROR(W52+V52*VLOOKUP(M52,Paramétrage!$C$6:$E$29,3,0))=TRUE,X52,W52+V52*VLOOKUP(M52,Paramétrage!$C$6:$E$29,3,0)))</f>
        <v>25</v>
      </c>
      <c r="Z52" s="1531"/>
      <c r="AA52" s="1497"/>
      <c r="AB52" s="1498"/>
      <c r="AC52" s="316" t="s">
        <v>351</v>
      </c>
      <c r="AD52" s="856"/>
      <c r="AE52" s="955">
        <f>IF(G52="",0,IF(K52="",0,IF(SUMIF(G51:G62,G52,O51:O62)=0,0,IF(OR(L52="",K52="obligatoire"),AF52/SUMIF(G51:G62,G52,O51:O62),AF52/(SUMIF(G51:G62,G52,O51:O62)/L52)))))</f>
        <v>5</v>
      </c>
      <c r="AF52" s="916">
        <f t="shared" ref="AF52:AF62" si="11">N52*O52</f>
        <v>125</v>
      </c>
      <c r="AG52" s="318"/>
      <c r="AH52" s="318"/>
    </row>
    <row r="53" spans="1:34" x14ac:dyDescent="0.25">
      <c r="A53" s="1470"/>
      <c r="B53" s="1457"/>
      <c r="C53" s="1442"/>
      <c r="D53" s="1443"/>
      <c r="E53" s="1446"/>
      <c r="F53" s="1446"/>
      <c r="G53" s="557" t="s">
        <v>112</v>
      </c>
      <c r="H53" s="604"/>
      <c r="I53" s="50"/>
      <c r="J53" s="47"/>
      <c r="K53" s="55"/>
      <c r="L53" s="266"/>
      <c r="M53" s="790"/>
      <c r="N53" s="42"/>
      <c r="O53" s="837"/>
      <c r="P53" s="835"/>
      <c r="Q53" s="271"/>
      <c r="R53" s="1501"/>
      <c r="S53" s="1459"/>
      <c r="T53" s="1502"/>
      <c r="U53" s="268">
        <f>IF(OR(P53="",M53=Paramétrage!$C$10,M53=Paramétrage!$C$13,M53=Paramétrage!$C$17,M53=Paramétrage!$C$20,M53=Paramétrage!$C$24,M53=Paramétrage!$C$27,AND(M53&lt;&gt;Paramétrage!$C$9,Q53="Mut+ext")),0,ROUNDUP(O53/P53,0))</f>
        <v>0</v>
      </c>
      <c r="V53" s="624">
        <f>IF(OR(M53="",Q53="Mut+ext"),0,IF(VLOOKUP(M53,Paramétrage!$C$6:$E$29,2,0)=0,0,IF(P53="","saisir capacité",N53*U53*VLOOKUP(M53,Paramétrage!$C$6:$E$29,2,0))))</f>
        <v>0</v>
      </c>
      <c r="W53" s="625"/>
      <c r="X53" s="626">
        <f t="shared" si="10"/>
        <v>0</v>
      </c>
      <c r="Y53" s="74">
        <f>IF(OR(M53="",Q53="Mut+ext"),0,IF(ISERROR(W53+V53*VLOOKUP(M53,Paramétrage!$C$6:$E$29,3,0))=TRUE,X53,W53+V53*VLOOKUP(M53,Paramétrage!$C$6:$E$29,3,0)))</f>
        <v>0</v>
      </c>
      <c r="Z53" s="1458"/>
      <c r="AA53" s="1459"/>
      <c r="AB53" s="1503"/>
      <c r="AC53" s="635"/>
      <c r="AD53" s="270"/>
      <c r="AE53" s="955">
        <f>IF(G53="",0,IF(K53="",0,IF(SUMIF(G51:G62,G53,O51:O62)=0,0,IF(OR(L53="",K53="obligatoire"),AF53/SUMIF(G51:G62,G53,O51:O62),AF53/(SUMIF(G51:G62,G53,O51:O62)/L53)))))</f>
        <v>0</v>
      </c>
      <c r="AF53" s="916">
        <f t="shared" si="11"/>
        <v>0</v>
      </c>
    </row>
    <row r="54" spans="1:34" hidden="1" x14ac:dyDescent="0.25">
      <c r="A54" s="1470"/>
      <c r="B54" s="1457"/>
      <c r="C54" s="1442"/>
      <c r="D54" s="1443"/>
      <c r="E54" s="1446"/>
      <c r="F54" s="1446"/>
      <c r="G54" s="557"/>
      <c r="H54" s="604"/>
      <c r="I54" s="50"/>
      <c r="J54" s="47"/>
      <c r="K54" s="55"/>
      <c r="L54" s="266"/>
      <c r="M54" s="790"/>
      <c r="N54" s="42"/>
      <c r="O54" s="837"/>
      <c r="P54" s="835"/>
      <c r="Q54" s="271"/>
      <c r="R54" s="1501"/>
      <c r="S54" s="1459"/>
      <c r="T54" s="1502"/>
      <c r="U54" s="268">
        <f>IF(OR(P54="",M54=Paramétrage!$C$10,M54=Paramétrage!$C$13,M54=Paramétrage!$C$17,M54=Paramétrage!$C$20,M54=Paramétrage!$C$24,M54=Paramétrage!$C$27,AND(M54&lt;&gt;Paramétrage!$C$9,Q54="Mut+ext")),0,ROUNDUP(O54/P54,0))</f>
        <v>0</v>
      </c>
      <c r="V54" s="624">
        <f>IF(OR(M54="",Q54="Mut+ext"),0,IF(VLOOKUP(M54,Paramétrage!$C$6:$E$29,2,0)=0,0,IF(P54="","saisir capacité",N54*U54*VLOOKUP(M54,Paramétrage!$C$6:$E$29,2,0))))</f>
        <v>0</v>
      </c>
      <c r="W54" s="625"/>
      <c r="X54" s="626">
        <f t="shared" si="10"/>
        <v>0</v>
      </c>
      <c r="Y54" s="74">
        <f>IF(OR(M54="",Q54="Mut+ext"),0,IF(ISERROR(W54+V54*VLOOKUP(M54,Paramétrage!$C$6:$E$29,3,0))=TRUE,X54,W54+V54*VLOOKUP(M54,Paramétrage!$C$6:$E$29,3,0)))</f>
        <v>0</v>
      </c>
      <c r="Z54" s="1458"/>
      <c r="AA54" s="1459"/>
      <c r="AB54" s="1503"/>
      <c r="AC54" s="272"/>
      <c r="AD54" s="270"/>
      <c r="AE54" s="955">
        <f>IF(G54="",0,IF(K54="",0,IF(SUMIF(G47:G58,G54,O47:O58)=0,0,IF(OR(L54="",K54="obligatoire"),AF54/SUMIF(G47:G58,G54,O47:O58),AF54/(SUMIF(G47:G58,G54,O47:O58)/L54)))))</f>
        <v>0</v>
      </c>
      <c r="AF54" s="916">
        <f>N54*O54</f>
        <v>0</v>
      </c>
    </row>
    <row r="55" spans="1:34" hidden="1" x14ac:dyDescent="0.25">
      <c r="A55" s="1470"/>
      <c r="B55" s="1457"/>
      <c r="C55" s="1442"/>
      <c r="D55" s="1443"/>
      <c r="E55" s="1446"/>
      <c r="F55" s="1446"/>
      <c r="G55" s="557"/>
      <c r="H55" s="604"/>
      <c r="I55" s="50"/>
      <c r="J55" s="47"/>
      <c r="K55" s="55"/>
      <c r="L55" s="266"/>
      <c r="M55" s="790"/>
      <c r="N55" s="42"/>
      <c r="O55" s="837"/>
      <c r="P55" s="835"/>
      <c r="Q55" s="271"/>
      <c r="R55" s="1501"/>
      <c r="S55" s="1459"/>
      <c r="T55" s="1502"/>
      <c r="U55" s="268">
        <f>IF(OR(P55="",M55=Paramétrage!$C$10,M55=Paramétrage!$C$13,M55=Paramétrage!$C$17,M55=Paramétrage!$C$20,M55=Paramétrage!$C$24,M55=Paramétrage!$C$27,AND(M55&lt;&gt;Paramétrage!$C$9,Q55="Mut+ext")),0,ROUNDUP(O55/P55,0))</f>
        <v>0</v>
      </c>
      <c r="V55" s="624">
        <f>IF(OR(M55="",Q55="Mut+ext"),0,IF(VLOOKUP(M55,Paramétrage!$C$6:$E$29,2,0)=0,0,IF(P55="","saisir capacité",N55*U55*VLOOKUP(M55,Paramétrage!$C$6:$E$29,2,0))))</f>
        <v>0</v>
      </c>
      <c r="W55" s="625"/>
      <c r="X55" s="626">
        <f t="shared" si="10"/>
        <v>0</v>
      </c>
      <c r="Y55" s="74">
        <f>IF(OR(M55="",Q55="Mut+ext"),0,IF(ISERROR(W55+V55*VLOOKUP(M55,Paramétrage!$C$6:$E$29,3,0))=TRUE,X55,W55+V55*VLOOKUP(M55,Paramétrage!$C$6:$E$29,3,0)))</f>
        <v>0</v>
      </c>
      <c r="Z55" s="1458"/>
      <c r="AA55" s="1459"/>
      <c r="AB55" s="1503"/>
      <c r="AC55" s="635"/>
      <c r="AD55" s="270"/>
      <c r="AE55" s="955">
        <f>IF(G55="",0,IF(K55="",0,IF(SUMIF(G47:G58,G55,O47:O58)=0,0,IF(OR(L55="",K55="obligatoire"),AF55/SUMIF(G47:G58,G55,O47:O58),AF55/(SUMIF(G47:G58,G55,O47:O58)/L55)))))</f>
        <v>0</v>
      </c>
      <c r="AF55" s="916">
        <f>N55*O55</f>
        <v>0</v>
      </c>
    </row>
    <row r="56" spans="1:34" hidden="1" x14ac:dyDescent="0.25">
      <c r="A56" s="1470"/>
      <c r="B56" s="1457"/>
      <c r="C56" s="1442"/>
      <c r="D56" s="1443"/>
      <c r="E56" s="1446"/>
      <c r="F56" s="1446"/>
      <c r="G56" s="557"/>
      <c r="H56" s="836"/>
      <c r="I56" s="123"/>
      <c r="J56" s="47"/>
      <c r="K56" s="46"/>
      <c r="L56" s="266"/>
      <c r="M56" s="790"/>
      <c r="N56" s="41"/>
      <c r="O56" s="834"/>
      <c r="P56" s="835"/>
      <c r="Q56" s="271"/>
      <c r="R56" s="1501"/>
      <c r="S56" s="1459"/>
      <c r="T56" s="1502"/>
      <c r="U56" s="268">
        <f>IF(OR(P56="",M56=Paramétrage!$C$10,M56=Paramétrage!$C$13,M56=Paramétrage!$C$17,M56=Paramétrage!$C$20,M56=Paramétrage!$C$24,M56=Paramétrage!$C$27,AND(M56&lt;&gt;Paramétrage!$C$9,Q56="Mut+ext")),0,ROUNDUP(O56/P56,0))</f>
        <v>0</v>
      </c>
      <c r="V56" s="624">
        <f>IF(OR(M56="",Q56="Mut+ext"),0,IF(VLOOKUP(M56,Paramétrage!$C$6:$E$29,2,0)=0,0,IF(P56="","saisir capacité",N56*U56*VLOOKUP(M56,Paramétrage!$C$6:$E$29,2,0))))</f>
        <v>0</v>
      </c>
      <c r="W56" s="625"/>
      <c r="X56" s="626">
        <f t="shared" si="10"/>
        <v>0</v>
      </c>
      <c r="Y56" s="74">
        <f>IF(OR(M56="",Q56="Mut+ext"),0,IF(ISERROR(W56+V56*VLOOKUP(M56,Paramétrage!$C$6:$E$29,3,0))=TRUE,X56,W56+V56*VLOOKUP(M56,Paramétrage!$C$6:$E$29,3,0)))</f>
        <v>0</v>
      </c>
      <c r="Z56" s="1458"/>
      <c r="AA56" s="1459"/>
      <c r="AB56" s="1503"/>
      <c r="AC56" s="635"/>
      <c r="AD56" s="270"/>
      <c r="AE56" s="955">
        <f>IF(G56="",0,IF(K56="",0,IF(SUMIF(G47:G58,G56,O47:O58)=0,0,IF(OR(L56="",K56="obligatoire"),AF56/SUMIF(G47:G58,G56,O47:O58),AF56/(SUMIF(G47:G58,G56,O47:O58)/L56)))))</f>
        <v>0</v>
      </c>
      <c r="AF56" s="916">
        <f>N56*O56</f>
        <v>0</v>
      </c>
    </row>
    <row r="57" spans="1:34" hidden="1" x14ac:dyDescent="0.25">
      <c r="A57" s="1470"/>
      <c r="B57" s="1457"/>
      <c r="C57" s="1442"/>
      <c r="D57" s="1443"/>
      <c r="E57" s="1446"/>
      <c r="F57" s="1446"/>
      <c r="G57" s="557"/>
      <c r="H57" s="836"/>
      <c r="I57" s="123"/>
      <c r="J57" s="47"/>
      <c r="K57" s="46"/>
      <c r="L57" s="266"/>
      <c r="M57" s="790"/>
      <c r="N57" s="41"/>
      <c r="O57" s="837"/>
      <c r="P57" s="835"/>
      <c r="Q57" s="271"/>
      <c r="R57" s="1501"/>
      <c r="S57" s="1459"/>
      <c r="T57" s="1502"/>
      <c r="U57" s="268">
        <f>IF(OR(P57="",M57=Paramétrage!$C$10,M57=Paramétrage!$C$13,M57=Paramétrage!$C$17,M57=Paramétrage!$C$20,M57=Paramétrage!$C$24,M57=Paramétrage!$C$27,AND(M57&lt;&gt;Paramétrage!$C$9,Q57="Mut+ext")),0,ROUNDUP(O57/P57,0))</f>
        <v>0</v>
      </c>
      <c r="V57" s="624">
        <f>IF(OR(M57="",Q57="Mut+ext"),0,IF(VLOOKUP(M57,Paramétrage!$C$6:$E$29,2,0)=0,0,IF(P57="","saisir capacité",N57*U57*VLOOKUP(M57,Paramétrage!$C$6:$E$29,2,0))))</f>
        <v>0</v>
      </c>
      <c r="W57" s="625"/>
      <c r="X57" s="626">
        <f t="shared" si="10"/>
        <v>0</v>
      </c>
      <c r="Y57" s="74">
        <f>IF(OR(M57="",Q57="Mut+ext"),0,IF(ISERROR(W57+V57*VLOOKUP(M57,Paramétrage!$C$6:$E$29,3,0))=TRUE,X57,W57+V57*VLOOKUP(M57,Paramétrage!$C$6:$E$29,3,0)))</f>
        <v>0</v>
      </c>
      <c r="Z57" s="1458"/>
      <c r="AA57" s="1459"/>
      <c r="AB57" s="1503"/>
      <c r="AC57" s="635"/>
      <c r="AD57" s="270"/>
      <c r="AE57" s="955">
        <f>IF(G57="",0,IF(K57="",0,IF(SUMIF(G47:G58,G57,O47:O58)=0,0,IF(OR(L57="",K57="obligatoire"),AF57/SUMIF(G47:G58,G57,O47:O58),AF57/(SUMIF(G47:G58,G57,O47:O58)/L57)))))</f>
        <v>0</v>
      </c>
      <c r="AF57" s="916">
        <f>N57*O57</f>
        <v>0</v>
      </c>
    </row>
    <row r="58" spans="1:34" hidden="1" x14ac:dyDescent="0.25">
      <c r="A58" s="1470"/>
      <c r="B58" s="1457"/>
      <c r="C58" s="1442"/>
      <c r="D58" s="1443"/>
      <c r="E58" s="1446"/>
      <c r="F58" s="1446"/>
      <c r="G58" s="557"/>
      <c r="H58" s="604"/>
      <c r="I58" s="50"/>
      <c r="J58" s="47"/>
      <c r="K58" s="55"/>
      <c r="L58" s="266"/>
      <c r="M58" s="790"/>
      <c r="N58" s="42"/>
      <c r="O58" s="837"/>
      <c r="P58" s="835"/>
      <c r="Q58" s="271"/>
      <c r="R58" s="1501"/>
      <c r="S58" s="1459"/>
      <c r="T58" s="1502"/>
      <c r="U58" s="268">
        <f>IF(OR(P58="",M58=Paramétrage!$C$10,M58=Paramétrage!$C$13,M58=Paramétrage!$C$17,M58=Paramétrage!$C$20,M58=Paramétrage!$C$24,M58=Paramétrage!$C$27,AND(M58&lt;&gt;Paramétrage!$C$9,Q58="Mut+ext")),0,ROUNDUP(O58/P58,0))</f>
        <v>0</v>
      </c>
      <c r="V58" s="624">
        <f>IF(OR(M58="",Q58="Mut+ext"),0,IF(VLOOKUP(M58,Paramétrage!$C$6:$E$29,2,0)=0,0,IF(P58="","saisir capacité",N58*U58*VLOOKUP(M58,Paramétrage!$C$6:$E$29,2,0))))</f>
        <v>0</v>
      </c>
      <c r="W58" s="625"/>
      <c r="X58" s="626">
        <f t="shared" si="10"/>
        <v>0</v>
      </c>
      <c r="Y58" s="74">
        <f>IF(OR(M58="",Q58="Mut+ext"),0,IF(ISERROR(W58+V58*VLOOKUP(M58,Paramétrage!$C$6:$E$29,3,0))=TRUE,X58,W58+V58*VLOOKUP(M58,Paramétrage!$C$6:$E$29,3,0)))</f>
        <v>0</v>
      </c>
      <c r="Z58" s="1458"/>
      <c r="AA58" s="1459"/>
      <c r="AB58" s="1503"/>
      <c r="AC58" s="272"/>
      <c r="AD58" s="270"/>
      <c r="AE58" s="955">
        <f>IF(G58="",0,IF(K58="",0,IF(SUMIF(G51:G62,G58,O51:O62)=0,0,IF(OR(L58="",K58="obligatoire"),AF58/SUMIF(G51:G62,G58,O51:O62),AF58/(SUMIF(G51:G62,G58,O51:O62)/L58)))))</f>
        <v>0</v>
      </c>
      <c r="AF58" s="916">
        <f t="shared" si="11"/>
        <v>0</v>
      </c>
    </row>
    <row r="59" spans="1:34" hidden="1" x14ac:dyDescent="0.25">
      <c r="A59" s="1470"/>
      <c r="B59" s="1457"/>
      <c r="C59" s="1442"/>
      <c r="D59" s="1443"/>
      <c r="E59" s="1446"/>
      <c r="F59" s="1446"/>
      <c r="G59" s="557"/>
      <c r="H59" s="604"/>
      <c r="I59" s="50"/>
      <c r="J59" s="47"/>
      <c r="K59" s="55"/>
      <c r="L59" s="266"/>
      <c r="M59" s="790"/>
      <c r="N59" s="42"/>
      <c r="O59" s="837"/>
      <c r="P59" s="835"/>
      <c r="Q59" s="271"/>
      <c r="R59" s="1501"/>
      <c r="S59" s="1459"/>
      <c r="T59" s="1502"/>
      <c r="U59" s="268">
        <f>IF(OR(P59="",M59=Paramétrage!$C$10,M59=Paramétrage!$C$13,M59=Paramétrage!$C$17,M59=Paramétrage!$C$20,M59=Paramétrage!$C$24,M59=Paramétrage!$C$27,AND(M59&lt;&gt;Paramétrage!$C$9,Q59="Mut+ext")),0,ROUNDUP(O59/P59,0))</f>
        <v>0</v>
      </c>
      <c r="V59" s="624">
        <f>IF(OR(M59="",Q59="Mut+ext"),0,IF(VLOOKUP(M59,Paramétrage!$C$6:$E$29,2,0)=0,0,IF(P59="","saisir capacité",N59*U59*VLOOKUP(M59,Paramétrage!$C$6:$E$29,2,0))))</f>
        <v>0</v>
      </c>
      <c r="W59" s="625"/>
      <c r="X59" s="626">
        <f t="shared" si="10"/>
        <v>0</v>
      </c>
      <c r="Y59" s="74">
        <f>IF(OR(M59="",Q59="Mut+ext"),0,IF(ISERROR(W59+V59*VLOOKUP(M59,Paramétrage!$C$6:$E$29,3,0))=TRUE,X59,W59+V59*VLOOKUP(M59,Paramétrage!$C$6:$E$29,3,0)))</f>
        <v>0</v>
      </c>
      <c r="Z59" s="1458"/>
      <c r="AA59" s="1459"/>
      <c r="AB59" s="1503"/>
      <c r="AC59" s="635"/>
      <c r="AD59" s="270"/>
      <c r="AE59" s="955">
        <f>IF(G59="",0,IF(K59="",0,IF(SUMIF(G51:G62,G59,O51:O62)=0,0,IF(OR(L59="",K59="obligatoire"),AF59/SUMIF(G51:G62,G59,O51:O62),AF59/(SUMIF(G51:G62,G59,O51:O62)/L59)))))</f>
        <v>0</v>
      </c>
      <c r="AF59" s="916">
        <f t="shared" si="11"/>
        <v>0</v>
      </c>
    </row>
    <row r="60" spans="1:34" hidden="1" x14ac:dyDescent="0.25">
      <c r="A60" s="1470"/>
      <c r="B60" s="1457"/>
      <c r="C60" s="1442"/>
      <c r="D60" s="1443"/>
      <c r="E60" s="1446"/>
      <c r="F60" s="1446"/>
      <c r="G60" s="557"/>
      <c r="H60" s="836"/>
      <c r="I60" s="123"/>
      <c r="J60" s="47"/>
      <c r="K60" s="46"/>
      <c r="L60" s="266"/>
      <c r="M60" s="790"/>
      <c r="N60" s="41"/>
      <c r="O60" s="834"/>
      <c r="P60" s="835"/>
      <c r="Q60" s="271"/>
      <c r="R60" s="1501"/>
      <c r="S60" s="1459"/>
      <c r="T60" s="1502"/>
      <c r="U60" s="268">
        <f>IF(OR(P60="",M60=Paramétrage!$C$10,M60=Paramétrage!$C$13,M60=Paramétrage!$C$17,M60=Paramétrage!$C$20,M60=Paramétrage!$C$24,M60=Paramétrage!$C$27,AND(M60&lt;&gt;Paramétrage!$C$9,Q60="Mut+ext")),0,ROUNDUP(O60/P60,0))</f>
        <v>0</v>
      </c>
      <c r="V60" s="624">
        <f>IF(OR(M60="",Q60="Mut+ext"),0,IF(VLOOKUP(M60,Paramétrage!$C$6:$E$29,2,0)=0,0,IF(P60="","saisir capacité",N60*U60*VLOOKUP(M60,Paramétrage!$C$6:$E$29,2,0))))</f>
        <v>0</v>
      </c>
      <c r="W60" s="625"/>
      <c r="X60" s="626">
        <f t="shared" si="10"/>
        <v>0</v>
      </c>
      <c r="Y60" s="74">
        <f>IF(OR(M60="",Q60="Mut+ext"),0,IF(ISERROR(W60+V60*VLOOKUP(M60,Paramétrage!$C$6:$E$29,3,0))=TRUE,X60,W60+V60*VLOOKUP(M60,Paramétrage!$C$6:$E$29,3,0)))</f>
        <v>0</v>
      </c>
      <c r="Z60" s="1458"/>
      <c r="AA60" s="1459"/>
      <c r="AB60" s="1503"/>
      <c r="AC60" s="635"/>
      <c r="AD60" s="270"/>
      <c r="AE60" s="955">
        <f>IF(G60="",0,IF(K60="",0,IF(SUMIF(G51:G62,G60,O51:O62)=0,0,IF(OR(L60="",K60="obligatoire"),AF60/SUMIF(G51:G62,G60,O51:O62),AF60/(SUMIF(G51:G62,G60,O51:O62)/L60)))))</f>
        <v>0</v>
      </c>
      <c r="AF60" s="916">
        <f t="shared" si="11"/>
        <v>0</v>
      </c>
    </row>
    <row r="61" spans="1:34" hidden="1" x14ac:dyDescent="0.25">
      <c r="A61" s="1470"/>
      <c r="B61" s="1457"/>
      <c r="C61" s="1442"/>
      <c r="D61" s="1443"/>
      <c r="E61" s="1446"/>
      <c r="F61" s="1446"/>
      <c r="G61" s="557"/>
      <c r="H61" s="836"/>
      <c r="I61" s="123"/>
      <c r="J61" s="47"/>
      <c r="K61" s="46"/>
      <c r="L61" s="266"/>
      <c r="M61" s="790"/>
      <c r="N61" s="41"/>
      <c r="O61" s="837"/>
      <c r="P61" s="835"/>
      <c r="Q61" s="271"/>
      <c r="R61" s="1501"/>
      <c r="S61" s="1459"/>
      <c r="T61" s="1502"/>
      <c r="U61" s="268">
        <f>IF(OR(P61="",M61=Paramétrage!$C$10,M61=Paramétrage!$C$13,M61=Paramétrage!$C$17,M61=Paramétrage!$C$20,M61=Paramétrage!$C$24,M61=Paramétrage!$C$27,AND(M61&lt;&gt;Paramétrage!$C$9,Q61="Mut+ext")),0,ROUNDUP(O61/P61,0))</f>
        <v>0</v>
      </c>
      <c r="V61" s="624">
        <f>IF(OR(M61="",Q61="Mut+ext"),0,IF(VLOOKUP(M61,Paramétrage!$C$6:$E$29,2,0)=0,0,IF(P61="","saisir capacité",N61*U61*VLOOKUP(M61,Paramétrage!$C$6:$E$29,2,0))))</f>
        <v>0</v>
      </c>
      <c r="W61" s="625"/>
      <c r="X61" s="626">
        <f t="shared" si="10"/>
        <v>0</v>
      </c>
      <c r="Y61" s="74">
        <f>IF(OR(M61="",Q61="Mut+ext"),0,IF(ISERROR(W61+V61*VLOOKUP(M61,Paramétrage!$C$6:$E$29,3,0))=TRUE,X61,W61+V61*VLOOKUP(M61,Paramétrage!$C$6:$E$29,3,0)))</f>
        <v>0</v>
      </c>
      <c r="Z61" s="1458"/>
      <c r="AA61" s="1459"/>
      <c r="AB61" s="1503"/>
      <c r="AC61" s="635"/>
      <c r="AD61" s="270"/>
      <c r="AE61" s="955">
        <f>IF(G61="",0,IF(K61="",0,IF(SUMIF(G51:G62,G61,O51:O62)=0,0,IF(OR(L61="",K61="obligatoire"),AF61/SUMIF(G51:G62,G61,O51:O62),AF61/(SUMIF(G51:G62,G61,O51:O62)/L61)))))</f>
        <v>0</v>
      </c>
      <c r="AF61" s="916">
        <f t="shared" si="11"/>
        <v>0</v>
      </c>
    </row>
    <row r="62" spans="1:34" x14ac:dyDescent="0.25">
      <c r="A62" s="1470"/>
      <c r="B62" s="1457"/>
      <c r="C62" s="1444"/>
      <c r="D62" s="1445"/>
      <c r="E62" s="1447"/>
      <c r="F62" s="1447"/>
      <c r="G62" s="557"/>
      <c r="H62" s="836"/>
      <c r="I62" s="123"/>
      <c r="J62" s="47"/>
      <c r="K62" s="46"/>
      <c r="L62" s="266"/>
      <c r="M62" s="790"/>
      <c r="N62" s="41"/>
      <c r="O62" s="838"/>
      <c r="P62" s="835"/>
      <c r="Q62" s="271"/>
      <c r="R62" s="1501"/>
      <c r="S62" s="1459"/>
      <c r="T62" s="1502"/>
      <c r="U62" s="268">
        <f>IF(OR(P62="",M62=Paramétrage!$C$10,M62=Paramétrage!$C$13,M62=Paramétrage!$C$17,M62=Paramétrage!$C$20,M62=Paramétrage!$C$24,M62=Paramétrage!$C$27,AND(M62&lt;&gt;Paramétrage!$C$9,Q62="Mut+ext")),0,ROUNDUP(O62/P62,0))</f>
        <v>0</v>
      </c>
      <c r="V62" s="624">
        <f>IF(OR(M62="",Q62="Mut+ext"),0,IF(VLOOKUP(M62,Paramétrage!$C$6:$E$29,2,0)=0,0,IF(P62="","saisir capacité",N62*U62*VLOOKUP(M62,Paramétrage!$C$6:$E$29,2,0))))</f>
        <v>0</v>
      </c>
      <c r="W62" s="625"/>
      <c r="X62" s="626">
        <f t="shared" si="10"/>
        <v>0</v>
      </c>
      <c r="Y62" s="74">
        <f>IF(OR(M62="",Q62="Mut+ext"),0,IF(ISERROR(W62+V62*VLOOKUP(M62,Paramétrage!$C$6:$E$29,3,0))=TRUE,X62,W62+V62*VLOOKUP(M62,Paramétrage!$C$6:$E$29,3,0)))</f>
        <v>0</v>
      </c>
      <c r="Z62" s="1458"/>
      <c r="AA62" s="1459"/>
      <c r="AB62" s="1503"/>
      <c r="AC62" s="635"/>
      <c r="AD62" s="270"/>
      <c r="AE62" s="955">
        <f>IF(G62="",0,IF(K62="",0,IF(SUMIF(G51:G62,G62,O51:O62)=0,0,IF(OR(L62="",K62="obligatoire"),AF62/SUMIF(G51:G62,G62,O51:O62),AF62/(SUMIF(G51:G62,G62,O51:O62)/L62)))))</f>
        <v>0</v>
      </c>
      <c r="AF62" s="916">
        <f t="shared" si="11"/>
        <v>0</v>
      </c>
    </row>
    <row r="63" spans="1:34" x14ac:dyDescent="0.25">
      <c r="A63" s="1470"/>
      <c r="B63" s="1457"/>
      <c r="C63" s="988"/>
      <c r="D63" s="989"/>
      <c r="E63" s="839"/>
      <c r="F63" s="839"/>
      <c r="G63" s="839"/>
      <c r="H63" s="840"/>
      <c r="I63" s="124"/>
      <c r="J63" s="94"/>
      <c r="K63" s="58"/>
      <c r="L63" s="273"/>
      <c r="M63" s="841"/>
      <c r="N63" s="60">
        <f>AE63</f>
        <v>15.5</v>
      </c>
      <c r="O63" s="842"/>
      <c r="P63" s="977"/>
      <c r="Q63" s="274"/>
      <c r="R63" s="275"/>
      <c r="S63" s="275"/>
      <c r="T63" s="276"/>
      <c r="U63" s="274"/>
      <c r="V63" s="844">
        <f>SUM(V51:V62)</f>
        <v>35.5</v>
      </c>
      <c r="W63" s="841">
        <f>SUM(W51:W62)</f>
        <v>0</v>
      </c>
      <c r="X63" s="845">
        <f>SUM(X51:X62)</f>
        <v>35.5</v>
      </c>
      <c r="Y63" s="64">
        <f>SUM(Y51:Y62)</f>
        <v>35.5</v>
      </c>
      <c r="Z63" s="278"/>
      <c r="AA63" s="279"/>
      <c r="AB63" s="280"/>
      <c r="AC63" s="281"/>
      <c r="AD63" s="282"/>
      <c r="AE63" s="956">
        <f>SUM(AE51:AE62)</f>
        <v>15.5</v>
      </c>
      <c r="AF63" s="99">
        <f>SUM(AF51:AF62)</f>
        <v>387.5</v>
      </c>
    </row>
    <row r="64" spans="1:34" s="603" customFormat="1" ht="62.4" customHeight="1" x14ac:dyDescent="0.25">
      <c r="A64" s="1470"/>
      <c r="B64" s="1457" t="s">
        <v>113</v>
      </c>
      <c r="C64" s="1440" t="s">
        <v>114</v>
      </c>
      <c r="D64" s="1441"/>
      <c r="E64" s="1446">
        <v>6</v>
      </c>
      <c r="F64" s="1446" t="s">
        <v>64</v>
      </c>
      <c r="G64" s="477" t="s">
        <v>122</v>
      </c>
      <c r="H64" s="533" t="s">
        <v>66</v>
      </c>
      <c r="I64" s="597" t="s">
        <v>281</v>
      </c>
      <c r="J64" s="463">
        <v>70</v>
      </c>
      <c r="K64" s="309" t="s">
        <v>64</v>
      </c>
      <c r="L64" s="349">
        <v>1</v>
      </c>
      <c r="M64" s="299" t="s">
        <v>68</v>
      </c>
      <c r="N64" s="311">
        <v>14</v>
      </c>
      <c r="O64" s="330">
        <v>25</v>
      </c>
      <c r="P64" s="337">
        <v>130</v>
      </c>
      <c r="Q64" s="946" t="s">
        <v>69</v>
      </c>
      <c r="R64" s="1460" t="s">
        <v>117</v>
      </c>
      <c r="S64" s="1461"/>
      <c r="T64" s="1506"/>
      <c r="U64" s="953">
        <f>IF(OR(P64="",M64=Paramétrage!$C$10,M64=Paramétrage!$C$13,M64=Paramétrage!$C$17,M64=Paramétrage!$C$20,M64=Paramétrage!$C$24,M64=Paramétrage!$C$27,AND(M64&lt;&gt;Paramétrage!$C$9,Q64="Mut+ext")),0,ROUNDUP(O64/P64,0))</f>
        <v>0</v>
      </c>
      <c r="V64" s="470">
        <f>IF(OR(M64="",Q64="Mut+ext"),0,IF(VLOOKUP(M64,Paramétrage!$C$6:$E$29,2,0)=0,0,IF(P64="","saisir capacité",N64*U64*VLOOKUP(M64,Paramétrage!$C$6:$E$29,2,0))))</f>
        <v>0</v>
      </c>
      <c r="W64" s="313"/>
      <c r="X64" s="314">
        <f t="shared" ref="X64:X75" si="12">IF(OR(M64="",Q64="Mut+ext"),0,IF(ISERROR(V64+W64)=TRUE,V64,V64+W64))</f>
        <v>0</v>
      </c>
      <c r="Y64" s="696">
        <f>IF(OR(M64="",Q64="Mut+ext"),0,IF(ISERROR(W64+V64*VLOOKUP(M64,Paramétrage!$C$6:$E$29,3,0))=TRUE,X64,W64+V64*VLOOKUP(M64,Paramétrage!$C$6:$E$29,3,0)))</f>
        <v>0</v>
      </c>
      <c r="Z64" s="1531"/>
      <c r="AA64" s="1497"/>
      <c r="AB64" s="1498"/>
      <c r="AC64" s="471"/>
      <c r="AD64" s="857"/>
      <c r="AE64" s="955">
        <f t="shared" ref="AE64:AE74" si="13">IF(G64="",0,IF(K64="",0,IF(SUMIF($G$64:$G$75,G64,$O$64:$O$75)=0,0,IF(OR(L64="",K64="obligatoire"),AF64/SUMIF($G$64:$G$75,G64,$O$64:$O$75),AF64/(SUMIF($G$64:$G$75,G64,$O$64:$O$75)/L64)))))</f>
        <v>14</v>
      </c>
      <c r="AF64" s="921">
        <f t="shared" ref="AF64:AF75" si="14">N64*O64</f>
        <v>350</v>
      </c>
      <c r="AG64" s="318"/>
      <c r="AH64" s="318"/>
    </row>
    <row r="65" spans="1:34" s="603" customFormat="1" ht="31.2" x14ac:dyDescent="0.25">
      <c r="A65" s="1470"/>
      <c r="B65" s="1457"/>
      <c r="C65" s="1442"/>
      <c r="D65" s="1443"/>
      <c r="E65" s="1446"/>
      <c r="F65" s="1446"/>
      <c r="G65" s="463" t="s">
        <v>283</v>
      </c>
      <c r="H65" s="650" t="s">
        <v>66</v>
      </c>
      <c r="I65" s="639" t="s">
        <v>284</v>
      </c>
      <c r="J65" s="308">
        <v>70</v>
      </c>
      <c r="K65" s="309" t="s">
        <v>64</v>
      </c>
      <c r="L65" s="349">
        <v>1</v>
      </c>
      <c r="M65" s="299" t="s">
        <v>80</v>
      </c>
      <c r="N65" s="311">
        <v>14</v>
      </c>
      <c r="O65" s="330">
        <v>25</v>
      </c>
      <c r="P65" s="337">
        <v>25</v>
      </c>
      <c r="Q65" s="946" t="s">
        <v>81</v>
      </c>
      <c r="R65" s="1496"/>
      <c r="S65" s="1497"/>
      <c r="T65" s="1500"/>
      <c r="U65" s="934">
        <f>IF(OR(P65="",M65=Paramétrage!$C$10,M65=Paramétrage!$C$13,M65=Paramétrage!$C$17,M65=Paramétrage!$C$20,M65=Paramétrage!$C$24,M65=Paramétrage!$C$27,AND(M65&lt;&gt;Paramétrage!$C$9,Q65="Mut+ext")),0,ROUNDUP(O65/P65,0))</f>
        <v>1</v>
      </c>
      <c r="V65" s="314">
        <f>IF(OR(M65="",Q65="Mut+ext"),0,IF(VLOOKUP(M65,Paramétrage!$C$6:$E$29,2,0)=0,0,IF(P65="","saisir capacité",N65*U65*VLOOKUP(M65,Paramétrage!$C$6:$E$29,2,0))))</f>
        <v>14</v>
      </c>
      <c r="W65" s="313"/>
      <c r="X65" s="314">
        <f t="shared" si="12"/>
        <v>14</v>
      </c>
      <c r="Y65" s="696">
        <f>IF(OR(M65="",Q65="Mut+ext"),0,IF(ISERROR(W65+V65*VLOOKUP(M65,Paramétrage!$C$6:$E$29,3,0))=TRUE,X65,W65+V65*VLOOKUP(M65,Paramétrage!$C$6:$E$29,3,0)))</f>
        <v>14</v>
      </c>
      <c r="Z65" s="1531"/>
      <c r="AA65" s="1497"/>
      <c r="AB65" s="1498"/>
      <c r="AC65" s="316"/>
      <c r="AD65" s="856"/>
      <c r="AE65" s="955">
        <f t="shared" si="13"/>
        <v>14</v>
      </c>
      <c r="AF65" s="921">
        <f t="shared" si="14"/>
        <v>350</v>
      </c>
      <c r="AG65" s="318"/>
      <c r="AH65" s="318"/>
    </row>
    <row r="66" spans="1:34" x14ac:dyDescent="0.25">
      <c r="A66" s="1470"/>
      <c r="B66" s="1457"/>
      <c r="C66" s="1442"/>
      <c r="D66" s="1443"/>
      <c r="E66" s="1446"/>
      <c r="F66" s="1446"/>
      <c r="G66" s="557"/>
      <c r="H66" s="861"/>
      <c r="I66" s="123"/>
      <c r="J66" s="47"/>
      <c r="K66" s="46"/>
      <c r="L66" s="266"/>
      <c r="M66" s="790"/>
      <c r="N66" s="41"/>
      <c r="O66" s="837"/>
      <c r="P66" s="835"/>
      <c r="Q66" s="271"/>
      <c r="R66" s="1501"/>
      <c r="S66" s="1459"/>
      <c r="T66" s="1502"/>
      <c r="U66" s="268">
        <f>IF(OR(P66="",M66=Paramétrage!$C$10,M66=Paramétrage!$C$13,M66=Paramétrage!$C$17,M66=Paramétrage!$C$20,M66=Paramétrage!$C$24,M66=Paramétrage!$C$27,AND(M66&lt;&gt;Paramétrage!$C$9,Q66="Mut+ext")),0,ROUNDUP(O66/P66,0))</f>
        <v>0</v>
      </c>
      <c r="V66" s="624">
        <f>IF(OR(M66="",Q66="Mut+ext"),0,IF(VLOOKUP(M66,Paramétrage!$C$6:$E$29,2,0)=0,0,IF(P66="","saisir capacité",N66*U66*VLOOKUP(M66,Paramétrage!$C$6:$E$29,2,0))))</f>
        <v>0</v>
      </c>
      <c r="W66" s="625"/>
      <c r="X66" s="626">
        <f t="shared" si="12"/>
        <v>0</v>
      </c>
      <c r="Y66" s="74">
        <f>IF(OR(M66="",Q66="Mut+ext"),0,IF(ISERROR(W66+V66*VLOOKUP(M66,Paramétrage!$C$6:$E$29,3,0))=TRUE,X66,W66+V66*VLOOKUP(M66,Paramétrage!$C$6:$E$29,3,0)))</f>
        <v>0</v>
      </c>
      <c r="Z66" s="1458"/>
      <c r="AA66" s="1459"/>
      <c r="AB66" s="1503"/>
      <c r="AC66" s="635"/>
      <c r="AD66" s="270"/>
      <c r="AE66" s="955">
        <f t="shared" si="13"/>
        <v>0</v>
      </c>
      <c r="AF66" s="921">
        <f t="shared" si="14"/>
        <v>0</v>
      </c>
    </row>
    <row r="67" spans="1:34" hidden="1" x14ac:dyDescent="0.25">
      <c r="A67" s="1470"/>
      <c r="B67" s="1457"/>
      <c r="C67" s="1442"/>
      <c r="D67" s="1443"/>
      <c r="E67" s="1446"/>
      <c r="F67" s="1446"/>
      <c r="G67" s="862"/>
      <c r="H67" s="861"/>
      <c r="I67" s="123"/>
      <c r="J67" s="47"/>
      <c r="K67" s="46"/>
      <c r="L67" s="266"/>
      <c r="M67" s="790"/>
      <c r="N67" s="41"/>
      <c r="O67" s="834"/>
      <c r="P67" s="835"/>
      <c r="Q67" s="271"/>
      <c r="R67" s="1501"/>
      <c r="S67" s="1459"/>
      <c r="T67" s="1502"/>
      <c r="U67" s="268">
        <f>IF(OR(P67="",M67=Paramétrage!$C$10,M67=Paramétrage!$C$13,M67=Paramétrage!$C$17,M67=Paramétrage!$C$20,M67=Paramétrage!$C$24,M67=Paramétrage!$C$27,AND(M67&lt;&gt;Paramétrage!$C$9,Q67="Mut+ext")),0,ROUNDUP(O67/P67,0))</f>
        <v>0</v>
      </c>
      <c r="V67" s="624">
        <f>IF(OR(M67="",Q67="Mut+ext"),0,IF(VLOOKUP(M67,Paramétrage!$C$6:$E$29,2,0)=0,0,IF(P67="","saisir capacité",N67*U67*VLOOKUP(M67,Paramétrage!$C$6:$E$29,2,0))))</f>
        <v>0</v>
      </c>
      <c r="W67" s="625"/>
      <c r="X67" s="626">
        <f t="shared" si="12"/>
        <v>0</v>
      </c>
      <c r="Y67" s="74">
        <f>IF(OR(M67="",Q67="Mut+ext"),0,IF(ISERROR(W67+V67*VLOOKUP(M67,Paramétrage!$C$6:$E$29,3,0))=TRUE,X67,W67+V67*VLOOKUP(M67,Paramétrage!$C$6:$E$29,3,0)))</f>
        <v>0</v>
      </c>
      <c r="Z67" s="1458"/>
      <c r="AA67" s="1459"/>
      <c r="AB67" s="1503"/>
      <c r="AC67" s="272"/>
      <c r="AD67" s="270"/>
      <c r="AE67" s="955">
        <f t="shared" si="13"/>
        <v>0</v>
      </c>
      <c r="AF67" s="921">
        <f t="shared" si="14"/>
        <v>0</v>
      </c>
    </row>
    <row r="68" spans="1:34" hidden="1" x14ac:dyDescent="0.25">
      <c r="A68" s="1470"/>
      <c r="B68" s="1457"/>
      <c r="C68" s="1442"/>
      <c r="D68" s="1443"/>
      <c r="E68" s="1446"/>
      <c r="F68" s="1446"/>
      <c r="G68" s="557"/>
      <c r="H68" s="861"/>
      <c r="I68" s="123"/>
      <c r="J68" s="47"/>
      <c r="K68" s="46"/>
      <c r="L68" s="266"/>
      <c r="M68" s="790"/>
      <c r="N68" s="41"/>
      <c r="O68" s="837"/>
      <c r="P68" s="835"/>
      <c r="Q68" s="271"/>
      <c r="R68" s="1501"/>
      <c r="S68" s="1459"/>
      <c r="T68" s="1502"/>
      <c r="U68" s="268">
        <f>IF(OR(P68="",M68=Paramétrage!$C$10,M68=Paramétrage!$C$13,M68=Paramétrage!$C$17,M68=Paramétrage!$C$20,M68=Paramétrage!$C$24,M68=Paramétrage!$C$27,AND(M68&lt;&gt;Paramétrage!$C$9,Q68="Mut+ext")),0,ROUNDUP(O68/P68,0))</f>
        <v>0</v>
      </c>
      <c r="V68" s="624">
        <f>IF(OR(M68="",Q68="Mut+ext"),0,IF(VLOOKUP(M68,Paramétrage!$C$6:$E$29,2,0)=0,0,IF(P68="","saisir capacité",N68*U68*VLOOKUP(M68,Paramétrage!$C$6:$E$29,2,0))))</f>
        <v>0</v>
      </c>
      <c r="W68" s="625"/>
      <c r="X68" s="626">
        <f t="shared" si="12"/>
        <v>0</v>
      </c>
      <c r="Y68" s="74">
        <f>IF(OR(M68="",Q68="Mut+ext"),0,IF(ISERROR(W68+V68*VLOOKUP(M68,Paramétrage!$C$6:$E$29,3,0))=TRUE,X68,W68+V68*VLOOKUP(M68,Paramétrage!$C$6:$E$29,3,0)))</f>
        <v>0</v>
      </c>
      <c r="Z68" s="1458"/>
      <c r="AA68" s="1459"/>
      <c r="AB68" s="1503"/>
      <c r="AC68" s="635"/>
      <c r="AD68" s="270"/>
      <c r="AE68" s="955">
        <f t="shared" si="13"/>
        <v>0</v>
      </c>
      <c r="AF68" s="921">
        <f t="shared" si="14"/>
        <v>0</v>
      </c>
    </row>
    <row r="69" spans="1:34" hidden="1" x14ac:dyDescent="0.25">
      <c r="A69" s="1470"/>
      <c r="B69" s="1457"/>
      <c r="C69" s="1442"/>
      <c r="D69" s="1443"/>
      <c r="E69" s="1446"/>
      <c r="F69" s="1446"/>
      <c r="G69" s="557"/>
      <c r="H69" s="861"/>
      <c r="I69" s="123"/>
      <c r="J69" s="47"/>
      <c r="K69" s="46"/>
      <c r="L69" s="266"/>
      <c r="M69" s="790"/>
      <c r="N69" s="41"/>
      <c r="O69" s="834"/>
      <c r="P69" s="835"/>
      <c r="Q69" s="271"/>
      <c r="R69" s="1501"/>
      <c r="S69" s="1459"/>
      <c r="T69" s="1502"/>
      <c r="U69" s="268">
        <f>IF(OR(P69="",M69=Paramétrage!$C$10,M69=Paramétrage!$C$13,M69=Paramétrage!$C$17,M69=Paramétrage!$C$20,M69=Paramétrage!$C$24,M69=Paramétrage!$C$27,AND(M69&lt;&gt;Paramétrage!$C$9,Q69="Mut+ext")),0,ROUNDUP(O69/P69,0))</f>
        <v>0</v>
      </c>
      <c r="V69" s="624">
        <f>IF(OR(M69="",Q69="Mut+ext"),0,IF(VLOOKUP(M69,Paramétrage!$C$6:$E$29,2,0)=0,0,IF(P69="","saisir capacité",N69*U69*VLOOKUP(M69,Paramétrage!$C$6:$E$29,2,0))))</f>
        <v>0</v>
      </c>
      <c r="W69" s="625"/>
      <c r="X69" s="626">
        <f t="shared" si="12"/>
        <v>0</v>
      </c>
      <c r="Y69" s="74">
        <f>IF(OR(M69="",Q69="Mut+ext"),0,IF(ISERROR(W69+V69*VLOOKUP(M69,Paramétrage!$C$6:$E$29,3,0))=TRUE,X69,W69+V69*VLOOKUP(M69,Paramétrage!$C$6:$E$29,3,0)))</f>
        <v>0</v>
      </c>
      <c r="Z69" s="1458"/>
      <c r="AA69" s="1459"/>
      <c r="AB69" s="1503"/>
      <c r="AC69" s="635"/>
      <c r="AD69" s="270"/>
      <c r="AE69" s="955">
        <f t="shared" si="13"/>
        <v>0</v>
      </c>
      <c r="AF69" s="921">
        <f t="shared" si="14"/>
        <v>0</v>
      </c>
    </row>
    <row r="70" spans="1:34" hidden="1" x14ac:dyDescent="0.25">
      <c r="A70" s="1470"/>
      <c r="B70" s="1457"/>
      <c r="C70" s="1442"/>
      <c r="D70" s="1443"/>
      <c r="E70" s="1446"/>
      <c r="F70" s="1446"/>
      <c r="G70" s="557"/>
      <c r="H70" s="861"/>
      <c r="I70" s="123"/>
      <c r="J70" s="47"/>
      <c r="K70" s="46"/>
      <c r="L70" s="266"/>
      <c r="M70" s="790"/>
      <c r="N70" s="41"/>
      <c r="O70" s="837"/>
      <c r="P70" s="835"/>
      <c r="Q70" s="271"/>
      <c r="R70" s="1501"/>
      <c r="S70" s="1459"/>
      <c r="T70" s="1502"/>
      <c r="U70" s="268">
        <f>IF(OR(P70="",M70=Paramétrage!$C$10,M70=Paramétrage!$C$13,M70=Paramétrage!$C$17,M70=Paramétrage!$C$20,M70=Paramétrage!$C$24,M70=Paramétrage!$C$27,AND(M70&lt;&gt;Paramétrage!$C$9,Q70="Mut+ext")),0,ROUNDUP(O70/P70,0))</f>
        <v>0</v>
      </c>
      <c r="V70" s="624">
        <f>IF(OR(M70="",Q70="Mut+ext"),0,IF(VLOOKUP(M70,Paramétrage!$C$6:$E$29,2,0)=0,0,IF(P70="","saisir capacité",N70*U70*VLOOKUP(M70,Paramétrage!$C$6:$E$29,2,0))))</f>
        <v>0</v>
      </c>
      <c r="W70" s="625"/>
      <c r="X70" s="626">
        <f t="shared" si="12"/>
        <v>0</v>
      </c>
      <c r="Y70" s="74">
        <f>IF(OR(M70="",Q70="Mut+ext"),0,IF(ISERROR(W70+V70*VLOOKUP(M70,Paramétrage!$C$6:$E$29,3,0))=TRUE,X70,W70+V70*VLOOKUP(M70,Paramétrage!$C$6:$E$29,3,0)))</f>
        <v>0</v>
      </c>
      <c r="Z70" s="1458"/>
      <c r="AA70" s="1459"/>
      <c r="AB70" s="1503"/>
      <c r="AC70" s="635"/>
      <c r="AD70" s="270"/>
      <c r="AE70" s="955">
        <f t="shared" si="13"/>
        <v>0</v>
      </c>
      <c r="AF70" s="921">
        <f t="shared" si="14"/>
        <v>0</v>
      </c>
    </row>
    <row r="71" spans="1:34" hidden="1" x14ac:dyDescent="0.25">
      <c r="A71" s="1470"/>
      <c r="B71" s="1457"/>
      <c r="C71" s="1442"/>
      <c r="D71" s="1443"/>
      <c r="E71" s="1446"/>
      <c r="F71" s="1446"/>
      <c r="G71" s="862"/>
      <c r="H71" s="861"/>
      <c r="I71" s="123"/>
      <c r="J71" s="47"/>
      <c r="K71" s="46"/>
      <c r="L71" s="266"/>
      <c r="M71" s="790"/>
      <c r="N71" s="41"/>
      <c r="O71" s="834"/>
      <c r="P71" s="835"/>
      <c r="Q71" s="271"/>
      <c r="R71" s="1501"/>
      <c r="S71" s="1459"/>
      <c r="T71" s="1502"/>
      <c r="U71" s="268">
        <f>IF(OR(P71="",M71=Paramétrage!$C$10,M71=Paramétrage!$C$13,M71=Paramétrage!$C$17,M71=Paramétrage!$C$20,M71=Paramétrage!$C$24,M71=Paramétrage!$C$27,AND(M71&lt;&gt;Paramétrage!$C$9,Q71="Mut+ext")),0,ROUNDUP(O71/P71,0))</f>
        <v>0</v>
      </c>
      <c r="V71" s="624">
        <f>IF(OR(M71="",Q71="Mut+ext"),0,IF(VLOOKUP(M71,Paramétrage!$C$6:$E$29,2,0)=0,0,IF(P71="","saisir capacité",N71*U71*VLOOKUP(M71,Paramétrage!$C$6:$E$29,2,0))))</f>
        <v>0</v>
      </c>
      <c r="W71" s="625"/>
      <c r="X71" s="626">
        <f t="shared" si="12"/>
        <v>0</v>
      </c>
      <c r="Y71" s="74">
        <f>IF(OR(M71="",Q71="Mut+ext"),0,IF(ISERROR(W71+V71*VLOOKUP(M71,Paramétrage!$C$6:$E$29,3,0))=TRUE,X71,W71+V71*VLOOKUP(M71,Paramétrage!$C$6:$E$29,3,0)))</f>
        <v>0</v>
      </c>
      <c r="Z71" s="1458"/>
      <c r="AA71" s="1459"/>
      <c r="AB71" s="1503"/>
      <c r="AC71" s="272"/>
      <c r="AD71" s="270"/>
      <c r="AE71" s="955">
        <f t="shared" si="13"/>
        <v>0</v>
      </c>
      <c r="AF71" s="921">
        <f t="shared" si="14"/>
        <v>0</v>
      </c>
    </row>
    <row r="72" spans="1:34" hidden="1" x14ac:dyDescent="0.25">
      <c r="A72" s="1470"/>
      <c r="B72" s="1457"/>
      <c r="C72" s="1442"/>
      <c r="D72" s="1443"/>
      <c r="E72" s="1446"/>
      <c r="F72" s="1446"/>
      <c r="G72" s="557"/>
      <c r="H72" s="836"/>
      <c r="I72" s="123"/>
      <c r="J72" s="47"/>
      <c r="K72" s="46"/>
      <c r="L72" s="266"/>
      <c r="M72" s="790"/>
      <c r="N72" s="41"/>
      <c r="O72" s="837"/>
      <c r="P72" s="835"/>
      <c r="Q72" s="271"/>
      <c r="R72" s="1501"/>
      <c r="S72" s="1459"/>
      <c r="T72" s="1502"/>
      <c r="U72" s="268">
        <f>IF(OR(P72="",M72=Paramétrage!$C$10,M72=Paramétrage!$C$13,M72=Paramétrage!$C$17,M72=Paramétrage!$C$20,M72=Paramétrage!$C$24,M72=Paramétrage!$C$27,AND(M72&lt;&gt;Paramétrage!$C$9,Q72="Mut+ext")),0,ROUNDUP(O72/P72,0))</f>
        <v>0</v>
      </c>
      <c r="V72" s="624">
        <f>IF(OR(M72="",Q72="Mut+ext"),0,IF(VLOOKUP(M72,Paramétrage!$C$6:$E$29,2,0)=0,0,IF(P72="","saisir capacité",N72*U72*VLOOKUP(M72,Paramétrage!$C$6:$E$29,2,0))))</f>
        <v>0</v>
      </c>
      <c r="W72" s="625"/>
      <c r="X72" s="626">
        <f t="shared" si="12"/>
        <v>0</v>
      </c>
      <c r="Y72" s="74">
        <f>IF(OR(M72="",Q72="Mut+ext"),0,IF(ISERROR(W72+V72*VLOOKUP(M72,Paramétrage!$C$6:$E$29,3,0))=TRUE,X72,W72+V72*VLOOKUP(M72,Paramétrage!$C$6:$E$29,3,0)))</f>
        <v>0</v>
      </c>
      <c r="Z72" s="1458"/>
      <c r="AA72" s="1459"/>
      <c r="AB72" s="1503"/>
      <c r="AC72" s="635"/>
      <c r="AD72" s="270"/>
      <c r="AE72" s="955">
        <f t="shared" si="13"/>
        <v>0</v>
      </c>
      <c r="AF72" s="921">
        <f t="shared" si="14"/>
        <v>0</v>
      </c>
    </row>
    <row r="73" spans="1:34" hidden="1" x14ac:dyDescent="0.25">
      <c r="A73" s="1470"/>
      <c r="B73" s="1457"/>
      <c r="C73" s="1442"/>
      <c r="D73" s="1443"/>
      <c r="E73" s="1446"/>
      <c r="F73" s="1446"/>
      <c r="G73" s="557"/>
      <c r="H73" s="836"/>
      <c r="I73" s="123"/>
      <c r="J73" s="47"/>
      <c r="K73" s="46"/>
      <c r="L73" s="266"/>
      <c r="M73" s="790"/>
      <c r="N73" s="41"/>
      <c r="O73" s="834"/>
      <c r="P73" s="835"/>
      <c r="Q73" s="271"/>
      <c r="R73" s="1501"/>
      <c r="S73" s="1459"/>
      <c r="T73" s="1502"/>
      <c r="U73" s="268">
        <f>IF(OR(P73="",M73=Paramétrage!$C$10,M73=Paramétrage!$C$13,M73=Paramétrage!$C$17,M73=Paramétrage!$C$20,M73=Paramétrage!$C$24,M73=Paramétrage!$C$27,AND(M73&lt;&gt;Paramétrage!$C$9,Q73="Mut+ext")),0,ROUNDUP(O73/P73,0))</f>
        <v>0</v>
      </c>
      <c r="V73" s="624">
        <f>IF(OR(M73="",Q73="Mut+ext"),0,IF(VLOOKUP(M73,Paramétrage!$C$6:$E$29,2,0)=0,0,IF(P73="","saisir capacité",N73*U73*VLOOKUP(M73,Paramétrage!$C$6:$E$29,2,0))))</f>
        <v>0</v>
      </c>
      <c r="W73" s="625"/>
      <c r="X73" s="626">
        <f t="shared" si="12"/>
        <v>0</v>
      </c>
      <c r="Y73" s="74">
        <f>IF(OR(M73="",Q73="Mut+ext"),0,IF(ISERROR(W73+V73*VLOOKUP(M73,Paramétrage!$C$6:$E$29,3,0))=TRUE,X73,W73+V73*VLOOKUP(M73,Paramétrage!$C$6:$E$29,3,0)))</f>
        <v>0</v>
      </c>
      <c r="Z73" s="1458"/>
      <c r="AA73" s="1459"/>
      <c r="AB73" s="1503"/>
      <c r="AC73" s="635"/>
      <c r="AD73" s="270"/>
      <c r="AE73" s="955">
        <f t="shared" si="13"/>
        <v>0</v>
      </c>
      <c r="AF73" s="921">
        <f t="shared" si="14"/>
        <v>0</v>
      </c>
    </row>
    <row r="74" spans="1:34" hidden="1" x14ac:dyDescent="0.25">
      <c r="A74" s="1470"/>
      <c r="B74" s="1457"/>
      <c r="C74" s="1442"/>
      <c r="D74" s="1443"/>
      <c r="E74" s="1446"/>
      <c r="F74" s="1446"/>
      <c r="G74" s="557"/>
      <c r="H74" s="836"/>
      <c r="I74" s="123"/>
      <c r="J74" s="47"/>
      <c r="K74" s="46"/>
      <c r="L74" s="266"/>
      <c r="M74" s="790"/>
      <c r="N74" s="41"/>
      <c r="O74" s="837"/>
      <c r="P74" s="835"/>
      <c r="Q74" s="271"/>
      <c r="R74" s="1501"/>
      <c r="S74" s="1459"/>
      <c r="T74" s="1502"/>
      <c r="U74" s="268">
        <f>IF(OR(P74="",M74=Paramétrage!$C$10,M74=Paramétrage!$C$13,M74=Paramétrage!$C$17,M74=Paramétrage!$C$20,M74=Paramétrage!$C$24,M74=Paramétrage!$C$27,AND(M74&lt;&gt;Paramétrage!$C$9,Q74="Mut+ext")),0,ROUNDUP(O74/P74,0))</f>
        <v>0</v>
      </c>
      <c r="V74" s="624">
        <f>IF(OR(M74="",Q74="Mut+ext"),0,IF(VLOOKUP(M74,Paramétrage!$C$6:$E$29,2,0)=0,0,IF(P74="","saisir capacité",N74*U74*VLOOKUP(M74,Paramétrage!$C$6:$E$29,2,0))))</f>
        <v>0</v>
      </c>
      <c r="W74" s="625"/>
      <c r="X74" s="626">
        <f t="shared" si="12"/>
        <v>0</v>
      </c>
      <c r="Y74" s="74">
        <f>IF(OR(M74="",Q74="Mut+ext"),0,IF(ISERROR(W74+V74*VLOOKUP(M74,Paramétrage!$C$6:$E$29,3,0))=TRUE,X74,W74+V74*VLOOKUP(M74,Paramétrage!$C$6:$E$29,3,0)))</f>
        <v>0</v>
      </c>
      <c r="Z74" s="1458"/>
      <c r="AA74" s="1459"/>
      <c r="AB74" s="1503"/>
      <c r="AC74" s="635"/>
      <c r="AD74" s="270"/>
      <c r="AE74" s="955">
        <f t="shared" si="13"/>
        <v>0</v>
      </c>
      <c r="AF74" s="921">
        <f t="shared" si="14"/>
        <v>0</v>
      </c>
    </row>
    <row r="75" spans="1:34" x14ac:dyDescent="0.25">
      <c r="A75" s="1470"/>
      <c r="B75" s="1457"/>
      <c r="C75" s="1444"/>
      <c r="D75" s="1445"/>
      <c r="E75" s="1447"/>
      <c r="F75" s="1447"/>
      <c r="G75" s="557"/>
      <c r="H75" s="836"/>
      <c r="I75" s="123"/>
      <c r="J75" s="47"/>
      <c r="K75" s="46"/>
      <c r="L75" s="266"/>
      <c r="M75" s="790"/>
      <c r="N75" s="41"/>
      <c r="O75" s="838"/>
      <c r="P75" s="835"/>
      <c r="Q75" s="271"/>
      <c r="R75" s="1501"/>
      <c r="S75" s="1459"/>
      <c r="T75" s="1502"/>
      <c r="U75" s="268">
        <f>IF(OR(P75="",M75=Paramétrage!$C$10,M75=Paramétrage!$C$13,M75=Paramétrage!$C$17,M75=Paramétrage!$C$20,M75=Paramétrage!$C$24,M75=Paramétrage!$C$27,AND(M75&lt;&gt;Paramétrage!$C$9,Q75="Mut+ext")),0,ROUNDUP(O75/P75,0))</f>
        <v>0</v>
      </c>
      <c r="V75" s="624">
        <f>IF(OR(M75="",Q75="Mut+ext"),0,IF(VLOOKUP(M75,Paramétrage!$C$6:$E$29,2,0)=0,0,IF(P75="","saisir capacité",N75*U75*VLOOKUP(M75,Paramétrage!$C$6:$E$29,2,0))))</f>
        <v>0</v>
      </c>
      <c r="W75" s="625"/>
      <c r="X75" s="626">
        <f t="shared" si="12"/>
        <v>0</v>
      </c>
      <c r="Y75" s="74">
        <f>IF(OR(M75="",Q75="Mut+ext"),0,IF(ISERROR(W75+V75*VLOOKUP(M75,Paramétrage!$C$6:$E$29,3,0))=TRUE,X75,W75+V75*VLOOKUP(M75,Paramétrage!$C$6:$E$29,3,0)))</f>
        <v>0</v>
      </c>
      <c r="Z75" s="1458"/>
      <c r="AA75" s="1459"/>
      <c r="AB75" s="1503"/>
      <c r="AC75" s="635"/>
      <c r="AD75" s="270"/>
      <c r="AE75" s="955">
        <f>IF(G75="",0,IF(K75="",0,IF(SUMIF($G$64:$G$75,G75,$O$64:$O$75)=0,0,IF(OR(L75="",K75="obligatoire"),AF75/SUMIF($G$64:$G$75,G75,$O$64:$O$75),AF75/(SUMIF($G$64:$G$75,G75,$O$64:$O$75)/L75)))))</f>
        <v>0</v>
      </c>
      <c r="AF75" s="921">
        <f t="shared" si="14"/>
        <v>0</v>
      </c>
    </row>
    <row r="76" spans="1:34" ht="16.2" thickBot="1" x14ac:dyDescent="0.3">
      <c r="A76" s="1470"/>
      <c r="B76" s="1457"/>
      <c r="C76" s="988"/>
      <c r="D76" s="989"/>
      <c r="E76" s="839"/>
      <c r="F76" s="839"/>
      <c r="G76" s="839"/>
      <c r="H76" s="840"/>
      <c r="I76" s="124"/>
      <c r="J76" s="94"/>
      <c r="K76" s="58"/>
      <c r="L76" s="273"/>
      <c r="M76" s="841"/>
      <c r="N76" s="60">
        <f>AE76</f>
        <v>28</v>
      </c>
      <c r="O76" s="842"/>
      <c r="P76" s="977"/>
      <c r="Q76" s="274"/>
      <c r="R76" s="275"/>
      <c r="S76" s="275"/>
      <c r="T76" s="276"/>
      <c r="U76" s="274"/>
      <c r="V76" s="844">
        <f>SUM(V64:V75)</f>
        <v>14</v>
      </c>
      <c r="W76" s="841">
        <f>SUM(W64:W75)</f>
        <v>0</v>
      </c>
      <c r="X76" s="845">
        <f>SUM(X64:X75)</f>
        <v>14</v>
      </c>
      <c r="Y76" s="64">
        <f>SUM(Y64:Y75)</f>
        <v>14</v>
      </c>
      <c r="Z76" s="278"/>
      <c r="AA76" s="279"/>
      <c r="AB76" s="280"/>
      <c r="AC76" s="281"/>
      <c r="AD76" s="282"/>
      <c r="AE76" s="956">
        <f>SUM(AE64:AE75)</f>
        <v>28</v>
      </c>
      <c r="AF76" s="99">
        <f>SUM(AF64:AF75)</f>
        <v>700</v>
      </c>
    </row>
    <row r="77" spans="1:34" ht="16.2" hidden="1" thickBot="1" x14ac:dyDescent="0.3">
      <c r="A77" s="1470"/>
      <c r="B77" s="1457" t="s">
        <v>121</v>
      </c>
      <c r="C77" s="1440"/>
      <c r="D77" s="1441"/>
      <c r="E77" s="1446"/>
      <c r="F77" s="1446"/>
      <c r="G77" s="557" t="s">
        <v>122</v>
      </c>
      <c r="H77" s="604"/>
      <c r="I77" s="50"/>
      <c r="J77" s="47"/>
      <c r="K77" s="55"/>
      <c r="L77" s="266"/>
      <c r="M77" s="790"/>
      <c r="N77" s="42"/>
      <c r="O77" s="837"/>
      <c r="P77" s="835"/>
      <c r="Q77" s="267"/>
      <c r="R77" s="1501"/>
      <c r="S77" s="1459"/>
      <c r="T77" s="1502"/>
      <c r="U77" s="268">
        <f>IF(OR(P77="",M77=Paramétrage!$C$10,M77=Paramétrage!$C$13,M77=Paramétrage!$C$17,M77=Paramétrage!$C$20,M77=Paramétrage!$C$24,M77=Paramétrage!$C$27,AND(M77&lt;&gt;Paramétrage!$C$9,Q77="Mut+ext")),0,ROUNDUP(O77/P77,0))</f>
        <v>0</v>
      </c>
      <c r="V77" s="624">
        <f>IF(OR(M77="",Q77="Mut+ext"),0,IF(VLOOKUP(M77,Paramétrage!$C$6:$E$29,2,0)=0,0,IF(P77="","saisir capacité",N77*U77*VLOOKUP(M77,Paramétrage!$C$6:$E$29,2,0))))</f>
        <v>0</v>
      </c>
      <c r="W77" s="625"/>
      <c r="X77" s="626">
        <f t="shared" ref="X77:X88" si="15">IF(OR(M77="",Q77="Mut+ext"),0,IF(ISERROR(V77+W77)=TRUE,V77,V77+W77))</f>
        <v>0</v>
      </c>
      <c r="Y77" s="74">
        <f>IF(OR(M77="",Q77="Mut+ext"),0,IF(ISERROR(W77+V77*VLOOKUP(M77,Paramétrage!$C$6:$E$29,3,0))=TRUE,X77,W77+V77*VLOOKUP(M77,Paramétrage!$C$6:$E$29,3,0)))</f>
        <v>0</v>
      </c>
      <c r="Z77" s="1458"/>
      <c r="AA77" s="1459"/>
      <c r="AB77" s="1503"/>
      <c r="AC77" s="269"/>
      <c r="AD77" s="270"/>
      <c r="AE77" s="955">
        <f>IF(G77="",0,IF(K77="",0,IF(SUMIF(G77:G88,G77,O77:O88)=0,0,IF(OR(L77="",K77="obligatoire"),AF77/SUMIF(G77:G88,G77,O77:O88),AF77/(SUMIF(G77:G88,G77,O77:O88)/L77)))))</f>
        <v>0</v>
      </c>
      <c r="AF77" s="916">
        <f t="shared" ref="AF77:AF88" si="16">N77*O77</f>
        <v>0</v>
      </c>
    </row>
    <row r="78" spans="1:34" ht="16.2" hidden="1" thickBot="1" x14ac:dyDescent="0.3">
      <c r="A78" s="1470"/>
      <c r="B78" s="1457"/>
      <c r="C78" s="1442"/>
      <c r="D78" s="1443"/>
      <c r="E78" s="1446"/>
      <c r="F78" s="1446"/>
      <c r="G78" s="557"/>
      <c r="H78" s="861"/>
      <c r="I78" s="50"/>
      <c r="J78" s="47"/>
      <c r="K78" s="46"/>
      <c r="L78" s="266"/>
      <c r="M78" s="790"/>
      <c r="N78" s="41"/>
      <c r="O78" s="838"/>
      <c r="P78" s="835"/>
      <c r="Q78" s="271"/>
      <c r="R78" s="1501"/>
      <c r="S78" s="1459"/>
      <c r="T78" s="1502"/>
      <c r="U78" s="268">
        <f>IF(OR(P78="",M78=Paramétrage!$C$10,M78=Paramétrage!$C$13,M78=Paramétrage!$C$17,M78=Paramétrage!$C$20,M78=Paramétrage!$C$24,M78=Paramétrage!$C$27,AND(M78&lt;&gt;Paramétrage!$C$9,Q78="Mut+ext")),0,ROUNDUP(O78/P78,0))</f>
        <v>0</v>
      </c>
      <c r="V78" s="624">
        <f>IF(OR(M78="",Q78="Mut+ext"),0,IF(VLOOKUP(M78,Paramétrage!$C$6:$E$29,2,0)=0,0,IF(P78="","saisir capacité",N78*U78*VLOOKUP(M78,Paramétrage!$C$6:$E$29,2,0))))</f>
        <v>0</v>
      </c>
      <c r="W78" s="625"/>
      <c r="X78" s="626">
        <f t="shared" si="15"/>
        <v>0</v>
      </c>
      <c r="Y78" s="74">
        <f>IF(OR(M78="",Q78="Mut+ext"),0,IF(ISERROR(W78+V78*VLOOKUP(M78,Paramétrage!$C$6:$E$29,3,0))=TRUE,X78,W78+V78*VLOOKUP(M78,Paramétrage!$C$6:$E$29,3,0)))</f>
        <v>0</v>
      </c>
      <c r="Z78" s="1458"/>
      <c r="AA78" s="1459"/>
      <c r="AB78" s="1503"/>
      <c r="AC78" s="635"/>
      <c r="AD78" s="270"/>
      <c r="AE78" s="955">
        <f>IF(G78="",0,IF(K78="",0,IF(SUMIF(G77:G88,G78,O77:O88)=0,0,IF(OR(L78="",K78="obligatoire"),AF78/SUMIF(G77:G88,G78,O77:O88),AF78/(SUMIF(G77:G88,G78,O77:O88)/L78)))))</f>
        <v>0</v>
      </c>
      <c r="AF78" s="921">
        <f t="shared" si="16"/>
        <v>0</v>
      </c>
    </row>
    <row r="79" spans="1:34" ht="16.2" hidden="1" thickBot="1" x14ac:dyDescent="0.3">
      <c r="A79" s="1470"/>
      <c r="B79" s="1457"/>
      <c r="C79" s="1442"/>
      <c r="D79" s="1443"/>
      <c r="E79" s="1446"/>
      <c r="F79" s="1446"/>
      <c r="G79" s="557"/>
      <c r="H79" s="861"/>
      <c r="I79" s="123"/>
      <c r="J79" s="47"/>
      <c r="K79" s="46"/>
      <c r="L79" s="266"/>
      <c r="M79" s="790"/>
      <c r="N79" s="41"/>
      <c r="O79" s="837"/>
      <c r="P79" s="835"/>
      <c r="Q79" s="271"/>
      <c r="R79" s="1501"/>
      <c r="S79" s="1459"/>
      <c r="T79" s="1502"/>
      <c r="U79" s="268">
        <f>IF(OR(P79="",M79=Paramétrage!$C$10,M79=Paramétrage!$C$13,M79=Paramétrage!$C$17,M79=Paramétrage!$C$20,M79=Paramétrage!$C$24,M79=Paramétrage!$C$27,AND(M79&lt;&gt;Paramétrage!$C$9,Q79="Mut+ext")),0,ROUNDUP(O79/P79,0))</f>
        <v>0</v>
      </c>
      <c r="V79" s="624">
        <f>IF(OR(M79="",Q79="Mut+ext"),0,IF(VLOOKUP(M79,Paramétrage!$C$6:$E$29,2,0)=0,0,IF(P79="","saisir capacité",N79*U79*VLOOKUP(M79,Paramétrage!$C$6:$E$29,2,0))))</f>
        <v>0</v>
      </c>
      <c r="W79" s="625"/>
      <c r="X79" s="626">
        <f t="shared" si="15"/>
        <v>0</v>
      </c>
      <c r="Y79" s="74">
        <f>IF(OR(M79="",Q79="Mut+ext"),0,IF(ISERROR(W79+V79*VLOOKUP(M79,Paramétrage!$C$6:$E$29,3,0))=TRUE,X79,W79+V79*VLOOKUP(M79,Paramétrage!$C$6:$E$29,3,0)))</f>
        <v>0</v>
      </c>
      <c r="Z79" s="1458"/>
      <c r="AA79" s="1459"/>
      <c r="AB79" s="1503"/>
      <c r="AC79" s="635"/>
      <c r="AD79" s="270"/>
      <c r="AE79" s="955">
        <f>IF(G79="",0,IF(K79="",0,IF(SUMIF(G77:G88,G79,O77:O88)=0,0,IF(OR(L79="",K79="obligatoire"),AF79/SUMIF(G77:G88,G79,O77:O88),AF79/(SUMIF(G77:G88,G79,O77:O88)/L79)))))</f>
        <v>0</v>
      </c>
      <c r="AF79" s="921">
        <f t="shared" si="16"/>
        <v>0</v>
      </c>
    </row>
    <row r="80" spans="1:34" ht="16.2" hidden="1" thickBot="1" x14ac:dyDescent="0.3">
      <c r="A80" s="1470"/>
      <c r="B80" s="1457"/>
      <c r="C80" s="1442"/>
      <c r="D80" s="1443"/>
      <c r="E80" s="1446"/>
      <c r="F80" s="1446"/>
      <c r="G80" s="862"/>
      <c r="H80" s="861"/>
      <c r="I80" s="123"/>
      <c r="J80" s="47"/>
      <c r="K80" s="46"/>
      <c r="L80" s="266"/>
      <c r="M80" s="790"/>
      <c r="N80" s="41"/>
      <c r="O80" s="834"/>
      <c r="P80" s="835"/>
      <c r="Q80" s="271"/>
      <c r="R80" s="1501"/>
      <c r="S80" s="1459"/>
      <c r="T80" s="1502"/>
      <c r="U80" s="268">
        <f>IF(OR(P80="",M80=Paramétrage!$C$10,M80=Paramétrage!$C$13,M80=Paramétrage!$C$17,M80=Paramétrage!$C$20,M80=Paramétrage!$C$24,M80=Paramétrage!$C$27,AND(M80&lt;&gt;Paramétrage!$C$9,Q80="Mut+ext")),0,ROUNDUP(O80/P80,0))</f>
        <v>0</v>
      </c>
      <c r="V80" s="624">
        <f>IF(OR(M80="",Q80="Mut+ext"),0,IF(VLOOKUP(M80,Paramétrage!$C$6:$E$29,2,0)=0,0,IF(P80="","saisir capacité",N80*U80*VLOOKUP(M80,Paramétrage!$C$6:$E$29,2,0))))</f>
        <v>0</v>
      </c>
      <c r="W80" s="625"/>
      <c r="X80" s="626">
        <f t="shared" si="15"/>
        <v>0</v>
      </c>
      <c r="Y80" s="74">
        <f>IF(OR(M80="",Q80="Mut+ext"),0,IF(ISERROR(W80+V80*VLOOKUP(M80,Paramétrage!$C$6:$E$29,3,0))=TRUE,X80,W80+V80*VLOOKUP(M80,Paramétrage!$C$6:$E$29,3,0)))</f>
        <v>0</v>
      </c>
      <c r="Z80" s="1458"/>
      <c r="AA80" s="1459"/>
      <c r="AB80" s="1503"/>
      <c r="AC80" s="272"/>
      <c r="AD80" s="270"/>
      <c r="AE80" s="955">
        <f>IF(G80="",0,IF(K80="",0,IF(SUMIF(G73:G84,G80,O73:O84)=0,0,IF(OR(L80="",K80="obligatoire"),AF80/SUMIF(G73:G84,G80,O73:O84),AF80/(SUMIF(G73:G84,G80,O73:O84)/L80)))))</f>
        <v>0</v>
      </c>
      <c r="AF80" s="921">
        <f>N80*O80</f>
        <v>0</v>
      </c>
    </row>
    <row r="81" spans="1:32" ht="16.2" hidden="1" thickBot="1" x14ac:dyDescent="0.3">
      <c r="A81" s="1470"/>
      <c r="B81" s="1457"/>
      <c r="C81" s="1442"/>
      <c r="D81" s="1443"/>
      <c r="E81" s="1446"/>
      <c r="F81" s="1446"/>
      <c r="G81" s="557"/>
      <c r="H81" s="861"/>
      <c r="I81" s="123"/>
      <c r="J81" s="47"/>
      <c r="K81" s="46"/>
      <c r="L81" s="266"/>
      <c r="M81" s="790"/>
      <c r="N81" s="41"/>
      <c r="O81" s="837"/>
      <c r="P81" s="835"/>
      <c r="Q81" s="271"/>
      <c r="R81" s="1501"/>
      <c r="S81" s="1459"/>
      <c r="T81" s="1502"/>
      <c r="U81" s="268">
        <f>IF(OR(P81="",M81=Paramétrage!$C$10,M81=Paramétrage!$C$13,M81=Paramétrage!$C$17,M81=Paramétrage!$C$20,M81=Paramétrage!$C$24,M81=Paramétrage!$C$27,AND(M81&lt;&gt;Paramétrage!$C$9,Q81="Mut+ext")),0,ROUNDUP(O81/P81,0))</f>
        <v>0</v>
      </c>
      <c r="V81" s="624">
        <f>IF(OR(M81="",Q81="Mut+ext"),0,IF(VLOOKUP(M81,Paramétrage!$C$6:$E$29,2,0)=0,0,IF(P81="","saisir capacité",N81*U81*VLOOKUP(M81,Paramétrage!$C$6:$E$29,2,0))))</f>
        <v>0</v>
      </c>
      <c r="W81" s="625"/>
      <c r="X81" s="626">
        <f t="shared" si="15"/>
        <v>0</v>
      </c>
      <c r="Y81" s="74">
        <f>IF(OR(M81="",Q81="Mut+ext"),0,IF(ISERROR(W81+V81*VLOOKUP(M81,Paramétrage!$C$6:$E$29,3,0))=TRUE,X81,W81+V81*VLOOKUP(M81,Paramétrage!$C$6:$E$29,3,0)))</f>
        <v>0</v>
      </c>
      <c r="Z81" s="1458"/>
      <c r="AA81" s="1459"/>
      <c r="AB81" s="1503"/>
      <c r="AC81" s="635"/>
      <c r="AD81" s="270"/>
      <c r="AE81" s="955">
        <f>IF(G81="",0,IF(K81="",0,IF(SUMIF(G73:G84,G81,O73:O84)=0,0,IF(OR(L81="",K81="obligatoire"),AF81/SUMIF(G73:G84,G81,O73:O84),AF81/(SUMIF(G73:G84,G81,O73:O84)/L81)))))</f>
        <v>0</v>
      </c>
      <c r="AF81" s="921">
        <f>N81*O81</f>
        <v>0</v>
      </c>
    </row>
    <row r="82" spans="1:32" ht="16.2" hidden="1" thickBot="1" x14ac:dyDescent="0.3">
      <c r="A82" s="1470"/>
      <c r="B82" s="1457"/>
      <c r="C82" s="1442"/>
      <c r="D82" s="1443"/>
      <c r="E82" s="1446"/>
      <c r="F82" s="1446"/>
      <c r="G82" s="557"/>
      <c r="H82" s="861"/>
      <c r="I82" s="123"/>
      <c r="J82" s="47"/>
      <c r="K82" s="46"/>
      <c r="L82" s="266"/>
      <c r="M82" s="790"/>
      <c r="N82" s="41"/>
      <c r="O82" s="834"/>
      <c r="P82" s="835"/>
      <c r="Q82" s="271"/>
      <c r="R82" s="1501"/>
      <c r="S82" s="1459"/>
      <c r="T82" s="1502"/>
      <c r="U82" s="268">
        <f>IF(OR(P82="",M82=Paramétrage!$C$10,M82=Paramétrage!$C$13,M82=Paramétrage!$C$17,M82=Paramétrage!$C$20,M82=Paramétrage!$C$24,M82=Paramétrage!$C$27,AND(M82&lt;&gt;Paramétrage!$C$9,Q82="Mut+ext")),0,ROUNDUP(O82/P82,0))</f>
        <v>0</v>
      </c>
      <c r="V82" s="624">
        <f>IF(OR(M82="",Q82="Mut+ext"),0,IF(VLOOKUP(M82,Paramétrage!$C$6:$E$29,2,0)=0,0,IF(P82="","saisir capacité",N82*U82*VLOOKUP(M82,Paramétrage!$C$6:$E$29,2,0))))</f>
        <v>0</v>
      </c>
      <c r="W82" s="625"/>
      <c r="X82" s="626">
        <f t="shared" si="15"/>
        <v>0</v>
      </c>
      <c r="Y82" s="74">
        <f>IF(OR(M82="",Q82="Mut+ext"),0,IF(ISERROR(W82+V82*VLOOKUP(M82,Paramétrage!$C$6:$E$29,3,0))=TRUE,X82,W82+V82*VLOOKUP(M82,Paramétrage!$C$6:$E$29,3,0)))</f>
        <v>0</v>
      </c>
      <c r="Z82" s="1458"/>
      <c r="AA82" s="1459"/>
      <c r="AB82" s="1503"/>
      <c r="AC82" s="635"/>
      <c r="AD82" s="270"/>
      <c r="AE82" s="955">
        <f>IF(G82="",0,IF(K82="",0,IF(SUMIF(G73:G84,G82,O73:O84)=0,0,IF(OR(L82="",K82="obligatoire"),AF82/SUMIF(G73:G84,G82,O73:O84),AF82/(SUMIF(G73:G84,G82,O73:O84)/L82)))))</f>
        <v>0</v>
      </c>
      <c r="AF82" s="921">
        <f>N82*O82</f>
        <v>0</v>
      </c>
    </row>
    <row r="83" spans="1:32" ht="16.2" hidden="1" thickBot="1" x14ac:dyDescent="0.3">
      <c r="A83" s="1470"/>
      <c r="B83" s="1457"/>
      <c r="C83" s="1442"/>
      <c r="D83" s="1443"/>
      <c r="E83" s="1446"/>
      <c r="F83" s="1446"/>
      <c r="G83" s="557"/>
      <c r="H83" s="861"/>
      <c r="I83" s="123"/>
      <c r="J83" s="47"/>
      <c r="K83" s="46"/>
      <c r="L83" s="266"/>
      <c r="M83" s="790"/>
      <c r="N83" s="41"/>
      <c r="O83" s="837"/>
      <c r="P83" s="835"/>
      <c r="Q83" s="271"/>
      <c r="R83" s="1501"/>
      <c r="S83" s="1459"/>
      <c r="T83" s="1502"/>
      <c r="U83" s="268">
        <f>IF(OR(P83="",M83=Paramétrage!$C$10,M83=Paramétrage!$C$13,M83=Paramétrage!$C$17,M83=Paramétrage!$C$20,M83=Paramétrage!$C$24,M83=Paramétrage!$C$27,AND(M83&lt;&gt;Paramétrage!$C$9,Q83="Mut+ext")),0,ROUNDUP(O83/P83,0))</f>
        <v>0</v>
      </c>
      <c r="V83" s="624">
        <f>IF(OR(M83="",Q83="Mut+ext"),0,IF(VLOOKUP(M83,Paramétrage!$C$6:$E$29,2,0)=0,0,IF(P83="","saisir capacité",N83*U83*VLOOKUP(M83,Paramétrage!$C$6:$E$29,2,0))))</f>
        <v>0</v>
      </c>
      <c r="W83" s="625"/>
      <c r="X83" s="626">
        <f t="shared" si="15"/>
        <v>0</v>
      </c>
      <c r="Y83" s="74">
        <f>IF(OR(M83="",Q83="Mut+ext"),0,IF(ISERROR(W83+V83*VLOOKUP(M83,Paramétrage!$C$6:$E$29,3,0))=TRUE,X83,W83+V83*VLOOKUP(M83,Paramétrage!$C$6:$E$29,3,0)))</f>
        <v>0</v>
      </c>
      <c r="Z83" s="1458"/>
      <c r="AA83" s="1459"/>
      <c r="AB83" s="1503"/>
      <c r="AC83" s="635"/>
      <c r="AD83" s="270"/>
      <c r="AE83" s="955">
        <f>IF(G83="",0,IF(K83="",0,IF(SUMIF(G73:G84,G83,O73:O84)=0,0,IF(OR(L83="",K83="obligatoire"),AF83/SUMIF(G73:G84,G83,O73:O84),AF83/(SUMIF(G73:G84,G83,O73:O84)/L83)))))</f>
        <v>0</v>
      </c>
      <c r="AF83" s="921">
        <f>N83*O83</f>
        <v>0</v>
      </c>
    </row>
    <row r="84" spans="1:32" ht="16.2" hidden="1" thickBot="1" x14ac:dyDescent="0.3">
      <c r="A84" s="1470"/>
      <c r="B84" s="1457"/>
      <c r="C84" s="1442"/>
      <c r="D84" s="1443"/>
      <c r="E84" s="1446"/>
      <c r="F84" s="1446"/>
      <c r="G84" s="862"/>
      <c r="H84" s="861"/>
      <c r="I84" s="123"/>
      <c r="J84" s="47"/>
      <c r="K84" s="46"/>
      <c r="L84" s="266"/>
      <c r="M84" s="790"/>
      <c r="N84" s="41"/>
      <c r="O84" s="834"/>
      <c r="P84" s="835"/>
      <c r="Q84" s="271"/>
      <c r="R84" s="1501"/>
      <c r="S84" s="1459"/>
      <c r="T84" s="1502"/>
      <c r="U84" s="268">
        <f>IF(OR(P84="",M84=Paramétrage!$C$10,M84=Paramétrage!$C$13,M84=Paramétrage!$C$17,M84=Paramétrage!$C$20,M84=Paramétrage!$C$24,M84=Paramétrage!$C$27,AND(M84&lt;&gt;Paramétrage!$C$9,Q84="Mut+ext")),0,ROUNDUP(O84/P84,0))</f>
        <v>0</v>
      </c>
      <c r="V84" s="624">
        <f>IF(OR(M84="",Q84="Mut+ext"),0,IF(VLOOKUP(M84,Paramétrage!$C$6:$E$29,2,0)=0,0,IF(P84="","saisir capacité",N84*U84*VLOOKUP(M84,Paramétrage!$C$6:$E$29,2,0))))</f>
        <v>0</v>
      </c>
      <c r="W84" s="625"/>
      <c r="X84" s="626">
        <f t="shared" si="15"/>
        <v>0</v>
      </c>
      <c r="Y84" s="74">
        <f>IF(OR(M84="",Q84="Mut+ext"),0,IF(ISERROR(W84+V84*VLOOKUP(M84,Paramétrage!$C$6:$E$29,3,0))=TRUE,X84,W84+V84*VLOOKUP(M84,Paramétrage!$C$6:$E$29,3,0)))</f>
        <v>0</v>
      </c>
      <c r="Z84" s="1458"/>
      <c r="AA84" s="1459"/>
      <c r="AB84" s="1503"/>
      <c r="AC84" s="272"/>
      <c r="AD84" s="270"/>
      <c r="AE84" s="955">
        <f>IF(G84="",0,IF(K84="",0,IF(SUMIF(G77:G88,G84,O77:O88)=0,0,IF(OR(L84="",K84="obligatoire"),AF84/SUMIF(G77:G88,G84,O77:O88),AF84/(SUMIF(G77:G88,G84,O77:O88)/L84)))))</f>
        <v>0</v>
      </c>
      <c r="AF84" s="921">
        <f t="shared" si="16"/>
        <v>0</v>
      </c>
    </row>
    <row r="85" spans="1:32" ht="16.2" hidden="1" thickBot="1" x14ac:dyDescent="0.3">
      <c r="A85" s="1470"/>
      <c r="B85" s="1457"/>
      <c r="C85" s="1442"/>
      <c r="D85" s="1443"/>
      <c r="E85" s="1446"/>
      <c r="F85" s="1446"/>
      <c r="G85" s="557"/>
      <c r="H85" s="861"/>
      <c r="I85" s="123"/>
      <c r="J85" s="47"/>
      <c r="K85" s="46"/>
      <c r="L85" s="266"/>
      <c r="M85" s="790"/>
      <c r="N85" s="41"/>
      <c r="O85" s="837"/>
      <c r="P85" s="835"/>
      <c r="Q85" s="271"/>
      <c r="R85" s="1501"/>
      <c r="S85" s="1459"/>
      <c r="T85" s="1502"/>
      <c r="U85" s="268">
        <f>IF(OR(P85="",M85=Paramétrage!$C$10,M85=Paramétrage!$C$13,M85=Paramétrage!$C$17,M85=Paramétrage!$C$20,M85=Paramétrage!$C$24,M85=Paramétrage!$C$27,AND(M85&lt;&gt;Paramétrage!$C$9,Q85="Mut+ext")),0,ROUNDUP(O85/P85,0))</f>
        <v>0</v>
      </c>
      <c r="V85" s="624">
        <f>IF(OR(M85="",Q85="Mut+ext"),0,IF(VLOOKUP(M85,Paramétrage!$C$6:$E$29,2,0)=0,0,IF(P85="","saisir capacité",N85*U85*VLOOKUP(M85,Paramétrage!$C$6:$E$29,2,0))))</f>
        <v>0</v>
      </c>
      <c r="W85" s="625"/>
      <c r="X85" s="626">
        <f t="shared" si="15"/>
        <v>0</v>
      </c>
      <c r="Y85" s="74">
        <f>IF(OR(M85="",Q85="Mut+ext"),0,IF(ISERROR(W85+V85*VLOOKUP(M85,Paramétrage!$C$6:$E$29,3,0))=TRUE,X85,W85+V85*VLOOKUP(M85,Paramétrage!$C$6:$E$29,3,0)))</f>
        <v>0</v>
      </c>
      <c r="Z85" s="1458"/>
      <c r="AA85" s="1459"/>
      <c r="AB85" s="1503"/>
      <c r="AC85" s="635"/>
      <c r="AD85" s="270"/>
      <c r="AE85" s="955">
        <f>IF(G85="",0,IF(K85="",0,IF(SUMIF(G77:G88,G85,O77:O88)=0,0,IF(OR(L85="",K85="obligatoire"),AF85/SUMIF(G77:G88,G85,O77:O88),AF85/(SUMIF(G77:G88,G85,O77:O88)/L85)))))</f>
        <v>0</v>
      </c>
      <c r="AF85" s="921">
        <f t="shared" si="16"/>
        <v>0</v>
      </c>
    </row>
    <row r="86" spans="1:32" ht="16.2" hidden="1" thickBot="1" x14ac:dyDescent="0.3">
      <c r="A86" s="1470"/>
      <c r="B86" s="1457"/>
      <c r="C86" s="1442"/>
      <c r="D86" s="1443"/>
      <c r="E86" s="1446"/>
      <c r="F86" s="1446"/>
      <c r="G86" s="557"/>
      <c r="H86" s="836"/>
      <c r="I86" s="123"/>
      <c r="J86" s="47"/>
      <c r="K86" s="46"/>
      <c r="L86" s="266"/>
      <c r="M86" s="790"/>
      <c r="N86" s="41"/>
      <c r="O86" s="834"/>
      <c r="P86" s="835"/>
      <c r="Q86" s="271"/>
      <c r="R86" s="1501"/>
      <c r="S86" s="1459"/>
      <c r="T86" s="1502"/>
      <c r="U86" s="268">
        <f>IF(OR(P86="",M86=Paramétrage!$C$10,M86=Paramétrage!$C$13,M86=Paramétrage!$C$17,M86=Paramétrage!$C$20,M86=Paramétrage!$C$24,M86=Paramétrage!$C$27,AND(M86&lt;&gt;Paramétrage!$C$9,Q86="Mut+ext")),0,ROUNDUP(O86/P86,0))</f>
        <v>0</v>
      </c>
      <c r="V86" s="624">
        <f>IF(OR(M86="",Q86="Mut+ext"),0,IF(VLOOKUP(M86,Paramétrage!$C$6:$E$29,2,0)=0,0,IF(P86="","saisir capacité",N86*U86*VLOOKUP(M86,Paramétrage!$C$6:$E$29,2,0))))</f>
        <v>0</v>
      </c>
      <c r="W86" s="625"/>
      <c r="X86" s="626">
        <f t="shared" si="15"/>
        <v>0</v>
      </c>
      <c r="Y86" s="74">
        <f>IF(OR(M86="",Q86="Mut+ext"),0,IF(ISERROR(W86+V86*VLOOKUP(M86,Paramétrage!$C$6:$E$29,3,0))=TRUE,X86,W86+V86*VLOOKUP(M86,Paramétrage!$C$6:$E$29,3,0)))</f>
        <v>0</v>
      </c>
      <c r="Z86" s="1458"/>
      <c r="AA86" s="1459"/>
      <c r="AB86" s="1503"/>
      <c r="AC86" s="635"/>
      <c r="AD86" s="270"/>
      <c r="AE86" s="955">
        <f>IF(G86="",0,IF(K86="",0,IF(SUMIF(G77:G88,G86,O77:O88)=0,0,IF(OR(L86="",K86="obligatoire"),AF86/SUMIF(G77:G88,G86,O77:O88),AF86/(SUMIF(G77:G88,G86,O77:O88)/L86)))))</f>
        <v>0</v>
      </c>
      <c r="AF86" s="921">
        <f t="shared" si="16"/>
        <v>0</v>
      </c>
    </row>
    <row r="87" spans="1:32" ht="16.2" hidden="1" thickBot="1" x14ac:dyDescent="0.3">
      <c r="A87" s="1470"/>
      <c r="B87" s="1457"/>
      <c r="C87" s="1442"/>
      <c r="D87" s="1443"/>
      <c r="E87" s="1446"/>
      <c r="F87" s="1446"/>
      <c r="G87" s="557"/>
      <c r="H87" s="836"/>
      <c r="I87" s="123"/>
      <c r="J87" s="47"/>
      <c r="K87" s="46"/>
      <c r="L87" s="266"/>
      <c r="M87" s="790"/>
      <c r="N87" s="41"/>
      <c r="O87" s="837"/>
      <c r="P87" s="835"/>
      <c r="Q87" s="271"/>
      <c r="R87" s="1501"/>
      <c r="S87" s="1459"/>
      <c r="T87" s="1502"/>
      <c r="U87" s="268">
        <f>IF(OR(P87="",M87=Paramétrage!$C$10,M87=Paramétrage!$C$13,M87=Paramétrage!$C$17,M87=Paramétrage!$C$20,M87=Paramétrage!$C$24,M87=Paramétrage!$C$27,AND(M87&lt;&gt;Paramétrage!$C$9,Q87="Mut+ext")),0,ROUNDUP(O87/P87,0))</f>
        <v>0</v>
      </c>
      <c r="V87" s="624">
        <f>IF(OR(M87="",Q87="Mut+ext"),0,IF(VLOOKUP(M87,Paramétrage!$C$6:$E$29,2,0)=0,0,IF(P87="","saisir capacité",N87*U87*VLOOKUP(M87,Paramétrage!$C$6:$E$29,2,0))))</f>
        <v>0</v>
      </c>
      <c r="W87" s="625"/>
      <c r="X87" s="626">
        <f t="shared" si="15"/>
        <v>0</v>
      </c>
      <c r="Y87" s="74">
        <f>IF(OR(M87="",Q87="Mut+ext"),0,IF(ISERROR(W87+V87*VLOOKUP(M87,Paramétrage!$C$6:$E$29,3,0))=TRUE,X87,W87+V87*VLOOKUP(M87,Paramétrage!$C$6:$E$29,3,0)))</f>
        <v>0</v>
      </c>
      <c r="Z87" s="1458"/>
      <c r="AA87" s="1459"/>
      <c r="AB87" s="1503"/>
      <c r="AC87" s="635"/>
      <c r="AD87" s="270"/>
      <c r="AE87" s="955">
        <f>IF(G87="",0,IF(K87="",0,IF(SUMIF(G77:G88,G87,O77:O88)=0,0,IF(OR(L87="",K87="obligatoire"),AF87/SUMIF(G77:G88,G87,O77:O88),AF87/(SUMIF(G77:G88,G87,O77:O88)/L87)))))</f>
        <v>0</v>
      </c>
      <c r="AF87" s="921">
        <f t="shared" si="16"/>
        <v>0</v>
      </c>
    </row>
    <row r="88" spans="1:32" ht="16.2" hidden="1" thickBot="1" x14ac:dyDescent="0.3">
      <c r="A88" s="1470"/>
      <c r="B88" s="1457"/>
      <c r="C88" s="1444"/>
      <c r="D88" s="1445"/>
      <c r="E88" s="1447"/>
      <c r="F88" s="1447"/>
      <c r="G88" s="557"/>
      <c r="H88" s="836"/>
      <c r="I88" s="123"/>
      <c r="J88" s="47"/>
      <c r="K88" s="46"/>
      <c r="L88" s="266"/>
      <c r="M88" s="790"/>
      <c r="N88" s="41"/>
      <c r="O88" s="838"/>
      <c r="P88" s="835"/>
      <c r="Q88" s="271"/>
      <c r="R88" s="1501"/>
      <c r="S88" s="1459"/>
      <c r="T88" s="1502"/>
      <c r="U88" s="268">
        <f>IF(OR(P88="",M88=Paramétrage!$C$10,M88=Paramétrage!$C$13,M88=Paramétrage!$C$17,M88=Paramétrage!$C$20,M88=Paramétrage!$C$24,M88=Paramétrage!$C$27,AND(M88&lt;&gt;Paramétrage!$C$9,Q88="Mut+ext")),0,ROUNDUP(O88/P88,0))</f>
        <v>0</v>
      </c>
      <c r="V88" s="624">
        <f>IF(OR(M88="",Q88="Mut+ext"),0,IF(VLOOKUP(M88,Paramétrage!$C$6:$E$29,2,0)=0,0,IF(P88="","saisir capacité",N88*U88*VLOOKUP(M88,Paramétrage!$C$6:$E$29,2,0))))</f>
        <v>0</v>
      </c>
      <c r="W88" s="625"/>
      <c r="X88" s="626">
        <f t="shared" si="15"/>
        <v>0</v>
      </c>
      <c r="Y88" s="74">
        <f>IF(OR(M88="",Q88="Mut+ext"),0,IF(ISERROR(W88+V88*VLOOKUP(M88,Paramétrage!$C$6:$E$29,3,0))=TRUE,X88,W88+V88*VLOOKUP(M88,Paramétrage!$C$6:$E$29,3,0)))</f>
        <v>0</v>
      </c>
      <c r="Z88" s="1458"/>
      <c r="AA88" s="1459"/>
      <c r="AB88" s="1503"/>
      <c r="AC88" s="635"/>
      <c r="AD88" s="270"/>
      <c r="AE88" s="955">
        <f>IF(G88="",0,IF(K88="",0,IF(SUMIF(G77:G88,G88,O77:O88)=0,0,IF(OR(L88="",K88="obligatoire"),AF88/SUMIF(G77:G88,G88,O77:O88),AF88/(SUMIF(G77:G88,G88,O77:O88)/L88)))))</f>
        <v>0</v>
      </c>
      <c r="AF88" s="921">
        <f t="shared" si="16"/>
        <v>0</v>
      </c>
    </row>
    <row r="89" spans="1:32" ht="16.2" hidden="1" thickBot="1" x14ac:dyDescent="0.3">
      <c r="A89" s="1470"/>
      <c r="B89" s="1457"/>
      <c r="C89" s="988"/>
      <c r="D89" s="989"/>
      <c r="E89" s="839"/>
      <c r="F89" s="839"/>
      <c r="G89" s="839"/>
      <c r="H89" s="840"/>
      <c r="I89" s="124"/>
      <c r="J89" s="94"/>
      <c r="K89" s="58"/>
      <c r="L89" s="273"/>
      <c r="M89" s="841"/>
      <c r="N89" s="60">
        <f>AE89</f>
        <v>0</v>
      </c>
      <c r="O89" s="842"/>
      <c r="P89" s="977"/>
      <c r="Q89" s="274"/>
      <c r="R89" s="275"/>
      <c r="S89" s="275"/>
      <c r="T89" s="276"/>
      <c r="U89" s="274"/>
      <c r="V89" s="844">
        <f>SUM(V77:V88)</f>
        <v>0</v>
      </c>
      <c r="W89" s="841">
        <f>SUM(W77:W88)</f>
        <v>0</v>
      </c>
      <c r="X89" s="845">
        <f>SUM(X77:X88)</f>
        <v>0</v>
      </c>
      <c r="Y89" s="64">
        <f>SUM(Y77:Y88)</f>
        <v>0</v>
      </c>
      <c r="Z89" s="278"/>
      <c r="AA89" s="279"/>
      <c r="AB89" s="280"/>
      <c r="AC89" s="281"/>
      <c r="AD89" s="282"/>
      <c r="AE89" s="956">
        <f>SUM(AE77:AE88)</f>
        <v>0</v>
      </c>
      <c r="AF89" s="99">
        <f>SUM(AF77:AF88)</f>
        <v>0</v>
      </c>
    </row>
    <row r="90" spans="1:32" ht="16.2" hidden="1" thickBot="1" x14ac:dyDescent="0.3">
      <c r="A90" s="1470"/>
      <c r="B90" s="1457" t="s">
        <v>123</v>
      </c>
      <c r="C90" s="1440"/>
      <c r="D90" s="1441"/>
      <c r="E90" s="1446"/>
      <c r="F90" s="1446"/>
      <c r="G90" s="557" t="s">
        <v>124</v>
      </c>
      <c r="H90" s="604"/>
      <c r="I90" s="50"/>
      <c r="J90" s="47"/>
      <c r="K90" s="55"/>
      <c r="L90" s="266"/>
      <c r="M90" s="790"/>
      <c r="N90" s="42"/>
      <c r="O90" s="837"/>
      <c r="P90" s="835"/>
      <c r="Q90" s="267"/>
      <c r="R90" s="1501"/>
      <c r="S90" s="1459"/>
      <c r="T90" s="1502"/>
      <c r="U90" s="268">
        <f>IF(OR(P90="",M90=Paramétrage!$C$10,M90=Paramétrage!$C$13,M90=Paramétrage!$C$17,M90=Paramétrage!$C$20,M90=Paramétrage!$C$24,M90=Paramétrage!$C$27,AND(M90&lt;&gt;Paramétrage!$C$9,Q90="Mut+ext")),0,ROUNDUP(O90/P90,0))</f>
        <v>0</v>
      </c>
      <c r="V90" s="624">
        <f>IF(OR(M90="",Q90="Mut+ext"),0,IF(VLOOKUP(M90,Paramétrage!$C$6:$E$29,2,0)=0,0,IF(P90="","saisir capacité",N90*U90*VLOOKUP(M90,Paramétrage!$C$6:$E$29,2,0))))</f>
        <v>0</v>
      </c>
      <c r="W90" s="625"/>
      <c r="X90" s="626">
        <f t="shared" ref="X90:X101" si="17">IF(OR(M90="",Q90="Mut+ext"),0,IF(ISERROR(V90+W90)=TRUE,V90,V90+W90))</f>
        <v>0</v>
      </c>
      <c r="Y90" s="74">
        <f>IF(OR(M90="",Q90="Mut+ext"),0,IF(ISERROR(W90+V90*VLOOKUP(M90,Paramétrage!$C$6:$E$29,3,0))=TRUE,X90,W90+V90*VLOOKUP(M90,Paramétrage!$C$6:$E$29,3,0)))</f>
        <v>0</v>
      </c>
      <c r="Z90" s="1458"/>
      <c r="AA90" s="1459"/>
      <c r="AB90" s="1503"/>
      <c r="AC90" s="269"/>
      <c r="AD90" s="270"/>
      <c r="AE90" s="955">
        <f>IF(G90="",0,IF(K90="",0,IF(SUMIF(G90:G101,G90,O90:O101)=0,0,IF(OR(L90="",K90="obligatoire"),AF90/SUMIF(G90:G101,G90,O90:O101),AF90/(SUMIF(G90:G101,G90,O90:O101)/L90)))))</f>
        <v>0</v>
      </c>
      <c r="AF90" s="916">
        <f t="shared" ref="AF90:AF101" si="18">N90*O90</f>
        <v>0</v>
      </c>
    </row>
    <row r="91" spans="1:32" ht="16.2" hidden="1" thickBot="1" x14ac:dyDescent="0.3">
      <c r="A91" s="1470"/>
      <c r="B91" s="1457"/>
      <c r="C91" s="1442"/>
      <c r="D91" s="1443"/>
      <c r="E91" s="1446"/>
      <c r="F91" s="1446"/>
      <c r="G91" s="557"/>
      <c r="H91" s="861"/>
      <c r="I91" s="50"/>
      <c r="J91" s="47"/>
      <c r="K91" s="46"/>
      <c r="L91" s="266"/>
      <c r="M91" s="790"/>
      <c r="N91" s="41"/>
      <c r="O91" s="838"/>
      <c r="P91" s="835"/>
      <c r="Q91" s="271"/>
      <c r="R91" s="1501"/>
      <c r="S91" s="1459"/>
      <c r="T91" s="1502"/>
      <c r="U91" s="268">
        <f>IF(OR(P91="",M91=Paramétrage!$C$10,M91=Paramétrage!$C$13,M91=Paramétrage!$C$17,M91=Paramétrage!$C$20,M91=Paramétrage!$C$24,M91=Paramétrage!$C$27,AND(M91&lt;&gt;Paramétrage!$C$9,Q91="Mut+ext")),0,ROUNDUP(O91/P91,0))</f>
        <v>0</v>
      </c>
      <c r="V91" s="624">
        <f>IF(OR(M91="",Q91="Mut+ext"),0,IF(VLOOKUP(M91,Paramétrage!$C$6:$E$29,2,0)=0,0,IF(P91="","saisir capacité",N91*U91*VLOOKUP(M91,Paramétrage!$C$6:$E$29,2,0))))</f>
        <v>0</v>
      </c>
      <c r="W91" s="625"/>
      <c r="X91" s="626">
        <f t="shared" si="17"/>
        <v>0</v>
      </c>
      <c r="Y91" s="74">
        <f>IF(OR(M91="",Q91="Mut+ext"),0,IF(ISERROR(W91+V91*VLOOKUP(M91,Paramétrage!$C$6:$E$29,3,0))=TRUE,X91,W91+V91*VLOOKUP(M91,Paramétrage!$C$6:$E$29,3,0)))</f>
        <v>0</v>
      </c>
      <c r="Z91" s="1458"/>
      <c r="AA91" s="1459"/>
      <c r="AB91" s="1503"/>
      <c r="AC91" s="635"/>
      <c r="AD91" s="270"/>
      <c r="AE91" s="955">
        <f>IF(G91="",0,IF(K91="",0,IF(SUMIF(G90:G101,G91,O90:O101)=0,0,IF(OR(L91="",K91="obligatoire"),AF91/SUMIF(G90:G101,G91,O90:O101),AF91/(SUMIF(G90:G101,G91,O90:O101)/L91)))))</f>
        <v>0</v>
      </c>
      <c r="AF91" s="921">
        <f t="shared" si="18"/>
        <v>0</v>
      </c>
    </row>
    <row r="92" spans="1:32" ht="16.2" hidden="1" thickBot="1" x14ac:dyDescent="0.3">
      <c r="A92" s="1470"/>
      <c r="B92" s="1457"/>
      <c r="C92" s="1442"/>
      <c r="D92" s="1443"/>
      <c r="E92" s="1446"/>
      <c r="F92" s="1446"/>
      <c r="G92" s="557"/>
      <c r="H92" s="861"/>
      <c r="I92" s="123"/>
      <c r="J92" s="47"/>
      <c r="K92" s="46"/>
      <c r="L92" s="266"/>
      <c r="M92" s="790"/>
      <c r="N92" s="41"/>
      <c r="O92" s="837"/>
      <c r="P92" s="835"/>
      <c r="Q92" s="271"/>
      <c r="R92" s="1501"/>
      <c r="S92" s="1459"/>
      <c r="T92" s="1502"/>
      <c r="U92" s="268">
        <f>IF(OR(P92="",M92=Paramétrage!$C$10,M92=Paramétrage!$C$13,M92=Paramétrage!$C$17,M92=Paramétrage!$C$20,M92=Paramétrage!$C$24,M92=Paramétrage!$C$27,AND(M92&lt;&gt;Paramétrage!$C$9,Q92="Mut+ext")),0,ROUNDUP(O92/P92,0))</f>
        <v>0</v>
      </c>
      <c r="V92" s="624">
        <f>IF(OR(M92="",Q92="Mut+ext"),0,IF(VLOOKUP(M92,Paramétrage!$C$6:$E$29,2,0)=0,0,IF(P92="","saisir capacité",N92*U92*VLOOKUP(M92,Paramétrage!$C$6:$E$29,2,0))))</f>
        <v>0</v>
      </c>
      <c r="W92" s="625"/>
      <c r="X92" s="626">
        <f t="shared" si="17"/>
        <v>0</v>
      </c>
      <c r="Y92" s="74">
        <f>IF(OR(M92="",Q92="Mut+ext"),0,IF(ISERROR(W92+V92*VLOOKUP(M92,Paramétrage!$C$6:$E$29,3,0))=TRUE,X92,W92+V92*VLOOKUP(M92,Paramétrage!$C$6:$E$29,3,0)))</f>
        <v>0</v>
      </c>
      <c r="Z92" s="1458"/>
      <c r="AA92" s="1459"/>
      <c r="AB92" s="1503"/>
      <c r="AC92" s="635"/>
      <c r="AD92" s="270"/>
      <c r="AE92" s="955">
        <f>IF(G92="",0,IF(K92="",0,IF(SUMIF(G90:G101,G92,O90:O101)=0,0,IF(OR(L92="",K92="obligatoire"),AF92/SUMIF(G90:G101,G92,O90:O101),AF92/(SUMIF(G90:G101,G92,O90:O101)/L92)))))</f>
        <v>0</v>
      </c>
      <c r="AF92" s="921">
        <f t="shared" si="18"/>
        <v>0</v>
      </c>
    </row>
    <row r="93" spans="1:32" ht="16.2" hidden="1" thickBot="1" x14ac:dyDescent="0.3">
      <c r="A93" s="1470"/>
      <c r="B93" s="1457"/>
      <c r="C93" s="1442"/>
      <c r="D93" s="1443"/>
      <c r="E93" s="1446"/>
      <c r="F93" s="1446"/>
      <c r="G93" s="862"/>
      <c r="H93" s="861"/>
      <c r="I93" s="123"/>
      <c r="J93" s="47"/>
      <c r="K93" s="46"/>
      <c r="L93" s="266"/>
      <c r="M93" s="790"/>
      <c r="N93" s="41"/>
      <c r="O93" s="834"/>
      <c r="P93" s="835"/>
      <c r="Q93" s="271"/>
      <c r="R93" s="1501"/>
      <c r="S93" s="1459"/>
      <c r="T93" s="1502"/>
      <c r="U93" s="268">
        <f>IF(OR(P93="",M93=Paramétrage!$C$10,M93=Paramétrage!$C$13,M93=Paramétrage!$C$17,M93=Paramétrage!$C$20,M93=Paramétrage!$C$24,M93=Paramétrage!$C$27,AND(M93&lt;&gt;Paramétrage!$C$9,Q93="Mut+ext")),0,ROUNDUP(O93/P93,0))</f>
        <v>0</v>
      </c>
      <c r="V93" s="624">
        <f>IF(OR(M93="",Q93="Mut+ext"),0,IF(VLOOKUP(M93,Paramétrage!$C$6:$E$29,2,0)=0,0,IF(P93="","saisir capacité",N93*U93*VLOOKUP(M93,Paramétrage!$C$6:$E$29,2,0))))</f>
        <v>0</v>
      </c>
      <c r="W93" s="625"/>
      <c r="X93" s="626">
        <f t="shared" si="17"/>
        <v>0</v>
      </c>
      <c r="Y93" s="74">
        <f>IF(OR(M93="",Q93="Mut+ext"),0,IF(ISERROR(W93+V93*VLOOKUP(M93,Paramétrage!$C$6:$E$29,3,0))=TRUE,X93,W93+V93*VLOOKUP(M93,Paramétrage!$C$6:$E$29,3,0)))</f>
        <v>0</v>
      </c>
      <c r="Z93" s="1458"/>
      <c r="AA93" s="1459"/>
      <c r="AB93" s="1503"/>
      <c r="AC93" s="272"/>
      <c r="AD93" s="270"/>
      <c r="AE93" s="955">
        <f>IF(G93="",0,IF(K93="",0,IF(SUMIF(G90:G101,G93,O90:O101)=0,0,IF(OR(L93="",K93="obligatoire"),AF93/SUMIF(G90:G101,G93,O90:O101),AF93/(SUMIF(G90:G101,G93,O90:O101)/L93)))))</f>
        <v>0</v>
      </c>
      <c r="AF93" s="921">
        <f t="shared" si="18"/>
        <v>0</v>
      </c>
    </row>
    <row r="94" spans="1:32" ht="16.2" hidden="1" thickBot="1" x14ac:dyDescent="0.3">
      <c r="A94" s="1470"/>
      <c r="B94" s="1457"/>
      <c r="C94" s="1442"/>
      <c r="D94" s="1443"/>
      <c r="E94" s="1446"/>
      <c r="F94" s="1446"/>
      <c r="G94" s="557"/>
      <c r="H94" s="836"/>
      <c r="I94" s="123"/>
      <c r="J94" s="47"/>
      <c r="K94" s="46"/>
      <c r="L94" s="266"/>
      <c r="M94" s="790"/>
      <c r="N94" s="41"/>
      <c r="O94" s="837"/>
      <c r="P94" s="835"/>
      <c r="Q94" s="271"/>
      <c r="R94" s="1501"/>
      <c r="S94" s="1459"/>
      <c r="T94" s="1502"/>
      <c r="U94" s="268">
        <f>IF(OR(P94="",M94=Paramétrage!$C$10,M94=Paramétrage!$C$13,M94=Paramétrage!$C$17,M94=Paramétrage!$C$20,M94=Paramétrage!$C$24,M94=Paramétrage!$C$27,AND(M94&lt;&gt;Paramétrage!$C$9,Q94="Mut+ext")),0,ROUNDUP(O94/P94,0))</f>
        <v>0</v>
      </c>
      <c r="V94" s="624">
        <f>IF(OR(M94="",Q94="Mut+ext"),0,IF(VLOOKUP(M94,Paramétrage!$C$6:$E$29,2,0)=0,0,IF(P94="","saisir capacité",N94*U94*VLOOKUP(M94,Paramétrage!$C$6:$E$29,2,0))))</f>
        <v>0</v>
      </c>
      <c r="W94" s="625"/>
      <c r="X94" s="626">
        <f t="shared" si="17"/>
        <v>0</v>
      </c>
      <c r="Y94" s="74">
        <f>IF(OR(M94="",Q94="Mut+ext"),0,IF(ISERROR(W94+V94*VLOOKUP(M94,Paramétrage!$C$6:$E$29,3,0))=TRUE,X94,W94+V94*VLOOKUP(M94,Paramétrage!$C$6:$E$29,3,0)))</f>
        <v>0</v>
      </c>
      <c r="Z94" s="1458"/>
      <c r="AA94" s="1459"/>
      <c r="AB94" s="1503"/>
      <c r="AC94" s="635"/>
      <c r="AD94" s="270"/>
      <c r="AE94" s="955">
        <f>IF(G94="",0,IF(K94="",0,IF(SUMIF(G86:G97,G94,O86:O97)=0,0,IF(OR(L94="",K94="obligatoire"),AF94/SUMIF(G86:G97,G94,O86:O97),AF94/(SUMIF(G86:G97,G94,O86:O97)/L94)))))</f>
        <v>0</v>
      </c>
      <c r="AF94" s="921">
        <f>N94*O94</f>
        <v>0</v>
      </c>
    </row>
    <row r="95" spans="1:32" ht="16.2" hidden="1" thickBot="1" x14ac:dyDescent="0.3">
      <c r="A95" s="1470"/>
      <c r="B95" s="1457"/>
      <c r="C95" s="1442"/>
      <c r="D95" s="1443"/>
      <c r="E95" s="1446"/>
      <c r="F95" s="1446"/>
      <c r="G95" s="557"/>
      <c r="H95" s="836"/>
      <c r="I95" s="123"/>
      <c r="J95" s="47"/>
      <c r="K95" s="46"/>
      <c r="L95" s="266"/>
      <c r="M95" s="790"/>
      <c r="N95" s="41"/>
      <c r="O95" s="834"/>
      <c r="P95" s="835"/>
      <c r="Q95" s="271"/>
      <c r="R95" s="1501"/>
      <c r="S95" s="1459"/>
      <c r="T95" s="1502"/>
      <c r="U95" s="268">
        <f>IF(OR(P95="",M95=Paramétrage!$C$10,M95=Paramétrage!$C$13,M95=Paramétrage!$C$17,M95=Paramétrage!$C$20,M95=Paramétrage!$C$24,M95=Paramétrage!$C$27,AND(M95&lt;&gt;Paramétrage!$C$9,Q95="Mut+ext")),0,ROUNDUP(O95/P95,0))</f>
        <v>0</v>
      </c>
      <c r="V95" s="624">
        <f>IF(OR(M95="",Q95="Mut+ext"),0,IF(VLOOKUP(M95,Paramétrage!$C$6:$E$29,2,0)=0,0,IF(P95="","saisir capacité",N95*U95*VLOOKUP(M95,Paramétrage!$C$6:$E$29,2,0))))</f>
        <v>0</v>
      </c>
      <c r="W95" s="625"/>
      <c r="X95" s="626">
        <f t="shared" si="17"/>
        <v>0</v>
      </c>
      <c r="Y95" s="74">
        <f>IF(OR(M95="",Q95="Mut+ext"),0,IF(ISERROR(W95+V95*VLOOKUP(M95,Paramétrage!$C$6:$E$29,3,0))=TRUE,X95,W95+V95*VLOOKUP(M95,Paramétrage!$C$6:$E$29,3,0)))</f>
        <v>0</v>
      </c>
      <c r="Z95" s="1458"/>
      <c r="AA95" s="1459"/>
      <c r="AB95" s="1503"/>
      <c r="AC95" s="635"/>
      <c r="AD95" s="270"/>
      <c r="AE95" s="955">
        <f>IF(G95="",0,IF(K95="",0,IF(SUMIF(G86:G97,G95,O86:O97)=0,0,IF(OR(L95="",K95="obligatoire"),AF95/SUMIF(G86:G97,G95,O86:O97),AF95/(SUMIF(G86:G97,G95,O86:O97)/L95)))))</f>
        <v>0</v>
      </c>
      <c r="AF95" s="921">
        <f>N95*O95</f>
        <v>0</v>
      </c>
    </row>
    <row r="96" spans="1:32" ht="16.2" hidden="1" thickBot="1" x14ac:dyDescent="0.3">
      <c r="A96" s="1470"/>
      <c r="B96" s="1457"/>
      <c r="C96" s="1442"/>
      <c r="D96" s="1443"/>
      <c r="E96" s="1446"/>
      <c r="F96" s="1446"/>
      <c r="G96" s="557"/>
      <c r="H96" s="836"/>
      <c r="I96" s="123"/>
      <c r="J96" s="47"/>
      <c r="K96" s="46"/>
      <c r="L96" s="266"/>
      <c r="M96" s="790"/>
      <c r="N96" s="41"/>
      <c r="O96" s="837"/>
      <c r="P96" s="835"/>
      <c r="Q96" s="271"/>
      <c r="R96" s="1501"/>
      <c r="S96" s="1459"/>
      <c r="T96" s="1502"/>
      <c r="U96" s="268">
        <f>IF(OR(P96="",M96=Paramétrage!$C$10,M96=Paramétrage!$C$13,M96=Paramétrage!$C$17,M96=Paramétrage!$C$20,M96=Paramétrage!$C$24,M96=Paramétrage!$C$27,AND(M96&lt;&gt;Paramétrage!$C$9,Q96="Mut+ext")),0,ROUNDUP(O96/P96,0))</f>
        <v>0</v>
      </c>
      <c r="V96" s="624">
        <f>IF(OR(M96="",Q96="Mut+ext"),0,IF(VLOOKUP(M96,Paramétrage!$C$6:$E$29,2,0)=0,0,IF(P96="","saisir capacité",N96*U96*VLOOKUP(M96,Paramétrage!$C$6:$E$29,2,0))))</f>
        <v>0</v>
      </c>
      <c r="W96" s="625"/>
      <c r="X96" s="626">
        <f t="shared" si="17"/>
        <v>0</v>
      </c>
      <c r="Y96" s="74">
        <f>IF(OR(M96="",Q96="Mut+ext"),0,IF(ISERROR(W96+V96*VLOOKUP(M96,Paramétrage!$C$6:$E$29,3,0))=TRUE,X96,W96+V96*VLOOKUP(M96,Paramétrage!$C$6:$E$29,3,0)))</f>
        <v>0</v>
      </c>
      <c r="Z96" s="1458"/>
      <c r="AA96" s="1459"/>
      <c r="AB96" s="1503"/>
      <c r="AC96" s="635"/>
      <c r="AD96" s="270"/>
      <c r="AE96" s="955">
        <f>IF(G96="",0,IF(K96="",0,IF(SUMIF(G86:G97,G96,O86:O97)=0,0,IF(OR(L96="",K96="obligatoire"),AF96/SUMIF(G86:G97,G96,O86:O97),AF96/(SUMIF(G86:G97,G96,O86:O97)/L96)))))</f>
        <v>0</v>
      </c>
      <c r="AF96" s="921">
        <f>N96*O96</f>
        <v>0</v>
      </c>
    </row>
    <row r="97" spans="1:32" ht="16.2" hidden="1" thickBot="1" x14ac:dyDescent="0.3">
      <c r="A97" s="1470"/>
      <c r="B97" s="1457"/>
      <c r="C97" s="1442"/>
      <c r="D97" s="1443"/>
      <c r="E97" s="1446"/>
      <c r="F97" s="1446"/>
      <c r="G97" s="557"/>
      <c r="H97" s="836"/>
      <c r="I97" s="123"/>
      <c r="J97" s="47"/>
      <c r="K97" s="46"/>
      <c r="L97" s="266"/>
      <c r="M97" s="790"/>
      <c r="N97" s="41"/>
      <c r="O97" s="838"/>
      <c r="P97" s="835"/>
      <c r="Q97" s="271"/>
      <c r="R97" s="1501"/>
      <c r="S97" s="1459"/>
      <c r="T97" s="1502"/>
      <c r="U97" s="268">
        <f>IF(OR(P97="",M97=Paramétrage!$C$10,M97=Paramétrage!$C$13,M97=Paramétrage!$C$17,M97=Paramétrage!$C$20,M97=Paramétrage!$C$24,M97=Paramétrage!$C$27,AND(M97&lt;&gt;Paramétrage!$C$9,Q97="Mut+ext")),0,ROUNDUP(O97/P97,0))</f>
        <v>0</v>
      </c>
      <c r="V97" s="624">
        <f>IF(OR(M97="",Q97="Mut+ext"),0,IF(VLOOKUP(M97,Paramétrage!$C$6:$E$29,2,0)=0,0,IF(P97="","saisir capacité",N97*U97*VLOOKUP(M97,Paramétrage!$C$6:$E$29,2,0))))</f>
        <v>0</v>
      </c>
      <c r="W97" s="625"/>
      <c r="X97" s="626">
        <f t="shared" si="17"/>
        <v>0</v>
      </c>
      <c r="Y97" s="74">
        <f>IF(OR(M97="",Q97="Mut+ext"),0,IF(ISERROR(W97+V97*VLOOKUP(M97,Paramétrage!$C$6:$E$29,3,0))=TRUE,X97,W97+V97*VLOOKUP(M97,Paramétrage!$C$6:$E$29,3,0)))</f>
        <v>0</v>
      </c>
      <c r="Z97" s="1458"/>
      <c r="AA97" s="1459"/>
      <c r="AB97" s="1503"/>
      <c r="AC97" s="635"/>
      <c r="AD97" s="270"/>
      <c r="AE97" s="955">
        <f>IF(G97="",0,IF(K97="",0,IF(SUMIF(G86:G97,G97,O86:O97)=0,0,IF(OR(L97="",K97="obligatoire"),AF97/SUMIF(G86:G97,G97,O86:O97),AF97/(SUMIF(G86:G97,G97,O86:O97)/L97)))))</f>
        <v>0</v>
      </c>
      <c r="AF97" s="921">
        <f>N97*O97</f>
        <v>0</v>
      </c>
    </row>
    <row r="98" spans="1:32" ht="16.2" hidden="1" thickBot="1" x14ac:dyDescent="0.3">
      <c r="A98" s="1470"/>
      <c r="B98" s="1457"/>
      <c r="C98" s="1442"/>
      <c r="D98" s="1443"/>
      <c r="E98" s="1446"/>
      <c r="F98" s="1446"/>
      <c r="G98" s="557"/>
      <c r="H98" s="836"/>
      <c r="I98" s="123"/>
      <c r="J98" s="47"/>
      <c r="K98" s="46"/>
      <c r="L98" s="266"/>
      <c r="M98" s="790"/>
      <c r="N98" s="41"/>
      <c r="O98" s="837"/>
      <c r="P98" s="835"/>
      <c r="Q98" s="271"/>
      <c r="R98" s="1501"/>
      <c r="S98" s="1459"/>
      <c r="T98" s="1502"/>
      <c r="U98" s="268">
        <f>IF(OR(P98="",M98=Paramétrage!$C$10,M98=Paramétrage!$C$13,M98=Paramétrage!$C$17,M98=Paramétrage!$C$20,M98=Paramétrage!$C$24,M98=Paramétrage!$C$27,AND(M98&lt;&gt;Paramétrage!$C$9,Q98="Mut+ext")),0,ROUNDUP(O98/P98,0))</f>
        <v>0</v>
      </c>
      <c r="V98" s="624">
        <f>IF(OR(M98="",Q98="Mut+ext"),0,IF(VLOOKUP(M98,Paramétrage!$C$6:$E$29,2,0)=0,0,IF(P98="","saisir capacité",N98*U98*VLOOKUP(M98,Paramétrage!$C$6:$E$29,2,0))))</f>
        <v>0</v>
      </c>
      <c r="W98" s="625"/>
      <c r="X98" s="626">
        <f t="shared" si="17"/>
        <v>0</v>
      </c>
      <c r="Y98" s="74">
        <f>IF(OR(M98="",Q98="Mut+ext"),0,IF(ISERROR(W98+V98*VLOOKUP(M98,Paramétrage!$C$6:$E$29,3,0))=TRUE,X98,W98+V98*VLOOKUP(M98,Paramétrage!$C$6:$E$29,3,0)))</f>
        <v>0</v>
      </c>
      <c r="Z98" s="1458"/>
      <c r="AA98" s="1459"/>
      <c r="AB98" s="1503"/>
      <c r="AC98" s="635"/>
      <c r="AD98" s="270"/>
      <c r="AE98" s="955">
        <f>IF(G98="",0,IF(K98="",0,IF(SUMIF(G90:G101,G98,O90:O101)=0,0,IF(OR(L98="",K98="obligatoire"),AF98/SUMIF(G90:G101,G98,O90:O101),AF98/(SUMIF(G90:G101,G98,O90:O101)/L98)))))</f>
        <v>0</v>
      </c>
      <c r="AF98" s="921">
        <f t="shared" si="18"/>
        <v>0</v>
      </c>
    </row>
    <row r="99" spans="1:32" ht="16.2" hidden="1" thickBot="1" x14ac:dyDescent="0.3">
      <c r="A99" s="1470"/>
      <c r="B99" s="1457"/>
      <c r="C99" s="1442"/>
      <c r="D99" s="1443"/>
      <c r="E99" s="1446"/>
      <c r="F99" s="1446"/>
      <c r="G99" s="557"/>
      <c r="H99" s="836"/>
      <c r="I99" s="123"/>
      <c r="J99" s="47"/>
      <c r="K99" s="46"/>
      <c r="L99" s="266"/>
      <c r="M99" s="790"/>
      <c r="N99" s="41"/>
      <c r="O99" s="834"/>
      <c r="P99" s="835"/>
      <c r="Q99" s="271"/>
      <c r="R99" s="1501"/>
      <c r="S99" s="1459"/>
      <c r="T99" s="1502"/>
      <c r="U99" s="268">
        <f>IF(OR(P99="",M99=Paramétrage!$C$10,M99=Paramétrage!$C$13,M99=Paramétrage!$C$17,M99=Paramétrage!$C$20,M99=Paramétrage!$C$24,M99=Paramétrage!$C$27,AND(M99&lt;&gt;Paramétrage!$C$9,Q99="Mut+ext")),0,ROUNDUP(O99/P99,0))</f>
        <v>0</v>
      </c>
      <c r="V99" s="624">
        <f>IF(OR(M99="",Q99="Mut+ext"),0,IF(VLOOKUP(M99,Paramétrage!$C$6:$E$29,2,0)=0,0,IF(P99="","saisir capacité",N99*U99*VLOOKUP(M99,Paramétrage!$C$6:$E$29,2,0))))</f>
        <v>0</v>
      </c>
      <c r="W99" s="625"/>
      <c r="X99" s="626">
        <f t="shared" si="17"/>
        <v>0</v>
      </c>
      <c r="Y99" s="74">
        <f>IF(OR(M99="",Q99="Mut+ext"),0,IF(ISERROR(W99+V99*VLOOKUP(M99,Paramétrage!$C$6:$E$29,3,0))=TRUE,X99,W99+V99*VLOOKUP(M99,Paramétrage!$C$6:$E$29,3,0)))</f>
        <v>0</v>
      </c>
      <c r="Z99" s="1458"/>
      <c r="AA99" s="1459"/>
      <c r="AB99" s="1503"/>
      <c r="AC99" s="635"/>
      <c r="AD99" s="270"/>
      <c r="AE99" s="955">
        <f>IF(G99="",0,IF(K99="",0,IF(SUMIF(G90:G101,G99,O90:O101)=0,0,IF(OR(L99="",K99="obligatoire"),AF99/SUMIF(G90:G101,G99,O90:O101),AF99/(SUMIF(G90:G101,G99,O90:O101)/L99)))))</f>
        <v>0</v>
      </c>
      <c r="AF99" s="921">
        <f t="shared" si="18"/>
        <v>0</v>
      </c>
    </row>
    <row r="100" spans="1:32" ht="16.2" hidden="1" thickBot="1" x14ac:dyDescent="0.3">
      <c r="A100" s="1470"/>
      <c r="B100" s="1457"/>
      <c r="C100" s="1442"/>
      <c r="D100" s="1443"/>
      <c r="E100" s="1446"/>
      <c r="F100" s="1446"/>
      <c r="G100" s="557"/>
      <c r="H100" s="836"/>
      <c r="I100" s="123"/>
      <c r="J100" s="47"/>
      <c r="K100" s="46"/>
      <c r="L100" s="266"/>
      <c r="M100" s="790"/>
      <c r="N100" s="41"/>
      <c r="O100" s="837"/>
      <c r="P100" s="835"/>
      <c r="Q100" s="271"/>
      <c r="R100" s="1501"/>
      <c r="S100" s="1459"/>
      <c r="T100" s="1502"/>
      <c r="U100" s="268">
        <f>IF(OR(P100="",M100=Paramétrage!$C$10,M100=Paramétrage!$C$13,M100=Paramétrage!$C$17,M100=Paramétrage!$C$20,M100=Paramétrage!$C$24,M100=Paramétrage!$C$27,AND(M100&lt;&gt;Paramétrage!$C$9,Q100="Mut+ext")),0,ROUNDUP(O100/P100,0))</f>
        <v>0</v>
      </c>
      <c r="V100" s="624">
        <f>IF(OR(M100="",Q100="Mut+ext"),0,IF(VLOOKUP(M100,Paramétrage!$C$6:$E$29,2,0)=0,0,IF(P100="","saisir capacité",N100*U100*VLOOKUP(M100,Paramétrage!$C$6:$E$29,2,0))))</f>
        <v>0</v>
      </c>
      <c r="W100" s="625"/>
      <c r="X100" s="626">
        <f t="shared" si="17"/>
        <v>0</v>
      </c>
      <c r="Y100" s="74">
        <f>IF(OR(M100="",Q100="Mut+ext"),0,IF(ISERROR(W100+V100*VLOOKUP(M100,Paramétrage!$C$6:$E$29,3,0))=TRUE,X100,W100+V100*VLOOKUP(M100,Paramétrage!$C$6:$E$29,3,0)))</f>
        <v>0</v>
      </c>
      <c r="Z100" s="1458"/>
      <c r="AA100" s="1459"/>
      <c r="AB100" s="1503"/>
      <c r="AC100" s="635"/>
      <c r="AD100" s="270"/>
      <c r="AE100" s="955">
        <f>IF(G100="",0,IF(K100="",0,IF(SUMIF(G90:G101,G100,O90:O101)=0,0,IF(OR(L100="",K100="obligatoire"),AF100/SUMIF(G90:G101,G100,O90:O101),AF100/(SUMIF(G90:G101,G100,O90:O101)/L100)))))</f>
        <v>0</v>
      </c>
      <c r="AF100" s="921">
        <f t="shared" si="18"/>
        <v>0</v>
      </c>
    </row>
    <row r="101" spans="1:32" ht="16.2" hidden="1" thickBot="1" x14ac:dyDescent="0.3">
      <c r="A101" s="1470"/>
      <c r="B101" s="1457"/>
      <c r="C101" s="1444"/>
      <c r="D101" s="1445"/>
      <c r="E101" s="1447"/>
      <c r="F101" s="1447"/>
      <c r="G101" s="557"/>
      <c r="H101" s="836"/>
      <c r="I101" s="123"/>
      <c r="J101" s="47"/>
      <c r="K101" s="46"/>
      <c r="L101" s="266"/>
      <c r="M101" s="790"/>
      <c r="N101" s="41"/>
      <c r="O101" s="838"/>
      <c r="P101" s="835"/>
      <c r="Q101" s="271"/>
      <c r="R101" s="1501"/>
      <c r="S101" s="1459"/>
      <c r="T101" s="1502"/>
      <c r="U101" s="268">
        <f>IF(OR(P101="",M101=Paramétrage!$C$10,M101=Paramétrage!$C$13,M101=Paramétrage!$C$17,M101=Paramétrage!$C$20,M101=Paramétrage!$C$24,M101=Paramétrage!$C$27,AND(M101&lt;&gt;Paramétrage!$C$9,Q101="Mut+ext")),0,ROUNDUP(O101/P101,0))</f>
        <v>0</v>
      </c>
      <c r="V101" s="624">
        <f>IF(OR(M101="",Q101="Mut+ext"),0,IF(VLOOKUP(M101,Paramétrage!$C$6:$E$29,2,0)=0,0,IF(P101="","saisir capacité",N101*U101*VLOOKUP(M101,Paramétrage!$C$6:$E$29,2,0))))</f>
        <v>0</v>
      </c>
      <c r="W101" s="625"/>
      <c r="X101" s="626">
        <f t="shared" si="17"/>
        <v>0</v>
      </c>
      <c r="Y101" s="74">
        <f>IF(OR(M101="",Q101="Mut+ext"),0,IF(ISERROR(W101+V101*VLOOKUP(M101,Paramétrage!$C$6:$E$29,3,0))=TRUE,X101,W101+V101*VLOOKUP(M101,Paramétrage!$C$6:$E$29,3,0)))</f>
        <v>0</v>
      </c>
      <c r="Z101" s="1458"/>
      <c r="AA101" s="1459"/>
      <c r="AB101" s="1503"/>
      <c r="AC101" s="635"/>
      <c r="AD101" s="270"/>
      <c r="AE101" s="955">
        <f>IF(G101="",0,IF(K101="",0,IF(SUMIF(G90:G101,G101,O90:O101)=0,0,IF(OR(L101="",K101="obligatoire"),AF101/SUMIF(G90:G101,G101,O90:O101),AF101/(SUMIF(G90:G101,G101,O90:O101)/L101)))))</f>
        <v>0</v>
      </c>
      <c r="AF101" s="921">
        <f t="shared" si="18"/>
        <v>0</v>
      </c>
    </row>
    <row r="102" spans="1:32" ht="16.2" hidden="1" thickBot="1" x14ac:dyDescent="0.3">
      <c r="A102" s="1470"/>
      <c r="B102" s="1457"/>
      <c r="C102" s="988"/>
      <c r="D102" s="989"/>
      <c r="E102" s="839"/>
      <c r="F102" s="839"/>
      <c r="G102" s="839"/>
      <c r="H102" s="840"/>
      <c r="I102" s="124"/>
      <c r="J102" s="94"/>
      <c r="K102" s="58"/>
      <c r="L102" s="273"/>
      <c r="M102" s="841"/>
      <c r="N102" s="60">
        <f>AE102</f>
        <v>0</v>
      </c>
      <c r="O102" s="842"/>
      <c r="P102" s="977"/>
      <c r="Q102" s="274"/>
      <c r="R102" s="275"/>
      <c r="S102" s="275"/>
      <c r="T102" s="276"/>
      <c r="U102" s="274"/>
      <c r="V102" s="844">
        <f>SUM(V90:V101)</f>
        <v>0</v>
      </c>
      <c r="W102" s="841">
        <f>SUM(W90:W101)</f>
        <v>0</v>
      </c>
      <c r="X102" s="845">
        <f>SUM(X90:X101)</f>
        <v>0</v>
      </c>
      <c r="Y102" s="64">
        <f>SUM(Y90:Y101)</f>
        <v>0</v>
      </c>
      <c r="Z102" s="278"/>
      <c r="AA102" s="279"/>
      <c r="AB102" s="280"/>
      <c r="AC102" s="281"/>
      <c r="AD102" s="282"/>
      <c r="AE102" s="956">
        <f>SUM(AE90:AE101)</f>
        <v>0</v>
      </c>
      <c r="AF102" s="99">
        <f>SUM(AF90:AF101)</f>
        <v>0</v>
      </c>
    </row>
    <row r="103" spans="1:32" ht="16.2" hidden="1" thickBot="1" x14ac:dyDescent="0.3">
      <c r="A103" s="1470"/>
      <c r="B103" s="1457" t="s">
        <v>125</v>
      </c>
      <c r="C103" s="1440"/>
      <c r="D103" s="1441"/>
      <c r="E103" s="1446"/>
      <c r="F103" s="1446"/>
      <c r="G103" s="557" t="s">
        <v>126</v>
      </c>
      <c r="H103" s="604"/>
      <c r="I103" s="50"/>
      <c r="J103" s="47"/>
      <c r="K103" s="55"/>
      <c r="L103" s="266"/>
      <c r="M103" s="790"/>
      <c r="N103" s="42"/>
      <c r="O103" s="837"/>
      <c r="P103" s="835"/>
      <c r="Q103" s="267"/>
      <c r="R103" s="1501"/>
      <c r="S103" s="1459"/>
      <c r="T103" s="1502"/>
      <c r="U103" s="268">
        <f>IF(OR(P103="",M103=Paramétrage!$C$10,M103=Paramétrage!$C$13,M103=Paramétrage!$C$17,M103=Paramétrage!$C$20,M103=Paramétrage!$C$24,M103=Paramétrage!$C$27,AND(M103&lt;&gt;Paramétrage!$C$9,Q103="Mut+ext")),0,ROUNDUP(O103/P103,0))</f>
        <v>0</v>
      </c>
      <c r="V103" s="624">
        <f>IF(OR(M103="",Q103="Mut+ext"),0,IF(VLOOKUP(M103,Paramétrage!$C$6:$E$29,2,0)=0,0,IF(P103="","saisir capacité",N103*U103*VLOOKUP(M103,Paramétrage!$C$6:$E$29,2,0))))</f>
        <v>0</v>
      </c>
      <c r="W103" s="625"/>
      <c r="X103" s="626">
        <f t="shared" ref="X103:X114" si="19">IF(OR(M103="",Q103="Mut+ext"),0,IF(ISERROR(V103+W103)=TRUE,V103,V103+W103))</f>
        <v>0</v>
      </c>
      <c r="Y103" s="74">
        <f>IF(OR(M103="",Q103="Mut+ext"),0,IF(ISERROR(W103+V103*VLOOKUP(M103,Paramétrage!$C$6:$E$29,3,0))=TRUE,X103,W103+V103*VLOOKUP(M103,Paramétrage!$C$6:$E$29,3,0)))</f>
        <v>0</v>
      </c>
      <c r="Z103" s="1458"/>
      <c r="AA103" s="1459"/>
      <c r="AB103" s="1503"/>
      <c r="AC103" s="269"/>
      <c r="AD103" s="270"/>
      <c r="AE103" s="955">
        <f>IF(G103="",0,IF(K103="",0,IF(SUMIF(G103:G114,G103,O103:O114)=0,0,IF(OR(L103="",K103="obligatoire"),AF103/SUMIF(G103:G114,G103,O103:O114),AF103/(SUMIF(G103:G114,G103,O103:O114)/L103)))))</f>
        <v>0</v>
      </c>
      <c r="AF103" s="916">
        <f t="shared" ref="AF103:AF114" si="20">N103*O103</f>
        <v>0</v>
      </c>
    </row>
    <row r="104" spans="1:32" ht="16.2" hidden="1" thickBot="1" x14ac:dyDescent="0.3">
      <c r="A104" s="1470"/>
      <c r="B104" s="1457"/>
      <c r="C104" s="1442"/>
      <c r="D104" s="1443"/>
      <c r="E104" s="1446"/>
      <c r="F104" s="1446"/>
      <c r="G104" s="557"/>
      <c r="H104" s="861"/>
      <c r="I104" s="50"/>
      <c r="J104" s="47"/>
      <c r="K104" s="46"/>
      <c r="L104" s="266"/>
      <c r="M104" s="790"/>
      <c r="N104" s="41"/>
      <c r="O104" s="838"/>
      <c r="P104" s="835"/>
      <c r="Q104" s="271"/>
      <c r="R104" s="1501"/>
      <c r="S104" s="1459"/>
      <c r="T104" s="1502"/>
      <c r="U104" s="268">
        <f>IF(OR(P104="",M104=Paramétrage!$C$10,M104=Paramétrage!$C$13,M104=Paramétrage!$C$17,M104=Paramétrage!$C$20,M104=Paramétrage!$C$24,M104=Paramétrage!$C$27,AND(M104&lt;&gt;Paramétrage!$C$9,Q104="Mut+ext")),0,ROUNDUP(O104/P104,0))</f>
        <v>0</v>
      </c>
      <c r="V104" s="624">
        <f>IF(OR(M104="",Q104="Mut+ext"),0,IF(VLOOKUP(M104,Paramétrage!$C$6:$E$29,2,0)=0,0,IF(P104="","saisir capacité",N104*U104*VLOOKUP(M104,Paramétrage!$C$6:$E$29,2,0))))</f>
        <v>0</v>
      </c>
      <c r="W104" s="625"/>
      <c r="X104" s="626">
        <f t="shared" si="19"/>
        <v>0</v>
      </c>
      <c r="Y104" s="74">
        <f>IF(OR(M104="",Q104="Mut+ext"),0,IF(ISERROR(W104+V104*VLOOKUP(M104,Paramétrage!$C$6:$E$29,3,0))=TRUE,X104,W104+V104*VLOOKUP(M104,Paramétrage!$C$6:$E$29,3,0)))</f>
        <v>0</v>
      </c>
      <c r="Z104" s="1458"/>
      <c r="AA104" s="1459"/>
      <c r="AB104" s="1503"/>
      <c r="AC104" s="635"/>
      <c r="AD104" s="270"/>
      <c r="AE104" s="955">
        <f>IF(G104="",0,IF(K104="",0,IF(SUMIF(G103:G114,G104,O103:O114)=0,0,IF(OR(L104="",K104="obligatoire"),AF104/SUMIF(G103:G114,G104,O103:O114),AF104/(SUMIF(G103:G114,G104,O103:O114)/L104)))))</f>
        <v>0</v>
      </c>
      <c r="AF104" s="921">
        <f t="shared" si="20"/>
        <v>0</v>
      </c>
    </row>
    <row r="105" spans="1:32" ht="16.2" hidden="1" thickBot="1" x14ac:dyDescent="0.3">
      <c r="A105" s="1470"/>
      <c r="B105" s="1457"/>
      <c r="C105" s="1442"/>
      <c r="D105" s="1443"/>
      <c r="E105" s="1446"/>
      <c r="F105" s="1446"/>
      <c r="G105" s="557"/>
      <c r="H105" s="861"/>
      <c r="I105" s="123"/>
      <c r="J105" s="47"/>
      <c r="K105" s="46"/>
      <c r="L105" s="266"/>
      <c r="M105" s="790"/>
      <c r="N105" s="41"/>
      <c r="O105" s="837"/>
      <c r="P105" s="835"/>
      <c r="Q105" s="271"/>
      <c r="R105" s="1501"/>
      <c r="S105" s="1459"/>
      <c r="T105" s="1502"/>
      <c r="U105" s="268">
        <f>IF(OR(P105="",M105=Paramétrage!$C$10,M105=Paramétrage!$C$13,M105=Paramétrage!$C$17,M105=Paramétrage!$C$20,M105=Paramétrage!$C$24,M105=Paramétrage!$C$27,AND(M105&lt;&gt;Paramétrage!$C$9,Q105="Mut+ext")),0,ROUNDUP(O105/P105,0))</f>
        <v>0</v>
      </c>
      <c r="V105" s="624">
        <f>IF(OR(M105="",Q105="Mut+ext"),0,IF(VLOOKUP(M105,Paramétrage!$C$6:$E$29,2,0)=0,0,IF(P105="","saisir capacité",N105*U105*VLOOKUP(M105,Paramétrage!$C$6:$E$29,2,0))))</f>
        <v>0</v>
      </c>
      <c r="W105" s="625"/>
      <c r="X105" s="626">
        <f t="shared" si="19"/>
        <v>0</v>
      </c>
      <c r="Y105" s="74">
        <f>IF(OR(M105="",Q105="Mut+ext"),0,IF(ISERROR(W105+V105*VLOOKUP(M105,Paramétrage!$C$6:$E$29,3,0))=TRUE,X105,W105+V105*VLOOKUP(M105,Paramétrage!$C$6:$E$29,3,0)))</f>
        <v>0</v>
      </c>
      <c r="Z105" s="1458"/>
      <c r="AA105" s="1459"/>
      <c r="AB105" s="1503"/>
      <c r="AC105" s="635"/>
      <c r="AD105" s="270"/>
      <c r="AE105" s="955">
        <f>IF(G105="",0,IF(K105="",0,IF(SUMIF(G99:G110,G105,O99:O110)=0,0,IF(OR(L105="",K105="obligatoire"),AF105/SUMIF(G99:G110,G105,O99:O110),AF105/(SUMIF(G99:G110,G105,O99:O110)/L105)))))</f>
        <v>0</v>
      </c>
      <c r="AF105" s="921">
        <f>N105*O105</f>
        <v>0</v>
      </c>
    </row>
    <row r="106" spans="1:32" ht="16.2" hidden="1" thickBot="1" x14ac:dyDescent="0.3">
      <c r="A106" s="1470"/>
      <c r="B106" s="1457"/>
      <c r="C106" s="1442"/>
      <c r="D106" s="1443"/>
      <c r="E106" s="1446"/>
      <c r="F106" s="1446"/>
      <c r="G106" s="862"/>
      <c r="H106" s="861"/>
      <c r="I106" s="123"/>
      <c r="J106" s="47"/>
      <c r="K106" s="46"/>
      <c r="L106" s="266"/>
      <c r="M106" s="790"/>
      <c r="N106" s="41"/>
      <c r="O106" s="834"/>
      <c r="P106" s="835"/>
      <c r="Q106" s="271"/>
      <c r="R106" s="1501"/>
      <c r="S106" s="1459"/>
      <c r="T106" s="1502"/>
      <c r="U106" s="268">
        <f>IF(OR(P106="",M106=Paramétrage!$C$10,M106=Paramétrage!$C$13,M106=Paramétrage!$C$17,M106=Paramétrage!$C$20,M106=Paramétrage!$C$24,M106=Paramétrage!$C$27,AND(M106&lt;&gt;Paramétrage!$C$9,Q106="Mut+ext")),0,ROUNDUP(O106/P106,0))</f>
        <v>0</v>
      </c>
      <c r="V106" s="624">
        <f>IF(OR(M106="",Q106="Mut+ext"),0,IF(VLOOKUP(M106,Paramétrage!$C$6:$E$29,2,0)=0,0,IF(P106="","saisir capacité",N106*U106*VLOOKUP(M106,Paramétrage!$C$6:$E$29,2,0))))</f>
        <v>0</v>
      </c>
      <c r="W106" s="625"/>
      <c r="X106" s="626">
        <f t="shared" si="19"/>
        <v>0</v>
      </c>
      <c r="Y106" s="74">
        <f>IF(OR(M106="",Q106="Mut+ext"),0,IF(ISERROR(W106+V106*VLOOKUP(M106,Paramétrage!$C$6:$E$29,3,0))=TRUE,X106,W106+V106*VLOOKUP(M106,Paramétrage!$C$6:$E$29,3,0)))</f>
        <v>0</v>
      </c>
      <c r="Z106" s="1458"/>
      <c r="AA106" s="1459"/>
      <c r="AB106" s="1503"/>
      <c r="AC106" s="272"/>
      <c r="AD106" s="270"/>
      <c r="AE106" s="955">
        <f>IF(G106="",0,IF(K106="",0,IF(SUMIF(G99:G110,G106,O99:O110)=0,0,IF(OR(L106="",K106="obligatoire"),AF106/SUMIF(G99:G110,G106,O99:O110),AF106/(SUMIF(G99:G110,G106,O99:O110)/L106)))))</f>
        <v>0</v>
      </c>
      <c r="AF106" s="921">
        <f>N106*O106</f>
        <v>0</v>
      </c>
    </row>
    <row r="107" spans="1:32" ht="16.2" hidden="1" thickBot="1" x14ac:dyDescent="0.3">
      <c r="A107" s="1470"/>
      <c r="B107" s="1457"/>
      <c r="C107" s="1442"/>
      <c r="D107" s="1443"/>
      <c r="E107" s="1446"/>
      <c r="F107" s="1446"/>
      <c r="G107" s="557"/>
      <c r="H107" s="861"/>
      <c r="I107" s="123"/>
      <c r="J107" s="47"/>
      <c r="K107" s="46"/>
      <c r="L107" s="266"/>
      <c r="M107" s="790"/>
      <c r="N107" s="41"/>
      <c r="O107" s="837"/>
      <c r="P107" s="835"/>
      <c r="Q107" s="271"/>
      <c r="R107" s="1501"/>
      <c r="S107" s="1459"/>
      <c r="T107" s="1502"/>
      <c r="U107" s="268">
        <f>IF(OR(P107="",M107=Paramétrage!$C$10,M107=Paramétrage!$C$13,M107=Paramétrage!$C$17,M107=Paramétrage!$C$20,M107=Paramétrage!$C$24,M107=Paramétrage!$C$27,AND(M107&lt;&gt;Paramétrage!$C$9,Q107="Mut+ext")),0,ROUNDUP(O107/P107,0))</f>
        <v>0</v>
      </c>
      <c r="V107" s="624">
        <f>IF(OR(M107="",Q107="Mut+ext"),0,IF(VLOOKUP(M107,Paramétrage!$C$6:$E$29,2,0)=0,0,IF(P107="","saisir capacité",N107*U107*VLOOKUP(M107,Paramétrage!$C$6:$E$29,2,0))))</f>
        <v>0</v>
      </c>
      <c r="W107" s="625"/>
      <c r="X107" s="626">
        <f t="shared" si="19"/>
        <v>0</v>
      </c>
      <c r="Y107" s="74">
        <f>IF(OR(M107="",Q107="Mut+ext"),0,IF(ISERROR(W107+V107*VLOOKUP(M107,Paramétrage!$C$6:$E$29,3,0))=TRUE,X107,W107+V107*VLOOKUP(M107,Paramétrage!$C$6:$E$29,3,0)))</f>
        <v>0</v>
      </c>
      <c r="Z107" s="1458"/>
      <c r="AA107" s="1459"/>
      <c r="AB107" s="1503"/>
      <c r="AC107" s="635"/>
      <c r="AD107" s="270"/>
      <c r="AE107" s="955">
        <f>IF(G107="",0,IF(K107="",0,IF(SUMIF(G99:G110,G107,O99:O110)=0,0,IF(OR(L107="",K107="obligatoire"),AF107/SUMIF(G99:G110,G107,O99:O110),AF107/(SUMIF(G99:G110,G107,O99:O110)/L107)))))</f>
        <v>0</v>
      </c>
      <c r="AF107" s="921">
        <f>N107*O107</f>
        <v>0</v>
      </c>
    </row>
    <row r="108" spans="1:32" ht="16.2" hidden="1" thickBot="1" x14ac:dyDescent="0.3">
      <c r="A108" s="1470"/>
      <c r="B108" s="1457"/>
      <c r="C108" s="1442"/>
      <c r="D108" s="1443"/>
      <c r="E108" s="1446"/>
      <c r="F108" s="1446"/>
      <c r="G108" s="557"/>
      <c r="H108" s="861"/>
      <c r="I108" s="123"/>
      <c r="J108" s="47"/>
      <c r="K108" s="46"/>
      <c r="L108" s="266"/>
      <c r="M108" s="790"/>
      <c r="N108" s="41"/>
      <c r="O108" s="834"/>
      <c r="P108" s="835"/>
      <c r="Q108" s="271"/>
      <c r="R108" s="1501"/>
      <c r="S108" s="1459"/>
      <c r="T108" s="1502"/>
      <c r="U108" s="268">
        <f>IF(OR(P108="",M108=Paramétrage!$C$10,M108=Paramétrage!$C$13,M108=Paramétrage!$C$17,M108=Paramétrage!$C$20,M108=Paramétrage!$C$24,M108=Paramétrage!$C$27,AND(M108&lt;&gt;Paramétrage!$C$9,Q108="Mut+ext")),0,ROUNDUP(O108/P108,0))</f>
        <v>0</v>
      </c>
      <c r="V108" s="624">
        <f>IF(OR(M108="",Q108="Mut+ext"),0,IF(VLOOKUP(M108,Paramétrage!$C$6:$E$29,2,0)=0,0,IF(P108="","saisir capacité",N108*U108*VLOOKUP(M108,Paramétrage!$C$6:$E$29,2,0))))</f>
        <v>0</v>
      </c>
      <c r="W108" s="625"/>
      <c r="X108" s="626">
        <f t="shared" si="19"/>
        <v>0</v>
      </c>
      <c r="Y108" s="74">
        <f>IF(OR(M108="",Q108="Mut+ext"),0,IF(ISERROR(W108+V108*VLOOKUP(M108,Paramétrage!$C$6:$E$29,3,0))=TRUE,X108,W108+V108*VLOOKUP(M108,Paramétrage!$C$6:$E$29,3,0)))</f>
        <v>0</v>
      </c>
      <c r="Z108" s="1458"/>
      <c r="AA108" s="1459"/>
      <c r="AB108" s="1503"/>
      <c r="AC108" s="635"/>
      <c r="AD108" s="270"/>
      <c r="AE108" s="955">
        <f>IF(G108="",0,IF(K108="",0,IF(SUMIF(G99:G110,G108,O99:O110)=0,0,IF(OR(L108="",K108="obligatoire"),AF108/SUMIF(G99:G110,G108,O99:O110),AF108/(SUMIF(G99:G110,G108,O99:O110)/L108)))))</f>
        <v>0</v>
      </c>
      <c r="AF108" s="921">
        <f>N108*O108</f>
        <v>0</v>
      </c>
    </row>
    <row r="109" spans="1:32" ht="16.2" hidden="1" thickBot="1" x14ac:dyDescent="0.3">
      <c r="A109" s="1470"/>
      <c r="B109" s="1457"/>
      <c r="C109" s="1442"/>
      <c r="D109" s="1443"/>
      <c r="E109" s="1446"/>
      <c r="F109" s="1446"/>
      <c r="G109" s="557"/>
      <c r="H109" s="861"/>
      <c r="I109" s="123"/>
      <c r="J109" s="47"/>
      <c r="K109" s="46"/>
      <c r="L109" s="266"/>
      <c r="M109" s="790"/>
      <c r="N109" s="41"/>
      <c r="O109" s="837"/>
      <c r="P109" s="835"/>
      <c r="Q109" s="271"/>
      <c r="R109" s="1501"/>
      <c r="S109" s="1459"/>
      <c r="T109" s="1502"/>
      <c r="U109" s="268">
        <f>IF(OR(P109="",M109=Paramétrage!$C$10,M109=Paramétrage!$C$13,M109=Paramétrage!$C$17,M109=Paramétrage!$C$20,M109=Paramétrage!$C$24,M109=Paramétrage!$C$27,AND(M109&lt;&gt;Paramétrage!$C$9,Q109="Mut+ext")),0,ROUNDUP(O109/P109,0))</f>
        <v>0</v>
      </c>
      <c r="V109" s="624">
        <f>IF(OR(M109="",Q109="Mut+ext"),0,IF(VLOOKUP(M109,Paramétrage!$C$6:$E$29,2,0)=0,0,IF(P109="","saisir capacité",N109*U109*VLOOKUP(M109,Paramétrage!$C$6:$E$29,2,0))))</f>
        <v>0</v>
      </c>
      <c r="W109" s="625"/>
      <c r="X109" s="626">
        <f t="shared" si="19"/>
        <v>0</v>
      </c>
      <c r="Y109" s="74">
        <f>IF(OR(M109="",Q109="Mut+ext"),0,IF(ISERROR(W109+V109*VLOOKUP(M109,Paramétrage!$C$6:$E$29,3,0))=TRUE,X109,W109+V109*VLOOKUP(M109,Paramétrage!$C$6:$E$29,3,0)))</f>
        <v>0</v>
      </c>
      <c r="Z109" s="1458"/>
      <c r="AA109" s="1459"/>
      <c r="AB109" s="1503"/>
      <c r="AC109" s="635"/>
      <c r="AD109" s="270"/>
      <c r="AE109" s="955">
        <f>IF(G109="",0,IF(K109="",0,IF(SUMIF(G103:G114,G109,O103:O114)=0,0,IF(OR(L109="",K109="obligatoire"),AF109/SUMIF(G103:G114,G109,O103:O114),AF109/(SUMIF(G103:G114,G109,O103:O114)/L109)))))</f>
        <v>0</v>
      </c>
      <c r="AF109" s="921">
        <f t="shared" si="20"/>
        <v>0</v>
      </c>
    </row>
    <row r="110" spans="1:32" ht="16.2" hidden="1" thickBot="1" x14ac:dyDescent="0.3">
      <c r="A110" s="1470"/>
      <c r="B110" s="1457"/>
      <c r="C110" s="1442"/>
      <c r="D110" s="1443"/>
      <c r="E110" s="1446"/>
      <c r="F110" s="1446"/>
      <c r="G110" s="862"/>
      <c r="H110" s="861"/>
      <c r="I110" s="123"/>
      <c r="J110" s="47"/>
      <c r="K110" s="46"/>
      <c r="L110" s="266"/>
      <c r="M110" s="790"/>
      <c r="N110" s="41"/>
      <c r="O110" s="834"/>
      <c r="P110" s="835"/>
      <c r="Q110" s="271"/>
      <c r="R110" s="1501"/>
      <c r="S110" s="1459"/>
      <c r="T110" s="1502"/>
      <c r="U110" s="268">
        <f>IF(OR(P110="",M110=Paramétrage!$C$10,M110=Paramétrage!$C$13,M110=Paramétrage!$C$17,M110=Paramétrage!$C$20,M110=Paramétrage!$C$24,M110=Paramétrage!$C$27,AND(M110&lt;&gt;Paramétrage!$C$9,Q110="Mut+ext")),0,ROUNDUP(O110/P110,0))</f>
        <v>0</v>
      </c>
      <c r="V110" s="624">
        <f>IF(OR(M110="",Q110="Mut+ext"),0,IF(VLOOKUP(M110,Paramétrage!$C$6:$E$29,2,0)=0,0,IF(P110="","saisir capacité",N110*U110*VLOOKUP(M110,Paramétrage!$C$6:$E$29,2,0))))</f>
        <v>0</v>
      </c>
      <c r="W110" s="625"/>
      <c r="X110" s="626">
        <f t="shared" si="19"/>
        <v>0</v>
      </c>
      <c r="Y110" s="74">
        <f>IF(OR(M110="",Q110="Mut+ext"),0,IF(ISERROR(W110+V110*VLOOKUP(M110,Paramétrage!$C$6:$E$29,3,0))=TRUE,X110,W110+V110*VLOOKUP(M110,Paramétrage!$C$6:$E$29,3,0)))</f>
        <v>0</v>
      </c>
      <c r="Z110" s="1458"/>
      <c r="AA110" s="1459"/>
      <c r="AB110" s="1503"/>
      <c r="AC110" s="272"/>
      <c r="AD110" s="270"/>
      <c r="AE110" s="955">
        <f>IF(G110="",0,IF(K110="",0,IF(SUMIF(G103:G114,G110,O103:O114)=0,0,IF(OR(L110="",K110="obligatoire"),AF110/SUMIF(G103:G114,G110,O103:O114),AF110/(SUMIF(G103:G114,G110,O103:O114)/L110)))))</f>
        <v>0</v>
      </c>
      <c r="AF110" s="921">
        <f t="shared" si="20"/>
        <v>0</v>
      </c>
    </row>
    <row r="111" spans="1:32" ht="16.2" hidden="1" thickBot="1" x14ac:dyDescent="0.3">
      <c r="A111" s="1470"/>
      <c r="B111" s="1457"/>
      <c r="C111" s="1442"/>
      <c r="D111" s="1443"/>
      <c r="E111" s="1446"/>
      <c r="F111" s="1446"/>
      <c r="G111" s="557"/>
      <c r="H111" s="836"/>
      <c r="I111" s="123"/>
      <c r="J111" s="47"/>
      <c r="K111" s="46"/>
      <c r="L111" s="266"/>
      <c r="M111" s="790"/>
      <c r="N111" s="41"/>
      <c r="O111" s="837"/>
      <c r="P111" s="835"/>
      <c r="Q111" s="271"/>
      <c r="R111" s="1501"/>
      <c r="S111" s="1459"/>
      <c r="T111" s="1502"/>
      <c r="U111" s="268">
        <f>IF(OR(P111="",M111=Paramétrage!$C$10,M111=Paramétrage!$C$13,M111=Paramétrage!$C$17,M111=Paramétrage!$C$20,M111=Paramétrage!$C$24,M111=Paramétrage!$C$27,AND(M111&lt;&gt;Paramétrage!$C$9,Q111="Mut+ext")),0,ROUNDUP(O111/P111,0))</f>
        <v>0</v>
      </c>
      <c r="V111" s="624">
        <f>IF(OR(M111="",Q111="Mut+ext"),0,IF(VLOOKUP(M111,Paramétrage!$C$6:$E$29,2,0)=0,0,IF(P111="","saisir capacité",N111*U111*VLOOKUP(M111,Paramétrage!$C$6:$E$29,2,0))))</f>
        <v>0</v>
      </c>
      <c r="W111" s="625"/>
      <c r="X111" s="626">
        <f t="shared" si="19"/>
        <v>0</v>
      </c>
      <c r="Y111" s="74">
        <f>IF(OR(M111="",Q111="Mut+ext"),0,IF(ISERROR(W111+V111*VLOOKUP(M111,Paramétrage!$C$6:$E$29,3,0))=TRUE,X111,W111+V111*VLOOKUP(M111,Paramétrage!$C$6:$E$29,3,0)))</f>
        <v>0</v>
      </c>
      <c r="Z111" s="1458"/>
      <c r="AA111" s="1459"/>
      <c r="AB111" s="1503"/>
      <c r="AC111" s="635"/>
      <c r="AD111" s="270"/>
      <c r="AE111" s="955">
        <f>IF(G111="",0,IF(K111="",0,IF(SUMIF(G103:G114,G111,O103:O114)=0,0,IF(OR(L111="",K111="obligatoire"),AF111/SUMIF(G103:G114,G111,O103:O114),AF111/(SUMIF(G103:G114,G111,O103:O114)/L111)))))</f>
        <v>0</v>
      </c>
      <c r="AF111" s="921">
        <f t="shared" si="20"/>
        <v>0</v>
      </c>
    </row>
    <row r="112" spans="1:32" ht="16.2" hidden="1" thickBot="1" x14ac:dyDescent="0.3">
      <c r="A112" s="1470"/>
      <c r="B112" s="1457"/>
      <c r="C112" s="1442"/>
      <c r="D112" s="1443"/>
      <c r="E112" s="1446"/>
      <c r="F112" s="1446"/>
      <c r="G112" s="557"/>
      <c r="H112" s="836"/>
      <c r="I112" s="123"/>
      <c r="J112" s="47"/>
      <c r="K112" s="46"/>
      <c r="L112" s="266"/>
      <c r="M112" s="790"/>
      <c r="N112" s="41"/>
      <c r="O112" s="834"/>
      <c r="P112" s="835"/>
      <c r="Q112" s="271"/>
      <c r="R112" s="1501"/>
      <c r="S112" s="1459"/>
      <c r="T112" s="1502"/>
      <c r="U112" s="268">
        <f>IF(OR(P112="",M112=Paramétrage!$C$10,M112=Paramétrage!$C$13,M112=Paramétrage!$C$17,M112=Paramétrage!$C$20,M112=Paramétrage!$C$24,M112=Paramétrage!$C$27,AND(M112&lt;&gt;Paramétrage!$C$9,Q112="Mut+ext")),0,ROUNDUP(O112/P112,0))</f>
        <v>0</v>
      </c>
      <c r="V112" s="624">
        <f>IF(OR(M112="",Q112="Mut+ext"),0,IF(VLOOKUP(M112,Paramétrage!$C$6:$E$29,2,0)=0,0,IF(P112="","saisir capacité",N112*U112*VLOOKUP(M112,Paramétrage!$C$6:$E$29,2,0))))</f>
        <v>0</v>
      </c>
      <c r="W112" s="625"/>
      <c r="X112" s="626">
        <f t="shared" si="19"/>
        <v>0</v>
      </c>
      <c r="Y112" s="74">
        <f>IF(OR(M112="",Q112="Mut+ext"),0,IF(ISERROR(W112+V112*VLOOKUP(M112,Paramétrage!$C$6:$E$29,3,0))=TRUE,X112,W112+V112*VLOOKUP(M112,Paramétrage!$C$6:$E$29,3,0)))</f>
        <v>0</v>
      </c>
      <c r="Z112" s="1458"/>
      <c r="AA112" s="1459"/>
      <c r="AB112" s="1503"/>
      <c r="AC112" s="635"/>
      <c r="AD112" s="270"/>
      <c r="AE112" s="955">
        <f>IF(G112="",0,IF(K112="",0,IF(SUMIF(G103:G114,G112,O103:O114)=0,0,IF(OR(L112="",K112="obligatoire"),AF112/SUMIF(G103:G114,G112,O103:O114),AF112/(SUMIF(G103:G114,G112,O103:O114)/L112)))))</f>
        <v>0</v>
      </c>
      <c r="AF112" s="921">
        <f t="shared" si="20"/>
        <v>0</v>
      </c>
    </row>
    <row r="113" spans="1:32" ht="16.2" hidden="1" thickBot="1" x14ac:dyDescent="0.3">
      <c r="A113" s="1470"/>
      <c r="B113" s="1457"/>
      <c r="C113" s="1442"/>
      <c r="D113" s="1443"/>
      <c r="E113" s="1446"/>
      <c r="F113" s="1446"/>
      <c r="G113" s="557"/>
      <c r="H113" s="836"/>
      <c r="I113" s="123"/>
      <c r="J113" s="47"/>
      <c r="K113" s="46"/>
      <c r="L113" s="266"/>
      <c r="M113" s="790"/>
      <c r="N113" s="41"/>
      <c r="O113" s="837"/>
      <c r="P113" s="835"/>
      <c r="Q113" s="271"/>
      <c r="R113" s="1501"/>
      <c r="S113" s="1459"/>
      <c r="T113" s="1502"/>
      <c r="U113" s="268">
        <f>IF(OR(P113="",M113=Paramétrage!$C$10,M113=Paramétrage!$C$13,M113=Paramétrage!$C$17,M113=Paramétrage!$C$20,M113=Paramétrage!$C$24,M113=Paramétrage!$C$27,AND(M113&lt;&gt;Paramétrage!$C$9,Q113="Mut+ext")),0,ROUNDUP(O113/P113,0))</f>
        <v>0</v>
      </c>
      <c r="V113" s="624">
        <f>IF(OR(M113="",Q113="Mut+ext"),0,IF(VLOOKUP(M113,Paramétrage!$C$6:$E$29,2,0)=0,0,IF(P113="","saisir capacité",N113*U113*VLOOKUP(M113,Paramétrage!$C$6:$E$29,2,0))))</f>
        <v>0</v>
      </c>
      <c r="W113" s="625"/>
      <c r="X113" s="626">
        <f t="shared" si="19"/>
        <v>0</v>
      </c>
      <c r="Y113" s="74">
        <f>IF(OR(M113="",Q113="Mut+ext"),0,IF(ISERROR(W113+V113*VLOOKUP(M113,Paramétrage!$C$6:$E$29,3,0))=TRUE,X113,W113+V113*VLOOKUP(M113,Paramétrage!$C$6:$E$29,3,0)))</f>
        <v>0</v>
      </c>
      <c r="Z113" s="1458"/>
      <c r="AA113" s="1459"/>
      <c r="AB113" s="1503"/>
      <c r="AC113" s="635"/>
      <c r="AD113" s="270"/>
      <c r="AE113" s="955">
        <f>IF(G113="",0,IF(K113="",0,IF(SUMIF(G103:G114,G113,O103:O114)=0,0,IF(OR(L113="",K113="obligatoire"),AF113/SUMIF(G103:G114,G113,O103:O114),AF113/(SUMIF(G103:G114,G113,O103:O114)/L113)))))</f>
        <v>0</v>
      </c>
      <c r="AF113" s="921">
        <f t="shared" si="20"/>
        <v>0</v>
      </c>
    </row>
    <row r="114" spans="1:32" ht="16.2" hidden="1" thickBot="1" x14ac:dyDescent="0.3">
      <c r="A114" s="1470"/>
      <c r="B114" s="1457"/>
      <c r="C114" s="1444"/>
      <c r="D114" s="1445"/>
      <c r="E114" s="1447"/>
      <c r="F114" s="1447"/>
      <c r="G114" s="557"/>
      <c r="H114" s="836"/>
      <c r="I114" s="123"/>
      <c r="J114" s="47"/>
      <c r="K114" s="46"/>
      <c r="L114" s="266"/>
      <c r="M114" s="790"/>
      <c r="N114" s="41"/>
      <c r="O114" s="838"/>
      <c r="P114" s="835"/>
      <c r="Q114" s="271"/>
      <c r="R114" s="1501"/>
      <c r="S114" s="1459"/>
      <c r="T114" s="1502"/>
      <c r="U114" s="268">
        <f>IF(OR(P114="",M114=Paramétrage!$C$10,M114=Paramétrage!$C$13,M114=Paramétrage!$C$17,M114=Paramétrage!$C$20,M114=Paramétrage!$C$24,M114=Paramétrage!$C$27,AND(M114&lt;&gt;Paramétrage!$C$9,Q114="Mut+ext")),0,ROUNDUP(O114/P114,0))</f>
        <v>0</v>
      </c>
      <c r="V114" s="624">
        <f>IF(OR(M114="",Q114="Mut+ext"),0,IF(VLOOKUP(M114,Paramétrage!$C$6:$E$29,2,0)=0,0,IF(P114="","saisir capacité",N114*U114*VLOOKUP(M114,Paramétrage!$C$6:$E$29,2,0))))</f>
        <v>0</v>
      </c>
      <c r="W114" s="625"/>
      <c r="X114" s="626">
        <f t="shared" si="19"/>
        <v>0</v>
      </c>
      <c r="Y114" s="74">
        <f>IF(OR(M114="",Q114="Mut+ext"),0,IF(ISERROR(W114+V114*VLOOKUP(M114,Paramétrage!$C$6:$E$29,3,0))=TRUE,X114,W114+V114*VLOOKUP(M114,Paramétrage!$C$6:$E$29,3,0)))</f>
        <v>0</v>
      </c>
      <c r="Z114" s="1458"/>
      <c r="AA114" s="1459"/>
      <c r="AB114" s="1503"/>
      <c r="AC114" s="635"/>
      <c r="AD114" s="270"/>
      <c r="AE114" s="955">
        <f>IF(G114="",0,IF(K114="",0,IF(SUMIF(G103:G114,G114,O103:O114)=0,0,IF(OR(L114="",K114="obligatoire"),AF114/SUMIF(G103:G114,G114,O103:O114),AF114/(SUMIF(G103:G114,G114,O103:O114)/L114)))))</f>
        <v>0</v>
      </c>
      <c r="AF114" s="921">
        <f t="shared" si="20"/>
        <v>0</v>
      </c>
    </row>
    <row r="115" spans="1:32" ht="16.2" hidden="1" thickBot="1" x14ac:dyDescent="0.3">
      <c r="A115" s="1470"/>
      <c r="B115" s="1457"/>
      <c r="C115" s="988"/>
      <c r="D115" s="989"/>
      <c r="E115" s="839"/>
      <c r="F115" s="839"/>
      <c r="G115" s="839"/>
      <c r="H115" s="840"/>
      <c r="I115" s="124"/>
      <c r="J115" s="94"/>
      <c r="K115" s="58"/>
      <c r="L115" s="273"/>
      <c r="M115" s="841"/>
      <c r="N115" s="60">
        <f>AE115</f>
        <v>0</v>
      </c>
      <c r="O115" s="842"/>
      <c r="P115" s="977"/>
      <c r="Q115" s="274"/>
      <c r="R115" s="275"/>
      <c r="S115" s="275"/>
      <c r="T115" s="276"/>
      <c r="U115" s="274"/>
      <c r="V115" s="844">
        <f>SUM(V103:V114)</f>
        <v>0</v>
      </c>
      <c r="W115" s="841">
        <f>SUM(W103:W114)</f>
        <v>0</v>
      </c>
      <c r="X115" s="845">
        <f>SUM(X103:X114)</f>
        <v>0</v>
      </c>
      <c r="Y115" s="64">
        <f>SUM(Y103:Y114)</f>
        <v>0</v>
      </c>
      <c r="Z115" s="278"/>
      <c r="AA115" s="279"/>
      <c r="AB115" s="280"/>
      <c r="AC115" s="281"/>
      <c r="AD115" s="282"/>
      <c r="AE115" s="956">
        <f>SUM(AE103:AE114)</f>
        <v>0</v>
      </c>
      <c r="AF115" s="99">
        <f>SUM(AF103:AF114)</f>
        <v>0</v>
      </c>
    </row>
    <row r="116" spans="1:32" ht="16.2" hidden="1" thickBot="1" x14ac:dyDescent="0.3">
      <c r="A116" s="1470"/>
      <c r="B116" s="1457" t="s">
        <v>127</v>
      </c>
      <c r="C116" s="1440"/>
      <c r="D116" s="1441"/>
      <c r="E116" s="1446"/>
      <c r="F116" s="1446"/>
      <c r="G116" s="557" t="s">
        <v>128</v>
      </c>
      <c r="H116" s="604"/>
      <c r="I116" s="50"/>
      <c r="J116" s="47"/>
      <c r="K116" s="55"/>
      <c r="L116" s="266"/>
      <c r="M116" s="790"/>
      <c r="N116" s="42"/>
      <c r="O116" s="837"/>
      <c r="P116" s="835"/>
      <c r="Q116" s="267"/>
      <c r="R116" s="1501"/>
      <c r="S116" s="1459"/>
      <c r="T116" s="1502"/>
      <c r="U116" s="268">
        <f>IF(OR(P116="",M116=Paramétrage!$C$10,M116=Paramétrage!$C$13,M116=Paramétrage!$C$17,M116=Paramétrage!$C$20,M116=Paramétrage!$C$24,M116=Paramétrage!$C$27,AND(M116&lt;&gt;Paramétrage!$C$9,Q116="Mut+ext")),0,ROUNDUP(O116/P116,0))</f>
        <v>0</v>
      </c>
      <c r="V116" s="624">
        <f>IF(OR(M116="",Q116="Mut+ext"),0,IF(VLOOKUP(M116,Paramétrage!$C$6:$E$29,2,0)=0,0,IF(P116="","saisir capacité",N116*U116*VLOOKUP(M116,Paramétrage!$C$6:$E$29,2,0))))</f>
        <v>0</v>
      </c>
      <c r="W116" s="625"/>
      <c r="X116" s="626">
        <f t="shared" ref="X116:X127" si="21">IF(OR(M116="",Q116="Mut+ext"),0,IF(ISERROR(V116+W116)=TRUE,V116,V116+W116))</f>
        <v>0</v>
      </c>
      <c r="Y116" s="74">
        <f>IF(OR(M116="",Q116="Mut+ext"),0,IF(ISERROR(W116+V116*VLOOKUP(M116,Paramétrage!$C$6:$E$29,3,0))=TRUE,X116,W116+V116*VLOOKUP(M116,Paramétrage!$C$6:$E$29,3,0)))</f>
        <v>0</v>
      </c>
      <c r="Z116" s="1458"/>
      <c r="AA116" s="1459"/>
      <c r="AB116" s="1503"/>
      <c r="AC116" s="269"/>
      <c r="AD116" s="270"/>
      <c r="AE116" s="955">
        <f>IF(G116="",0,IF(K116="",0,IF(SUMIF(G116:G127,G116,O116:O127)=0,0,IF(OR(L116="",K116="obligatoire"),AF116/SUMIF(G116:G127,G116,O116:O127),AF116/(SUMIF(G116:G127,G116,O116:O127)/L116)))))</f>
        <v>0</v>
      </c>
      <c r="AF116" s="916">
        <f t="shared" ref="AF116:AF127" si="22">N116*O116</f>
        <v>0</v>
      </c>
    </row>
    <row r="117" spans="1:32" ht="16.2" hidden="1" thickBot="1" x14ac:dyDescent="0.3">
      <c r="A117" s="1470"/>
      <c r="B117" s="1457"/>
      <c r="C117" s="1442"/>
      <c r="D117" s="1443"/>
      <c r="E117" s="1446"/>
      <c r="F117" s="1446"/>
      <c r="G117" s="557"/>
      <c r="H117" s="861"/>
      <c r="I117" s="50"/>
      <c r="J117" s="47"/>
      <c r="K117" s="46"/>
      <c r="L117" s="266"/>
      <c r="M117" s="790"/>
      <c r="N117" s="41"/>
      <c r="O117" s="838"/>
      <c r="P117" s="835"/>
      <c r="Q117" s="271"/>
      <c r="R117" s="1501"/>
      <c r="S117" s="1459"/>
      <c r="T117" s="1502"/>
      <c r="U117" s="268">
        <f>IF(OR(P117="",M117=Paramétrage!$C$10,M117=Paramétrage!$C$13,M117=Paramétrage!$C$17,M117=Paramétrage!$C$20,M117=Paramétrage!$C$24,M117=Paramétrage!$C$27,AND(M117&lt;&gt;Paramétrage!$C$9,Q117="Mut+ext")),0,ROUNDUP(O117/P117,0))</f>
        <v>0</v>
      </c>
      <c r="V117" s="624">
        <f>IF(OR(M117="",Q117="Mut+ext"),0,IF(VLOOKUP(M117,Paramétrage!$C$6:$E$29,2,0)=0,0,IF(P117="","saisir capacité",N117*U117*VLOOKUP(M117,Paramétrage!$C$6:$E$29,2,0))))</f>
        <v>0</v>
      </c>
      <c r="W117" s="625"/>
      <c r="X117" s="626">
        <f t="shared" si="21"/>
        <v>0</v>
      </c>
      <c r="Y117" s="74">
        <f>IF(OR(M117="",Q117="Mut+ext"),0,IF(ISERROR(W117+V117*VLOOKUP(M117,Paramétrage!$C$6:$E$29,3,0))=TRUE,X117,W117+V117*VLOOKUP(M117,Paramétrage!$C$6:$E$29,3,0)))</f>
        <v>0</v>
      </c>
      <c r="Z117" s="1458"/>
      <c r="AA117" s="1459"/>
      <c r="AB117" s="1503"/>
      <c r="AC117" s="635"/>
      <c r="AD117" s="270"/>
      <c r="AE117" s="955">
        <f>IF(G117="",0,IF(K117="",0,IF(SUMIF(G116:G127,G117,O116:O127)=0,0,IF(OR(L117="",K117="obligatoire"),AF117/SUMIF(G116:G127,G117,O116:O127),AF117/(SUMIF(G116:G127,G117,O116:O127)/L117)))))</f>
        <v>0</v>
      </c>
      <c r="AF117" s="921">
        <f t="shared" si="22"/>
        <v>0</v>
      </c>
    </row>
    <row r="118" spans="1:32" ht="16.2" hidden="1" thickBot="1" x14ac:dyDescent="0.3">
      <c r="A118" s="1470"/>
      <c r="B118" s="1457"/>
      <c r="C118" s="1442"/>
      <c r="D118" s="1443"/>
      <c r="E118" s="1446"/>
      <c r="F118" s="1446"/>
      <c r="G118" s="557"/>
      <c r="H118" s="861"/>
      <c r="I118" s="123"/>
      <c r="J118" s="47"/>
      <c r="K118" s="46"/>
      <c r="L118" s="266"/>
      <c r="M118" s="790"/>
      <c r="N118" s="41"/>
      <c r="O118" s="837"/>
      <c r="P118" s="835"/>
      <c r="Q118" s="271"/>
      <c r="R118" s="1501"/>
      <c r="S118" s="1459"/>
      <c r="T118" s="1502"/>
      <c r="U118" s="268">
        <f>IF(OR(P118="",M118=Paramétrage!$C$10,M118=Paramétrage!$C$13,M118=Paramétrage!$C$17,M118=Paramétrage!$C$20,M118=Paramétrage!$C$24,M118=Paramétrage!$C$27,AND(M118&lt;&gt;Paramétrage!$C$9,Q118="Mut+ext")),0,ROUNDUP(O118/P118,0))</f>
        <v>0</v>
      </c>
      <c r="V118" s="624">
        <f>IF(OR(M118="",Q118="Mut+ext"),0,IF(VLOOKUP(M118,Paramétrage!$C$6:$E$29,2,0)=0,0,IF(P118="","saisir capacité",N118*U118*VLOOKUP(M118,Paramétrage!$C$6:$E$29,2,0))))</f>
        <v>0</v>
      </c>
      <c r="W118" s="625"/>
      <c r="X118" s="626">
        <f t="shared" si="21"/>
        <v>0</v>
      </c>
      <c r="Y118" s="74">
        <f>IF(OR(M118="",Q118="Mut+ext"),0,IF(ISERROR(W118+V118*VLOOKUP(M118,Paramétrage!$C$6:$E$29,3,0))=TRUE,X118,W118+V118*VLOOKUP(M118,Paramétrage!$C$6:$E$29,3,0)))</f>
        <v>0</v>
      </c>
      <c r="Z118" s="1458"/>
      <c r="AA118" s="1459"/>
      <c r="AB118" s="1503"/>
      <c r="AC118" s="635"/>
      <c r="AD118" s="270"/>
      <c r="AE118" s="955">
        <f>IF(G118="",0,IF(K118="",0,IF(SUMIF(G112:G123,G118,O112:O123)=0,0,IF(OR(L118="",K118="obligatoire"),AF118/SUMIF(G112:G123,G118,O112:O123),AF118/(SUMIF(G112:G123,G118,O112:O123)/L118)))))</f>
        <v>0</v>
      </c>
      <c r="AF118" s="921">
        <f>N118*O118</f>
        <v>0</v>
      </c>
    </row>
    <row r="119" spans="1:32" ht="16.2" hidden="1" thickBot="1" x14ac:dyDescent="0.3">
      <c r="A119" s="1470"/>
      <c r="B119" s="1457"/>
      <c r="C119" s="1442"/>
      <c r="D119" s="1443"/>
      <c r="E119" s="1446"/>
      <c r="F119" s="1446"/>
      <c r="G119" s="862"/>
      <c r="H119" s="861"/>
      <c r="I119" s="123"/>
      <c r="J119" s="47"/>
      <c r="K119" s="46"/>
      <c r="L119" s="266"/>
      <c r="M119" s="790"/>
      <c r="N119" s="41"/>
      <c r="O119" s="834"/>
      <c r="P119" s="835"/>
      <c r="Q119" s="271"/>
      <c r="R119" s="1501"/>
      <c r="S119" s="1459"/>
      <c r="T119" s="1502"/>
      <c r="U119" s="268">
        <f>IF(OR(P119="",M119=Paramétrage!$C$10,M119=Paramétrage!$C$13,M119=Paramétrage!$C$17,M119=Paramétrage!$C$20,M119=Paramétrage!$C$24,M119=Paramétrage!$C$27,AND(M119&lt;&gt;Paramétrage!$C$9,Q119="Mut+ext")),0,ROUNDUP(O119/P119,0))</f>
        <v>0</v>
      </c>
      <c r="V119" s="624">
        <f>IF(OR(M119="",Q119="Mut+ext"),0,IF(VLOOKUP(M119,Paramétrage!$C$6:$E$29,2,0)=0,0,IF(P119="","saisir capacité",N119*U119*VLOOKUP(M119,Paramétrage!$C$6:$E$29,2,0))))</f>
        <v>0</v>
      </c>
      <c r="W119" s="625"/>
      <c r="X119" s="626">
        <f t="shared" si="21"/>
        <v>0</v>
      </c>
      <c r="Y119" s="74">
        <f>IF(OR(M119="",Q119="Mut+ext"),0,IF(ISERROR(W119+V119*VLOOKUP(M119,Paramétrage!$C$6:$E$29,3,0))=TRUE,X119,W119+V119*VLOOKUP(M119,Paramétrage!$C$6:$E$29,3,0)))</f>
        <v>0</v>
      </c>
      <c r="Z119" s="1458"/>
      <c r="AA119" s="1459"/>
      <c r="AB119" s="1503"/>
      <c r="AC119" s="272"/>
      <c r="AD119" s="270"/>
      <c r="AE119" s="955">
        <f>IF(G119="",0,IF(K119="",0,IF(SUMIF(G112:G123,G119,O112:O123)=0,0,IF(OR(L119="",K119="obligatoire"),AF119/SUMIF(G112:G123,G119,O112:O123),AF119/(SUMIF(G112:G123,G119,O112:O123)/L119)))))</f>
        <v>0</v>
      </c>
      <c r="AF119" s="921">
        <f>N119*O119</f>
        <v>0</v>
      </c>
    </row>
    <row r="120" spans="1:32" ht="16.2" hidden="1" thickBot="1" x14ac:dyDescent="0.3">
      <c r="A120" s="1470"/>
      <c r="B120" s="1457"/>
      <c r="C120" s="1442"/>
      <c r="D120" s="1443"/>
      <c r="E120" s="1446"/>
      <c r="F120" s="1446"/>
      <c r="G120" s="557"/>
      <c r="H120" s="861"/>
      <c r="I120" s="123"/>
      <c r="J120" s="47"/>
      <c r="K120" s="46"/>
      <c r="L120" s="266"/>
      <c r="M120" s="790"/>
      <c r="N120" s="41"/>
      <c r="O120" s="837"/>
      <c r="P120" s="835"/>
      <c r="Q120" s="271"/>
      <c r="R120" s="1501"/>
      <c r="S120" s="1459"/>
      <c r="T120" s="1502"/>
      <c r="U120" s="268">
        <f>IF(OR(P120="",M120=Paramétrage!$C$10,M120=Paramétrage!$C$13,M120=Paramétrage!$C$17,M120=Paramétrage!$C$20,M120=Paramétrage!$C$24,M120=Paramétrage!$C$27,AND(M120&lt;&gt;Paramétrage!$C$9,Q120="Mut+ext")),0,ROUNDUP(O120/P120,0))</f>
        <v>0</v>
      </c>
      <c r="V120" s="624">
        <f>IF(OR(M120="",Q120="Mut+ext"),0,IF(VLOOKUP(M120,Paramétrage!$C$6:$E$29,2,0)=0,0,IF(P120="","saisir capacité",N120*U120*VLOOKUP(M120,Paramétrage!$C$6:$E$29,2,0))))</f>
        <v>0</v>
      </c>
      <c r="W120" s="625"/>
      <c r="X120" s="626">
        <f t="shared" si="21"/>
        <v>0</v>
      </c>
      <c r="Y120" s="74">
        <f>IF(OR(M120="",Q120="Mut+ext"),0,IF(ISERROR(W120+V120*VLOOKUP(M120,Paramétrage!$C$6:$E$29,3,0))=TRUE,X120,W120+V120*VLOOKUP(M120,Paramétrage!$C$6:$E$29,3,0)))</f>
        <v>0</v>
      </c>
      <c r="Z120" s="1458"/>
      <c r="AA120" s="1459"/>
      <c r="AB120" s="1503"/>
      <c r="AC120" s="635"/>
      <c r="AD120" s="270"/>
      <c r="AE120" s="955">
        <f>IF(G120="",0,IF(K120="",0,IF(SUMIF(G112:G123,G120,O112:O123)=0,0,IF(OR(L120="",K120="obligatoire"),AF120/SUMIF(G112:G123,G120,O112:O123),AF120/(SUMIF(G112:G123,G120,O112:O123)/L120)))))</f>
        <v>0</v>
      </c>
      <c r="AF120" s="921">
        <f>N120*O120</f>
        <v>0</v>
      </c>
    </row>
    <row r="121" spans="1:32" ht="16.2" hidden="1" thickBot="1" x14ac:dyDescent="0.3">
      <c r="A121" s="1470"/>
      <c r="B121" s="1457"/>
      <c r="C121" s="1442"/>
      <c r="D121" s="1443"/>
      <c r="E121" s="1446"/>
      <c r="F121" s="1446"/>
      <c r="G121" s="557"/>
      <c r="H121" s="861"/>
      <c r="I121" s="123"/>
      <c r="J121" s="47"/>
      <c r="K121" s="46"/>
      <c r="L121" s="266"/>
      <c r="M121" s="790"/>
      <c r="N121" s="41"/>
      <c r="O121" s="834"/>
      <c r="P121" s="835"/>
      <c r="Q121" s="271"/>
      <c r="R121" s="1501"/>
      <c r="S121" s="1459"/>
      <c r="T121" s="1502"/>
      <c r="U121" s="268">
        <f>IF(OR(P121="",M121=Paramétrage!$C$10,M121=Paramétrage!$C$13,M121=Paramétrage!$C$17,M121=Paramétrage!$C$20,M121=Paramétrage!$C$24,M121=Paramétrage!$C$27,AND(M121&lt;&gt;Paramétrage!$C$9,Q121="Mut+ext")),0,ROUNDUP(O121/P121,0))</f>
        <v>0</v>
      </c>
      <c r="V121" s="624">
        <f>IF(OR(M121="",Q121="Mut+ext"),0,IF(VLOOKUP(M121,Paramétrage!$C$6:$E$29,2,0)=0,0,IF(P121="","saisir capacité",N121*U121*VLOOKUP(M121,Paramétrage!$C$6:$E$29,2,0))))</f>
        <v>0</v>
      </c>
      <c r="W121" s="625"/>
      <c r="X121" s="626">
        <f t="shared" si="21"/>
        <v>0</v>
      </c>
      <c r="Y121" s="74">
        <f>IF(OR(M121="",Q121="Mut+ext"),0,IF(ISERROR(W121+V121*VLOOKUP(M121,Paramétrage!$C$6:$E$29,3,0))=TRUE,X121,W121+V121*VLOOKUP(M121,Paramétrage!$C$6:$E$29,3,0)))</f>
        <v>0</v>
      </c>
      <c r="Z121" s="1458"/>
      <c r="AA121" s="1459"/>
      <c r="AB121" s="1503"/>
      <c r="AC121" s="635"/>
      <c r="AD121" s="270"/>
      <c r="AE121" s="955">
        <f>IF(G121="",0,IF(K121="",0,IF(SUMIF(G112:G123,G121,O112:O123)=0,0,IF(OR(L121="",K121="obligatoire"),AF121/SUMIF(G112:G123,G121,O112:O123),AF121/(SUMIF(G112:G123,G121,O112:O123)/L121)))))</f>
        <v>0</v>
      </c>
      <c r="AF121" s="921">
        <f>N121*O121</f>
        <v>0</v>
      </c>
    </row>
    <row r="122" spans="1:32" ht="16.2" hidden="1" thickBot="1" x14ac:dyDescent="0.3">
      <c r="A122" s="1470"/>
      <c r="B122" s="1457"/>
      <c r="C122" s="1442"/>
      <c r="D122" s="1443"/>
      <c r="E122" s="1446"/>
      <c r="F122" s="1446"/>
      <c r="G122" s="557"/>
      <c r="H122" s="861"/>
      <c r="I122" s="123"/>
      <c r="J122" s="47"/>
      <c r="K122" s="46"/>
      <c r="L122" s="266"/>
      <c r="M122" s="790"/>
      <c r="N122" s="41"/>
      <c r="O122" s="837"/>
      <c r="P122" s="835"/>
      <c r="Q122" s="271"/>
      <c r="R122" s="1501"/>
      <c r="S122" s="1459"/>
      <c r="T122" s="1502"/>
      <c r="U122" s="268">
        <f>IF(OR(P122="",M122=Paramétrage!$C$10,M122=Paramétrage!$C$13,M122=Paramétrage!$C$17,M122=Paramétrage!$C$20,M122=Paramétrage!$C$24,M122=Paramétrage!$C$27,AND(M122&lt;&gt;Paramétrage!$C$9,Q122="Mut+ext")),0,ROUNDUP(O122/P122,0))</f>
        <v>0</v>
      </c>
      <c r="V122" s="624">
        <f>IF(OR(M122="",Q122="Mut+ext"),0,IF(VLOOKUP(M122,Paramétrage!$C$6:$E$29,2,0)=0,0,IF(P122="","saisir capacité",N122*U122*VLOOKUP(M122,Paramétrage!$C$6:$E$29,2,0))))</f>
        <v>0</v>
      </c>
      <c r="W122" s="625"/>
      <c r="X122" s="626">
        <f t="shared" si="21"/>
        <v>0</v>
      </c>
      <c r="Y122" s="74">
        <f>IF(OR(M122="",Q122="Mut+ext"),0,IF(ISERROR(W122+V122*VLOOKUP(M122,Paramétrage!$C$6:$E$29,3,0))=TRUE,X122,W122+V122*VLOOKUP(M122,Paramétrage!$C$6:$E$29,3,0)))</f>
        <v>0</v>
      </c>
      <c r="Z122" s="1458"/>
      <c r="AA122" s="1459"/>
      <c r="AB122" s="1503"/>
      <c r="AC122" s="635"/>
      <c r="AD122" s="270"/>
      <c r="AE122" s="955">
        <f>IF(G122="",0,IF(K122="",0,IF(SUMIF(G116:G127,G122,O116:O127)=0,0,IF(OR(L122="",K122="obligatoire"),AF122/SUMIF(G116:G127,G122,O116:O127),AF122/(SUMIF(G116:G127,G122,O116:O127)/L122)))))</f>
        <v>0</v>
      </c>
      <c r="AF122" s="921">
        <f t="shared" si="22"/>
        <v>0</v>
      </c>
    </row>
    <row r="123" spans="1:32" ht="16.2" hidden="1" thickBot="1" x14ac:dyDescent="0.3">
      <c r="A123" s="1470"/>
      <c r="B123" s="1457"/>
      <c r="C123" s="1442"/>
      <c r="D123" s="1443"/>
      <c r="E123" s="1446"/>
      <c r="F123" s="1446"/>
      <c r="G123" s="862"/>
      <c r="H123" s="861"/>
      <c r="I123" s="123"/>
      <c r="J123" s="47"/>
      <c r="K123" s="46"/>
      <c r="L123" s="266"/>
      <c r="M123" s="790"/>
      <c r="N123" s="41"/>
      <c r="O123" s="834"/>
      <c r="P123" s="835"/>
      <c r="Q123" s="271"/>
      <c r="R123" s="1501"/>
      <c r="S123" s="1459"/>
      <c r="T123" s="1502"/>
      <c r="U123" s="268">
        <f>IF(OR(P123="",M123=Paramétrage!$C$10,M123=Paramétrage!$C$13,M123=Paramétrage!$C$17,M123=Paramétrage!$C$20,M123=Paramétrage!$C$24,M123=Paramétrage!$C$27,AND(M123&lt;&gt;Paramétrage!$C$9,Q123="Mut+ext")),0,ROUNDUP(O123/P123,0))</f>
        <v>0</v>
      </c>
      <c r="V123" s="624">
        <f>IF(OR(M123="",Q123="Mut+ext"),0,IF(VLOOKUP(M123,Paramétrage!$C$6:$E$29,2,0)=0,0,IF(P123="","saisir capacité",N123*U123*VLOOKUP(M123,Paramétrage!$C$6:$E$29,2,0))))</f>
        <v>0</v>
      </c>
      <c r="W123" s="625"/>
      <c r="X123" s="626">
        <f t="shared" si="21"/>
        <v>0</v>
      </c>
      <c r="Y123" s="74">
        <f>IF(OR(M123="",Q123="Mut+ext"),0,IF(ISERROR(W123+V123*VLOOKUP(M123,Paramétrage!$C$6:$E$29,3,0))=TRUE,X123,W123+V123*VLOOKUP(M123,Paramétrage!$C$6:$E$29,3,0)))</f>
        <v>0</v>
      </c>
      <c r="Z123" s="1458"/>
      <c r="AA123" s="1459"/>
      <c r="AB123" s="1503"/>
      <c r="AC123" s="272"/>
      <c r="AD123" s="270"/>
      <c r="AE123" s="955">
        <f>IF(G123="",0,IF(K123="",0,IF(SUMIF(G116:G127,G123,O116:O127)=0,0,IF(OR(L123="",K123="obligatoire"),AF123/SUMIF(G116:G127,G123,O116:O127),AF123/(SUMIF(G116:G127,G123,O116:O127)/L123)))))</f>
        <v>0</v>
      </c>
      <c r="AF123" s="921">
        <f t="shared" si="22"/>
        <v>0</v>
      </c>
    </row>
    <row r="124" spans="1:32" ht="16.2" hidden="1" thickBot="1" x14ac:dyDescent="0.3">
      <c r="A124" s="1470"/>
      <c r="B124" s="1457"/>
      <c r="C124" s="1442"/>
      <c r="D124" s="1443"/>
      <c r="E124" s="1446"/>
      <c r="F124" s="1446"/>
      <c r="G124" s="557"/>
      <c r="H124" s="861"/>
      <c r="I124" s="123"/>
      <c r="J124" s="47"/>
      <c r="K124" s="46"/>
      <c r="L124" s="266"/>
      <c r="M124" s="790"/>
      <c r="N124" s="41"/>
      <c r="O124" s="837"/>
      <c r="P124" s="835"/>
      <c r="Q124" s="271"/>
      <c r="R124" s="1501"/>
      <c r="S124" s="1459"/>
      <c r="T124" s="1502"/>
      <c r="U124" s="268">
        <f>IF(OR(P124="",M124=Paramétrage!$C$10,M124=Paramétrage!$C$13,M124=Paramétrage!$C$17,M124=Paramétrage!$C$20,M124=Paramétrage!$C$24,M124=Paramétrage!$C$27,AND(M124&lt;&gt;Paramétrage!$C$9,Q124="Mut+ext")),0,ROUNDUP(O124/P124,0))</f>
        <v>0</v>
      </c>
      <c r="V124" s="624">
        <f>IF(OR(M124="",Q124="Mut+ext"),0,IF(VLOOKUP(M124,Paramétrage!$C$6:$E$29,2,0)=0,0,IF(P124="","saisir capacité",N124*U124*VLOOKUP(M124,Paramétrage!$C$6:$E$29,2,0))))</f>
        <v>0</v>
      </c>
      <c r="W124" s="625"/>
      <c r="X124" s="626">
        <f t="shared" si="21"/>
        <v>0</v>
      </c>
      <c r="Y124" s="74">
        <f>IF(OR(M124="",Q124="Mut+ext"),0,IF(ISERROR(W124+V124*VLOOKUP(M124,Paramétrage!$C$6:$E$29,3,0))=TRUE,X124,W124+V124*VLOOKUP(M124,Paramétrage!$C$6:$E$29,3,0)))</f>
        <v>0</v>
      </c>
      <c r="Z124" s="1458"/>
      <c r="AA124" s="1459"/>
      <c r="AB124" s="1503"/>
      <c r="AC124" s="635"/>
      <c r="AD124" s="270"/>
      <c r="AE124" s="955">
        <f>IF(G124="",0,IF(K124="",0,IF(SUMIF(G116:G127,G124,O116:O127)=0,0,IF(OR(L124="",K124="obligatoire"),AF124/SUMIF(G116:G127,G124,O116:O127),AF124/(SUMIF(G116:G127,G124,O116:O127)/L124)))))</f>
        <v>0</v>
      </c>
      <c r="AF124" s="921">
        <f t="shared" si="22"/>
        <v>0</v>
      </c>
    </row>
    <row r="125" spans="1:32" ht="16.2" hidden="1" thickBot="1" x14ac:dyDescent="0.3">
      <c r="A125" s="1470"/>
      <c r="B125" s="1457"/>
      <c r="C125" s="1442"/>
      <c r="D125" s="1443"/>
      <c r="E125" s="1446"/>
      <c r="F125" s="1446"/>
      <c r="G125" s="557"/>
      <c r="H125" s="861"/>
      <c r="I125" s="123"/>
      <c r="J125" s="47"/>
      <c r="K125" s="46"/>
      <c r="L125" s="266"/>
      <c r="M125" s="790"/>
      <c r="N125" s="41"/>
      <c r="O125" s="834"/>
      <c r="P125" s="835"/>
      <c r="Q125" s="271"/>
      <c r="R125" s="1501"/>
      <c r="S125" s="1459"/>
      <c r="T125" s="1502"/>
      <c r="U125" s="268">
        <f>IF(OR(P125="",M125=Paramétrage!$C$10,M125=Paramétrage!$C$13,M125=Paramétrage!$C$17,M125=Paramétrage!$C$20,M125=Paramétrage!$C$24,M125=Paramétrage!$C$27,AND(M125&lt;&gt;Paramétrage!$C$9,Q125="Mut+ext")),0,ROUNDUP(O125/P125,0))</f>
        <v>0</v>
      </c>
      <c r="V125" s="624">
        <f>IF(OR(M125="",Q125="Mut+ext"),0,IF(VLOOKUP(M125,Paramétrage!$C$6:$E$29,2,0)=0,0,IF(P125="","saisir capacité",N125*U125*VLOOKUP(M125,Paramétrage!$C$6:$E$29,2,0))))</f>
        <v>0</v>
      </c>
      <c r="W125" s="625"/>
      <c r="X125" s="626">
        <f t="shared" si="21"/>
        <v>0</v>
      </c>
      <c r="Y125" s="74">
        <f>IF(OR(M125="",Q125="Mut+ext"),0,IF(ISERROR(W125+V125*VLOOKUP(M125,Paramétrage!$C$6:$E$29,3,0))=TRUE,X125,W125+V125*VLOOKUP(M125,Paramétrage!$C$6:$E$29,3,0)))</f>
        <v>0</v>
      </c>
      <c r="Z125" s="1458"/>
      <c r="AA125" s="1459"/>
      <c r="AB125" s="1503"/>
      <c r="AC125" s="635"/>
      <c r="AD125" s="270"/>
      <c r="AE125" s="955">
        <f>IF(G125="",0,IF(K125="",0,IF(SUMIF(G116:G127,G125,O116:O127)=0,0,IF(OR(L125="",K125="obligatoire"),AF125/SUMIF(G116:G127,G125,O116:O127),AF125/(SUMIF(G116:G127,G125,O116:O127)/L125)))))</f>
        <v>0</v>
      </c>
      <c r="AF125" s="921">
        <f t="shared" si="22"/>
        <v>0</v>
      </c>
    </row>
    <row r="126" spans="1:32" ht="16.2" hidden="1" thickBot="1" x14ac:dyDescent="0.3">
      <c r="A126" s="1470"/>
      <c r="B126" s="1457"/>
      <c r="C126" s="1442"/>
      <c r="D126" s="1443"/>
      <c r="E126" s="1446"/>
      <c r="F126" s="1446"/>
      <c r="G126" s="557"/>
      <c r="H126" s="861"/>
      <c r="I126" s="123"/>
      <c r="J126" s="47"/>
      <c r="K126" s="46"/>
      <c r="L126" s="266"/>
      <c r="M126" s="790"/>
      <c r="N126" s="41"/>
      <c r="O126" s="837"/>
      <c r="P126" s="835"/>
      <c r="Q126" s="271"/>
      <c r="R126" s="1501"/>
      <c r="S126" s="1459"/>
      <c r="T126" s="1502"/>
      <c r="U126" s="268">
        <f>IF(OR(P126="",M126=Paramétrage!$C$10,M126=Paramétrage!$C$13,M126=Paramétrage!$C$17,M126=Paramétrage!$C$20,M126=Paramétrage!$C$24,M126=Paramétrage!$C$27,AND(M126&lt;&gt;Paramétrage!$C$9,Q126="Mut+ext")),0,ROUNDUP(O126/P126,0))</f>
        <v>0</v>
      </c>
      <c r="V126" s="624">
        <f>IF(OR(M126="",Q126="Mut+ext"),0,IF(VLOOKUP(M126,Paramétrage!$C$6:$E$29,2,0)=0,0,IF(P126="","saisir capacité",N126*U126*VLOOKUP(M126,Paramétrage!$C$6:$E$29,2,0))))</f>
        <v>0</v>
      </c>
      <c r="W126" s="625"/>
      <c r="X126" s="626">
        <f t="shared" si="21"/>
        <v>0</v>
      </c>
      <c r="Y126" s="74">
        <f>IF(OR(M126="",Q126="Mut+ext"),0,IF(ISERROR(W126+V126*VLOOKUP(M126,Paramétrage!$C$6:$E$29,3,0))=TRUE,X126,W126+V126*VLOOKUP(M126,Paramétrage!$C$6:$E$29,3,0)))</f>
        <v>0</v>
      </c>
      <c r="Z126" s="1458"/>
      <c r="AA126" s="1459"/>
      <c r="AB126" s="1503"/>
      <c r="AC126" s="635"/>
      <c r="AD126" s="270"/>
      <c r="AE126" s="955">
        <f>IF(G126="",0,IF(K126="",0,IF(SUMIF(G116:G127,G126,O116:O127)=0,0,IF(OR(L126="",K126="obligatoire"),AF126/SUMIF(G116:G127,G126,O116:O127),AF126/(SUMIF(G116:G127,G126,O116:O127)/L126)))))</f>
        <v>0</v>
      </c>
      <c r="AF126" s="921">
        <f t="shared" si="22"/>
        <v>0</v>
      </c>
    </row>
    <row r="127" spans="1:32" ht="16.2" hidden="1" thickBot="1" x14ac:dyDescent="0.3">
      <c r="A127" s="1470"/>
      <c r="B127" s="1457"/>
      <c r="C127" s="1444"/>
      <c r="D127" s="1445"/>
      <c r="E127" s="1447"/>
      <c r="F127" s="1447"/>
      <c r="G127" s="557"/>
      <c r="H127" s="861"/>
      <c r="I127" s="123"/>
      <c r="J127" s="47"/>
      <c r="K127" s="46"/>
      <c r="L127" s="266"/>
      <c r="M127" s="790"/>
      <c r="N127" s="41"/>
      <c r="O127" s="838"/>
      <c r="P127" s="835"/>
      <c r="Q127" s="271"/>
      <c r="R127" s="1501"/>
      <c r="S127" s="1459"/>
      <c r="T127" s="1502"/>
      <c r="U127" s="268">
        <f>IF(OR(P127="",M127=Paramétrage!$C$10,M127=Paramétrage!$C$13,M127=Paramétrage!$C$17,M127=Paramétrage!$C$20,M127=Paramétrage!$C$24,M127=Paramétrage!$C$27,AND(M127&lt;&gt;Paramétrage!$C$9,Q127="Mut+ext")),0,ROUNDUP(O127/P127,0))</f>
        <v>0</v>
      </c>
      <c r="V127" s="624">
        <f>IF(OR(M127="",Q127="Mut+ext"),0,IF(VLOOKUP(M127,Paramétrage!$C$6:$E$29,2,0)=0,0,IF(P127="","saisir capacité",N127*U127*VLOOKUP(M127,Paramétrage!$C$6:$E$29,2,0))))</f>
        <v>0</v>
      </c>
      <c r="W127" s="625"/>
      <c r="X127" s="626">
        <f t="shared" si="21"/>
        <v>0</v>
      </c>
      <c r="Y127" s="74">
        <f>IF(OR(M127="",Q127="Mut+ext"),0,IF(ISERROR(W127+V127*VLOOKUP(M127,Paramétrage!$C$6:$E$29,3,0))=TRUE,X127,W127+V127*VLOOKUP(M127,Paramétrage!$C$6:$E$29,3,0)))</f>
        <v>0</v>
      </c>
      <c r="Z127" s="1458"/>
      <c r="AA127" s="1459"/>
      <c r="AB127" s="1503"/>
      <c r="AC127" s="635"/>
      <c r="AD127" s="270"/>
      <c r="AE127" s="955">
        <f>IF(G127="",0,IF(K127="",0,IF(SUMIF(G116:G127,G127,O116:O127)=0,0,IF(OR(L127="",K127="obligatoire"),AF127/SUMIF(G116:G127,G127,O116:O127),AF127/(SUMIF(G116:G127,G127,O116:O127)/L127)))))</f>
        <v>0</v>
      </c>
      <c r="AF127" s="921">
        <f t="shared" si="22"/>
        <v>0</v>
      </c>
    </row>
    <row r="128" spans="1:32" ht="16.2" hidden="1" thickBot="1" x14ac:dyDescent="0.3">
      <c r="A128" s="1470"/>
      <c r="B128" s="1457"/>
      <c r="C128" s="988"/>
      <c r="D128" s="989"/>
      <c r="E128" s="839"/>
      <c r="F128" s="839"/>
      <c r="G128" s="839"/>
      <c r="H128" s="840"/>
      <c r="I128" s="124"/>
      <c r="J128" s="94"/>
      <c r="K128" s="58"/>
      <c r="L128" s="273"/>
      <c r="M128" s="841"/>
      <c r="N128" s="60">
        <f>AE128</f>
        <v>0</v>
      </c>
      <c r="O128" s="842"/>
      <c r="P128" s="977"/>
      <c r="Q128" s="274"/>
      <c r="R128" s="275"/>
      <c r="S128" s="275"/>
      <c r="T128" s="276"/>
      <c r="U128" s="274"/>
      <c r="V128" s="844">
        <f>SUM(V116:V127)</f>
        <v>0</v>
      </c>
      <c r="W128" s="841">
        <f>SUM(W116:W127)</f>
        <v>0</v>
      </c>
      <c r="X128" s="845">
        <f>SUM(X116:X127)</f>
        <v>0</v>
      </c>
      <c r="Y128" s="64">
        <f>SUM(Y116:Y127)</f>
        <v>0</v>
      </c>
      <c r="Z128" s="278"/>
      <c r="AA128" s="279"/>
      <c r="AB128" s="280"/>
      <c r="AC128" s="281"/>
      <c r="AD128" s="282"/>
      <c r="AE128" s="956">
        <f>SUM(AE116:AE127)</f>
        <v>0</v>
      </c>
      <c r="AF128" s="99">
        <f>SUM(AF116:AF127)</f>
        <v>0</v>
      </c>
    </row>
    <row r="129" spans="1:34" ht="16.2" hidden="1" thickBot="1" x14ac:dyDescent="0.3">
      <c r="A129" s="1470"/>
      <c r="B129" s="1457" t="s">
        <v>129</v>
      </c>
      <c r="C129" s="1440"/>
      <c r="D129" s="1441"/>
      <c r="E129" s="1446"/>
      <c r="F129" s="1446"/>
      <c r="G129" s="557" t="s">
        <v>130</v>
      </c>
      <c r="H129" s="604"/>
      <c r="I129" s="50"/>
      <c r="J129" s="47"/>
      <c r="K129" s="55"/>
      <c r="L129" s="266"/>
      <c r="M129" s="790"/>
      <c r="N129" s="42"/>
      <c r="O129" s="837"/>
      <c r="P129" s="835"/>
      <c r="Q129" s="267"/>
      <c r="R129" s="1501"/>
      <c r="S129" s="1459"/>
      <c r="T129" s="1502"/>
      <c r="U129" s="268">
        <f>IF(OR(P129="",M129=Paramétrage!$C$10,M129=Paramétrage!$C$13,M129=Paramétrage!$C$17,M129=Paramétrage!$C$20,M129=Paramétrage!$C$24,M129=Paramétrage!$C$27,AND(M129&lt;&gt;Paramétrage!$C$9,Q129="Mut+ext")),0,ROUNDUP(O129/P129,0))</f>
        <v>0</v>
      </c>
      <c r="V129" s="624">
        <f>IF(OR(M129="",Q129="Mut+ext"),0,IF(VLOOKUP(M129,Paramétrage!$C$6:$E$29,2,0)=0,0,IF(P129="","saisir capacité",N129*U129*VLOOKUP(M129,Paramétrage!$C$6:$E$29,2,0))))</f>
        <v>0</v>
      </c>
      <c r="W129" s="625"/>
      <c r="X129" s="626">
        <f t="shared" ref="X129:X140" si="23">IF(OR(M129="",Q129="Mut+ext"),0,IF(ISERROR(V129+W129)=TRUE,V129,V129+W129))</f>
        <v>0</v>
      </c>
      <c r="Y129" s="74">
        <f>IF(OR(M129="",Q129="Mut+ext"),0,IF(ISERROR(W129+V129*VLOOKUP(M129,Paramétrage!$C$6:$E$29,3,0))=TRUE,X129,W129+V129*VLOOKUP(M129,Paramétrage!$C$6:$E$29,3,0)))</f>
        <v>0</v>
      </c>
      <c r="Z129" s="1458"/>
      <c r="AA129" s="1459"/>
      <c r="AB129" s="1503"/>
      <c r="AC129" s="269"/>
      <c r="AD129" s="270"/>
      <c r="AE129" s="955">
        <f>IF(G129="",0,IF(K129="",0,IF(SUMIF(G129:G140,G129,O129:O140)=0,0,IF(OR(L129="",K129="obligatoire"),AF129/SUMIF(G129:G140,G129,O129:O140),AF129/(SUMIF(G129:G140,G129,O129:O140)/L129)))))</f>
        <v>0</v>
      </c>
      <c r="AF129" s="916">
        <f t="shared" ref="AF129:AF140" si="24">N129*O129</f>
        <v>0</v>
      </c>
    </row>
    <row r="130" spans="1:34" ht="16.2" hidden="1" thickBot="1" x14ac:dyDescent="0.3">
      <c r="A130" s="1470"/>
      <c r="B130" s="1457"/>
      <c r="C130" s="1442"/>
      <c r="D130" s="1443"/>
      <c r="E130" s="1446"/>
      <c r="F130" s="1446"/>
      <c r="G130" s="557"/>
      <c r="H130" s="861"/>
      <c r="I130" s="50"/>
      <c r="J130" s="47"/>
      <c r="K130" s="46"/>
      <c r="L130" s="266"/>
      <c r="M130" s="790"/>
      <c r="N130" s="41"/>
      <c r="O130" s="838"/>
      <c r="P130" s="835"/>
      <c r="Q130" s="271"/>
      <c r="R130" s="1501"/>
      <c r="S130" s="1459"/>
      <c r="T130" s="1502"/>
      <c r="U130" s="268">
        <f>IF(OR(P130="",M130=Paramétrage!$C$10,M130=Paramétrage!$C$13,M130=Paramétrage!$C$17,M130=Paramétrage!$C$20,M130=Paramétrage!$C$24,M130=Paramétrage!$C$27,AND(M130&lt;&gt;Paramétrage!$C$9,Q130="Mut+ext")),0,ROUNDUP(O130/P130,0))</f>
        <v>0</v>
      </c>
      <c r="V130" s="624">
        <f>IF(OR(M130="",Q130="Mut+ext"),0,IF(VLOOKUP(M130,Paramétrage!$C$6:$E$29,2,0)=0,0,IF(P130="","saisir capacité",N130*U130*VLOOKUP(M130,Paramétrage!$C$6:$E$29,2,0))))</f>
        <v>0</v>
      </c>
      <c r="W130" s="625"/>
      <c r="X130" s="626">
        <f t="shared" si="23"/>
        <v>0</v>
      </c>
      <c r="Y130" s="74">
        <f>IF(OR(M130="",Q130="Mut+ext"),0,IF(ISERROR(W130+V130*VLOOKUP(M130,Paramétrage!$C$6:$E$29,3,0))=TRUE,X130,W130+V130*VLOOKUP(M130,Paramétrage!$C$6:$E$29,3,0)))</f>
        <v>0</v>
      </c>
      <c r="Z130" s="1458"/>
      <c r="AA130" s="1459"/>
      <c r="AB130" s="1503"/>
      <c r="AC130" s="635"/>
      <c r="AD130" s="270"/>
      <c r="AE130" s="955">
        <f>IF(G130="",0,IF(K130="",0,IF(SUMIF(G129:G140,G130,O129:O140)=0,0,IF(OR(L130="",K130="obligatoire"),AF130/SUMIF(G129:G140,G130,O129:O140),AF130/(SUMIF(G129:G140,G130,O129:O140)/L130)))))</f>
        <v>0</v>
      </c>
      <c r="AF130" s="921">
        <f t="shared" si="24"/>
        <v>0</v>
      </c>
    </row>
    <row r="131" spans="1:34" ht="16.2" hidden="1" thickBot="1" x14ac:dyDescent="0.3">
      <c r="A131" s="1470"/>
      <c r="B131" s="1457"/>
      <c r="C131" s="1442"/>
      <c r="D131" s="1443"/>
      <c r="E131" s="1446"/>
      <c r="F131" s="1446"/>
      <c r="G131" s="557"/>
      <c r="H131" s="861"/>
      <c r="I131" s="123"/>
      <c r="J131" s="47"/>
      <c r="K131" s="46"/>
      <c r="L131" s="266"/>
      <c r="M131" s="790"/>
      <c r="N131" s="41"/>
      <c r="O131" s="837"/>
      <c r="P131" s="835"/>
      <c r="Q131" s="271"/>
      <c r="R131" s="1501"/>
      <c r="S131" s="1459"/>
      <c r="T131" s="1502"/>
      <c r="U131" s="268">
        <f>IF(OR(P131="",M131=Paramétrage!$C$10,M131=Paramétrage!$C$13,M131=Paramétrage!$C$17,M131=Paramétrage!$C$20,M131=Paramétrage!$C$24,M131=Paramétrage!$C$27,AND(M131&lt;&gt;Paramétrage!$C$9,Q131="Mut+ext")),0,ROUNDUP(O131/P131,0))</f>
        <v>0</v>
      </c>
      <c r="V131" s="624">
        <f>IF(OR(M131="",Q131="Mut+ext"),0,IF(VLOOKUP(M131,Paramétrage!$C$6:$E$29,2,0)=0,0,IF(P131="","saisir capacité",N131*U131*VLOOKUP(M131,Paramétrage!$C$6:$E$29,2,0))))</f>
        <v>0</v>
      </c>
      <c r="W131" s="625"/>
      <c r="X131" s="626">
        <f t="shared" si="23"/>
        <v>0</v>
      </c>
      <c r="Y131" s="74">
        <f>IF(OR(M131="",Q131="Mut+ext"),0,IF(ISERROR(W131+V131*VLOOKUP(M131,Paramétrage!$C$6:$E$29,3,0))=TRUE,X131,W131+V131*VLOOKUP(M131,Paramétrage!$C$6:$E$29,3,0)))</f>
        <v>0</v>
      </c>
      <c r="Z131" s="1458"/>
      <c r="AA131" s="1459"/>
      <c r="AB131" s="1503"/>
      <c r="AC131" s="635"/>
      <c r="AD131" s="270"/>
      <c r="AE131" s="955">
        <f>IF(G131="",0,IF(K131="",0,IF(SUMIF(G125:G136,G131,O125:O136)=0,0,IF(OR(L131="",K131="obligatoire"),AF131/SUMIF(G125:G136,G131,O125:O136),AF131/(SUMIF(G125:G136,G131,O125:O136)/L131)))))</f>
        <v>0</v>
      </c>
      <c r="AF131" s="921">
        <f>N131*O131</f>
        <v>0</v>
      </c>
    </row>
    <row r="132" spans="1:34" ht="16.2" hidden="1" thickBot="1" x14ac:dyDescent="0.3">
      <c r="A132" s="1470"/>
      <c r="B132" s="1457"/>
      <c r="C132" s="1442"/>
      <c r="D132" s="1443"/>
      <c r="E132" s="1446"/>
      <c r="F132" s="1446"/>
      <c r="G132" s="862"/>
      <c r="H132" s="861"/>
      <c r="I132" s="123"/>
      <c r="J132" s="47"/>
      <c r="K132" s="46"/>
      <c r="L132" s="266"/>
      <c r="M132" s="790"/>
      <c r="N132" s="41"/>
      <c r="O132" s="834"/>
      <c r="P132" s="835"/>
      <c r="Q132" s="271"/>
      <c r="R132" s="1501"/>
      <c r="S132" s="1459"/>
      <c r="T132" s="1502"/>
      <c r="U132" s="268">
        <f>IF(OR(P132="",M132=Paramétrage!$C$10,M132=Paramétrage!$C$13,M132=Paramétrage!$C$17,M132=Paramétrage!$C$20,M132=Paramétrage!$C$24,M132=Paramétrage!$C$27,AND(M132&lt;&gt;Paramétrage!$C$9,Q132="Mut+ext")),0,ROUNDUP(O132/P132,0))</f>
        <v>0</v>
      </c>
      <c r="V132" s="624">
        <f>IF(OR(M132="",Q132="Mut+ext"),0,IF(VLOOKUP(M132,Paramétrage!$C$6:$E$29,2,0)=0,0,IF(P132="","saisir capacité",N132*U132*VLOOKUP(M132,Paramétrage!$C$6:$E$29,2,0))))</f>
        <v>0</v>
      </c>
      <c r="W132" s="625"/>
      <c r="X132" s="626">
        <f t="shared" si="23"/>
        <v>0</v>
      </c>
      <c r="Y132" s="74">
        <f>IF(OR(M132="",Q132="Mut+ext"),0,IF(ISERROR(W132+V132*VLOOKUP(M132,Paramétrage!$C$6:$E$29,3,0))=TRUE,X132,W132+V132*VLOOKUP(M132,Paramétrage!$C$6:$E$29,3,0)))</f>
        <v>0</v>
      </c>
      <c r="Z132" s="1458"/>
      <c r="AA132" s="1459"/>
      <c r="AB132" s="1503"/>
      <c r="AC132" s="272"/>
      <c r="AD132" s="270"/>
      <c r="AE132" s="955">
        <f>IF(G132="",0,IF(K132="",0,IF(SUMIF(G125:G136,G132,O125:O136)=0,0,IF(OR(L132="",K132="obligatoire"),AF132/SUMIF(G125:G136,G132,O125:O136),AF132/(SUMIF(G125:G136,G132,O125:O136)/L132)))))</f>
        <v>0</v>
      </c>
      <c r="AF132" s="921">
        <f>N132*O132</f>
        <v>0</v>
      </c>
    </row>
    <row r="133" spans="1:34" ht="16.2" hidden="1" thickBot="1" x14ac:dyDescent="0.3">
      <c r="A133" s="1470"/>
      <c r="B133" s="1457"/>
      <c r="C133" s="1442"/>
      <c r="D133" s="1443"/>
      <c r="E133" s="1446"/>
      <c r="F133" s="1446"/>
      <c r="G133" s="557"/>
      <c r="H133" s="861"/>
      <c r="I133" s="123"/>
      <c r="J133" s="47"/>
      <c r="K133" s="46"/>
      <c r="L133" s="266"/>
      <c r="M133" s="790"/>
      <c r="N133" s="41"/>
      <c r="O133" s="837"/>
      <c r="P133" s="835"/>
      <c r="Q133" s="271"/>
      <c r="R133" s="1501"/>
      <c r="S133" s="1459"/>
      <c r="T133" s="1502"/>
      <c r="U133" s="268">
        <f>IF(OR(P133="",M133=Paramétrage!$C$10,M133=Paramétrage!$C$13,M133=Paramétrage!$C$17,M133=Paramétrage!$C$20,M133=Paramétrage!$C$24,M133=Paramétrage!$C$27,AND(M133&lt;&gt;Paramétrage!$C$9,Q133="Mut+ext")),0,ROUNDUP(O133/P133,0))</f>
        <v>0</v>
      </c>
      <c r="V133" s="624">
        <f>IF(OR(M133="",Q133="Mut+ext"),0,IF(VLOOKUP(M133,Paramétrage!$C$6:$E$29,2,0)=0,0,IF(P133="","saisir capacité",N133*U133*VLOOKUP(M133,Paramétrage!$C$6:$E$29,2,0))))</f>
        <v>0</v>
      </c>
      <c r="W133" s="625"/>
      <c r="X133" s="626">
        <f t="shared" si="23"/>
        <v>0</v>
      </c>
      <c r="Y133" s="74">
        <f>IF(OR(M133="",Q133="Mut+ext"),0,IF(ISERROR(W133+V133*VLOOKUP(M133,Paramétrage!$C$6:$E$29,3,0))=TRUE,X133,W133+V133*VLOOKUP(M133,Paramétrage!$C$6:$E$29,3,0)))</f>
        <v>0</v>
      </c>
      <c r="Z133" s="1458"/>
      <c r="AA133" s="1459"/>
      <c r="AB133" s="1503"/>
      <c r="AC133" s="635"/>
      <c r="AD133" s="270"/>
      <c r="AE133" s="955">
        <f>IF(G133="",0,IF(K133="",0,IF(SUMIF(G125:G136,G133,O125:O136)=0,0,IF(OR(L133="",K133="obligatoire"),AF133/SUMIF(G125:G136,G133,O125:O136),AF133/(SUMIF(G125:G136,G133,O125:O136)/L133)))))</f>
        <v>0</v>
      </c>
      <c r="AF133" s="921">
        <f>N133*O133</f>
        <v>0</v>
      </c>
    </row>
    <row r="134" spans="1:34" ht="16.2" hidden="1" thickBot="1" x14ac:dyDescent="0.3">
      <c r="A134" s="1470"/>
      <c r="B134" s="1457"/>
      <c r="C134" s="1442"/>
      <c r="D134" s="1443"/>
      <c r="E134" s="1446"/>
      <c r="F134" s="1446"/>
      <c r="G134" s="557"/>
      <c r="H134" s="861"/>
      <c r="I134" s="123"/>
      <c r="J134" s="47"/>
      <c r="K134" s="46"/>
      <c r="L134" s="266"/>
      <c r="M134" s="790"/>
      <c r="N134" s="41"/>
      <c r="O134" s="834"/>
      <c r="P134" s="835"/>
      <c r="Q134" s="271"/>
      <c r="R134" s="1501"/>
      <c r="S134" s="1459"/>
      <c r="T134" s="1502"/>
      <c r="U134" s="268">
        <f>IF(OR(P134="",M134=Paramétrage!$C$10,M134=Paramétrage!$C$13,M134=Paramétrage!$C$17,M134=Paramétrage!$C$20,M134=Paramétrage!$C$24,M134=Paramétrage!$C$27,AND(M134&lt;&gt;Paramétrage!$C$9,Q134="Mut+ext")),0,ROUNDUP(O134/P134,0))</f>
        <v>0</v>
      </c>
      <c r="V134" s="624">
        <f>IF(OR(M134="",Q134="Mut+ext"),0,IF(VLOOKUP(M134,Paramétrage!$C$6:$E$29,2,0)=0,0,IF(P134="","saisir capacité",N134*U134*VLOOKUP(M134,Paramétrage!$C$6:$E$29,2,0))))</f>
        <v>0</v>
      </c>
      <c r="W134" s="625"/>
      <c r="X134" s="626">
        <f t="shared" si="23"/>
        <v>0</v>
      </c>
      <c r="Y134" s="74">
        <f>IF(OR(M134="",Q134="Mut+ext"),0,IF(ISERROR(W134+V134*VLOOKUP(M134,Paramétrage!$C$6:$E$29,3,0))=TRUE,X134,W134+V134*VLOOKUP(M134,Paramétrage!$C$6:$E$29,3,0)))</f>
        <v>0</v>
      </c>
      <c r="Z134" s="1458"/>
      <c r="AA134" s="1459"/>
      <c r="AB134" s="1503"/>
      <c r="AC134" s="635"/>
      <c r="AD134" s="270"/>
      <c r="AE134" s="955">
        <f>IF(G134="",0,IF(K134="",0,IF(SUMIF(G125:G136,G134,O125:O136)=0,0,IF(OR(L134="",K134="obligatoire"),AF134/SUMIF(G125:G136,G134,O125:O136),AF134/(SUMIF(G125:G136,G134,O125:O136)/L134)))))</f>
        <v>0</v>
      </c>
      <c r="AF134" s="921">
        <f>N134*O134</f>
        <v>0</v>
      </c>
    </row>
    <row r="135" spans="1:34" ht="16.2" hidden="1" thickBot="1" x14ac:dyDescent="0.3">
      <c r="A135" s="1470"/>
      <c r="B135" s="1457"/>
      <c r="C135" s="1442"/>
      <c r="D135" s="1443"/>
      <c r="E135" s="1446"/>
      <c r="F135" s="1446"/>
      <c r="G135" s="557"/>
      <c r="H135" s="861"/>
      <c r="I135" s="123"/>
      <c r="J135" s="47"/>
      <c r="K135" s="46"/>
      <c r="L135" s="266"/>
      <c r="M135" s="790"/>
      <c r="N135" s="41"/>
      <c r="O135" s="837"/>
      <c r="P135" s="835"/>
      <c r="Q135" s="271"/>
      <c r="R135" s="1501"/>
      <c r="S135" s="1459"/>
      <c r="T135" s="1502"/>
      <c r="U135" s="268">
        <f>IF(OR(P135="",M135=Paramétrage!$C$10,M135=Paramétrage!$C$13,M135=Paramétrage!$C$17,M135=Paramétrage!$C$20,M135=Paramétrage!$C$24,M135=Paramétrage!$C$27,AND(M135&lt;&gt;Paramétrage!$C$9,Q135="Mut+ext")),0,ROUNDUP(O135/P135,0))</f>
        <v>0</v>
      </c>
      <c r="V135" s="624">
        <f>IF(OR(M135="",Q135="Mut+ext"),0,IF(VLOOKUP(M135,Paramétrage!$C$6:$E$29,2,0)=0,0,IF(P135="","saisir capacité",N135*U135*VLOOKUP(M135,Paramétrage!$C$6:$E$29,2,0))))</f>
        <v>0</v>
      </c>
      <c r="W135" s="625"/>
      <c r="X135" s="626">
        <f t="shared" si="23"/>
        <v>0</v>
      </c>
      <c r="Y135" s="74">
        <f>IF(OR(M135="",Q135="Mut+ext"),0,IF(ISERROR(W135+V135*VLOOKUP(M135,Paramétrage!$C$6:$E$29,3,0))=TRUE,X135,W135+V135*VLOOKUP(M135,Paramétrage!$C$6:$E$29,3,0)))</f>
        <v>0</v>
      </c>
      <c r="Z135" s="1458"/>
      <c r="AA135" s="1459"/>
      <c r="AB135" s="1503"/>
      <c r="AC135" s="635"/>
      <c r="AD135" s="270"/>
      <c r="AE135" s="955">
        <f>IF(G135="",0,IF(K135="",0,IF(SUMIF(G129:G140,G135,O129:O140)=0,0,IF(OR(L135="",K135="obligatoire"),AF135/SUMIF(G129:G140,G135,O129:O140),AF135/(SUMIF(G129:G140,G135,O129:O140)/L135)))))</f>
        <v>0</v>
      </c>
      <c r="AF135" s="921">
        <f t="shared" si="24"/>
        <v>0</v>
      </c>
    </row>
    <row r="136" spans="1:34" ht="16.2" hidden="1" thickBot="1" x14ac:dyDescent="0.3">
      <c r="A136" s="1470"/>
      <c r="B136" s="1457"/>
      <c r="C136" s="1442"/>
      <c r="D136" s="1443"/>
      <c r="E136" s="1446"/>
      <c r="F136" s="1446"/>
      <c r="G136" s="862"/>
      <c r="H136" s="861"/>
      <c r="I136" s="123"/>
      <c r="J136" s="47"/>
      <c r="K136" s="46"/>
      <c r="L136" s="266"/>
      <c r="M136" s="790"/>
      <c r="N136" s="41"/>
      <c r="O136" s="834"/>
      <c r="P136" s="835"/>
      <c r="Q136" s="271"/>
      <c r="R136" s="1501"/>
      <c r="S136" s="1459"/>
      <c r="T136" s="1502"/>
      <c r="U136" s="268">
        <f>IF(OR(P136="",M136=Paramétrage!$C$10,M136=Paramétrage!$C$13,M136=Paramétrage!$C$17,M136=Paramétrage!$C$20,M136=Paramétrage!$C$24,M136=Paramétrage!$C$27,AND(M136&lt;&gt;Paramétrage!$C$9,Q136="Mut+ext")),0,ROUNDUP(O136/P136,0))</f>
        <v>0</v>
      </c>
      <c r="V136" s="624">
        <f>IF(OR(M136="",Q136="Mut+ext"),0,IF(VLOOKUP(M136,Paramétrage!$C$6:$E$29,2,0)=0,0,IF(P136="","saisir capacité",N136*U136*VLOOKUP(M136,Paramétrage!$C$6:$E$29,2,0))))</f>
        <v>0</v>
      </c>
      <c r="W136" s="625"/>
      <c r="X136" s="626">
        <f t="shared" si="23"/>
        <v>0</v>
      </c>
      <c r="Y136" s="74">
        <f>IF(OR(M136="",Q136="Mut+ext"),0,IF(ISERROR(W136+V136*VLOOKUP(M136,Paramétrage!$C$6:$E$29,3,0))=TRUE,X136,W136+V136*VLOOKUP(M136,Paramétrage!$C$6:$E$29,3,0)))</f>
        <v>0</v>
      </c>
      <c r="Z136" s="1458"/>
      <c r="AA136" s="1459"/>
      <c r="AB136" s="1503"/>
      <c r="AC136" s="272"/>
      <c r="AD136" s="270"/>
      <c r="AE136" s="955">
        <f>IF(G136="",0,IF(K136="",0,IF(SUMIF(G129:G140,G136,O129:O140)=0,0,IF(OR(L136="",K136="obligatoire"),AF136/SUMIF(G129:G140,G136,O129:O140),AF136/(SUMIF(G129:G140,G136,O129:O140)/L136)))))</f>
        <v>0</v>
      </c>
      <c r="AF136" s="921">
        <f t="shared" si="24"/>
        <v>0</v>
      </c>
    </row>
    <row r="137" spans="1:34" ht="16.2" hidden="1" thickBot="1" x14ac:dyDescent="0.3">
      <c r="A137" s="1470"/>
      <c r="B137" s="1457"/>
      <c r="C137" s="1442"/>
      <c r="D137" s="1443"/>
      <c r="E137" s="1446"/>
      <c r="F137" s="1446"/>
      <c r="G137" s="557"/>
      <c r="H137" s="836"/>
      <c r="I137" s="123"/>
      <c r="J137" s="47"/>
      <c r="K137" s="46"/>
      <c r="L137" s="266"/>
      <c r="M137" s="790"/>
      <c r="N137" s="41"/>
      <c r="O137" s="837"/>
      <c r="P137" s="835"/>
      <c r="Q137" s="271"/>
      <c r="R137" s="1501"/>
      <c r="S137" s="1459"/>
      <c r="T137" s="1502"/>
      <c r="U137" s="268">
        <f>IF(OR(P137="",M137=Paramétrage!$C$10,M137=Paramétrage!$C$13,M137=Paramétrage!$C$17,M137=Paramétrage!$C$20,M137=Paramétrage!$C$24,M137=Paramétrage!$C$27,AND(M137&lt;&gt;Paramétrage!$C$9,Q137="Mut+ext")),0,ROUNDUP(O137/P137,0))</f>
        <v>0</v>
      </c>
      <c r="V137" s="624">
        <f>IF(OR(M137="",Q137="Mut+ext"),0,IF(VLOOKUP(M137,Paramétrage!$C$6:$E$29,2,0)=0,0,IF(P137="","saisir capacité",N137*U137*VLOOKUP(M137,Paramétrage!$C$6:$E$29,2,0))))</f>
        <v>0</v>
      </c>
      <c r="W137" s="625"/>
      <c r="X137" s="626">
        <f t="shared" si="23"/>
        <v>0</v>
      </c>
      <c r="Y137" s="74">
        <f>IF(OR(M137="",Q137="Mut+ext"),0,IF(ISERROR(W137+V137*VLOOKUP(M137,Paramétrage!$C$6:$E$29,3,0))=TRUE,X137,W137+V137*VLOOKUP(M137,Paramétrage!$C$6:$E$29,3,0)))</f>
        <v>0</v>
      </c>
      <c r="Z137" s="1458"/>
      <c r="AA137" s="1459"/>
      <c r="AB137" s="1503"/>
      <c r="AC137" s="635"/>
      <c r="AD137" s="270"/>
      <c r="AE137" s="955">
        <f>IF(G137="",0,IF(K137="",0,IF(SUMIF(G129:G140,G137,O129:O140)=0,0,IF(OR(L137="",K137="obligatoire"),AF137/SUMIF(G129:G140,G137,O129:O140),AF137/(SUMIF(G129:G140,G137,O129:O140)/L137)))))</f>
        <v>0</v>
      </c>
      <c r="AF137" s="921">
        <f t="shared" si="24"/>
        <v>0</v>
      </c>
    </row>
    <row r="138" spans="1:34" ht="16.2" hidden="1" thickBot="1" x14ac:dyDescent="0.3">
      <c r="A138" s="1470"/>
      <c r="B138" s="1457"/>
      <c r="C138" s="1442"/>
      <c r="D138" s="1443"/>
      <c r="E138" s="1446"/>
      <c r="F138" s="1446"/>
      <c r="G138" s="557"/>
      <c r="H138" s="836"/>
      <c r="I138" s="123"/>
      <c r="J138" s="47"/>
      <c r="K138" s="46"/>
      <c r="L138" s="266"/>
      <c r="M138" s="790"/>
      <c r="N138" s="41"/>
      <c r="O138" s="834"/>
      <c r="P138" s="835"/>
      <c r="Q138" s="271"/>
      <c r="R138" s="1501"/>
      <c r="S138" s="1459"/>
      <c r="T138" s="1502"/>
      <c r="U138" s="268">
        <f>IF(OR(P138="",M138=Paramétrage!$C$10,M138=Paramétrage!$C$13,M138=Paramétrage!$C$17,M138=Paramétrage!$C$20,M138=Paramétrage!$C$24,M138=Paramétrage!$C$27,AND(M138&lt;&gt;Paramétrage!$C$9,Q138="Mut+ext")),0,ROUNDUP(O138/P138,0))</f>
        <v>0</v>
      </c>
      <c r="V138" s="624">
        <f>IF(OR(M138="",Q138="Mut+ext"),0,IF(VLOOKUP(M138,Paramétrage!$C$6:$E$29,2,0)=0,0,IF(P138="","saisir capacité",N138*U138*VLOOKUP(M138,Paramétrage!$C$6:$E$29,2,0))))</f>
        <v>0</v>
      </c>
      <c r="W138" s="625"/>
      <c r="X138" s="626">
        <f t="shared" si="23"/>
        <v>0</v>
      </c>
      <c r="Y138" s="74">
        <f>IF(OR(M138="",Q138="Mut+ext"),0,IF(ISERROR(W138+V138*VLOOKUP(M138,Paramétrage!$C$6:$E$29,3,0))=TRUE,X138,W138+V138*VLOOKUP(M138,Paramétrage!$C$6:$E$29,3,0)))</f>
        <v>0</v>
      </c>
      <c r="Z138" s="1458"/>
      <c r="AA138" s="1459"/>
      <c r="AB138" s="1503"/>
      <c r="AC138" s="635"/>
      <c r="AD138" s="270"/>
      <c r="AE138" s="955">
        <f>IF(G138="",0,IF(K138="",0,IF(SUMIF(G129:G140,G138,O129:O140)=0,0,IF(OR(L138="",K138="obligatoire"),AF138/SUMIF(G129:G140,G138,O129:O140),AF138/(SUMIF(G129:G140,G138,O129:O140)/L138)))))</f>
        <v>0</v>
      </c>
      <c r="AF138" s="921">
        <f t="shared" si="24"/>
        <v>0</v>
      </c>
    </row>
    <row r="139" spans="1:34" ht="16.2" hidden="1" thickBot="1" x14ac:dyDescent="0.3">
      <c r="A139" s="1470"/>
      <c r="B139" s="1457"/>
      <c r="C139" s="1442"/>
      <c r="D139" s="1443"/>
      <c r="E139" s="1446"/>
      <c r="F139" s="1446"/>
      <c r="G139" s="557"/>
      <c r="H139" s="836"/>
      <c r="I139" s="123"/>
      <c r="J139" s="47"/>
      <c r="K139" s="46"/>
      <c r="L139" s="266"/>
      <c r="M139" s="790"/>
      <c r="N139" s="41"/>
      <c r="O139" s="837"/>
      <c r="P139" s="835"/>
      <c r="Q139" s="271"/>
      <c r="R139" s="1501"/>
      <c r="S139" s="1459"/>
      <c r="T139" s="1502"/>
      <c r="U139" s="268">
        <f>IF(OR(P139="",M139=Paramétrage!$C$10,M139=Paramétrage!$C$13,M139=Paramétrage!$C$17,M139=Paramétrage!$C$20,M139=Paramétrage!$C$24,M139=Paramétrage!$C$27,AND(M139&lt;&gt;Paramétrage!$C$9,Q139="Mut+ext")),0,ROUNDUP(O139/P139,0))</f>
        <v>0</v>
      </c>
      <c r="V139" s="624">
        <f>IF(OR(M139="",Q139="Mut+ext"),0,IF(VLOOKUP(M139,Paramétrage!$C$6:$E$29,2,0)=0,0,IF(P139="","saisir capacité",N139*U139*VLOOKUP(M139,Paramétrage!$C$6:$E$29,2,0))))</f>
        <v>0</v>
      </c>
      <c r="W139" s="625"/>
      <c r="X139" s="626">
        <f t="shared" si="23"/>
        <v>0</v>
      </c>
      <c r="Y139" s="74">
        <f>IF(OR(M139="",Q139="Mut+ext"),0,IF(ISERROR(W139+V139*VLOOKUP(M139,Paramétrage!$C$6:$E$29,3,0))=TRUE,X139,W139+V139*VLOOKUP(M139,Paramétrage!$C$6:$E$29,3,0)))</f>
        <v>0</v>
      </c>
      <c r="Z139" s="1458"/>
      <c r="AA139" s="1459"/>
      <c r="AB139" s="1503"/>
      <c r="AC139" s="635"/>
      <c r="AD139" s="270"/>
      <c r="AE139" s="955">
        <f>IF(G139="",0,IF(K139="",0,IF(SUMIF(G129:G140,G139,O129:O140)=0,0,IF(OR(L139="",K139="obligatoire"),AF139/SUMIF(G129:G140,G139,O129:O140),AF139/(SUMIF(G129:G140,G139,O129:O140)/L139)))))</f>
        <v>0</v>
      </c>
      <c r="AF139" s="921">
        <f t="shared" si="24"/>
        <v>0</v>
      </c>
    </row>
    <row r="140" spans="1:34" ht="16.2" hidden="1" thickBot="1" x14ac:dyDescent="0.3">
      <c r="A140" s="1470"/>
      <c r="B140" s="1457"/>
      <c r="C140" s="1444"/>
      <c r="D140" s="1445"/>
      <c r="E140" s="1447"/>
      <c r="F140" s="1447"/>
      <c r="G140" s="557"/>
      <c r="H140" s="836"/>
      <c r="I140" s="123"/>
      <c r="J140" s="47"/>
      <c r="K140" s="46"/>
      <c r="L140" s="266"/>
      <c r="M140" s="790"/>
      <c r="N140" s="41"/>
      <c r="O140" s="838"/>
      <c r="P140" s="835"/>
      <c r="Q140" s="271"/>
      <c r="R140" s="1501"/>
      <c r="S140" s="1459"/>
      <c r="T140" s="1502"/>
      <c r="U140" s="268">
        <f>IF(OR(P140="",M140=Paramétrage!$C$10,M140=Paramétrage!$C$13,M140=Paramétrage!$C$17,M140=Paramétrage!$C$20,M140=Paramétrage!$C$24,M140=Paramétrage!$C$27,AND(M140&lt;&gt;Paramétrage!$C$9,Q140="Mut+ext")),0,ROUNDUP(O140/P140,0))</f>
        <v>0</v>
      </c>
      <c r="V140" s="624">
        <f>IF(OR(M140="",Q140="Mut+ext"),0,IF(VLOOKUP(M140,Paramétrage!$C$6:$E$29,2,0)=0,0,IF(P140="","saisir capacité",N140*U140*VLOOKUP(M140,Paramétrage!$C$6:$E$29,2,0))))</f>
        <v>0</v>
      </c>
      <c r="W140" s="625"/>
      <c r="X140" s="626">
        <f t="shared" si="23"/>
        <v>0</v>
      </c>
      <c r="Y140" s="74">
        <f>IF(OR(M140="",Q140="Mut+ext"),0,IF(ISERROR(W140+V140*VLOOKUP(M140,Paramétrage!$C$6:$E$29,3,0))=TRUE,X140,W140+V140*VLOOKUP(M140,Paramétrage!$C$6:$E$29,3,0)))</f>
        <v>0</v>
      </c>
      <c r="Z140" s="1458"/>
      <c r="AA140" s="1459"/>
      <c r="AB140" s="1503"/>
      <c r="AC140" s="635"/>
      <c r="AD140" s="270"/>
      <c r="AE140" s="955">
        <f>IF(G140="",0,IF(K140="",0,IF(SUMIF(G129:G140,G140,O129:O140)=0,0,IF(OR(L140="",K140="obligatoire"),AF140/SUMIF(G129:G140,G140,O129:O140),AF140/(SUMIF(G129:G140,G140,O129:O140)/L140)))))</f>
        <v>0</v>
      </c>
      <c r="AF140" s="921">
        <f t="shared" si="24"/>
        <v>0</v>
      </c>
    </row>
    <row r="141" spans="1:34" ht="16.2" hidden="1" thickBot="1" x14ac:dyDescent="0.3">
      <c r="A141" s="1470"/>
      <c r="B141" s="1457"/>
      <c r="C141" s="988"/>
      <c r="D141" s="989"/>
      <c r="E141" s="839"/>
      <c r="F141" s="839"/>
      <c r="G141" s="839"/>
      <c r="H141" s="840"/>
      <c r="I141" s="124"/>
      <c r="J141" s="94"/>
      <c r="K141" s="58"/>
      <c r="L141" s="273"/>
      <c r="M141" s="841"/>
      <c r="N141" s="60">
        <f>AE141</f>
        <v>0</v>
      </c>
      <c r="O141" s="842"/>
      <c r="P141" s="977"/>
      <c r="Q141" s="274"/>
      <c r="R141" s="275"/>
      <c r="S141" s="275"/>
      <c r="T141" s="276"/>
      <c r="U141" s="274"/>
      <c r="V141" s="844">
        <f>SUM(V129:V140)</f>
        <v>0</v>
      </c>
      <c r="W141" s="841">
        <f>SUM(W129:W140)</f>
        <v>0</v>
      </c>
      <c r="X141" s="845">
        <f>SUM(X129:X140)</f>
        <v>0</v>
      </c>
      <c r="Y141" s="64">
        <f>SUM(Y129:Y140)</f>
        <v>0</v>
      </c>
      <c r="Z141" s="278"/>
      <c r="AA141" s="279"/>
      <c r="AB141" s="280"/>
      <c r="AC141" s="281"/>
      <c r="AD141" s="282"/>
      <c r="AE141" s="956">
        <f>SUM(AE129:AE140)</f>
        <v>0</v>
      </c>
      <c r="AF141" s="99">
        <f>SUM(AF129:AF140)</f>
        <v>0</v>
      </c>
    </row>
    <row r="142" spans="1:34" ht="16.2" thickBot="1" x14ac:dyDescent="0.3">
      <c r="A142" s="1471"/>
      <c r="B142" s="77"/>
      <c r="C142" s="77"/>
      <c r="D142" s="77"/>
      <c r="E142" s="100">
        <f>E12+E25+E38+E51+E64+E77</f>
        <v>30</v>
      </c>
      <c r="F142" s="100"/>
      <c r="G142" s="78"/>
      <c r="H142" s="104"/>
      <c r="I142" s="104"/>
      <c r="J142" s="101"/>
      <c r="K142" s="77"/>
      <c r="L142" s="77"/>
      <c r="M142" s="79"/>
      <c r="N142" s="80">
        <f>N89+N76+N63+N50+N37+N24+N102+N115+N128+N141</f>
        <v>183</v>
      </c>
      <c r="O142" s="81"/>
      <c r="P142" s="77"/>
      <c r="Q142" s="102"/>
      <c r="R142" s="81"/>
      <c r="S142" s="81"/>
      <c r="T142" s="82"/>
      <c r="U142" s="935"/>
      <c r="V142" s="83">
        <f>V89+V76+V63+V50+V37+V24+V102+V115+V128+V141</f>
        <v>151</v>
      </c>
      <c r="W142" s="83">
        <f>W89+W76+W63+W50+W37+W24+W102+W115+W128+W141</f>
        <v>0</v>
      </c>
      <c r="X142" s="83">
        <f>X89+X76+X63+X50+X37+X24+X102+X115+X128+X141</f>
        <v>151</v>
      </c>
      <c r="Y142" s="697">
        <f>Y89+Y76+Y63+Y50+Y37+Y24+Y102+Y115+Y128+Y141</f>
        <v>161.5</v>
      </c>
      <c r="Z142" s="103"/>
      <c r="AA142" s="104"/>
      <c r="AB142" s="84"/>
      <c r="AC142" s="104"/>
      <c r="AD142" s="105"/>
      <c r="AE142" s="957">
        <f>SUM(AE12:AE89)/2</f>
        <v>183</v>
      </c>
      <c r="AF142" s="107">
        <f>SUM(AF12:AF76)</f>
        <v>9150</v>
      </c>
    </row>
    <row r="143" spans="1:34" s="603" customFormat="1" ht="46.8" x14ac:dyDescent="0.25">
      <c r="A143" s="1463" t="s">
        <v>131</v>
      </c>
      <c r="B143" s="1457" t="s">
        <v>132</v>
      </c>
      <c r="C143" s="1465" t="s">
        <v>133</v>
      </c>
      <c r="D143" s="1466"/>
      <c r="E143" s="1446">
        <v>5</v>
      </c>
      <c r="F143" s="1446" t="s">
        <v>64</v>
      </c>
      <c r="G143" s="477" t="s">
        <v>134</v>
      </c>
      <c r="H143" s="533" t="s">
        <v>66</v>
      </c>
      <c r="I143" s="663" t="s">
        <v>352</v>
      </c>
      <c r="J143" s="334">
        <v>70</v>
      </c>
      <c r="K143" s="309" t="s">
        <v>64</v>
      </c>
      <c r="L143" s="466">
        <v>1</v>
      </c>
      <c r="M143" s="463" t="s">
        <v>68</v>
      </c>
      <c r="N143" s="311">
        <v>14</v>
      </c>
      <c r="O143" s="330">
        <v>25</v>
      </c>
      <c r="P143" s="337">
        <v>25</v>
      </c>
      <c r="Q143" s="1175" t="s">
        <v>81</v>
      </c>
      <c r="R143" s="1460"/>
      <c r="S143" s="1461"/>
      <c r="T143" s="1506"/>
      <c r="U143" s="936">
        <f>IF(OR(P143="",M143=Paramétrage!$C$10,M143=Paramétrage!$C$13,M143=Paramétrage!$C$17,M143=Paramétrage!$C$20,M143=Paramétrage!$C$24,M143=Paramétrage!$C$27,AND(M143&lt;&gt;Paramétrage!$C$9,Q143="Mut+ext")),0,ROUNDUP(O143/P143,0))</f>
        <v>1</v>
      </c>
      <c r="V143" s="312">
        <f>IF(OR(M143="",Q143="Mut+ext"),0,IF(VLOOKUP(M143,Paramétrage!$C$6:$E$29,2,0)=0,0,IF(P143="","saisir capacité",N143*U143*VLOOKUP(M143,Paramétrage!$C$6:$E$29,2,0))))</f>
        <v>14</v>
      </c>
      <c r="W143" s="313"/>
      <c r="X143" s="312">
        <f t="shared" ref="X143:X154" si="25">IF(OR(M143="",Q143="Mut+ext"),0,IF(ISERROR(V143+W143)=TRUE,V143,V143+W143))</f>
        <v>14</v>
      </c>
      <c r="Y143" s="699">
        <f>IF(OR(M143="",Q143="Mut+ext"),0,IF(ISERROR(W143+V143*VLOOKUP(M143,Paramétrage!$C$6:$E$29,3,0))=TRUE,X143,W143+V143*VLOOKUP(M143,Paramétrage!$C$6:$E$29,3,0)))</f>
        <v>21</v>
      </c>
      <c r="Z143" s="1531"/>
      <c r="AA143" s="1497"/>
      <c r="AB143" s="1498"/>
      <c r="AC143" s="644" t="s">
        <v>353</v>
      </c>
      <c r="AD143" s="859"/>
      <c r="AE143" s="1131">
        <f>IF(G143="",0,IF(K143="",0,IF(SUMIF(G143:G154,G143,O143:O154)=0,0,IF(OR(L143="",K143="obligatoire"),AF143/SUMIF(G143:G154,G143,O143:O154),AF143/(SUMIF(G143:G154,G143,O143:O154)/L143)))))</f>
        <v>14</v>
      </c>
      <c r="AF143" s="954">
        <f t="shared" ref="AF143:AF154" si="26">N143*O143</f>
        <v>350</v>
      </c>
      <c r="AG143" s="318"/>
      <c r="AH143" s="318"/>
    </row>
    <row r="144" spans="1:34" s="603" customFormat="1" ht="46.8" x14ac:dyDescent="0.25">
      <c r="A144" s="1464"/>
      <c r="B144" s="1457"/>
      <c r="C144" s="1442"/>
      <c r="D144" s="1443"/>
      <c r="E144" s="1446"/>
      <c r="F144" s="1446"/>
      <c r="G144" s="463" t="s">
        <v>138</v>
      </c>
      <c r="H144" s="650" t="s">
        <v>66</v>
      </c>
      <c r="I144" s="597" t="s">
        <v>354</v>
      </c>
      <c r="J144" s="299">
        <v>70</v>
      </c>
      <c r="K144" s="309" t="s">
        <v>64</v>
      </c>
      <c r="L144" s="349">
        <v>1</v>
      </c>
      <c r="M144" s="299" t="s">
        <v>80</v>
      </c>
      <c r="N144" s="311">
        <v>14</v>
      </c>
      <c r="O144" s="330">
        <v>25</v>
      </c>
      <c r="P144" s="337">
        <v>25</v>
      </c>
      <c r="Q144" s="1369" t="s">
        <v>81</v>
      </c>
      <c r="R144" s="1550" t="s">
        <v>355</v>
      </c>
      <c r="S144" s="1551"/>
      <c r="T144" s="1552"/>
      <c r="U144" s="937">
        <f>IF(OR(P144="",M144=Paramétrage!$C$10,M144=Paramétrage!$C$13,M144=Paramétrage!$C$17,M144=Paramétrage!$C$20,M144=Paramétrage!$C$24,M144=Paramétrage!$C$27,AND(M144&lt;&gt;Paramétrage!$C$9,Q144="Mut+ext")),0,ROUNDUP(O144/P144,0))</f>
        <v>1</v>
      </c>
      <c r="V144" s="312">
        <f>IF(OR(M144="",Q144="Mut+ext"),0,IF(VLOOKUP(M144,Paramétrage!$C$6:$E$29,2,0)=0,0,IF(P144="","saisir capacité",N144*U144*VLOOKUP(M144,Paramétrage!$C$6:$E$29,2,0))))</f>
        <v>14</v>
      </c>
      <c r="W144" s="313"/>
      <c r="X144" s="312">
        <f t="shared" si="25"/>
        <v>14</v>
      </c>
      <c r="Y144" s="699">
        <f>IF(OR(M144="",Q144="Mut+ext"),0,IF(ISERROR(W144+V144*VLOOKUP(M144,Paramétrage!$C$6:$E$29,3,0))=TRUE,X144,W144+V144*VLOOKUP(M144,Paramétrage!$C$6:$E$29,3,0)))</f>
        <v>14</v>
      </c>
      <c r="Z144" s="1531"/>
      <c r="AA144" s="1497"/>
      <c r="AB144" s="1498"/>
      <c r="AC144" s="316" t="s">
        <v>356</v>
      </c>
      <c r="AD144" s="856"/>
      <c r="AE144" s="955">
        <f>IF(G144="",0,IF(K144="",0,IF(SUMIF(G143:G154,G144,O143:O154)=0,0,IF(OR(L144="",K144="obligatoire"),AF144/SUMIF(G143:G154,G144,O143:O154),AF144/(SUMIF(G143:G154,G144,O143:O154)/L144)))))</f>
        <v>14</v>
      </c>
      <c r="AF144" s="921">
        <f t="shared" si="26"/>
        <v>350</v>
      </c>
      <c r="AG144" s="318"/>
      <c r="AH144" s="318"/>
    </row>
    <row r="145" spans="1:34" x14ac:dyDescent="0.25">
      <c r="A145" s="1464"/>
      <c r="B145" s="1457"/>
      <c r="C145" s="1442"/>
      <c r="D145" s="1443"/>
      <c r="E145" s="1446"/>
      <c r="F145" s="1446"/>
      <c r="G145" s="557" t="s">
        <v>142</v>
      </c>
      <c r="H145" s="861"/>
      <c r="I145" s="50"/>
      <c r="J145" s="47"/>
      <c r="K145" s="46"/>
      <c r="L145" s="266"/>
      <c r="M145" s="790"/>
      <c r="N145" s="41"/>
      <c r="O145" s="838"/>
      <c r="P145" s="835"/>
      <c r="Q145" s="271"/>
      <c r="R145" s="1501"/>
      <c r="S145" s="1459"/>
      <c r="T145" s="1502"/>
      <c r="U145" s="283">
        <f>IF(OR(P145="",M145=Paramétrage!$C$10,M145=Paramétrage!$C$13,M145=Paramétrage!$C$17,M145=Paramétrage!$C$20,M145=Paramétrage!$C$24,M145=Paramétrage!$C$27,AND(M145&lt;&gt;Paramétrage!$C$9,Q145="Mut+ext")),0,ROUNDUP(O145/P145,0))</f>
        <v>0</v>
      </c>
      <c r="V145" s="846">
        <f>IF(OR(M145="",Q145="Mut+ext"),0,IF(VLOOKUP(M145,Paramétrage!$C$6:$E$29,2,0)=0,0,IF(P145="","saisir capacité",N145*U145*VLOOKUP(M145,Paramétrage!$C$6:$E$29,2,0))))</f>
        <v>0</v>
      </c>
      <c r="W145" s="625"/>
      <c r="X145" s="847">
        <f t="shared" si="25"/>
        <v>0</v>
      </c>
      <c r="Y145" s="76">
        <f>IF(OR(M145="",Q145="Mut+ext"),0,IF(ISERROR(W145+V145*VLOOKUP(M145,Paramétrage!$C$6:$E$29,3,0))=TRUE,X145,W145+V145*VLOOKUP(M145,Paramétrage!$C$6:$E$29,3,0)))</f>
        <v>0</v>
      </c>
      <c r="Z145" s="1458"/>
      <c r="AA145" s="1459"/>
      <c r="AB145" s="1503"/>
      <c r="AC145" s="635"/>
      <c r="AD145" s="270"/>
      <c r="AE145" s="955">
        <f>IF(G145="",0,IF(K145="",0,IF(SUMIF(G139:G150,G145,O139:O150)=0,0,IF(OR(L145="",K145="obligatoire"),AF145/SUMIF(G139:G150,G145,O139:O150),AF145/(SUMIF(G139:G150,G145,O139:O150)/L145)))))</f>
        <v>0</v>
      </c>
      <c r="AF145" s="921">
        <f t="shared" si="26"/>
        <v>0</v>
      </c>
    </row>
    <row r="146" spans="1:34" hidden="1" x14ac:dyDescent="0.25">
      <c r="A146" s="1464"/>
      <c r="B146" s="1457"/>
      <c r="C146" s="1442"/>
      <c r="D146" s="1443"/>
      <c r="E146" s="1446"/>
      <c r="F146" s="1446"/>
      <c r="G146" s="862" t="s">
        <v>143</v>
      </c>
      <c r="H146" s="861"/>
      <c r="I146" s="50"/>
      <c r="J146" s="47"/>
      <c r="K146" s="46"/>
      <c r="L146" s="266"/>
      <c r="M146" s="790"/>
      <c r="N146" s="41"/>
      <c r="O146" s="838"/>
      <c r="P146" s="835"/>
      <c r="Q146" s="271"/>
      <c r="R146" s="1501"/>
      <c r="S146" s="1459"/>
      <c r="T146" s="1502"/>
      <c r="U146" s="283">
        <f>IF(OR(P146="",M146=Paramétrage!$C$10,M146=Paramétrage!$C$13,M146=Paramétrage!$C$17,M146=Paramétrage!$C$20,M146=Paramétrage!$C$24,M146=Paramétrage!$C$27,AND(M146&lt;&gt;Paramétrage!$C$9,Q146="Mut+ext")),0,ROUNDUP(O146/P146,0))</f>
        <v>0</v>
      </c>
      <c r="V146" s="846">
        <f>IF(OR(M146="",Q146="Mut+ext"),0,IF(VLOOKUP(M146,Paramétrage!$C$6:$E$29,2,0)=0,0,IF(P146="","saisir capacité",N146*U146*VLOOKUP(M146,Paramétrage!$C$6:$E$29,2,0))))</f>
        <v>0</v>
      </c>
      <c r="W146" s="625"/>
      <c r="X146" s="847">
        <f t="shared" si="25"/>
        <v>0</v>
      </c>
      <c r="Y146" s="76">
        <f>IF(OR(M146="",Q146="Mut+ext"),0,IF(ISERROR(W146+V146*VLOOKUP(M146,Paramétrage!$C$6:$E$29,3,0))=TRUE,X146,W146+V146*VLOOKUP(M146,Paramétrage!$C$6:$E$29,3,0)))</f>
        <v>0</v>
      </c>
      <c r="Z146" s="1458"/>
      <c r="AA146" s="1459"/>
      <c r="AB146" s="1503"/>
      <c r="AC146" s="635"/>
      <c r="AD146" s="270"/>
      <c r="AE146" s="955">
        <f>IF(G146="",0,IF(K146="",0,IF(SUMIF(G139:G150,G146,O139:O150)=0,0,IF(OR(L146="",K146="obligatoire"),AF146/SUMIF(G139:G150,G146,O139:O150),AF146/(SUMIF(G139:G150,G146,O139:O150)/L146)))))</f>
        <v>0</v>
      </c>
      <c r="AF146" s="921">
        <f t="shared" si="26"/>
        <v>0</v>
      </c>
    </row>
    <row r="147" spans="1:34" hidden="1" x14ac:dyDescent="0.25">
      <c r="A147" s="1464"/>
      <c r="B147" s="1457"/>
      <c r="C147" s="1442"/>
      <c r="D147" s="1443"/>
      <c r="E147" s="1446"/>
      <c r="F147" s="1446"/>
      <c r="G147" s="557"/>
      <c r="H147" s="836"/>
      <c r="I147" s="50"/>
      <c r="J147" s="47"/>
      <c r="K147" s="46"/>
      <c r="L147" s="266"/>
      <c r="M147" s="790"/>
      <c r="N147" s="41"/>
      <c r="O147" s="838"/>
      <c r="P147" s="835"/>
      <c r="Q147" s="271"/>
      <c r="R147" s="1501"/>
      <c r="S147" s="1459"/>
      <c r="T147" s="1502"/>
      <c r="U147" s="283">
        <f>IF(OR(P147="",M147=Paramétrage!$C$10,M147=Paramétrage!$C$13,M147=Paramétrage!$C$17,M147=Paramétrage!$C$20,M147=Paramétrage!$C$24,M147=Paramétrage!$C$27,AND(M147&lt;&gt;Paramétrage!$C$9,Q147="Mut+ext")),0,ROUNDUP(O147/P147,0))</f>
        <v>0</v>
      </c>
      <c r="V147" s="846">
        <f>IF(OR(M147="",Q147="Mut+ext"),0,IF(VLOOKUP(M147,Paramétrage!$C$6:$E$29,2,0)=0,0,IF(P147="","saisir capacité",N147*U147*VLOOKUP(M147,Paramétrage!$C$6:$E$29,2,0))))</f>
        <v>0</v>
      </c>
      <c r="W147" s="625"/>
      <c r="X147" s="847">
        <f t="shared" si="25"/>
        <v>0</v>
      </c>
      <c r="Y147" s="76">
        <f>IF(OR(M147="",Q147="Mut+ext"),0,IF(ISERROR(W147+V147*VLOOKUP(M147,Paramétrage!$C$6:$E$29,3,0))=TRUE,X147,W147+V147*VLOOKUP(M147,Paramétrage!$C$6:$E$29,3,0)))</f>
        <v>0</v>
      </c>
      <c r="Z147" s="1458"/>
      <c r="AA147" s="1459"/>
      <c r="AB147" s="1503"/>
      <c r="AC147" s="635"/>
      <c r="AD147" s="270"/>
      <c r="AE147" s="955">
        <f>IF(G147="",0,IF(K147="",0,IF(SUMIF(G139:G150,G147,O139:O150)=0,0,IF(OR(L147="",K147="obligatoire"),AF147/SUMIF(G139:G150,G147,O139:O150),AF147/(SUMIF(G139:G150,G147,O139:O150)/L147)))))</f>
        <v>0</v>
      </c>
      <c r="AF147" s="921">
        <f t="shared" si="26"/>
        <v>0</v>
      </c>
    </row>
    <row r="148" spans="1:34" hidden="1" x14ac:dyDescent="0.25">
      <c r="A148" s="1464"/>
      <c r="B148" s="1457"/>
      <c r="C148" s="1442"/>
      <c r="D148" s="1443"/>
      <c r="E148" s="1446"/>
      <c r="F148" s="1446"/>
      <c r="G148" s="557"/>
      <c r="H148" s="836"/>
      <c r="I148" s="50"/>
      <c r="J148" s="47"/>
      <c r="K148" s="46"/>
      <c r="L148" s="266"/>
      <c r="M148" s="790"/>
      <c r="N148" s="41"/>
      <c r="O148" s="838"/>
      <c r="P148" s="835"/>
      <c r="Q148" s="271"/>
      <c r="R148" s="1501"/>
      <c r="S148" s="1459"/>
      <c r="T148" s="1502"/>
      <c r="U148" s="283">
        <f>IF(OR(P148="",M148=Paramétrage!$C$10,M148=Paramétrage!$C$13,M148=Paramétrage!$C$17,M148=Paramétrage!$C$20,M148=Paramétrage!$C$24,M148=Paramétrage!$C$27,AND(M148&lt;&gt;Paramétrage!$C$9,Q148="Mut+ext")),0,ROUNDUP(O148/P148,0))</f>
        <v>0</v>
      </c>
      <c r="V148" s="846">
        <f>IF(OR(M148="",Q148="Mut+ext"),0,IF(VLOOKUP(M148,Paramétrage!$C$6:$E$29,2,0)=0,0,IF(P148="","saisir capacité",N148*U148*VLOOKUP(M148,Paramétrage!$C$6:$E$29,2,0))))</f>
        <v>0</v>
      </c>
      <c r="W148" s="625"/>
      <c r="X148" s="847">
        <f t="shared" si="25"/>
        <v>0</v>
      </c>
      <c r="Y148" s="76">
        <f>IF(OR(M148="",Q148="Mut+ext"),0,IF(ISERROR(W148+V148*VLOOKUP(M148,Paramétrage!$C$6:$E$29,3,0))=TRUE,X148,W148+V148*VLOOKUP(M148,Paramétrage!$C$6:$E$29,3,0)))</f>
        <v>0</v>
      </c>
      <c r="Z148" s="1458"/>
      <c r="AA148" s="1459"/>
      <c r="AB148" s="1503"/>
      <c r="AC148" s="635"/>
      <c r="AD148" s="270"/>
      <c r="AE148" s="955">
        <f>IF(G148="",0,IF(K148="",0,IF(SUMIF(G139:G150,G148,O139:O150)=0,0,IF(OR(L148="",K148="obligatoire"),AF148/SUMIF(G139:G150,G148,O139:O150),AF148/(SUMIF(G139:G150,G148,O139:O150)/L148)))))</f>
        <v>0</v>
      </c>
      <c r="AF148" s="921">
        <f t="shared" si="26"/>
        <v>0</v>
      </c>
    </row>
    <row r="149" spans="1:34" hidden="1" x14ac:dyDescent="0.25">
      <c r="A149" s="1464"/>
      <c r="B149" s="1457"/>
      <c r="C149" s="1442"/>
      <c r="D149" s="1443"/>
      <c r="E149" s="1446"/>
      <c r="F149" s="1446"/>
      <c r="G149" s="557"/>
      <c r="H149" s="836"/>
      <c r="I149" s="50"/>
      <c r="J149" s="47"/>
      <c r="K149" s="46"/>
      <c r="L149" s="266"/>
      <c r="M149" s="790"/>
      <c r="N149" s="41"/>
      <c r="O149" s="838"/>
      <c r="P149" s="835"/>
      <c r="Q149" s="271"/>
      <c r="R149" s="1501"/>
      <c r="S149" s="1459"/>
      <c r="T149" s="1502"/>
      <c r="U149" s="283">
        <f>IF(OR(P149="",M149=Paramétrage!$C$10,M149=Paramétrage!$C$13,M149=Paramétrage!$C$17,M149=Paramétrage!$C$20,M149=Paramétrage!$C$24,M149=Paramétrage!$C$27,AND(M149&lt;&gt;Paramétrage!$C$9,Q149="Mut+ext")),0,ROUNDUP(O149/P149,0))</f>
        <v>0</v>
      </c>
      <c r="V149" s="846">
        <f>IF(OR(M149="",Q149="Mut+ext"),0,IF(VLOOKUP(M149,Paramétrage!$C$6:$E$29,2,0)=0,0,IF(P149="","saisir capacité",N149*U149*VLOOKUP(M149,Paramétrage!$C$6:$E$29,2,0))))</f>
        <v>0</v>
      </c>
      <c r="W149" s="625"/>
      <c r="X149" s="847">
        <f t="shared" si="25"/>
        <v>0</v>
      </c>
      <c r="Y149" s="76">
        <f>IF(OR(M149="",Q149="Mut+ext"),0,IF(ISERROR(W149+V149*VLOOKUP(M149,Paramétrage!$C$6:$E$29,3,0))=TRUE,X149,W149+V149*VLOOKUP(M149,Paramétrage!$C$6:$E$29,3,0)))</f>
        <v>0</v>
      </c>
      <c r="Z149" s="1458"/>
      <c r="AA149" s="1459"/>
      <c r="AB149" s="1503"/>
      <c r="AC149" s="635"/>
      <c r="AD149" s="270"/>
      <c r="AE149" s="955">
        <f>IF(G149="",0,IF(K149="",0,IF(SUMIF(G143:G154,G149,O143:O154)=0,0,IF(OR(L149="",K149="obligatoire"),AF149/SUMIF(G143:G154,G149,O143:O154),AF149/(SUMIF(G143:G154,G149,O143:O154)/L149)))))</f>
        <v>0</v>
      </c>
      <c r="AF149" s="921">
        <f t="shared" si="26"/>
        <v>0</v>
      </c>
    </row>
    <row r="150" spans="1:34" hidden="1" x14ac:dyDescent="0.25">
      <c r="A150" s="1464"/>
      <c r="B150" s="1457"/>
      <c r="C150" s="1442"/>
      <c r="D150" s="1443"/>
      <c r="E150" s="1446"/>
      <c r="F150" s="1446"/>
      <c r="G150" s="862"/>
      <c r="H150" s="836"/>
      <c r="I150" s="50"/>
      <c r="J150" s="47"/>
      <c r="K150" s="46"/>
      <c r="L150" s="266"/>
      <c r="M150" s="790"/>
      <c r="N150" s="41"/>
      <c r="O150" s="838"/>
      <c r="P150" s="835"/>
      <c r="Q150" s="271"/>
      <c r="R150" s="1501"/>
      <c r="S150" s="1459"/>
      <c r="T150" s="1502"/>
      <c r="U150" s="283">
        <f>IF(OR(P150="",M150=Paramétrage!$C$10,M150=Paramétrage!$C$13,M150=Paramétrage!$C$17,M150=Paramétrage!$C$20,M150=Paramétrage!$C$24,M150=Paramétrage!$C$27,AND(M150&lt;&gt;Paramétrage!$C$9,Q150="Mut+ext")),0,ROUNDUP(O150/P150,0))</f>
        <v>0</v>
      </c>
      <c r="V150" s="846">
        <f>IF(OR(M150="",Q150="Mut+ext"),0,IF(VLOOKUP(M150,Paramétrage!$C$6:$E$29,2,0)=0,0,IF(P150="","saisir capacité",N150*U150*VLOOKUP(M150,Paramétrage!$C$6:$E$29,2,0))))</f>
        <v>0</v>
      </c>
      <c r="W150" s="625"/>
      <c r="X150" s="847">
        <f t="shared" si="25"/>
        <v>0</v>
      </c>
      <c r="Y150" s="76">
        <f>IF(OR(M150="",Q150="Mut+ext"),0,IF(ISERROR(W150+V150*VLOOKUP(M150,Paramétrage!$C$6:$E$29,3,0))=TRUE,X150,W150+V150*VLOOKUP(M150,Paramétrage!$C$6:$E$29,3,0)))</f>
        <v>0</v>
      </c>
      <c r="Z150" s="1458"/>
      <c r="AA150" s="1459"/>
      <c r="AB150" s="1503"/>
      <c r="AC150" s="635"/>
      <c r="AD150" s="270"/>
      <c r="AE150" s="955">
        <f>IF(G150="",0,IF(K150="",0,IF(SUMIF(G143:G154,G150,O143:O154)=0,0,IF(OR(L150="",K150="obligatoire"),AF150/SUMIF(G143:G154,G150,O143:O154),AF150/(SUMIF(G143:G154,G150,O143:O154)/L150)))))</f>
        <v>0</v>
      </c>
      <c r="AF150" s="921">
        <f t="shared" si="26"/>
        <v>0</v>
      </c>
    </row>
    <row r="151" spans="1:34" hidden="1" x14ac:dyDescent="0.25">
      <c r="A151" s="1464"/>
      <c r="B151" s="1457"/>
      <c r="C151" s="1442"/>
      <c r="D151" s="1443"/>
      <c r="E151" s="1446"/>
      <c r="F151" s="1446"/>
      <c r="G151" s="557"/>
      <c r="H151" s="836"/>
      <c r="I151" s="50"/>
      <c r="J151" s="47"/>
      <c r="K151" s="46"/>
      <c r="L151" s="266"/>
      <c r="M151" s="790"/>
      <c r="N151" s="41"/>
      <c r="O151" s="838"/>
      <c r="P151" s="835"/>
      <c r="Q151" s="271"/>
      <c r="R151" s="1501"/>
      <c r="S151" s="1459"/>
      <c r="T151" s="1502"/>
      <c r="U151" s="283">
        <f>IF(OR(P151="",M151=Paramétrage!$C$10,M151=Paramétrage!$C$13,M151=Paramétrage!$C$17,M151=Paramétrage!$C$20,M151=Paramétrage!$C$24,M151=Paramétrage!$C$27,AND(M151&lt;&gt;Paramétrage!$C$9,Q151="Mut+ext")),0,ROUNDUP(O151/P151,0))</f>
        <v>0</v>
      </c>
      <c r="V151" s="846">
        <f>IF(OR(M151="",Q151="Mut+ext"),0,IF(VLOOKUP(M151,Paramétrage!$C$6:$E$29,2,0)=0,0,IF(P151="","saisir capacité",N151*U151*VLOOKUP(M151,Paramétrage!$C$6:$E$29,2,0))))</f>
        <v>0</v>
      </c>
      <c r="W151" s="625"/>
      <c r="X151" s="847">
        <f t="shared" si="25"/>
        <v>0</v>
      </c>
      <c r="Y151" s="76">
        <f>IF(OR(M151="",Q151="Mut+ext"),0,IF(ISERROR(W151+V151*VLOOKUP(M151,Paramétrage!$C$6:$E$29,3,0))=TRUE,X151,W151+V151*VLOOKUP(M151,Paramétrage!$C$6:$E$29,3,0)))</f>
        <v>0</v>
      </c>
      <c r="Z151" s="1458"/>
      <c r="AA151" s="1459"/>
      <c r="AB151" s="1503"/>
      <c r="AC151" s="635"/>
      <c r="AD151" s="270"/>
      <c r="AE151" s="955">
        <f>IF(G151="",0,IF(K151="",0,IF(SUMIF(G143:G154,G151,O143:O154)=0,0,IF(OR(L151="",K151="obligatoire"),AF151/SUMIF(G143:G154,G151,O143:O154),AF151/(SUMIF(G143:G154,G151,O143:O154)/L151)))))</f>
        <v>0</v>
      </c>
      <c r="AF151" s="921">
        <f t="shared" si="26"/>
        <v>0</v>
      </c>
    </row>
    <row r="152" spans="1:34" hidden="1" x14ac:dyDescent="0.25">
      <c r="A152" s="1464"/>
      <c r="B152" s="1457"/>
      <c r="C152" s="1442"/>
      <c r="D152" s="1443"/>
      <c r="E152" s="1446"/>
      <c r="F152" s="1446"/>
      <c r="G152" s="557"/>
      <c r="H152" s="836"/>
      <c r="I152" s="50"/>
      <c r="J152" s="47"/>
      <c r="K152" s="46"/>
      <c r="L152" s="266"/>
      <c r="M152" s="790"/>
      <c r="N152" s="41"/>
      <c r="O152" s="838"/>
      <c r="P152" s="835"/>
      <c r="Q152" s="271"/>
      <c r="R152" s="1501"/>
      <c r="S152" s="1459"/>
      <c r="T152" s="1502"/>
      <c r="U152" s="283">
        <f>IF(OR(P152="",M152=Paramétrage!$C$10,M152=Paramétrage!$C$13,M152=Paramétrage!$C$17,M152=Paramétrage!$C$20,M152=Paramétrage!$C$24,M152=Paramétrage!$C$27,AND(M152&lt;&gt;Paramétrage!$C$9,Q152="Mut+ext")),0,ROUNDUP(O152/P152,0))</f>
        <v>0</v>
      </c>
      <c r="V152" s="846">
        <f>IF(OR(M152="",Q152="Mut+ext"),0,IF(VLOOKUP(M152,Paramétrage!$C$6:$E$29,2,0)=0,0,IF(P152="","saisir capacité",N152*U152*VLOOKUP(M152,Paramétrage!$C$6:$E$29,2,0))))</f>
        <v>0</v>
      </c>
      <c r="W152" s="625"/>
      <c r="X152" s="847">
        <f t="shared" si="25"/>
        <v>0</v>
      </c>
      <c r="Y152" s="76">
        <f>IF(OR(M152="",Q152="Mut+ext"),0,IF(ISERROR(W152+V152*VLOOKUP(M152,Paramétrage!$C$6:$E$29,3,0))=TRUE,X152,W152+V152*VLOOKUP(M152,Paramétrage!$C$6:$E$29,3,0)))</f>
        <v>0</v>
      </c>
      <c r="Z152" s="1458"/>
      <c r="AA152" s="1459"/>
      <c r="AB152" s="1503"/>
      <c r="AC152" s="635"/>
      <c r="AD152" s="270"/>
      <c r="AE152" s="955">
        <f>IF(G152="",0,IF(K152="",0,IF(SUMIF(G143:G154,G152,O143:O154)=0,0,IF(OR(L152="",K152="obligatoire"),AF152/SUMIF(G143:G154,G152,O143:O154),AF152/(SUMIF(G143:G154,G152,O143:O154)/L152)))))</f>
        <v>0</v>
      </c>
      <c r="AF152" s="921">
        <f t="shared" si="26"/>
        <v>0</v>
      </c>
    </row>
    <row r="153" spans="1:34" hidden="1" x14ac:dyDescent="0.25">
      <c r="A153" s="1464"/>
      <c r="B153" s="1457"/>
      <c r="C153" s="1442"/>
      <c r="D153" s="1443"/>
      <c r="E153" s="1446"/>
      <c r="F153" s="1446"/>
      <c r="G153" s="557"/>
      <c r="H153" s="836"/>
      <c r="I153" s="50"/>
      <c r="J153" s="47"/>
      <c r="K153" s="46"/>
      <c r="L153" s="266"/>
      <c r="M153" s="790"/>
      <c r="N153" s="41"/>
      <c r="O153" s="838"/>
      <c r="P153" s="835"/>
      <c r="Q153" s="271"/>
      <c r="R153" s="1501"/>
      <c r="S153" s="1459"/>
      <c r="T153" s="1502"/>
      <c r="U153" s="283">
        <f>IF(OR(P153="",M153=Paramétrage!$C$10,M153=Paramétrage!$C$13,M153=Paramétrage!$C$17,M153=Paramétrage!$C$20,M153=Paramétrage!$C$24,M153=Paramétrage!$C$27,AND(M153&lt;&gt;Paramétrage!$C$9,Q153="Mut+ext")),0,ROUNDUP(O153/P153,0))</f>
        <v>0</v>
      </c>
      <c r="V153" s="846">
        <f>IF(OR(M153="",Q153="Mut+ext"),0,IF(VLOOKUP(M153,Paramétrage!$C$6:$E$29,2,0)=0,0,IF(P153="","saisir capacité",N153*U153*VLOOKUP(M153,Paramétrage!$C$6:$E$29,2,0))))</f>
        <v>0</v>
      </c>
      <c r="W153" s="625"/>
      <c r="X153" s="847">
        <f t="shared" si="25"/>
        <v>0</v>
      </c>
      <c r="Y153" s="76">
        <f>IF(OR(M153="",Q153="Mut+ext"),0,IF(ISERROR(W153+V153*VLOOKUP(M153,Paramétrage!$C$6:$E$29,3,0))=TRUE,X153,W153+V153*VLOOKUP(M153,Paramétrage!$C$6:$E$29,3,0)))</f>
        <v>0</v>
      </c>
      <c r="Z153" s="1458"/>
      <c r="AA153" s="1459"/>
      <c r="AB153" s="1503"/>
      <c r="AC153" s="635"/>
      <c r="AD153" s="270"/>
      <c r="AE153" s="955">
        <f>IF(G153="",0,IF(K153="",0,IF(SUMIF(G143:G154,G153,O143:O154)=0,0,IF(OR(L153="",K153="obligatoire"),AF153/SUMIF(G143:G154,G153,O143:O154),AF153/(SUMIF(G143:G154,G153,O143:O154)/L153)))))</f>
        <v>0</v>
      </c>
      <c r="AF153" s="921">
        <f t="shared" si="26"/>
        <v>0</v>
      </c>
    </row>
    <row r="154" spans="1:34" x14ac:dyDescent="0.25">
      <c r="A154" s="1464"/>
      <c r="B154" s="1457"/>
      <c r="C154" s="1444"/>
      <c r="D154" s="1445"/>
      <c r="E154" s="1447"/>
      <c r="F154" s="1447"/>
      <c r="G154" s="557"/>
      <c r="H154" s="836"/>
      <c r="I154" s="50"/>
      <c r="J154" s="47"/>
      <c r="K154" s="46"/>
      <c r="L154" s="266"/>
      <c r="M154" s="790"/>
      <c r="N154" s="41"/>
      <c r="O154" s="838"/>
      <c r="P154" s="835"/>
      <c r="Q154" s="271"/>
      <c r="R154" s="1501"/>
      <c r="S154" s="1459"/>
      <c r="T154" s="1502"/>
      <c r="U154" s="283">
        <f>IF(OR(P154="",M154=Paramétrage!$C$10,M154=Paramétrage!$C$13,M154=Paramétrage!$C$17,M154=Paramétrage!$C$20,M154=Paramétrage!$C$24,M154=Paramétrage!$C$27,AND(M154&lt;&gt;Paramétrage!$C$9,Q154="Mut+ext")),0,ROUNDUP(O154/P154,0))</f>
        <v>0</v>
      </c>
      <c r="V154" s="846">
        <f>IF(OR(M154="",Q154="Mut+ext"),0,IF(VLOOKUP(M154,Paramétrage!$C$6:$E$29,2,0)=0,0,IF(P154="","saisir capacité",N154*U154*VLOOKUP(M154,Paramétrage!$C$6:$E$29,2,0))))</f>
        <v>0</v>
      </c>
      <c r="W154" s="625"/>
      <c r="X154" s="847">
        <f t="shared" si="25"/>
        <v>0</v>
      </c>
      <c r="Y154" s="76">
        <f>IF(OR(M154="",Q154="Mut+ext"),0,IF(ISERROR(W154+V154*VLOOKUP(M154,Paramétrage!$C$6:$E$29,3,0))=TRUE,X154,W154+V154*VLOOKUP(M154,Paramétrage!$C$6:$E$29,3,0)))</f>
        <v>0</v>
      </c>
      <c r="Z154" s="1458"/>
      <c r="AA154" s="1459"/>
      <c r="AB154" s="1503"/>
      <c r="AC154" s="635"/>
      <c r="AD154" s="270"/>
      <c r="AE154" s="955">
        <f>IF(G154="",0,IF(K154="",0,IF(SUMIF(G143:G154,G154,O143:O154)=0,0,IF(OR(L154="",K154="obligatoire"),AF154/SUMIF(G143:G154,G154,O143:O154),AF154/(SUMIF(G143:G154,G154,O143:O154)/L154)))))</f>
        <v>0</v>
      </c>
      <c r="AF154" s="921">
        <f t="shared" si="26"/>
        <v>0</v>
      </c>
    </row>
    <row r="155" spans="1:34" x14ac:dyDescent="0.25">
      <c r="A155" s="1464"/>
      <c r="B155" s="1457"/>
      <c r="C155" s="1000"/>
      <c r="D155" s="867"/>
      <c r="E155" s="1001"/>
      <c r="F155" s="867"/>
      <c r="G155" s="867"/>
      <c r="H155" s="868"/>
      <c r="I155" s="125"/>
      <c r="J155" s="66"/>
      <c r="K155" s="65"/>
      <c r="L155" s="285"/>
      <c r="M155" s="849"/>
      <c r="N155" s="68">
        <f>AE155</f>
        <v>28</v>
      </c>
      <c r="O155" s="869"/>
      <c r="P155" s="979"/>
      <c r="Q155" s="286"/>
      <c r="R155" s="287"/>
      <c r="S155" s="287"/>
      <c r="T155" s="288"/>
      <c r="U155" s="286"/>
      <c r="V155" s="848">
        <f>SUM(V143:V154)</f>
        <v>28</v>
      </c>
      <c r="W155" s="849">
        <f>SUM(W143:W154)</f>
        <v>0</v>
      </c>
      <c r="X155" s="850">
        <f>SUM(X143:X154)</f>
        <v>28</v>
      </c>
      <c r="Y155" s="72">
        <f>SUM(Y143:Y154)</f>
        <v>35</v>
      </c>
      <c r="Z155" s="290"/>
      <c r="AA155" s="291"/>
      <c r="AB155" s="292"/>
      <c r="AC155" s="293"/>
      <c r="AD155" s="294"/>
      <c r="AE155" s="958">
        <f>SUM(AE143:AE154)</f>
        <v>28</v>
      </c>
      <c r="AF155" s="119">
        <f>SUM(AF143:AF154)</f>
        <v>700</v>
      </c>
    </row>
    <row r="156" spans="1:34" s="603" customFormat="1" ht="62.4" x14ac:dyDescent="0.25">
      <c r="A156" s="1464"/>
      <c r="B156" s="1457" t="s">
        <v>144</v>
      </c>
      <c r="C156" s="1440" t="s">
        <v>63</v>
      </c>
      <c r="D156" s="1441"/>
      <c r="E156" s="1446">
        <v>10</v>
      </c>
      <c r="F156" s="1446" t="s">
        <v>64</v>
      </c>
      <c r="G156" s="477" t="s">
        <v>146</v>
      </c>
      <c r="H156" s="533" t="s">
        <v>66</v>
      </c>
      <c r="I156" s="597" t="s">
        <v>321</v>
      </c>
      <c r="J156" s="463">
        <v>70</v>
      </c>
      <c r="K156" s="309" t="s">
        <v>64</v>
      </c>
      <c r="L156" s="466">
        <v>1</v>
      </c>
      <c r="M156" s="299" t="s">
        <v>80</v>
      </c>
      <c r="N156" s="481">
        <v>10.5</v>
      </c>
      <c r="O156" s="330">
        <v>25</v>
      </c>
      <c r="P156" s="337">
        <v>25</v>
      </c>
      <c r="Q156" s="946" t="s">
        <v>81</v>
      </c>
      <c r="R156" s="1496"/>
      <c r="S156" s="1497"/>
      <c r="T156" s="1500"/>
      <c r="U156" s="937">
        <f>IF(OR(P156="",M156=Paramétrage!$C$10,M156=Paramétrage!$C$13,M156=Paramétrage!$C$17,M156=Paramétrage!$C$20,M156=Paramétrage!$C$24,M156=Paramétrage!$C$27,AND(M156&lt;&gt;Paramétrage!$C$9,Q156="Mut+ext")),0,ROUNDUP(O156/P156,0))</f>
        <v>1</v>
      </c>
      <c r="V156" s="312">
        <f>IF(OR(M156="",Q156="Mut+ext"),0,IF(VLOOKUP(M156,Paramétrage!$C$6:$E$29,2,0)=0,0,IF(P156="","saisir capacité",N156*U156*VLOOKUP(M156,Paramétrage!$C$6:$E$29,2,0))))</f>
        <v>10.5</v>
      </c>
      <c r="W156" s="474"/>
      <c r="X156" s="312">
        <f t="shared" ref="X156:X167" si="27">IF(OR(M156="",Q156="Mut+ext"),0,IF(ISERROR(V156+W156)=TRUE,V156,V156+W156))</f>
        <v>10.5</v>
      </c>
      <c r="Y156" s="699">
        <f>IF(OR(M156="",Q156="Mut+ext"),0,IF(ISERROR(W156+V156*VLOOKUP(M156,Paramétrage!$C$6:$E$29,3,0))=TRUE,X156,W156+V156*VLOOKUP(M156,Paramétrage!$C$6:$E$29,3,0)))</f>
        <v>10.5</v>
      </c>
      <c r="Z156" s="1531"/>
      <c r="AA156" s="1497"/>
      <c r="AB156" s="1498"/>
      <c r="AC156" s="316" t="s">
        <v>357</v>
      </c>
      <c r="AD156" s="856"/>
      <c r="AE156" s="1131">
        <f>IF(G156="",0,IF(K156="",0,IF(SUMIF(G156:G167,G156,O156:O167)=0,0,IF(OR(L156="",K156="obligatoire"),AF156/SUMIF(G156:G167,G156,O156:O167),AF156/(SUMIF(G156:G167,G156,O156:O167)/L156)))))</f>
        <v>10.5</v>
      </c>
      <c r="AF156" s="954">
        <f t="shared" ref="AF156:AF167" si="28">N156*O156</f>
        <v>262.5</v>
      </c>
      <c r="AG156" s="318"/>
      <c r="AH156" s="318"/>
    </row>
    <row r="157" spans="1:34" s="603" customFormat="1" ht="46.8" x14ac:dyDescent="0.25">
      <c r="A157" s="1464"/>
      <c r="B157" s="1457"/>
      <c r="C157" s="1442"/>
      <c r="D157" s="1443"/>
      <c r="E157" s="1446"/>
      <c r="F157" s="1446"/>
      <c r="G157" s="463" t="s">
        <v>149</v>
      </c>
      <c r="H157" s="650" t="s">
        <v>66</v>
      </c>
      <c r="I157" s="534" t="s">
        <v>358</v>
      </c>
      <c r="J157" s="299">
        <v>70</v>
      </c>
      <c r="K157" s="309" t="s">
        <v>64</v>
      </c>
      <c r="L157" s="349">
        <v>1</v>
      </c>
      <c r="M157" s="299" t="s">
        <v>68</v>
      </c>
      <c r="N157" s="355">
        <v>10.5</v>
      </c>
      <c r="O157" s="330">
        <v>25</v>
      </c>
      <c r="P157" s="337">
        <v>25</v>
      </c>
      <c r="Q157" s="946" t="s">
        <v>81</v>
      </c>
      <c r="R157" s="1496"/>
      <c r="S157" s="1497"/>
      <c r="T157" s="1500"/>
      <c r="U157" s="937">
        <f>IF(OR(P157="",M157=Paramétrage!$C$10,M157=Paramétrage!$C$13,M157=Paramétrage!$C$17,M157=Paramétrage!$C$20,M157=Paramétrage!$C$24,M157=Paramétrage!$C$27,AND(M157&lt;&gt;Paramétrage!$C$9,Q157="Mut+ext")),0,ROUNDUP(O157/P157,0))</f>
        <v>1</v>
      </c>
      <c r="V157" s="940">
        <f>IF(OR(M157="",Q157="Mut+ext"),0,IF(VLOOKUP(M157,Paramétrage!$C$6:$E$29,2,0)=0,0,IF(P157="","saisir capacité",N157*U157*VLOOKUP(M157,Paramétrage!$C$6:$E$29,2,0))))</f>
        <v>10.5</v>
      </c>
      <c r="W157" s="494"/>
      <c r="X157" s="312">
        <f t="shared" si="27"/>
        <v>10.5</v>
      </c>
      <c r="Y157" s="699">
        <f>IF(OR(M157="",Q157="Mut+ext"),0,IF(ISERROR(W157+V157*VLOOKUP(M157,Paramétrage!$C$6:$E$29,3,0))=TRUE,X157,W157+V157*VLOOKUP(M157,Paramétrage!$C$6:$E$29,3,0)))</f>
        <v>15.75</v>
      </c>
      <c r="Z157" s="1531"/>
      <c r="AA157" s="1497"/>
      <c r="AB157" s="1498"/>
      <c r="AC157" s="316" t="s">
        <v>359</v>
      </c>
      <c r="AD157" s="856"/>
      <c r="AE157" s="1131">
        <f>IF(G157="",0,IF(K157="",0,IF(SUMIF(G156:G167,G157,O156:O167)=0,0,IF(OR(L157="",K157="obligatoire"),AF157/SUMIF(G156:G167,G157,O156:O167),AF157/(SUMIF(G156:G167,G157,O156:O167)/L157)))))</f>
        <v>10.5</v>
      </c>
      <c r="AF157" s="954">
        <f t="shared" si="28"/>
        <v>262.5</v>
      </c>
      <c r="AG157" s="318"/>
      <c r="AH157" s="318"/>
    </row>
    <row r="158" spans="1:34" s="603" customFormat="1" x14ac:dyDescent="0.25">
      <c r="A158" s="1464"/>
      <c r="B158" s="1457"/>
      <c r="C158" s="1442"/>
      <c r="D158" s="1443"/>
      <c r="E158" s="1446"/>
      <c r="F158" s="1446"/>
      <c r="G158" s="477" t="s">
        <v>177</v>
      </c>
      <c r="H158" s="533" t="s">
        <v>66</v>
      </c>
      <c r="I158" s="597" t="s">
        <v>84</v>
      </c>
      <c r="J158" s="463">
        <v>70</v>
      </c>
      <c r="K158" s="309" t="s">
        <v>64</v>
      </c>
      <c r="L158" s="349">
        <v>1</v>
      </c>
      <c r="M158" s="299" t="s">
        <v>80</v>
      </c>
      <c r="N158" s="311">
        <v>10.5</v>
      </c>
      <c r="O158" s="330">
        <v>25</v>
      </c>
      <c r="P158" s="337">
        <v>25</v>
      </c>
      <c r="Q158" s="946" t="s">
        <v>81</v>
      </c>
      <c r="R158" s="1496"/>
      <c r="S158" s="1497"/>
      <c r="T158" s="1500"/>
      <c r="U158" s="937">
        <f>IF(OR(P158="",M158=Paramétrage!$C$10,M158=Paramétrage!$C$13,M158=Paramétrage!$C$17,M158=Paramétrage!$C$20,M158=Paramétrage!$C$24,M158=Paramétrage!$C$27,AND(M158&lt;&gt;Paramétrage!$C$9,Q158="Mut+ext")),0,ROUNDUP(O158/P158,0))</f>
        <v>1</v>
      </c>
      <c r="V158" s="940">
        <f>IF(OR(M158="",Q158="Mut+ext"),0,IF(VLOOKUP(M158,Paramétrage!$C$6:$E$29,2,0)=0,0,IF(P158="","saisir capacité",N158*U158*VLOOKUP(M158,Paramétrage!$C$6:$E$29,2,0))))</f>
        <v>10.5</v>
      </c>
      <c r="W158" s="494"/>
      <c r="X158" s="312">
        <f t="shared" si="27"/>
        <v>10.5</v>
      </c>
      <c r="Y158" s="699">
        <f>IF(OR(M158="",Q158="Mut+ext"),0,IF(ISERROR(W158+V158*VLOOKUP(M158,Paramétrage!$C$6:$E$29,3,0))=TRUE,X158,W158+V158*VLOOKUP(M158,Paramétrage!$C$6:$E$29,3,0)))</f>
        <v>10.5</v>
      </c>
      <c r="Z158" s="1531" t="s">
        <v>360</v>
      </c>
      <c r="AA158" s="1497"/>
      <c r="AB158" s="1498"/>
      <c r="AC158" s="316" t="s">
        <v>361</v>
      </c>
      <c r="AD158" s="856"/>
      <c r="AE158" s="1131">
        <f>IF(G158="",0,IF(K158="",0,IF(SUMIF(G156:G167,G158,O156:O167)=0,0,IF(OR(L158="",K158="obligatoire"),AF158/SUMIF(G156:G167,G158,O156:O167),AF158/(SUMIF(G156:G167,G158,O156:O167)/L158)))))</f>
        <v>10.5</v>
      </c>
      <c r="AF158" s="954">
        <f t="shared" si="28"/>
        <v>262.5</v>
      </c>
      <c r="AG158" s="318"/>
      <c r="AH158" s="318"/>
    </row>
    <row r="159" spans="1:34" x14ac:dyDescent="0.25">
      <c r="A159" s="1464"/>
      <c r="B159" s="1457"/>
      <c r="C159" s="1442"/>
      <c r="D159" s="1443"/>
      <c r="E159" s="1446"/>
      <c r="F159" s="1446"/>
      <c r="G159" s="862" t="s">
        <v>152</v>
      </c>
      <c r="H159" s="533" t="s">
        <v>66</v>
      </c>
      <c r="I159" s="50" t="s">
        <v>362</v>
      </c>
      <c r="J159" s="463">
        <v>70</v>
      </c>
      <c r="K159" s="309" t="s">
        <v>64</v>
      </c>
      <c r="L159" s="349">
        <v>1</v>
      </c>
      <c r="M159" s="1176"/>
      <c r="N159" s="41"/>
      <c r="O159" s="838"/>
      <c r="P159" s="835"/>
      <c r="Q159" s="271"/>
      <c r="R159" s="1501"/>
      <c r="S159" s="1459"/>
      <c r="T159" s="1502"/>
      <c r="U159" s="283">
        <f>IF(OR(P159="",M159=Paramétrage!$C$10,M159=Paramétrage!$C$13,M159=Paramétrage!$C$17,M159=Paramétrage!$C$20,M159=Paramétrage!$C$24,M159=Paramétrage!$C$27,AND(M159&lt;&gt;Paramétrage!$C$9,Q159="Mut+ext")),0,ROUNDUP(O159/P159,0))</f>
        <v>0</v>
      </c>
      <c r="V159" s="846">
        <f>IF(OR(M159="",Q159="Mut+ext"),0,IF(VLOOKUP(M159,Paramétrage!$C$6:$E$29,2,0)=0,0,IF(P159="","saisir capacité",N159*U159*VLOOKUP(M159,Paramétrage!$C$6:$E$29,2,0))))</f>
        <v>0</v>
      </c>
      <c r="W159" s="625"/>
      <c r="X159" s="847">
        <f t="shared" si="27"/>
        <v>0</v>
      </c>
      <c r="Y159" s="76">
        <f>IF(OR(M159="",Q159="Mut+ext"),0,IF(ISERROR(W159+V159*VLOOKUP(M159,Paramétrage!$C$6:$E$29,3,0))=TRUE,X159,W159+V159*VLOOKUP(M159,Paramétrage!$C$6:$E$29,3,0)))</f>
        <v>0</v>
      </c>
      <c r="Z159" s="1458"/>
      <c r="AA159" s="1459"/>
      <c r="AB159" s="1503"/>
      <c r="AC159" s="635"/>
      <c r="AD159" s="270"/>
      <c r="AE159" s="1131">
        <f>IF(G159="",0,IF(K159="",0,IF(SUMIF(G156:G167,G159,O156:O167)=0,0,IF(OR(L159="",K159="obligatoire"),AF159/SUMIF(G156:G167,G159,O156:O167),AF159/(SUMIF(G156:G167,G159,O156:O167)/L159)))))</f>
        <v>0</v>
      </c>
      <c r="AF159" s="954">
        <f t="shared" si="28"/>
        <v>0</v>
      </c>
    </row>
    <row r="160" spans="1:34" hidden="1" x14ac:dyDescent="0.25">
      <c r="A160" s="1464"/>
      <c r="B160" s="1457"/>
      <c r="C160" s="1442"/>
      <c r="D160" s="1443"/>
      <c r="E160" s="1446"/>
      <c r="F160" s="1446"/>
      <c r="G160" s="557"/>
      <c r="H160" s="861"/>
      <c r="I160" s="50"/>
      <c r="J160" s="47"/>
      <c r="K160" s="46"/>
      <c r="L160" s="266"/>
      <c r="M160" s="790"/>
      <c r="N160" s="41"/>
      <c r="O160" s="838"/>
      <c r="P160" s="835"/>
      <c r="Q160" s="271"/>
      <c r="R160" s="1501"/>
      <c r="S160" s="1459"/>
      <c r="T160" s="1502"/>
      <c r="U160" s="283">
        <f>IF(OR(P160="",M160=Paramétrage!$C$10,M160=Paramétrage!$C$13,M160=Paramétrage!$C$17,M160=Paramétrage!$C$20,M160=Paramétrage!$C$24,M160=Paramétrage!$C$27,AND(M160&lt;&gt;Paramétrage!$C$9,Q160="Mut+ext")),0,ROUNDUP(O160/P160,0))</f>
        <v>0</v>
      </c>
      <c r="V160" s="846">
        <f>IF(OR(M160="",Q160="Mut+ext"),0,IF(VLOOKUP(M160,Paramétrage!$C$6:$E$29,2,0)=0,0,IF(P160="","saisir capacité",N160*U160*VLOOKUP(M160,Paramétrage!$C$6:$E$29,2,0))))</f>
        <v>0</v>
      </c>
      <c r="W160" s="625"/>
      <c r="X160" s="847">
        <f t="shared" si="27"/>
        <v>0</v>
      </c>
      <c r="Y160" s="76">
        <f>IF(OR(M160="",Q160="Mut+ext"),0,IF(ISERROR(W160+V160*VLOOKUP(M160,Paramétrage!$C$6:$E$29,3,0))=TRUE,X160,W160+V160*VLOOKUP(M160,Paramétrage!$C$6:$E$29,3,0)))</f>
        <v>0</v>
      </c>
      <c r="Z160" s="1458"/>
      <c r="AA160" s="1459"/>
      <c r="AB160" s="1503"/>
      <c r="AC160" s="635"/>
      <c r="AD160" s="270"/>
      <c r="AE160" s="955">
        <f>IF(G160="",0,IF(K160="",0,IF(SUMIF(G152:G163,G160,O152:O163)=0,0,IF(OR(L160="",K160="obligatoire"),AF160/SUMIF(G152:G163,G160,O152:O163),AF160/(SUMIF(G152:G163,G160,O152:O163)/L160)))))</f>
        <v>0</v>
      </c>
      <c r="AF160" s="921">
        <f t="shared" si="28"/>
        <v>0</v>
      </c>
    </row>
    <row r="161" spans="1:34" hidden="1" x14ac:dyDescent="0.25">
      <c r="A161" s="1464"/>
      <c r="B161" s="1457"/>
      <c r="C161" s="1442"/>
      <c r="D161" s="1443"/>
      <c r="E161" s="1446"/>
      <c r="F161" s="1446"/>
      <c r="G161" s="557"/>
      <c r="H161" s="861"/>
      <c r="I161" s="50"/>
      <c r="J161" s="47"/>
      <c r="K161" s="46"/>
      <c r="L161" s="266"/>
      <c r="M161" s="790"/>
      <c r="N161" s="41"/>
      <c r="O161" s="838"/>
      <c r="P161" s="835"/>
      <c r="Q161" s="271"/>
      <c r="R161" s="1501"/>
      <c r="S161" s="1459"/>
      <c r="T161" s="1502"/>
      <c r="U161" s="283">
        <f>IF(OR(P161="",M161=Paramétrage!$C$10,M161=Paramétrage!$C$13,M161=Paramétrage!$C$17,M161=Paramétrage!$C$20,M161=Paramétrage!$C$24,M161=Paramétrage!$C$27,AND(M161&lt;&gt;Paramétrage!$C$9,Q161="Mut+ext")),0,ROUNDUP(O161/P161,0))</f>
        <v>0</v>
      </c>
      <c r="V161" s="846">
        <f>IF(OR(M161="",Q161="Mut+ext"),0,IF(VLOOKUP(M161,Paramétrage!$C$6:$E$29,2,0)=0,0,IF(P161="","saisir capacité",N161*U161*VLOOKUP(M161,Paramétrage!$C$6:$E$29,2,0))))</f>
        <v>0</v>
      </c>
      <c r="W161" s="625"/>
      <c r="X161" s="847">
        <f t="shared" si="27"/>
        <v>0</v>
      </c>
      <c r="Y161" s="76">
        <f>IF(OR(M161="",Q161="Mut+ext"),0,IF(ISERROR(W161+V161*VLOOKUP(M161,Paramétrage!$C$6:$E$29,3,0))=TRUE,X161,W161+V161*VLOOKUP(M161,Paramétrage!$C$6:$E$29,3,0)))</f>
        <v>0</v>
      </c>
      <c r="Z161" s="1458"/>
      <c r="AA161" s="1459"/>
      <c r="AB161" s="1503"/>
      <c r="AC161" s="635"/>
      <c r="AD161" s="270"/>
      <c r="AE161" s="955">
        <f>IF(G161="",0,IF(K161="",0,IF(SUMIF(G152:G163,G161,O152:O163)=0,0,IF(OR(L161="",K161="obligatoire"),AF161/SUMIF(G152:G163,G161,O152:O163),AF161/(SUMIF(G152:G163,G161,O152:O163)/L161)))))</f>
        <v>0</v>
      </c>
      <c r="AF161" s="921">
        <f t="shared" si="28"/>
        <v>0</v>
      </c>
    </row>
    <row r="162" spans="1:34" hidden="1" x14ac:dyDescent="0.25">
      <c r="A162" s="1464"/>
      <c r="B162" s="1457"/>
      <c r="C162" s="1442"/>
      <c r="D162" s="1443"/>
      <c r="E162" s="1446"/>
      <c r="F162" s="1446"/>
      <c r="G162" s="557"/>
      <c r="H162" s="861"/>
      <c r="I162" s="50"/>
      <c r="J162" s="47"/>
      <c r="K162" s="46"/>
      <c r="L162" s="266"/>
      <c r="M162" s="790"/>
      <c r="N162" s="41"/>
      <c r="O162" s="838"/>
      <c r="P162" s="835"/>
      <c r="Q162" s="271"/>
      <c r="R162" s="1501"/>
      <c r="S162" s="1459"/>
      <c r="T162" s="1502"/>
      <c r="U162" s="283">
        <f>IF(OR(P162="",M162=Paramétrage!$C$10,M162=Paramétrage!$C$13,M162=Paramétrage!$C$17,M162=Paramétrage!$C$20,M162=Paramétrage!$C$24,M162=Paramétrage!$C$27,AND(M162&lt;&gt;Paramétrage!$C$9,Q162="Mut+ext")),0,ROUNDUP(O162/P162,0))</f>
        <v>0</v>
      </c>
      <c r="V162" s="846">
        <f>IF(OR(M162="",Q162="Mut+ext"),0,IF(VLOOKUP(M162,Paramétrage!$C$6:$E$29,2,0)=0,0,IF(P162="","saisir capacité",N162*U162*VLOOKUP(M162,Paramétrage!$C$6:$E$29,2,0))))</f>
        <v>0</v>
      </c>
      <c r="W162" s="625"/>
      <c r="X162" s="847">
        <f t="shared" si="27"/>
        <v>0</v>
      </c>
      <c r="Y162" s="76">
        <f>IF(OR(M162="",Q162="Mut+ext"),0,IF(ISERROR(W162+V162*VLOOKUP(M162,Paramétrage!$C$6:$E$29,3,0))=TRUE,X162,W162+V162*VLOOKUP(M162,Paramétrage!$C$6:$E$29,3,0)))</f>
        <v>0</v>
      </c>
      <c r="Z162" s="1458"/>
      <c r="AA162" s="1459"/>
      <c r="AB162" s="1503"/>
      <c r="AC162" s="635"/>
      <c r="AD162" s="270"/>
      <c r="AE162" s="955">
        <f>IF(G162="",0,IF(K162="",0,IF(SUMIF(G152:G163,G162,O152:O163)=0,0,IF(OR(L162="",K162="obligatoire"),AF162/SUMIF(G152:G163,G162,O152:O163),AF162/(SUMIF(G152:G163,G162,O152:O163)/L162)))))</f>
        <v>0</v>
      </c>
      <c r="AF162" s="921">
        <f t="shared" si="28"/>
        <v>0</v>
      </c>
    </row>
    <row r="163" spans="1:34" hidden="1" x14ac:dyDescent="0.25">
      <c r="A163" s="1464"/>
      <c r="B163" s="1457"/>
      <c r="C163" s="1442"/>
      <c r="D163" s="1443"/>
      <c r="E163" s="1446"/>
      <c r="F163" s="1446"/>
      <c r="G163" s="862"/>
      <c r="H163" s="861"/>
      <c r="I163" s="50"/>
      <c r="J163" s="47"/>
      <c r="K163" s="46"/>
      <c r="L163" s="266"/>
      <c r="M163" s="790"/>
      <c r="N163" s="41"/>
      <c r="O163" s="838"/>
      <c r="P163" s="835"/>
      <c r="Q163" s="271"/>
      <c r="R163" s="1501"/>
      <c r="S163" s="1459"/>
      <c r="T163" s="1502"/>
      <c r="U163" s="283">
        <f>IF(OR(P163="",M163=Paramétrage!$C$10,M163=Paramétrage!$C$13,M163=Paramétrage!$C$17,M163=Paramétrage!$C$20,M163=Paramétrage!$C$24,M163=Paramétrage!$C$27,AND(M163&lt;&gt;Paramétrage!$C$9,Q163="Mut+ext")),0,ROUNDUP(O163/P163,0))</f>
        <v>0</v>
      </c>
      <c r="V163" s="846">
        <f>IF(OR(M163="",Q163="Mut+ext"),0,IF(VLOOKUP(M163,Paramétrage!$C$6:$E$29,2,0)=0,0,IF(P163="","saisir capacité",N163*U163*VLOOKUP(M163,Paramétrage!$C$6:$E$29,2,0))))</f>
        <v>0</v>
      </c>
      <c r="W163" s="625"/>
      <c r="X163" s="847">
        <f t="shared" si="27"/>
        <v>0</v>
      </c>
      <c r="Y163" s="76">
        <f>IF(OR(M163="",Q163="Mut+ext"),0,IF(ISERROR(W163+V163*VLOOKUP(M163,Paramétrage!$C$6:$E$29,3,0))=TRUE,X163,W163+V163*VLOOKUP(M163,Paramétrage!$C$6:$E$29,3,0)))</f>
        <v>0</v>
      </c>
      <c r="Z163" s="1458"/>
      <c r="AA163" s="1459"/>
      <c r="AB163" s="1503"/>
      <c r="AC163" s="635"/>
      <c r="AD163" s="270"/>
      <c r="AE163" s="955">
        <f>IF(G163="",0,IF(K163="",0,IF(SUMIF(G152:G163,G163,O152:O163)=0,0,IF(OR(L163="",K163="obligatoire"),AF163/SUMIF(G152:G163,G163,O152:O163),AF163/(SUMIF(G152:G163,G163,O152:O163)/L163)))))</f>
        <v>0</v>
      </c>
      <c r="AF163" s="921">
        <f t="shared" si="28"/>
        <v>0</v>
      </c>
    </row>
    <row r="164" spans="1:34" hidden="1" x14ac:dyDescent="0.25">
      <c r="A164" s="1464"/>
      <c r="B164" s="1457"/>
      <c r="C164" s="1442"/>
      <c r="D164" s="1443"/>
      <c r="E164" s="1446"/>
      <c r="F164" s="1446"/>
      <c r="G164" s="557"/>
      <c r="H164" s="836"/>
      <c r="I164" s="50"/>
      <c r="J164" s="47"/>
      <c r="K164" s="46"/>
      <c r="L164" s="266"/>
      <c r="M164" s="790"/>
      <c r="N164" s="41"/>
      <c r="O164" s="838"/>
      <c r="P164" s="835"/>
      <c r="Q164" s="271"/>
      <c r="R164" s="1501"/>
      <c r="S164" s="1459"/>
      <c r="T164" s="1502"/>
      <c r="U164" s="283">
        <f>IF(OR(P164="",M164=Paramétrage!$C$10,M164=Paramétrage!$C$13,M164=Paramétrage!$C$17,M164=Paramétrage!$C$20,M164=Paramétrage!$C$24,M164=Paramétrage!$C$27,AND(M164&lt;&gt;Paramétrage!$C$9,Q164="Mut+ext")),0,ROUNDUP(O164/P164,0))</f>
        <v>0</v>
      </c>
      <c r="V164" s="846">
        <f>IF(OR(M164="",Q164="Mut+ext"),0,IF(VLOOKUP(M164,Paramétrage!$C$6:$E$29,2,0)=0,0,IF(P164="","saisir capacité",N164*U164*VLOOKUP(M164,Paramétrage!$C$6:$E$29,2,0))))</f>
        <v>0</v>
      </c>
      <c r="W164" s="625"/>
      <c r="X164" s="847">
        <f t="shared" si="27"/>
        <v>0</v>
      </c>
      <c r="Y164" s="76">
        <f>IF(OR(M164="",Q164="Mut+ext"),0,IF(ISERROR(W164+V164*VLOOKUP(M164,Paramétrage!$C$6:$E$29,3,0))=TRUE,X164,W164+V164*VLOOKUP(M164,Paramétrage!$C$6:$E$29,3,0)))</f>
        <v>0</v>
      </c>
      <c r="Z164" s="1458"/>
      <c r="AA164" s="1459"/>
      <c r="AB164" s="1503"/>
      <c r="AC164" s="635"/>
      <c r="AD164" s="270"/>
      <c r="AE164" s="955">
        <f>IF(G164="",0,IF(K164="",0,IF(SUMIF(G156:G167,G164,O156:O167)=0,0,IF(OR(L164="",K164="obligatoire"),AF164/SUMIF(G156:G167,G164,O156:O167),AF164/(SUMIF(G156:G167,G164,O156:O167)/L164)))))</f>
        <v>0</v>
      </c>
      <c r="AF164" s="921">
        <f t="shared" si="28"/>
        <v>0</v>
      </c>
    </row>
    <row r="165" spans="1:34" hidden="1" x14ac:dyDescent="0.25">
      <c r="A165" s="1464"/>
      <c r="B165" s="1457"/>
      <c r="C165" s="1442"/>
      <c r="D165" s="1443"/>
      <c r="E165" s="1446"/>
      <c r="F165" s="1446"/>
      <c r="G165" s="557"/>
      <c r="H165" s="836"/>
      <c r="I165" s="50"/>
      <c r="J165" s="47"/>
      <c r="K165" s="46"/>
      <c r="L165" s="266"/>
      <c r="M165" s="790"/>
      <c r="N165" s="41"/>
      <c r="O165" s="838"/>
      <c r="P165" s="835"/>
      <c r="Q165" s="271"/>
      <c r="R165" s="1501"/>
      <c r="S165" s="1459"/>
      <c r="T165" s="1502"/>
      <c r="U165" s="283">
        <f>IF(OR(P165="",M165=Paramétrage!$C$10,M165=Paramétrage!$C$13,M165=Paramétrage!$C$17,M165=Paramétrage!$C$20,M165=Paramétrage!$C$24,M165=Paramétrage!$C$27,AND(M165&lt;&gt;Paramétrage!$C$9,Q165="Mut+ext")),0,ROUNDUP(O165/P165,0))</f>
        <v>0</v>
      </c>
      <c r="V165" s="846">
        <f>IF(OR(M165="",Q165="Mut+ext"),0,IF(VLOOKUP(M165,Paramétrage!$C$6:$E$29,2,0)=0,0,IF(P165="","saisir capacité",N165*U165*VLOOKUP(M165,Paramétrage!$C$6:$E$29,2,0))))</f>
        <v>0</v>
      </c>
      <c r="W165" s="625"/>
      <c r="X165" s="847">
        <f t="shared" si="27"/>
        <v>0</v>
      </c>
      <c r="Y165" s="76">
        <f>IF(OR(M165="",Q165="Mut+ext"),0,IF(ISERROR(W165+V165*VLOOKUP(M165,Paramétrage!$C$6:$E$29,3,0))=TRUE,X165,W165+V165*VLOOKUP(M165,Paramétrage!$C$6:$E$29,3,0)))</f>
        <v>0</v>
      </c>
      <c r="Z165" s="1458"/>
      <c r="AA165" s="1459"/>
      <c r="AB165" s="1503"/>
      <c r="AC165" s="635"/>
      <c r="AD165" s="270"/>
      <c r="AE165" s="955">
        <f>IF(G165="",0,IF(K165="",0,IF(SUMIF(G156:G167,G165,O156:O167)=0,0,IF(OR(L165="",K165="obligatoire"),AF165/SUMIF(G156:G167,G165,O156:O167),AF165/(SUMIF(G156:G167,G165,O156:O167)/L165)))))</f>
        <v>0</v>
      </c>
      <c r="AF165" s="921">
        <f t="shared" si="28"/>
        <v>0</v>
      </c>
    </row>
    <row r="166" spans="1:34" hidden="1" x14ac:dyDescent="0.25">
      <c r="A166" s="1464"/>
      <c r="B166" s="1457"/>
      <c r="C166" s="1442"/>
      <c r="D166" s="1443"/>
      <c r="E166" s="1446"/>
      <c r="F166" s="1446"/>
      <c r="G166" s="557"/>
      <c r="H166" s="836"/>
      <c r="I166" s="50"/>
      <c r="J166" s="47"/>
      <c r="K166" s="46"/>
      <c r="L166" s="266"/>
      <c r="M166" s="790"/>
      <c r="N166" s="41"/>
      <c r="O166" s="838"/>
      <c r="P166" s="835"/>
      <c r="Q166" s="271"/>
      <c r="R166" s="1501"/>
      <c r="S166" s="1459"/>
      <c r="T166" s="1502"/>
      <c r="U166" s="283">
        <f>IF(OR(P166="",M166=Paramétrage!$C$10,M166=Paramétrage!$C$13,M166=Paramétrage!$C$17,M166=Paramétrage!$C$20,M166=Paramétrage!$C$24,M166=Paramétrage!$C$27,AND(M166&lt;&gt;Paramétrage!$C$9,Q166="Mut+ext")),0,ROUNDUP(O166/P166,0))</f>
        <v>0</v>
      </c>
      <c r="V166" s="846">
        <f>IF(OR(M166="",Q166="Mut+ext"),0,IF(VLOOKUP(M166,Paramétrage!$C$6:$E$29,2,0)=0,0,IF(P166="","saisir capacité",N166*U166*VLOOKUP(M166,Paramétrage!$C$6:$E$29,2,0))))</f>
        <v>0</v>
      </c>
      <c r="W166" s="625"/>
      <c r="X166" s="847">
        <f t="shared" si="27"/>
        <v>0</v>
      </c>
      <c r="Y166" s="76">
        <f>IF(OR(M166="",Q166="Mut+ext"),0,IF(ISERROR(W166+V166*VLOOKUP(M166,Paramétrage!$C$6:$E$29,3,0))=TRUE,X166,W166+V166*VLOOKUP(M166,Paramétrage!$C$6:$E$29,3,0)))</f>
        <v>0</v>
      </c>
      <c r="Z166" s="1458"/>
      <c r="AA166" s="1459"/>
      <c r="AB166" s="1503"/>
      <c r="AC166" s="635"/>
      <c r="AD166" s="270"/>
      <c r="AE166" s="955">
        <f>IF(G166="",0,IF(K166="",0,IF(SUMIF(G156:G167,G166,O156:O167)=0,0,IF(OR(L166="",K166="obligatoire"),AF166/SUMIF(G156:G167,G166,O156:O167),AF166/(SUMIF(G156:G167,G166,O156:O167)/L166)))))</f>
        <v>0</v>
      </c>
      <c r="AF166" s="921">
        <f t="shared" si="28"/>
        <v>0</v>
      </c>
    </row>
    <row r="167" spans="1:34" x14ac:dyDescent="0.25">
      <c r="A167" s="1464"/>
      <c r="B167" s="1457"/>
      <c r="C167" s="1444"/>
      <c r="D167" s="1445"/>
      <c r="E167" s="1447"/>
      <c r="F167" s="1447"/>
      <c r="G167" s="557"/>
      <c r="H167" s="836"/>
      <c r="I167" s="50"/>
      <c r="J167" s="47"/>
      <c r="K167" s="46"/>
      <c r="L167" s="266"/>
      <c r="M167" s="790"/>
      <c r="N167" s="41"/>
      <c r="O167" s="838"/>
      <c r="P167" s="835"/>
      <c r="Q167" s="271"/>
      <c r="R167" s="1501"/>
      <c r="S167" s="1459"/>
      <c r="T167" s="1502"/>
      <c r="U167" s="283">
        <f>IF(OR(P167="",M167=Paramétrage!$C$10,M167=Paramétrage!$C$13,M167=Paramétrage!$C$17,M167=Paramétrage!$C$20,M167=Paramétrage!$C$24,M167=Paramétrage!$C$27,AND(M167&lt;&gt;Paramétrage!$C$9,Q167="Mut+ext")),0,ROUNDUP(O167/P167,0))</f>
        <v>0</v>
      </c>
      <c r="V167" s="846">
        <f>IF(OR(M167="",Q167="Mut+ext"),0,IF(VLOOKUP(M167,Paramétrage!$C$6:$E$29,2,0)=0,0,IF(P167="","saisir capacité",N167*U167*VLOOKUP(M167,Paramétrage!$C$6:$E$29,2,0))))</f>
        <v>0</v>
      </c>
      <c r="W167" s="625"/>
      <c r="X167" s="847">
        <f t="shared" si="27"/>
        <v>0</v>
      </c>
      <c r="Y167" s="76">
        <f>IF(OR(M167="",Q167="Mut+ext"),0,IF(ISERROR(W167+V167*VLOOKUP(M167,Paramétrage!$C$6:$E$29,3,0))=TRUE,X167,W167+V167*VLOOKUP(M167,Paramétrage!$C$6:$E$29,3,0)))</f>
        <v>0</v>
      </c>
      <c r="Z167" s="1458"/>
      <c r="AA167" s="1459"/>
      <c r="AB167" s="1503"/>
      <c r="AC167" s="635"/>
      <c r="AD167" s="270"/>
      <c r="AE167" s="955">
        <f>IF(G167="",0,IF(K167="",0,IF(SUMIF(G156:G167,G167,O156:O167)=0,0,IF(OR(L167="",K167="obligatoire"),AF167/SUMIF(G156:G167,G167,O156:O167),AF167/(SUMIF(G156:G167,G167,O156:O167)/L167)))))</f>
        <v>0</v>
      </c>
      <c r="AF167" s="921">
        <f t="shared" si="28"/>
        <v>0</v>
      </c>
    </row>
    <row r="168" spans="1:34" x14ac:dyDescent="0.25">
      <c r="A168" s="1464"/>
      <c r="B168" s="1457"/>
      <c r="C168" s="1000"/>
      <c r="D168" s="867"/>
      <c r="E168" s="1001"/>
      <c r="F168" s="867"/>
      <c r="G168" s="867"/>
      <c r="H168" s="868"/>
      <c r="I168" s="125"/>
      <c r="J168" s="120"/>
      <c r="K168" s="65"/>
      <c r="L168" s="285"/>
      <c r="M168" s="849"/>
      <c r="N168" s="68">
        <f>AE168</f>
        <v>31.5</v>
      </c>
      <c r="O168" s="869"/>
      <c r="P168" s="979"/>
      <c r="Q168" s="286"/>
      <c r="R168" s="287"/>
      <c r="S168" s="287"/>
      <c r="T168" s="288"/>
      <c r="U168" s="286"/>
      <c r="V168" s="848">
        <f>SUM(V156:V167)</f>
        <v>31.5</v>
      </c>
      <c r="W168" s="849">
        <f>SUM(W156:W167)</f>
        <v>0</v>
      </c>
      <c r="X168" s="850">
        <f>SUM(X156:X167)</f>
        <v>31.5</v>
      </c>
      <c r="Y168" s="72">
        <f>SUM(Y156:Y167)</f>
        <v>36.75</v>
      </c>
      <c r="Z168" s="290"/>
      <c r="AA168" s="291"/>
      <c r="AB168" s="292"/>
      <c r="AC168" s="293"/>
      <c r="AD168" s="294"/>
      <c r="AE168" s="958">
        <f>SUM(AE156:AE167)</f>
        <v>31.5</v>
      </c>
      <c r="AF168" s="119">
        <f>SUM(AF156:AF167)</f>
        <v>787.5</v>
      </c>
    </row>
    <row r="169" spans="1:34" s="603" customFormat="1" ht="46.8" x14ac:dyDescent="0.25">
      <c r="A169" s="1464"/>
      <c r="B169" s="1457" t="s">
        <v>153</v>
      </c>
      <c r="C169" s="1440" t="s">
        <v>291</v>
      </c>
      <c r="D169" s="1441"/>
      <c r="E169" s="1446">
        <v>5</v>
      </c>
      <c r="F169" s="1446" t="s">
        <v>64</v>
      </c>
      <c r="G169" s="477" t="s">
        <v>155</v>
      </c>
      <c r="H169" s="533" t="s">
        <v>66</v>
      </c>
      <c r="I169" s="597" t="s">
        <v>363</v>
      </c>
      <c r="J169" s="299">
        <v>70</v>
      </c>
      <c r="K169" s="309" t="s">
        <v>64</v>
      </c>
      <c r="L169" s="466">
        <v>1</v>
      </c>
      <c r="M169" s="299" t="s">
        <v>68</v>
      </c>
      <c r="N169" s="311">
        <v>21</v>
      </c>
      <c r="O169" s="330">
        <v>25</v>
      </c>
      <c r="P169" s="337">
        <v>25</v>
      </c>
      <c r="Q169" s="946" t="s">
        <v>81</v>
      </c>
      <c r="R169" s="1496"/>
      <c r="S169" s="1497"/>
      <c r="T169" s="1500"/>
      <c r="U169" s="937">
        <f>IF(OR(P169="",M169=Paramétrage!$C$10,M169=Paramétrage!$C$13,M169=Paramétrage!$C$17,M169=Paramétrage!$C$20,M169=Paramétrage!$C$24,M169=Paramétrage!$C$27,AND(M169&lt;&gt;Paramétrage!$C$9,Q169="Mut+ext")),0,ROUNDUP(O169/P169,0))</f>
        <v>1</v>
      </c>
      <c r="V169" s="312">
        <f>IF(OR(M169="",Q169="Mut+ext"),0,IF(VLOOKUP(M169,Paramétrage!$C$6:$E$29,2,0)=0,0,IF(P169="","saisir capacité",N169*U169*VLOOKUP(M169,Paramétrage!$C$6:$E$29,2,0))))</f>
        <v>21</v>
      </c>
      <c r="W169" s="474"/>
      <c r="X169" s="312">
        <f t="shared" ref="X169:X180" si="29">IF(OR(M169="",Q169="Mut+ext"),0,IF(ISERROR(V169+W169)=TRUE,V169,V169+W169))</f>
        <v>21</v>
      </c>
      <c r="Y169" s="699">
        <f>IF(OR(M169="",Q169="Mut+ext"),0,IF(ISERROR(W169+V169*VLOOKUP(M169,Paramétrage!$C$6:$E$29,3,0))=TRUE,X169,W169+V169*VLOOKUP(M169,Paramétrage!$C$6:$E$29,3,0)))</f>
        <v>31.5</v>
      </c>
      <c r="Z169" s="1541" t="s">
        <v>277</v>
      </c>
      <c r="AA169" s="1542"/>
      <c r="AB169" s="1543"/>
      <c r="AC169" s="316" t="s">
        <v>364</v>
      </c>
      <c r="AD169" s="856"/>
      <c r="AE169" s="1131">
        <f>IF(G169="",0,IF(K169="",0,IF(SUMIF(G169:G180,G169,O169:O180)=0,0,IF(OR(L169="",K169="obligatoire"),AF169/SUMIF(G169:G180,G169,O169:O180),AF169/(SUMIF(G169:G180,G169,O169:O180)/L169)))))</f>
        <v>21</v>
      </c>
      <c r="AF169" s="1132">
        <f t="shared" ref="AF169:AF180" si="30">N169*O169</f>
        <v>525</v>
      </c>
      <c r="AG169" s="318"/>
      <c r="AH169" s="318"/>
    </row>
    <row r="170" spans="1:34" s="603" customFormat="1" ht="46.8" x14ac:dyDescent="0.25">
      <c r="A170" s="1464"/>
      <c r="B170" s="1457"/>
      <c r="C170" s="1442"/>
      <c r="D170" s="1443"/>
      <c r="E170" s="1446"/>
      <c r="F170" s="1446"/>
      <c r="G170" s="463" t="s">
        <v>159</v>
      </c>
      <c r="H170" s="650" t="s">
        <v>66</v>
      </c>
      <c r="I170" s="534" t="s">
        <v>365</v>
      </c>
      <c r="J170" s="299">
        <v>70</v>
      </c>
      <c r="K170" s="309" t="s">
        <v>64</v>
      </c>
      <c r="L170" s="349">
        <v>1</v>
      </c>
      <c r="M170" s="299" t="s">
        <v>80</v>
      </c>
      <c r="N170" s="311">
        <v>14</v>
      </c>
      <c r="O170" s="330">
        <v>25</v>
      </c>
      <c r="P170" s="337">
        <v>25</v>
      </c>
      <c r="Q170" s="946" t="s">
        <v>81</v>
      </c>
      <c r="R170" s="1496"/>
      <c r="S170" s="1497"/>
      <c r="T170" s="1500"/>
      <c r="U170" s="937">
        <f>IF(OR(P170="",M170=Paramétrage!$C$10,M170=Paramétrage!$C$13,M170=Paramétrage!$C$17,M170=Paramétrage!$C$20,M170=Paramétrage!$C$24,M170=Paramétrage!$C$27,AND(M170&lt;&gt;Paramétrage!$C$9,Q170="Mut+ext")),0,ROUNDUP(O170/P170,0))</f>
        <v>1</v>
      </c>
      <c r="V170" s="312">
        <f>IF(OR(M170="",Q170="Mut+ext"),0,IF(VLOOKUP(M170,Paramétrage!$C$6:$E$29,2,0)=0,0,IF(P170="","saisir capacité",N170*U170*VLOOKUP(M170,Paramétrage!$C$6:$E$29,2,0))))</f>
        <v>14</v>
      </c>
      <c r="W170" s="313"/>
      <c r="X170" s="312">
        <f t="shared" si="29"/>
        <v>14</v>
      </c>
      <c r="Y170" s="699">
        <f>IF(OR(M170="",Q170="Mut+ext"),0,IF(ISERROR(W170+V170*VLOOKUP(M170,Paramétrage!$C$6:$E$29,3,0))=TRUE,X170,W170+V170*VLOOKUP(M170,Paramétrage!$C$6:$E$29,3,0)))</f>
        <v>14</v>
      </c>
      <c r="Z170" s="1541" t="s">
        <v>277</v>
      </c>
      <c r="AA170" s="1542"/>
      <c r="AB170" s="1543"/>
      <c r="AC170" s="316" t="s">
        <v>366</v>
      </c>
      <c r="AD170" s="856"/>
      <c r="AE170" s="1131">
        <f>IF(G170="",0,IF(K170="",0,IF(SUMIF(G169:G180,G170,O169:O180)=0,0,IF(OR(L170="",K170="obligatoire"),AF170/SUMIF(G169:G180,G170,O169:O180),AF170/(SUMIF(G169:G180,G170,O169:O180)/L170)))))</f>
        <v>14</v>
      </c>
      <c r="AF170" s="1132">
        <f t="shared" si="30"/>
        <v>350</v>
      </c>
      <c r="AG170" s="318"/>
      <c r="AH170" s="318"/>
    </row>
    <row r="171" spans="1:34" hidden="1" x14ac:dyDescent="0.25">
      <c r="A171" s="1464"/>
      <c r="B171" s="1457"/>
      <c r="C171" s="1442"/>
      <c r="D171" s="1443"/>
      <c r="E171" s="1446"/>
      <c r="F171" s="1446"/>
      <c r="G171" s="557" t="s">
        <v>160</v>
      </c>
      <c r="H171" s="861"/>
      <c r="I171" s="50"/>
      <c r="J171" s="47"/>
      <c r="K171" s="46"/>
      <c r="L171" s="266"/>
      <c r="M171" s="790"/>
      <c r="N171" s="41"/>
      <c r="O171" s="838"/>
      <c r="P171" s="835"/>
      <c r="Q171" s="271"/>
      <c r="R171" s="1501"/>
      <c r="S171" s="1459"/>
      <c r="T171" s="1502"/>
      <c r="U171" s="283">
        <f>IF(OR(P171="",M171=Paramétrage!$C$10,M171=Paramétrage!$C$13,M171=Paramétrage!$C$17,M171=Paramétrage!$C$20,M171=Paramétrage!$C$24,M171=Paramétrage!$C$27,AND(M171&lt;&gt;Paramétrage!$C$9,Q171="Mut+ext")),0,ROUNDUP(O171/P171,0))</f>
        <v>0</v>
      </c>
      <c r="V171" s="846">
        <f>IF(OR(M171="",Q171="Mut+ext"),0,IF(VLOOKUP(M171,Paramétrage!$C$6:$E$29,2,0)=0,0,IF(P171="","saisir capacité",N171*U171*VLOOKUP(M171,Paramétrage!$C$6:$E$29,2,0))))</f>
        <v>0</v>
      </c>
      <c r="W171" s="625"/>
      <c r="X171" s="847">
        <f t="shared" si="29"/>
        <v>0</v>
      </c>
      <c r="Y171" s="76">
        <f>IF(OR(M171="",Q171="Mut+ext"),0,IF(ISERROR(W171+V171*VLOOKUP(M171,Paramétrage!$C$6:$E$29,3,0))=TRUE,X171,W171+V171*VLOOKUP(M171,Paramétrage!$C$6:$E$29,3,0)))</f>
        <v>0</v>
      </c>
      <c r="Z171" s="1458"/>
      <c r="AA171" s="1459"/>
      <c r="AB171" s="1503"/>
      <c r="AC171" s="635"/>
      <c r="AD171" s="270"/>
      <c r="AE171" s="1133">
        <f>IF(G171="",0,IF(K171="",0,IF(SUMIF(G169:G180,G171,O169:O180)=0,0,IF(OR(L171="",K171="obligatoire"),AF171/SUMIF(G169:G180,G171,O169:O180),AF171/(SUMIF(G169:G180,G171,O169:O180)/L171)))))</f>
        <v>0</v>
      </c>
      <c r="AF171" s="1134">
        <f t="shared" si="30"/>
        <v>0</v>
      </c>
    </row>
    <row r="172" spans="1:34" hidden="1" x14ac:dyDescent="0.25">
      <c r="A172" s="1464"/>
      <c r="B172" s="1457"/>
      <c r="C172" s="1442"/>
      <c r="D172" s="1443"/>
      <c r="E172" s="1446"/>
      <c r="F172" s="1446"/>
      <c r="G172" s="862" t="s">
        <v>162</v>
      </c>
      <c r="H172" s="861"/>
      <c r="I172" s="50"/>
      <c r="J172" s="47"/>
      <c r="K172" s="46"/>
      <c r="L172" s="266"/>
      <c r="M172" s="790"/>
      <c r="N172" s="41"/>
      <c r="O172" s="838"/>
      <c r="P172" s="835"/>
      <c r="Q172" s="271"/>
      <c r="R172" s="1501"/>
      <c r="S172" s="1459"/>
      <c r="T172" s="1502"/>
      <c r="U172" s="283">
        <f>IF(OR(P172="",M172=Paramétrage!$C$10,M172=Paramétrage!$C$13,M172=Paramétrage!$C$17,M172=Paramétrage!$C$20,M172=Paramétrage!$C$24,M172=Paramétrage!$C$27,AND(M172&lt;&gt;Paramétrage!$C$9,Q172="Mut+ext")),0,ROUNDUP(O172/P172,0))</f>
        <v>0</v>
      </c>
      <c r="V172" s="846">
        <f>IF(OR(M172="",Q172="Mut+ext"),0,IF(VLOOKUP(M172,Paramétrage!$C$6:$E$29,2,0)=0,0,IF(P172="","saisir capacité",N172*U172*VLOOKUP(M172,Paramétrage!$C$6:$E$29,2,0))))</f>
        <v>0</v>
      </c>
      <c r="W172" s="625"/>
      <c r="X172" s="847">
        <f t="shared" si="29"/>
        <v>0</v>
      </c>
      <c r="Y172" s="76">
        <f>IF(OR(M172="",Q172="Mut+ext"),0,IF(ISERROR(W172+V172*VLOOKUP(M172,Paramétrage!$C$6:$E$29,3,0))=TRUE,X172,W172+V172*VLOOKUP(M172,Paramétrage!$C$6:$E$29,3,0)))</f>
        <v>0</v>
      </c>
      <c r="Z172" s="1458"/>
      <c r="AA172" s="1459"/>
      <c r="AB172" s="1503"/>
      <c r="AC172" s="635"/>
      <c r="AD172" s="270"/>
      <c r="AE172" s="1133">
        <f>IF(G172="",0,IF(K172="",0,IF(SUMIF(G169:G180,G172,O169:O180)=0,0,IF(OR(L172="",K172="obligatoire"),AF172/SUMIF(G169:G180,G172,O169:O180),AF172/(SUMIF(G169:G180,G172,O169:O180)/L172)))))</f>
        <v>0</v>
      </c>
      <c r="AF172" s="1134">
        <f t="shared" si="30"/>
        <v>0</v>
      </c>
    </row>
    <row r="173" spans="1:34" hidden="1" x14ac:dyDescent="0.25">
      <c r="A173" s="1464"/>
      <c r="B173" s="1457"/>
      <c r="C173" s="1442"/>
      <c r="D173" s="1443"/>
      <c r="E173" s="1446"/>
      <c r="F173" s="1446"/>
      <c r="G173" s="557"/>
      <c r="H173" s="836"/>
      <c r="I173" s="50"/>
      <c r="J173" s="47"/>
      <c r="K173" s="46"/>
      <c r="L173" s="266"/>
      <c r="M173" s="790"/>
      <c r="N173" s="41"/>
      <c r="O173" s="838"/>
      <c r="P173" s="835"/>
      <c r="Q173" s="271"/>
      <c r="R173" s="1501"/>
      <c r="S173" s="1459"/>
      <c r="T173" s="1502"/>
      <c r="U173" s="283">
        <f>IF(OR(P173="",M173=Paramétrage!$C$10,M173=Paramétrage!$C$13,M173=Paramétrage!$C$17,M173=Paramétrage!$C$20,M173=Paramétrage!$C$24,M173=Paramétrage!$C$27,AND(M173&lt;&gt;Paramétrage!$C$9,Q173="Mut+ext")),0,ROUNDUP(O173/P173,0))</f>
        <v>0</v>
      </c>
      <c r="V173" s="846">
        <f>IF(OR(M173="",Q173="Mut+ext"),0,IF(VLOOKUP(M173,Paramétrage!$C$6:$E$29,2,0)=0,0,IF(P173="","saisir capacité",N173*U173*VLOOKUP(M173,Paramétrage!$C$6:$E$29,2,0))))</f>
        <v>0</v>
      </c>
      <c r="W173" s="625"/>
      <c r="X173" s="847">
        <f t="shared" si="29"/>
        <v>0</v>
      </c>
      <c r="Y173" s="76">
        <f>IF(OR(M173="",Q173="Mut+ext"),0,IF(ISERROR(W173+V173*VLOOKUP(M173,Paramétrage!$C$6:$E$29,3,0))=TRUE,X173,W173+V173*VLOOKUP(M173,Paramétrage!$C$6:$E$29,3,0)))</f>
        <v>0</v>
      </c>
      <c r="Z173" s="1458"/>
      <c r="AA173" s="1459"/>
      <c r="AB173" s="1503"/>
      <c r="AC173" s="635"/>
      <c r="AD173" s="270"/>
      <c r="AE173" s="1135">
        <f>IF(G173="",0,IF(K173="",0,IF(SUMIF(G165:G176,G173,O165:O176)=0,0,IF(OR(L173="",K173="obligatoire"),AF173/SUMIF(G165:G176,G173,O165:O176),AF173/(SUMIF(G165:G176,G173,O165:O176)/L173)))))</f>
        <v>0</v>
      </c>
      <c r="AF173" s="921">
        <f t="shared" si="30"/>
        <v>0</v>
      </c>
    </row>
    <row r="174" spans="1:34" hidden="1" x14ac:dyDescent="0.25">
      <c r="A174" s="1464"/>
      <c r="B174" s="1457"/>
      <c r="C174" s="1442"/>
      <c r="D174" s="1443"/>
      <c r="E174" s="1446"/>
      <c r="F174" s="1446"/>
      <c r="G174" s="557"/>
      <c r="H174" s="836"/>
      <c r="I174" s="50"/>
      <c r="J174" s="47"/>
      <c r="K174" s="46"/>
      <c r="L174" s="266"/>
      <c r="M174" s="790"/>
      <c r="N174" s="41"/>
      <c r="O174" s="838"/>
      <c r="P174" s="835"/>
      <c r="Q174" s="271"/>
      <c r="R174" s="1501"/>
      <c r="S174" s="1459"/>
      <c r="T174" s="1502"/>
      <c r="U174" s="283">
        <f>IF(OR(P174="",M174=Paramétrage!$C$10,M174=Paramétrage!$C$13,M174=Paramétrage!$C$17,M174=Paramétrage!$C$20,M174=Paramétrage!$C$24,M174=Paramétrage!$C$27,AND(M174&lt;&gt;Paramétrage!$C$9,Q174="Mut+ext")),0,ROUNDUP(O174/P174,0))</f>
        <v>0</v>
      </c>
      <c r="V174" s="846">
        <f>IF(OR(M174="",Q174="Mut+ext"),0,IF(VLOOKUP(M174,Paramétrage!$C$6:$E$29,2,0)=0,0,IF(P174="","saisir capacité",N174*U174*VLOOKUP(M174,Paramétrage!$C$6:$E$29,2,0))))</f>
        <v>0</v>
      </c>
      <c r="W174" s="625"/>
      <c r="X174" s="847">
        <f t="shared" si="29"/>
        <v>0</v>
      </c>
      <c r="Y174" s="76">
        <f>IF(OR(M174="",Q174="Mut+ext"),0,IF(ISERROR(W174+V174*VLOOKUP(M174,Paramétrage!$C$6:$E$29,3,0))=TRUE,X174,W174+V174*VLOOKUP(M174,Paramétrage!$C$6:$E$29,3,0)))</f>
        <v>0</v>
      </c>
      <c r="Z174" s="1458"/>
      <c r="AA174" s="1459"/>
      <c r="AB174" s="1503"/>
      <c r="AC174" s="635"/>
      <c r="AD174" s="270"/>
      <c r="AE174" s="1135">
        <f>IF(G174="",0,IF(K174="",0,IF(SUMIF(G165:G176,G174,O165:O176)=0,0,IF(OR(L174="",K174="obligatoire"),AF174/SUMIF(G165:G176,G174,O165:O176),AF174/(SUMIF(G165:G176,G174,O165:O176)/L174)))))</f>
        <v>0</v>
      </c>
      <c r="AF174" s="921">
        <f t="shared" si="30"/>
        <v>0</v>
      </c>
    </row>
    <row r="175" spans="1:34" hidden="1" x14ac:dyDescent="0.25">
      <c r="A175" s="1464"/>
      <c r="B175" s="1457"/>
      <c r="C175" s="1442"/>
      <c r="D175" s="1443"/>
      <c r="E175" s="1446"/>
      <c r="F175" s="1446"/>
      <c r="G175" s="557"/>
      <c r="H175" s="836"/>
      <c r="I175" s="50"/>
      <c r="J175" s="47"/>
      <c r="K175" s="46"/>
      <c r="L175" s="266"/>
      <c r="M175" s="790"/>
      <c r="N175" s="41"/>
      <c r="O175" s="838"/>
      <c r="P175" s="835"/>
      <c r="Q175" s="271"/>
      <c r="R175" s="1501"/>
      <c r="S175" s="1459"/>
      <c r="T175" s="1502"/>
      <c r="U175" s="283">
        <f>IF(OR(P175="",M175=Paramétrage!$C$10,M175=Paramétrage!$C$13,M175=Paramétrage!$C$17,M175=Paramétrage!$C$20,M175=Paramétrage!$C$24,M175=Paramétrage!$C$27,AND(M175&lt;&gt;Paramétrage!$C$9,Q175="Mut+ext")),0,ROUNDUP(O175/P175,0))</f>
        <v>0</v>
      </c>
      <c r="V175" s="846">
        <f>IF(OR(M175="",Q175="Mut+ext"),0,IF(VLOOKUP(M175,Paramétrage!$C$6:$E$29,2,0)=0,0,IF(P175="","saisir capacité",N175*U175*VLOOKUP(M175,Paramétrage!$C$6:$E$29,2,0))))</f>
        <v>0</v>
      </c>
      <c r="W175" s="625"/>
      <c r="X175" s="847">
        <f t="shared" si="29"/>
        <v>0</v>
      </c>
      <c r="Y175" s="76">
        <f>IF(OR(M175="",Q175="Mut+ext"),0,IF(ISERROR(W175+V175*VLOOKUP(M175,Paramétrage!$C$6:$E$29,3,0))=TRUE,X175,W175+V175*VLOOKUP(M175,Paramétrage!$C$6:$E$29,3,0)))</f>
        <v>0</v>
      </c>
      <c r="Z175" s="1458"/>
      <c r="AA175" s="1459"/>
      <c r="AB175" s="1503"/>
      <c r="AC175" s="635"/>
      <c r="AD175" s="270"/>
      <c r="AE175" s="1135">
        <f>IF(G175="",0,IF(K175="",0,IF(SUMIF(G165:G176,G175,O165:O176)=0,0,IF(OR(L175="",K175="obligatoire"),AF175/SUMIF(G165:G176,G175,O165:O176),AF175/(SUMIF(G165:G176,G175,O165:O176)/L175)))))</f>
        <v>0</v>
      </c>
      <c r="AF175" s="921">
        <f t="shared" si="30"/>
        <v>0</v>
      </c>
    </row>
    <row r="176" spans="1:34" hidden="1" x14ac:dyDescent="0.25">
      <c r="A176" s="1464"/>
      <c r="B176" s="1457"/>
      <c r="C176" s="1442"/>
      <c r="D176" s="1443"/>
      <c r="E176" s="1446"/>
      <c r="F176" s="1446"/>
      <c r="G176" s="557"/>
      <c r="H176" s="836"/>
      <c r="I176" s="50"/>
      <c r="J176" s="47"/>
      <c r="K176" s="46"/>
      <c r="L176" s="266"/>
      <c r="M176" s="790"/>
      <c r="N176" s="42"/>
      <c r="O176" s="838"/>
      <c r="P176" s="835"/>
      <c r="Q176" s="271"/>
      <c r="R176" s="1501"/>
      <c r="S176" s="1459"/>
      <c r="T176" s="1502"/>
      <c r="U176" s="283">
        <f>IF(OR(P176="",M176=Paramétrage!$C$10,M176=Paramétrage!$C$13,M176=Paramétrage!$C$17,M176=Paramétrage!$C$20,M176=Paramétrage!$C$24,M176=Paramétrage!$C$27,AND(M176&lt;&gt;Paramétrage!$C$9,Q176="Mut+ext")),0,ROUNDUP(O176/P176,0))</f>
        <v>0</v>
      </c>
      <c r="V176" s="846">
        <f>IF(OR(M176="",Q176="Mut+ext"),0,IF(VLOOKUP(M176,Paramétrage!$C$6:$E$29,2,0)=0,0,IF(P176="","saisir capacité",N176*U176*VLOOKUP(M176,Paramétrage!$C$6:$E$29,2,0))))</f>
        <v>0</v>
      </c>
      <c r="W176" s="625"/>
      <c r="X176" s="847">
        <f t="shared" si="29"/>
        <v>0</v>
      </c>
      <c r="Y176" s="76">
        <f>IF(OR(M176="",Q176="Mut+ext"),0,IF(ISERROR(W176+V176*VLOOKUP(M176,Paramétrage!$C$6:$E$29,3,0))=TRUE,X176,W176+V176*VLOOKUP(M176,Paramétrage!$C$6:$E$29,3,0)))</f>
        <v>0</v>
      </c>
      <c r="Z176" s="1458"/>
      <c r="AA176" s="1459"/>
      <c r="AB176" s="1503"/>
      <c r="AC176" s="635"/>
      <c r="AD176" s="270"/>
      <c r="AE176" s="1135">
        <f>IF(G176="",0,IF(K176="",0,IF(SUMIF(G165:G176,G176,O165:O176)=0,0,IF(OR(L176="",K176="obligatoire"),AF176/SUMIF(G165:G176,G176,O165:O176),AF176/(SUMIF(G165:G176,G176,O165:O176)/L176)))))</f>
        <v>0</v>
      </c>
      <c r="AF176" s="921">
        <f t="shared" si="30"/>
        <v>0</v>
      </c>
    </row>
    <row r="177" spans="1:34" hidden="1" x14ac:dyDescent="0.25">
      <c r="A177" s="1464"/>
      <c r="B177" s="1457"/>
      <c r="C177" s="1442"/>
      <c r="D177" s="1443"/>
      <c r="E177" s="1446"/>
      <c r="F177" s="1446"/>
      <c r="G177" s="557"/>
      <c r="H177" s="836"/>
      <c r="I177" s="50"/>
      <c r="J177" s="47"/>
      <c r="K177" s="46"/>
      <c r="L177" s="266"/>
      <c r="M177" s="790"/>
      <c r="N177" s="41"/>
      <c r="O177" s="838"/>
      <c r="P177" s="835"/>
      <c r="Q177" s="271"/>
      <c r="R177" s="1501"/>
      <c r="S177" s="1459"/>
      <c r="T177" s="1502"/>
      <c r="U177" s="283">
        <f>IF(OR(P177="",M177=Paramétrage!$C$10,M177=Paramétrage!$C$13,M177=Paramétrage!$C$17,M177=Paramétrage!$C$20,M177=Paramétrage!$C$24,M177=Paramétrage!$C$27,AND(M177&lt;&gt;Paramétrage!$C$9,Q177="Mut+ext")),0,ROUNDUP(O177/P177,0))</f>
        <v>0</v>
      </c>
      <c r="V177" s="846">
        <f>IF(OR(M177="",Q177="Mut+ext"),0,IF(VLOOKUP(M177,Paramétrage!$C$6:$E$29,2,0)=0,0,IF(P177="","saisir capacité",N177*U177*VLOOKUP(M177,Paramétrage!$C$6:$E$29,2,0))))</f>
        <v>0</v>
      </c>
      <c r="W177" s="625"/>
      <c r="X177" s="847">
        <f t="shared" si="29"/>
        <v>0</v>
      </c>
      <c r="Y177" s="76">
        <f>IF(OR(M177="",Q177="Mut+ext"),0,IF(ISERROR(W177+V177*VLOOKUP(M177,Paramétrage!$C$6:$E$29,3,0))=TRUE,X177,W177+V177*VLOOKUP(M177,Paramétrage!$C$6:$E$29,3,0)))</f>
        <v>0</v>
      </c>
      <c r="Z177" s="1458"/>
      <c r="AA177" s="1459"/>
      <c r="AB177" s="1503"/>
      <c r="AC177" s="635"/>
      <c r="AD177" s="270"/>
      <c r="AE177" s="1135">
        <f>IF(G177="",0,IF(K177="",0,IF(SUMIF(G169:G180,G177,O169:O180)=0,0,IF(OR(L177="",K177="obligatoire"),AF177/SUMIF(G169:G180,G177,O169:O180),AF177/(SUMIF(G169:G180,G177,O169:O180)/L177)))))</f>
        <v>0</v>
      </c>
      <c r="AF177" s="921">
        <f t="shared" si="30"/>
        <v>0</v>
      </c>
    </row>
    <row r="178" spans="1:34" hidden="1" x14ac:dyDescent="0.25">
      <c r="A178" s="1464"/>
      <c r="B178" s="1457"/>
      <c r="C178" s="1442"/>
      <c r="D178" s="1443"/>
      <c r="E178" s="1446"/>
      <c r="F178" s="1446"/>
      <c r="G178" s="557"/>
      <c r="H178" s="836"/>
      <c r="I178" s="50"/>
      <c r="J178" s="47"/>
      <c r="K178" s="46"/>
      <c r="L178" s="266"/>
      <c r="M178" s="790"/>
      <c r="N178" s="41"/>
      <c r="O178" s="838"/>
      <c r="P178" s="835"/>
      <c r="Q178" s="271"/>
      <c r="R178" s="1501"/>
      <c r="S178" s="1459"/>
      <c r="T178" s="1502"/>
      <c r="U178" s="283">
        <f>IF(OR(P178="",M178=Paramétrage!$C$10,M178=Paramétrage!$C$13,M178=Paramétrage!$C$17,M178=Paramétrage!$C$20,M178=Paramétrage!$C$24,M178=Paramétrage!$C$27,AND(M178&lt;&gt;Paramétrage!$C$9,Q178="Mut+ext")),0,ROUNDUP(O178/P178,0))</f>
        <v>0</v>
      </c>
      <c r="V178" s="846">
        <f>IF(OR(M178="",Q178="Mut+ext"),0,IF(VLOOKUP(M178,Paramétrage!$C$6:$E$29,2,0)=0,0,IF(P178="","saisir capacité",N178*U178*VLOOKUP(M178,Paramétrage!$C$6:$E$29,2,0))))</f>
        <v>0</v>
      </c>
      <c r="W178" s="625"/>
      <c r="X178" s="847">
        <f t="shared" si="29"/>
        <v>0</v>
      </c>
      <c r="Y178" s="76">
        <f>IF(OR(M178="",Q178="Mut+ext"),0,IF(ISERROR(W178+V178*VLOOKUP(M178,Paramétrage!$C$6:$E$29,3,0))=TRUE,X178,W178+V178*VLOOKUP(M178,Paramétrage!$C$6:$E$29,3,0)))</f>
        <v>0</v>
      </c>
      <c r="Z178" s="1458"/>
      <c r="AA178" s="1459"/>
      <c r="AB178" s="1503"/>
      <c r="AC178" s="635"/>
      <c r="AD178" s="270"/>
      <c r="AE178" s="1135">
        <f>IF(G178="",0,IF(K178="",0,IF(SUMIF(G169:G180,G178,O169:O180)=0,0,IF(OR(L178="",K178="obligatoire"),AF178/SUMIF(G169:G180,G178,O169:O180),AF178/(SUMIF(G169:G180,G178,O169:O180)/L178)))))</f>
        <v>0</v>
      </c>
      <c r="AF178" s="921">
        <f t="shared" si="30"/>
        <v>0</v>
      </c>
    </row>
    <row r="179" spans="1:34" hidden="1" x14ac:dyDescent="0.25">
      <c r="A179" s="1464"/>
      <c r="B179" s="1457"/>
      <c r="C179" s="1442"/>
      <c r="D179" s="1443"/>
      <c r="E179" s="1446"/>
      <c r="F179" s="1446"/>
      <c r="G179" s="557"/>
      <c r="H179" s="836"/>
      <c r="I179" s="50"/>
      <c r="J179" s="47"/>
      <c r="K179" s="46"/>
      <c r="L179" s="266"/>
      <c r="M179" s="790"/>
      <c r="N179" s="41"/>
      <c r="O179" s="838"/>
      <c r="P179" s="835"/>
      <c r="Q179" s="271"/>
      <c r="R179" s="1501"/>
      <c r="S179" s="1459"/>
      <c r="T179" s="1502"/>
      <c r="U179" s="283">
        <f>IF(OR(P179="",M179=Paramétrage!$C$10,M179=Paramétrage!$C$13,M179=Paramétrage!$C$17,M179=Paramétrage!$C$20,M179=Paramétrage!$C$24,M179=Paramétrage!$C$27,AND(M179&lt;&gt;Paramétrage!$C$9,Q179="Mut+ext")),0,ROUNDUP(O179/P179,0))</f>
        <v>0</v>
      </c>
      <c r="V179" s="846">
        <f>IF(OR(M179="",Q179="Mut+ext"),0,IF(VLOOKUP(M179,Paramétrage!$C$6:$E$29,2,0)=0,0,IF(P179="","saisir capacité",N179*U179*VLOOKUP(M179,Paramétrage!$C$6:$E$29,2,0))))</f>
        <v>0</v>
      </c>
      <c r="W179" s="625"/>
      <c r="X179" s="847">
        <f t="shared" si="29"/>
        <v>0</v>
      </c>
      <c r="Y179" s="76">
        <f>IF(OR(M179="",Q179="Mut+ext"),0,IF(ISERROR(W179+V179*VLOOKUP(M179,Paramétrage!$C$6:$E$29,3,0))=TRUE,X179,W179+V179*VLOOKUP(M179,Paramétrage!$C$6:$E$29,3,0)))</f>
        <v>0</v>
      </c>
      <c r="Z179" s="1458"/>
      <c r="AA179" s="1459"/>
      <c r="AB179" s="1503"/>
      <c r="AC179" s="635"/>
      <c r="AD179" s="270"/>
      <c r="AE179" s="1135">
        <f>IF(G179="",0,IF(K179="",0,IF(SUMIF(G169:G180,G179,O169:O180)=0,0,IF(OR(L179="",K179="obligatoire"),AF179/SUMIF(G169:G180,G179,O169:O180),AF179/(SUMIF(G169:G180,G179,O169:O180)/L179)))))</f>
        <v>0</v>
      </c>
      <c r="AF179" s="921">
        <f t="shared" si="30"/>
        <v>0</v>
      </c>
    </row>
    <row r="180" spans="1:34" x14ac:dyDescent="0.25">
      <c r="A180" s="1464"/>
      <c r="B180" s="1457"/>
      <c r="C180" s="1444"/>
      <c r="D180" s="1445"/>
      <c r="E180" s="1447"/>
      <c r="F180" s="1447"/>
      <c r="G180" s="557"/>
      <c r="H180" s="836"/>
      <c r="I180" s="50"/>
      <c r="J180" s="47"/>
      <c r="K180" s="46"/>
      <c r="L180" s="266"/>
      <c r="M180" s="790"/>
      <c r="N180" s="42"/>
      <c r="O180" s="838"/>
      <c r="P180" s="835"/>
      <c r="Q180" s="271"/>
      <c r="R180" s="1501"/>
      <c r="S180" s="1459"/>
      <c r="T180" s="1502"/>
      <c r="U180" s="283">
        <f>IF(OR(P180="",M180=Paramétrage!$C$10,M180=Paramétrage!$C$13,M180=Paramétrage!$C$17,M180=Paramétrage!$C$20,M180=Paramétrage!$C$24,M180=Paramétrage!$C$27,AND(M180&lt;&gt;Paramétrage!$C$9,Q180="Mut+ext")),0,ROUNDUP(O180/P180,0))</f>
        <v>0</v>
      </c>
      <c r="V180" s="846">
        <f>IF(OR(M180="",Q180="Mut+ext"),0,IF(VLOOKUP(M180,Paramétrage!$C$6:$E$29,2,0)=0,0,IF(P180="","saisir capacité",N180*U180*VLOOKUP(M180,Paramétrage!$C$6:$E$29,2,0))))</f>
        <v>0</v>
      </c>
      <c r="W180" s="625"/>
      <c r="X180" s="847">
        <f t="shared" si="29"/>
        <v>0</v>
      </c>
      <c r="Y180" s="76">
        <f>IF(OR(M180="",Q180="Mut+ext"),0,IF(ISERROR(W180+V180*VLOOKUP(M180,Paramétrage!$C$6:$E$29,3,0))=TRUE,X180,W180+V180*VLOOKUP(M180,Paramétrage!$C$6:$E$29,3,0)))</f>
        <v>0</v>
      </c>
      <c r="Z180" s="1458"/>
      <c r="AA180" s="1459"/>
      <c r="AB180" s="1503"/>
      <c r="AC180" s="635"/>
      <c r="AD180" s="270"/>
      <c r="AE180" s="1135">
        <f>IF(G180="",0,IF(K180="",0,IF(SUMIF(G169:G180,G180,O169:O180)=0,0,IF(OR(L180="",K180="obligatoire"),AF180/SUMIF(G169:G180,G180,O169:O180),AF180/(SUMIF(G169:G180,G180,O169:O180)/L180)))))</f>
        <v>0</v>
      </c>
      <c r="AF180" s="921">
        <f t="shared" si="30"/>
        <v>0</v>
      </c>
    </row>
    <row r="181" spans="1:34" x14ac:dyDescent="0.25">
      <c r="A181" s="1464"/>
      <c r="B181" s="1457"/>
      <c r="C181" s="1000"/>
      <c r="D181" s="867"/>
      <c r="E181" s="1001"/>
      <c r="F181" s="867"/>
      <c r="G181" s="867"/>
      <c r="H181" s="868"/>
      <c r="I181" s="125"/>
      <c r="J181" s="120"/>
      <c r="K181" s="65"/>
      <c r="L181" s="285"/>
      <c r="M181" s="849"/>
      <c r="N181" s="68">
        <f>AE181</f>
        <v>35</v>
      </c>
      <c r="O181" s="869"/>
      <c r="P181" s="979"/>
      <c r="Q181" s="286"/>
      <c r="R181" s="287"/>
      <c r="S181" s="287"/>
      <c r="T181" s="288"/>
      <c r="U181" s="286"/>
      <c r="V181" s="848">
        <f>SUM(V169:V180)</f>
        <v>35</v>
      </c>
      <c r="W181" s="849">
        <f>SUM(W169:W180)</f>
        <v>0</v>
      </c>
      <c r="X181" s="850">
        <f>SUM(X169:X180)</f>
        <v>35</v>
      </c>
      <c r="Y181" s="72">
        <f>SUM(Y169:Y180)</f>
        <v>45.5</v>
      </c>
      <c r="Z181" s="290"/>
      <c r="AA181" s="291"/>
      <c r="AB181" s="292"/>
      <c r="AC181" s="293"/>
      <c r="AD181" s="294"/>
      <c r="AE181" s="1136">
        <f>SUM(AE169:AE180)</f>
        <v>35</v>
      </c>
      <c r="AF181" s="1116">
        <f>SUM(AF169:AF180)</f>
        <v>875</v>
      </c>
    </row>
    <row r="182" spans="1:34" s="603" customFormat="1" ht="80.099999999999994" customHeight="1" x14ac:dyDescent="0.25">
      <c r="A182" s="1464"/>
      <c r="B182" s="1457" t="s">
        <v>163</v>
      </c>
      <c r="C182" s="1440" t="s">
        <v>164</v>
      </c>
      <c r="D182" s="1441"/>
      <c r="E182" s="1446">
        <v>5</v>
      </c>
      <c r="F182" s="1446" t="s">
        <v>64</v>
      </c>
      <c r="G182" s="477" t="s">
        <v>165</v>
      </c>
      <c r="H182" s="533" t="s">
        <v>66</v>
      </c>
      <c r="I182" s="1370" t="s">
        <v>1050</v>
      </c>
      <c r="J182" s="463">
        <v>70</v>
      </c>
      <c r="K182" s="309" t="s">
        <v>64</v>
      </c>
      <c r="L182" s="466">
        <v>1</v>
      </c>
      <c r="M182" s="299" t="s">
        <v>68</v>
      </c>
      <c r="N182" s="311">
        <v>21</v>
      </c>
      <c r="O182" s="330">
        <v>25</v>
      </c>
      <c r="P182" s="337">
        <v>25</v>
      </c>
      <c r="Q182" s="947" t="s">
        <v>69</v>
      </c>
      <c r="R182" s="1431" t="s">
        <v>355</v>
      </c>
      <c r="S182" s="1432"/>
      <c r="T182" s="1499"/>
      <c r="U182" s="937">
        <f>IF(OR(P182="",M182=Paramétrage!$C$10,M182=Paramétrage!$C$13,M182=Paramétrage!$C$17,M182=Paramétrage!$C$20,M182=Paramétrage!$C$24,M182=Paramétrage!$C$27,AND(M182&lt;&gt;Paramétrage!$C$9,Q182="Mut+ext")),0,ROUNDUP(O182/P182,0))</f>
        <v>0</v>
      </c>
      <c r="V182" s="312">
        <f>IF(OR(M182="",Q182="Mut+ext"),0,IF(VLOOKUP(M182,Paramétrage!$C$6:$E$29,2,0)=0,0,IF(P182="","saisir capacité",N182*U182*VLOOKUP(M182,Paramétrage!$C$6:$E$29,2,0))))</f>
        <v>0</v>
      </c>
      <c r="W182" s="474"/>
      <c r="X182" s="312">
        <f t="shared" ref="X182:X193" si="31">IF(OR(M182="",Q182="Mut+ext"),0,IF(ISERROR(V182+W182)=TRUE,V182,V182+W182))</f>
        <v>0</v>
      </c>
      <c r="Y182" s="699">
        <f>IF(OR(M182="",Q182="Mut+ext"),0,IF(ISERROR(W182+V182*VLOOKUP(M182,Paramétrage!$C$6:$E$29,3,0))=TRUE,X182,W182+V182*VLOOKUP(M182,Paramétrage!$C$6:$E$29,3,0)))</f>
        <v>0</v>
      </c>
      <c r="Z182" s="1531"/>
      <c r="AA182" s="1497"/>
      <c r="AB182" s="1498"/>
      <c r="AC182" s="316" t="s">
        <v>367</v>
      </c>
      <c r="AD182" s="856"/>
      <c r="AE182" s="1131">
        <f>IF(G182="",0,IF(K182="",0,IF(SUMIF(G182:G193,G182,O182:O193)=0,0,IF(OR(L182="",K182="obligatoire"),AF182/SUMIF(G182:G193,G182,O182:O193),AF182/(SUMIF(G182:G193,G182,O182:O193)/L182)))))</f>
        <v>21</v>
      </c>
      <c r="AF182" s="1132">
        <f t="shared" ref="AF182:AF193" si="32">N182*O182</f>
        <v>525</v>
      </c>
      <c r="AG182" s="318"/>
      <c r="AH182" s="318"/>
    </row>
    <row r="183" spans="1:34" s="603" customFormat="1" ht="72.599999999999994" customHeight="1" x14ac:dyDescent="0.25">
      <c r="A183" s="1464"/>
      <c r="B183" s="1457"/>
      <c r="C183" s="1442"/>
      <c r="D183" s="1443"/>
      <c r="E183" s="1446"/>
      <c r="F183" s="1446"/>
      <c r="G183" s="463" t="s">
        <v>170</v>
      </c>
      <c r="H183" s="650" t="s">
        <v>66</v>
      </c>
      <c r="I183" s="1370" t="s">
        <v>1051</v>
      </c>
      <c r="J183" s="299">
        <v>70</v>
      </c>
      <c r="K183" s="309" t="s">
        <v>64</v>
      </c>
      <c r="L183" s="349">
        <v>1</v>
      </c>
      <c r="M183" s="299" t="s">
        <v>80</v>
      </c>
      <c r="N183" s="311">
        <v>14</v>
      </c>
      <c r="O183" s="330">
        <v>25</v>
      </c>
      <c r="P183" s="337">
        <v>25</v>
      </c>
      <c r="Q183" s="948" t="s">
        <v>69</v>
      </c>
      <c r="R183" s="1431" t="s">
        <v>355</v>
      </c>
      <c r="S183" s="1432"/>
      <c r="T183" s="1499"/>
      <c r="U183" s="937">
        <f>IF(OR(P183="",M183=Paramétrage!$C$10,M183=Paramétrage!$C$13,M183=Paramétrage!$C$17,M183=Paramétrage!$C$20,M183=Paramétrage!$C$24,M183=Paramétrage!$C$27,AND(M183&lt;&gt;Paramétrage!$C$9,Q183="Mut+ext")),0,ROUNDUP(O183/P183,0))</f>
        <v>0</v>
      </c>
      <c r="V183" s="312">
        <f>IF(OR(M183="",Q183="Mut+ext"),0,IF(VLOOKUP(M183,Paramétrage!$C$6:$E$29,2,0)=0,0,IF(P183="","saisir capacité",N183*U183*VLOOKUP(M183,Paramétrage!$C$6:$E$29,2,0))))</f>
        <v>0</v>
      </c>
      <c r="W183" s="313"/>
      <c r="X183" s="312">
        <f t="shared" si="31"/>
        <v>0</v>
      </c>
      <c r="Y183" s="699">
        <f>IF(OR(M183="",Q183="Mut+ext"),0,IF(ISERROR(W183+V183*VLOOKUP(M183,Paramétrage!$C$6:$E$29,3,0))=TRUE,X183,W183+V183*VLOOKUP(M183,Paramétrage!$C$6:$E$29,3,0)))</f>
        <v>0</v>
      </c>
      <c r="Z183" s="1531"/>
      <c r="AA183" s="1497"/>
      <c r="AB183" s="1498"/>
      <c r="AC183" s="316" t="s">
        <v>368</v>
      </c>
      <c r="AD183" s="856"/>
      <c r="AE183" s="1131">
        <f>IF(G183="",0,IF(K183="",0,IF(SUMIF(G182:G193,G183,O182:O193)=0,0,IF(OR(L183="",K183="obligatoire"),AF183/SUMIF(G182:G193,G183,O182:O193),AF183/(SUMIF(G182:G193,G183,O182:O193)/L183)))))</f>
        <v>14</v>
      </c>
      <c r="AF183" s="1132">
        <f t="shared" si="32"/>
        <v>350</v>
      </c>
      <c r="AG183" s="318"/>
      <c r="AH183" s="318"/>
    </row>
    <row r="184" spans="1:34" x14ac:dyDescent="0.25">
      <c r="A184" s="1464"/>
      <c r="B184" s="1457"/>
      <c r="C184" s="1442"/>
      <c r="D184" s="1443"/>
      <c r="E184" s="1446"/>
      <c r="F184" s="1446"/>
      <c r="G184" s="557" t="s">
        <v>173</v>
      </c>
      <c r="H184" s="861"/>
      <c r="I184" s="50"/>
      <c r="J184" s="47"/>
      <c r="K184" s="46"/>
      <c r="L184" s="266"/>
      <c r="M184" s="790"/>
      <c r="N184" s="41"/>
      <c r="O184" s="838"/>
      <c r="P184" s="835"/>
      <c r="Q184" s="271"/>
      <c r="R184" s="1501"/>
      <c r="S184" s="1459"/>
      <c r="T184" s="1502"/>
      <c r="U184" s="283">
        <f>IF(OR(P184="",M184=Paramétrage!$C$10,M184=Paramétrage!$C$13,M184=Paramétrage!$C$17,M184=Paramétrage!$C$20,M184=Paramétrage!$C$24,M184=Paramétrage!$C$27,AND(M184&lt;&gt;Paramétrage!$C$9,Q184="Mut+ext")),0,ROUNDUP(O184/P184,0))</f>
        <v>0</v>
      </c>
      <c r="V184" s="846">
        <f>IF(OR(M184="",Q184="Mut+ext"),0,IF(VLOOKUP(M184,Paramétrage!$C$6:$E$29,2,0)=0,0,IF(P184="","saisir capacité",N184*U184*VLOOKUP(M184,Paramétrage!$C$6:$E$29,2,0))))</f>
        <v>0</v>
      </c>
      <c r="W184" s="625"/>
      <c r="X184" s="847">
        <f t="shared" si="31"/>
        <v>0</v>
      </c>
      <c r="Y184" s="76">
        <f>IF(OR(M184="",Q184="Mut+ext"),0,IF(ISERROR(W184+V184*VLOOKUP(M184,Paramétrage!$C$6:$E$29,3,0))=TRUE,X184,W184+V184*VLOOKUP(M184,Paramétrage!$C$6:$E$29,3,0)))</f>
        <v>0</v>
      </c>
      <c r="Z184" s="1458"/>
      <c r="AA184" s="1459"/>
      <c r="AB184" s="1503"/>
      <c r="AC184" s="635"/>
      <c r="AD184" s="270"/>
      <c r="AE184" s="1131">
        <f>IF(G184="",0,IF(K184="",0,IF(SUMIF(G182:G193,G184,O182:O193)=0,0,IF(OR(L184="",K184="obligatoire"),AF184/SUMIF(G182:G193,G184,O182:O193),AF184/(SUMIF(G182:G193,G184,O182:O193)/L184)))))</f>
        <v>0</v>
      </c>
      <c r="AF184" s="1132">
        <f t="shared" si="32"/>
        <v>0</v>
      </c>
    </row>
    <row r="185" spans="1:34" hidden="1" x14ac:dyDescent="0.25">
      <c r="A185" s="1464"/>
      <c r="B185" s="1457"/>
      <c r="C185" s="1442"/>
      <c r="D185" s="1443"/>
      <c r="E185" s="1446"/>
      <c r="F185" s="1446"/>
      <c r="G185" s="862" t="s">
        <v>174</v>
      </c>
      <c r="H185" s="861"/>
      <c r="I185" s="50"/>
      <c r="J185" s="47"/>
      <c r="K185" s="46"/>
      <c r="L185" s="266"/>
      <c r="M185" s="790"/>
      <c r="N185" s="41"/>
      <c r="O185" s="838"/>
      <c r="P185" s="835"/>
      <c r="Q185" s="271"/>
      <c r="R185" s="1501"/>
      <c r="S185" s="1459"/>
      <c r="T185" s="1502"/>
      <c r="U185" s="283">
        <f>IF(OR(P185="",M185=Paramétrage!$C$10,M185=Paramétrage!$C$13,M185=Paramétrage!$C$17,M185=Paramétrage!$C$20,M185=Paramétrage!$C$24,M185=Paramétrage!$C$27,AND(M185&lt;&gt;Paramétrage!$C$9,Q185="Mut+ext")),0,ROUNDUP(O185/P185,0))</f>
        <v>0</v>
      </c>
      <c r="V185" s="846">
        <f>IF(OR(M185="",Q185="Mut+ext"),0,IF(VLOOKUP(M185,Paramétrage!$C$6:$E$29,2,0)=0,0,IF(P185="","saisir capacité",N185*U185*VLOOKUP(M185,Paramétrage!$C$6:$E$29,2,0))))</f>
        <v>0</v>
      </c>
      <c r="W185" s="625"/>
      <c r="X185" s="847">
        <f t="shared" si="31"/>
        <v>0</v>
      </c>
      <c r="Y185" s="76">
        <f>IF(OR(M185="",Q185="Mut+ext"),0,IF(ISERROR(W185+V185*VLOOKUP(M185,Paramétrage!$C$6:$E$29,3,0))=TRUE,X185,W185+V185*VLOOKUP(M185,Paramétrage!$C$6:$E$29,3,0)))</f>
        <v>0</v>
      </c>
      <c r="Z185" s="1458"/>
      <c r="AA185" s="1459"/>
      <c r="AB185" s="1503"/>
      <c r="AC185" s="635"/>
      <c r="AD185" s="270"/>
      <c r="AE185" s="1133">
        <f>IF(G185="",0,IF(K185="",0,IF(SUMIF(G182:G193,G185,O182:O193)=0,0,IF(OR(L185="",K185="obligatoire"),AF185/SUMIF(G182:G193,G185,O182:O193),AF185/(SUMIF(G182:G193,G185,O182:O193)/L185)))))</f>
        <v>0</v>
      </c>
      <c r="AF185" s="1134">
        <f t="shared" si="32"/>
        <v>0</v>
      </c>
    </row>
    <row r="186" spans="1:34" hidden="1" x14ac:dyDescent="0.25">
      <c r="A186" s="1464"/>
      <c r="B186" s="1457"/>
      <c r="C186" s="1442"/>
      <c r="D186" s="1443"/>
      <c r="E186" s="1446"/>
      <c r="F186" s="1446"/>
      <c r="G186" s="557"/>
      <c r="H186" s="836"/>
      <c r="I186" s="50"/>
      <c r="J186" s="47"/>
      <c r="K186" s="46"/>
      <c r="L186" s="266"/>
      <c r="M186" s="790"/>
      <c r="N186" s="41"/>
      <c r="O186" s="838"/>
      <c r="P186" s="835"/>
      <c r="Q186" s="271"/>
      <c r="R186" s="1501"/>
      <c r="S186" s="1459"/>
      <c r="T186" s="1502"/>
      <c r="U186" s="283">
        <f>IF(OR(P186="",M186=Paramétrage!$C$10,M186=Paramétrage!$C$13,M186=Paramétrage!$C$17,M186=Paramétrage!$C$20,M186=Paramétrage!$C$24,M186=Paramétrage!$C$27,AND(M186&lt;&gt;Paramétrage!$C$9,Q186="Mut+ext")),0,ROUNDUP(O186/P186,0))</f>
        <v>0</v>
      </c>
      <c r="V186" s="846">
        <f>IF(OR(M186="",Q186="Mut+ext"),0,IF(VLOOKUP(M186,Paramétrage!$C$6:$E$29,2,0)=0,0,IF(P186="","saisir capacité",N186*U186*VLOOKUP(M186,Paramétrage!$C$6:$E$29,2,0))))</f>
        <v>0</v>
      </c>
      <c r="W186" s="625"/>
      <c r="X186" s="847">
        <f t="shared" si="31"/>
        <v>0</v>
      </c>
      <c r="Y186" s="76">
        <f>IF(OR(M186="",Q186="Mut+ext"),0,IF(ISERROR(W186+V186*VLOOKUP(M186,Paramétrage!$C$6:$E$29,3,0))=TRUE,X186,W186+V186*VLOOKUP(M186,Paramétrage!$C$6:$E$29,3,0)))</f>
        <v>0</v>
      </c>
      <c r="Z186" s="1458"/>
      <c r="AA186" s="1459"/>
      <c r="AB186" s="1503"/>
      <c r="AC186" s="635"/>
      <c r="AD186" s="270"/>
      <c r="AE186" s="1133">
        <f>IF(G186="",0,IF(K186="",0,IF(SUMIF(G178:G189,G186,O178:O189)=0,0,IF(OR(L186="",K186="obligatoire"),AF186/SUMIF(G178:G189,G186,O178:O189),AF186/(SUMIF(G178:G189,G186,O178:O189)/L186)))))</f>
        <v>0</v>
      </c>
      <c r="AF186" s="1134">
        <f t="shared" si="32"/>
        <v>0</v>
      </c>
    </row>
    <row r="187" spans="1:34" hidden="1" x14ac:dyDescent="0.25">
      <c r="A187" s="1464"/>
      <c r="B187" s="1457"/>
      <c r="C187" s="1442"/>
      <c r="D187" s="1443"/>
      <c r="E187" s="1446"/>
      <c r="F187" s="1446"/>
      <c r="G187" s="557"/>
      <c r="H187" s="836"/>
      <c r="I187" s="50"/>
      <c r="J187" s="47"/>
      <c r="K187" s="46"/>
      <c r="L187" s="266"/>
      <c r="M187" s="790"/>
      <c r="N187" s="41"/>
      <c r="O187" s="838"/>
      <c r="P187" s="835"/>
      <c r="Q187" s="271"/>
      <c r="R187" s="1501"/>
      <c r="S187" s="1459"/>
      <c r="T187" s="1502"/>
      <c r="U187" s="283">
        <f>IF(OR(P187="",M187=Paramétrage!$C$10,M187=Paramétrage!$C$13,M187=Paramétrage!$C$17,M187=Paramétrage!$C$20,M187=Paramétrage!$C$24,M187=Paramétrage!$C$27,AND(M187&lt;&gt;Paramétrage!$C$9,Q187="Mut+ext")),0,ROUNDUP(O187/P187,0))</f>
        <v>0</v>
      </c>
      <c r="V187" s="846">
        <f>IF(OR(M187="",Q187="Mut+ext"),0,IF(VLOOKUP(M187,Paramétrage!$C$6:$E$29,2,0)=0,0,IF(P187="","saisir capacité",N187*U187*VLOOKUP(M187,Paramétrage!$C$6:$E$29,2,0))))</f>
        <v>0</v>
      </c>
      <c r="W187" s="625"/>
      <c r="X187" s="847">
        <f t="shared" si="31"/>
        <v>0</v>
      </c>
      <c r="Y187" s="76">
        <f>IF(OR(M187="",Q187="Mut+ext"),0,IF(ISERROR(W187+V187*VLOOKUP(M187,Paramétrage!$C$6:$E$29,3,0))=TRUE,X187,W187+V187*VLOOKUP(M187,Paramétrage!$C$6:$E$29,3,0)))</f>
        <v>0</v>
      </c>
      <c r="Z187" s="1458"/>
      <c r="AA187" s="1459"/>
      <c r="AB187" s="1503"/>
      <c r="AC187" s="635"/>
      <c r="AD187" s="270"/>
      <c r="AE187" s="955">
        <f>IF(G187="",0,IF(K187="",0,IF(SUMIF(G178:G189,G187,O178:O189)=0,0,IF(OR(L187="",K187="obligatoire"),AF187/SUMIF(G178:G189,G187,O178:O189),AF187/(SUMIF(G178:G189,G187,O178:O189)/L187)))))</f>
        <v>0</v>
      </c>
      <c r="AF187" s="921">
        <f t="shared" si="32"/>
        <v>0</v>
      </c>
    </row>
    <row r="188" spans="1:34" hidden="1" x14ac:dyDescent="0.25">
      <c r="A188" s="1464"/>
      <c r="B188" s="1457"/>
      <c r="C188" s="1442"/>
      <c r="D188" s="1443"/>
      <c r="E188" s="1446"/>
      <c r="F188" s="1446"/>
      <c r="G188" s="557"/>
      <c r="H188" s="836"/>
      <c r="I188" s="50"/>
      <c r="J188" s="47"/>
      <c r="K188" s="46"/>
      <c r="L188" s="266"/>
      <c r="M188" s="790"/>
      <c r="N188" s="41"/>
      <c r="O188" s="838"/>
      <c r="P188" s="835"/>
      <c r="Q188" s="271"/>
      <c r="R188" s="1501"/>
      <c r="S188" s="1459"/>
      <c r="T188" s="1502"/>
      <c r="U188" s="283">
        <f>IF(OR(P188="",M188=Paramétrage!$C$10,M188=Paramétrage!$C$13,M188=Paramétrage!$C$17,M188=Paramétrage!$C$20,M188=Paramétrage!$C$24,M188=Paramétrage!$C$27,AND(M188&lt;&gt;Paramétrage!$C$9,Q188="Mut+ext")),0,ROUNDUP(O188/P188,0))</f>
        <v>0</v>
      </c>
      <c r="V188" s="846">
        <f>IF(OR(M188="",Q188="Mut+ext"),0,IF(VLOOKUP(M188,Paramétrage!$C$6:$E$29,2,0)=0,0,IF(P188="","saisir capacité",N188*U188*VLOOKUP(M188,Paramétrage!$C$6:$E$29,2,0))))</f>
        <v>0</v>
      </c>
      <c r="W188" s="625"/>
      <c r="X188" s="847">
        <f t="shared" si="31"/>
        <v>0</v>
      </c>
      <c r="Y188" s="76">
        <f>IF(OR(M188="",Q188="Mut+ext"),0,IF(ISERROR(W188+V188*VLOOKUP(M188,Paramétrage!$C$6:$E$29,3,0))=TRUE,X188,W188+V188*VLOOKUP(M188,Paramétrage!$C$6:$E$29,3,0)))</f>
        <v>0</v>
      </c>
      <c r="Z188" s="1458"/>
      <c r="AA188" s="1459"/>
      <c r="AB188" s="1503"/>
      <c r="AC188" s="635"/>
      <c r="AD188" s="270"/>
      <c r="AE188" s="955">
        <f>IF(G188="",0,IF(K188="",0,IF(SUMIF(G178:G189,G188,O178:O189)=0,0,IF(OR(L188="",K188="obligatoire"),AF188/SUMIF(G178:G189,G188,O178:O189),AF188/(SUMIF(G178:G189,G188,O178:O189)/L188)))))</f>
        <v>0</v>
      </c>
      <c r="AF188" s="921">
        <f t="shared" si="32"/>
        <v>0</v>
      </c>
    </row>
    <row r="189" spans="1:34" hidden="1" x14ac:dyDescent="0.25">
      <c r="A189" s="1464"/>
      <c r="B189" s="1457"/>
      <c r="C189" s="1442"/>
      <c r="D189" s="1443"/>
      <c r="E189" s="1446"/>
      <c r="F189" s="1446"/>
      <c r="G189" s="557"/>
      <c r="H189" s="836"/>
      <c r="I189" s="50"/>
      <c r="J189" s="47"/>
      <c r="K189" s="46"/>
      <c r="L189" s="266"/>
      <c r="M189" s="790"/>
      <c r="N189" s="42"/>
      <c r="O189" s="838"/>
      <c r="P189" s="835"/>
      <c r="Q189" s="271"/>
      <c r="R189" s="1501"/>
      <c r="S189" s="1459"/>
      <c r="T189" s="1502"/>
      <c r="U189" s="283">
        <f>IF(OR(P189="",M189=Paramétrage!$C$10,M189=Paramétrage!$C$13,M189=Paramétrage!$C$17,M189=Paramétrage!$C$20,M189=Paramétrage!$C$24,M189=Paramétrage!$C$27,AND(M189&lt;&gt;Paramétrage!$C$9,Q189="Mut+ext")),0,ROUNDUP(O189/P189,0))</f>
        <v>0</v>
      </c>
      <c r="V189" s="846">
        <f>IF(OR(M189="",Q189="Mut+ext"),0,IF(VLOOKUP(M189,Paramétrage!$C$6:$E$29,2,0)=0,0,IF(P189="","saisir capacité",N189*U189*VLOOKUP(M189,Paramétrage!$C$6:$E$29,2,0))))</f>
        <v>0</v>
      </c>
      <c r="W189" s="625"/>
      <c r="X189" s="847">
        <f t="shared" si="31"/>
        <v>0</v>
      </c>
      <c r="Y189" s="76">
        <f>IF(OR(M189="",Q189="Mut+ext"),0,IF(ISERROR(W189+V189*VLOOKUP(M189,Paramétrage!$C$6:$E$29,3,0))=TRUE,X189,W189+V189*VLOOKUP(M189,Paramétrage!$C$6:$E$29,3,0)))</f>
        <v>0</v>
      </c>
      <c r="Z189" s="1458"/>
      <c r="AA189" s="1459"/>
      <c r="AB189" s="1503"/>
      <c r="AC189" s="635"/>
      <c r="AD189" s="270"/>
      <c r="AE189" s="955">
        <f>IF(G189="",0,IF(K189="",0,IF(SUMIF(G178:G189,G189,O178:O189)=0,0,IF(OR(L189="",K189="obligatoire"),AF189/SUMIF(G178:G189,G189,O178:O189),AF189/(SUMIF(G178:G189,G189,O178:O189)/L189)))))</f>
        <v>0</v>
      </c>
      <c r="AF189" s="921">
        <f t="shared" si="32"/>
        <v>0</v>
      </c>
    </row>
    <row r="190" spans="1:34" hidden="1" x14ac:dyDescent="0.25">
      <c r="A190" s="1464"/>
      <c r="B190" s="1457"/>
      <c r="C190" s="1442"/>
      <c r="D190" s="1443"/>
      <c r="E190" s="1446"/>
      <c r="F190" s="1446"/>
      <c r="G190" s="557"/>
      <c r="H190" s="836"/>
      <c r="I190" s="50"/>
      <c r="J190" s="47"/>
      <c r="K190" s="46"/>
      <c r="L190" s="266"/>
      <c r="M190" s="790"/>
      <c r="N190" s="41"/>
      <c r="O190" s="838"/>
      <c r="P190" s="835"/>
      <c r="Q190" s="271"/>
      <c r="R190" s="1501"/>
      <c r="S190" s="1459"/>
      <c r="T190" s="1502"/>
      <c r="U190" s="283">
        <f>IF(OR(P190="",M190=Paramétrage!$C$10,M190=Paramétrage!$C$13,M190=Paramétrage!$C$17,M190=Paramétrage!$C$20,M190=Paramétrage!$C$24,M190=Paramétrage!$C$27,AND(M190&lt;&gt;Paramétrage!$C$9,Q190="Mut+ext")),0,ROUNDUP(O190/P190,0))</f>
        <v>0</v>
      </c>
      <c r="V190" s="846">
        <f>IF(OR(M190="",Q190="Mut+ext"),0,IF(VLOOKUP(M190,Paramétrage!$C$6:$E$29,2,0)=0,0,IF(P190="","saisir capacité",N190*U190*VLOOKUP(M190,Paramétrage!$C$6:$E$29,2,0))))</f>
        <v>0</v>
      </c>
      <c r="W190" s="625"/>
      <c r="X190" s="847">
        <f t="shared" si="31"/>
        <v>0</v>
      </c>
      <c r="Y190" s="76">
        <f>IF(OR(M190="",Q190="Mut+ext"),0,IF(ISERROR(W190+V190*VLOOKUP(M190,Paramétrage!$C$6:$E$29,3,0))=TRUE,X190,W190+V190*VLOOKUP(M190,Paramétrage!$C$6:$E$29,3,0)))</f>
        <v>0</v>
      </c>
      <c r="Z190" s="1458"/>
      <c r="AA190" s="1459"/>
      <c r="AB190" s="1503"/>
      <c r="AC190" s="635"/>
      <c r="AD190" s="270"/>
      <c r="AE190" s="955">
        <f>IF(G190="",0,IF(K190="",0,IF(SUMIF(G182:G193,G190,O182:O193)=0,0,IF(OR(L190="",K190="obligatoire"),AF190/SUMIF(G182:G193,G190,O182:O193),AF190/(SUMIF(G182:G193,G190,O182:O193)/L190)))))</f>
        <v>0</v>
      </c>
      <c r="AF190" s="921">
        <f t="shared" si="32"/>
        <v>0</v>
      </c>
    </row>
    <row r="191" spans="1:34" hidden="1" x14ac:dyDescent="0.25">
      <c r="A191" s="1464"/>
      <c r="B191" s="1457"/>
      <c r="C191" s="1442"/>
      <c r="D191" s="1443"/>
      <c r="E191" s="1446"/>
      <c r="F191" s="1446"/>
      <c r="G191" s="557"/>
      <c r="H191" s="836"/>
      <c r="I191" s="50"/>
      <c r="J191" s="47"/>
      <c r="K191" s="46"/>
      <c r="L191" s="266"/>
      <c r="M191" s="790"/>
      <c r="N191" s="41"/>
      <c r="O191" s="838"/>
      <c r="P191" s="835"/>
      <c r="Q191" s="271"/>
      <c r="R191" s="1501"/>
      <c r="S191" s="1459"/>
      <c r="T191" s="1502"/>
      <c r="U191" s="283">
        <f>IF(OR(P191="",M191=Paramétrage!$C$10,M191=Paramétrage!$C$13,M191=Paramétrage!$C$17,M191=Paramétrage!$C$20,M191=Paramétrage!$C$24,M191=Paramétrage!$C$27,AND(M191&lt;&gt;Paramétrage!$C$9,Q191="Mut+ext")),0,ROUNDUP(O191/P191,0))</f>
        <v>0</v>
      </c>
      <c r="V191" s="846">
        <f>IF(OR(M191="",Q191="Mut+ext"),0,IF(VLOOKUP(M191,Paramétrage!$C$6:$E$29,2,0)=0,0,IF(P191="","saisir capacité",N191*U191*VLOOKUP(M191,Paramétrage!$C$6:$E$29,2,0))))</f>
        <v>0</v>
      </c>
      <c r="W191" s="625"/>
      <c r="X191" s="847">
        <f t="shared" si="31"/>
        <v>0</v>
      </c>
      <c r="Y191" s="76">
        <f>IF(OR(M191="",Q191="Mut+ext"),0,IF(ISERROR(W191+V191*VLOOKUP(M191,Paramétrage!$C$6:$E$29,3,0))=TRUE,X191,W191+V191*VLOOKUP(M191,Paramétrage!$C$6:$E$29,3,0)))</f>
        <v>0</v>
      </c>
      <c r="Z191" s="1458"/>
      <c r="AA191" s="1459"/>
      <c r="AB191" s="1503"/>
      <c r="AC191" s="635"/>
      <c r="AD191" s="270"/>
      <c r="AE191" s="955">
        <f>IF(G191="",0,IF(K191="",0,IF(SUMIF(G182:G193,G191,O182:O193)=0,0,IF(OR(L191="",K191="obligatoire"),AF191/SUMIF(G182:G193,G191,O182:O193),AF191/(SUMIF(G182:G193,G191,O182:O193)/L191)))))</f>
        <v>0</v>
      </c>
      <c r="AF191" s="921">
        <f t="shared" si="32"/>
        <v>0</v>
      </c>
    </row>
    <row r="192" spans="1:34" hidden="1" x14ac:dyDescent="0.25">
      <c r="A192" s="1464"/>
      <c r="B192" s="1457"/>
      <c r="C192" s="1442"/>
      <c r="D192" s="1443"/>
      <c r="E192" s="1446"/>
      <c r="F192" s="1446"/>
      <c r="G192" s="557"/>
      <c r="H192" s="836"/>
      <c r="I192" s="50"/>
      <c r="J192" s="47"/>
      <c r="K192" s="46"/>
      <c r="L192" s="266"/>
      <c r="M192" s="790"/>
      <c r="N192" s="41"/>
      <c r="O192" s="838"/>
      <c r="P192" s="835"/>
      <c r="Q192" s="271"/>
      <c r="R192" s="1501"/>
      <c r="S192" s="1459"/>
      <c r="T192" s="1502"/>
      <c r="U192" s="283">
        <f>IF(OR(P192="",M192=Paramétrage!$C$10,M192=Paramétrage!$C$13,M192=Paramétrage!$C$17,M192=Paramétrage!$C$20,M192=Paramétrage!$C$24,M192=Paramétrage!$C$27,AND(M192&lt;&gt;Paramétrage!$C$9,Q192="Mut+ext")),0,ROUNDUP(O192/P192,0))</f>
        <v>0</v>
      </c>
      <c r="V192" s="846">
        <f>IF(OR(M192="",Q192="Mut+ext"),0,IF(VLOOKUP(M192,Paramétrage!$C$6:$E$29,2,0)=0,0,IF(P192="","saisir capacité",N192*U192*VLOOKUP(M192,Paramétrage!$C$6:$E$29,2,0))))</f>
        <v>0</v>
      </c>
      <c r="W192" s="625"/>
      <c r="X192" s="847">
        <f t="shared" si="31"/>
        <v>0</v>
      </c>
      <c r="Y192" s="76">
        <f>IF(OR(M192="",Q192="Mut+ext"),0,IF(ISERROR(W192+V192*VLOOKUP(M192,Paramétrage!$C$6:$E$29,3,0))=TRUE,X192,W192+V192*VLOOKUP(M192,Paramétrage!$C$6:$E$29,3,0)))</f>
        <v>0</v>
      </c>
      <c r="Z192" s="1458"/>
      <c r="AA192" s="1459"/>
      <c r="AB192" s="1503"/>
      <c r="AC192" s="635"/>
      <c r="AD192" s="270"/>
      <c r="AE192" s="955">
        <f>IF(G192="",0,IF(K192="",0,IF(SUMIF(G182:G193,G192,O182:O193)=0,0,IF(OR(L192="",K192="obligatoire"),AF192/SUMIF(G182:G193,G192,O182:O193),AF192/(SUMIF(G182:G193,G192,O182:O193)/L192)))))</f>
        <v>0</v>
      </c>
      <c r="AF192" s="921">
        <f t="shared" si="32"/>
        <v>0</v>
      </c>
    </row>
    <row r="193" spans="1:34" x14ac:dyDescent="0.25">
      <c r="A193" s="1464"/>
      <c r="B193" s="1457"/>
      <c r="C193" s="1444"/>
      <c r="D193" s="1445"/>
      <c r="E193" s="1447"/>
      <c r="F193" s="1447"/>
      <c r="G193" s="557"/>
      <c r="H193" s="836"/>
      <c r="I193" s="50"/>
      <c r="J193" s="47"/>
      <c r="K193" s="46"/>
      <c r="L193" s="266"/>
      <c r="M193" s="790"/>
      <c r="N193" s="42"/>
      <c r="O193" s="838"/>
      <c r="P193" s="835"/>
      <c r="Q193" s="271"/>
      <c r="R193" s="1501"/>
      <c r="S193" s="1459"/>
      <c r="T193" s="1502"/>
      <c r="U193" s="283">
        <f>IF(OR(P193="",M193=Paramétrage!$C$10,M193=Paramétrage!$C$13,M193=Paramétrage!$C$17,M193=Paramétrage!$C$20,M193=Paramétrage!$C$24,M193=Paramétrage!$C$27,AND(M193&lt;&gt;Paramétrage!$C$9,Q193="Mut+ext")),0,ROUNDUP(O193/P193,0))</f>
        <v>0</v>
      </c>
      <c r="V193" s="846">
        <f>IF(OR(M193="",Q193="Mut+ext"),0,IF(VLOOKUP(M193,Paramétrage!$C$6:$E$29,2,0)=0,0,IF(P193="","saisir capacité",N193*U193*VLOOKUP(M193,Paramétrage!$C$6:$E$29,2,0))))</f>
        <v>0</v>
      </c>
      <c r="W193" s="625"/>
      <c r="X193" s="847">
        <f t="shared" si="31"/>
        <v>0</v>
      </c>
      <c r="Y193" s="76">
        <f>IF(OR(M193="",Q193="Mut+ext"),0,IF(ISERROR(W193+V193*VLOOKUP(M193,Paramétrage!$C$6:$E$29,3,0))=TRUE,X193,W193+V193*VLOOKUP(M193,Paramétrage!$C$6:$E$29,3,0)))</f>
        <v>0</v>
      </c>
      <c r="Z193" s="1458"/>
      <c r="AA193" s="1459"/>
      <c r="AB193" s="1503"/>
      <c r="AC193" s="635"/>
      <c r="AD193" s="270"/>
      <c r="AE193" s="955">
        <f>IF(G193="",0,IF(K193="",0,IF(SUMIF(G182:G193,G193,O182:O193)=0,0,IF(OR(L193="",K193="obligatoire"),AF193/SUMIF(G182:G193,G193,O182:O193),AF193/(SUMIF(G182:G193,G193,O182:O193)/L193)))))</f>
        <v>0</v>
      </c>
      <c r="AF193" s="921">
        <f t="shared" si="32"/>
        <v>0</v>
      </c>
    </row>
    <row r="194" spans="1:34" x14ac:dyDescent="0.25">
      <c r="A194" s="1464"/>
      <c r="B194" s="1457"/>
      <c r="C194" s="1000"/>
      <c r="D194" s="867"/>
      <c r="E194" s="1001"/>
      <c r="F194" s="867"/>
      <c r="G194" s="867"/>
      <c r="H194" s="868"/>
      <c r="I194" s="125"/>
      <c r="J194" s="120"/>
      <c r="K194" s="65"/>
      <c r="L194" s="285"/>
      <c r="M194" s="849"/>
      <c r="N194" s="68">
        <f>AE194</f>
        <v>35</v>
      </c>
      <c r="O194" s="869"/>
      <c r="P194" s="979"/>
      <c r="Q194" s="286"/>
      <c r="R194" s="287"/>
      <c r="S194" s="287"/>
      <c r="T194" s="288"/>
      <c r="U194" s="286"/>
      <c r="V194" s="848">
        <f>SUM(V182:V193)</f>
        <v>0</v>
      </c>
      <c r="W194" s="849">
        <f>SUM(W182:W193)</f>
        <v>0</v>
      </c>
      <c r="X194" s="850">
        <f>SUM(X182:X193)</f>
        <v>0</v>
      </c>
      <c r="Y194" s="72">
        <f>SUM(Y182:Y193)</f>
        <v>0</v>
      </c>
      <c r="Z194" s="290"/>
      <c r="AA194" s="291"/>
      <c r="AB194" s="292"/>
      <c r="AC194" s="293"/>
      <c r="AD194" s="294"/>
      <c r="AE194" s="958">
        <f>SUM(AE182:AE193)</f>
        <v>35</v>
      </c>
      <c r="AF194" s="119">
        <f>SUM(AF182:AF193)</f>
        <v>875</v>
      </c>
    </row>
    <row r="195" spans="1:34" s="603" customFormat="1" ht="31.2" x14ac:dyDescent="0.25">
      <c r="A195" s="1464"/>
      <c r="B195" s="1457" t="s">
        <v>175</v>
      </c>
      <c r="C195" s="1440" t="s">
        <v>176</v>
      </c>
      <c r="D195" s="1441"/>
      <c r="E195" s="1446">
        <v>5</v>
      </c>
      <c r="F195" s="1446" t="s">
        <v>64</v>
      </c>
      <c r="G195" s="477" t="s">
        <v>192</v>
      </c>
      <c r="H195" s="533" t="s">
        <v>66</v>
      </c>
      <c r="I195" s="533" t="s">
        <v>369</v>
      </c>
      <c r="J195" s="463">
        <v>70</v>
      </c>
      <c r="K195" s="465" t="s">
        <v>64</v>
      </c>
      <c r="L195" s="466">
        <v>1</v>
      </c>
      <c r="M195" s="299" t="s">
        <v>80</v>
      </c>
      <c r="N195" s="481">
        <v>10.5</v>
      </c>
      <c r="O195" s="330">
        <v>25</v>
      </c>
      <c r="P195" s="337">
        <v>25</v>
      </c>
      <c r="Q195" s="946" t="s">
        <v>81</v>
      </c>
      <c r="R195" s="1496"/>
      <c r="S195" s="1497"/>
      <c r="T195" s="1500"/>
      <c r="U195" s="937">
        <f>IF(OR(P195="",M195=Paramétrage!$C$10,M195=Paramétrage!$C$13,M195=Paramétrage!$C$17,M195=Paramétrage!$C$20,M195=Paramétrage!$C$24,M195=Paramétrage!$C$27,AND(M195&lt;&gt;Paramétrage!$C$9,Q195="Mut+ext")),0,ROUNDUP(O195/P195,0))</f>
        <v>1</v>
      </c>
      <c r="V195" s="312">
        <f>IF(OR(M195="",Q195="Mut+ext"),0,IF(VLOOKUP(M195,Paramétrage!$C$6:$E$29,2,0)=0,0,IF(P195="","saisir capacité",N195*U195*VLOOKUP(M195,Paramétrage!$C$6:$E$29,2,0))))</f>
        <v>10.5</v>
      </c>
      <c r="W195" s="474"/>
      <c r="X195" s="312">
        <f t="shared" ref="X195:X206" si="33">IF(OR(M195="",Q195="Mut+ext"),0,IF(ISERROR(V195+W195)=TRUE,V195,V195+W195))</f>
        <v>10.5</v>
      </c>
      <c r="Y195" s="699">
        <f>IF(OR(M195="",Q195="Mut+ext"),0,IF(ISERROR(W195+V195*VLOOKUP(M195,Paramétrage!$C$6:$E$29,3,0))=TRUE,X195,W195+V195*VLOOKUP(M195,Paramétrage!$C$6:$E$29,3,0)))</f>
        <v>10.5</v>
      </c>
      <c r="Z195" s="1541" t="s">
        <v>277</v>
      </c>
      <c r="AA195" s="1542"/>
      <c r="AB195" s="1543"/>
      <c r="AC195" s="316" t="s">
        <v>370</v>
      </c>
      <c r="AD195" s="856"/>
      <c r="AE195" s="1131">
        <f>IF(G195="",0,IF(K195="",0,IF(SUMIF(G195:G206,G195,O195:O206)=0,0,IF(OR(L195="",K195="obligatoire"),AF195/SUMIF(G195:G206,G195,O195:O206),AF195/(SUMIF(G195:G206,G195,O195:O206)/L195)))))</f>
        <v>10.5</v>
      </c>
      <c r="AF195" s="954">
        <f t="shared" ref="AF195:AF206" si="34">N195*O195</f>
        <v>262.5</v>
      </c>
      <c r="AG195" s="318"/>
      <c r="AH195" s="318"/>
    </row>
    <row r="196" spans="1:34" s="603" customFormat="1" x14ac:dyDescent="0.25">
      <c r="A196" s="1464"/>
      <c r="B196" s="1457"/>
      <c r="C196" s="1442"/>
      <c r="D196" s="1443"/>
      <c r="E196" s="1446"/>
      <c r="F196" s="1446"/>
      <c r="G196" s="477" t="s">
        <v>371</v>
      </c>
      <c r="H196" s="650" t="s">
        <v>66</v>
      </c>
      <c r="I196" s="1177" t="s">
        <v>372</v>
      </c>
      <c r="J196" s="774">
        <v>70</v>
      </c>
      <c r="K196" s="775" t="s">
        <v>64</v>
      </c>
      <c r="L196" s="776">
        <v>1</v>
      </c>
      <c r="M196" s="774" t="s">
        <v>80</v>
      </c>
      <c r="N196" s="777"/>
      <c r="O196" s="330">
        <v>25</v>
      </c>
      <c r="P196" s="337">
        <v>25</v>
      </c>
      <c r="Q196" s="946" t="s">
        <v>81</v>
      </c>
      <c r="R196" s="1496"/>
      <c r="S196" s="1497"/>
      <c r="T196" s="1500"/>
      <c r="U196" s="937">
        <f>IF(OR(P196="",M196=Paramétrage!$C$10,M196=Paramétrage!$C$13,M196=Paramétrage!$C$17,M196=Paramétrage!$C$20,M196=Paramétrage!$C$24,M196=Paramétrage!$C$27,AND(M196&lt;&gt;Paramétrage!$C$9,Q196="Mut+ext")),0,ROUNDUP(O196/P196,0))</f>
        <v>1</v>
      </c>
      <c r="V196" s="940">
        <f>IF(OR(M196="",Q196="Mut+ext"),0,IF(VLOOKUP(M196,Paramétrage!$C$6:$E$29,2,0)=0,0,IF(P196="","saisir capacité",N196*U196*VLOOKUP(M196,Paramétrage!$C$6:$E$29,2,0))))</f>
        <v>0</v>
      </c>
      <c r="W196" s="1143">
        <v>25</v>
      </c>
      <c r="X196" s="312">
        <f t="shared" si="33"/>
        <v>25</v>
      </c>
      <c r="Y196" s="699">
        <f>IF(OR(M196="",Q196="Mut+ext"),0,IF(ISERROR(W196+V196*VLOOKUP(M196,Paramétrage!$C$6:$E$29,3,0))=TRUE,X196,W196+V196*VLOOKUP(M196,Paramétrage!$C$6:$E$29,3,0)))</f>
        <v>25</v>
      </c>
      <c r="Z196" s="1553" t="s">
        <v>373</v>
      </c>
      <c r="AA196" s="1554"/>
      <c r="AB196" s="1555"/>
      <c r="AC196" s="316" t="s">
        <v>351</v>
      </c>
      <c r="AD196" s="856"/>
      <c r="AE196" s="1131">
        <f>IF(G196="",0,IF(K196="",0,IF(SUMIF(G195:G206,G196,O195:O206)=0,0,IF(OR(L196="",K196="obligatoire"),AF196/SUMIF(G195:G206,G196,O195:O206),AF196/(SUMIF(G195:G206,G196,O195:O206)/L196)))))</f>
        <v>0</v>
      </c>
      <c r="AF196" s="954">
        <f t="shared" si="34"/>
        <v>0</v>
      </c>
      <c r="AG196" s="318"/>
      <c r="AH196" s="318"/>
    </row>
    <row r="197" spans="1:34" s="603" customFormat="1" x14ac:dyDescent="0.25">
      <c r="A197" s="1464"/>
      <c r="B197" s="1457"/>
      <c r="C197" s="1442"/>
      <c r="D197" s="1443"/>
      <c r="E197" s="1446"/>
      <c r="F197" s="1446"/>
      <c r="G197" s="477" t="s">
        <v>187</v>
      </c>
      <c r="H197" s="533" t="s">
        <v>66</v>
      </c>
      <c r="I197" s="533" t="s">
        <v>374</v>
      </c>
      <c r="J197" s="463">
        <v>70</v>
      </c>
      <c r="K197" s="309" t="s">
        <v>64</v>
      </c>
      <c r="L197" s="349">
        <v>1</v>
      </c>
      <c r="M197" s="330"/>
      <c r="N197" s="311">
        <v>100</v>
      </c>
      <c r="O197" s="330">
        <v>25</v>
      </c>
      <c r="P197" s="337">
        <v>25</v>
      </c>
      <c r="Q197" s="946" t="s">
        <v>81</v>
      </c>
      <c r="R197" s="1496"/>
      <c r="S197" s="1497"/>
      <c r="T197" s="1500"/>
      <c r="U197" s="937">
        <f>IF(OR(P197="",M197=Paramétrage!$C$10,M197=Paramétrage!$C$13,M197=Paramétrage!$C$17,M197=Paramétrage!$C$20,M197=Paramétrage!$C$24,M197=Paramétrage!$C$27,AND(M197&lt;&gt;Paramétrage!$C$9,Q197="Mut+ext")),0,ROUNDUP(O197/P197,0))</f>
        <v>1</v>
      </c>
      <c r="V197" s="312">
        <f>IF(OR(M197="",Q197="Mut+ext"),0,IF(VLOOKUP(M197,Paramétrage!$C$6:$E$29,2,0)=0,0,IF(P197="","saisir capacité",N197*U197*VLOOKUP(M197,Paramétrage!$C$6:$E$29,2,0))))</f>
        <v>0</v>
      </c>
      <c r="W197" s="474"/>
      <c r="X197" s="312">
        <f t="shared" si="33"/>
        <v>0</v>
      </c>
      <c r="Y197" s="699">
        <f>IF(OR(M197="",Q197="Mut+ext"),0,IF(ISERROR(W197+V197*VLOOKUP(M197,Paramétrage!$C$6:$E$29,3,0))=TRUE,X197,W197+V197*VLOOKUP(M197,Paramétrage!$C$6:$E$29,3,0)))</f>
        <v>0</v>
      </c>
      <c r="Z197" s="1531"/>
      <c r="AA197" s="1497"/>
      <c r="AB197" s="1498"/>
      <c r="AC197" s="316"/>
      <c r="AD197" s="856"/>
      <c r="AE197" s="955">
        <f>IF(G197="",0,IF(K197="",0,IF(SUMIF(G195:G206,G197,O195:O206)=0,0,IF(OR(L197="",K197="obligatoire"),AF197/SUMIF(G195:G206,G197,O195:O206),AF197/(SUMIF(G195:G206,G197,O195:O206)/L197)))))</f>
        <v>100</v>
      </c>
      <c r="AF197" s="921">
        <f t="shared" si="34"/>
        <v>2500</v>
      </c>
      <c r="AG197" s="318"/>
      <c r="AH197" s="318"/>
    </row>
    <row r="198" spans="1:34" hidden="1" x14ac:dyDescent="0.25">
      <c r="A198" s="1464"/>
      <c r="B198" s="1457"/>
      <c r="C198" s="1442"/>
      <c r="D198" s="1443"/>
      <c r="E198" s="1446"/>
      <c r="F198" s="1446"/>
      <c r="G198" s="557" t="s">
        <v>185</v>
      </c>
      <c r="H198" s="861"/>
      <c r="I198" s="50"/>
      <c r="J198" s="47"/>
      <c r="K198" s="46"/>
      <c r="L198" s="266"/>
      <c r="M198" s="790"/>
      <c r="N198" s="41"/>
      <c r="O198" s="838"/>
      <c r="P198" s="835"/>
      <c r="Q198" s="271"/>
      <c r="R198" s="1501"/>
      <c r="S198" s="1459"/>
      <c r="T198" s="1502"/>
      <c r="U198" s="283">
        <f>IF(OR(P198="",M198=Paramétrage!$C$10,M198=Paramétrage!$C$13,M198=Paramétrage!$C$17,M198=Paramétrage!$C$20,M198=Paramétrage!$C$24,M198=Paramétrage!$C$27,AND(M198&lt;&gt;Paramétrage!$C$9,Q198="Mut+ext")),0,ROUNDUP(O198/P198,0))</f>
        <v>0</v>
      </c>
      <c r="V198" s="846">
        <f>IF(OR(M198="",Q198="Mut+ext"),0,IF(VLOOKUP(M198,Paramétrage!$C$6:$E$29,2,0)=0,0,IF(P198="","saisir capacité",N198*U198*VLOOKUP(M198,Paramétrage!$C$6:$E$29,2,0))))</f>
        <v>0</v>
      </c>
      <c r="W198" s="625"/>
      <c r="X198" s="847">
        <f t="shared" si="33"/>
        <v>0</v>
      </c>
      <c r="Y198" s="76">
        <f>IF(OR(M198="",Q198="Mut+ext"),0,IF(ISERROR(W198+V198*VLOOKUP(M198,Paramétrage!$C$6:$E$29,3,0))=TRUE,X198,W198+V198*VLOOKUP(M198,Paramétrage!$C$6:$E$29,3,0)))</f>
        <v>0</v>
      </c>
      <c r="Z198" s="1458"/>
      <c r="AA198" s="1459"/>
      <c r="AB198" s="1503"/>
      <c r="AC198" s="635"/>
      <c r="AD198" s="270"/>
      <c r="AE198" s="955">
        <f>IF(G198="",0,IF(K198="",0,IF(SUMIF(G195:G206,G198,O195:O206)=0,0,IF(OR(L198="",K198="obligatoire"),AF198/SUMIF(G195:G206,G198,O195:O206),AF198/(SUMIF(G195:G206,G198,O195:O206)/L198)))))</f>
        <v>0</v>
      </c>
      <c r="AF198" s="921">
        <f t="shared" si="34"/>
        <v>0</v>
      </c>
    </row>
    <row r="199" spans="1:34" hidden="1" x14ac:dyDescent="0.25">
      <c r="A199" s="1464"/>
      <c r="B199" s="1457"/>
      <c r="C199" s="1442"/>
      <c r="D199" s="1443"/>
      <c r="E199" s="1446"/>
      <c r="F199" s="1446"/>
      <c r="G199" s="557"/>
      <c r="H199" s="836"/>
      <c r="I199" s="50"/>
      <c r="J199" s="47"/>
      <c r="K199" s="46"/>
      <c r="L199" s="266"/>
      <c r="M199" s="790"/>
      <c r="N199" s="41"/>
      <c r="O199" s="838"/>
      <c r="P199" s="835"/>
      <c r="Q199" s="271"/>
      <c r="R199" s="1501"/>
      <c r="S199" s="1459"/>
      <c r="T199" s="1502"/>
      <c r="U199" s="283">
        <f>IF(OR(P199="",M199=Paramétrage!$C$10,M199=Paramétrage!$C$13,M199=Paramétrage!$C$17,M199=Paramétrage!$C$20,M199=Paramétrage!$C$24,M199=Paramétrage!$C$27,AND(M199&lt;&gt;Paramétrage!$C$9,Q199="Mut+ext")),0,ROUNDUP(O199/P199,0))</f>
        <v>0</v>
      </c>
      <c r="V199" s="846">
        <f>IF(OR(M199="",Q199="Mut+ext"),0,IF(VLOOKUP(M199,Paramétrage!$C$6:$E$29,2,0)=0,0,IF(P199="","saisir capacité",N199*U199*VLOOKUP(M199,Paramétrage!$C$6:$E$29,2,0))))</f>
        <v>0</v>
      </c>
      <c r="W199" s="625"/>
      <c r="X199" s="847">
        <f t="shared" si="33"/>
        <v>0</v>
      </c>
      <c r="Y199" s="76">
        <f>IF(OR(M199="",Q199="Mut+ext"),0,IF(ISERROR(W199+V199*VLOOKUP(M199,Paramétrage!$C$6:$E$29,3,0))=TRUE,X199,W199+V199*VLOOKUP(M199,Paramétrage!$C$6:$E$29,3,0)))</f>
        <v>0</v>
      </c>
      <c r="Z199" s="1458"/>
      <c r="AA199" s="1459"/>
      <c r="AB199" s="1503"/>
      <c r="AC199" s="635"/>
      <c r="AD199" s="270"/>
      <c r="AE199" s="955">
        <f>IF(G199="",0,IF(K199="",0,IF(SUMIF(G191:G202,G199,O191:O202)=0,0,IF(OR(L199="",K199="obligatoire"),AF199/SUMIF(G191:G202,G199,O191:O202),AF199/(SUMIF(G191:G202,G199,O191:O202)/L199)))))</f>
        <v>0</v>
      </c>
      <c r="AF199" s="921">
        <f t="shared" si="34"/>
        <v>0</v>
      </c>
    </row>
    <row r="200" spans="1:34" hidden="1" x14ac:dyDescent="0.25">
      <c r="A200" s="1464"/>
      <c r="B200" s="1457"/>
      <c r="C200" s="1442"/>
      <c r="D200" s="1443"/>
      <c r="E200" s="1446"/>
      <c r="F200" s="1446"/>
      <c r="G200" s="557"/>
      <c r="H200" s="836"/>
      <c r="I200" s="50"/>
      <c r="J200" s="47"/>
      <c r="K200" s="46"/>
      <c r="L200" s="266"/>
      <c r="M200" s="790"/>
      <c r="N200" s="41"/>
      <c r="O200" s="838"/>
      <c r="P200" s="835"/>
      <c r="Q200" s="271"/>
      <c r="R200" s="1501"/>
      <c r="S200" s="1459"/>
      <c r="T200" s="1502"/>
      <c r="U200" s="283">
        <f>IF(OR(P200="",M200=Paramétrage!$C$10,M200=Paramétrage!$C$13,M200=Paramétrage!$C$17,M200=Paramétrage!$C$20,M200=Paramétrage!$C$24,M200=Paramétrage!$C$27,AND(M200&lt;&gt;Paramétrage!$C$9,Q200="Mut+ext")),0,ROUNDUP(O200/P200,0))</f>
        <v>0</v>
      </c>
      <c r="V200" s="846">
        <f>IF(OR(M200="",Q200="Mut+ext"),0,IF(VLOOKUP(M200,Paramétrage!$C$6:$E$29,2,0)=0,0,IF(P200="","saisir capacité",N200*U200*VLOOKUP(M200,Paramétrage!$C$6:$E$29,2,0))))</f>
        <v>0</v>
      </c>
      <c r="W200" s="625"/>
      <c r="X200" s="847">
        <f t="shared" si="33"/>
        <v>0</v>
      </c>
      <c r="Y200" s="76">
        <f>IF(OR(M200="",Q200="Mut+ext"),0,IF(ISERROR(W200+V200*VLOOKUP(M200,Paramétrage!$C$6:$E$29,3,0))=TRUE,X200,W200+V200*VLOOKUP(M200,Paramétrage!$C$6:$E$29,3,0)))</f>
        <v>0</v>
      </c>
      <c r="Z200" s="1458"/>
      <c r="AA200" s="1459"/>
      <c r="AB200" s="1503"/>
      <c r="AC200" s="635"/>
      <c r="AD200" s="270"/>
      <c r="AE200" s="955">
        <f>IF(G200="",0,IF(K200="",0,IF(SUMIF(G191:G202,G200,O191:O202)=0,0,IF(OR(L200="",K200="obligatoire"),AF200/SUMIF(G191:G202,G200,O191:O202),AF200/(SUMIF(G191:G202,G200,O191:O202)/L200)))))</f>
        <v>0</v>
      </c>
      <c r="AF200" s="921">
        <f t="shared" si="34"/>
        <v>0</v>
      </c>
    </row>
    <row r="201" spans="1:34" hidden="1" x14ac:dyDescent="0.25">
      <c r="A201" s="1464"/>
      <c r="B201" s="1457"/>
      <c r="C201" s="1442"/>
      <c r="D201" s="1443"/>
      <c r="E201" s="1446"/>
      <c r="F201" s="1446"/>
      <c r="G201" s="557"/>
      <c r="H201" s="836"/>
      <c r="I201" s="50"/>
      <c r="J201" s="47"/>
      <c r="K201" s="46"/>
      <c r="L201" s="266"/>
      <c r="M201" s="790"/>
      <c r="N201" s="41"/>
      <c r="O201" s="838"/>
      <c r="P201" s="835"/>
      <c r="Q201" s="271"/>
      <c r="R201" s="1501"/>
      <c r="S201" s="1459"/>
      <c r="T201" s="1502"/>
      <c r="U201" s="283">
        <f>IF(OR(P201="",M201=Paramétrage!$C$10,M201=Paramétrage!$C$13,M201=Paramétrage!$C$17,M201=Paramétrage!$C$20,M201=Paramétrage!$C$24,M201=Paramétrage!$C$27,AND(M201&lt;&gt;Paramétrage!$C$9,Q201="Mut+ext")),0,ROUNDUP(O201/P201,0))</f>
        <v>0</v>
      </c>
      <c r="V201" s="846">
        <f>IF(OR(M201="",Q201="Mut+ext"),0,IF(VLOOKUP(M201,Paramétrage!$C$6:$E$29,2,0)=0,0,IF(P201="","saisir capacité",N201*U201*VLOOKUP(M201,Paramétrage!$C$6:$E$29,2,0))))</f>
        <v>0</v>
      </c>
      <c r="W201" s="625"/>
      <c r="X201" s="847">
        <f t="shared" si="33"/>
        <v>0</v>
      </c>
      <c r="Y201" s="76">
        <f>IF(OR(M201="",Q201="Mut+ext"),0,IF(ISERROR(W201+V201*VLOOKUP(M201,Paramétrage!$C$6:$E$29,3,0))=TRUE,X201,W201+V201*VLOOKUP(M201,Paramétrage!$C$6:$E$29,3,0)))</f>
        <v>0</v>
      </c>
      <c r="Z201" s="1458"/>
      <c r="AA201" s="1459"/>
      <c r="AB201" s="1503"/>
      <c r="AC201" s="635"/>
      <c r="AD201" s="270"/>
      <c r="AE201" s="955">
        <f>IF(G201="",0,IF(K201="",0,IF(SUMIF(G191:G202,G201,O191:O202)=0,0,IF(OR(L201="",K201="obligatoire"),AF201/SUMIF(G191:G202,G201,O191:O202),AF201/(SUMIF(G191:G202,G201,O191:O202)/L201)))))</f>
        <v>0</v>
      </c>
      <c r="AF201" s="921">
        <f t="shared" si="34"/>
        <v>0</v>
      </c>
    </row>
    <row r="202" spans="1:34" hidden="1" x14ac:dyDescent="0.25">
      <c r="A202" s="1464"/>
      <c r="B202" s="1457"/>
      <c r="C202" s="1442"/>
      <c r="D202" s="1443"/>
      <c r="E202" s="1446"/>
      <c r="F202" s="1446"/>
      <c r="G202" s="557"/>
      <c r="H202" s="836"/>
      <c r="I202" s="50"/>
      <c r="J202" s="47"/>
      <c r="K202" s="46"/>
      <c r="L202" s="266"/>
      <c r="M202" s="790"/>
      <c r="N202" s="42"/>
      <c r="O202" s="838"/>
      <c r="P202" s="835"/>
      <c r="Q202" s="271"/>
      <c r="R202" s="1501"/>
      <c r="S202" s="1459"/>
      <c r="T202" s="1502"/>
      <c r="U202" s="283">
        <f>IF(OR(P202="",M202=Paramétrage!$C$10,M202=Paramétrage!$C$13,M202=Paramétrage!$C$17,M202=Paramétrage!$C$20,M202=Paramétrage!$C$24,M202=Paramétrage!$C$27,AND(M202&lt;&gt;Paramétrage!$C$9,Q202="Mut+ext")),0,ROUNDUP(O202/P202,0))</f>
        <v>0</v>
      </c>
      <c r="V202" s="846">
        <f>IF(OR(M202="",Q202="Mut+ext"),0,IF(VLOOKUP(M202,Paramétrage!$C$6:$E$29,2,0)=0,0,IF(P202="","saisir capacité",N202*U202*VLOOKUP(M202,Paramétrage!$C$6:$E$29,2,0))))</f>
        <v>0</v>
      </c>
      <c r="W202" s="625"/>
      <c r="X202" s="847">
        <f t="shared" si="33"/>
        <v>0</v>
      </c>
      <c r="Y202" s="76">
        <f>IF(OR(M202="",Q202="Mut+ext"),0,IF(ISERROR(W202+V202*VLOOKUP(M202,Paramétrage!$C$6:$E$29,3,0))=TRUE,X202,W202+V202*VLOOKUP(M202,Paramétrage!$C$6:$E$29,3,0)))</f>
        <v>0</v>
      </c>
      <c r="Z202" s="1458"/>
      <c r="AA202" s="1459"/>
      <c r="AB202" s="1503"/>
      <c r="AC202" s="635"/>
      <c r="AD202" s="270"/>
      <c r="AE202" s="955">
        <f>IF(G202="",0,IF(K202="",0,IF(SUMIF(G191:G202,G202,O191:O202)=0,0,IF(OR(L202="",K202="obligatoire"),AF202/SUMIF(G191:G202,G202,O191:O202),AF202/(SUMIF(G191:G202,G202,O191:O202)/L202)))))</f>
        <v>0</v>
      </c>
      <c r="AF202" s="921">
        <f t="shared" si="34"/>
        <v>0</v>
      </c>
    </row>
    <row r="203" spans="1:34" hidden="1" x14ac:dyDescent="0.25">
      <c r="A203" s="1464"/>
      <c r="B203" s="1457"/>
      <c r="C203" s="1442"/>
      <c r="D203" s="1443"/>
      <c r="E203" s="1446"/>
      <c r="F203" s="1446"/>
      <c r="G203" s="557"/>
      <c r="H203" s="836"/>
      <c r="I203" s="50"/>
      <c r="J203" s="47"/>
      <c r="K203" s="46"/>
      <c r="L203" s="266"/>
      <c r="M203" s="790"/>
      <c r="N203" s="41"/>
      <c r="O203" s="838"/>
      <c r="P203" s="835"/>
      <c r="Q203" s="271"/>
      <c r="R203" s="1501"/>
      <c r="S203" s="1459"/>
      <c r="T203" s="1502"/>
      <c r="U203" s="283">
        <f>IF(OR(P203="",M203=Paramétrage!$C$10,M203=Paramétrage!$C$13,M203=Paramétrage!$C$17,M203=Paramétrage!$C$20,M203=Paramétrage!$C$24,M203=Paramétrage!$C$27,AND(M203&lt;&gt;Paramétrage!$C$9,Q203="Mut+ext")),0,ROUNDUP(O203/P203,0))</f>
        <v>0</v>
      </c>
      <c r="V203" s="846">
        <f>IF(OR(M203="",Q203="Mut+ext"),0,IF(VLOOKUP(M203,Paramétrage!$C$6:$E$29,2,0)=0,0,IF(P203="","saisir capacité",N203*U203*VLOOKUP(M203,Paramétrage!$C$6:$E$29,2,0))))</f>
        <v>0</v>
      </c>
      <c r="W203" s="625"/>
      <c r="X203" s="847">
        <f t="shared" si="33"/>
        <v>0</v>
      </c>
      <c r="Y203" s="76">
        <f>IF(OR(M203="",Q203="Mut+ext"),0,IF(ISERROR(W203+V203*VLOOKUP(M203,Paramétrage!$C$6:$E$29,3,0))=TRUE,X203,W203+V203*VLOOKUP(M203,Paramétrage!$C$6:$E$29,3,0)))</f>
        <v>0</v>
      </c>
      <c r="Z203" s="1458"/>
      <c r="AA203" s="1459"/>
      <c r="AB203" s="1503"/>
      <c r="AC203" s="635"/>
      <c r="AD203" s="270"/>
      <c r="AE203" s="955">
        <f>IF(G203="",0,IF(K203="",0,IF(SUMIF(G195:G206,G203,O195:O206)=0,0,IF(OR(L203="",K203="obligatoire"),AF203/SUMIF(G195:G206,G203,O195:O206),AF203/(SUMIF(G195:G206,G203,O195:O206)/L203)))))</f>
        <v>0</v>
      </c>
      <c r="AF203" s="921">
        <f t="shared" si="34"/>
        <v>0</v>
      </c>
    </row>
    <row r="204" spans="1:34" hidden="1" x14ac:dyDescent="0.25">
      <c r="A204" s="1464"/>
      <c r="B204" s="1457"/>
      <c r="C204" s="1442"/>
      <c r="D204" s="1443"/>
      <c r="E204" s="1446"/>
      <c r="F204" s="1446"/>
      <c r="G204" s="557"/>
      <c r="H204" s="836"/>
      <c r="I204" s="50"/>
      <c r="J204" s="47"/>
      <c r="K204" s="46"/>
      <c r="L204" s="266"/>
      <c r="M204" s="790"/>
      <c r="N204" s="41"/>
      <c r="O204" s="838"/>
      <c r="P204" s="835"/>
      <c r="Q204" s="271"/>
      <c r="R204" s="1501"/>
      <c r="S204" s="1459"/>
      <c r="T204" s="1502"/>
      <c r="U204" s="283">
        <f>IF(OR(P204="",M204=Paramétrage!$C$10,M204=Paramétrage!$C$13,M204=Paramétrage!$C$17,M204=Paramétrage!$C$20,M204=Paramétrage!$C$24,M204=Paramétrage!$C$27,AND(M204&lt;&gt;Paramétrage!$C$9,Q204="Mut+ext")),0,ROUNDUP(O204/P204,0))</f>
        <v>0</v>
      </c>
      <c r="V204" s="846">
        <f>IF(OR(M204="",Q204="Mut+ext"),0,IF(VLOOKUP(M204,Paramétrage!$C$6:$E$29,2,0)=0,0,IF(P204="","saisir capacité",N204*U204*VLOOKUP(M204,Paramétrage!$C$6:$E$29,2,0))))</f>
        <v>0</v>
      </c>
      <c r="W204" s="625"/>
      <c r="X204" s="847">
        <f t="shared" si="33"/>
        <v>0</v>
      </c>
      <c r="Y204" s="76">
        <f>IF(OR(M204="",Q204="Mut+ext"),0,IF(ISERROR(W204+V204*VLOOKUP(M204,Paramétrage!$C$6:$E$29,3,0))=TRUE,X204,W204+V204*VLOOKUP(M204,Paramétrage!$C$6:$E$29,3,0)))</f>
        <v>0</v>
      </c>
      <c r="Z204" s="1458"/>
      <c r="AA204" s="1459"/>
      <c r="AB204" s="1503"/>
      <c r="AC204" s="635"/>
      <c r="AD204" s="270"/>
      <c r="AE204" s="955">
        <f>IF(G204="",0,IF(K204="",0,IF(SUMIF(G195:G206,G204,O195:O206)=0,0,IF(OR(L204="",K204="obligatoire"),AF204/SUMIF(G195:G206,G204,O195:O206),AF204/(SUMIF(G195:G206,G204,O195:O206)/L204)))))</f>
        <v>0</v>
      </c>
      <c r="AF204" s="921">
        <f t="shared" si="34"/>
        <v>0</v>
      </c>
    </row>
    <row r="205" spans="1:34" hidden="1" x14ac:dyDescent="0.25">
      <c r="A205" s="1464"/>
      <c r="B205" s="1457"/>
      <c r="C205" s="1442"/>
      <c r="D205" s="1443"/>
      <c r="E205" s="1446"/>
      <c r="F205" s="1446"/>
      <c r="G205" s="557"/>
      <c r="H205" s="836"/>
      <c r="I205" s="50"/>
      <c r="J205" s="47"/>
      <c r="K205" s="46"/>
      <c r="L205" s="266"/>
      <c r="M205" s="790"/>
      <c r="N205" s="41"/>
      <c r="O205" s="838"/>
      <c r="P205" s="835"/>
      <c r="Q205" s="271"/>
      <c r="R205" s="1501"/>
      <c r="S205" s="1459"/>
      <c r="T205" s="1502"/>
      <c r="U205" s="283">
        <f>IF(OR(P205="",M205=Paramétrage!$C$10,M205=Paramétrage!$C$13,M205=Paramétrage!$C$17,M205=Paramétrage!$C$20,M205=Paramétrage!$C$24,M205=Paramétrage!$C$27,AND(M205&lt;&gt;Paramétrage!$C$9,Q205="Mut+ext")),0,ROUNDUP(O205/P205,0))</f>
        <v>0</v>
      </c>
      <c r="V205" s="846">
        <f>IF(OR(M205="",Q205="Mut+ext"),0,IF(VLOOKUP(M205,Paramétrage!$C$6:$E$29,2,0)=0,0,IF(P205="","saisir capacité",N205*U205*VLOOKUP(M205,Paramétrage!$C$6:$E$29,2,0))))</f>
        <v>0</v>
      </c>
      <c r="W205" s="625"/>
      <c r="X205" s="847">
        <f t="shared" si="33"/>
        <v>0</v>
      </c>
      <c r="Y205" s="76">
        <f>IF(OR(M205="",Q205="Mut+ext"),0,IF(ISERROR(W205+V205*VLOOKUP(M205,Paramétrage!$C$6:$E$29,3,0))=TRUE,X205,W205+V205*VLOOKUP(M205,Paramétrage!$C$6:$E$29,3,0)))</f>
        <v>0</v>
      </c>
      <c r="Z205" s="1458"/>
      <c r="AA205" s="1459"/>
      <c r="AB205" s="1503"/>
      <c r="AC205" s="635"/>
      <c r="AD205" s="270"/>
      <c r="AE205" s="955">
        <f>IF(G205="",0,IF(K205="",0,IF(SUMIF(G195:G206,G205,O195:O206)=0,0,IF(OR(L205="",K205="obligatoire"),AF205/SUMIF(G195:G206,G205,O195:O206),AF205/(SUMIF(G195:G206,G205,O195:O206)/L205)))))</f>
        <v>0</v>
      </c>
      <c r="AF205" s="921">
        <f t="shared" si="34"/>
        <v>0</v>
      </c>
    </row>
    <row r="206" spans="1:34" x14ac:dyDescent="0.25">
      <c r="A206" s="1464"/>
      <c r="B206" s="1457"/>
      <c r="C206" s="1444"/>
      <c r="D206" s="1445"/>
      <c r="E206" s="1447"/>
      <c r="F206" s="1447"/>
      <c r="G206" s="557"/>
      <c r="H206" s="836"/>
      <c r="I206" s="50"/>
      <c r="J206" s="47"/>
      <c r="K206" s="46"/>
      <c r="L206" s="266"/>
      <c r="M206" s="790"/>
      <c r="N206" s="42"/>
      <c r="O206" s="838"/>
      <c r="P206" s="835"/>
      <c r="Q206" s="271"/>
      <c r="R206" s="1501"/>
      <c r="S206" s="1459"/>
      <c r="T206" s="1502"/>
      <c r="U206" s="283">
        <f>IF(OR(P206="",M206=Paramétrage!$C$10,M206=Paramétrage!$C$13,M206=Paramétrage!$C$17,M206=Paramétrage!$C$20,M206=Paramétrage!$C$24,M206=Paramétrage!$C$27,AND(M206&lt;&gt;Paramétrage!$C$9,Q206="Mut+ext")),0,ROUNDUP(O206/P206,0))</f>
        <v>0</v>
      </c>
      <c r="V206" s="846">
        <f>IF(OR(M206="",Q206="Mut+ext"),0,IF(VLOOKUP(M206,Paramétrage!$C$6:$E$29,2,0)=0,0,IF(P206="","saisir capacité",N206*U206*VLOOKUP(M206,Paramétrage!$C$6:$E$29,2,0))))</f>
        <v>0</v>
      </c>
      <c r="W206" s="625"/>
      <c r="X206" s="847">
        <f t="shared" si="33"/>
        <v>0</v>
      </c>
      <c r="Y206" s="76">
        <f>IF(OR(M206="",Q206="Mut+ext"),0,IF(ISERROR(W206+V206*VLOOKUP(M206,Paramétrage!$C$6:$E$29,3,0))=TRUE,X206,W206+V206*VLOOKUP(M206,Paramétrage!$C$6:$E$29,3,0)))</f>
        <v>0</v>
      </c>
      <c r="Z206" s="1458"/>
      <c r="AA206" s="1459"/>
      <c r="AB206" s="1503"/>
      <c r="AC206" s="635"/>
      <c r="AD206" s="270"/>
      <c r="AE206" s="955">
        <f>IF(G206="",0,IF(K206="",0,IF(SUMIF(G195:G206,G206,O195:O206)=0,0,IF(OR(L206="",K206="obligatoire"),AF206/SUMIF(G195:G206,G206,O195:O206),AF206/(SUMIF(G195:G206,G206,O195:O206)/L206)))))</f>
        <v>0</v>
      </c>
      <c r="AF206" s="921">
        <f t="shared" si="34"/>
        <v>0</v>
      </c>
    </row>
    <row r="207" spans="1:34" ht="16.2" thickBot="1" x14ac:dyDescent="0.3">
      <c r="A207" s="1464"/>
      <c r="B207" s="1457"/>
      <c r="C207" s="1000"/>
      <c r="D207" s="867"/>
      <c r="E207" s="1001"/>
      <c r="F207" s="867"/>
      <c r="G207" s="867"/>
      <c r="H207" s="868"/>
      <c r="I207" s="125"/>
      <c r="J207" s="120"/>
      <c r="K207" s="65"/>
      <c r="L207" s="285"/>
      <c r="M207" s="849"/>
      <c r="N207" s="68">
        <f>AE207</f>
        <v>110.5</v>
      </c>
      <c r="O207" s="869"/>
      <c r="P207" s="979"/>
      <c r="Q207" s="949"/>
      <c r="R207" s="950"/>
      <c r="S207" s="950"/>
      <c r="T207" s="951"/>
      <c r="U207" s="286"/>
      <c r="V207" s="848">
        <f>SUM(V195:V206)</f>
        <v>10.5</v>
      </c>
      <c r="W207" s="849">
        <f>SUM(W195:W206)</f>
        <v>25</v>
      </c>
      <c r="X207" s="850">
        <f>SUM(X195:X206)</f>
        <v>35.5</v>
      </c>
      <c r="Y207" s="72">
        <f>SUM(Y195:Y206)</f>
        <v>35.5</v>
      </c>
      <c r="Z207" s="290"/>
      <c r="AA207" s="291"/>
      <c r="AB207" s="292"/>
      <c r="AC207" s="293"/>
      <c r="AD207" s="294"/>
      <c r="AE207" s="958">
        <f>SUM(AE195:AE206)</f>
        <v>110.5</v>
      </c>
      <c r="AF207" s="119">
        <f>SUM(AF195:AF206)</f>
        <v>2762.5</v>
      </c>
    </row>
    <row r="208" spans="1:34" hidden="1" x14ac:dyDescent="0.25">
      <c r="A208" s="1464"/>
      <c r="B208" s="1457" t="s">
        <v>186</v>
      </c>
      <c r="C208" s="1440"/>
      <c r="D208" s="1441"/>
      <c r="E208" s="1446"/>
      <c r="F208" s="1446"/>
      <c r="G208" s="987" t="s">
        <v>187</v>
      </c>
      <c r="H208" s="604"/>
      <c r="I208" s="50"/>
      <c r="J208" s="47"/>
      <c r="K208" s="46"/>
      <c r="L208" s="266"/>
      <c r="M208" s="790"/>
      <c r="N208" s="41"/>
      <c r="O208" s="838"/>
      <c r="P208" s="835"/>
      <c r="Q208" s="271"/>
      <c r="R208" s="1528"/>
      <c r="S208" s="1529"/>
      <c r="T208" s="1529"/>
      <c r="U208" s="283">
        <f>IF(OR(P208="",M208=Paramétrage!$C$10,M208=Paramétrage!$C$13,M208=Paramétrage!$C$17,M208=Paramétrage!$C$20,M208=Paramétrage!$C$24,M208=Paramétrage!$C$27,AND(M208&lt;&gt;Paramétrage!$C$9,Q208="Mut+ext")),0,ROUNDUP(O208/P208,0))</f>
        <v>0</v>
      </c>
      <c r="V208" s="846">
        <f>IF(OR(M208="",Q208="Mut+ext"),0,IF(VLOOKUP(M208,Paramétrage!$C$6:$E$29,2,0)=0,0,IF(P208="","saisir capacité",N208*U208*VLOOKUP(M208,Paramétrage!$C$6:$E$29,2,0))))</f>
        <v>0</v>
      </c>
      <c r="W208" s="625"/>
      <c r="X208" s="847">
        <f t="shared" ref="X208:X219" si="35">IF(OR(M208="",Q208="Mut+ext"),0,IF(ISERROR(V208+W208)=TRUE,V208,V208+W208))</f>
        <v>0</v>
      </c>
      <c r="Y208" s="76">
        <f>IF(OR(M208="",Q208="Mut+ext"),0,IF(ISERROR(W208+V208*VLOOKUP(M208,Paramétrage!$C$6:$E$29,3,0))=TRUE,X208,W208+V208*VLOOKUP(M208,Paramétrage!$C$6:$E$29,3,0)))</f>
        <v>0</v>
      </c>
      <c r="Z208" s="1458"/>
      <c r="AA208" s="1459"/>
      <c r="AB208" s="1503"/>
      <c r="AC208" s="635"/>
      <c r="AD208" s="284"/>
      <c r="AE208" s="955">
        <f>IF(G208="",0,IF(K208="",0,IF(SUMIF(G208:G219,G208,O208:O219)=0,0,IF(OR(L208="",K208="obligatoire"),AF208/SUMIF(G208:G219,G208,O208:O219),AF208/(SUMIF(G208:G219,G208,O208:O219)/L208)))))</f>
        <v>0</v>
      </c>
      <c r="AF208" s="916">
        <f>N208*O208</f>
        <v>0</v>
      </c>
    </row>
    <row r="209" spans="1:32" hidden="1" x14ac:dyDescent="0.25">
      <c r="A209" s="1464"/>
      <c r="B209" s="1457"/>
      <c r="C209" s="1442"/>
      <c r="D209" s="1443"/>
      <c r="E209" s="1446"/>
      <c r="F209" s="1446"/>
      <c r="G209" s="557" t="s">
        <v>188</v>
      </c>
      <c r="H209" s="861"/>
      <c r="I209" s="50"/>
      <c r="J209" s="47"/>
      <c r="K209" s="46"/>
      <c r="L209" s="266"/>
      <c r="M209" s="790"/>
      <c r="N209" s="41"/>
      <c r="O209" s="838"/>
      <c r="P209" s="835"/>
      <c r="Q209" s="271"/>
      <c r="R209" s="1501"/>
      <c r="S209" s="1459"/>
      <c r="T209" s="1459"/>
      <c r="U209" s="283">
        <f>IF(OR(P209="",M209=Paramétrage!$C$10,M209=Paramétrage!$C$13,M209=Paramétrage!$C$17,M209=Paramétrage!$C$20,M209=Paramétrage!$C$24,M209=Paramétrage!$C$27,AND(M209&lt;&gt;Paramétrage!$C$9,Q209="Mut+ext")),0,ROUNDUP(O209/P209,0))</f>
        <v>0</v>
      </c>
      <c r="V209" s="846">
        <f>IF(OR(M209="",Q209="Mut+ext"),0,IF(VLOOKUP(M209,Paramétrage!$C$6:$E$29,2,0)=0,0,IF(P209="","saisir capacité",N209*U209*VLOOKUP(M209,Paramétrage!$C$6:$E$29,2,0))))</f>
        <v>0</v>
      </c>
      <c r="W209" s="625"/>
      <c r="X209" s="847">
        <f t="shared" si="35"/>
        <v>0</v>
      </c>
      <c r="Y209" s="76">
        <f>IF(OR(M209="",Q209="Mut+ext"),0,IF(ISERROR(W209+V209*VLOOKUP(M209,Paramétrage!$C$6:$E$29,3,0))=TRUE,X209,W209+V209*VLOOKUP(M209,Paramétrage!$C$6:$E$29,3,0)))</f>
        <v>0</v>
      </c>
      <c r="Z209" s="1458"/>
      <c r="AA209" s="1459"/>
      <c r="AB209" s="1503"/>
      <c r="AC209" s="635"/>
      <c r="AD209" s="270"/>
      <c r="AE209" s="955">
        <f>IF(G209="",0,IF(K209="",0,IF(SUMIF(G208:G219,G209,O208:O219)=0,0,IF(OR(L209="",K209="obligatoire"),AF209/SUMIF(G208:G219,G209,O208:O219),AF209/(SUMIF(G208:G219,G209,O208:O219)/L209)))))</f>
        <v>0</v>
      </c>
      <c r="AF209" s="916">
        <f t="shared" ref="AF209:AF219" si="36">N209*O209</f>
        <v>0</v>
      </c>
    </row>
    <row r="210" spans="1:32" hidden="1" x14ac:dyDescent="0.25">
      <c r="A210" s="1464"/>
      <c r="B210" s="1457"/>
      <c r="C210" s="1442"/>
      <c r="D210" s="1443"/>
      <c r="E210" s="1446"/>
      <c r="F210" s="1446"/>
      <c r="G210" s="557" t="s">
        <v>189</v>
      </c>
      <c r="H210" s="861"/>
      <c r="I210" s="50"/>
      <c r="J210" s="47"/>
      <c r="K210" s="46"/>
      <c r="L210" s="266"/>
      <c r="M210" s="790"/>
      <c r="N210" s="41"/>
      <c r="O210" s="838"/>
      <c r="P210" s="835"/>
      <c r="Q210" s="271"/>
      <c r="R210" s="1501"/>
      <c r="S210" s="1459"/>
      <c r="T210" s="1459"/>
      <c r="U210" s="283">
        <f>IF(OR(P210="",M210=Paramétrage!$C$10,M210=Paramétrage!$C$13,M210=Paramétrage!$C$17,M210=Paramétrage!$C$20,M210=Paramétrage!$C$24,M210=Paramétrage!$C$27,AND(M210&lt;&gt;Paramétrage!$C$9,Q210="Mut+ext")),0,ROUNDUP(O210/P210,0))</f>
        <v>0</v>
      </c>
      <c r="V210" s="846">
        <f>IF(OR(M210="",Q210="Mut+ext"),0,IF(VLOOKUP(M210,Paramétrage!$C$6:$E$29,2,0)=0,0,IF(P210="","saisir capacité",N210*U210*VLOOKUP(M210,Paramétrage!$C$6:$E$29,2,0))))</f>
        <v>0</v>
      </c>
      <c r="W210" s="625"/>
      <c r="X210" s="847">
        <f t="shared" si="35"/>
        <v>0</v>
      </c>
      <c r="Y210" s="76">
        <f>IF(OR(M210="",Q210="Mut+ext"),0,IF(ISERROR(W210+V210*VLOOKUP(M210,Paramétrage!$C$6:$E$29,3,0))=TRUE,X210,W210+V210*VLOOKUP(M210,Paramétrage!$C$6:$E$29,3,0)))</f>
        <v>0</v>
      </c>
      <c r="Z210" s="1458"/>
      <c r="AA210" s="1459"/>
      <c r="AB210" s="1503"/>
      <c r="AC210" s="635"/>
      <c r="AD210" s="270"/>
      <c r="AE210" s="955">
        <f>IF(G210="",0,IF(K210="",0,IF(SUMIF(G208:G219,G210,O208:O219)=0,0,IF(OR(L210="",K210="obligatoire"),AF210/SUMIF(G208:G219,G210,O208:O219),AF210/(SUMIF(G208:G219,G210,O208:O219)/L210)))))</f>
        <v>0</v>
      </c>
      <c r="AF210" s="916">
        <f t="shared" si="36"/>
        <v>0</v>
      </c>
    </row>
    <row r="211" spans="1:32" hidden="1" x14ac:dyDescent="0.25">
      <c r="A211" s="1464"/>
      <c r="B211" s="1457"/>
      <c r="C211" s="1442"/>
      <c r="D211" s="1443"/>
      <c r="E211" s="1446"/>
      <c r="F211" s="1446"/>
      <c r="G211" s="557" t="s">
        <v>190</v>
      </c>
      <c r="H211" s="861"/>
      <c r="I211" s="50"/>
      <c r="J211" s="47"/>
      <c r="K211" s="46"/>
      <c r="L211" s="266"/>
      <c r="M211" s="790"/>
      <c r="N211" s="41"/>
      <c r="O211" s="838"/>
      <c r="P211" s="835"/>
      <c r="Q211" s="271"/>
      <c r="R211" s="1501"/>
      <c r="S211" s="1459"/>
      <c r="T211" s="1459"/>
      <c r="U211" s="283">
        <f>IF(OR(P211="",M211=Paramétrage!$C$10,M211=Paramétrage!$C$13,M211=Paramétrage!$C$17,M211=Paramétrage!$C$20,M211=Paramétrage!$C$24,M211=Paramétrage!$C$27,AND(M211&lt;&gt;Paramétrage!$C$9,Q211="Mut+ext")),0,ROUNDUP(O211/P211,0))</f>
        <v>0</v>
      </c>
      <c r="V211" s="846">
        <f>IF(OR(M211="",Q211="Mut+ext"),0,IF(VLOOKUP(M211,Paramétrage!$C$6:$E$29,2,0)=0,0,IF(P211="","saisir capacité",N211*U211*VLOOKUP(M211,Paramétrage!$C$6:$E$29,2,0))))</f>
        <v>0</v>
      </c>
      <c r="W211" s="625"/>
      <c r="X211" s="847">
        <f t="shared" si="35"/>
        <v>0</v>
      </c>
      <c r="Y211" s="76">
        <f>IF(OR(M211="",Q211="Mut+ext"),0,IF(ISERROR(W211+V211*VLOOKUP(M211,Paramétrage!$C$6:$E$29,3,0))=TRUE,X211,W211+V211*VLOOKUP(M211,Paramétrage!$C$6:$E$29,3,0)))</f>
        <v>0</v>
      </c>
      <c r="Z211" s="1458"/>
      <c r="AA211" s="1459"/>
      <c r="AB211" s="1503"/>
      <c r="AC211" s="635"/>
      <c r="AD211" s="270"/>
      <c r="AE211" s="955">
        <f>IF(G211="",0,IF(K211="",0,IF(SUMIF(G208:G219,G211,O208:O219)=0,0,IF(OR(L211="",K211="obligatoire"),AF211/SUMIF(G208:G219,G211,O208:O219),AF211/(SUMIF(G208:G219,G211,O208:O219)/L211)))))</f>
        <v>0</v>
      </c>
      <c r="AF211" s="916">
        <f t="shared" si="36"/>
        <v>0</v>
      </c>
    </row>
    <row r="212" spans="1:32" hidden="1" x14ac:dyDescent="0.25">
      <c r="A212" s="1464"/>
      <c r="B212" s="1457"/>
      <c r="C212" s="1442"/>
      <c r="D212" s="1443"/>
      <c r="E212" s="1446"/>
      <c r="F212" s="1446"/>
      <c r="G212" s="557"/>
      <c r="H212" s="836"/>
      <c r="I212" s="50"/>
      <c r="J212" s="47"/>
      <c r="K212" s="46"/>
      <c r="L212" s="266"/>
      <c r="M212" s="790"/>
      <c r="N212" s="41"/>
      <c r="O212" s="838"/>
      <c r="P212" s="835"/>
      <c r="Q212" s="271"/>
      <c r="R212" s="1501"/>
      <c r="S212" s="1459"/>
      <c r="T212" s="1459"/>
      <c r="U212" s="283">
        <f>IF(OR(P212="",M212=Paramétrage!$C$10,M212=Paramétrage!$C$13,M212=Paramétrage!$C$17,M212=Paramétrage!$C$20,M212=Paramétrage!$C$24,M212=Paramétrage!$C$27,AND(M212&lt;&gt;Paramétrage!$C$9,Q212="Mut+ext")),0,ROUNDUP(O212/P212,0))</f>
        <v>0</v>
      </c>
      <c r="V212" s="846">
        <f>IF(OR(M212="",Q212="Mut+ext"),0,IF(VLOOKUP(M212,Paramétrage!$C$6:$E$29,2,0)=0,0,IF(P212="","saisir capacité",N212*U212*VLOOKUP(M212,Paramétrage!$C$6:$E$29,2,0))))</f>
        <v>0</v>
      </c>
      <c r="W212" s="625"/>
      <c r="X212" s="847">
        <f t="shared" si="35"/>
        <v>0</v>
      </c>
      <c r="Y212" s="76">
        <f>IF(OR(M212="",Q212="Mut+ext"),0,IF(ISERROR(W212+V212*VLOOKUP(M212,Paramétrage!$C$6:$E$29,3,0))=TRUE,X212,W212+V212*VLOOKUP(M212,Paramétrage!$C$6:$E$29,3,0)))</f>
        <v>0</v>
      </c>
      <c r="Z212" s="1458"/>
      <c r="AA212" s="1459"/>
      <c r="AB212" s="1503"/>
      <c r="AC212" s="635"/>
      <c r="AD212" s="270"/>
      <c r="AE212" s="955">
        <f>IF(G212="",0,IF(K212="",0,IF(SUMIF(G204:G215,G212,O204:O215)=0,0,IF(OR(L212="",K212="obligatoire"),AF212/SUMIF(G204:G215,G212,O204:O215),AF212/(SUMIF(G204:G215,G212,O204:O215)/L212)))))</f>
        <v>0</v>
      </c>
      <c r="AF212" s="916">
        <f t="shared" si="36"/>
        <v>0</v>
      </c>
    </row>
    <row r="213" spans="1:32" hidden="1" x14ac:dyDescent="0.25">
      <c r="A213" s="1464"/>
      <c r="B213" s="1457"/>
      <c r="C213" s="1442"/>
      <c r="D213" s="1443"/>
      <c r="E213" s="1446"/>
      <c r="F213" s="1446"/>
      <c r="G213" s="557"/>
      <c r="H213" s="836"/>
      <c r="I213" s="50"/>
      <c r="J213" s="47"/>
      <c r="K213" s="46"/>
      <c r="L213" s="266"/>
      <c r="M213" s="790"/>
      <c r="N213" s="41"/>
      <c r="O213" s="838"/>
      <c r="P213" s="835"/>
      <c r="Q213" s="271"/>
      <c r="R213" s="1501"/>
      <c r="S213" s="1459"/>
      <c r="T213" s="1459"/>
      <c r="U213" s="283">
        <f>IF(OR(P213="",M213=Paramétrage!$C$10,M213=Paramétrage!$C$13,M213=Paramétrage!$C$17,M213=Paramétrage!$C$20,M213=Paramétrage!$C$24,M213=Paramétrage!$C$27,AND(M213&lt;&gt;Paramétrage!$C$9,Q213="Mut+ext")),0,ROUNDUP(O213/P213,0))</f>
        <v>0</v>
      </c>
      <c r="V213" s="846">
        <f>IF(OR(M213="",Q213="Mut+ext"),0,IF(VLOOKUP(M213,Paramétrage!$C$6:$E$29,2,0)=0,0,IF(P213="","saisir capacité",N213*U213*VLOOKUP(M213,Paramétrage!$C$6:$E$29,2,0))))</f>
        <v>0</v>
      </c>
      <c r="W213" s="625"/>
      <c r="X213" s="847">
        <f t="shared" si="35"/>
        <v>0</v>
      </c>
      <c r="Y213" s="76">
        <f>IF(OR(M213="",Q213="Mut+ext"),0,IF(ISERROR(W213+V213*VLOOKUP(M213,Paramétrage!$C$6:$E$29,3,0))=TRUE,X213,W213+V213*VLOOKUP(M213,Paramétrage!$C$6:$E$29,3,0)))</f>
        <v>0</v>
      </c>
      <c r="Z213" s="1458"/>
      <c r="AA213" s="1459"/>
      <c r="AB213" s="1503"/>
      <c r="AC213" s="635"/>
      <c r="AD213" s="270"/>
      <c r="AE213" s="955">
        <f>IF(G213="",0,IF(K213="",0,IF(SUMIF(G204:G215,G213,O204:O215)=0,0,IF(OR(L213="",K213="obligatoire"),AF213/SUMIF(G204:G215,G213,O204:O215),AF213/(SUMIF(G204:G215,G213,O204:O215)/L213)))))</f>
        <v>0</v>
      </c>
      <c r="AF213" s="916">
        <f t="shared" si="36"/>
        <v>0</v>
      </c>
    </row>
    <row r="214" spans="1:32" hidden="1" x14ac:dyDescent="0.25">
      <c r="A214" s="1464"/>
      <c r="B214" s="1457"/>
      <c r="C214" s="1442"/>
      <c r="D214" s="1443"/>
      <c r="E214" s="1446"/>
      <c r="F214" s="1446"/>
      <c r="G214" s="557"/>
      <c r="H214" s="836"/>
      <c r="I214" s="50"/>
      <c r="J214" s="47"/>
      <c r="K214" s="46"/>
      <c r="L214" s="266"/>
      <c r="M214" s="790"/>
      <c r="N214" s="41"/>
      <c r="O214" s="838"/>
      <c r="P214" s="835"/>
      <c r="Q214" s="271"/>
      <c r="R214" s="1501"/>
      <c r="S214" s="1459"/>
      <c r="T214" s="1459"/>
      <c r="U214" s="283">
        <f>IF(OR(P214="",M214=Paramétrage!$C$10,M214=Paramétrage!$C$13,M214=Paramétrage!$C$17,M214=Paramétrage!$C$20,M214=Paramétrage!$C$24,M214=Paramétrage!$C$27,AND(M214&lt;&gt;Paramétrage!$C$9,Q214="Mut+ext")),0,ROUNDUP(O214/P214,0))</f>
        <v>0</v>
      </c>
      <c r="V214" s="846">
        <f>IF(OR(M214="",Q214="Mut+ext"),0,IF(VLOOKUP(M214,Paramétrage!$C$6:$E$29,2,0)=0,0,IF(P214="","saisir capacité",N214*U214*VLOOKUP(M214,Paramétrage!$C$6:$E$29,2,0))))</f>
        <v>0</v>
      </c>
      <c r="W214" s="625"/>
      <c r="X214" s="847">
        <f t="shared" si="35"/>
        <v>0</v>
      </c>
      <c r="Y214" s="76">
        <f>IF(OR(M214="",Q214="Mut+ext"),0,IF(ISERROR(W214+V214*VLOOKUP(M214,Paramétrage!$C$6:$E$29,3,0))=TRUE,X214,W214+V214*VLOOKUP(M214,Paramétrage!$C$6:$E$29,3,0)))</f>
        <v>0</v>
      </c>
      <c r="Z214" s="1458"/>
      <c r="AA214" s="1459"/>
      <c r="AB214" s="1503"/>
      <c r="AC214" s="635"/>
      <c r="AD214" s="270"/>
      <c r="AE214" s="955">
        <f>IF(G214="",0,IF(K214="",0,IF(SUMIF(G204:G215,G214,O204:O215)=0,0,IF(OR(L214="",K214="obligatoire"),AF214/SUMIF(G204:G215,G214,O204:O215),AF214/(SUMIF(G204:G215,G214,O204:O215)/L214)))))</f>
        <v>0</v>
      </c>
      <c r="AF214" s="916">
        <f t="shared" si="36"/>
        <v>0</v>
      </c>
    </row>
    <row r="215" spans="1:32" hidden="1" x14ac:dyDescent="0.25">
      <c r="A215" s="1464"/>
      <c r="B215" s="1457"/>
      <c r="C215" s="1442"/>
      <c r="D215" s="1443"/>
      <c r="E215" s="1446"/>
      <c r="F215" s="1446"/>
      <c r="G215" s="557"/>
      <c r="H215" s="836"/>
      <c r="I215" s="50"/>
      <c r="J215" s="47"/>
      <c r="K215" s="46"/>
      <c r="L215" s="266"/>
      <c r="M215" s="790"/>
      <c r="N215" s="42"/>
      <c r="O215" s="838"/>
      <c r="P215" s="835"/>
      <c r="Q215" s="271"/>
      <c r="R215" s="1501"/>
      <c r="S215" s="1459"/>
      <c r="T215" s="1459"/>
      <c r="U215" s="283">
        <f>IF(OR(P215="",M215=Paramétrage!$C$10,M215=Paramétrage!$C$13,M215=Paramétrage!$C$17,M215=Paramétrage!$C$20,M215=Paramétrage!$C$24,M215=Paramétrage!$C$27,AND(M215&lt;&gt;Paramétrage!$C$9,Q215="Mut+ext")),0,ROUNDUP(O215/P215,0))</f>
        <v>0</v>
      </c>
      <c r="V215" s="846">
        <f>IF(OR(M215="",Q215="Mut+ext"),0,IF(VLOOKUP(M215,Paramétrage!$C$6:$E$29,2,0)=0,0,IF(P215="","saisir capacité",N215*U215*VLOOKUP(M215,Paramétrage!$C$6:$E$29,2,0))))</f>
        <v>0</v>
      </c>
      <c r="W215" s="625"/>
      <c r="X215" s="847">
        <f t="shared" si="35"/>
        <v>0</v>
      </c>
      <c r="Y215" s="76">
        <f>IF(OR(M215="",Q215="Mut+ext"),0,IF(ISERROR(W215+V215*VLOOKUP(M215,Paramétrage!$C$6:$E$29,3,0))=TRUE,X215,W215+V215*VLOOKUP(M215,Paramétrage!$C$6:$E$29,3,0)))</f>
        <v>0</v>
      </c>
      <c r="Z215" s="1458"/>
      <c r="AA215" s="1459"/>
      <c r="AB215" s="1503"/>
      <c r="AC215" s="635"/>
      <c r="AD215" s="270"/>
      <c r="AE215" s="955">
        <f>IF(G215="",0,IF(K215="",0,IF(SUMIF(G204:G215,G215,O204:O215)=0,0,IF(OR(L215="",K215="obligatoire"),AF215/SUMIF(G204:G215,G215,O204:O215),AF215/(SUMIF(G204:G215,G215,O204:O215)/L215)))))</f>
        <v>0</v>
      </c>
      <c r="AF215" s="916">
        <f t="shared" si="36"/>
        <v>0</v>
      </c>
    </row>
    <row r="216" spans="1:32" hidden="1" x14ac:dyDescent="0.25">
      <c r="A216" s="1464"/>
      <c r="B216" s="1457"/>
      <c r="C216" s="1442"/>
      <c r="D216" s="1443"/>
      <c r="E216" s="1446"/>
      <c r="F216" s="1446"/>
      <c r="G216" s="557"/>
      <c r="H216" s="836"/>
      <c r="I216" s="50"/>
      <c r="J216" s="47"/>
      <c r="K216" s="46"/>
      <c r="L216" s="266"/>
      <c r="M216" s="790"/>
      <c r="N216" s="41"/>
      <c r="O216" s="838"/>
      <c r="P216" s="835"/>
      <c r="Q216" s="271"/>
      <c r="R216" s="1501"/>
      <c r="S216" s="1459"/>
      <c r="T216" s="1459"/>
      <c r="U216" s="283">
        <f>IF(OR(P216="",M216=Paramétrage!$C$10,M216=Paramétrage!$C$13,M216=Paramétrage!$C$17,M216=Paramétrage!$C$20,M216=Paramétrage!$C$24,M216=Paramétrage!$C$27,AND(M216&lt;&gt;Paramétrage!$C$9,Q216="Mut+ext")),0,ROUNDUP(O216/P216,0))</f>
        <v>0</v>
      </c>
      <c r="V216" s="846">
        <f>IF(OR(M216="",Q216="Mut+ext"),0,IF(VLOOKUP(M216,Paramétrage!$C$6:$E$29,2,0)=0,0,IF(P216="","saisir capacité",N216*U216*VLOOKUP(M216,Paramétrage!$C$6:$E$29,2,0))))</f>
        <v>0</v>
      </c>
      <c r="W216" s="625"/>
      <c r="X216" s="847">
        <f t="shared" si="35"/>
        <v>0</v>
      </c>
      <c r="Y216" s="76">
        <f>IF(OR(M216="",Q216="Mut+ext"),0,IF(ISERROR(W216+V216*VLOOKUP(M216,Paramétrage!$C$6:$E$29,3,0))=TRUE,X216,W216+V216*VLOOKUP(M216,Paramétrage!$C$6:$E$29,3,0)))</f>
        <v>0</v>
      </c>
      <c r="Z216" s="1458"/>
      <c r="AA216" s="1459"/>
      <c r="AB216" s="1503"/>
      <c r="AC216" s="635"/>
      <c r="AD216" s="270"/>
      <c r="AE216" s="955">
        <f>IF(G216="",0,IF(K216="",0,IF(SUMIF(G208:G219,G216,O208:O219)=0,0,IF(OR(L216="",K216="obligatoire"),AF216/SUMIF(G208:G219,G216,O208:O219),AF216/(SUMIF(G208:G219,G216,O208:O219)/L216)))))</f>
        <v>0</v>
      </c>
      <c r="AF216" s="916">
        <f t="shared" si="36"/>
        <v>0</v>
      </c>
    </row>
    <row r="217" spans="1:32" hidden="1" x14ac:dyDescent="0.25">
      <c r="A217" s="1464"/>
      <c r="B217" s="1457"/>
      <c r="C217" s="1442"/>
      <c r="D217" s="1443"/>
      <c r="E217" s="1446"/>
      <c r="F217" s="1446"/>
      <c r="G217" s="557"/>
      <c r="H217" s="836"/>
      <c r="I217" s="50"/>
      <c r="J217" s="47"/>
      <c r="K217" s="46"/>
      <c r="L217" s="266"/>
      <c r="M217" s="790"/>
      <c r="N217" s="41"/>
      <c r="O217" s="838"/>
      <c r="P217" s="835"/>
      <c r="Q217" s="271"/>
      <c r="R217" s="1501"/>
      <c r="S217" s="1459"/>
      <c r="T217" s="1459"/>
      <c r="U217" s="283">
        <f>IF(OR(P217="",M217=Paramétrage!$C$10,M217=Paramétrage!$C$13,M217=Paramétrage!$C$17,M217=Paramétrage!$C$20,M217=Paramétrage!$C$24,M217=Paramétrage!$C$27,AND(M217&lt;&gt;Paramétrage!$C$9,Q217="Mut+ext")),0,ROUNDUP(O217/P217,0))</f>
        <v>0</v>
      </c>
      <c r="V217" s="846">
        <f>IF(OR(M217="",Q217="Mut+ext"),0,IF(VLOOKUP(M217,Paramétrage!$C$6:$E$29,2,0)=0,0,IF(P217="","saisir capacité",N217*U217*VLOOKUP(M217,Paramétrage!$C$6:$E$29,2,0))))</f>
        <v>0</v>
      </c>
      <c r="W217" s="625"/>
      <c r="X217" s="847">
        <f t="shared" si="35"/>
        <v>0</v>
      </c>
      <c r="Y217" s="76">
        <f>IF(OR(M217="",Q217="Mut+ext"),0,IF(ISERROR(W217+V217*VLOOKUP(M217,Paramétrage!$C$6:$E$29,3,0))=TRUE,X217,W217+V217*VLOOKUP(M217,Paramétrage!$C$6:$E$29,3,0)))</f>
        <v>0</v>
      </c>
      <c r="Z217" s="1458"/>
      <c r="AA217" s="1459"/>
      <c r="AB217" s="1503"/>
      <c r="AC217" s="635"/>
      <c r="AD217" s="270"/>
      <c r="AE217" s="955">
        <f>IF(G217="",0,IF(K217="",0,IF(SUMIF(G208:G219,G217,O208:O219)=0,0,IF(OR(L217="",K217="obligatoire"),AF217/SUMIF(G208:G219,G217,O208:O219),AF217/(SUMIF(G208:G219,G217,O208:O219)/L217)))))</f>
        <v>0</v>
      </c>
      <c r="AF217" s="916">
        <f t="shared" si="36"/>
        <v>0</v>
      </c>
    </row>
    <row r="218" spans="1:32" hidden="1" x14ac:dyDescent="0.25">
      <c r="A218" s="1464"/>
      <c r="B218" s="1457"/>
      <c r="C218" s="1442"/>
      <c r="D218" s="1443"/>
      <c r="E218" s="1446"/>
      <c r="F218" s="1446"/>
      <c r="G218" s="557"/>
      <c r="H218" s="836"/>
      <c r="I218" s="50"/>
      <c r="J218" s="47"/>
      <c r="K218" s="46"/>
      <c r="L218" s="266"/>
      <c r="M218" s="790"/>
      <c r="N218" s="41"/>
      <c r="O218" s="838"/>
      <c r="P218" s="835"/>
      <c r="Q218" s="271"/>
      <c r="R218" s="1501"/>
      <c r="S218" s="1459"/>
      <c r="T218" s="1459"/>
      <c r="U218" s="283">
        <f>IF(OR(P218="",M218=Paramétrage!$C$10,M218=Paramétrage!$C$13,M218=Paramétrage!$C$17,M218=Paramétrage!$C$20,M218=Paramétrage!$C$24,M218=Paramétrage!$C$27,AND(M218&lt;&gt;Paramétrage!$C$9,Q218="Mut+ext")),0,ROUNDUP(O218/P218,0))</f>
        <v>0</v>
      </c>
      <c r="V218" s="846">
        <f>IF(OR(M218="",Q218="Mut+ext"),0,IF(VLOOKUP(M218,Paramétrage!$C$6:$E$29,2,0)=0,0,IF(P218="","saisir capacité",N218*U218*VLOOKUP(M218,Paramétrage!$C$6:$E$29,2,0))))</f>
        <v>0</v>
      </c>
      <c r="W218" s="625"/>
      <c r="X218" s="847">
        <f t="shared" si="35"/>
        <v>0</v>
      </c>
      <c r="Y218" s="76">
        <f>IF(OR(M218="",Q218="Mut+ext"),0,IF(ISERROR(W218+V218*VLOOKUP(M218,Paramétrage!$C$6:$E$29,3,0))=TRUE,X218,W218+V218*VLOOKUP(M218,Paramétrage!$C$6:$E$29,3,0)))</f>
        <v>0</v>
      </c>
      <c r="Z218" s="1458"/>
      <c r="AA218" s="1459"/>
      <c r="AB218" s="1503"/>
      <c r="AC218" s="635"/>
      <c r="AD218" s="270"/>
      <c r="AE218" s="955">
        <f>IF(G218="",0,IF(K218="",0,IF(SUMIF(G208:G219,G218,O208:O219)=0,0,IF(OR(L218="",K218="obligatoire"),AF218/SUMIF(G208:G219,G218,O208:O219),AF218/(SUMIF(G208:G219,G218,O208:O219)/L218)))))</f>
        <v>0</v>
      </c>
      <c r="AF218" s="916">
        <f t="shared" si="36"/>
        <v>0</v>
      </c>
    </row>
    <row r="219" spans="1:32" hidden="1" x14ac:dyDescent="0.25">
      <c r="A219" s="1464"/>
      <c r="B219" s="1457"/>
      <c r="C219" s="1444"/>
      <c r="D219" s="1445"/>
      <c r="E219" s="1447"/>
      <c r="F219" s="1447"/>
      <c r="G219" s="557"/>
      <c r="H219" s="836"/>
      <c r="I219" s="50"/>
      <c r="J219" s="47"/>
      <c r="K219" s="46"/>
      <c r="L219" s="266"/>
      <c r="M219" s="790"/>
      <c r="N219" s="42"/>
      <c r="O219" s="838"/>
      <c r="P219" s="835"/>
      <c r="Q219" s="271"/>
      <c r="R219" s="1501"/>
      <c r="S219" s="1459"/>
      <c r="T219" s="1459"/>
      <c r="U219" s="283">
        <f>IF(OR(P219="",M219=Paramétrage!$C$10,M219=Paramétrage!$C$13,M219=Paramétrage!$C$17,M219=Paramétrage!$C$20,M219=Paramétrage!$C$24,M219=Paramétrage!$C$27,AND(M219&lt;&gt;Paramétrage!$C$9,Q219="Mut+ext")),0,ROUNDUP(O219/P219,0))</f>
        <v>0</v>
      </c>
      <c r="V219" s="846">
        <f>IF(OR(M219="",Q219="Mut+ext"),0,IF(VLOOKUP(M219,Paramétrage!$C$6:$E$29,2,0)=0,0,IF(P219="","saisir capacité",N219*U219*VLOOKUP(M219,Paramétrage!$C$6:$E$29,2,0))))</f>
        <v>0</v>
      </c>
      <c r="W219" s="625"/>
      <c r="X219" s="847">
        <f t="shared" si="35"/>
        <v>0</v>
      </c>
      <c r="Y219" s="76">
        <f>IF(OR(M219="",Q219="Mut+ext"),0,IF(ISERROR(W219+V219*VLOOKUP(M219,Paramétrage!$C$6:$E$29,3,0))=TRUE,X219,W219+V219*VLOOKUP(M219,Paramétrage!$C$6:$E$29,3,0)))</f>
        <v>0</v>
      </c>
      <c r="Z219" s="1458"/>
      <c r="AA219" s="1459"/>
      <c r="AB219" s="1503"/>
      <c r="AC219" s="635"/>
      <c r="AD219" s="270"/>
      <c r="AE219" s="955">
        <f>IF(G219="",0,IF(K219="",0,IF(SUMIF(G208:G219,G219,O208:O219)=0,0,IF(OR(L219="",K219="obligatoire"),AF219/SUMIF(G208:G219,G219,O208:O219),AF219/(SUMIF(G208:G219,G219,O208:O219)/L219)))))</f>
        <v>0</v>
      </c>
      <c r="AF219" s="916">
        <f t="shared" si="36"/>
        <v>0</v>
      </c>
    </row>
    <row r="220" spans="1:32" hidden="1" x14ac:dyDescent="0.25">
      <c r="A220" s="1464"/>
      <c r="B220" s="1457"/>
      <c r="C220" s="1000"/>
      <c r="D220" s="867"/>
      <c r="E220" s="1001"/>
      <c r="F220" s="867"/>
      <c r="G220" s="867"/>
      <c r="H220" s="868"/>
      <c r="I220" s="125"/>
      <c r="J220" s="120"/>
      <c r="K220" s="65"/>
      <c r="L220" s="285"/>
      <c r="M220" s="849"/>
      <c r="N220" s="68">
        <f>AE220</f>
        <v>0</v>
      </c>
      <c r="O220" s="869"/>
      <c r="P220" s="869"/>
      <c r="Q220" s="286"/>
      <c r="R220" s="287"/>
      <c r="S220" s="287"/>
      <c r="T220" s="293"/>
      <c r="U220" s="286"/>
      <c r="V220" s="848">
        <f>SUM(V208:V219)</f>
        <v>0</v>
      </c>
      <c r="W220" s="849">
        <f>SUM(W208:W219)</f>
        <v>0</v>
      </c>
      <c r="X220" s="850">
        <f>SUM(X208:X219)</f>
        <v>0</v>
      </c>
      <c r="Y220" s="72">
        <f>SUM(Y208:Y219)</f>
        <v>0</v>
      </c>
      <c r="Z220" s="290"/>
      <c r="AA220" s="291"/>
      <c r="AB220" s="292"/>
      <c r="AC220" s="293"/>
      <c r="AD220" s="294"/>
      <c r="AE220" s="958">
        <f>SUM(AE208:AE219)</f>
        <v>0</v>
      </c>
      <c r="AF220" s="119">
        <f>SUM(AF208:AF219)</f>
        <v>0</v>
      </c>
    </row>
    <row r="221" spans="1:32" hidden="1" x14ac:dyDescent="0.25">
      <c r="A221" s="1464"/>
      <c r="B221" s="1457" t="s">
        <v>191</v>
      </c>
      <c r="C221" s="1440"/>
      <c r="D221" s="1441"/>
      <c r="E221" s="1446"/>
      <c r="F221" s="1446"/>
      <c r="G221" s="987" t="s">
        <v>192</v>
      </c>
      <c r="H221" s="604"/>
      <c r="I221" s="50"/>
      <c r="J221" s="47"/>
      <c r="K221" s="46"/>
      <c r="L221" s="266"/>
      <c r="M221" s="790"/>
      <c r="N221" s="41"/>
      <c r="O221" s="838"/>
      <c r="P221" s="835"/>
      <c r="Q221" s="267"/>
      <c r="R221" s="1501"/>
      <c r="S221" s="1459"/>
      <c r="T221" s="1459"/>
      <c r="U221" s="283">
        <f>IF(OR(P221="",M221=Paramétrage!$C$10,M221=Paramétrage!$C$13,M221=Paramétrage!$C$17,M221=Paramétrage!$C$20,M221=Paramétrage!$C$24,M221=Paramétrage!$C$27,AND(M221&lt;&gt;Paramétrage!$C$9,Q221="Mut+ext")),0,ROUNDUP(O221/P221,0))</f>
        <v>0</v>
      </c>
      <c r="V221" s="846">
        <f>IF(OR(M221="",Q221="Mut+ext"),0,IF(VLOOKUP(M221,Paramétrage!$C$6:$E$29,2,0)=0,0,IF(P221="","saisir capacité",N221*U221*VLOOKUP(M221,Paramétrage!$C$6:$E$29,2,0))))</f>
        <v>0</v>
      </c>
      <c r="W221" s="625"/>
      <c r="X221" s="847">
        <f t="shared" ref="X221:X232" si="37">IF(OR(M221="",Q221="Mut+ext"),0,IF(ISERROR(V221+W221)=TRUE,V221,V221+W221))</f>
        <v>0</v>
      </c>
      <c r="Y221" s="76">
        <f>IF(OR(M221="",Q221="Mut+ext"),0,IF(ISERROR(W221+V221*VLOOKUP(M221,Paramétrage!$C$6:$E$29,3,0))=TRUE,X221,W221+V221*VLOOKUP(M221,Paramétrage!$C$6:$E$29,3,0)))</f>
        <v>0</v>
      </c>
      <c r="Z221" s="1458"/>
      <c r="AA221" s="1459"/>
      <c r="AB221" s="1503"/>
      <c r="AC221" s="635"/>
      <c r="AD221" s="284"/>
      <c r="AE221" s="955">
        <f>IF(G221="",0,IF(K221="",0,IF(SUMIF(G221:G232,G221,O221:O232)=0,0,IF(OR(L221="",K221="obligatoire"),AF221/SUMIF(G221:G232,G221,O221:O232),AF221/(SUMIF(G221:G232,G221,O221:O232)/L221)))))</f>
        <v>0</v>
      </c>
      <c r="AF221" s="916">
        <f t="shared" ref="AF221:AF232" si="38">N221*O221</f>
        <v>0</v>
      </c>
    </row>
    <row r="222" spans="1:32" hidden="1" x14ac:dyDescent="0.25">
      <c r="A222" s="1464"/>
      <c r="B222" s="1457"/>
      <c r="C222" s="1442"/>
      <c r="D222" s="1443"/>
      <c r="E222" s="1446"/>
      <c r="F222" s="1446"/>
      <c r="G222" s="557"/>
      <c r="H222" s="861"/>
      <c r="I222" s="50"/>
      <c r="J222" s="47"/>
      <c r="K222" s="46"/>
      <c r="L222" s="266"/>
      <c r="M222" s="790"/>
      <c r="N222" s="41"/>
      <c r="O222" s="838"/>
      <c r="P222" s="835"/>
      <c r="Q222" s="271"/>
      <c r="R222" s="1501"/>
      <c r="S222" s="1459"/>
      <c r="T222" s="1459"/>
      <c r="U222" s="283">
        <f>IF(OR(P222="",M222=Paramétrage!$C$10,M222=Paramétrage!$C$13,M222=Paramétrage!$C$17,M222=Paramétrage!$C$20,M222=Paramétrage!$C$24,M222=Paramétrage!$C$27,AND(M222&lt;&gt;Paramétrage!$C$9,Q222="Mut+ext")),0,ROUNDUP(O222/P222,0))</f>
        <v>0</v>
      </c>
      <c r="V222" s="846">
        <f>IF(OR(M222="",Q222="Mut+ext"),0,IF(VLOOKUP(M222,Paramétrage!$C$6:$E$29,2,0)=0,0,IF(P222="","saisir capacité",N222*U222*VLOOKUP(M222,Paramétrage!$C$6:$E$29,2,0))))</f>
        <v>0</v>
      </c>
      <c r="W222" s="625"/>
      <c r="X222" s="847">
        <f t="shared" si="37"/>
        <v>0</v>
      </c>
      <c r="Y222" s="76">
        <f>IF(OR(M222="",Q222="Mut+ext"),0,IF(ISERROR(W222+V222*VLOOKUP(M222,Paramétrage!$C$6:$E$29,3,0))=TRUE,X222,W222+V222*VLOOKUP(M222,Paramétrage!$C$6:$E$29,3,0)))</f>
        <v>0</v>
      </c>
      <c r="Z222" s="1458"/>
      <c r="AA222" s="1459"/>
      <c r="AB222" s="1503"/>
      <c r="AC222" s="635"/>
      <c r="AD222" s="270"/>
      <c r="AE222" s="955">
        <f>IF(G222="",0,IF(K222="",0,IF(SUMIF(G221:G232,G222,O221:O232)=0,0,IF(OR(L222="",K222="obligatoire"),AF222/SUMIF(G221:G232,G222,O221:O232),AF222/(SUMIF(G221:G232,G222,O221:O232)/L222)))))</f>
        <v>0</v>
      </c>
      <c r="AF222" s="921">
        <f t="shared" si="38"/>
        <v>0</v>
      </c>
    </row>
    <row r="223" spans="1:32" hidden="1" x14ac:dyDescent="0.25">
      <c r="A223" s="1464"/>
      <c r="B223" s="1457"/>
      <c r="C223" s="1442"/>
      <c r="D223" s="1443"/>
      <c r="E223" s="1446"/>
      <c r="F223" s="1446"/>
      <c r="G223" s="557"/>
      <c r="H223" s="861"/>
      <c r="I223" s="50"/>
      <c r="J223" s="47"/>
      <c r="K223" s="46"/>
      <c r="L223" s="266"/>
      <c r="M223" s="790"/>
      <c r="N223" s="41"/>
      <c r="O223" s="838"/>
      <c r="P223" s="835"/>
      <c r="Q223" s="271"/>
      <c r="R223" s="1501"/>
      <c r="S223" s="1459"/>
      <c r="T223" s="1459"/>
      <c r="U223" s="283">
        <f>IF(OR(P223="",M223=Paramétrage!$C$10,M223=Paramétrage!$C$13,M223=Paramétrage!$C$17,M223=Paramétrage!$C$20,M223=Paramétrage!$C$24,M223=Paramétrage!$C$27,AND(M223&lt;&gt;Paramétrage!$C$9,Q223="Mut+ext")),0,ROUNDUP(O223/P223,0))</f>
        <v>0</v>
      </c>
      <c r="V223" s="846">
        <f>IF(OR(M223="",Q223="Mut+ext"),0,IF(VLOOKUP(M223,Paramétrage!$C$6:$E$29,2,0)=0,0,IF(P223="","saisir capacité",N223*U223*VLOOKUP(M223,Paramétrage!$C$6:$E$29,2,0))))</f>
        <v>0</v>
      </c>
      <c r="W223" s="625"/>
      <c r="X223" s="847">
        <f t="shared" si="37"/>
        <v>0</v>
      </c>
      <c r="Y223" s="76">
        <f>IF(OR(M223="",Q223="Mut+ext"),0,IF(ISERROR(W223+V223*VLOOKUP(M223,Paramétrage!$C$6:$E$29,3,0))=TRUE,X223,W223+V223*VLOOKUP(M223,Paramétrage!$C$6:$E$29,3,0)))</f>
        <v>0</v>
      </c>
      <c r="Z223" s="1458"/>
      <c r="AA223" s="1459"/>
      <c r="AB223" s="1503"/>
      <c r="AC223" s="635"/>
      <c r="AD223" s="270"/>
      <c r="AE223" s="955">
        <f>IF(G223="",0,IF(K223="",0,IF(SUMIF(G221:G232,G223,O221:O232)=0,0,IF(OR(L223="",K223="obligatoire"),AF223/SUMIF(G221:G232,G223,O221:O232),AF223/(SUMIF(G221:G232,G223,O221:O232)/L223)))))</f>
        <v>0</v>
      </c>
      <c r="AF223" s="921">
        <f t="shared" si="38"/>
        <v>0</v>
      </c>
    </row>
    <row r="224" spans="1:32" hidden="1" x14ac:dyDescent="0.25">
      <c r="A224" s="1464"/>
      <c r="B224" s="1457"/>
      <c r="C224" s="1442"/>
      <c r="D224" s="1443"/>
      <c r="E224" s="1446"/>
      <c r="F224" s="1446"/>
      <c r="G224" s="862"/>
      <c r="H224" s="861"/>
      <c r="I224" s="50"/>
      <c r="J224" s="47"/>
      <c r="K224" s="46"/>
      <c r="L224" s="266"/>
      <c r="M224" s="790"/>
      <c r="N224" s="41"/>
      <c r="O224" s="838"/>
      <c r="P224" s="835"/>
      <c r="Q224" s="271"/>
      <c r="R224" s="1501"/>
      <c r="S224" s="1459"/>
      <c r="T224" s="1459"/>
      <c r="U224" s="283">
        <f>IF(OR(P224="",M224=Paramétrage!$C$10,M224=Paramétrage!$C$13,M224=Paramétrage!$C$17,M224=Paramétrage!$C$20,M224=Paramétrage!$C$24,M224=Paramétrage!$C$27,AND(M224&lt;&gt;Paramétrage!$C$9,Q224="Mut+ext")),0,ROUNDUP(O224/P224,0))</f>
        <v>0</v>
      </c>
      <c r="V224" s="846">
        <f>IF(OR(M224="",Q224="Mut+ext"),0,IF(VLOOKUP(M224,Paramétrage!$C$6:$E$29,2,0)=0,0,IF(P224="","saisir capacité",N224*U224*VLOOKUP(M224,Paramétrage!$C$6:$E$29,2,0))))</f>
        <v>0</v>
      </c>
      <c r="W224" s="625"/>
      <c r="X224" s="847">
        <f t="shared" si="37"/>
        <v>0</v>
      </c>
      <c r="Y224" s="76">
        <f>IF(OR(M224="",Q224="Mut+ext"),0,IF(ISERROR(W224+V224*VLOOKUP(M224,Paramétrage!$C$6:$E$29,3,0))=TRUE,X224,W224+V224*VLOOKUP(M224,Paramétrage!$C$6:$E$29,3,0)))</f>
        <v>0</v>
      </c>
      <c r="Z224" s="1458"/>
      <c r="AA224" s="1459"/>
      <c r="AB224" s="1503"/>
      <c r="AC224" s="635"/>
      <c r="AD224" s="270"/>
      <c r="AE224" s="955">
        <f>IF(G224="",0,IF(K224="",0,IF(SUMIF(G221:G232,G224,O221:O232)=0,0,IF(OR(L224="",K224="obligatoire"),AF224/SUMIF(G221:G232,G224,O221:O232),AF224/(SUMIF(G221:G232,G224,O221:O232)/L224)))))</f>
        <v>0</v>
      </c>
      <c r="AF224" s="921">
        <f t="shared" si="38"/>
        <v>0</v>
      </c>
    </row>
    <row r="225" spans="1:32" hidden="1" x14ac:dyDescent="0.25">
      <c r="A225" s="1464"/>
      <c r="B225" s="1457"/>
      <c r="C225" s="1442"/>
      <c r="D225" s="1443"/>
      <c r="E225" s="1446"/>
      <c r="F225" s="1446"/>
      <c r="G225" s="557"/>
      <c r="H225" s="836"/>
      <c r="I225" s="50"/>
      <c r="J225" s="47"/>
      <c r="K225" s="46"/>
      <c r="L225" s="266"/>
      <c r="M225" s="790"/>
      <c r="N225" s="41"/>
      <c r="O225" s="838"/>
      <c r="P225" s="835"/>
      <c r="Q225" s="271"/>
      <c r="R225" s="1501"/>
      <c r="S225" s="1459"/>
      <c r="T225" s="1459"/>
      <c r="U225" s="283">
        <f>IF(OR(P225="",M225=Paramétrage!$C$10,M225=Paramétrage!$C$13,M225=Paramétrage!$C$17,M225=Paramétrage!$C$20,M225=Paramétrage!$C$24,M225=Paramétrage!$C$27,AND(M225&lt;&gt;Paramétrage!$C$9,Q225="Mut+ext")),0,ROUNDUP(O225/P225,0))</f>
        <v>0</v>
      </c>
      <c r="V225" s="846">
        <f>IF(OR(M225="",Q225="Mut+ext"),0,IF(VLOOKUP(M225,Paramétrage!$C$6:$E$29,2,0)=0,0,IF(P225="","saisir capacité",N225*U225*VLOOKUP(M225,Paramétrage!$C$6:$E$29,2,0))))</f>
        <v>0</v>
      </c>
      <c r="W225" s="625"/>
      <c r="X225" s="847">
        <f t="shared" si="37"/>
        <v>0</v>
      </c>
      <c r="Y225" s="76">
        <f>IF(OR(M225="",Q225="Mut+ext"),0,IF(ISERROR(W225+V225*VLOOKUP(M225,Paramétrage!$C$6:$E$29,3,0))=TRUE,X225,W225+V225*VLOOKUP(M225,Paramétrage!$C$6:$E$29,3,0)))</f>
        <v>0</v>
      </c>
      <c r="Z225" s="1458"/>
      <c r="AA225" s="1459"/>
      <c r="AB225" s="1503"/>
      <c r="AC225" s="635"/>
      <c r="AD225" s="270"/>
      <c r="AE225" s="955">
        <f>IF(G225="",0,IF(K225="",0,IF(SUMIF(G217:G228,G225,O217:O228)=0,0,IF(OR(L225="",K225="obligatoire"),AF225/SUMIF(G217:G228,G225,O217:O228),AF225/(SUMIF(G217:G228,G225,O217:O228)/L225)))))</f>
        <v>0</v>
      </c>
      <c r="AF225" s="921">
        <f t="shared" si="38"/>
        <v>0</v>
      </c>
    </row>
    <row r="226" spans="1:32" hidden="1" x14ac:dyDescent="0.25">
      <c r="A226" s="1464"/>
      <c r="B226" s="1457"/>
      <c r="C226" s="1442"/>
      <c r="D226" s="1443"/>
      <c r="E226" s="1446"/>
      <c r="F226" s="1446"/>
      <c r="G226" s="557"/>
      <c r="H226" s="836"/>
      <c r="I226" s="50"/>
      <c r="J226" s="47"/>
      <c r="K226" s="46"/>
      <c r="L226" s="266"/>
      <c r="M226" s="790"/>
      <c r="N226" s="41"/>
      <c r="O226" s="838"/>
      <c r="P226" s="835"/>
      <c r="Q226" s="271"/>
      <c r="R226" s="1501"/>
      <c r="S226" s="1459"/>
      <c r="T226" s="1459"/>
      <c r="U226" s="283">
        <f>IF(OR(P226="",M226=Paramétrage!$C$10,M226=Paramétrage!$C$13,M226=Paramétrage!$C$17,M226=Paramétrage!$C$20,M226=Paramétrage!$C$24,M226=Paramétrage!$C$27,AND(M226&lt;&gt;Paramétrage!$C$9,Q226="Mut+ext")),0,ROUNDUP(O226/P226,0))</f>
        <v>0</v>
      </c>
      <c r="V226" s="846">
        <f>IF(OR(M226="",Q226="Mut+ext"),0,IF(VLOOKUP(M226,Paramétrage!$C$6:$E$29,2,0)=0,0,IF(P226="","saisir capacité",N226*U226*VLOOKUP(M226,Paramétrage!$C$6:$E$29,2,0))))</f>
        <v>0</v>
      </c>
      <c r="W226" s="625"/>
      <c r="X226" s="847">
        <f t="shared" si="37"/>
        <v>0</v>
      </c>
      <c r="Y226" s="76">
        <f>IF(OR(M226="",Q226="Mut+ext"),0,IF(ISERROR(W226+V226*VLOOKUP(M226,Paramétrage!$C$6:$E$29,3,0))=TRUE,X226,W226+V226*VLOOKUP(M226,Paramétrage!$C$6:$E$29,3,0)))</f>
        <v>0</v>
      </c>
      <c r="Z226" s="1458"/>
      <c r="AA226" s="1459"/>
      <c r="AB226" s="1503"/>
      <c r="AC226" s="635"/>
      <c r="AD226" s="270"/>
      <c r="AE226" s="955">
        <f>IF(G226="",0,IF(K226="",0,IF(SUMIF(G217:G228,G226,O217:O228)=0,0,IF(OR(L226="",K226="obligatoire"),AF226/SUMIF(G217:G228,G226,O217:O228),AF226/(SUMIF(G217:G228,G226,O217:O228)/L226)))))</f>
        <v>0</v>
      </c>
      <c r="AF226" s="921">
        <f t="shared" si="38"/>
        <v>0</v>
      </c>
    </row>
    <row r="227" spans="1:32" hidden="1" x14ac:dyDescent="0.25">
      <c r="A227" s="1464"/>
      <c r="B227" s="1457"/>
      <c r="C227" s="1442"/>
      <c r="D227" s="1443"/>
      <c r="E227" s="1446"/>
      <c r="F227" s="1446"/>
      <c r="G227" s="557"/>
      <c r="H227" s="836"/>
      <c r="I227" s="50"/>
      <c r="J227" s="47"/>
      <c r="K227" s="46"/>
      <c r="L227" s="266"/>
      <c r="M227" s="790"/>
      <c r="N227" s="41"/>
      <c r="O227" s="838"/>
      <c r="P227" s="835"/>
      <c r="Q227" s="271"/>
      <c r="R227" s="1501"/>
      <c r="S227" s="1459"/>
      <c r="T227" s="1459"/>
      <c r="U227" s="283">
        <f>IF(OR(P227="",M227=Paramétrage!$C$10,M227=Paramétrage!$C$13,M227=Paramétrage!$C$17,M227=Paramétrage!$C$20,M227=Paramétrage!$C$24,M227=Paramétrage!$C$27,AND(M227&lt;&gt;Paramétrage!$C$9,Q227="Mut+ext")),0,ROUNDUP(O227/P227,0))</f>
        <v>0</v>
      </c>
      <c r="V227" s="846">
        <f>IF(OR(M227="",Q227="Mut+ext"),0,IF(VLOOKUP(M227,Paramétrage!$C$6:$E$29,2,0)=0,0,IF(P227="","saisir capacité",N227*U227*VLOOKUP(M227,Paramétrage!$C$6:$E$29,2,0))))</f>
        <v>0</v>
      </c>
      <c r="W227" s="625"/>
      <c r="X227" s="847">
        <f t="shared" si="37"/>
        <v>0</v>
      </c>
      <c r="Y227" s="76">
        <f>IF(OR(M227="",Q227="Mut+ext"),0,IF(ISERROR(W227+V227*VLOOKUP(M227,Paramétrage!$C$6:$E$29,3,0))=TRUE,X227,W227+V227*VLOOKUP(M227,Paramétrage!$C$6:$E$29,3,0)))</f>
        <v>0</v>
      </c>
      <c r="Z227" s="1458"/>
      <c r="AA227" s="1459"/>
      <c r="AB227" s="1503"/>
      <c r="AC227" s="635"/>
      <c r="AD227" s="270"/>
      <c r="AE227" s="955">
        <f>IF(G227="",0,IF(K227="",0,IF(SUMIF(G217:G228,G227,O217:O228)=0,0,IF(OR(L227="",K227="obligatoire"),AF227/SUMIF(G217:G228,G227,O217:O228),AF227/(SUMIF(G217:G228,G227,O217:O228)/L227)))))</f>
        <v>0</v>
      </c>
      <c r="AF227" s="921">
        <f t="shared" si="38"/>
        <v>0</v>
      </c>
    </row>
    <row r="228" spans="1:32" hidden="1" x14ac:dyDescent="0.25">
      <c r="A228" s="1464"/>
      <c r="B228" s="1457"/>
      <c r="C228" s="1442"/>
      <c r="D228" s="1443"/>
      <c r="E228" s="1446"/>
      <c r="F228" s="1446"/>
      <c r="G228" s="557"/>
      <c r="H228" s="836"/>
      <c r="I228" s="50"/>
      <c r="J228" s="47"/>
      <c r="K228" s="46"/>
      <c r="L228" s="266"/>
      <c r="M228" s="790"/>
      <c r="N228" s="42"/>
      <c r="O228" s="838"/>
      <c r="P228" s="835"/>
      <c r="Q228" s="271"/>
      <c r="R228" s="1501"/>
      <c r="S228" s="1459"/>
      <c r="T228" s="1459"/>
      <c r="U228" s="283">
        <f>IF(OR(P228="",M228=Paramétrage!$C$10,M228=Paramétrage!$C$13,M228=Paramétrage!$C$17,M228=Paramétrage!$C$20,M228=Paramétrage!$C$24,M228=Paramétrage!$C$27,AND(M228&lt;&gt;Paramétrage!$C$9,Q228="Mut+ext")),0,ROUNDUP(O228/P228,0))</f>
        <v>0</v>
      </c>
      <c r="V228" s="846">
        <f>IF(OR(M228="",Q228="Mut+ext"),0,IF(VLOOKUP(M228,Paramétrage!$C$6:$E$29,2,0)=0,0,IF(P228="","saisir capacité",N228*U228*VLOOKUP(M228,Paramétrage!$C$6:$E$29,2,0))))</f>
        <v>0</v>
      </c>
      <c r="W228" s="625"/>
      <c r="X228" s="847">
        <f t="shared" si="37"/>
        <v>0</v>
      </c>
      <c r="Y228" s="76">
        <f>IF(OR(M228="",Q228="Mut+ext"),0,IF(ISERROR(W228+V228*VLOOKUP(M228,Paramétrage!$C$6:$E$29,3,0))=TRUE,X228,W228+V228*VLOOKUP(M228,Paramétrage!$C$6:$E$29,3,0)))</f>
        <v>0</v>
      </c>
      <c r="Z228" s="1458"/>
      <c r="AA228" s="1459"/>
      <c r="AB228" s="1503"/>
      <c r="AC228" s="635"/>
      <c r="AD228" s="270"/>
      <c r="AE228" s="955">
        <f>IF(G228="",0,IF(K228="",0,IF(SUMIF(G217:G228,G228,O217:O228)=0,0,IF(OR(L228="",K228="obligatoire"),AF228/SUMIF(G217:G228,G228,O217:O228),AF228/(SUMIF(G217:G228,G228,O217:O228)/L228)))))</f>
        <v>0</v>
      </c>
      <c r="AF228" s="921">
        <f t="shared" si="38"/>
        <v>0</v>
      </c>
    </row>
    <row r="229" spans="1:32" hidden="1" x14ac:dyDescent="0.25">
      <c r="A229" s="1464"/>
      <c r="B229" s="1457"/>
      <c r="C229" s="1442"/>
      <c r="D229" s="1443"/>
      <c r="E229" s="1446"/>
      <c r="F229" s="1446"/>
      <c r="G229" s="557"/>
      <c r="H229" s="836"/>
      <c r="I229" s="50"/>
      <c r="J229" s="47"/>
      <c r="K229" s="46"/>
      <c r="L229" s="266"/>
      <c r="M229" s="790"/>
      <c r="N229" s="41"/>
      <c r="O229" s="838"/>
      <c r="P229" s="835"/>
      <c r="Q229" s="271"/>
      <c r="R229" s="1501"/>
      <c r="S229" s="1459"/>
      <c r="T229" s="1459"/>
      <c r="U229" s="283">
        <f>IF(OR(P229="",M229=Paramétrage!$C$10,M229=Paramétrage!$C$13,M229=Paramétrage!$C$17,M229=Paramétrage!$C$20,M229=Paramétrage!$C$24,M229=Paramétrage!$C$27,AND(M229&lt;&gt;Paramétrage!$C$9,Q229="Mut+ext")),0,ROUNDUP(O229/P229,0))</f>
        <v>0</v>
      </c>
      <c r="V229" s="846">
        <f>IF(OR(M229="",Q229="Mut+ext"),0,IF(VLOOKUP(M229,Paramétrage!$C$6:$E$29,2,0)=0,0,IF(P229="","saisir capacité",N229*U229*VLOOKUP(M229,Paramétrage!$C$6:$E$29,2,0))))</f>
        <v>0</v>
      </c>
      <c r="W229" s="625"/>
      <c r="X229" s="847">
        <f t="shared" si="37"/>
        <v>0</v>
      </c>
      <c r="Y229" s="76">
        <f>IF(OR(M229="",Q229="Mut+ext"),0,IF(ISERROR(W229+V229*VLOOKUP(M229,Paramétrage!$C$6:$E$29,3,0))=TRUE,X229,W229+V229*VLOOKUP(M229,Paramétrage!$C$6:$E$29,3,0)))</f>
        <v>0</v>
      </c>
      <c r="Z229" s="1458"/>
      <c r="AA229" s="1459"/>
      <c r="AB229" s="1503"/>
      <c r="AC229" s="635"/>
      <c r="AD229" s="270"/>
      <c r="AE229" s="955">
        <f>IF(G229="",0,IF(K229="",0,IF(SUMIF(G221:G232,G229,O221:O232)=0,0,IF(OR(L229="",K229="obligatoire"),AF229/SUMIF(G221:G232,G229,O221:O232),AF229/(SUMIF(G221:G232,G229,O221:O232)/L229)))))</f>
        <v>0</v>
      </c>
      <c r="AF229" s="921">
        <f t="shared" si="38"/>
        <v>0</v>
      </c>
    </row>
    <row r="230" spans="1:32" hidden="1" x14ac:dyDescent="0.25">
      <c r="A230" s="1464"/>
      <c r="B230" s="1457"/>
      <c r="C230" s="1442"/>
      <c r="D230" s="1443"/>
      <c r="E230" s="1446"/>
      <c r="F230" s="1446"/>
      <c r="G230" s="557"/>
      <c r="H230" s="836"/>
      <c r="I230" s="50"/>
      <c r="J230" s="47"/>
      <c r="K230" s="46"/>
      <c r="L230" s="266"/>
      <c r="M230" s="790"/>
      <c r="N230" s="41"/>
      <c r="O230" s="838"/>
      <c r="P230" s="835"/>
      <c r="Q230" s="271"/>
      <c r="R230" s="1501"/>
      <c r="S230" s="1459"/>
      <c r="T230" s="1459"/>
      <c r="U230" s="283">
        <f>IF(OR(P230="",M230=Paramétrage!$C$10,M230=Paramétrage!$C$13,M230=Paramétrage!$C$17,M230=Paramétrage!$C$20,M230=Paramétrage!$C$24,M230=Paramétrage!$C$27,AND(M230&lt;&gt;Paramétrage!$C$9,Q230="Mut+ext")),0,ROUNDUP(O230/P230,0))</f>
        <v>0</v>
      </c>
      <c r="V230" s="846">
        <f>IF(OR(M230="",Q230="Mut+ext"),0,IF(VLOOKUP(M230,Paramétrage!$C$6:$E$29,2,0)=0,0,IF(P230="","saisir capacité",N230*U230*VLOOKUP(M230,Paramétrage!$C$6:$E$29,2,0))))</f>
        <v>0</v>
      </c>
      <c r="W230" s="625"/>
      <c r="X230" s="847">
        <f t="shared" si="37"/>
        <v>0</v>
      </c>
      <c r="Y230" s="76">
        <f>IF(OR(M230="",Q230="Mut+ext"),0,IF(ISERROR(W230+V230*VLOOKUP(M230,Paramétrage!$C$6:$E$29,3,0))=TRUE,X230,W230+V230*VLOOKUP(M230,Paramétrage!$C$6:$E$29,3,0)))</f>
        <v>0</v>
      </c>
      <c r="Z230" s="1458"/>
      <c r="AA230" s="1459"/>
      <c r="AB230" s="1503"/>
      <c r="AC230" s="635"/>
      <c r="AD230" s="270"/>
      <c r="AE230" s="955">
        <f>IF(G230="",0,IF(K230="",0,IF(SUMIF(G221:G232,G230,O221:O232)=0,0,IF(OR(L230="",K230="obligatoire"),AF230/SUMIF(G221:G232,G230,O221:O232),AF230/(SUMIF(G221:G232,G230,O221:O232)/L230)))))</f>
        <v>0</v>
      </c>
      <c r="AF230" s="921">
        <f t="shared" si="38"/>
        <v>0</v>
      </c>
    </row>
    <row r="231" spans="1:32" hidden="1" x14ac:dyDescent="0.25">
      <c r="A231" s="1464"/>
      <c r="B231" s="1457"/>
      <c r="C231" s="1442"/>
      <c r="D231" s="1443"/>
      <c r="E231" s="1446"/>
      <c r="F231" s="1446"/>
      <c r="G231" s="557"/>
      <c r="H231" s="836"/>
      <c r="I231" s="50"/>
      <c r="J231" s="47"/>
      <c r="K231" s="46"/>
      <c r="L231" s="266"/>
      <c r="M231" s="790"/>
      <c r="N231" s="41"/>
      <c r="O231" s="838"/>
      <c r="P231" s="835"/>
      <c r="Q231" s="271"/>
      <c r="R231" s="1501"/>
      <c r="S231" s="1459"/>
      <c r="T231" s="1459"/>
      <c r="U231" s="283">
        <f>IF(OR(P231="",M231=Paramétrage!$C$10,M231=Paramétrage!$C$13,M231=Paramétrage!$C$17,M231=Paramétrage!$C$20,M231=Paramétrage!$C$24,M231=Paramétrage!$C$27,AND(M231&lt;&gt;Paramétrage!$C$9,Q231="Mut+ext")),0,ROUNDUP(O231/P231,0))</f>
        <v>0</v>
      </c>
      <c r="V231" s="846">
        <f>IF(OR(M231="",Q231="Mut+ext"),0,IF(VLOOKUP(M231,Paramétrage!$C$6:$E$29,2,0)=0,0,IF(P231="","saisir capacité",N231*U231*VLOOKUP(M231,Paramétrage!$C$6:$E$29,2,0))))</f>
        <v>0</v>
      </c>
      <c r="W231" s="625"/>
      <c r="X231" s="847">
        <f t="shared" si="37"/>
        <v>0</v>
      </c>
      <c r="Y231" s="76">
        <f>IF(OR(M231="",Q231="Mut+ext"),0,IF(ISERROR(W231+V231*VLOOKUP(M231,Paramétrage!$C$6:$E$29,3,0))=TRUE,X231,W231+V231*VLOOKUP(M231,Paramétrage!$C$6:$E$29,3,0)))</f>
        <v>0</v>
      </c>
      <c r="Z231" s="1458"/>
      <c r="AA231" s="1459"/>
      <c r="AB231" s="1503"/>
      <c r="AC231" s="635"/>
      <c r="AD231" s="270"/>
      <c r="AE231" s="955">
        <f>IF(G231="",0,IF(K231="",0,IF(SUMIF(G221:G232,G231,O221:O232)=0,0,IF(OR(L231="",K231="obligatoire"),AF231/SUMIF(G221:G232,G231,O221:O232),AF231/(SUMIF(G221:G232,G231,O221:O232)/L231)))))</f>
        <v>0</v>
      </c>
      <c r="AF231" s="921">
        <f t="shared" si="38"/>
        <v>0</v>
      </c>
    </row>
    <row r="232" spans="1:32" hidden="1" x14ac:dyDescent="0.25">
      <c r="A232" s="1464"/>
      <c r="B232" s="1457"/>
      <c r="C232" s="1444"/>
      <c r="D232" s="1445"/>
      <c r="E232" s="1447"/>
      <c r="F232" s="1447"/>
      <c r="G232" s="557"/>
      <c r="H232" s="836"/>
      <c r="I232" s="50"/>
      <c r="J232" s="47"/>
      <c r="K232" s="46"/>
      <c r="L232" s="266"/>
      <c r="M232" s="790"/>
      <c r="N232" s="42"/>
      <c r="O232" s="838"/>
      <c r="P232" s="835"/>
      <c r="Q232" s="271"/>
      <c r="R232" s="1501"/>
      <c r="S232" s="1459"/>
      <c r="T232" s="1459"/>
      <c r="U232" s="283">
        <f>IF(OR(P232="",M232=Paramétrage!$C$10,M232=Paramétrage!$C$13,M232=Paramétrage!$C$17,M232=Paramétrage!$C$20,M232=Paramétrage!$C$24,M232=Paramétrage!$C$27,AND(M232&lt;&gt;Paramétrage!$C$9,Q232="Mut+ext")),0,ROUNDUP(O232/P232,0))</f>
        <v>0</v>
      </c>
      <c r="V232" s="846">
        <f>IF(OR(M232="",Q232="Mut+ext"),0,IF(VLOOKUP(M232,Paramétrage!$C$6:$E$29,2,0)=0,0,IF(P232="","saisir capacité",N232*U232*VLOOKUP(M232,Paramétrage!$C$6:$E$29,2,0))))</f>
        <v>0</v>
      </c>
      <c r="W232" s="625"/>
      <c r="X232" s="847">
        <f t="shared" si="37"/>
        <v>0</v>
      </c>
      <c r="Y232" s="76">
        <f>IF(OR(M232="",Q232="Mut+ext"),0,IF(ISERROR(W232+V232*VLOOKUP(M232,Paramétrage!$C$6:$E$29,3,0))=TRUE,X232,W232+V232*VLOOKUP(M232,Paramétrage!$C$6:$E$29,3,0)))</f>
        <v>0</v>
      </c>
      <c r="Z232" s="1458"/>
      <c r="AA232" s="1459"/>
      <c r="AB232" s="1503"/>
      <c r="AC232" s="635"/>
      <c r="AD232" s="270"/>
      <c r="AE232" s="955">
        <f>IF(G232="",0,IF(K232="",0,IF(SUMIF(G221:G232,G232,O221:O232)=0,0,IF(OR(L232="",K232="obligatoire"),AF232/SUMIF(G221:G232,G232,O221:O232),AF232/(SUMIF(G221:G232,G232,O221:O232)/L232)))))</f>
        <v>0</v>
      </c>
      <c r="AF232" s="921">
        <f t="shared" si="38"/>
        <v>0</v>
      </c>
    </row>
    <row r="233" spans="1:32" hidden="1" x14ac:dyDescent="0.25">
      <c r="A233" s="1464"/>
      <c r="B233" s="1457"/>
      <c r="C233" s="1000"/>
      <c r="D233" s="867"/>
      <c r="E233" s="1001"/>
      <c r="F233" s="867"/>
      <c r="G233" s="867"/>
      <c r="H233" s="868"/>
      <c r="I233" s="125"/>
      <c r="J233" s="120"/>
      <c r="K233" s="65"/>
      <c r="L233" s="285"/>
      <c r="M233" s="849"/>
      <c r="N233" s="68">
        <f>AE233</f>
        <v>0</v>
      </c>
      <c r="O233" s="869"/>
      <c r="P233" s="869"/>
      <c r="Q233" s="286"/>
      <c r="R233" s="287"/>
      <c r="S233" s="287"/>
      <c r="T233" s="293"/>
      <c r="U233" s="286"/>
      <c r="V233" s="848">
        <f>SUM(V221:V232)</f>
        <v>0</v>
      </c>
      <c r="W233" s="849">
        <f>SUM(W221:W232)</f>
        <v>0</v>
      </c>
      <c r="X233" s="850">
        <f>SUM(X221:X232)</f>
        <v>0</v>
      </c>
      <c r="Y233" s="72">
        <f>SUM(Y221:Y232)</f>
        <v>0</v>
      </c>
      <c r="Z233" s="290"/>
      <c r="AA233" s="291"/>
      <c r="AB233" s="292"/>
      <c r="AC233" s="293"/>
      <c r="AD233" s="294"/>
      <c r="AE233" s="958">
        <f>SUM(AE221:AE232)</f>
        <v>0</v>
      </c>
      <c r="AF233" s="119">
        <f>SUM(AF221:AF232)</f>
        <v>0</v>
      </c>
    </row>
    <row r="234" spans="1:32" hidden="1" x14ac:dyDescent="0.25">
      <c r="A234" s="1464"/>
      <c r="B234" s="1457" t="s">
        <v>193</v>
      </c>
      <c r="C234" s="1440"/>
      <c r="D234" s="1441"/>
      <c r="E234" s="1446"/>
      <c r="F234" s="1446"/>
      <c r="G234" s="987" t="s">
        <v>194</v>
      </c>
      <c r="H234" s="604"/>
      <c r="I234" s="50"/>
      <c r="J234" s="47"/>
      <c r="K234" s="46"/>
      <c r="L234" s="266"/>
      <c r="M234" s="790"/>
      <c r="N234" s="41"/>
      <c r="O234" s="838"/>
      <c r="P234" s="835"/>
      <c r="Q234" s="267"/>
      <c r="R234" s="1501"/>
      <c r="S234" s="1459"/>
      <c r="T234" s="1459"/>
      <c r="U234" s="283">
        <f>IF(OR(P234="",M234=Paramétrage!$C$10,M234=Paramétrage!$C$13,M234=Paramétrage!$C$17,M234=Paramétrage!$C$20,M234=Paramétrage!$C$24,M234=Paramétrage!$C$27,AND(M234&lt;&gt;Paramétrage!$C$9,Q234="Mut+ext")),0,ROUNDUP(O234/P234,0))</f>
        <v>0</v>
      </c>
      <c r="V234" s="846">
        <f>IF(OR(M234="",Q234="Mut+ext"),0,IF(VLOOKUP(M234,Paramétrage!$C$6:$E$29,2,0)=0,0,IF(P234="","saisir capacité",N234*U234*VLOOKUP(M234,Paramétrage!$C$6:$E$29,2,0))))</f>
        <v>0</v>
      </c>
      <c r="W234" s="625"/>
      <c r="X234" s="847">
        <f t="shared" ref="X234:X245" si="39">IF(OR(M234="",Q234="Mut+ext"),0,IF(ISERROR(V234+W234)=TRUE,V234,V234+W234))</f>
        <v>0</v>
      </c>
      <c r="Y234" s="76">
        <f>IF(OR(M234="",Q234="Mut+ext"),0,IF(ISERROR(W234+V234*VLOOKUP(M234,Paramétrage!$C$6:$E$29,3,0))=TRUE,X234,W234+V234*VLOOKUP(M234,Paramétrage!$C$6:$E$29,3,0)))</f>
        <v>0</v>
      </c>
      <c r="Z234" s="1458"/>
      <c r="AA234" s="1459"/>
      <c r="AB234" s="1503"/>
      <c r="AC234" s="635"/>
      <c r="AD234" s="284"/>
      <c r="AE234" s="955">
        <f>IF(G234="",0,IF(K234="",0,IF(SUMIF(G234:G245,G234,O234:O245)=0,0,IF(OR(L234="",K234="obligatoire"),AF234/SUMIF(G234:G245,G234,O234:O245),AF234/(SUMIF(G234:G245,G234,O234:O245)/L234)))))</f>
        <v>0</v>
      </c>
      <c r="AF234" s="916">
        <f t="shared" ref="AF234:AF245" si="40">N234*O234</f>
        <v>0</v>
      </c>
    </row>
    <row r="235" spans="1:32" hidden="1" x14ac:dyDescent="0.25">
      <c r="A235" s="1464"/>
      <c r="B235" s="1457"/>
      <c r="C235" s="1442"/>
      <c r="D235" s="1443"/>
      <c r="E235" s="1446"/>
      <c r="F235" s="1446"/>
      <c r="G235" s="557"/>
      <c r="H235" s="861"/>
      <c r="I235" s="50"/>
      <c r="J235" s="47"/>
      <c r="K235" s="46"/>
      <c r="L235" s="266"/>
      <c r="M235" s="790"/>
      <c r="N235" s="41"/>
      <c r="O235" s="838"/>
      <c r="P235" s="835"/>
      <c r="Q235" s="271"/>
      <c r="R235" s="1501"/>
      <c r="S235" s="1459"/>
      <c r="T235" s="1459"/>
      <c r="U235" s="283">
        <f>IF(OR(P235="",M235=Paramétrage!$C$10,M235=Paramétrage!$C$13,M235=Paramétrage!$C$17,M235=Paramétrage!$C$20,M235=Paramétrage!$C$24,M235=Paramétrage!$C$27,AND(M235&lt;&gt;Paramétrage!$C$9,Q235="Mut+ext")),0,ROUNDUP(O235/P235,0))</f>
        <v>0</v>
      </c>
      <c r="V235" s="846">
        <f>IF(OR(M235="",Q235="Mut+ext"),0,IF(VLOOKUP(M235,Paramétrage!$C$6:$E$29,2,0)=0,0,IF(P235="","saisir capacité",N235*U235*VLOOKUP(M235,Paramétrage!$C$6:$E$29,2,0))))</f>
        <v>0</v>
      </c>
      <c r="W235" s="625"/>
      <c r="X235" s="847">
        <f t="shared" si="39"/>
        <v>0</v>
      </c>
      <c r="Y235" s="76">
        <f>IF(OR(M235="",Q235="Mut+ext"),0,IF(ISERROR(W235+V235*VLOOKUP(M235,Paramétrage!$C$6:$E$29,3,0))=TRUE,X235,W235+V235*VLOOKUP(M235,Paramétrage!$C$6:$E$29,3,0)))</f>
        <v>0</v>
      </c>
      <c r="Z235" s="1458"/>
      <c r="AA235" s="1459"/>
      <c r="AB235" s="1503"/>
      <c r="AC235" s="635"/>
      <c r="AD235" s="270"/>
      <c r="AE235" s="955">
        <f>IF(G235="",0,IF(K235="",0,IF(SUMIF(G234:G245,G235,O234:O245)=0,0,IF(OR(L235="",K235="obligatoire"),AF235/SUMIF(G234:G245,G235,O234:O245),AF235/(SUMIF(G234:G245,G235,O234:O245)/L235)))))</f>
        <v>0</v>
      </c>
      <c r="AF235" s="921">
        <f t="shared" si="40"/>
        <v>0</v>
      </c>
    </row>
    <row r="236" spans="1:32" hidden="1" x14ac:dyDescent="0.25">
      <c r="A236" s="1464"/>
      <c r="B236" s="1457"/>
      <c r="C236" s="1442"/>
      <c r="D236" s="1443"/>
      <c r="E236" s="1446"/>
      <c r="F236" s="1446"/>
      <c r="G236" s="557"/>
      <c r="H236" s="861"/>
      <c r="I236" s="50"/>
      <c r="J236" s="47"/>
      <c r="K236" s="46"/>
      <c r="L236" s="266"/>
      <c r="M236" s="790"/>
      <c r="N236" s="41"/>
      <c r="O236" s="838"/>
      <c r="P236" s="835"/>
      <c r="Q236" s="271"/>
      <c r="R236" s="1501"/>
      <c r="S236" s="1459"/>
      <c r="T236" s="1459"/>
      <c r="U236" s="283">
        <f>IF(OR(P236="",M236=Paramétrage!$C$10,M236=Paramétrage!$C$13,M236=Paramétrage!$C$17,M236=Paramétrage!$C$20,M236=Paramétrage!$C$24,M236=Paramétrage!$C$27,AND(M236&lt;&gt;Paramétrage!$C$9,Q236="Mut+ext")),0,ROUNDUP(O236/P236,0))</f>
        <v>0</v>
      </c>
      <c r="V236" s="846">
        <f>IF(OR(M236="",Q236="Mut+ext"),0,IF(VLOOKUP(M236,Paramétrage!$C$6:$E$29,2,0)=0,0,IF(P236="","saisir capacité",N236*U236*VLOOKUP(M236,Paramétrage!$C$6:$E$29,2,0))))</f>
        <v>0</v>
      </c>
      <c r="W236" s="625"/>
      <c r="X236" s="847">
        <f t="shared" si="39"/>
        <v>0</v>
      </c>
      <c r="Y236" s="76">
        <f>IF(OR(M236="",Q236="Mut+ext"),0,IF(ISERROR(W236+V236*VLOOKUP(M236,Paramétrage!$C$6:$E$29,3,0))=TRUE,X236,W236+V236*VLOOKUP(M236,Paramétrage!$C$6:$E$29,3,0)))</f>
        <v>0</v>
      </c>
      <c r="Z236" s="1458"/>
      <c r="AA236" s="1459"/>
      <c r="AB236" s="1503"/>
      <c r="AC236" s="635"/>
      <c r="AD236" s="270"/>
      <c r="AE236" s="955">
        <f>IF(G236="",0,IF(K236="",0,IF(SUMIF(G234:G245,G236,O234:O245)=0,0,IF(OR(L236="",K236="obligatoire"),AF236/SUMIF(G234:G245,G236,O234:O245),AF236/(SUMIF(G234:G245,G236,O234:O245)/L236)))))</f>
        <v>0</v>
      </c>
      <c r="AF236" s="921">
        <f t="shared" si="40"/>
        <v>0</v>
      </c>
    </row>
    <row r="237" spans="1:32" hidden="1" x14ac:dyDescent="0.25">
      <c r="A237" s="1464"/>
      <c r="B237" s="1457"/>
      <c r="C237" s="1442"/>
      <c r="D237" s="1443"/>
      <c r="E237" s="1446"/>
      <c r="F237" s="1446"/>
      <c r="G237" s="862"/>
      <c r="H237" s="861"/>
      <c r="I237" s="50"/>
      <c r="J237" s="47"/>
      <c r="K237" s="46"/>
      <c r="L237" s="266"/>
      <c r="M237" s="790"/>
      <c r="N237" s="41"/>
      <c r="O237" s="838"/>
      <c r="P237" s="835"/>
      <c r="Q237" s="271"/>
      <c r="R237" s="1501"/>
      <c r="S237" s="1459"/>
      <c r="T237" s="1459"/>
      <c r="U237" s="283">
        <f>IF(OR(P237="",M237=Paramétrage!$C$10,M237=Paramétrage!$C$13,M237=Paramétrage!$C$17,M237=Paramétrage!$C$20,M237=Paramétrage!$C$24,M237=Paramétrage!$C$27,AND(M237&lt;&gt;Paramétrage!$C$9,Q237="Mut+ext")),0,ROUNDUP(O237/P237,0))</f>
        <v>0</v>
      </c>
      <c r="V237" s="846">
        <f>IF(OR(M237="",Q237="Mut+ext"),0,IF(VLOOKUP(M237,Paramétrage!$C$6:$E$29,2,0)=0,0,IF(P237="","saisir capacité",N237*U237*VLOOKUP(M237,Paramétrage!$C$6:$E$29,2,0))))</f>
        <v>0</v>
      </c>
      <c r="W237" s="625"/>
      <c r="X237" s="847">
        <f t="shared" si="39"/>
        <v>0</v>
      </c>
      <c r="Y237" s="76">
        <f>IF(OR(M237="",Q237="Mut+ext"),0,IF(ISERROR(W237+V237*VLOOKUP(M237,Paramétrage!$C$6:$E$29,3,0))=TRUE,X237,W237+V237*VLOOKUP(M237,Paramétrage!$C$6:$E$29,3,0)))</f>
        <v>0</v>
      </c>
      <c r="Z237" s="1458"/>
      <c r="AA237" s="1459"/>
      <c r="AB237" s="1503"/>
      <c r="AC237" s="635"/>
      <c r="AD237" s="270"/>
      <c r="AE237" s="955">
        <f>IF(G237="",0,IF(K237="",0,IF(SUMIF(G230:G241,G237,O230:O241)=0,0,IF(OR(L237="",K237="obligatoire"),AF237/SUMIF(G230:G241,G237,O230:O241),AF237/(SUMIF(G230:G241,G237,O230:O241)/L237)))))</f>
        <v>0</v>
      </c>
      <c r="AF237" s="921">
        <f t="shared" si="40"/>
        <v>0</v>
      </c>
    </row>
    <row r="238" spans="1:32" hidden="1" x14ac:dyDescent="0.25">
      <c r="A238" s="1464"/>
      <c r="B238" s="1457"/>
      <c r="C238" s="1442"/>
      <c r="D238" s="1443"/>
      <c r="E238" s="1446"/>
      <c r="F238" s="1446"/>
      <c r="G238" s="557"/>
      <c r="H238" s="836"/>
      <c r="I238" s="50"/>
      <c r="J238" s="47"/>
      <c r="K238" s="46"/>
      <c r="L238" s="266"/>
      <c r="M238" s="790"/>
      <c r="N238" s="41"/>
      <c r="O238" s="838"/>
      <c r="P238" s="835"/>
      <c r="Q238" s="271"/>
      <c r="R238" s="1501"/>
      <c r="S238" s="1459"/>
      <c r="T238" s="1459"/>
      <c r="U238" s="283">
        <f>IF(OR(P238="",M238=Paramétrage!$C$10,M238=Paramétrage!$C$13,M238=Paramétrage!$C$17,M238=Paramétrage!$C$20,M238=Paramétrage!$C$24,M238=Paramétrage!$C$27,AND(M238&lt;&gt;Paramétrage!$C$9,Q238="Mut+ext")),0,ROUNDUP(O238/P238,0))</f>
        <v>0</v>
      </c>
      <c r="V238" s="846">
        <f>IF(OR(M238="",Q238="Mut+ext"),0,IF(VLOOKUP(M238,Paramétrage!$C$6:$E$29,2,0)=0,0,IF(P238="","saisir capacité",N238*U238*VLOOKUP(M238,Paramétrage!$C$6:$E$29,2,0))))</f>
        <v>0</v>
      </c>
      <c r="W238" s="625"/>
      <c r="X238" s="847">
        <f t="shared" si="39"/>
        <v>0</v>
      </c>
      <c r="Y238" s="76">
        <f>IF(OR(M238="",Q238="Mut+ext"),0,IF(ISERROR(W238+V238*VLOOKUP(M238,Paramétrage!$C$6:$E$29,3,0))=TRUE,X238,W238+V238*VLOOKUP(M238,Paramétrage!$C$6:$E$29,3,0)))</f>
        <v>0</v>
      </c>
      <c r="Z238" s="1458"/>
      <c r="AA238" s="1459"/>
      <c r="AB238" s="1503"/>
      <c r="AC238" s="635"/>
      <c r="AD238" s="270"/>
      <c r="AE238" s="955">
        <f>IF(G238="",0,IF(K238="",0,IF(SUMIF(G230:G241,G238,O230:O241)=0,0,IF(OR(L238="",K238="obligatoire"),AF238/SUMIF(G230:G241,G238,O230:O241),AF238/(SUMIF(G230:G241,G238,O230:O241)/L238)))))</f>
        <v>0</v>
      </c>
      <c r="AF238" s="921">
        <f t="shared" si="40"/>
        <v>0</v>
      </c>
    </row>
    <row r="239" spans="1:32" hidden="1" x14ac:dyDescent="0.25">
      <c r="A239" s="1464"/>
      <c r="B239" s="1457"/>
      <c r="C239" s="1442"/>
      <c r="D239" s="1443"/>
      <c r="E239" s="1446"/>
      <c r="F239" s="1446"/>
      <c r="G239" s="557"/>
      <c r="H239" s="836"/>
      <c r="I239" s="50"/>
      <c r="J239" s="47"/>
      <c r="K239" s="46"/>
      <c r="L239" s="266"/>
      <c r="M239" s="790"/>
      <c r="N239" s="41"/>
      <c r="O239" s="838"/>
      <c r="P239" s="835"/>
      <c r="Q239" s="271"/>
      <c r="R239" s="1501"/>
      <c r="S239" s="1459"/>
      <c r="T239" s="1459"/>
      <c r="U239" s="283">
        <f>IF(OR(P239="",M239=Paramétrage!$C$10,M239=Paramétrage!$C$13,M239=Paramétrage!$C$17,M239=Paramétrage!$C$20,M239=Paramétrage!$C$24,M239=Paramétrage!$C$27,AND(M239&lt;&gt;Paramétrage!$C$9,Q239="Mut+ext")),0,ROUNDUP(O239/P239,0))</f>
        <v>0</v>
      </c>
      <c r="V239" s="846">
        <f>IF(OR(M239="",Q239="Mut+ext"),0,IF(VLOOKUP(M239,Paramétrage!$C$6:$E$29,2,0)=0,0,IF(P239="","saisir capacité",N239*U239*VLOOKUP(M239,Paramétrage!$C$6:$E$29,2,0))))</f>
        <v>0</v>
      </c>
      <c r="W239" s="625"/>
      <c r="X239" s="847">
        <f t="shared" si="39"/>
        <v>0</v>
      </c>
      <c r="Y239" s="76">
        <f>IF(OR(M239="",Q239="Mut+ext"),0,IF(ISERROR(W239+V239*VLOOKUP(M239,Paramétrage!$C$6:$E$29,3,0))=TRUE,X239,W239+V239*VLOOKUP(M239,Paramétrage!$C$6:$E$29,3,0)))</f>
        <v>0</v>
      </c>
      <c r="Z239" s="1458"/>
      <c r="AA239" s="1459"/>
      <c r="AB239" s="1503"/>
      <c r="AC239" s="635"/>
      <c r="AD239" s="270"/>
      <c r="AE239" s="955">
        <f>IF(G239="",0,IF(K239="",0,IF(SUMIF(G230:G241,G239,O230:O241)=0,0,IF(OR(L239="",K239="obligatoire"),AF239/SUMIF(G230:G241,G239,O230:O241),AF239/(SUMIF(G230:G241,G239,O230:O241)/L239)))))</f>
        <v>0</v>
      </c>
      <c r="AF239" s="921">
        <f t="shared" si="40"/>
        <v>0</v>
      </c>
    </row>
    <row r="240" spans="1:32" hidden="1" x14ac:dyDescent="0.25">
      <c r="A240" s="1464"/>
      <c r="B240" s="1457"/>
      <c r="C240" s="1442"/>
      <c r="D240" s="1443"/>
      <c r="E240" s="1446"/>
      <c r="F240" s="1446"/>
      <c r="G240" s="557"/>
      <c r="H240" s="836"/>
      <c r="I240" s="50"/>
      <c r="J240" s="47"/>
      <c r="K240" s="46"/>
      <c r="L240" s="266"/>
      <c r="M240" s="790"/>
      <c r="N240" s="41"/>
      <c r="O240" s="838"/>
      <c r="P240" s="835"/>
      <c r="Q240" s="271"/>
      <c r="R240" s="1501"/>
      <c r="S240" s="1459"/>
      <c r="T240" s="1459"/>
      <c r="U240" s="283">
        <f>IF(OR(P240="",M240=Paramétrage!$C$10,M240=Paramétrage!$C$13,M240=Paramétrage!$C$17,M240=Paramétrage!$C$20,M240=Paramétrage!$C$24,M240=Paramétrage!$C$27,AND(M240&lt;&gt;Paramétrage!$C$9,Q240="Mut+ext")),0,ROUNDUP(O240/P240,0))</f>
        <v>0</v>
      </c>
      <c r="V240" s="846">
        <f>IF(OR(M240="",Q240="Mut+ext"),0,IF(VLOOKUP(M240,Paramétrage!$C$6:$E$29,2,0)=0,0,IF(P240="","saisir capacité",N240*U240*VLOOKUP(M240,Paramétrage!$C$6:$E$29,2,0))))</f>
        <v>0</v>
      </c>
      <c r="W240" s="625"/>
      <c r="X240" s="847">
        <f t="shared" si="39"/>
        <v>0</v>
      </c>
      <c r="Y240" s="76">
        <f>IF(OR(M240="",Q240="Mut+ext"),0,IF(ISERROR(W240+V240*VLOOKUP(M240,Paramétrage!$C$6:$E$29,3,0))=TRUE,X240,W240+V240*VLOOKUP(M240,Paramétrage!$C$6:$E$29,3,0)))</f>
        <v>0</v>
      </c>
      <c r="Z240" s="1458"/>
      <c r="AA240" s="1459"/>
      <c r="AB240" s="1503"/>
      <c r="AC240" s="635"/>
      <c r="AD240" s="270"/>
      <c r="AE240" s="955">
        <f>IF(G240="",0,IF(K240="",0,IF(SUMIF(G230:G241,G240,O230:O241)=0,0,IF(OR(L240="",K240="obligatoire"),AF240/SUMIF(G230:G241,G240,O230:O241),AF240/(SUMIF(G230:G241,G240,O230:O241)/L240)))))</f>
        <v>0</v>
      </c>
      <c r="AF240" s="921">
        <f t="shared" si="40"/>
        <v>0</v>
      </c>
    </row>
    <row r="241" spans="1:32" hidden="1" x14ac:dyDescent="0.25">
      <c r="A241" s="1464"/>
      <c r="B241" s="1457"/>
      <c r="C241" s="1442"/>
      <c r="D241" s="1443"/>
      <c r="E241" s="1446"/>
      <c r="F241" s="1446"/>
      <c r="G241" s="862"/>
      <c r="H241" s="836"/>
      <c r="I241" s="50"/>
      <c r="J241" s="47"/>
      <c r="K241" s="46"/>
      <c r="L241" s="266"/>
      <c r="M241" s="790"/>
      <c r="N241" s="41"/>
      <c r="O241" s="838"/>
      <c r="P241" s="835"/>
      <c r="Q241" s="271"/>
      <c r="R241" s="1501"/>
      <c r="S241" s="1459"/>
      <c r="T241" s="1459"/>
      <c r="U241" s="283">
        <f>IF(OR(P241="",M241=Paramétrage!$C$10,M241=Paramétrage!$C$13,M241=Paramétrage!$C$17,M241=Paramétrage!$C$20,M241=Paramétrage!$C$24,M241=Paramétrage!$C$27,AND(M241&lt;&gt;Paramétrage!$C$9,Q241="Mut+ext")),0,ROUNDUP(O241/P241,0))</f>
        <v>0</v>
      </c>
      <c r="V241" s="846">
        <f>IF(OR(M241="",Q241="Mut+ext"),0,IF(VLOOKUP(M241,Paramétrage!$C$6:$E$29,2,0)=0,0,IF(P241="","saisir capacité",N241*U241*VLOOKUP(M241,Paramétrage!$C$6:$E$29,2,0))))</f>
        <v>0</v>
      </c>
      <c r="W241" s="625"/>
      <c r="X241" s="847">
        <f t="shared" si="39"/>
        <v>0</v>
      </c>
      <c r="Y241" s="76">
        <f>IF(OR(M241="",Q241="Mut+ext"),0,IF(ISERROR(W241+V241*VLOOKUP(M241,Paramétrage!$C$6:$E$29,3,0))=TRUE,X241,W241+V241*VLOOKUP(M241,Paramétrage!$C$6:$E$29,3,0)))</f>
        <v>0</v>
      </c>
      <c r="Z241" s="1458"/>
      <c r="AA241" s="1459"/>
      <c r="AB241" s="1503"/>
      <c r="AC241" s="635"/>
      <c r="AD241" s="270"/>
      <c r="AE241" s="955">
        <f>IF(G241="",0,IF(K241="",0,IF(SUMIF(G234:G245,G241,O234:O245)=0,0,IF(OR(L241="",K241="obligatoire"),AF241/SUMIF(G234:G245,G241,O234:O245),AF241/(SUMIF(G234:G245,G241,O234:O245)/L241)))))</f>
        <v>0</v>
      </c>
      <c r="AF241" s="921">
        <f t="shared" si="40"/>
        <v>0</v>
      </c>
    </row>
    <row r="242" spans="1:32" hidden="1" x14ac:dyDescent="0.25">
      <c r="A242" s="1464"/>
      <c r="B242" s="1457"/>
      <c r="C242" s="1442"/>
      <c r="D242" s="1443"/>
      <c r="E242" s="1446"/>
      <c r="F242" s="1446"/>
      <c r="G242" s="557"/>
      <c r="H242" s="836"/>
      <c r="I242" s="50"/>
      <c r="J242" s="47"/>
      <c r="K242" s="46"/>
      <c r="L242" s="266"/>
      <c r="M242" s="790"/>
      <c r="N242" s="41"/>
      <c r="O242" s="838"/>
      <c r="P242" s="835"/>
      <c r="Q242" s="271"/>
      <c r="R242" s="1501"/>
      <c r="S242" s="1459"/>
      <c r="T242" s="1459"/>
      <c r="U242" s="283">
        <f>IF(OR(P242="",M242=Paramétrage!$C$10,M242=Paramétrage!$C$13,M242=Paramétrage!$C$17,M242=Paramétrage!$C$20,M242=Paramétrage!$C$24,M242=Paramétrage!$C$27,AND(M242&lt;&gt;Paramétrage!$C$9,Q242="Mut+ext")),0,ROUNDUP(O242/P242,0))</f>
        <v>0</v>
      </c>
      <c r="V242" s="846">
        <f>IF(OR(M242="",Q242="Mut+ext"),0,IF(VLOOKUP(M242,Paramétrage!$C$6:$E$29,2,0)=0,0,IF(P242="","saisir capacité",N242*U242*VLOOKUP(M242,Paramétrage!$C$6:$E$29,2,0))))</f>
        <v>0</v>
      </c>
      <c r="W242" s="625"/>
      <c r="X242" s="847">
        <f t="shared" si="39"/>
        <v>0</v>
      </c>
      <c r="Y242" s="76">
        <f>IF(OR(M242="",Q242="Mut+ext"),0,IF(ISERROR(W242+V242*VLOOKUP(M242,Paramétrage!$C$6:$E$29,3,0))=TRUE,X242,W242+V242*VLOOKUP(M242,Paramétrage!$C$6:$E$29,3,0)))</f>
        <v>0</v>
      </c>
      <c r="Z242" s="1458"/>
      <c r="AA242" s="1459"/>
      <c r="AB242" s="1503"/>
      <c r="AC242" s="635"/>
      <c r="AD242" s="270"/>
      <c r="AE242" s="955">
        <f>IF(G242="",0,IF(K242="",0,IF(SUMIF(G234:G245,G242,O234:O245)=0,0,IF(OR(L242="",K242="obligatoire"),AF242/SUMIF(G234:G245,G242,O234:O245),AF242/(SUMIF(G234:G245,G242,O234:O245)/L242)))))</f>
        <v>0</v>
      </c>
      <c r="AF242" s="921">
        <f t="shared" si="40"/>
        <v>0</v>
      </c>
    </row>
    <row r="243" spans="1:32" hidden="1" x14ac:dyDescent="0.25">
      <c r="A243" s="1464"/>
      <c r="B243" s="1457"/>
      <c r="C243" s="1442"/>
      <c r="D243" s="1443"/>
      <c r="E243" s="1446"/>
      <c r="F243" s="1446"/>
      <c r="G243" s="557"/>
      <c r="H243" s="836"/>
      <c r="I243" s="50"/>
      <c r="J243" s="47"/>
      <c r="K243" s="46"/>
      <c r="L243" s="266"/>
      <c r="M243" s="790"/>
      <c r="N243" s="41"/>
      <c r="O243" s="838"/>
      <c r="P243" s="835"/>
      <c r="Q243" s="271"/>
      <c r="R243" s="1501"/>
      <c r="S243" s="1459"/>
      <c r="T243" s="1459"/>
      <c r="U243" s="283">
        <f>IF(OR(P243="",M243=Paramétrage!$C$10,M243=Paramétrage!$C$13,M243=Paramétrage!$C$17,M243=Paramétrage!$C$20,M243=Paramétrage!$C$24,M243=Paramétrage!$C$27,AND(M243&lt;&gt;Paramétrage!$C$9,Q243="Mut+ext")),0,ROUNDUP(O243/P243,0))</f>
        <v>0</v>
      </c>
      <c r="V243" s="846">
        <f>IF(OR(M243="",Q243="Mut+ext"),0,IF(VLOOKUP(M243,Paramétrage!$C$6:$E$29,2,0)=0,0,IF(P243="","saisir capacité",N243*U243*VLOOKUP(M243,Paramétrage!$C$6:$E$29,2,0))))</f>
        <v>0</v>
      </c>
      <c r="W243" s="625"/>
      <c r="X243" s="847">
        <f t="shared" si="39"/>
        <v>0</v>
      </c>
      <c r="Y243" s="76">
        <f>IF(OR(M243="",Q243="Mut+ext"),0,IF(ISERROR(W243+V243*VLOOKUP(M243,Paramétrage!$C$6:$E$29,3,0))=TRUE,X243,W243+V243*VLOOKUP(M243,Paramétrage!$C$6:$E$29,3,0)))</f>
        <v>0</v>
      </c>
      <c r="Z243" s="1458"/>
      <c r="AA243" s="1459"/>
      <c r="AB243" s="1503"/>
      <c r="AC243" s="635"/>
      <c r="AD243" s="270"/>
      <c r="AE243" s="955">
        <f>IF(G243="",0,IF(K243="",0,IF(SUMIF(G234:G245,G243,O234:O245)=0,0,IF(OR(L243="",K243="obligatoire"),AF243/SUMIF(G234:G245,G243,O234:O245),AF243/(SUMIF(G234:G245,G243,O234:O245)/L243)))))</f>
        <v>0</v>
      </c>
      <c r="AF243" s="921">
        <f t="shared" si="40"/>
        <v>0</v>
      </c>
    </row>
    <row r="244" spans="1:32" hidden="1" x14ac:dyDescent="0.25">
      <c r="A244" s="1464"/>
      <c r="B244" s="1457"/>
      <c r="C244" s="1442"/>
      <c r="D244" s="1443"/>
      <c r="E244" s="1446"/>
      <c r="F244" s="1446"/>
      <c r="G244" s="557"/>
      <c r="H244" s="836"/>
      <c r="I244" s="50"/>
      <c r="J244" s="47"/>
      <c r="K244" s="46"/>
      <c r="L244" s="266"/>
      <c r="M244" s="790"/>
      <c r="N244" s="41"/>
      <c r="O244" s="838"/>
      <c r="P244" s="835"/>
      <c r="Q244" s="271"/>
      <c r="R244" s="1501"/>
      <c r="S244" s="1459"/>
      <c r="T244" s="1459"/>
      <c r="U244" s="283">
        <f>IF(OR(P244="",M244=Paramétrage!$C$10,M244=Paramétrage!$C$13,M244=Paramétrage!$C$17,M244=Paramétrage!$C$20,M244=Paramétrage!$C$24,M244=Paramétrage!$C$27,AND(M244&lt;&gt;Paramétrage!$C$9,Q244="Mut+ext")),0,ROUNDUP(O244/P244,0))</f>
        <v>0</v>
      </c>
      <c r="V244" s="846">
        <f>IF(OR(M244="",Q244="Mut+ext"),0,IF(VLOOKUP(M244,Paramétrage!$C$6:$E$29,2,0)=0,0,IF(P244="","saisir capacité",N244*U244*VLOOKUP(M244,Paramétrage!$C$6:$E$29,2,0))))</f>
        <v>0</v>
      </c>
      <c r="W244" s="625"/>
      <c r="X244" s="847">
        <f t="shared" si="39"/>
        <v>0</v>
      </c>
      <c r="Y244" s="76">
        <f>IF(OR(M244="",Q244="Mut+ext"),0,IF(ISERROR(W244+V244*VLOOKUP(M244,Paramétrage!$C$6:$E$29,3,0))=TRUE,X244,W244+V244*VLOOKUP(M244,Paramétrage!$C$6:$E$29,3,0)))</f>
        <v>0</v>
      </c>
      <c r="Z244" s="1458"/>
      <c r="AA244" s="1459"/>
      <c r="AB244" s="1503"/>
      <c r="AC244" s="635"/>
      <c r="AD244" s="270"/>
      <c r="AE244" s="955">
        <f>IF(G244="",0,IF(K244="",0,IF(SUMIF(G234:G245,G244,O234:O245)=0,0,IF(OR(L244="",K244="obligatoire"),AF244/SUMIF(G234:G245,G244,O234:O245),AF244/(SUMIF(G234:G245,G244,O234:O245)/L244)))))</f>
        <v>0</v>
      </c>
      <c r="AF244" s="921">
        <f t="shared" si="40"/>
        <v>0</v>
      </c>
    </row>
    <row r="245" spans="1:32" hidden="1" x14ac:dyDescent="0.25">
      <c r="A245" s="1464"/>
      <c r="B245" s="1457"/>
      <c r="C245" s="1444"/>
      <c r="D245" s="1445"/>
      <c r="E245" s="1447"/>
      <c r="F245" s="1447"/>
      <c r="G245" s="557"/>
      <c r="H245" s="836"/>
      <c r="I245" s="50"/>
      <c r="J245" s="47"/>
      <c r="K245" s="46"/>
      <c r="L245" s="266"/>
      <c r="M245" s="790"/>
      <c r="N245" s="42"/>
      <c r="O245" s="838"/>
      <c r="P245" s="835"/>
      <c r="Q245" s="271"/>
      <c r="R245" s="1501"/>
      <c r="S245" s="1459"/>
      <c r="T245" s="1459"/>
      <c r="U245" s="283">
        <f>IF(OR(P245="",M245=Paramétrage!$C$10,M245=Paramétrage!$C$13,M245=Paramétrage!$C$17,M245=Paramétrage!$C$20,M245=Paramétrage!$C$24,M245=Paramétrage!$C$27,AND(M245&lt;&gt;Paramétrage!$C$9,Q245="Mut+ext")),0,ROUNDUP(O245/P245,0))</f>
        <v>0</v>
      </c>
      <c r="V245" s="846">
        <f>IF(OR(M245="",Q245="Mut+ext"),0,IF(VLOOKUP(M245,Paramétrage!$C$6:$E$29,2,0)=0,0,IF(P245="","saisir capacité",N245*U245*VLOOKUP(M245,Paramétrage!$C$6:$E$29,2,0))))</f>
        <v>0</v>
      </c>
      <c r="W245" s="625"/>
      <c r="X245" s="847">
        <f t="shared" si="39"/>
        <v>0</v>
      </c>
      <c r="Y245" s="76">
        <f>IF(OR(M245="",Q245="Mut+ext"),0,IF(ISERROR(W245+V245*VLOOKUP(M245,Paramétrage!$C$6:$E$29,3,0))=TRUE,X245,W245+V245*VLOOKUP(M245,Paramétrage!$C$6:$E$29,3,0)))</f>
        <v>0</v>
      </c>
      <c r="Z245" s="1458"/>
      <c r="AA245" s="1459"/>
      <c r="AB245" s="1503"/>
      <c r="AC245" s="635"/>
      <c r="AD245" s="270"/>
      <c r="AE245" s="955">
        <f>IF(G245="",0,IF(K245="",0,IF(SUMIF(G234:G245,G245,O234:O245)=0,0,IF(OR(L245="",K245="obligatoire"),AF245/SUMIF(G234:G245,G245,O234:O245),AF245/(SUMIF(G234:G245,G245,O234:O245)/L245)))))</f>
        <v>0</v>
      </c>
      <c r="AF245" s="921">
        <f t="shared" si="40"/>
        <v>0</v>
      </c>
    </row>
    <row r="246" spans="1:32" hidden="1" x14ac:dyDescent="0.25">
      <c r="A246" s="1464"/>
      <c r="B246" s="1457"/>
      <c r="C246" s="1000"/>
      <c r="D246" s="867"/>
      <c r="E246" s="1001"/>
      <c r="F246" s="867"/>
      <c r="G246" s="867"/>
      <c r="H246" s="868"/>
      <c r="I246" s="125"/>
      <c r="J246" s="120"/>
      <c r="K246" s="65"/>
      <c r="L246" s="285"/>
      <c r="M246" s="849"/>
      <c r="N246" s="68">
        <f>AE246</f>
        <v>0</v>
      </c>
      <c r="O246" s="869"/>
      <c r="P246" s="869"/>
      <c r="Q246" s="286"/>
      <c r="R246" s="287"/>
      <c r="S246" s="287"/>
      <c r="T246" s="293"/>
      <c r="U246" s="286"/>
      <c r="V246" s="848">
        <f>SUM(V234:V245)</f>
        <v>0</v>
      </c>
      <c r="W246" s="849">
        <f>SUM(W234:W245)</f>
        <v>0</v>
      </c>
      <c r="X246" s="850">
        <f>SUM(X234:X245)</f>
        <v>0</v>
      </c>
      <c r="Y246" s="72">
        <f>SUM(Y234:Y245)</f>
        <v>0</v>
      </c>
      <c r="Z246" s="290"/>
      <c r="AA246" s="291"/>
      <c r="AB246" s="292"/>
      <c r="AC246" s="293"/>
      <c r="AD246" s="294"/>
      <c r="AE246" s="958">
        <f>SUM(AE234:AE245)</f>
        <v>0</v>
      </c>
      <c r="AF246" s="119">
        <f>SUM(AF234:AF245)</f>
        <v>0</v>
      </c>
    </row>
    <row r="247" spans="1:32" hidden="1" x14ac:dyDescent="0.25">
      <c r="A247" s="1464"/>
      <c r="B247" s="1457" t="s">
        <v>195</v>
      </c>
      <c r="C247" s="1440"/>
      <c r="D247" s="1441"/>
      <c r="E247" s="1446"/>
      <c r="F247" s="1446"/>
      <c r="G247" s="987" t="s">
        <v>196</v>
      </c>
      <c r="H247" s="604"/>
      <c r="I247" s="50"/>
      <c r="J247" s="47"/>
      <c r="K247" s="46"/>
      <c r="L247" s="266"/>
      <c r="M247" s="790"/>
      <c r="N247" s="41"/>
      <c r="O247" s="838"/>
      <c r="P247" s="835"/>
      <c r="Q247" s="267"/>
      <c r="R247" s="1501"/>
      <c r="S247" s="1459"/>
      <c r="T247" s="1459"/>
      <c r="U247" s="283">
        <f>IF(OR(P247="",M247=Paramétrage!$C$10,M247=Paramétrage!$C$13,M247=Paramétrage!$C$17,M247=Paramétrage!$C$20,M247=Paramétrage!$C$24,M247=Paramétrage!$C$27,AND(M247&lt;&gt;Paramétrage!$C$9,Q247="Mut+ext")),0,ROUNDUP(O247/P247,0))</f>
        <v>0</v>
      </c>
      <c r="V247" s="846">
        <f>IF(OR(M247="",Q247="Mut+ext"),0,IF(VLOOKUP(M247,Paramétrage!$C$6:$E$29,2,0)=0,0,IF(P247="","saisir capacité",N247*U247*VLOOKUP(M247,Paramétrage!$C$6:$E$29,2,0))))</f>
        <v>0</v>
      </c>
      <c r="W247" s="625"/>
      <c r="X247" s="847">
        <f t="shared" ref="X247:X258" si="41">IF(OR(M247="",Q247="Mut+ext"),0,IF(ISERROR(V247+W247)=TRUE,V247,V247+W247))</f>
        <v>0</v>
      </c>
      <c r="Y247" s="76">
        <f>IF(OR(M247="",Q247="Mut+ext"),0,IF(ISERROR(W247+V247*VLOOKUP(M247,Paramétrage!$C$6:$E$29,3,0))=TRUE,X247,W247+V247*VLOOKUP(M247,Paramétrage!$C$6:$E$29,3,0)))</f>
        <v>0</v>
      </c>
      <c r="Z247" s="1458"/>
      <c r="AA247" s="1459"/>
      <c r="AB247" s="1503"/>
      <c r="AC247" s="635"/>
      <c r="AD247" s="284"/>
      <c r="AE247" s="955">
        <f>IF(G247="",0,IF(K247="",0,IF(SUMIF(G247:G258,G247,O247:O258)=0,0,IF(OR(L247="",K247="obligatoire"),AF247/SUMIF(G247:G258,G247,O247:O258),AF247/(SUMIF(G247:G258,G247,O247:O258)/L247)))))</f>
        <v>0</v>
      </c>
      <c r="AF247" s="916">
        <f t="shared" ref="AF247:AF258" si="42">N247*O247</f>
        <v>0</v>
      </c>
    </row>
    <row r="248" spans="1:32" hidden="1" x14ac:dyDescent="0.25">
      <c r="A248" s="1464"/>
      <c r="B248" s="1457"/>
      <c r="C248" s="1442"/>
      <c r="D248" s="1443"/>
      <c r="E248" s="1446"/>
      <c r="F248" s="1446"/>
      <c r="G248" s="557"/>
      <c r="H248" s="861"/>
      <c r="I248" s="50"/>
      <c r="J248" s="47"/>
      <c r="K248" s="46"/>
      <c r="L248" s="266"/>
      <c r="M248" s="790"/>
      <c r="N248" s="41"/>
      <c r="O248" s="838"/>
      <c r="P248" s="835"/>
      <c r="Q248" s="271"/>
      <c r="R248" s="1501"/>
      <c r="S248" s="1459"/>
      <c r="T248" s="1459"/>
      <c r="U248" s="283">
        <f>IF(OR(P248="",M248=Paramétrage!$C$10,M248=Paramétrage!$C$13,M248=Paramétrage!$C$17,M248=Paramétrage!$C$20,M248=Paramétrage!$C$24,M248=Paramétrage!$C$27,AND(M248&lt;&gt;Paramétrage!$C$9,Q248="Mut+ext")),0,ROUNDUP(O248/P248,0))</f>
        <v>0</v>
      </c>
      <c r="V248" s="846">
        <f>IF(OR(M248="",Q248="Mut+ext"),0,IF(VLOOKUP(M248,Paramétrage!$C$6:$E$29,2,0)=0,0,IF(P248="","saisir capacité",N248*U248*VLOOKUP(M248,Paramétrage!$C$6:$E$29,2,0))))</f>
        <v>0</v>
      </c>
      <c r="W248" s="625"/>
      <c r="X248" s="847">
        <f t="shared" si="41"/>
        <v>0</v>
      </c>
      <c r="Y248" s="76">
        <f>IF(OR(M248="",Q248="Mut+ext"),0,IF(ISERROR(W248+V248*VLOOKUP(M248,Paramétrage!$C$6:$E$29,3,0))=TRUE,X248,W248+V248*VLOOKUP(M248,Paramétrage!$C$6:$E$29,3,0)))</f>
        <v>0</v>
      </c>
      <c r="Z248" s="1458"/>
      <c r="AA248" s="1459"/>
      <c r="AB248" s="1503"/>
      <c r="AC248" s="635"/>
      <c r="AD248" s="270"/>
      <c r="AE248" s="955">
        <f>IF(G248="",0,IF(K248="",0,IF(SUMIF(G247:G258,G248,O247:O258)=0,0,IF(OR(L248="",K248="obligatoire"),AF248/SUMIF(G247:G258,G248,O247:O258),AF248/(SUMIF(G247:G258,G248,O247:O258)/L248)))))</f>
        <v>0</v>
      </c>
      <c r="AF248" s="921">
        <f t="shared" si="42"/>
        <v>0</v>
      </c>
    </row>
    <row r="249" spans="1:32" hidden="1" x14ac:dyDescent="0.25">
      <c r="A249" s="1464"/>
      <c r="B249" s="1457"/>
      <c r="C249" s="1442"/>
      <c r="D249" s="1443"/>
      <c r="E249" s="1446"/>
      <c r="F249" s="1446"/>
      <c r="G249" s="557"/>
      <c r="H249" s="861"/>
      <c r="I249" s="50"/>
      <c r="J249" s="47"/>
      <c r="K249" s="46"/>
      <c r="L249" s="266"/>
      <c r="M249" s="790"/>
      <c r="N249" s="41"/>
      <c r="O249" s="838"/>
      <c r="P249" s="835"/>
      <c r="Q249" s="271"/>
      <c r="R249" s="1501"/>
      <c r="S249" s="1459"/>
      <c r="T249" s="1459"/>
      <c r="U249" s="283">
        <f>IF(OR(P249="",M249=Paramétrage!$C$10,M249=Paramétrage!$C$13,M249=Paramétrage!$C$17,M249=Paramétrage!$C$20,M249=Paramétrage!$C$24,M249=Paramétrage!$C$27,AND(M249&lt;&gt;Paramétrage!$C$9,Q249="Mut+ext")),0,ROUNDUP(O249/P249,0))</f>
        <v>0</v>
      </c>
      <c r="V249" s="846">
        <f>IF(OR(M249="",Q249="Mut+ext"),0,IF(VLOOKUP(M249,Paramétrage!$C$6:$E$29,2,0)=0,0,IF(P249="","saisir capacité",N249*U249*VLOOKUP(M249,Paramétrage!$C$6:$E$29,2,0))))</f>
        <v>0</v>
      </c>
      <c r="W249" s="625"/>
      <c r="X249" s="847">
        <f t="shared" si="41"/>
        <v>0</v>
      </c>
      <c r="Y249" s="76">
        <f>IF(OR(M249="",Q249="Mut+ext"),0,IF(ISERROR(W249+V249*VLOOKUP(M249,Paramétrage!$C$6:$E$29,3,0))=TRUE,X249,W249+V249*VLOOKUP(M249,Paramétrage!$C$6:$E$29,3,0)))</f>
        <v>0</v>
      </c>
      <c r="Z249" s="1458"/>
      <c r="AA249" s="1459"/>
      <c r="AB249" s="1503"/>
      <c r="AC249" s="635"/>
      <c r="AD249" s="270"/>
      <c r="AE249" s="955">
        <f>IF(G249="",0,IF(K249="",0,IF(SUMIF(G247:G258,G249,O247:O258)=0,0,IF(OR(L249="",K249="obligatoire"),AF249/SUMIF(G247:G258,G249,O247:O258),AF249/(SUMIF(G247:G258,G249,O247:O258)/L249)))))</f>
        <v>0</v>
      </c>
      <c r="AF249" s="921">
        <f t="shared" si="42"/>
        <v>0</v>
      </c>
    </row>
    <row r="250" spans="1:32" hidden="1" x14ac:dyDescent="0.25">
      <c r="A250" s="1464"/>
      <c r="B250" s="1457"/>
      <c r="C250" s="1442"/>
      <c r="D250" s="1443"/>
      <c r="E250" s="1446"/>
      <c r="F250" s="1446"/>
      <c r="G250" s="862"/>
      <c r="H250" s="861"/>
      <c r="I250" s="50"/>
      <c r="J250" s="47"/>
      <c r="K250" s="46"/>
      <c r="L250" s="266"/>
      <c r="M250" s="790"/>
      <c r="N250" s="41"/>
      <c r="O250" s="838"/>
      <c r="P250" s="835"/>
      <c r="Q250" s="271"/>
      <c r="R250" s="1501"/>
      <c r="S250" s="1459"/>
      <c r="T250" s="1459"/>
      <c r="U250" s="283">
        <f>IF(OR(P250="",M250=Paramétrage!$C$10,M250=Paramétrage!$C$13,M250=Paramétrage!$C$17,M250=Paramétrage!$C$20,M250=Paramétrage!$C$24,M250=Paramétrage!$C$27,AND(M250&lt;&gt;Paramétrage!$C$9,Q250="Mut+ext")),0,ROUNDUP(O250/P250,0))</f>
        <v>0</v>
      </c>
      <c r="V250" s="846">
        <f>IF(OR(M250="",Q250="Mut+ext"),0,IF(VLOOKUP(M250,Paramétrage!$C$6:$E$29,2,0)=0,0,IF(P250="","saisir capacité",N250*U250*VLOOKUP(M250,Paramétrage!$C$6:$E$29,2,0))))</f>
        <v>0</v>
      </c>
      <c r="W250" s="625"/>
      <c r="X250" s="847">
        <f t="shared" si="41"/>
        <v>0</v>
      </c>
      <c r="Y250" s="76">
        <f>IF(OR(M250="",Q250="Mut+ext"),0,IF(ISERROR(W250+V250*VLOOKUP(M250,Paramétrage!$C$6:$E$29,3,0))=TRUE,X250,W250+V250*VLOOKUP(M250,Paramétrage!$C$6:$E$29,3,0)))</f>
        <v>0</v>
      </c>
      <c r="Z250" s="1458"/>
      <c r="AA250" s="1459"/>
      <c r="AB250" s="1503"/>
      <c r="AC250" s="635"/>
      <c r="AD250" s="270"/>
      <c r="AE250" s="955">
        <f>IF(G250="",0,IF(K250="",0,IF(SUMIF(G247:G258,G250,O247:O258)=0,0,IF(OR(L250="",K250="obligatoire"),AF250/SUMIF(G247:G258,G250,O247:O258),AF250/(SUMIF(G247:G258,G250,O247:O258)/L250)))))</f>
        <v>0</v>
      </c>
      <c r="AF250" s="921">
        <f t="shared" si="42"/>
        <v>0</v>
      </c>
    </row>
    <row r="251" spans="1:32" hidden="1" x14ac:dyDescent="0.25">
      <c r="A251" s="1464"/>
      <c r="B251" s="1457"/>
      <c r="C251" s="1442"/>
      <c r="D251" s="1443"/>
      <c r="E251" s="1446"/>
      <c r="F251" s="1446"/>
      <c r="G251" s="557"/>
      <c r="H251" s="836"/>
      <c r="I251" s="50"/>
      <c r="J251" s="47"/>
      <c r="K251" s="46"/>
      <c r="L251" s="266"/>
      <c r="M251" s="790"/>
      <c r="N251" s="41"/>
      <c r="O251" s="838"/>
      <c r="P251" s="835"/>
      <c r="Q251" s="271"/>
      <c r="R251" s="1501"/>
      <c r="S251" s="1459"/>
      <c r="T251" s="1459"/>
      <c r="U251" s="283">
        <f>IF(OR(P251="",M251=Paramétrage!$C$10,M251=Paramétrage!$C$13,M251=Paramétrage!$C$17,M251=Paramétrage!$C$20,M251=Paramétrage!$C$24,M251=Paramétrage!$C$27,AND(M251&lt;&gt;Paramétrage!$C$9,Q251="Mut+ext")),0,ROUNDUP(O251/P251,0))</f>
        <v>0</v>
      </c>
      <c r="V251" s="846">
        <f>IF(OR(M251="",Q251="Mut+ext"),0,IF(VLOOKUP(M251,Paramétrage!$C$6:$E$29,2,0)=0,0,IF(P251="","saisir capacité",N251*U251*VLOOKUP(M251,Paramétrage!$C$6:$E$29,2,0))))</f>
        <v>0</v>
      </c>
      <c r="W251" s="625"/>
      <c r="X251" s="847">
        <f t="shared" si="41"/>
        <v>0</v>
      </c>
      <c r="Y251" s="76">
        <f>IF(OR(M251="",Q251="Mut+ext"),0,IF(ISERROR(W251+V251*VLOOKUP(M251,Paramétrage!$C$6:$E$29,3,0))=TRUE,X251,W251+V251*VLOOKUP(M251,Paramétrage!$C$6:$E$29,3,0)))</f>
        <v>0</v>
      </c>
      <c r="Z251" s="1458"/>
      <c r="AA251" s="1459"/>
      <c r="AB251" s="1503"/>
      <c r="AC251" s="635"/>
      <c r="AD251" s="270"/>
      <c r="AE251" s="955">
        <f>IF(G251="",0,IF(K251="",0,IF(SUMIF(G243:G254,G251,O243:O254)=0,0,IF(OR(L251="",K251="obligatoire"),AF251/SUMIF(G243:G254,G251,O243:O254),AF251/(SUMIF(G243:G254,G251,O243:O254)/L251)))))</f>
        <v>0</v>
      </c>
      <c r="AF251" s="921">
        <f t="shared" si="42"/>
        <v>0</v>
      </c>
    </row>
    <row r="252" spans="1:32" hidden="1" x14ac:dyDescent="0.25">
      <c r="A252" s="1464"/>
      <c r="B252" s="1457"/>
      <c r="C252" s="1442"/>
      <c r="D252" s="1443"/>
      <c r="E252" s="1446"/>
      <c r="F252" s="1446"/>
      <c r="G252" s="557"/>
      <c r="H252" s="836"/>
      <c r="I252" s="50"/>
      <c r="J252" s="47"/>
      <c r="K252" s="46"/>
      <c r="L252" s="266"/>
      <c r="M252" s="790"/>
      <c r="N252" s="41"/>
      <c r="O252" s="838"/>
      <c r="P252" s="835"/>
      <c r="Q252" s="271"/>
      <c r="R252" s="1501"/>
      <c r="S252" s="1459"/>
      <c r="T252" s="1459"/>
      <c r="U252" s="283">
        <f>IF(OR(P252="",M252=Paramétrage!$C$10,M252=Paramétrage!$C$13,M252=Paramétrage!$C$17,M252=Paramétrage!$C$20,M252=Paramétrage!$C$24,M252=Paramétrage!$C$27,AND(M252&lt;&gt;Paramétrage!$C$9,Q252="Mut+ext")),0,ROUNDUP(O252/P252,0))</f>
        <v>0</v>
      </c>
      <c r="V252" s="846">
        <f>IF(OR(M252="",Q252="Mut+ext"),0,IF(VLOOKUP(M252,Paramétrage!$C$6:$E$29,2,0)=0,0,IF(P252="","saisir capacité",N252*U252*VLOOKUP(M252,Paramétrage!$C$6:$E$29,2,0))))</f>
        <v>0</v>
      </c>
      <c r="W252" s="625"/>
      <c r="X252" s="847">
        <f t="shared" si="41"/>
        <v>0</v>
      </c>
      <c r="Y252" s="76">
        <f>IF(OR(M252="",Q252="Mut+ext"),0,IF(ISERROR(W252+V252*VLOOKUP(M252,Paramétrage!$C$6:$E$29,3,0))=TRUE,X252,W252+V252*VLOOKUP(M252,Paramétrage!$C$6:$E$29,3,0)))</f>
        <v>0</v>
      </c>
      <c r="Z252" s="1458"/>
      <c r="AA252" s="1459"/>
      <c r="AB252" s="1503"/>
      <c r="AC252" s="635"/>
      <c r="AD252" s="270"/>
      <c r="AE252" s="955">
        <f>IF(G252="",0,IF(K252="",0,IF(SUMIF(G243:G254,G252,O243:O254)=0,0,IF(OR(L252="",K252="obligatoire"),AF252/SUMIF(G243:G254,G252,O243:O254),AF252/(SUMIF(G243:G254,G252,O243:O254)/L252)))))</f>
        <v>0</v>
      </c>
      <c r="AF252" s="921">
        <f t="shared" si="42"/>
        <v>0</v>
      </c>
    </row>
    <row r="253" spans="1:32" hidden="1" x14ac:dyDescent="0.25">
      <c r="A253" s="1464"/>
      <c r="B253" s="1457"/>
      <c r="C253" s="1442"/>
      <c r="D253" s="1443"/>
      <c r="E253" s="1446"/>
      <c r="F253" s="1446"/>
      <c r="G253" s="557"/>
      <c r="H253" s="836"/>
      <c r="I253" s="50"/>
      <c r="J253" s="47"/>
      <c r="K253" s="46"/>
      <c r="L253" s="266"/>
      <c r="M253" s="790"/>
      <c r="N253" s="41"/>
      <c r="O253" s="838"/>
      <c r="P253" s="835"/>
      <c r="Q253" s="271"/>
      <c r="R253" s="1501"/>
      <c r="S253" s="1459"/>
      <c r="T253" s="1459"/>
      <c r="U253" s="283">
        <f>IF(OR(P253="",M253=Paramétrage!$C$10,M253=Paramétrage!$C$13,M253=Paramétrage!$C$17,M253=Paramétrage!$C$20,M253=Paramétrage!$C$24,M253=Paramétrage!$C$27,AND(M253&lt;&gt;Paramétrage!$C$9,Q253="Mut+ext")),0,ROUNDUP(O253/P253,0))</f>
        <v>0</v>
      </c>
      <c r="V253" s="846">
        <f>IF(OR(M253="",Q253="Mut+ext"),0,IF(VLOOKUP(M253,Paramétrage!$C$6:$E$29,2,0)=0,0,IF(P253="","saisir capacité",N253*U253*VLOOKUP(M253,Paramétrage!$C$6:$E$29,2,0))))</f>
        <v>0</v>
      </c>
      <c r="W253" s="625"/>
      <c r="X253" s="847">
        <f t="shared" si="41"/>
        <v>0</v>
      </c>
      <c r="Y253" s="76">
        <f>IF(OR(M253="",Q253="Mut+ext"),0,IF(ISERROR(W253+V253*VLOOKUP(M253,Paramétrage!$C$6:$E$29,3,0))=TRUE,X253,W253+V253*VLOOKUP(M253,Paramétrage!$C$6:$E$29,3,0)))</f>
        <v>0</v>
      </c>
      <c r="Z253" s="1458"/>
      <c r="AA253" s="1459"/>
      <c r="AB253" s="1503"/>
      <c r="AC253" s="635"/>
      <c r="AD253" s="270"/>
      <c r="AE253" s="955">
        <f>IF(G253="",0,IF(K253="",0,IF(SUMIF(G243:G254,G253,O243:O254)=0,0,IF(OR(L253="",K253="obligatoire"),AF253/SUMIF(G243:G254,G253,O243:O254),AF253/(SUMIF(G243:G254,G253,O243:O254)/L253)))))</f>
        <v>0</v>
      </c>
      <c r="AF253" s="921">
        <f t="shared" si="42"/>
        <v>0</v>
      </c>
    </row>
    <row r="254" spans="1:32" hidden="1" x14ac:dyDescent="0.25">
      <c r="A254" s="1464"/>
      <c r="B254" s="1457"/>
      <c r="C254" s="1442"/>
      <c r="D254" s="1443"/>
      <c r="E254" s="1446"/>
      <c r="F254" s="1446"/>
      <c r="G254" s="557"/>
      <c r="H254" s="836"/>
      <c r="I254" s="50"/>
      <c r="J254" s="47"/>
      <c r="K254" s="46"/>
      <c r="L254" s="266"/>
      <c r="M254" s="790"/>
      <c r="N254" s="42"/>
      <c r="O254" s="838"/>
      <c r="P254" s="835"/>
      <c r="Q254" s="271"/>
      <c r="R254" s="1501"/>
      <c r="S254" s="1459"/>
      <c r="T254" s="1459"/>
      <c r="U254" s="283">
        <f>IF(OR(P254="",M254=Paramétrage!$C$10,M254=Paramétrage!$C$13,M254=Paramétrage!$C$17,M254=Paramétrage!$C$20,M254=Paramétrage!$C$24,M254=Paramétrage!$C$27,AND(M254&lt;&gt;Paramétrage!$C$9,Q254="Mut+ext")),0,ROUNDUP(O254/P254,0))</f>
        <v>0</v>
      </c>
      <c r="V254" s="846">
        <f>IF(OR(M254="",Q254="Mut+ext"),0,IF(VLOOKUP(M254,Paramétrage!$C$6:$E$29,2,0)=0,0,IF(P254="","saisir capacité",N254*U254*VLOOKUP(M254,Paramétrage!$C$6:$E$29,2,0))))</f>
        <v>0</v>
      </c>
      <c r="W254" s="625"/>
      <c r="X254" s="847">
        <f t="shared" si="41"/>
        <v>0</v>
      </c>
      <c r="Y254" s="76">
        <f>IF(OR(M254="",Q254="Mut+ext"),0,IF(ISERROR(W254+V254*VLOOKUP(M254,Paramétrage!$C$6:$E$29,3,0))=TRUE,X254,W254+V254*VLOOKUP(M254,Paramétrage!$C$6:$E$29,3,0)))</f>
        <v>0</v>
      </c>
      <c r="Z254" s="1458"/>
      <c r="AA254" s="1459"/>
      <c r="AB254" s="1503"/>
      <c r="AC254" s="635"/>
      <c r="AD254" s="270"/>
      <c r="AE254" s="955">
        <f>IF(G254="",0,IF(K254="",0,IF(SUMIF(G243:G254,G254,O243:O254)=0,0,IF(OR(L254="",K254="obligatoire"),AF254/SUMIF(G243:G254,G254,O243:O254),AF254/(SUMIF(G243:G254,G254,O243:O254)/L254)))))</f>
        <v>0</v>
      </c>
      <c r="AF254" s="921">
        <f t="shared" si="42"/>
        <v>0</v>
      </c>
    </row>
    <row r="255" spans="1:32" hidden="1" x14ac:dyDescent="0.25">
      <c r="A255" s="1464"/>
      <c r="B255" s="1457"/>
      <c r="C255" s="1442"/>
      <c r="D255" s="1443"/>
      <c r="E255" s="1446"/>
      <c r="F255" s="1446"/>
      <c r="G255" s="557"/>
      <c r="H255" s="836"/>
      <c r="I255" s="50"/>
      <c r="J255" s="47"/>
      <c r="K255" s="46"/>
      <c r="L255" s="266"/>
      <c r="M255" s="790"/>
      <c r="N255" s="41"/>
      <c r="O255" s="838"/>
      <c r="P255" s="835"/>
      <c r="Q255" s="271"/>
      <c r="R255" s="1501"/>
      <c r="S255" s="1459"/>
      <c r="T255" s="1459"/>
      <c r="U255" s="283">
        <f>IF(OR(P255="",M255=Paramétrage!$C$10,M255=Paramétrage!$C$13,M255=Paramétrage!$C$17,M255=Paramétrage!$C$20,M255=Paramétrage!$C$24,M255=Paramétrage!$C$27,AND(M255&lt;&gt;Paramétrage!$C$9,Q255="Mut+ext")),0,ROUNDUP(O255/P255,0))</f>
        <v>0</v>
      </c>
      <c r="V255" s="846">
        <f>IF(OR(M255="",Q255="Mut+ext"),0,IF(VLOOKUP(M255,Paramétrage!$C$6:$E$29,2,0)=0,0,IF(P255="","saisir capacité",N255*U255*VLOOKUP(M255,Paramétrage!$C$6:$E$29,2,0))))</f>
        <v>0</v>
      </c>
      <c r="W255" s="625"/>
      <c r="X255" s="847">
        <f t="shared" si="41"/>
        <v>0</v>
      </c>
      <c r="Y255" s="76">
        <f>IF(OR(M255="",Q255="Mut+ext"),0,IF(ISERROR(W255+V255*VLOOKUP(M255,Paramétrage!$C$6:$E$29,3,0))=TRUE,X255,W255+V255*VLOOKUP(M255,Paramétrage!$C$6:$E$29,3,0)))</f>
        <v>0</v>
      </c>
      <c r="Z255" s="1458"/>
      <c r="AA255" s="1459"/>
      <c r="AB255" s="1503"/>
      <c r="AC255" s="635"/>
      <c r="AD255" s="270"/>
      <c r="AE255" s="955">
        <f>IF(G255="",0,IF(K255="",0,IF(SUMIF(G247:G258,G255,O247:O258)=0,0,IF(OR(L255="",K255="obligatoire"),AF255/SUMIF(G247:G258,G255,O247:O258),AF255/(SUMIF(G247:G258,G255,O247:O258)/L255)))))</f>
        <v>0</v>
      </c>
      <c r="AF255" s="921">
        <f t="shared" si="42"/>
        <v>0</v>
      </c>
    </row>
    <row r="256" spans="1:32" hidden="1" x14ac:dyDescent="0.25">
      <c r="A256" s="1464"/>
      <c r="B256" s="1457"/>
      <c r="C256" s="1442"/>
      <c r="D256" s="1443"/>
      <c r="E256" s="1446"/>
      <c r="F256" s="1446"/>
      <c r="G256" s="557"/>
      <c r="H256" s="836"/>
      <c r="I256" s="50"/>
      <c r="J256" s="47"/>
      <c r="K256" s="46"/>
      <c r="L256" s="266"/>
      <c r="M256" s="790"/>
      <c r="N256" s="41"/>
      <c r="O256" s="838"/>
      <c r="P256" s="835"/>
      <c r="Q256" s="271"/>
      <c r="R256" s="1501"/>
      <c r="S256" s="1459"/>
      <c r="T256" s="1459"/>
      <c r="U256" s="283">
        <f>IF(OR(P256="",M256=Paramétrage!$C$10,M256=Paramétrage!$C$13,M256=Paramétrage!$C$17,M256=Paramétrage!$C$20,M256=Paramétrage!$C$24,M256=Paramétrage!$C$27,AND(M256&lt;&gt;Paramétrage!$C$9,Q256="Mut+ext")),0,ROUNDUP(O256/P256,0))</f>
        <v>0</v>
      </c>
      <c r="V256" s="846">
        <f>IF(OR(M256="",Q256="Mut+ext"),0,IF(VLOOKUP(M256,Paramétrage!$C$6:$E$29,2,0)=0,0,IF(P256="","saisir capacité",N256*U256*VLOOKUP(M256,Paramétrage!$C$6:$E$29,2,0))))</f>
        <v>0</v>
      </c>
      <c r="W256" s="625"/>
      <c r="X256" s="847">
        <f t="shared" si="41"/>
        <v>0</v>
      </c>
      <c r="Y256" s="76">
        <f>IF(OR(M256="",Q256="Mut+ext"),0,IF(ISERROR(W256+V256*VLOOKUP(M256,Paramétrage!$C$6:$E$29,3,0))=TRUE,X256,W256+V256*VLOOKUP(M256,Paramétrage!$C$6:$E$29,3,0)))</f>
        <v>0</v>
      </c>
      <c r="Z256" s="1458"/>
      <c r="AA256" s="1459"/>
      <c r="AB256" s="1503"/>
      <c r="AC256" s="635"/>
      <c r="AD256" s="270"/>
      <c r="AE256" s="955">
        <f>IF(G256="",0,IF(K256="",0,IF(SUMIF(G247:G258,G256,O247:O258)=0,0,IF(OR(L256="",K256="obligatoire"),AF256/SUMIF(G247:G258,G256,O247:O258),AF256/(SUMIF(G247:G258,G256,O247:O258)/L256)))))</f>
        <v>0</v>
      </c>
      <c r="AF256" s="921">
        <f t="shared" si="42"/>
        <v>0</v>
      </c>
    </row>
    <row r="257" spans="1:32" hidden="1" x14ac:dyDescent="0.25">
      <c r="A257" s="1464"/>
      <c r="B257" s="1457"/>
      <c r="C257" s="1442"/>
      <c r="D257" s="1443"/>
      <c r="E257" s="1446"/>
      <c r="F257" s="1446"/>
      <c r="G257" s="557"/>
      <c r="H257" s="836"/>
      <c r="I257" s="50"/>
      <c r="J257" s="47"/>
      <c r="K257" s="46"/>
      <c r="L257" s="266"/>
      <c r="M257" s="790"/>
      <c r="N257" s="41"/>
      <c r="O257" s="838"/>
      <c r="P257" s="835"/>
      <c r="Q257" s="271"/>
      <c r="R257" s="1501"/>
      <c r="S257" s="1459"/>
      <c r="T257" s="1459"/>
      <c r="U257" s="283">
        <f>IF(OR(P257="",M257=Paramétrage!$C$10,M257=Paramétrage!$C$13,M257=Paramétrage!$C$17,M257=Paramétrage!$C$20,M257=Paramétrage!$C$24,M257=Paramétrage!$C$27,AND(M257&lt;&gt;Paramétrage!$C$9,Q257="Mut+ext")),0,ROUNDUP(O257/P257,0))</f>
        <v>0</v>
      </c>
      <c r="V257" s="846">
        <f>IF(OR(M257="",Q257="Mut+ext"),0,IF(VLOOKUP(M257,Paramétrage!$C$6:$E$29,2,0)=0,0,IF(P257="","saisir capacité",N257*U257*VLOOKUP(M257,Paramétrage!$C$6:$E$29,2,0))))</f>
        <v>0</v>
      </c>
      <c r="W257" s="625"/>
      <c r="X257" s="847">
        <f t="shared" si="41"/>
        <v>0</v>
      </c>
      <c r="Y257" s="76">
        <f>IF(OR(M257="",Q257="Mut+ext"),0,IF(ISERROR(W257+V257*VLOOKUP(M257,Paramétrage!$C$6:$E$29,3,0))=TRUE,X257,W257+V257*VLOOKUP(M257,Paramétrage!$C$6:$E$29,3,0)))</f>
        <v>0</v>
      </c>
      <c r="Z257" s="1458"/>
      <c r="AA257" s="1459"/>
      <c r="AB257" s="1503"/>
      <c r="AC257" s="635"/>
      <c r="AD257" s="270"/>
      <c r="AE257" s="955">
        <f>IF(G257="",0,IF(K257="",0,IF(SUMIF(G247:G258,G257,O247:O258)=0,0,IF(OR(L257="",K257="obligatoire"),AF257/SUMIF(G247:G258,G257,O247:O258),AF257/(SUMIF(G247:G258,G257,O247:O258)/L257)))))</f>
        <v>0</v>
      </c>
      <c r="AF257" s="921">
        <f t="shared" si="42"/>
        <v>0</v>
      </c>
    </row>
    <row r="258" spans="1:32" hidden="1" x14ac:dyDescent="0.25">
      <c r="A258" s="1464"/>
      <c r="B258" s="1457"/>
      <c r="C258" s="1444"/>
      <c r="D258" s="1445"/>
      <c r="E258" s="1447"/>
      <c r="F258" s="1447"/>
      <c r="G258" s="557"/>
      <c r="H258" s="836"/>
      <c r="I258" s="50"/>
      <c r="J258" s="47"/>
      <c r="K258" s="46"/>
      <c r="L258" s="266"/>
      <c r="M258" s="790"/>
      <c r="N258" s="42"/>
      <c r="O258" s="838"/>
      <c r="P258" s="835"/>
      <c r="Q258" s="271"/>
      <c r="R258" s="1501"/>
      <c r="S258" s="1459"/>
      <c r="T258" s="1459"/>
      <c r="U258" s="283">
        <f>IF(OR(P258="",M258=Paramétrage!$C$10,M258=Paramétrage!$C$13,M258=Paramétrage!$C$17,M258=Paramétrage!$C$20,M258=Paramétrage!$C$24,M258=Paramétrage!$C$27,AND(M258&lt;&gt;Paramétrage!$C$9,Q258="Mut+ext")),0,ROUNDUP(O258/P258,0))</f>
        <v>0</v>
      </c>
      <c r="V258" s="846">
        <f>IF(OR(M258="",Q258="Mut+ext"),0,IF(VLOOKUP(M258,Paramétrage!$C$6:$E$29,2,0)=0,0,IF(P258="","saisir capacité",N258*U258*VLOOKUP(M258,Paramétrage!$C$6:$E$29,2,0))))</f>
        <v>0</v>
      </c>
      <c r="W258" s="625"/>
      <c r="X258" s="847">
        <f t="shared" si="41"/>
        <v>0</v>
      </c>
      <c r="Y258" s="76">
        <f>IF(OR(M258="",Q258="Mut+ext"),0,IF(ISERROR(W258+V258*VLOOKUP(M258,Paramétrage!$C$6:$E$29,3,0))=TRUE,X258,W258+V258*VLOOKUP(M258,Paramétrage!$C$6:$E$29,3,0)))</f>
        <v>0</v>
      </c>
      <c r="Z258" s="1458"/>
      <c r="AA258" s="1459"/>
      <c r="AB258" s="1503"/>
      <c r="AC258" s="635"/>
      <c r="AD258" s="270"/>
      <c r="AE258" s="955">
        <f>IF(G258="",0,IF(K258="",0,IF(SUMIF(G247:G258,G258,O247:O258)=0,0,IF(OR(L258="",K258="obligatoire"),AF258/SUMIF(G247:G258,G258,O247:O258),AF258/(SUMIF(G247:G258,G258,O247:O258)/L258)))))</f>
        <v>0</v>
      </c>
      <c r="AF258" s="921">
        <f t="shared" si="42"/>
        <v>0</v>
      </c>
    </row>
    <row r="259" spans="1:32" hidden="1" x14ac:dyDescent="0.25">
      <c r="A259" s="1464"/>
      <c r="B259" s="1457"/>
      <c r="C259" s="1000"/>
      <c r="D259" s="867"/>
      <c r="E259" s="1001"/>
      <c r="F259" s="867"/>
      <c r="G259" s="867"/>
      <c r="H259" s="868"/>
      <c r="I259" s="125"/>
      <c r="J259" s="120"/>
      <c r="K259" s="65"/>
      <c r="L259" s="285"/>
      <c r="M259" s="849"/>
      <c r="N259" s="68">
        <f>AE259</f>
        <v>0</v>
      </c>
      <c r="O259" s="869"/>
      <c r="P259" s="869"/>
      <c r="Q259" s="286"/>
      <c r="R259" s="287"/>
      <c r="S259" s="287"/>
      <c r="T259" s="293"/>
      <c r="U259" s="286"/>
      <c r="V259" s="848">
        <f>SUM(V247:V258)</f>
        <v>0</v>
      </c>
      <c r="W259" s="849">
        <f>SUM(W247:W258)</f>
        <v>0</v>
      </c>
      <c r="X259" s="850">
        <f>SUM(X247:X258)</f>
        <v>0</v>
      </c>
      <c r="Y259" s="72">
        <f>SUM(Y247:Y258)</f>
        <v>0</v>
      </c>
      <c r="Z259" s="290"/>
      <c r="AA259" s="291"/>
      <c r="AB259" s="292"/>
      <c r="AC259" s="293"/>
      <c r="AD259" s="294"/>
      <c r="AE259" s="958">
        <f>SUM(AE247:AE258)</f>
        <v>0</v>
      </c>
      <c r="AF259" s="119">
        <f>SUM(AF247:AF258)</f>
        <v>0</v>
      </c>
    </row>
    <row r="260" spans="1:32" hidden="1" x14ac:dyDescent="0.25">
      <c r="A260" s="1464"/>
      <c r="B260" s="1457" t="s">
        <v>197</v>
      </c>
      <c r="C260" s="1440"/>
      <c r="D260" s="1441"/>
      <c r="E260" s="1446"/>
      <c r="F260" s="1446"/>
      <c r="G260" s="987" t="s">
        <v>198</v>
      </c>
      <c r="H260" s="604"/>
      <c r="I260" s="50"/>
      <c r="J260" s="47"/>
      <c r="K260" s="46"/>
      <c r="L260" s="266"/>
      <c r="M260" s="790"/>
      <c r="N260" s="41"/>
      <c r="O260" s="838"/>
      <c r="P260" s="835"/>
      <c r="Q260" s="267"/>
      <c r="R260" s="1501"/>
      <c r="S260" s="1459"/>
      <c r="T260" s="1459"/>
      <c r="U260" s="283">
        <f>IF(OR(P260="",M260=Paramétrage!$C$10,M260=Paramétrage!$C$13,M260=Paramétrage!$C$17,M260=Paramétrage!$C$20,M260=Paramétrage!$C$24,M260=Paramétrage!$C$27,AND(M260&lt;&gt;Paramétrage!$C$9,Q260="Mut+ext")),0,ROUNDUP(O260/P260,0))</f>
        <v>0</v>
      </c>
      <c r="V260" s="846">
        <f>IF(OR(M260="",Q260="Mut+ext"),0,IF(VLOOKUP(M260,Paramétrage!$C$6:$E$29,2,0)=0,0,IF(P260="","saisir capacité",N260*U260*VLOOKUP(M260,Paramétrage!$C$6:$E$29,2,0))))</f>
        <v>0</v>
      </c>
      <c r="W260" s="625"/>
      <c r="X260" s="847">
        <f t="shared" ref="X260:X271" si="43">IF(OR(M260="",Q260="Mut+ext"),0,IF(ISERROR(V260+W260)=TRUE,V260,V260+W260))</f>
        <v>0</v>
      </c>
      <c r="Y260" s="76">
        <f>IF(OR(M260="",Q260="Mut+ext"),0,IF(ISERROR(W260+V260*VLOOKUP(M260,Paramétrage!$C$6:$E$29,3,0))=TRUE,X260,W260+V260*VLOOKUP(M260,Paramétrage!$C$6:$E$29,3,0)))</f>
        <v>0</v>
      </c>
      <c r="Z260" s="1458"/>
      <c r="AA260" s="1459"/>
      <c r="AB260" s="1503"/>
      <c r="AC260" s="635"/>
      <c r="AD260" s="284"/>
      <c r="AE260" s="955">
        <f>IF(G260="",0,IF(K260="",0,IF(SUMIF(G260:G271,G260,O260:O271)=0,0,IF(OR(L260="",K260="obligatoire"),AF260/SUMIF(G260:G271,G260,O260:O271),AF260/(SUMIF(G260:G271,G260,O260:O271)/L260)))))</f>
        <v>0</v>
      </c>
      <c r="AF260" s="916">
        <f t="shared" ref="AF260:AF271" si="44">N260*O260</f>
        <v>0</v>
      </c>
    </row>
    <row r="261" spans="1:32" hidden="1" x14ac:dyDescent="0.25">
      <c r="A261" s="1464"/>
      <c r="B261" s="1457"/>
      <c r="C261" s="1442"/>
      <c r="D261" s="1443"/>
      <c r="E261" s="1446"/>
      <c r="F261" s="1446"/>
      <c r="G261" s="557"/>
      <c r="H261" s="861"/>
      <c r="I261" s="50"/>
      <c r="J261" s="47"/>
      <c r="K261" s="46"/>
      <c r="L261" s="266"/>
      <c r="M261" s="790"/>
      <c r="N261" s="41"/>
      <c r="O261" s="838"/>
      <c r="P261" s="835"/>
      <c r="Q261" s="271"/>
      <c r="R261" s="1501"/>
      <c r="S261" s="1459"/>
      <c r="T261" s="1459"/>
      <c r="U261" s="283">
        <f>IF(OR(P261="",M261=Paramétrage!$C$10,M261=Paramétrage!$C$13,M261=Paramétrage!$C$17,M261=Paramétrage!$C$20,M261=Paramétrage!$C$24,M261=Paramétrage!$C$27,AND(M261&lt;&gt;Paramétrage!$C$9,Q261="Mut+ext")),0,ROUNDUP(O261/P261,0))</f>
        <v>0</v>
      </c>
      <c r="V261" s="846">
        <f>IF(OR(M261="",Q261="Mut+ext"),0,IF(VLOOKUP(M261,Paramétrage!$C$6:$E$29,2,0)=0,0,IF(P261="","saisir capacité",N261*U261*VLOOKUP(M261,Paramétrage!$C$6:$E$29,2,0))))</f>
        <v>0</v>
      </c>
      <c r="W261" s="625"/>
      <c r="X261" s="847">
        <f t="shared" si="43"/>
        <v>0</v>
      </c>
      <c r="Y261" s="76">
        <f>IF(OR(M261="",Q261="Mut+ext"),0,IF(ISERROR(W261+V261*VLOOKUP(M261,Paramétrage!$C$6:$E$29,3,0))=TRUE,X261,W261+V261*VLOOKUP(M261,Paramétrage!$C$6:$E$29,3,0)))</f>
        <v>0</v>
      </c>
      <c r="Z261" s="1458"/>
      <c r="AA261" s="1459"/>
      <c r="AB261" s="1503"/>
      <c r="AC261" s="635"/>
      <c r="AD261" s="270"/>
      <c r="AE261" s="955">
        <f>IF(G261="",0,IF(K261="",0,IF(SUMIF(G260:G271,G261,O260:O271)=0,0,IF(OR(L261="",K261="obligatoire"),AF261/SUMIF(G260:G271,G261,O260:O271),AF261/(SUMIF(G260:G271,G261,O260:O271)/L261)))))</f>
        <v>0</v>
      </c>
      <c r="AF261" s="921">
        <f t="shared" si="44"/>
        <v>0</v>
      </c>
    </row>
    <row r="262" spans="1:32" hidden="1" x14ac:dyDescent="0.25">
      <c r="A262" s="1464"/>
      <c r="B262" s="1457"/>
      <c r="C262" s="1442"/>
      <c r="D262" s="1443"/>
      <c r="E262" s="1446"/>
      <c r="F262" s="1446"/>
      <c r="G262" s="557"/>
      <c r="H262" s="861"/>
      <c r="I262" s="50"/>
      <c r="J262" s="47"/>
      <c r="K262" s="46"/>
      <c r="L262" s="266"/>
      <c r="M262" s="790"/>
      <c r="N262" s="41"/>
      <c r="O262" s="838"/>
      <c r="P262" s="835"/>
      <c r="Q262" s="271"/>
      <c r="R262" s="1501"/>
      <c r="S262" s="1459"/>
      <c r="T262" s="1459"/>
      <c r="U262" s="283">
        <f>IF(OR(P262="",M262=Paramétrage!$C$10,M262=Paramétrage!$C$13,M262=Paramétrage!$C$17,M262=Paramétrage!$C$20,M262=Paramétrage!$C$24,M262=Paramétrage!$C$27,AND(M262&lt;&gt;Paramétrage!$C$9,Q262="Mut+ext")),0,ROUNDUP(O262/P262,0))</f>
        <v>0</v>
      </c>
      <c r="V262" s="846">
        <f>IF(OR(M262="",Q262="Mut+ext"),0,IF(VLOOKUP(M262,Paramétrage!$C$6:$E$29,2,0)=0,0,IF(P262="","saisir capacité",N262*U262*VLOOKUP(M262,Paramétrage!$C$6:$E$29,2,0))))</f>
        <v>0</v>
      </c>
      <c r="W262" s="625"/>
      <c r="X262" s="847">
        <f t="shared" si="43"/>
        <v>0</v>
      </c>
      <c r="Y262" s="76">
        <f>IF(OR(M262="",Q262="Mut+ext"),0,IF(ISERROR(W262+V262*VLOOKUP(M262,Paramétrage!$C$6:$E$29,3,0))=TRUE,X262,W262+V262*VLOOKUP(M262,Paramétrage!$C$6:$E$29,3,0)))</f>
        <v>0</v>
      </c>
      <c r="Z262" s="1458"/>
      <c r="AA262" s="1459"/>
      <c r="AB262" s="1503"/>
      <c r="AC262" s="635"/>
      <c r="AD262" s="270"/>
      <c r="AE262" s="955">
        <f>IF(G262="",0,IF(K262="",0,IF(SUMIF(G260:G271,G262,O260:O271)=0,0,IF(OR(L262="",K262="obligatoire"),AF262/SUMIF(G260:G271,G262,O260:O271),AF262/(SUMIF(G260:G271,G262,O260:O271)/L262)))))</f>
        <v>0</v>
      </c>
      <c r="AF262" s="921">
        <f t="shared" si="44"/>
        <v>0</v>
      </c>
    </row>
    <row r="263" spans="1:32" hidden="1" x14ac:dyDescent="0.25">
      <c r="A263" s="1464"/>
      <c r="B263" s="1457"/>
      <c r="C263" s="1442"/>
      <c r="D263" s="1443"/>
      <c r="E263" s="1446"/>
      <c r="F263" s="1446"/>
      <c r="G263" s="862"/>
      <c r="H263" s="861"/>
      <c r="I263" s="50"/>
      <c r="J263" s="47"/>
      <c r="K263" s="46"/>
      <c r="L263" s="266"/>
      <c r="M263" s="790"/>
      <c r="N263" s="41"/>
      <c r="O263" s="838"/>
      <c r="P263" s="835"/>
      <c r="Q263" s="271"/>
      <c r="R263" s="1501"/>
      <c r="S263" s="1459"/>
      <c r="T263" s="1459"/>
      <c r="U263" s="283">
        <v>0</v>
      </c>
      <c r="V263" s="846">
        <v>0</v>
      </c>
      <c r="W263" s="625"/>
      <c r="X263" s="847">
        <v>0</v>
      </c>
      <c r="Y263" s="76">
        <v>0</v>
      </c>
      <c r="Z263" s="1458"/>
      <c r="AA263" s="1459"/>
      <c r="AB263" s="1503"/>
      <c r="AC263" s="635"/>
      <c r="AD263" s="270"/>
      <c r="AE263" s="955">
        <v>0</v>
      </c>
      <c r="AF263" s="921">
        <v>0</v>
      </c>
    </row>
    <row r="264" spans="1:32" hidden="1" x14ac:dyDescent="0.25">
      <c r="A264" s="1464"/>
      <c r="B264" s="1457"/>
      <c r="C264" s="1442"/>
      <c r="D264" s="1443"/>
      <c r="E264" s="1446"/>
      <c r="F264" s="1446"/>
      <c r="G264" s="557"/>
      <c r="H264" s="836"/>
      <c r="I264" s="50"/>
      <c r="J264" s="47"/>
      <c r="K264" s="46"/>
      <c r="L264" s="266"/>
      <c r="M264" s="790"/>
      <c r="N264" s="41"/>
      <c r="O264" s="838"/>
      <c r="P264" s="835"/>
      <c r="Q264" s="271"/>
      <c r="R264" s="1501"/>
      <c r="S264" s="1459"/>
      <c r="T264" s="1459"/>
      <c r="U264" s="283">
        <v>0</v>
      </c>
      <c r="V264" s="846">
        <v>0</v>
      </c>
      <c r="W264" s="625"/>
      <c r="X264" s="847">
        <v>0</v>
      </c>
      <c r="Y264" s="76">
        <v>0</v>
      </c>
      <c r="Z264" s="1458"/>
      <c r="AA264" s="1459"/>
      <c r="AB264" s="1503"/>
      <c r="AC264" s="635"/>
      <c r="AD264" s="270"/>
      <c r="AE264" s="955">
        <v>0</v>
      </c>
      <c r="AF264" s="921">
        <v>0</v>
      </c>
    </row>
    <row r="265" spans="1:32" hidden="1" x14ac:dyDescent="0.25">
      <c r="A265" s="1464"/>
      <c r="B265" s="1457"/>
      <c r="C265" s="1442"/>
      <c r="D265" s="1443"/>
      <c r="E265" s="1446"/>
      <c r="F265" s="1446"/>
      <c r="G265" s="557"/>
      <c r="H265" s="836"/>
      <c r="I265" s="50"/>
      <c r="J265" s="47"/>
      <c r="K265" s="46"/>
      <c r="L265" s="266"/>
      <c r="M265" s="790"/>
      <c r="N265" s="41"/>
      <c r="O265" s="838"/>
      <c r="P265" s="835"/>
      <c r="Q265" s="271"/>
      <c r="R265" s="1501"/>
      <c r="S265" s="1459"/>
      <c r="T265" s="1459"/>
      <c r="U265" s="283">
        <v>0</v>
      </c>
      <c r="V265" s="846">
        <v>0</v>
      </c>
      <c r="W265" s="625"/>
      <c r="X265" s="847">
        <v>0</v>
      </c>
      <c r="Y265" s="76">
        <v>0</v>
      </c>
      <c r="Z265" s="1458"/>
      <c r="AA265" s="1459"/>
      <c r="AB265" s="1503"/>
      <c r="AC265" s="635"/>
      <c r="AD265" s="270"/>
      <c r="AE265" s="955">
        <v>0</v>
      </c>
      <c r="AF265" s="921">
        <v>0</v>
      </c>
    </row>
    <row r="266" spans="1:32" hidden="1" x14ac:dyDescent="0.25">
      <c r="A266" s="1464"/>
      <c r="B266" s="1457"/>
      <c r="C266" s="1442"/>
      <c r="D266" s="1443"/>
      <c r="E266" s="1446"/>
      <c r="F266" s="1446"/>
      <c r="G266" s="557"/>
      <c r="H266" s="836"/>
      <c r="I266" s="50"/>
      <c r="J266" s="47"/>
      <c r="K266" s="46"/>
      <c r="L266" s="266"/>
      <c r="M266" s="790"/>
      <c r="N266" s="41"/>
      <c r="O266" s="838"/>
      <c r="P266" s="835"/>
      <c r="Q266" s="271"/>
      <c r="R266" s="1501"/>
      <c r="S266" s="1459"/>
      <c r="T266" s="1459"/>
      <c r="U266" s="283">
        <v>0</v>
      </c>
      <c r="V266" s="846">
        <v>0</v>
      </c>
      <c r="W266" s="625"/>
      <c r="X266" s="847">
        <v>0</v>
      </c>
      <c r="Y266" s="76">
        <v>0</v>
      </c>
      <c r="Z266" s="1458"/>
      <c r="AA266" s="1459"/>
      <c r="AB266" s="1503"/>
      <c r="AC266" s="635"/>
      <c r="AD266" s="270"/>
      <c r="AE266" s="955">
        <v>0</v>
      </c>
      <c r="AF266" s="921">
        <v>0</v>
      </c>
    </row>
    <row r="267" spans="1:32" hidden="1" x14ac:dyDescent="0.25">
      <c r="A267" s="1464"/>
      <c r="B267" s="1457"/>
      <c r="C267" s="1442"/>
      <c r="D267" s="1443"/>
      <c r="E267" s="1446"/>
      <c r="F267" s="1446"/>
      <c r="G267" s="862"/>
      <c r="H267" s="836"/>
      <c r="I267" s="50"/>
      <c r="J267" s="47"/>
      <c r="K267" s="46"/>
      <c r="L267" s="266"/>
      <c r="M267" s="790"/>
      <c r="N267" s="41"/>
      <c r="O267" s="838"/>
      <c r="P267" s="835"/>
      <c r="Q267" s="271"/>
      <c r="R267" s="1501"/>
      <c r="S267" s="1459"/>
      <c r="T267" s="1459"/>
      <c r="U267" s="283">
        <v>0</v>
      </c>
      <c r="V267" s="846">
        <v>0</v>
      </c>
      <c r="W267" s="625"/>
      <c r="X267" s="847">
        <v>0</v>
      </c>
      <c r="Y267" s="76">
        <v>0</v>
      </c>
      <c r="Z267" s="1458"/>
      <c r="AA267" s="1459"/>
      <c r="AB267" s="1503"/>
      <c r="AC267" s="635"/>
      <c r="AD267" s="270"/>
      <c r="AE267" s="955">
        <v>0</v>
      </c>
      <c r="AF267" s="921">
        <v>0</v>
      </c>
    </row>
    <row r="268" spans="1:32" hidden="1" x14ac:dyDescent="0.25">
      <c r="A268" s="1464"/>
      <c r="B268" s="1457"/>
      <c r="C268" s="1442"/>
      <c r="D268" s="1443"/>
      <c r="E268" s="1446"/>
      <c r="F268" s="1446"/>
      <c r="G268" s="557"/>
      <c r="H268" s="836"/>
      <c r="I268" s="50"/>
      <c r="J268" s="47"/>
      <c r="K268" s="46"/>
      <c r="L268" s="266"/>
      <c r="M268" s="790"/>
      <c r="N268" s="41"/>
      <c r="O268" s="838"/>
      <c r="P268" s="835"/>
      <c r="Q268" s="271"/>
      <c r="R268" s="1501"/>
      <c r="S268" s="1459"/>
      <c r="T268" s="1459"/>
      <c r="U268" s="283">
        <v>0</v>
      </c>
      <c r="V268" s="846">
        <v>0</v>
      </c>
      <c r="W268" s="625"/>
      <c r="X268" s="847">
        <v>0</v>
      </c>
      <c r="Y268" s="76">
        <v>0</v>
      </c>
      <c r="Z268" s="1458"/>
      <c r="AA268" s="1459"/>
      <c r="AB268" s="1503"/>
      <c r="AC268" s="635"/>
      <c r="AD268" s="270"/>
      <c r="AE268" s="955">
        <v>0</v>
      </c>
      <c r="AF268" s="921">
        <v>0</v>
      </c>
    </row>
    <row r="269" spans="1:32" hidden="1" x14ac:dyDescent="0.25">
      <c r="A269" s="1464"/>
      <c r="B269" s="1457"/>
      <c r="C269" s="1442"/>
      <c r="D269" s="1443"/>
      <c r="E269" s="1446"/>
      <c r="F269" s="1446"/>
      <c r="G269" s="557"/>
      <c r="H269" s="836"/>
      <c r="I269" s="50"/>
      <c r="J269" s="47"/>
      <c r="K269" s="46"/>
      <c r="L269" s="266"/>
      <c r="M269" s="790"/>
      <c r="N269" s="41"/>
      <c r="O269" s="838"/>
      <c r="P269" s="835"/>
      <c r="Q269" s="271"/>
      <c r="R269" s="1501"/>
      <c r="S269" s="1459"/>
      <c r="T269" s="1459"/>
      <c r="U269" s="283">
        <v>0</v>
      </c>
      <c r="V269" s="846">
        <v>0</v>
      </c>
      <c r="W269" s="625"/>
      <c r="X269" s="847">
        <v>0</v>
      </c>
      <c r="Y269" s="76">
        <v>0</v>
      </c>
      <c r="Z269" s="1458"/>
      <c r="AA269" s="1459"/>
      <c r="AB269" s="1503"/>
      <c r="AC269" s="635"/>
      <c r="AD269" s="270"/>
      <c r="AE269" s="955">
        <v>0</v>
      </c>
      <c r="AF269" s="921">
        <v>0</v>
      </c>
    </row>
    <row r="270" spans="1:32" hidden="1" x14ac:dyDescent="0.25">
      <c r="A270" s="1464"/>
      <c r="B270" s="1457"/>
      <c r="C270" s="1442"/>
      <c r="D270" s="1443"/>
      <c r="E270" s="1446"/>
      <c r="F270" s="1446"/>
      <c r="G270" s="557"/>
      <c r="H270" s="836"/>
      <c r="I270" s="50"/>
      <c r="J270" s="47"/>
      <c r="K270" s="46"/>
      <c r="L270" s="266"/>
      <c r="M270" s="790"/>
      <c r="N270" s="41"/>
      <c r="O270" s="838"/>
      <c r="P270" s="835"/>
      <c r="Q270" s="271"/>
      <c r="R270" s="1501"/>
      <c r="S270" s="1459"/>
      <c r="T270" s="1459"/>
      <c r="U270" s="283">
        <v>0</v>
      </c>
      <c r="V270" s="846">
        <v>0</v>
      </c>
      <c r="W270" s="625"/>
      <c r="X270" s="847">
        <v>0</v>
      </c>
      <c r="Y270" s="76">
        <v>0</v>
      </c>
      <c r="Z270" s="1458"/>
      <c r="AA270" s="1459"/>
      <c r="AB270" s="1503"/>
      <c r="AC270" s="635"/>
      <c r="AD270" s="270"/>
      <c r="AE270" s="955">
        <v>0</v>
      </c>
      <c r="AF270" s="921">
        <v>0</v>
      </c>
    </row>
    <row r="271" spans="1:32" hidden="1" x14ac:dyDescent="0.25">
      <c r="A271" s="1464"/>
      <c r="B271" s="1457"/>
      <c r="C271" s="1444"/>
      <c r="D271" s="1445"/>
      <c r="E271" s="1447"/>
      <c r="F271" s="1447"/>
      <c r="G271" s="557"/>
      <c r="H271" s="836"/>
      <c r="I271" s="50"/>
      <c r="J271" s="47"/>
      <c r="K271" s="46"/>
      <c r="L271" s="266"/>
      <c r="M271" s="790"/>
      <c r="N271" s="42"/>
      <c r="O271" s="838"/>
      <c r="P271" s="835"/>
      <c r="Q271" s="271"/>
      <c r="R271" s="1501"/>
      <c r="S271" s="1459"/>
      <c r="T271" s="1459"/>
      <c r="U271" s="283">
        <f>IF(OR(P271="",M271=Paramétrage!$C$10,M271=Paramétrage!$C$13,M271=Paramétrage!$C$17,M271=Paramétrage!$C$20,M271=Paramétrage!$C$24,M271=Paramétrage!$C$27,AND(M271&lt;&gt;Paramétrage!$C$9,Q271="Mut+ext")),0,ROUNDUP(O271/P271,0))</f>
        <v>0</v>
      </c>
      <c r="V271" s="846">
        <f>IF(OR(M271="",Q271="Mut+ext"),0,IF(VLOOKUP(M271,Paramétrage!$C$6:$E$29,2,0)=0,0,IF(P271="","saisir capacité",N271*U271*VLOOKUP(M271,Paramétrage!$C$6:$E$29,2,0))))</f>
        <v>0</v>
      </c>
      <c r="W271" s="625"/>
      <c r="X271" s="847">
        <f t="shared" si="43"/>
        <v>0</v>
      </c>
      <c r="Y271" s="76">
        <f>IF(OR(M271="",Q271="Mut+ext"),0,IF(ISERROR(W271+V271*VLOOKUP(M271,Paramétrage!$C$6:$E$29,3,0))=TRUE,X271,W271+V271*VLOOKUP(M271,Paramétrage!$C$6:$E$29,3,0)))</f>
        <v>0</v>
      </c>
      <c r="Z271" s="1458"/>
      <c r="AA271" s="1459"/>
      <c r="AB271" s="1503"/>
      <c r="AC271" s="635"/>
      <c r="AD271" s="270"/>
      <c r="AE271" s="955">
        <f>IF(G271="",0,IF(K271="",0,IF(SUMIF(G260:G271,G271,O260:O271)=0,0,IF(OR(L271="",K271="obligatoire"),AF271/SUMIF(G260:G271,G271,O260:O271),AF271/(SUMIF(G260:G271,G271,O260:O271)/L271)))))</f>
        <v>0</v>
      </c>
      <c r="AF271" s="921">
        <f t="shared" si="44"/>
        <v>0</v>
      </c>
    </row>
    <row r="272" spans="1:32" ht="16.2" hidden="1" thickBot="1" x14ac:dyDescent="0.3">
      <c r="A272" s="1464"/>
      <c r="B272" s="1457"/>
      <c r="C272" s="1000"/>
      <c r="D272" s="867"/>
      <c r="E272" s="1001"/>
      <c r="F272" s="867"/>
      <c r="G272" s="867"/>
      <c r="H272" s="868"/>
      <c r="I272" s="125"/>
      <c r="J272" s="120"/>
      <c r="K272" s="65"/>
      <c r="L272" s="285"/>
      <c r="M272" s="849"/>
      <c r="N272" s="68">
        <f>AE272</f>
        <v>0</v>
      </c>
      <c r="O272" s="869"/>
      <c r="P272" s="869"/>
      <c r="Q272" s="286"/>
      <c r="R272" s="287"/>
      <c r="S272" s="287"/>
      <c r="T272" s="293"/>
      <c r="U272" s="286"/>
      <c r="V272" s="848">
        <f>SUM(V260:V271)</f>
        <v>0</v>
      </c>
      <c r="W272" s="849">
        <f>SUM(W260:W271)</f>
        <v>0</v>
      </c>
      <c r="X272" s="850">
        <f>SUM(X260:X271)</f>
        <v>0</v>
      </c>
      <c r="Y272" s="72">
        <f>SUM(Y260:Y271)</f>
        <v>0</v>
      </c>
      <c r="Z272" s="290"/>
      <c r="AA272" s="291"/>
      <c r="AB272" s="292"/>
      <c r="AC272" s="293"/>
      <c r="AD272" s="294"/>
      <c r="AE272" s="958">
        <f>SUM(AE260:AE271)</f>
        <v>0</v>
      </c>
      <c r="AF272" s="119">
        <f>SUM(AF260:AF271)</f>
        <v>0</v>
      </c>
    </row>
    <row r="273" spans="1:32" ht="16.2" thickBot="1" x14ac:dyDescent="0.3">
      <c r="A273" s="1464"/>
      <c r="B273" s="85"/>
      <c r="C273" s="85"/>
      <c r="D273" s="86"/>
      <c r="E273" s="87">
        <f>E143+E156+E169+E182+E195+E221+E234</f>
        <v>30</v>
      </c>
      <c r="F273" s="162"/>
      <c r="G273" s="88"/>
      <c r="H273" s="91"/>
      <c r="I273" s="91"/>
      <c r="J273" s="89"/>
      <c r="K273" s="85"/>
      <c r="L273" s="85"/>
      <c r="M273" s="86"/>
      <c r="N273" s="108">
        <f>N155+N168+N181+N194+N207+N220+N233+N246+N259+N272</f>
        <v>240</v>
      </c>
      <c r="O273" s="89"/>
      <c r="P273" s="90"/>
      <c r="Q273" s="89"/>
      <c r="R273" s="89"/>
      <c r="S273" s="89"/>
      <c r="T273" s="91"/>
      <c r="U273" s="938"/>
      <c r="V273" s="87">
        <f>V155+V168+V181+V194+V207+V220+V233+V246+V259+V272</f>
        <v>105</v>
      </c>
      <c r="W273" s="87">
        <f>W155+W168+W181+W194+W207+W220+W233+W246+W259+W272</f>
        <v>25</v>
      </c>
      <c r="X273" s="87">
        <f>X155+X168+X181+X194+X207+X220+X233+X246+X259+X272</f>
        <v>130</v>
      </c>
      <c r="Y273" s="939">
        <f>Y155+Y168+Y181+Y194+Y207+Y220+Y233+Y246+Y259+Y272</f>
        <v>152.75</v>
      </c>
      <c r="Z273" s="110"/>
      <c r="AA273" s="91"/>
      <c r="AB273" s="92"/>
      <c r="AC273" s="91"/>
      <c r="AD273" s="111"/>
      <c r="AE273" s="959">
        <f>SUM(AE143:AE246)/2</f>
        <v>240</v>
      </c>
      <c r="AF273" s="113">
        <f>SUM(AF166:AF233)</f>
        <v>9812.5</v>
      </c>
    </row>
    <row r="274" spans="1:32" ht="16.2" thickBot="1" x14ac:dyDescent="0.3">
      <c r="A274" s="16" t="s">
        <v>11</v>
      </c>
      <c r="B274" s="17"/>
      <c r="C274" s="17"/>
      <c r="D274" s="17"/>
      <c r="E274" s="17"/>
      <c r="F274" s="17"/>
      <c r="G274" s="17"/>
      <c r="H274" s="40"/>
      <c r="I274" s="40"/>
      <c r="J274" s="20"/>
      <c r="K274" s="17"/>
      <c r="L274" s="17"/>
      <c r="M274" s="18"/>
      <c r="N274" s="43">
        <f>N273+N142</f>
        <v>423</v>
      </c>
      <c r="O274" s="20"/>
      <c r="P274" s="21"/>
      <c r="Q274" s="20"/>
      <c r="R274" s="20"/>
      <c r="S274" s="20"/>
      <c r="T274" s="22"/>
      <c r="U274" s="18"/>
      <c r="V274" s="45">
        <f>V273+V142</f>
        <v>256</v>
      </c>
      <c r="W274" s="23">
        <f>W273+W142</f>
        <v>25</v>
      </c>
      <c r="X274" s="24">
        <f>X273+X142</f>
        <v>281</v>
      </c>
      <c r="Y274" s="25">
        <f>Y273+Y142</f>
        <v>314.25</v>
      </c>
      <c r="AC274" s="27"/>
      <c r="AE274" s="19">
        <f>AE273+AE142</f>
        <v>423</v>
      </c>
      <c r="AF274" s="26">
        <f>SUM(AF143:AF246)</f>
        <v>12000</v>
      </c>
    </row>
    <row r="275" spans="1:32" x14ac:dyDescent="0.25">
      <c r="H275" s="126"/>
      <c r="O275" s="27"/>
    </row>
  </sheetData>
  <sheetProtection formatCells="0" formatColumns="0" formatRows="0"/>
  <mergeCells count="598">
    <mergeCell ref="R265:T265"/>
    <mergeCell ref="Z265:AB265"/>
    <mergeCell ref="R266:T266"/>
    <mergeCell ref="Z266:AB266"/>
    <mergeCell ref="R267:T267"/>
    <mergeCell ref="Z267:AB267"/>
    <mergeCell ref="R262:T262"/>
    <mergeCell ref="Z262:AB262"/>
    <mergeCell ref="R263:T263"/>
    <mergeCell ref="Z263:AB263"/>
    <mergeCell ref="R264:T264"/>
    <mergeCell ref="Z264:AB264"/>
    <mergeCell ref="R258:T258"/>
    <mergeCell ref="Z258:AB258"/>
    <mergeCell ref="B260:B272"/>
    <mergeCell ref="C260:D271"/>
    <mergeCell ref="E260:E271"/>
    <mergeCell ref="F260:F271"/>
    <mergeCell ref="R260:T260"/>
    <mergeCell ref="Z260:AB260"/>
    <mergeCell ref="R261:T261"/>
    <mergeCell ref="Z261:AB261"/>
    <mergeCell ref="R271:T271"/>
    <mergeCell ref="Z271:AB271"/>
    <mergeCell ref="R268:T268"/>
    <mergeCell ref="Z268:AB268"/>
    <mergeCell ref="R269:T269"/>
    <mergeCell ref="Z269:AB269"/>
    <mergeCell ref="R270:T270"/>
    <mergeCell ref="Z270:AB270"/>
    <mergeCell ref="B247:B259"/>
    <mergeCell ref="C247:D258"/>
    <mergeCell ref="E247:E258"/>
    <mergeCell ref="F247:F258"/>
    <mergeCell ref="R247:T247"/>
    <mergeCell ref="Z247:AB247"/>
    <mergeCell ref="R255:T255"/>
    <mergeCell ref="Z255:AB255"/>
    <mergeCell ref="R256:T256"/>
    <mergeCell ref="Z256:AB256"/>
    <mergeCell ref="R257:T257"/>
    <mergeCell ref="Z257:AB257"/>
    <mergeCell ref="R252:T252"/>
    <mergeCell ref="Z252:AB252"/>
    <mergeCell ref="R253:T253"/>
    <mergeCell ref="Z253:AB253"/>
    <mergeCell ref="R254:T254"/>
    <mergeCell ref="Z254:AB254"/>
    <mergeCell ref="R240:T240"/>
    <mergeCell ref="Z240:AB240"/>
    <mergeCell ref="R241:T241"/>
    <mergeCell ref="Z241:AB241"/>
    <mergeCell ref="R249:T249"/>
    <mergeCell ref="Z249:AB249"/>
    <mergeCell ref="R250:T250"/>
    <mergeCell ref="Z250:AB250"/>
    <mergeCell ref="R251:T251"/>
    <mergeCell ref="Z251:AB251"/>
    <mergeCell ref="R245:T245"/>
    <mergeCell ref="Z245:AB245"/>
    <mergeCell ref="R248:T248"/>
    <mergeCell ref="Z248:AB248"/>
    <mergeCell ref="R236:T236"/>
    <mergeCell ref="Z236:AB236"/>
    <mergeCell ref="R237:T237"/>
    <mergeCell ref="Z237:AB237"/>
    <mergeCell ref="R238:T238"/>
    <mergeCell ref="Z238:AB238"/>
    <mergeCell ref="R232:T232"/>
    <mergeCell ref="Z232:AB232"/>
    <mergeCell ref="B234:B246"/>
    <mergeCell ref="C234:D245"/>
    <mergeCell ref="E234:E245"/>
    <mergeCell ref="F234:F245"/>
    <mergeCell ref="R234:T234"/>
    <mergeCell ref="Z234:AB234"/>
    <mergeCell ref="R235:T235"/>
    <mergeCell ref="Z235:AB235"/>
    <mergeCell ref="R242:T242"/>
    <mergeCell ref="Z242:AB242"/>
    <mergeCell ref="R243:T243"/>
    <mergeCell ref="Z243:AB243"/>
    <mergeCell ref="R244:T244"/>
    <mergeCell ref="Z244:AB244"/>
    <mergeCell ref="R239:T239"/>
    <mergeCell ref="Z239:AB239"/>
    <mergeCell ref="B221:B233"/>
    <mergeCell ref="C221:D232"/>
    <mergeCell ref="E221:E232"/>
    <mergeCell ref="F221:F232"/>
    <mergeCell ref="R221:T221"/>
    <mergeCell ref="Z221:AB221"/>
    <mergeCell ref="R222:T222"/>
    <mergeCell ref="Z222:AB222"/>
    <mergeCell ref="R229:T229"/>
    <mergeCell ref="Z229:AB229"/>
    <mergeCell ref="R230:T230"/>
    <mergeCell ref="Z230:AB230"/>
    <mergeCell ref="R231:T231"/>
    <mergeCell ref="Z231:AB231"/>
    <mergeCell ref="R226:T226"/>
    <mergeCell ref="Z226:AB226"/>
    <mergeCell ref="R227:T227"/>
    <mergeCell ref="Z227:AB227"/>
    <mergeCell ref="R228:T228"/>
    <mergeCell ref="Z228:AB228"/>
    <mergeCell ref="R214:T214"/>
    <mergeCell ref="Z214:AB214"/>
    <mergeCell ref="R215:T215"/>
    <mergeCell ref="Z215:AB215"/>
    <mergeCell ref="R223:T223"/>
    <mergeCell ref="Z223:AB223"/>
    <mergeCell ref="R224:T224"/>
    <mergeCell ref="Z224:AB224"/>
    <mergeCell ref="R225:T225"/>
    <mergeCell ref="Z225:AB225"/>
    <mergeCell ref="R219:T219"/>
    <mergeCell ref="Z219:AB219"/>
    <mergeCell ref="R210:T210"/>
    <mergeCell ref="Z210:AB210"/>
    <mergeCell ref="R211:T211"/>
    <mergeCell ref="Z211:AB211"/>
    <mergeCell ref="R212:T212"/>
    <mergeCell ref="Z212:AB212"/>
    <mergeCell ref="R206:T206"/>
    <mergeCell ref="Z206:AB206"/>
    <mergeCell ref="B208:B220"/>
    <mergeCell ref="C208:D219"/>
    <mergeCell ref="E208:E219"/>
    <mergeCell ref="F208:F219"/>
    <mergeCell ref="R208:T208"/>
    <mergeCell ref="Z208:AB208"/>
    <mergeCell ref="R209:T209"/>
    <mergeCell ref="Z209:AB209"/>
    <mergeCell ref="R216:T216"/>
    <mergeCell ref="Z216:AB216"/>
    <mergeCell ref="R217:T217"/>
    <mergeCell ref="Z217:AB217"/>
    <mergeCell ref="R218:T218"/>
    <mergeCell ref="Z218:AB218"/>
    <mergeCell ref="R213:T213"/>
    <mergeCell ref="Z213:AB213"/>
    <mergeCell ref="B195:B207"/>
    <mergeCell ref="C195:D206"/>
    <mergeCell ref="E195:E206"/>
    <mergeCell ref="F195:F206"/>
    <mergeCell ref="R195:T195"/>
    <mergeCell ref="Z195:AB195"/>
    <mergeCell ref="R196:T196"/>
    <mergeCell ref="Z196:AB196"/>
    <mergeCell ref="R203:T203"/>
    <mergeCell ref="Z203:AB203"/>
    <mergeCell ref="R204:T204"/>
    <mergeCell ref="Z204:AB204"/>
    <mergeCell ref="R205:T205"/>
    <mergeCell ref="Z205:AB205"/>
    <mergeCell ref="R200:T200"/>
    <mergeCell ref="Z200:AB200"/>
    <mergeCell ref="R201:T201"/>
    <mergeCell ref="Z201:AB201"/>
    <mergeCell ref="R202:T202"/>
    <mergeCell ref="Z202:AB202"/>
    <mergeCell ref="R188:T188"/>
    <mergeCell ref="Z188:AB188"/>
    <mergeCell ref="R189:T189"/>
    <mergeCell ref="Z189:AB189"/>
    <mergeCell ref="R197:T197"/>
    <mergeCell ref="Z197:AB197"/>
    <mergeCell ref="R198:T198"/>
    <mergeCell ref="Z198:AB198"/>
    <mergeCell ref="R199:T199"/>
    <mergeCell ref="Z199:AB199"/>
    <mergeCell ref="R193:T193"/>
    <mergeCell ref="Z193:AB193"/>
    <mergeCell ref="R184:T184"/>
    <mergeCell ref="Z184:AB184"/>
    <mergeCell ref="R185:T185"/>
    <mergeCell ref="Z185:AB185"/>
    <mergeCell ref="R186:T186"/>
    <mergeCell ref="Z186:AB186"/>
    <mergeCell ref="R180:T180"/>
    <mergeCell ref="Z180:AB180"/>
    <mergeCell ref="B182:B194"/>
    <mergeCell ref="C182:D193"/>
    <mergeCell ref="E182:E193"/>
    <mergeCell ref="F182:F193"/>
    <mergeCell ref="R182:T182"/>
    <mergeCell ref="Z182:AB182"/>
    <mergeCell ref="R183:T183"/>
    <mergeCell ref="Z183:AB183"/>
    <mergeCell ref="R190:T190"/>
    <mergeCell ref="Z190:AB190"/>
    <mergeCell ref="R191:T191"/>
    <mergeCell ref="Z191:AB191"/>
    <mergeCell ref="R192:T192"/>
    <mergeCell ref="Z192:AB192"/>
    <mergeCell ref="R187:T187"/>
    <mergeCell ref="Z187:AB187"/>
    <mergeCell ref="B169:B181"/>
    <mergeCell ref="C169:D180"/>
    <mergeCell ref="E169:E180"/>
    <mergeCell ref="F169:F180"/>
    <mergeCell ref="R169:T169"/>
    <mergeCell ref="Z169:AB169"/>
    <mergeCell ref="R170:T170"/>
    <mergeCell ref="Z170:AB170"/>
    <mergeCell ref="R177:T177"/>
    <mergeCell ref="Z177:AB177"/>
    <mergeCell ref="R178:T178"/>
    <mergeCell ref="Z178:AB178"/>
    <mergeCell ref="R179:T179"/>
    <mergeCell ref="Z179:AB179"/>
    <mergeCell ref="R174:T174"/>
    <mergeCell ref="Z174:AB174"/>
    <mergeCell ref="R175:T175"/>
    <mergeCell ref="Z175:AB175"/>
    <mergeCell ref="R176:T176"/>
    <mergeCell ref="Z176:AB176"/>
    <mergeCell ref="R162:T162"/>
    <mergeCell ref="Z162:AB162"/>
    <mergeCell ref="R163:T163"/>
    <mergeCell ref="Z163:AB163"/>
    <mergeCell ref="R171:T171"/>
    <mergeCell ref="Z171:AB171"/>
    <mergeCell ref="R172:T172"/>
    <mergeCell ref="Z172:AB172"/>
    <mergeCell ref="R173:T173"/>
    <mergeCell ref="Z173:AB173"/>
    <mergeCell ref="R167:T167"/>
    <mergeCell ref="Z167:AB167"/>
    <mergeCell ref="R158:T158"/>
    <mergeCell ref="Z158:AB158"/>
    <mergeCell ref="R159:T159"/>
    <mergeCell ref="Z159:AB159"/>
    <mergeCell ref="R160:T160"/>
    <mergeCell ref="Z160:AB160"/>
    <mergeCell ref="R154:T154"/>
    <mergeCell ref="Z154:AB154"/>
    <mergeCell ref="B156:B168"/>
    <mergeCell ref="C156:D167"/>
    <mergeCell ref="E156:E167"/>
    <mergeCell ref="F156:F167"/>
    <mergeCell ref="R156:T156"/>
    <mergeCell ref="Z156:AB156"/>
    <mergeCell ref="R157:T157"/>
    <mergeCell ref="Z157:AB157"/>
    <mergeCell ref="R164:T164"/>
    <mergeCell ref="Z164:AB164"/>
    <mergeCell ref="R165:T165"/>
    <mergeCell ref="Z165:AB165"/>
    <mergeCell ref="R166:T166"/>
    <mergeCell ref="Z166:AB166"/>
    <mergeCell ref="R161:T161"/>
    <mergeCell ref="Z161:AB161"/>
    <mergeCell ref="R151:T151"/>
    <mergeCell ref="Z151:AB151"/>
    <mergeCell ref="R152:T152"/>
    <mergeCell ref="Z152:AB152"/>
    <mergeCell ref="R153:T153"/>
    <mergeCell ref="Z153:AB153"/>
    <mergeCell ref="R148:T148"/>
    <mergeCell ref="Z148:AB148"/>
    <mergeCell ref="R149:T149"/>
    <mergeCell ref="Z149:AB149"/>
    <mergeCell ref="R150:T150"/>
    <mergeCell ref="Z150:AB150"/>
    <mergeCell ref="A143:A273"/>
    <mergeCell ref="B143:B155"/>
    <mergeCell ref="C143:D154"/>
    <mergeCell ref="E143:E154"/>
    <mergeCell ref="F143:F154"/>
    <mergeCell ref="R143:T143"/>
    <mergeCell ref="Z143:AB143"/>
    <mergeCell ref="R144:T144"/>
    <mergeCell ref="R137:T137"/>
    <mergeCell ref="Z137:AB137"/>
    <mergeCell ref="R138:T138"/>
    <mergeCell ref="Z138:AB138"/>
    <mergeCell ref="R139:T139"/>
    <mergeCell ref="Z139:AB139"/>
    <mergeCell ref="A12:A142"/>
    <mergeCell ref="Z144:AB144"/>
    <mergeCell ref="R145:T145"/>
    <mergeCell ref="Z145:AB145"/>
    <mergeCell ref="R146:T146"/>
    <mergeCell ref="Z146:AB146"/>
    <mergeCell ref="R147:T147"/>
    <mergeCell ref="Z147:AB147"/>
    <mergeCell ref="R140:T140"/>
    <mergeCell ref="Z140:AB140"/>
    <mergeCell ref="B129:B141"/>
    <mergeCell ref="C129:D140"/>
    <mergeCell ref="E129:E140"/>
    <mergeCell ref="F129:F140"/>
    <mergeCell ref="R129:T129"/>
    <mergeCell ref="Z129:AB129"/>
    <mergeCell ref="R130:T130"/>
    <mergeCell ref="Z130:AB130"/>
    <mergeCell ref="R134:T134"/>
    <mergeCell ref="Z134:AB134"/>
    <mergeCell ref="R135:T135"/>
    <mergeCell ref="Z135:AB135"/>
    <mergeCell ref="R136:T136"/>
    <mergeCell ref="Z136:AB136"/>
    <mergeCell ref="R131:T131"/>
    <mergeCell ref="Z131:AB131"/>
    <mergeCell ref="R132:T132"/>
    <mergeCell ref="Z132:AB132"/>
    <mergeCell ref="R133:T133"/>
    <mergeCell ref="Z133:AB133"/>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27:T127"/>
    <mergeCell ref="Z127:AB127"/>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55 AD168 AD142 AD19:AD24 Z46:Z49 AD58:AD62 Z71:Z75 AD84:AD88 Z109:Z114 AD122:AD127">
    <cfRule type="expression" dxfId="16464" priority="1290">
      <formula>$M19=#REF!</formula>
    </cfRule>
    <cfRule type="expression" dxfId="16463" priority="1291">
      <formula>$M19=#REF!</formula>
    </cfRule>
    <cfRule type="expression" dxfId="16462" priority="1292">
      <formula>$M19=#REF!</formula>
    </cfRule>
    <cfRule type="expression" dxfId="16461" priority="1293">
      <formula>$M19=#REF!</formula>
    </cfRule>
  </conditionalFormatting>
  <conditionalFormatting sqref="AD12:AD14">
    <cfRule type="expression" dxfId="16460" priority="1286">
      <formula>$M12=#REF!</formula>
    </cfRule>
    <cfRule type="expression" dxfId="16459" priority="1287">
      <formula>$M12=#REF!</formula>
    </cfRule>
    <cfRule type="expression" dxfId="16458" priority="1288">
      <formula>$M12=#REF!</formula>
    </cfRule>
    <cfRule type="expression" dxfId="16457" priority="1289">
      <formula>$M12=#REF!</formula>
    </cfRule>
  </conditionalFormatting>
  <conditionalFormatting sqref="AC273:AD273">
    <cfRule type="expression" dxfId="16456" priority="1282">
      <formula>$M273=#REF!</formula>
    </cfRule>
    <cfRule type="expression" dxfId="16455" priority="1283">
      <formula>$M273=#REF!</formula>
    </cfRule>
    <cfRule type="expression" dxfId="16454" priority="1284">
      <formula>$M273=#REF!</formula>
    </cfRule>
    <cfRule type="expression" dxfId="16453" priority="1285">
      <formula>$M273=#REF!</formula>
    </cfRule>
  </conditionalFormatting>
  <conditionalFormatting sqref="Z142">
    <cfRule type="expression" dxfId="16452" priority="1278">
      <formula>$M142=#REF!</formula>
    </cfRule>
    <cfRule type="expression" dxfId="16451" priority="1279">
      <formula>$M142=#REF!</formula>
    </cfRule>
    <cfRule type="expression" dxfId="16450" priority="1280">
      <formula>$M142=#REF!</formula>
    </cfRule>
    <cfRule type="expression" dxfId="16449" priority="1281">
      <formula>$M142=#REF!</formula>
    </cfRule>
  </conditionalFormatting>
  <conditionalFormatting sqref="Z19:Z23 Z12:Z16">
    <cfRule type="expression" dxfId="16448" priority="1274">
      <formula>$M12=#REF!</formula>
    </cfRule>
    <cfRule type="expression" dxfId="16447" priority="1275">
      <formula>$M12=#REF!</formula>
    </cfRule>
    <cfRule type="expression" dxfId="16446" priority="1276">
      <formula>$M12=#REF!</formula>
    </cfRule>
    <cfRule type="expression" dxfId="16445" priority="1277">
      <formula>$M12=#REF!</formula>
    </cfRule>
  </conditionalFormatting>
  <conditionalFormatting sqref="Z24">
    <cfRule type="expression" dxfId="16444" priority="1270">
      <formula>$M24=#REF!</formula>
    </cfRule>
    <cfRule type="expression" dxfId="16443" priority="1271">
      <formula>$M24=#REF!</formula>
    </cfRule>
    <cfRule type="expression" dxfId="16442" priority="1272">
      <formula>$M24=#REF!</formula>
    </cfRule>
    <cfRule type="expression" dxfId="16441" priority="1273">
      <formula>$M24=#REF!</formula>
    </cfRule>
  </conditionalFormatting>
  <conditionalFormatting sqref="U273">
    <cfRule type="expression" dxfId="16440" priority="1266">
      <formula>$M273=#REF!</formula>
    </cfRule>
    <cfRule type="expression" dxfId="16439" priority="1267">
      <formula>$M273=#REF!</formula>
    </cfRule>
    <cfRule type="expression" dxfId="16438" priority="1268">
      <formula>$M273=#REF!</formula>
    </cfRule>
    <cfRule type="expression" dxfId="16437" priority="1269">
      <formula>$M273=#REF!</formula>
    </cfRule>
  </conditionalFormatting>
  <conditionalFormatting sqref="AC12">
    <cfRule type="expression" dxfId="16436" priority="1262">
      <formula>$M12=#REF!</formula>
    </cfRule>
    <cfRule type="expression" dxfId="16435" priority="1263">
      <formula>$M12=#REF!</formula>
    </cfRule>
    <cfRule type="expression" dxfId="16434" priority="1264">
      <formula>$M12=#REF!</formula>
    </cfRule>
    <cfRule type="expression" dxfId="16433" priority="1265">
      <formula>$M12=#REF!</formula>
    </cfRule>
  </conditionalFormatting>
  <conditionalFormatting sqref="AC13">
    <cfRule type="expression" dxfId="16432" priority="1258">
      <formula>$M13=#REF!</formula>
    </cfRule>
    <cfRule type="expression" dxfId="16431" priority="1259">
      <formula>$M13=#REF!</formula>
    </cfRule>
    <cfRule type="expression" dxfId="16430" priority="1260">
      <formula>$M13=#REF!</formula>
    </cfRule>
    <cfRule type="expression" dxfId="16429" priority="1261">
      <formula>$M13=#REF!</formula>
    </cfRule>
  </conditionalFormatting>
  <conditionalFormatting sqref="AC14">
    <cfRule type="expression" dxfId="16428" priority="1254">
      <formula>$M14=#REF!</formula>
    </cfRule>
    <cfRule type="expression" dxfId="16427" priority="1255">
      <formula>$M14=#REF!</formula>
    </cfRule>
    <cfRule type="expression" dxfId="16426" priority="1256">
      <formula>$M14=#REF!</formula>
    </cfRule>
    <cfRule type="expression" dxfId="16425" priority="1257">
      <formula>$M14=#REF!</formula>
    </cfRule>
  </conditionalFormatting>
  <conditionalFormatting sqref="AC19">
    <cfRule type="expression" dxfId="16424" priority="1250">
      <formula>$M19=#REF!</formula>
    </cfRule>
    <cfRule type="expression" dxfId="16423" priority="1251">
      <formula>$M19=#REF!</formula>
    </cfRule>
    <cfRule type="expression" dxfId="16422" priority="1252">
      <formula>$M19=#REF!</formula>
    </cfRule>
    <cfRule type="expression" dxfId="16421" priority="1253">
      <formula>$M19=#REF!</formula>
    </cfRule>
  </conditionalFormatting>
  <conditionalFormatting sqref="AC20">
    <cfRule type="expression" dxfId="16420" priority="1246">
      <formula>$M20=#REF!</formula>
    </cfRule>
    <cfRule type="expression" dxfId="16419" priority="1247">
      <formula>$M20=#REF!</formula>
    </cfRule>
    <cfRule type="expression" dxfId="16418" priority="1248">
      <formula>$M20=#REF!</formula>
    </cfRule>
    <cfRule type="expression" dxfId="16417" priority="1249">
      <formula>$M20=#REF!</formula>
    </cfRule>
  </conditionalFormatting>
  <conditionalFormatting sqref="AC22:AC23">
    <cfRule type="expression" dxfId="16416" priority="1242">
      <formula>$M22=#REF!</formula>
    </cfRule>
    <cfRule type="expression" dxfId="16415" priority="1243">
      <formula>$M22=#REF!</formula>
    </cfRule>
    <cfRule type="expression" dxfId="16414" priority="1244">
      <formula>$M22=#REF!</formula>
    </cfRule>
    <cfRule type="expression" dxfId="16413" priority="1245">
      <formula>$M22=#REF!</formula>
    </cfRule>
  </conditionalFormatting>
  <conditionalFormatting sqref="AC21">
    <cfRule type="expression" dxfId="16412" priority="1238">
      <formula>$M21=#REF!</formula>
    </cfRule>
    <cfRule type="expression" dxfId="16411" priority="1239">
      <formula>$M21=#REF!</formula>
    </cfRule>
    <cfRule type="expression" dxfId="16410" priority="1240">
      <formula>$M21=#REF!</formula>
    </cfRule>
    <cfRule type="expression" dxfId="16409" priority="1241">
      <formula>$M21=#REF!</formula>
    </cfRule>
  </conditionalFormatting>
  <conditionalFormatting sqref="AC168">
    <cfRule type="expression" dxfId="16408" priority="1234">
      <formula>$M168=#REF!</formula>
    </cfRule>
    <cfRule type="expression" dxfId="16407" priority="1235">
      <formula>$M168=#REF!</formula>
    </cfRule>
    <cfRule type="expression" dxfId="16406" priority="1236">
      <formula>$M168=#REF!</formula>
    </cfRule>
    <cfRule type="expression" dxfId="16405" priority="1237">
      <formula>$M168=#REF!</formula>
    </cfRule>
  </conditionalFormatting>
  <conditionalFormatting sqref="AC155">
    <cfRule type="expression" dxfId="16404" priority="1230">
      <formula>$M155=#REF!</formula>
    </cfRule>
    <cfRule type="expression" dxfId="16403" priority="1231">
      <formula>$M155=#REF!</formula>
    </cfRule>
    <cfRule type="expression" dxfId="16402" priority="1232">
      <formula>$M155=#REF!</formula>
    </cfRule>
    <cfRule type="expression" dxfId="16401" priority="1233">
      <formula>$M155=#REF!</formula>
    </cfRule>
  </conditionalFormatting>
  <conditionalFormatting sqref="AC24">
    <cfRule type="expression" dxfId="16400" priority="1226">
      <formula>$M24=#REF!</formula>
    </cfRule>
    <cfRule type="expression" dxfId="16399" priority="1227">
      <formula>$M24=#REF!</formula>
    </cfRule>
    <cfRule type="expression" dxfId="16398" priority="1228">
      <formula>$M24=#REF!</formula>
    </cfRule>
    <cfRule type="expression" dxfId="16397" priority="1229">
      <formula>$M24=#REF!</formula>
    </cfRule>
  </conditionalFormatting>
  <conditionalFormatting sqref="AB142">
    <cfRule type="expression" dxfId="16396" priority="1222">
      <formula>$M142=#REF!</formula>
    </cfRule>
    <cfRule type="expression" dxfId="16395" priority="1223">
      <formula>$M142=#REF!</formula>
    </cfRule>
    <cfRule type="expression" dxfId="16394" priority="1224">
      <formula>$M142=#REF!</formula>
    </cfRule>
    <cfRule type="expression" dxfId="16393" priority="1225">
      <formula>$M142=#REF!</formula>
    </cfRule>
  </conditionalFormatting>
  <conditionalFormatting sqref="AC142">
    <cfRule type="expression" dxfId="16392" priority="1218">
      <formula>$M142=#REF!</formula>
    </cfRule>
    <cfRule type="expression" dxfId="16391" priority="1219">
      <formula>$M142=#REF!</formula>
    </cfRule>
    <cfRule type="expression" dxfId="16390" priority="1220">
      <formula>$M142=#REF!</formula>
    </cfRule>
    <cfRule type="expression" dxfId="16389" priority="1221">
      <formula>$M142=#REF!</formula>
    </cfRule>
  </conditionalFormatting>
  <conditionalFormatting sqref="Q12:Q14 Q142 Q155 Q168 Q273:Q274 Q21:Q24 Q19">
    <cfRule type="cellIs" dxfId="16388" priority="1217" operator="equal">
      <formula>"Mut+ext"</formula>
    </cfRule>
  </conditionalFormatting>
  <conditionalFormatting sqref="Z155 AC150:AD154">
    <cfRule type="expression" dxfId="16387" priority="1209">
      <formula>$M150=#REF!</formula>
    </cfRule>
    <cfRule type="expression" dxfId="16386" priority="1210">
      <formula>$M150=#REF!</formula>
    </cfRule>
    <cfRule type="expression" dxfId="16385" priority="1211">
      <formula>$M150=#REF!</formula>
    </cfRule>
    <cfRule type="expression" dxfId="16384" priority="1212">
      <formula>$M150=#REF!</formula>
    </cfRule>
  </conditionalFormatting>
  <conditionalFormatting sqref="Z168">
    <cfRule type="expression" dxfId="16383" priority="1205">
      <formula>$M168=#REF!</formula>
    </cfRule>
    <cfRule type="expression" dxfId="16382" priority="1206">
      <formula>$M168=#REF!</formula>
    </cfRule>
    <cfRule type="expression" dxfId="16381" priority="1207">
      <formula>$M168=#REF!</formula>
    </cfRule>
    <cfRule type="expression" dxfId="16380" priority="1208">
      <formula>$M168=#REF!</formula>
    </cfRule>
  </conditionalFormatting>
  <conditionalFormatting sqref="AA142">
    <cfRule type="expression" dxfId="16379" priority="1201">
      <formula>$M142=#REF!</formula>
    </cfRule>
    <cfRule type="expression" dxfId="16378" priority="1202">
      <formula>$M142=#REF!</formula>
    </cfRule>
    <cfRule type="expression" dxfId="16377" priority="1203">
      <formula>$M142=#REF!</formula>
    </cfRule>
    <cfRule type="expression" dxfId="16376" priority="1204">
      <formula>$M142=#REF!</formula>
    </cfRule>
  </conditionalFormatting>
  <conditionalFormatting sqref="Z273">
    <cfRule type="expression" dxfId="16375" priority="1197">
      <formula>$M273=#REF!</formula>
    </cfRule>
    <cfRule type="expression" dxfId="16374" priority="1198">
      <formula>$M273=#REF!</formula>
    </cfRule>
    <cfRule type="expression" dxfId="16373" priority="1199">
      <formula>$M273=#REF!</formula>
    </cfRule>
    <cfRule type="expression" dxfId="16372" priority="1200">
      <formula>$M273=#REF!</formula>
    </cfRule>
  </conditionalFormatting>
  <conditionalFormatting sqref="AB273">
    <cfRule type="expression" dxfId="16371" priority="1193">
      <formula>$M273=#REF!</formula>
    </cfRule>
    <cfRule type="expression" dxfId="16370" priority="1194">
      <formula>$M273=#REF!</formula>
    </cfRule>
    <cfRule type="expression" dxfId="16369" priority="1195">
      <formula>$M273=#REF!</formula>
    </cfRule>
    <cfRule type="expression" dxfId="16368" priority="1196">
      <formula>$M273=#REF!</formula>
    </cfRule>
  </conditionalFormatting>
  <conditionalFormatting sqref="AA273">
    <cfRule type="expression" dxfId="16367" priority="1189">
      <formula>$M273=#REF!</formula>
    </cfRule>
    <cfRule type="expression" dxfId="16366" priority="1190">
      <formula>$M273=#REF!</formula>
    </cfRule>
    <cfRule type="expression" dxfId="16365" priority="1191">
      <formula>$M273=#REF!</formula>
    </cfRule>
    <cfRule type="expression" dxfId="16364" priority="1192">
      <formula>$M273=#REF!</formula>
    </cfRule>
  </conditionalFormatting>
  <conditionalFormatting sqref="AD143:AD145">
    <cfRule type="expression" dxfId="16363" priority="1185">
      <formula>$M143=#REF!</formula>
    </cfRule>
    <cfRule type="expression" dxfId="16362" priority="1186">
      <formula>$M143=#REF!</formula>
    </cfRule>
    <cfRule type="expression" dxfId="16361" priority="1187">
      <formula>$M143=#REF!</formula>
    </cfRule>
    <cfRule type="expression" dxfId="16360" priority="1188">
      <formula>$M143=#REF!</formula>
    </cfRule>
  </conditionalFormatting>
  <conditionalFormatting sqref="AC143:AC145">
    <cfRule type="expression" dxfId="16359" priority="1181">
      <formula>$M143=#REF!</formula>
    </cfRule>
    <cfRule type="expression" dxfId="16358" priority="1182">
      <formula>$M143=#REF!</formula>
    </cfRule>
    <cfRule type="expression" dxfId="16357" priority="1183">
      <formula>$M143=#REF!</formula>
    </cfRule>
    <cfRule type="expression" dxfId="16356" priority="1184">
      <formula>$M143=#REF!</formula>
    </cfRule>
  </conditionalFormatting>
  <conditionalFormatting sqref="Q143:Q145 Q150:Q154">
    <cfRule type="cellIs" dxfId="16355" priority="1180" operator="equal">
      <formula>"Mut+ext"</formula>
    </cfRule>
  </conditionalFormatting>
  <conditionalFormatting sqref="Z143:Z145 Z150:Z154 AC162:AD167 Z162:Z167 AC177:AD180 Z177:Z180 AD32:AD36 Z32:Z36 AC203:AD206 Z203:Z206 AC216:AD219 Z216:Z219 AC190:AD193 Z190:Z193 AC229:AD232 Z229:Z232 AC241:AD245 Z241:Z245 AD46:AD49 Z58:Z62 AD71:AD75 AD98:AD101 Z122:Z127 AD135:AD140">
    <cfRule type="expression" dxfId="16354" priority="1176">
      <formula>$M32=#REF!</formula>
    </cfRule>
    <cfRule type="expression" dxfId="16353" priority="1177">
      <formula>$M32=#REF!</formula>
    </cfRule>
    <cfRule type="expression" dxfId="16352" priority="1178">
      <formula>$M32=#REF!</formula>
    </cfRule>
    <cfRule type="expression" dxfId="16351" priority="1179">
      <formula>$M32=#REF!</formula>
    </cfRule>
  </conditionalFormatting>
  <conditionalFormatting sqref="AD156:AD157">
    <cfRule type="expression" dxfId="16350" priority="1172">
      <formula>$M156=#REF!</formula>
    </cfRule>
    <cfRule type="expression" dxfId="16349" priority="1173">
      <formula>$M156=#REF!</formula>
    </cfRule>
    <cfRule type="expression" dxfId="16348" priority="1174">
      <formula>$M156=#REF!</formula>
    </cfRule>
    <cfRule type="expression" dxfId="16347" priority="1175">
      <formula>$M156=#REF!</formula>
    </cfRule>
  </conditionalFormatting>
  <conditionalFormatting sqref="AC156:AC157">
    <cfRule type="expression" dxfId="16346" priority="1168">
      <formula>$M156=#REF!</formula>
    </cfRule>
    <cfRule type="expression" dxfId="16345" priority="1169">
      <formula>$M156=#REF!</formula>
    </cfRule>
    <cfRule type="expression" dxfId="16344" priority="1170">
      <formula>$M156=#REF!</formula>
    </cfRule>
    <cfRule type="expression" dxfId="16343" priority="1171">
      <formula>$M156=#REF!</formula>
    </cfRule>
  </conditionalFormatting>
  <conditionalFormatting sqref="Q156:Q157 Q162:Q167">
    <cfRule type="cellIs" dxfId="16342" priority="1167" operator="equal">
      <formula>"Mut+ext"</formula>
    </cfRule>
  </conditionalFormatting>
  <conditionalFormatting sqref="Z156:Z157">
    <cfRule type="expression" dxfId="16341" priority="1163">
      <formula>$M156=#REF!</formula>
    </cfRule>
    <cfRule type="expression" dxfId="16340" priority="1164">
      <formula>$M156=#REF!</formula>
    </cfRule>
    <cfRule type="expression" dxfId="16339" priority="1165">
      <formula>$M156=#REF!</formula>
    </cfRule>
    <cfRule type="expression" dxfId="16338" priority="1166">
      <formula>$M156=#REF!</formula>
    </cfRule>
  </conditionalFormatting>
  <conditionalFormatting sqref="AD169:AD172">
    <cfRule type="expression" dxfId="16337" priority="1159">
      <formula>$M169=#REF!</formula>
    </cfRule>
    <cfRule type="expression" dxfId="16336" priority="1160">
      <formula>$M169=#REF!</formula>
    </cfRule>
    <cfRule type="expression" dxfId="16335" priority="1161">
      <formula>$M169=#REF!</formula>
    </cfRule>
    <cfRule type="expression" dxfId="16334" priority="1162">
      <formula>$M169=#REF!</formula>
    </cfRule>
  </conditionalFormatting>
  <conditionalFormatting sqref="AC169:AC172">
    <cfRule type="expression" dxfId="16333" priority="1155">
      <formula>$M169=#REF!</formula>
    </cfRule>
    <cfRule type="expression" dxfId="16332" priority="1156">
      <formula>$M169=#REF!</formula>
    </cfRule>
    <cfRule type="expression" dxfId="16331" priority="1157">
      <formula>$M169=#REF!</formula>
    </cfRule>
    <cfRule type="expression" dxfId="16330" priority="1158">
      <formula>$M169=#REF!</formula>
    </cfRule>
  </conditionalFormatting>
  <conditionalFormatting sqref="Q171:Q172 Q177:Q180">
    <cfRule type="cellIs" dxfId="16329" priority="1154" operator="equal">
      <formula>"Mut+ext"</formula>
    </cfRule>
  </conditionalFormatting>
  <conditionalFormatting sqref="Z171:Z172">
    <cfRule type="expression" dxfId="16328" priority="1150">
      <formula>$M171=#REF!</formula>
    </cfRule>
    <cfRule type="expression" dxfId="16327" priority="1151">
      <formula>$M171=#REF!</formula>
    </cfRule>
    <cfRule type="expression" dxfId="16326" priority="1152">
      <formula>$M171=#REF!</formula>
    </cfRule>
    <cfRule type="expression" dxfId="16325" priority="1153">
      <formula>$M171=#REF!</formula>
    </cfRule>
  </conditionalFormatting>
  <conditionalFormatting sqref="AD37">
    <cfRule type="expression" dxfId="16324" priority="1146">
      <formula>$M37=#REF!</formula>
    </cfRule>
    <cfRule type="expression" dxfId="16323" priority="1147">
      <formula>$M37=#REF!</formula>
    </cfRule>
    <cfRule type="expression" dxfId="16322" priority="1148">
      <formula>$M37=#REF!</formula>
    </cfRule>
    <cfRule type="expression" dxfId="16321" priority="1149">
      <formula>$M37=#REF!</formula>
    </cfRule>
  </conditionalFormatting>
  <conditionalFormatting sqref="AD25:AD27">
    <cfRule type="expression" dxfId="16320" priority="1142">
      <formula>$M25=#REF!</formula>
    </cfRule>
    <cfRule type="expression" dxfId="16319" priority="1143">
      <formula>$M25=#REF!</formula>
    </cfRule>
    <cfRule type="expression" dxfId="16318" priority="1144">
      <formula>$M25=#REF!</formula>
    </cfRule>
    <cfRule type="expression" dxfId="16317" priority="1145">
      <formula>$M25=#REF!</formula>
    </cfRule>
  </conditionalFormatting>
  <conditionalFormatting sqref="Z25">
    <cfRule type="expression" dxfId="16316" priority="1138">
      <formula>$M25=#REF!</formula>
    </cfRule>
    <cfRule type="expression" dxfId="16315" priority="1139">
      <formula>$M25=#REF!</formula>
    </cfRule>
    <cfRule type="expression" dxfId="16314" priority="1140">
      <formula>$M25=#REF!</formula>
    </cfRule>
    <cfRule type="expression" dxfId="16313" priority="1141">
      <formula>$M25=#REF!</formula>
    </cfRule>
  </conditionalFormatting>
  <conditionalFormatting sqref="Z37">
    <cfRule type="expression" dxfId="16312" priority="1134">
      <formula>$M37=#REF!</formula>
    </cfRule>
    <cfRule type="expression" dxfId="16311" priority="1135">
      <formula>$M37=#REF!</formula>
    </cfRule>
    <cfRule type="expression" dxfId="16310" priority="1136">
      <formula>$M37=#REF!</formula>
    </cfRule>
    <cfRule type="expression" dxfId="16309" priority="1137">
      <formula>$M37=#REF!</formula>
    </cfRule>
  </conditionalFormatting>
  <conditionalFormatting sqref="AC25">
    <cfRule type="expression" dxfId="16308" priority="1130">
      <formula>$M25=#REF!</formula>
    </cfRule>
    <cfRule type="expression" dxfId="16307" priority="1131">
      <formula>$M25=#REF!</formula>
    </cfRule>
    <cfRule type="expression" dxfId="16306" priority="1132">
      <formula>$M25=#REF!</formula>
    </cfRule>
    <cfRule type="expression" dxfId="16305" priority="1133">
      <formula>$M25=#REF!</formula>
    </cfRule>
  </conditionalFormatting>
  <conditionalFormatting sqref="AC26">
    <cfRule type="expression" dxfId="16304" priority="1126">
      <formula>$M26=#REF!</formula>
    </cfRule>
    <cfRule type="expression" dxfId="16303" priority="1127">
      <formula>$M26=#REF!</formula>
    </cfRule>
    <cfRule type="expression" dxfId="16302" priority="1128">
      <formula>$M26=#REF!</formula>
    </cfRule>
    <cfRule type="expression" dxfId="16301" priority="1129">
      <formula>$M26=#REF!</formula>
    </cfRule>
  </conditionalFormatting>
  <conditionalFormatting sqref="AC27">
    <cfRule type="expression" dxfId="16300" priority="1122">
      <formula>$M27=#REF!</formula>
    </cfRule>
    <cfRule type="expression" dxfId="16299" priority="1123">
      <formula>$M27=#REF!</formula>
    </cfRule>
    <cfRule type="expression" dxfId="16298" priority="1124">
      <formula>$M27=#REF!</formula>
    </cfRule>
    <cfRule type="expression" dxfId="16297" priority="1125">
      <formula>$M27=#REF!</formula>
    </cfRule>
  </conditionalFormatting>
  <conditionalFormatting sqref="AC32">
    <cfRule type="expression" dxfId="16296" priority="1118">
      <formula>$M32=#REF!</formula>
    </cfRule>
    <cfRule type="expression" dxfId="16295" priority="1119">
      <formula>$M32=#REF!</formula>
    </cfRule>
    <cfRule type="expression" dxfId="16294" priority="1120">
      <formula>$M32=#REF!</formula>
    </cfRule>
    <cfRule type="expression" dxfId="16293" priority="1121">
      <formula>$M32=#REF!</formula>
    </cfRule>
  </conditionalFormatting>
  <conditionalFormatting sqref="AC33">
    <cfRule type="expression" dxfId="16292" priority="1114">
      <formula>$M33=#REF!</formula>
    </cfRule>
    <cfRule type="expression" dxfId="16291" priority="1115">
      <formula>$M33=#REF!</formula>
    </cfRule>
    <cfRule type="expression" dxfId="16290" priority="1116">
      <formula>$M33=#REF!</formula>
    </cfRule>
    <cfRule type="expression" dxfId="16289" priority="1117">
      <formula>$M33=#REF!</formula>
    </cfRule>
  </conditionalFormatting>
  <conditionalFormatting sqref="AC35:AC36">
    <cfRule type="expression" dxfId="16288" priority="1110">
      <formula>$M35=#REF!</formula>
    </cfRule>
    <cfRule type="expression" dxfId="16287" priority="1111">
      <formula>$M35=#REF!</formula>
    </cfRule>
    <cfRule type="expression" dxfId="16286" priority="1112">
      <formula>$M35=#REF!</formula>
    </cfRule>
    <cfRule type="expression" dxfId="16285" priority="1113">
      <formula>$M35=#REF!</formula>
    </cfRule>
  </conditionalFormatting>
  <conditionalFormatting sqref="AC34">
    <cfRule type="expression" dxfId="16284" priority="1106">
      <formula>$M34=#REF!</formula>
    </cfRule>
    <cfRule type="expression" dxfId="16283" priority="1107">
      <formula>$M34=#REF!</formula>
    </cfRule>
    <cfRule type="expression" dxfId="16282" priority="1108">
      <formula>$M34=#REF!</formula>
    </cfRule>
    <cfRule type="expression" dxfId="16281" priority="1109">
      <formula>$M34=#REF!</formula>
    </cfRule>
  </conditionalFormatting>
  <conditionalFormatting sqref="AC37">
    <cfRule type="expression" dxfId="16280" priority="1102">
      <formula>$M37=#REF!</formula>
    </cfRule>
    <cfRule type="expression" dxfId="16279" priority="1103">
      <formula>$M37=#REF!</formula>
    </cfRule>
    <cfRule type="expression" dxfId="16278" priority="1104">
      <formula>$M37=#REF!</formula>
    </cfRule>
    <cfRule type="expression" dxfId="16277" priority="1105">
      <formula>$M37=#REF!</formula>
    </cfRule>
  </conditionalFormatting>
  <conditionalFormatting sqref="Q25:Q27 Q32:Q37">
    <cfRule type="cellIs" dxfId="16276" priority="1101" operator="equal">
      <formula>"Mut+ext"</formula>
    </cfRule>
  </conditionalFormatting>
  <conditionalFormatting sqref="Z26:Z27">
    <cfRule type="expression" dxfId="16275" priority="1097">
      <formula>$M26=#REF!</formula>
    </cfRule>
    <cfRule type="expression" dxfId="16274" priority="1098">
      <formula>$M26=#REF!</formula>
    </cfRule>
    <cfRule type="expression" dxfId="16273" priority="1099">
      <formula>$M26=#REF!</formula>
    </cfRule>
    <cfRule type="expression" dxfId="16272" priority="1100">
      <formula>$M26=#REF!</formula>
    </cfRule>
  </conditionalFormatting>
  <conditionalFormatting sqref="AD181">
    <cfRule type="expression" dxfId="16271" priority="1093">
      <formula>$M181=#REF!</formula>
    </cfRule>
    <cfRule type="expression" dxfId="16270" priority="1094">
      <formula>$M181=#REF!</formula>
    </cfRule>
    <cfRule type="expression" dxfId="16269" priority="1095">
      <formula>$M181=#REF!</formula>
    </cfRule>
    <cfRule type="expression" dxfId="16268" priority="1096">
      <formula>$M181=#REF!</formula>
    </cfRule>
  </conditionalFormatting>
  <conditionalFormatting sqref="AC181">
    <cfRule type="expression" dxfId="16267" priority="1089">
      <formula>$M181=#REF!</formula>
    </cfRule>
    <cfRule type="expression" dxfId="16266" priority="1090">
      <formula>$M181=#REF!</formula>
    </cfRule>
    <cfRule type="expression" dxfId="16265" priority="1091">
      <formula>$M181=#REF!</formula>
    </cfRule>
    <cfRule type="expression" dxfId="16264" priority="1092">
      <formula>$M181=#REF!</formula>
    </cfRule>
  </conditionalFormatting>
  <conditionalFormatting sqref="Q181">
    <cfRule type="cellIs" dxfId="16263" priority="1088" operator="equal">
      <formula>"Mut+ext"</formula>
    </cfRule>
  </conditionalFormatting>
  <conditionalFormatting sqref="Z181">
    <cfRule type="expression" dxfId="16262" priority="1084">
      <formula>$M181=#REF!</formula>
    </cfRule>
    <cfRule type="expression" dxfId="16261" priority="1085">
      <formula>$M181=#REF!</formula>
    </cfRule>
    <cfRule type="expression" dxfId="16260" priority="1086">
      <formula>$M181=#REF!</formula>
    </cfRule>
    <cfRule type="expression" dxfId="16259" priority="1087">
      <formula>$M181=#REF!</formula>
    </cfRule>
  </conditionalFormatting>
  <conditionalFormatting sqref="AD196:AD198">
    <cfRule type="expression" dxfId="16258" priority="1080">
      <formula>$M196=#REF!</formula>
    </cfRule>
    <cfRule type="expression" dxfId="16257" priority="1081">
      <formula>$M196=#REF!</formula>
    </cfRule>
    <cfRule type="expression" dxfId="16256" priority="1082">
      <formula>$M196=#REF!</formula>
    </cfRule>
    <cfRule type="expression" dxfId="16255" priority="1083">
      <formula>$M196=#REF!</formula>
    </cfRule>
  </conditionalFormatting>
  <conditionalFormatting sqref="AC196:AC198">
    <cfRule type="expression" dxfId="16254" priority="1076">
      <formula>$M196=#REF!</formula>
    </cfRule>
    <cfRule type="expression" dxfId="16253" priority="1077">
      <formula>$M196=#REF!</formula>
    </cfRule>
    <cfRule type="expression" dxfId="16252" priority="1078">
      <formula>$M196=#REF!</formula>
    </cfRule>
    <cfRule type="expression" dxfId="16251" priority="1079">
      <formula>$M196=#REF!</formula>
    </cfRule>
  </conditionalFormatting>
  <conditionalFormatting sqref="Q197:Q198 Q203:Q206">
    <cfRule type="cellIs" dxfId="16250" priority="1075" operator="equal">
      <formula>"Mut+ext"</formula>
    </cfRule>
  </conditionalFormatting>
  <conditionalFormatting sqref="Z196:Z198">
    <cfRule type="expression" dxfId="16249" priority="1071">
      <formula>$M196=#REF!</formula>
    </cfRule>
    <cfRule type="expression" dxfId="16248" priority="1072">
      <formula>$M196=#REF!</formula>
    </cfRule>
    <cfRule type="expression" dxfId="16247" priority="1073">
      <formula>$M196=#REF!</formula>
    </cfRule>
    <cfRule type="expression" dxfId="16246" priority="1074">
      <formula>$M196=#REF!</formula>
    </cfRule>
  </conditionalFormatting>
  <conditionalFormatting sqref="AD207">
    <cfRule type="expression" dxfId="16245" priority="1067">
      <formula>$M207=#REF!</formula>
    </cfRule>
    <cfRule type="expression" dxfId="16244" priority="1068">
      <formula>$M207=#REF!</formula>
    </cfRule>
    <cfRule type="expression" dxfId="16243" priority="1069">
      <formula>$M207=#REF!</formula>
    </cfRule>
    <cfRule type="expression" dxfId="16242" priority="1070">
      <formula>$M207=#REF!</formula>
    </cfRule>
  </conditionalFormatting>
  <conditionalFormatting sqref="AC207">
    <cfRule type="expression" dxfId="16241" priority="1063">
      <formula>$M207=#REF!</formula>
    </cfRule>
    <cfRule type="expression" dxfId="16240" priority="1064">
      <formula>$M207=#REF!</formula>
    </cfRule>
    <cfRule type="expression" dxfId="16239" priority="1065">
      <formula>$M207=#REF!</formula>
    </cfRule>
    <cfRule type="expression" dxfId="16238" priority="1066">
      <formula>$M207=#REF!</formula>
    </cfRule>
  </conditionalFormatting>
  <conditionalFormatting sqref="Q207">
    <cfRule type="cellIs" dxfId="16237" priority="1062" operator="equal">
      <formula>"Mut+ext"</formula>
    </cfRule>
  </conditionalFormatting>
  <conditionalFormatting sqref="Z207">
    <cfRule type="expression" dxfId="16236" priority="1058">
      <formula>$M207=#REF!</formula>
    </cfRule>
    <cfRule type="expression" dxfId="16235" priority="1059">
      <formula>$M207=#REF!</formula>
    </cfRule>
    <cfRule type="expression" dxfId="16234" priority="1060">
      <formula>$M207=#REF!</formula>
    </cfRule>
    <cfRule type="expression" dxfId="16233" priority="1061">
      <formula>$M207=#REF!</formula>
    </cfRule>
  </conditionalFormatting>
  <conditionalFormatting sqref="AD195">
    <cfRule type="expression" dxfId="16232" priority="1054">
      <formula>$M195=#REF!</formula>
    </cfRule>
    <cfRule type="expression" dxfId="16231" priority="1055">
      <formula>$M195=#REF!</formula>
    </cfRule>
    <cfRule type="expression" dxfId="16230" priority="1056">
      <formula>$M195=#REF!</formula>
    </cfRule>
    <cfRule type="expression" dxfId="16229" priority="1057">
      <formula>$M195=#REF!</formula>
    </cfRule>
  </conditionalFormatting>
  <conditionalFormatting sqref="AC195">
    <cfRule type="expression" dxfId="16228" priority="1050">
      <formula>$M195=#REF!</formula>
    </cfRule>
    <cfRule type="expression" dxfId="16227" priority="1051">
      <formula>$M195=#REF!</formula>
    </cfRule>
    <cfRule type="expression" dxfId="16226" priority="1052">
      <formula>$M195=#REF!</formula>
    </cfRule>
    <cfRule type="expression" dxfId="16225" priority="1053">
      <formula>$M195=#REF!</formula>
    </cfRule>
  </conditionalFormatting>
  <conditionalFormatting sqref="AD208:AD211">
    <cfRule type="expression" dxfId="16224" priority="1041">
      <formula>$M208=#REF!</formula>
    </cfRule>
    <cfRule type="expression" dxfId="16223" priority="1042">
      <formula>$M208=#REF!</formula>
    </cfRule>
    <cfRule type="expression" dxfId="16222" priority="1043">
      <formula>$M208=#REF!</formula>
    </cfRule>
    <cfRule type="expression" dxfId="16221" priority="1044">
      <formula>$M208=#REF!</formula>
    </cfRule>
  </conditionalFormatting>
  <conditionalFormatting sqref="AC208:AC211">
    <cfRule type="expression" dxfId="16220" priority="1037">
      <formula>$M208=#REF!</formula>
    </cfRule>
    <cfRule type="expression" dxfId="16219" priority="1038">
      <formula>$M208=#REF!</formula>
    </cfRule>
    <cfRule type="expression" dxfId="16218" priority="1039">
      <formula>$M208=#REF!</formula>
    </cfRule>
    <cfRule type="expression" dxfId="16217" priority="1040">
      <formula>$M208=#REF!</formula>
    </cfRule>
  </conditionalFormatting>
  <conditionalFormatting sqref="Q208:Q211 Q216:Q219">
    <cfRule type="cellIs" dxfId="16216" priority="1036" operator="equal">
      <formula>"Mut+ext"</formula>
    </cfRule>
  </conditionalFormatting>
  <conditionalFormatting sqref="Z208:Z211">
    <cfRule type="expression" dxfId="16215" priority="1032">
      <formula>$M208=#REF!</formula>
    </cfRule>
    <cfRule type="expression" dxfId="16214" priority="1033">
      <formula>$M208=#REF!</formula>
    </cfRule>
    <cfRule type="expression" dxfId="16213" priority="1034">
      <formula>$M208=#REF!</formula>
    </cfRule>
    <cfRule type="expression" dxfId="16212" priority="1035">
      <formula>$M208=#REF!</formula>
    </cfRule>
  </conditionalFormatting>
  <conditionalFormatting sqref="AD220">
    <cfRule type="expression" dxfId="16211" priority="1028">
      <formula>$M220=#REF!</formula>
    </cfRule>
    <cfRule type="expression" dxfId="16210" priority="1029">
      <formula>$M220=#REF!</formula>
    </cfRule>
    <cfRule type="expression" dxfId="16209" priority="1030">
      <formula>$M220=#REF!</formula>
    </cfRule>
    <cfRule type="expression" dxfId="16208" priority="1031">
      <formula>$M220=#REF!</formula>
    </cfRule>
  </conditionalFormatting>
  <conditionalFormatting sqref="AC220">
    <cfRule type="expression" dxfId="16207" priority="1024">
      <formula>$M220=#REF!</formula>
    </cfRule>
    <cfRule type="expression" dxfId="16206" priority="1025">
      <formula>$M220=#REF!</formula>
    </cfRule>
    <cfRule type="expression" dxfId="16205" priority="1026">
      <formula>$M220=#REF!</formula>
    </cfRule>
    <cfRule type="expression" dxfId="16204" priority="1027">
      <formula>$M220=#REF!</formula>
    </cfRule>
  </conditionalFormatting>
  <conditionalFormatting sqref="Q220">
    <cfRule type="cellIs" dxfId="16203" priority="1023" operator="equal">
      <formula>"Mut+ext"</formula>
    </cfRule>
  </conditionalFormatting>
  <conditionalFormatting sqref="Z220">
    <cfRule type="expression" dxfId="16202" priority="1019">
      <formula>$M220=#REF!</formula>
    </cfRule>
    <cfRule type="expression" dxfId="16201" priority="1020">
      <formula>$M220=#REF!</formula>
    </cfRule>
    <cfRule type="expression" dxfId="16200" priority="1021">
      <formula>$M220=#REF!</formula>
    </cfRule>
    <cfRule type="expression" dxfId="16199" priority="1022">
      <formula>$M220=#REF!</formula>
    </cfRule>
  </conditionalFormatting>
  <conditionalFormatting sqref="AD183:AD185">
    <cfRule type="expression" dxfId="16198" priority="1015">
      <formula>$M183=#REF!</formula>
    </cfRule>
    <cfRule type="expression" dxfId="16197" priority="1016">
      <formula>$M183=#REF!</formula>
    </cfRule>
    <cfRule type="expression" dxfId="16196" priority="1017">
      <formula>$M183=#REF!</formula>
    </cfRule>
    <cfRule type="expression" dxfId="16195" priority="1018">
      <formula>$M183=#REF!</formula>
    </cfRule>
  </conditionalFormatting>
  <conditionalFormatting sqref="AC183:AC185">
    <cfRule type="expression" dxfId="16194" priority="1011">
      <formula>$M183=#REF!</formula>
    </cfRule>
    <cfRule type="expression" dxfId="16193" priority="1012">
      <formula>$M183=#REF!</formula>
    </cfRule>
    <cfRule type="expression" dxfId="16192" priority="1013">
      <formula>$M183=#REF!</formula>
    </cfRule>
    <cfRule type="expression" dxfId="16191" priority="1014">
      <formula>$M183=#REF!</formula>
    </cfRule>
  </conditionalFormatting>
  <conditionalFormatting sqref="Q183:Q185 Q190:Q193">
    <cfRule type="cellIs" dxfId="16190" priority="1010" operator="equal">
      <formula>"Mut+ext"</formula>
    </cfRule>
  </conditionalFormatting>
  <conditionalFormatting sqref="Z183:Z185">
    <cfRule type="expression" dxfId="16189" priority="1006">
      <formula>$M183=#REF!</formula>
    </cfRule>
    <cfRule type="expression" dxfId="16188" priority="1007">
      <formula>$M183=#REF!</formula>
    </cfRule>
    <cfRule type="expression" dxfId="16187" priority="1008">
      <formula>$M183=#REF!</formula>
    </cfRule>
    <cfRule type="expression" dxfId="16186" priority="1009">
      <formula>$M183=#REF!</formula>
    </cfRule>
  </conditionalFormatting>
  <conditionalFormatting sqref="AD194">
    <cfRule type="expression" dxfId="16185" priority="1002">
      <formula>$M194=#REF!</formula>
    </cfRule>
    <cfRule type="expression" dxfId="16184" priority="1003">
      <formula>$M194=#REF!</formula>
    </cfRule>
    <cfRule type="expression" dxfId="16183" priority="1004">
      <formula>$M194=#REF!</formula>
    </cfRule>
    <cfRule type="expression" dxfId="16182" priority="1005">
      <formula>$M194=#REF!</formula>
    </cfRule>
  </conditionalFormatting>
  <conditionalFormatting sqref="AC194">
    <cfRule type="expression" dxfId="16181" priority="998">
      <formula>$M194=#REF!</formula>
    </cfRule>
    <cfRule type="expression" dxfId="16180" priority="999">
      <formula>$M194=#REF!</formula>
    </cfRule>
    <cfRule type="expression" dxfId="16179" priority="1000">
      <formula>$M194=#REF!</formula>
    </cfRule>
    <cfRule type="expression" dxfId="16178" priority="1001">
      <formula>$M194=#REF!</formula>
    </cfRule>
  </conditionalFormatting>
  <conditionalFormatting sqref="Q194">
    <cfRule type="cellIs" dxfId="16177" priority="997" operator="equal">
      <formula>"Mut+ext"</formula>
    </cfRule>
  </conditionalFormatting>
  <conditionalFormatting sqref="Z194">
    <cfRule type="expression" dxfId="16176" priority="993">
      <formula>$M194=#REF!</formula>
    </cfRule>
    <cfRule type="expression" dxfId="16175" priority="994">
      <formula>$M194=#REF!</formula>
    </cfRule>
    <cfRule type="expression" dxfId="16174" priority="995">
      <formula>$M194=#REF!</formula>
    </cfRule>
    <cfRule type="expression" dxfId="16173" priority="996">
      <formula>$M194=#REF!</formula>
    </cfRule>
  </conditionalFormatting>
  <conditionalFormatting sqref="AD182">
    <cfRule type="expression" dxfId="16172" priority="989">
      <formula>$M182=#REF!</formula>
    </cfRule>
    <cfRule type="expression" dxfId="16171" priority="990">
      <formula>$M182=#REF!</formula>
    </cfRule>
    <cfRule type="expression" dxfId="16170" priority="991">
      <formula>$M182=#REF!</formula>
    </cfRule>
    <cfRule type="expression" dxfId="16169" priority="992">
      <formula>$M182=#REF!</formula>
    </cfRule>
  </conditionalFormatting>
  <conditionalFormatting sqref="AC182">
    <cfRule type="expression" dxfId="16168" priority="985">
      <formula>$M182=#REF!</formula>
    </cfRule>
    <cfRule type="expression" dxfId="16167" priority="986">
      <formula>$M182=#REF!</formula>
    </cfRule>
    <cfRule type="expression" dxfId="16166" priority="987">
      <formula>$M182=#REF!</formula>
    </cfRule>
    <cfRule type="expression" dxfId="16165" priority="988">
      <formula>$M182=#REF!</formula>
    </cfRule>
  </conditionalFormatting>
  <conditionalFormatting sqref="Q182">
    <cfRule type="cellIs" dxfId="16164" priority="984" operator="equal">
      <formula>"Mut+ext"</formula>
    </cfRule>
  </conditionalFormatting>
  <conditionalFormatting sqref="Z182">
    <cfRule type="expression" dxfId="16163" priority="980">
      <formula>$M182=#REF!</formula>
    </cfRule>
    <cfRule type="expression" dxfId="16162" priority="981">
      <formula>$M182=#REF!</formula>
    </cfRule>
    <cfRule type="expression" dxfId="16161" priority="982">
      <formula>$M182=#REF!</formula>
    </cfRule>
    <cfRule type="expression" dxfId="16160" priority="983">
      <formula>$M182=#REF!</formula>
    </cfRule>
  </conditionalFormatting>
  <conditionalFormatting sqref="AD222:AD224">
    <cfRule type="expression" dxfId="16159" priority="976">
      <formula>$M222=#REF!</formula>
    </cfRule>
    <cfRule type="expression" dxfId="16158" priority="977">
      <formula>$M222=#REF!</formula>
    </cfRule>
    <cfRule type="expression" dxfId="16157" priority="978">
      <formula>$M222=#REF!</formula>
    </cfRule>
    <cfRule type="expression" dxfId="16156" priority="979">
      <formula>$M222=#REF!</formula>
    </cfRule>
  </conditionalFormatting>
  <conditionalFormatting sqref="AC222:AC224">
    <cfRule type="expression" dxfId="16155" priority="972">
      <formula>$M222=#REF!</formula>
    </cfRule>
    <cfRule type="expression" dxfId="16154" priority="973">
      <formula>$M222=#REF!</formula>
    </cfRule>
    <cfRule type="expression" dxfId="16153" priority="974">
      <formula>$M222=#REF!</formula>
    </cfRule>
    <cfRule type="expression" dxfId="16152" priority="975">
      <formula>$M222=#REF!</formula>
    </cfRule>
  </conditionalFormatting>
  <conditionalFormatting sqref="Q222:Q224 Q229:Q232">
    <cfRule type="cellIs" dxfId="16151" priority="971" operator="equal">
      <formula>"Mut+ext"</formula>
    </cfRule>
  </conditionalFormatting>
  <conditionalFormatting sqref="Z222:Z224">
    <cfRule type="expression" dxfId="16150" priority="967">
      <formula>$M222=#REF!</formula>
    </cfRule>
    <cfRule type="expression" dxfId="16149" priority="968">
      <formula>$M222=#REF!</formula>
    </cfRule>
    <cfRule type="expression" dxfId="16148" priority="969">
      <formula>$M222=#REF!</formula>
    </cfRule>
    <cfRule type="expression" dxfId="16147" priority="970">
      <formula>$M222=#REF!</formula>
    </cfRule>
  </conditionalFormatting>
  <conditionalFormatting sqref="AD233">
    <cfRule type="expression" dxfId="16146" priority="963">
      <formula>$M233=#REF!</formula>
    </cfRule>
    <cfRule type="expression" dxfId="16145" priority="964">
      <formula>$M233=#REF!</formula>
    </cfRule>
    <cfRule type="expression" dxfId="16144" priority="965">
      <formula>$M233=#REF!</formula>
    </cfRule>
    <cfRule type="expression" dxfId="16143" priority="966">
      <formula>$M233=#REF!</formula>
    </cfRule>
  </conditionalFormatting>
  <conditionalFormatting sqref="AC233">
    <cfRule type="expression" dxfId="16142" priority="959">
      <formula>$M233=#REF!</formula>
    </cfRule>
    <cfRule type="expression" dxfId="16141" priority="960">
      <formula>$M233=#REF!</formula>
    </cfRule>
    <cfRule type="expression" dxfId="16140" priority="961">
      <formula>$M233=#REF!</formula>
    </cfRule>
    <cfRule type="expression" dxfId="16139" priority="962">
      <formula>$M233=#REF!</formula>
    </cfRule>
  </conditionalFormatting>
  <conditionalFormatting sqref="Q233">
    <cfRule type="cellIs" dxfId="16138" priority="958" operator="equal">
      <formula>"Mut+ext"</formula>
    </cfRule>
  </conditionalFormatting>
  <conditionalFormatting sqref="Z233">
    <cfRule type="expression" dxfId="16137" priority="954">
      <formula>$M233=#REF!</formula>
    </cfRule>
    <cfRule type="expression" dxfId="16136" priority="955">
      <formula>$M233=#REF!</formula>
    </cfRule>
    <cfRule type="expression" dxfId="16135" priority="956">
      <formula>$M233=#REF!</formula>
    </cfRule>
    <cfRule type="expression" dxfId="16134" priority="957">
      <formula>$M233=#REF!</formula>
    </cfRule>
  </conditionalFormatting>
  <conditionalFormatting sqref="AD221">
    <cfRule type="expression" dxfId="16133" priority="950">
      <formula>$M221=#REF!</formula>
    </cfRule>
    <cfRule type="expression" dxfId="16132" priority="951">
      <formula>$M221=#REF!</formula>
    </cfRule>
    <cfRule type="expression" dxfId="16131" priority="952">
      <formula>$M221=#REF!</formula>
    </cfRule>
    <cfRule type="expression" dxfId="16130" priority="953">
      <formula>$M221=#REF!</formula>
    </cfRule>
  </conditionalFormatting>
  <conditionalFormatting sqref="AC221">
    <cfRule type="expression" dxfId="16129" priority="946">
      <formula>$M221=#REF!</formula>
    </cfRule>
    <cfRule type="expression" dxfId="16128" priority="947">
      <formula>$M221=#REF!</formula>
    </cfRule>
    <cfRule type="expression" dxfId="16127" priority="948">
      <formula>$M221=#REF!</formula>
    </cfRule>
    <cfRule type="expression" dxfId="16126" priority="949">
      <formula>$M221=#REF!</formula>
    </cfRule>
  </conditionalFormatting>
  <conditionalFormatting sqref="Q221">
    <cfRule type="cellIs" dxfId="16125" priority="945" operator="equal">
      <formula>"Mut+ext"</formula>
    </cfRule>
  </conditionalFormatting>
  <conditionalFormatting sqref="Z221">
    <cfRule type="expression" dxfId="16124" priority="941">
      <formula>$M221=#REF!</formula>
    </cfRule>
    <cfRule type="expression" dxfId="16123" priority="942">
      <formula>$M221=#REF!</formula>
    </cfRule>
    <cfRule type="expression" dxfId="16122" priority="943">
      <formula>$M221=#REF!</formula>
    </cfRule>
    <cfRule type="expression" dxfId="16121" priority="944">
      <formula>$M221=#REF!</formula>
    </cfRule>
  </conditionalFormatting>
  <conditionalFormatting sqref="AD235:AD236">
    <cfRule type="expression" dxfId="16120" priority="937">
      <formula>$M235=#REF!</formula>
    </cfRule>
    <cfRule type="expression" dxfId="16119" priority="938">
      <formula>$M235=#REF!</formula>
    </cfRule>
    <cfRule type="expression" dxfId="16118" priority="939">
      <formula>$M235=#REF!</formula>
    </cfRule>
    <cfRule type="expression" dxfId="16117" priority="940">
      <formula>$M235=#REF!</formula>
    </cfRule>
  </conditionalFormatting>
  <conditionalFormatting sqref="AC235:AC236">
    <cfRule type="expression" dxfId="16116" priority="933">
      <formula>$M235=#REF!</formula>
    </cfRule>
    <cfRule type="expression" dxfId="16115" priority="934">
      <formula>$M235=#REF!</formula>
    </cfRule>
    <cfRule type="expression" dxfId="16114" priority="935">
      <formula>$M235=#REF!</formula>
    </cfRule>
    <cfRule type="expression" dxfId="16113" priority="936">
      <formula>$M235=#REF!</formula>
    </cfRule>
  </conditionalFormatting>
  <conditionalFormatting sqref="Q235:Q236 Q241:Q245">
    <cfRule type="cellIs" dxfId="16112" priority="932" operator="equal">
      <formula>"Mut+ext"</formula>
    </cfRule>
  </conditionalFormatting>
  <conditionalFormatting sqref="Z235:Z236">
    <cfRule type="expression" dxfId="16111" priority="928">
      <formula>$M235=#REF!</formula>
    </cfRule>
    <cfRule type="expression" dxfId="16110" priority="929">
      <formula>$M235=#REF!</formula>
    </cfRule>
    <cfRule type="expression" dxfId="16109" priority="930">
      <formula>$M235=#REF!</formula>
    </cfRule>
    <cfRule type="expression" dxfId="16108" priority="931">
      <formula>$M235=#REF!</formula>
    </cfRule>
  </conditionalFormatting>
  <conditionalFormatting sqref="AD246">
    <cfRule type="expression" dxfId="16107" priority="924">
      <formula>$M246=#REF!</formula>
    </cfRule>
    <cfRule type="expression" dxfId="16106" priority="925">
      <formula>$M246=#REF!</formula>
    </cfRule>
    <cfRule type="expression" dxfId="16105" priority="926">
      <formula>$M246=#REF!</formula>
    </cfRule>
    <cfRule type="expression" dxfId="16104" priority="927">
      <formula>$M246=#REF!</formula>
    </cfRule>
  </conditionalFormatting>
  <conditionalFormatting sqref="AC246">
    <cfRule type="expression" dxfId="16103" priority="920">
      <formula>$M246=#REF!</formula>
    </cfRule>
    <cfRule type="expression" dxfId="16102" priority="921">
      <formula>$M246=#REF!</formula>
    </cfRule>
    <cfRule type="expression" dxfId="16101" priority="922">
      <formula>$M246=#REF!</formula>
    </cfRule>
    <cfRule type="expression" dxfId="16100" priority="923">
      <formula>$M246=#REF!</formula>
    </cfRule>
  </conditionalFormatting>
  <conditionalFormatting sqref="Q246">
    <cfRule type="cellIs" dxfId="16099" priority="919" operator="equal">
      <formula>"Mut+ext"</formula>
    </cfRule>
  </conditionalFormatting>
  <conditionalFormatting sqref="Z246">
    <cfRule type="expression" dxfId="16098" priority="915">
      <formula>$M246=#REF!</formula>
    </cfRule>
    <cfRule type="expression" dxfId="16097" priority="916">
      <formula>$M246=#REF!</formula>
    </cfRule>
    <cfRule type="expression" dxfId="16096" priority="917">
      <formula>$M246=#REF!</formula>
    </cfRule>
    <cfRule type="expression" dxfId="16095" priority="918">
      <formula>$M246=#REF!</formula>
    </cfRule>
  </conditionalFormatting>
  <conditionalFormatting sqref="AD234">
    <cfRule type="expression" dxfId="16094" priority="911">
      <formula>$M234=#REF!</formula>
    </cfRule>
    <cfRule type="expression" dxfId="16093" priority="912">
      <formula>$M234=#REF!</formula>
    </cfRule>
    <cfRule type="expression" dxfId="16092" priority="913">
      <formula>$M234=#REF!</formula>
    </cfRule>
    <cfRule type="expression" dxfId="16091" priority="914">
      <formula>$M234=#REF!</formula>
    </cfRule>
  </conditionalFormatting>
  <conditionalFormatting sqref="AC234">
    <cfRule type="expression" dxfId="16090" priority="907">
      <formula>$M234=#REF!</formula>
    </cfRule>
    <cfRule type="expression" dxfId="16089" priority="908">
      <formula>$M234=#REF!</formula>
    </cfRule>
    <cfRule type="expression" dxfId="16088" priority="909">
      <formula>$M234=#REF!</formula>
    </cfRule>
    <cfRule type="expression" dxfId="16087" priority="910">
      <formula>$M234=#REF!</formula>
    </cfRule>
  </conditionalFormatting>
  <conditionalFormatting sqref="Q234">
    <cfRule type="cellIs" dxfId="16086" priority="906" operator="equal">
      <formula>"Mut+ext"</formula>
    </cfRule>
  </conditionalFormatting>
  <conditionalFormatting sqref="Z234">
    <cfRule type="expression" dxfId="16085" priority="902">
      <formula>$M234=#REF!</formula>
    </cfRule>
    <cfRule type="expression" dxfId="16084" priority="903">
      <formula>$M234=#REF!</formula>
    </cfRule>
    <cfRule type="expression" dxfId="16083" priority="904">
      <formula>$M234=#REF!</formula>
    </cfRule>
    <cfRule type="expression" dxfId="16082" priority="905">
      <formula>$M234=#REF!</formula>
    </cfRule>
  </conditionalFormatting>
  <conditionalFormatting sqref="AD50">
    <cfRule type="expression" dxfId="16081" priority="898">
      <formula>$M50=#REF!</formula>
    </cfRule>
    <cfRule type="expression" dxfId="16080" priority="899">
      <formula>$M50=#REF!</formula>
    </cfRule>
    <cfRule type="expression" dxfId="16079" priority="900">
      <formula>$M50=#REF!</formula>
    </cfRule>
    <cfRule type="expression" dxfId="16078" priority="901">
      <formula>$M50=#REF!</formula>
    </cfRule>
  </conditionalFormatting>
  <conditionalFormatting sqref="AD38:AD41">
    <cfRule type="expression" dxfId="16077" priority="894">
      <formula>$M38=#REF!</formula>
    </cfRule>
    <cfRule type="expression" dxfId="16076" priority="895">
      <formula>$M38=#REF!</formula>
    </cfRule>
    <cfRule type="expression" dxfId="16075" priority="896">
      <formula>$M38=#REF!</formula>
    </cfRule>
    <cfRule type="expression" dxfId="16074" priority="897">
      <formula>$M38=#REF!</formula>
    </cfRule>
  </conditionalFormatting>
  <conditionalFormatting sqref="Z38">
    <cfRule type="expression" dxfId="16073" priority="890">
      <formula>$M38=#REF!</formula>
    </cfRule>
    <cfRule type="expression" dxfId="16072" priority="891">
      <formula>$M38=#REF!</formula>
    </cfRule>
    <cfRule type="expression" dxfId="16071" priority="892">
      <formula>$M38=#REF!</formula>
    </cfRule>
    <cfRule type="expression" dxfId="16070" priority="893">
      <formula>$M38=#REF!</formula>
    </cfRule>
  </conditionalFormatting>
  <conditionalFormatting sqref="Z50">
    <cfRule type="expression" dxfId="16069" priority="886">
      <formula>$M50=#REF!</formula>
    </cfRule>
    <cfRule type="expression" dxfId="16068" priority="887">
      <formula>$M50=#REF!</formula>
    </cfRule>
    <cfRule type="expression" dxfId="16067" priority="888">
      <formula>$M50=#REF!</formula>
    </cfRule>
    <cfRule type="expression" dxfId="16066" priority="889">
      <formula>$M50=#REF!</formula>
    </cfRule>
  </conditionalFormatting>
  <conditionalFormatting sqref="AC38">
    <cfRule type="expression" dxfId="16065" priority="882">
      <formula>$M38=#REF!</formula>
    </cfRule>
    <cfRule type="expression" dxfId="16064" priority="883">
      <formula>$M38=#REF!</formula>
    </cfRule>
    <cfRule type="expression" dxfId="16063" priority="884">
      <formula>$M38=#REF!</formula>
    </cfRule>
    <cfRule type="expression" dxfId="16062" priority="885">
      <formula>$M38=#REF!</formula>
    </cfRule>
  </conditionalFormatting>
  <conditionalFormatting sqref="AC39">
    <cfRule type="expression" dxfId="16061" priority="878">
      <formula>$M39=#REF!</formula>
    </cfRule>
    <cfRule type="expression" dxfId="16060" priority="879">
      <formula>$M39=#REF!</formula>
    </cfRule>
    <cfRule type="expression" dxfId="16059" priority="880">
      <formula>$M39=#REF!</formula>
    </cfRule>
    <cfRule type="expression" dxfId="16058" priority="881">
      <formula>$M39=#REF!</formula>
    </cfRule>
  </conditionalFormatting>
  <conditionalFormatting sqref="AC40">
    <cfRule type="expression" dxfId="16057" priority="874">
      <formula>$M40=#REF!</formula>
    </cfRule>
    <cfRule type="expression" dxfId="16056" priority="875">
      <formula>$M40=#REF!</formula>
    </cfRule>
    <cfRule type="expression" dxfId="16055" priority="876">
      <formula>$M40=#REF!</formula>
    </cfRule>
    <cfRule type="expression" dxfId="16054" priority="877">
      <formula>$M40=#REF!</formula>
    </cfRule>
  </conditionalFormatting>
  <conditionalFormatting sqref="AC41">
    <cfRule type="expression" dxfId="16053" priority="870">
      <formula>$M41=#REF!</formula>
    </cfRule>
    <cfRule type="expression" dxfId="16052" priority="871">
      <formula>$M41=#REF!</formula>
    </cfRule>
    <cfRule type="expression" dxfId="16051" priority="872">
      <formula>$M41=#REF!</formula>
    </cfRule>
    <cfRule type="expression" dxfId="16050" priority="873">
      <formula>$M41=#REF!</formula>
    </cfRule>
  </conditionalFormatting>
  <conditionalFormatting sqref="AC46">
    <cfRule type="expression" dxfId="16049" priority="866">
      <formula>$M46=#REF!</formula>
    </cfRule>
    <cfRule type="expression" dxfId="16048" priority="867">
      <formula>$M46=#REF!</formula>
    </cfRule>
    <cfRule type="expression" dxfId="16047" priority="868">
      <formula>$M46=#REF!</formula>
    </cfRule>
    <cfRule type="expression" dxfId="16046" priority="869">
      <formula>$M46=#REF!</formula>
    </cfRule>
  </conditionalFormatting>
  <conditionalFormatting sqref="AC48:AC49">
    <cfRule type="expression" dxfId="16045" priority="862">
      <formula>$M48=#REF!</formula>
    </cfRule>
    <cfRule type="expression" dxfId="16044" priority="863">
      <formula>$M48=#REF!</formula>
    </cfRule>
    <cfRule type="expression" dxfId="16043" priority="864">
      <formula>$M48=#REF!</formula>
    </cfRule>
    <cfRule type="expression" dxfId="16042" priority="865">
      <formula>$M48=#REF!</formula>
    </cfRule>
  </conditionalFormatting>
  <conditionalFormatting sqref="AC47">
    <cfRule type="expression" dxfId="16041" priority="858">
      <formula>$M47=#REF!</formula>
    </cfRule>
    <cfRule type="expression" dxfId="16040" priority="859">
      <formula>$M47=#REF!</formula>
    </cfRule>
    <cfRule type="expression" dxfId="16039" priority="860">
      <formula>$M47=#REF!</formula>
    </cfRule>
    <cfRule type="expression" dxfId="16038" priority="861">
      <formula>$M47=#REF!</formula>
    </cfRule>
  </conditionalFormatting>
  <conditionalFormatting sqref="AC50">
    <cfRule type="expression" dxfId="16037" priority="854">
      <formula>$M50=#REF!</formula>
    </cfRule>
    <cfRule type="expression" dxfId="16036" priority="855">
      <formula>$M50=#REF!</formula>
    </cfRule>
    <cfRule type="expression" dxfId="16035" priority="856">
      <formula>$M50=#REF!</formula>
    </cfRule>
    <cfRule type="expression" dxfId="16034" priority="857">
      <formula>$M50=#REF!</formula>
    </cfRule>
  </conditionalFormatting>
  <conditionalFormatting sqref="Q41 Q46:Q50">
    <cfRule type="cellIs" dxfId="16033" priority="853" operator="equal">
      <formula>"Mut+ext"</formula>
    </cfRule>
  </conditionalFormatting>
  <conditionalFormatting sqref="Z39:Z41">
    <cfRule type="expression" dxfId="16032" priority="849">
      <formula>$M39=#REF!</formula>
    </cfRule>
    <cfRule type="expression" dxfId="16031" priority="850">
      <formula>$M39=#REF!</formula>
    </cfRule>
    <cfRule type="expression" dxfId="16030" priority="851">
      <formula>$M39=#REF!</formula>
    </cfRule>
    <cfRule type="expression" dxfId="16029" priority="852">
      <formula>$M39=#REF!</formula>
    </cfRule>
  </conditionalFormatting>
  <conditionalFormatting sqref="AD63">
    <cfRule type="expression" dxfId="16028" priority="845">
      <formula>$M63=#REF!</formula>
    </cfRule>
    <cfRule type="expression" dxfId="16027" priority="846">
      <formula>$M63=#REF!</formula>
    </cfRule>
    <cfRule type="expression" dxfId="16026" priority="847">
      <formula>$M63=#REF!</formula>
    </cfRule>
    <cfRule type="expression" dxfId="16025" priority="848">
      <formula>$M63=#REF!</formula>
    </cfRule>
  </conditionalFormatting>
  <conditionalFormatting sqref="AD51:AD53">
    <cfRule type="expression" dxfId="16024" priority="841">
      <formula>$M51=#REF!</formula>
    </cfRule>
    <cfRule type="expression" dxfId="16023" priority="842">
      <formula>$M51=#REF!</formula>
    </cfRule>
    <cfRule type="expression" dxfId="16022" priority="843">
      <formula>$M51=#REF!</formula>
    </cfRule>
    <cfRule type="expression" dxfId="16021" priority="844">
      <formula>$M51=#REF!</formula>
    </cfRule>
  </conditionalFormatting>
  <conditionalFormatting sqref="Z63">
    <cfRule type="expression" dxfId="16020" priority="833">
      <formula>$M63=#REF!</formula>
    </cfRule>
    <cfRule type="expression" dxfId="16019" priority="834">
      <formula>$M63=#REF!</formula>
    </cfRule>
    <cfRule type="expression" dxfId="16018" priority="835">
      <formula>$M63=#REF!</formula>
    </cfRule>
    <cfRule type="expression" dxfId="16017" priority="836">
      <formula>$M63=#REF!</formula>
    </cfRule>
  </conditionalFormatting>
  <conditionalFormatting sqref="AC51">
    <cfRule type="expression" dxfId="16016" priority="829">
      <formula>$M51=#REF!</formula>
    </cfRule>
    <cfRule type="expression" dxfId="16015" priority="830">
      <formula>$M51=#REF!</formula>
    </cfRule>
    <cfRule type="expression" dxfId="16014" priority="831">
      <formula>$M51=#REF!</formula>
    </cfRule>
    <cfRule type="expression" dxfId="16013" priority="832">
      <formula>$M51=#REF!</formula>
    </cfRule>
  </conditionalFormatting>
  <conditionalFormatting sqref="AC52">
    <cfRule type="expression" dxfId="16012" priority="825">
      <formula>$M52=#REF!</formula>
    </cfRule>
    <cfRule type="expression" dxfId="16011" priority="826">
      <formula>$M52=#REF!</formula>
    </cfRule>
    <cfRule type="expression" dxfId="16010" priority="827">
      <formula>$M52=#REF!</formula>
    </cfRule>
    <cfRule type="expression" dxfId="16009" priority="828">
      <formula>$M52=#REF!</formula>
    </cfRule>
  </conditionalFormatting>
  <conditionalFormatting sqref="AC53">
    <cfRule type="expression" dxfId="16008" priority="821">
      <formula>$M53=#REF!</formula>
    </cfRule>
    <cfRule type="expression" dxfId="16007" priority="822">
      <formula>$M53=#REF!</formula>
    </cfRule>
    <cfRule type="expression" dxfId="16006" priority="823">
      <formula>$M53=#REF!</formula>
    </cfRule>
    <cfRule type="expression" dxfId="16005" priority="824">
      <formula>$M53=#REF!</formula>
    </cfRule>
  </conditionalFormatting>
  <conditionalFormatting sqref="AC58">
    <cfRule type="expression" dxfId="16004" priority="817">
      <formula>$M58=#REF!</formula>
    </cfRule>
    <cfRule type="expression" dxfId="16003" priority="818">
      <formula>$M58=#REF!</formula>
    </cfRule>
    <cfRule type="expression" dxfId="16002" priority="819">
      <formula>$M58=#REF!</formula>
    </cfRule>
    <cfRule type="expression" dxfId="16001" priority="820">
      <formula>$M58=#REF!</formula>
    </cfRule>
  </conditionalFormatting>
  <conditionalFormatting sqref="AC59">
    <cfRule type="expression" dxfId="16000" priority="813">
      <formula>$M59=#REF!</formula>
    </cfRule>
    <cfRule type="expression" dxfId="15999" priority="814">
      <formula>$M59=#REF!</formula>
    </cfRule>
    <cfRule type="expression" dxfId="15998" priority="815">
      <formula>$M59=#REF!</formula>
    </cfRule>
    <cfRule type="expression" dxfId="15997" priority="816">
      <formula>$M59=#REF!</formula>
    </cfRule>
  </conditionalFormatting>
  <conditionalFormatting sqref="AC61:AC62">
    <cfRule type="expression" dxfId="15996" priority="809">
      <formula>$M61=#REF!</formula>
    </cfRule>
    <cfRule type="expression" dxfId="15995" priority="810">
      <formula>$M61=#REF!</formula>
    </cfRule>
    <cfRule type="expression" dxfId="15994" priority="811">
      <formula>$M61=#REF!</formula>
    </cfRule>
    <cfRule type="expression" dxfId="15993" priority="812">
      <formula>$M61=#REF!</formula>
    </cfRule>
  </conditionalFormatting>
  <conditionalFormatting sqref="AC60">
    <cfRule type="expression" dxfId="15992" priority="805">
      <formula>$M60=#REF!</formula>
    </cfRule>
    <cfRule type="expression" dxfId="15991" priority="806">
      <formula>$M60=#REF!</formula>
    </cfRule>
    <cfRule type="expression" dxfId="15990" priority="807">
      <formula>$M60=#REF!</formula>
    </cfRule>
    <cfRule type="expression" dxfId="15989" priority="808">
      <formula>$M60=#REF!</formula>
    </cfRule>
  </conditionalFormatting>
  <conditionalFormatting sqref="AC63">
    <cfRule type="expression" dxfId="15988" priority="801">
      <formula>$M63=#REF!</formula>
    </cfRule>
    <cfRule type="expression" dxfId="15987" priority="802">
      <formula>$M63=#REF!</formula>
    </cfRule>
    <cfRule type="expression" dxfId="15986" priority="803">
      <formula>$M63=#REF!</formula>
    </cfRule>
    <cfRule type="expression" dxfId="15985" priority="804">
      <formula>$M63=#REF!</formula>
    </cfRule>
  </conditionalFormatting>
  <conditionalFormatting sqref="Q53 Q58:Q63">
    <cfRule type="cellIs" dxfId="15984" priority="800" operator="equal">
      <formula>"Mut+ext"</formula>
    </cfRule>
  </conditionalFormatting>
  <conditionalFormatting sqref="Z52:Z53">
    <cfRule type="expression" dxfId="15983" priority="796">
      <formula>$M52=#REF!</formula>
    </cfRule>
    <cfRule type="expression" dxfId="15982" priority="797">
      <formula>$M52=#REF!</formula>
    </cfRule>
    <cfRule type="expression" dxfId="15981" priority="798">
      <formula>$M52=#REF!</formula>
    </cfRule>
    <cfRule type="expression" dxfId="15980" priority="799">
      <formula>$M52=#REF!</formula>
    </cfRule>
  </conditionalFormatting>
  <conditionalFormatting sqref="AD76">
    <cfRule type="expression" dxfId="15979" priority="792">
      <formula>$M76=#REF!</formula>
    </cfRule>
    <cfRule type="expression" dxfId="15978" priority="793">
      <formula>$M76=#REF!</formula>
    </cfRule>
    <cfRule type="expression" dxfId="15977" priority="794">
      <formula>$M76=#REF!</formula>
    </cfRule>
    <cfRule type="expression" dxfId="15976" priority="795">
      <formula>$M76=#REF!</formula>
    </cfRule>
  </conditionalFormatting>
  <conditionalFormatting sqref="AD64:AD66">
    <cfRule type="expression" dxfId="15975" priority="788">
      <formula>$M64=#REF!</formula>
    </cfRule>
    <cfRule type="expression" dxfId="15974" priority="789">
      <formula>$M64=#REF!</formula>
    </cfRule>
    <cfRule type="expression" dxfId="15973" priority="790">
      <formula>$M64=#REF!</formula>
    </cfRule>
    <cfRule type="expression" dxfId="15972" priority="791">
      <formula>$M64=#REF!</formula>
    </cfRule>
  </conditionalFormatting>
  <conditionalFormatting sqref="Z64">
    <cfRule type="expression" dxfId="15971" priority="784">
      <formula>$M64=#REF!</formula>
    </cfRule>
    <cfRule type="expression" dxfId="15970" priority="785">
      <formula>$M64=#REF!</formula>
    </cfRule>
    <cfRule type="expression" dxfId="15969" priority="786">
      <formula>$M64=#REF!</formula>
    </cfRule>
    <cfRule type="expression" dxfId="15968" priority="787">
      <formula>$M64=#REF!</formula>
    </cfRule>
  </conditionalFormatting>
  <conditionalFormatting sqref="Z76">
    <cfRule type="expression" dxfId="15967" priority="780">
      <formula>$M76=#REF!</formula>
    </cfRule>
    <cfRule type="expression" dxfId="15966" priority="781">
      <formula>$M76=#REF!</formula>
    </cfRule>
    <cfRule type="expression" dxfId="15965" priority="782">
      <formula>$M76=#REF!</formula>
    </cfRule>
    <cfRule type="expression" dxfId="15964" priority="783">
      <formula>$M76=#REF!</formula>
    </cfRule>
  </conditionalFormatting>
  <conditionalFormatting sqref="AC64">
    <cfRule type="expression" dxfId="15963" priority="776">
      <formula>$M64=#REF!</formula>
    </cfRule>
    <cfRule type="expression" dxfId="15962" priority="777">
      <formula>$M64=#REF!</formula>
    </cfRule>
    <cfRule type="expression" dxfId="15961" priority="778">
      <formula>$M64=#REF!</formula>
    </cfRule>
    <cfRule type="expression" dxfId="15960" priority="779">
      <formula>$M64=#REF!</formula>
    </cfRule>
  </conditionalFormatting>
  <conditionalFormatting sqref="AC65">
    <cfRule type="expression" dxfId="15959" priority="772">
      <formula>$M65=#REF!</formula>
    </cfRule>
    <cfRule type="expression" dxfId="15958" priority="773">
      <formula>$M65=#REF!</formula>
    </cfRule>
    <cfRule type="expression" dxfId="15957" priority="774">
      <formula>$M65=#REF!</formula>
    </cfRule>
    <cfRule type="expression" dxfId="15956" priority="775">
      <formula>$M65=#REF!</formula>
    </cfRule>
  </conditionalFormatting>
  <conditionalFormatting sqref="AC66">
    <cfRule type="expression" dxfId="15955" priority="768">
      <formula>$M66=#REF!</formula>
    </cfRule>
    <cfRule type="expression" dxfId="15954" priority="769">
      <formula>$M66=#REF!</formula>
    </cfRule>
    <cfRule type="expression" dxfId="15953" priority="770">
      <formula>$M66=#REF!</formula>
    </cfRule>
    <cfRule type="expression" dxfId="15952" priority="771">
      <formula>$M66=#REF!</formula>
    </cfRule>
  </conditionalFormatting>
  <conditionalFormatting sqref="AC71">
    <cfRule type="expression" dxfId="15951" priority="764">
      <formula>$M71=#REF!</formula>
    </cfRule>
    <cfRule type="expression" dxfId="15950" priority="765">
      <formula>$M71=#REF!</formula>
    </cfRule>
    <cfRule type="expression" dxfId="15949" priority="766">
      <formula>$M71=#REF!</formula>
    </cfRule>
    <cfRule type="expression" dxfId="15948" priority="767">
      <formula>$M71=#REF!</formula>
    </cfRule>
  </conditionalFormatting>
  <conditionalFormatting sqref="AC72">
    <cfRule type="expression" dxfId="15947" priority="760">
      <formula>$M72=#REF!</formula>
    </cfRule>
    <cfRule type="expression" dxfId="15946" priority="761">
      <formula>$M72=#REF!</formula>
    </cfRule>
    <cfRule type="expression" dxfId="15945" priority="762">
      <formula>$M72=#REF!</formula>
    </cfRule>
    <cfRule type="expression" dxfId="15944" priority="763">
      <formula>$M72=#REF!</formula>
    </cfRule>
  </conditionalFormatting>
  <conditionalFormatting sqref="AC74:AC75">
    <cfRule type="expression" dxfId="15943" priority="756">
      <formula>$M74=#REF!</formula>
    </cfRule>
    <cfRule type="expression" dxfId="15942" priority="757">
      <formula>$M74=#REF!</formula>
    </cfRule>
    <cfRule type="expression" dxfId="15941" priority="758">
      <formula>$M74=#REF!</formula>
    </cfRule>
    <cfRule type="expression" dxfId="15940" priority="759">
      <formula>$M74=#REF!</formula>
    </cfRule>
  </conditionalFormatting>
  <conditionalFormatting sqref="AC73">
    <cfRule type="expression" dxfId="15939" priority="752">
      <formula>$M73=#REF!</formula>
    </cfRule>
    <cfRule type="expression" dxfId="15938" priority="753">
      <formula>$M73=#REF!</formula>
    </cfRule>
    <cfRule type="expression" dxfId="15937" priority="754">
      <formula>$M73=#REF!</formula>
    </cfRule>
    <cfRule type="expression" dxfId="15936" priority="755">
      <formula>$M73=#REF!</formula>
    </cfRule>
  </conditionalFormatting>
  <conditionalFormatting sqref="AC76">
    <cfRule type="expression" dxfId="15935" priority="748">
      <formula>$M76=#REF!</formula>
    </cfRule>
    <cfRule type="expression" dxfId="15934" priority="749">
      <formula>$M76=#REF!</formula>
    </cfRule>
    <cfRule type="expression" dxfId="15933" priority="750">
      <formula>$M76=#REF!</formula>
    </cfRule>
    <cfRule type="expression" dxfId="15932" priority="751">
      <formula>$M76=#REF!</formula>
    </cfRule>
  </conditionalFormatting>
  <conditionalFormatting sqref="Q64:Q66 Q71:Q76">
    <cfRule type="cellIs" dxfId="15931" priority="747" operator="equal">
      <formula>"Mut+ext"</formula>
    </cfRule>
  </conditionalFormatting>
  <conditionalFormatting sqref="Z65:Z66">
    <cfRule type="expression" dxfId="15930" priority="743">
      <formula>$M65=#REF!</formula>
    </cfRule>
    <cfRule type="expression" dxfId="15929" priority="744">
      <formula>$M65=#REF!</formula>
    </cfRule>
    <cfRule type="expression" dxfId="15928" priority="745">
      <formula>$M65=#REF!</formula>
    </cfRule>
    <cfRule type="expression" dxfId="15927" priority="746">
      <formula>$M65=#REF!</formula>
    </cfRule>
  </conditionalFormatting>
  <conditionalFormatting sqref="AD89">
    <cfRule type="expression" dxfId="15926" priority="739">
      <formula>$M89=#REF!</formula>
    </cfRule>
    <cfRule type="expression" dxfId="15925" priority="740">
      <formula>$M89=#REF!</formula>
    </cfRule>
    <cfRule type="expression" dxfId="15924" priority="741">
      <formula>$M89=#REF!</formula>
    </cfRule>
    <cfRule type="expression" dxfId="15923" priority="742">
      <formula>$M89=#REF!</formula>
    </cfRule>
  </conditionalFormatting>
  <conditionalFormatting sqref="AD77:AD79">
    <cfRule type="expression" dxfId="15922" priority="735">
      <formula>$M77=#REF!</formula>
    </cfRule>
    <cfRule type="expression" dxfId="15921" priority="736">
      <formula>$M77=#REF!</formula>
    </cfRule>
    <cfRule type="expression" dxfId="15920" priority="737">
      <formula>$M77=#REF!</formula>
    </cfRule>
    <cfRule type="expression" dxfId="15919" priority="738">
      <formula>$M77=#REF!</formula>
    </cfRule>
  </conditionalFormatting>
  <conditionalFormatting sqref="Z77">
    <cfRule type="expression" dxfId="15918" priority="731">
      <formula>$M77=#REF!</formula>
    </cfRule>
    <cfRule type="expression" dxfId="15917" priority="732">
      <formula>$M77=#REF!</formula>
    </cfRule>
    <cfRule type="expression" dxfId="15916" priority="733">
      <formula>$M77=#REF!</formula>
    </cfRule>
    <cfRule type="expression" dxfId="15915" priority="734">
      <formula>$M77=#REF!</formula>
    </cfRule>
  </conditionalFormatting>
  <conditionalFormatting sqref="Z89">
    <cfRule type="expression" dxfId="15914" priority="727">
      <formula>$M89=#REF!</formula>
    </cfRule>
    <cfRule type="expression" dxfId="15913" priority="728">
      <formula>$M89=#REF!</formula>
    </cfRule>
    <cfRule type="expression" dxfId="15912" priority="729">
      <formula>$M89=#REF!</formula>
    </cfRule>
    <cfRule type="expression" dxfId="15911" priority="730">
      <formula>$M89=#REF!</formula>
    </cfRule>
  </conditionalFormatting>
  <conditionalFormatting sqref="AC77">
    <cfRule type="expression" dxfId="15910" priority="723">
      <formula>$M77=#REF!</formula>
    </cfRule>
    <cfRule type="expression" dxfId="15909" priority="724">
      <formula>$M77=#REF!</formula>
    </cfRule>
    <cfRule type="expression" dxfId="15908" priority="725">
      <formula>$M77=#REF!</formula>
    </cfRule>
    <cfRule type="expression" dxfId="15907" priority="726">
      <formula>$M77=#REF!</formula>
    </cfRule>
  </conditionalFormatting>
  <conditionalFormatting sqref="AC78">
    <cfRule type="expression" dxfId="15906" priority="719">
      <formula>$M78=#REF!</formula>
    </cfRule>
    <cfRule type="expression" dxfId="15905" priority="720">
      <formula>$M78=#REF!</formula>
    </cfRule>
    <cfRule type="expression" dxfId="15904" priority="721">
      <formula>$M78=#REF!</formula>
    </cfRule>
    <cfRule type="expression" dxfId="15903" priority="722">
      <formula>$M78=#REF!</formula>
    </cfRule>
  </conditionalFormatting>
  <conditionalFormatting sqref="AC79 Z84:Z88">
    <cfRule type="expression" dxfId="15902" priority="715">
      <formula>$M79=#REF!</formula>
    </cfRule>
    <cfRule type="expression" dxfId="15901" priority="716">
      <formula>$M79=#REF!</formula>
    </cfRule>
    <cfRule type="expression" dxfId="15900" priority="717">
      <formula>$M79=#REF!</formula>
    </cfRule>
    <cfRule type="expression" dxfId="15899" priority="718">
      <formula>$M79=#REF!</formula>
    </cfRule>
  </conditionalFormatting>
  <conditionalFormatting sqref="AC84">
    <cfRule type="expression" dxfId="15898" priority="711">
      <formula>$M84=#REF!</formula>
    </cfRule>
    <cfRule type="expression" dxfId="15897" priority="712">
      <formula>$M84=#REF!</formula>
    </cfRule>
    <cfRule type="expression" dxfId="15896" priority="713">
      <formula>$M84=#REF!</formula>
    </cfRule>
    <cfRule type="expression" dxfId="15895" priority="714">
      <formula>$M84=#REF!</formula>
    </cfRule>
  </conditionalFormatting>
  <conditionalFormatting sqref="AC85">
    <cfRule type="expression" dxfId="15894" priority="707">
      <formula>$M85=#REF!</formula>
    </cfRule>
    <cfRule type="expression" dxfId="15893" priority="708">
      <formula>$M85=#REF!</formula>
    </cfRule>
    <cfRule type="expression" dxfId="15892" priority="709">
      <formula>$M85=#REF!</formula>
    </cfRule>
    <cfRule type="expression" dxfId="15891" priority="710">
      <formula>$M85=#REF!</formula>
    </cfRule>
  </conditionalFormatting>
  <conditionalFormatting sqref="AC87:AC88">
    <cfRule type="expression" dxfId="15890" priority="703">
      <formula>$M87=#REF!</formula>
    </cfRule>
    <cfRule type="expression" dxfId="15889" priority="704">
      <formula>$M87=#REF!</formula>
    </cfRule>
    <cfRule type="expression" dxfId="15888" priority="705">
      <formula>$M87=#REF!</formula>
    </cfRule>
    <cfRule type="expression" dxfId="15887" priority="706">
      <formula>$M87=#REF!</formula>
    </cfRule>
  </conditionalFormatting>
  <conditionalFormatting sqref="AC86">
    <cfRule type="expression" dxfId="15886" priority="699">
      <formula>$M86=#REF!</formula>
    </cfRule>
    <cfRule type="expression" dxfId="15885" priority="700">
      <formula>$M86=#REF!</formula>
    </cfRule>
    <cfRule type="expression" dxfId="15884" priority="701">
      <formula>$M86=#REF!</formula>
    </cfRule>
    <cfRule type="expression" dxfId="15883" priority="702">
      <formula>$M86=#REF!</formula>
    </cfRule>
  </conditionalFormatting>
  <conditionalFormatting sqref="AC89">
    <cfRule type="expression" dxfId="15882" priority="695">
      <formula>$M89=#REF!</formula>
    </cfRule>
    <cfRule type="expression" dxfId="15881" priority="696">
      <formula>$M89=#REF!</formula>
    </cfRule>
    <cfRule type="expression" dxfId="15880" priority="697">
      <formula>$M89=#REF!</formula>
    </cfRule>
    <cfRule type="expression" dxfId="15879" priority="698">
      <formula>$M89=#REF!</formula>
    </cfRule>
  </conditionalFormatting>
  <conditionalFormatting sqref="Q77:Q79 Q84:Q89">
    <cfRule type="cellIs" dxfId="15878" priority="694" operator="equal">
      <formula>"Mut+ext"</formula>
    </cfRule>
  </conditionalFormatting>
  <conditionalFormatting sqref="Z78:Z79">
    <cfRule type="expression" dxfId="15877" priority="690">
      <formula>$M78=#REF!</formula>
    </cfRule>
    <cfRule type="expression" dxfId="15876" priority="691">
      <formula>$M78=#REF!</formula>
    </cfRule>
    <cfRule type="expression" dxfId="15875" priority="692">
      <formula>$M78=#REF!</formula>
    </cfRule>
    <cfRule type="expression" dxfId="15874" priority="693">
      <formula>$M78=#REF!</formula>
    </cfRule>
  </conditionalFormatting>
  <conditionalFormatting sqref="AD102">
    <cfRule type="expression" dxfId="15873" priority="686">
      <formula>$M102=#REF!</formula>
    </cfRule>
    <cfRule type="expression" dxfId="15872" priority="687">
      <formula>$M102=#REF!</formula>
    </cfRule>
    <cfRule type="expression" dxfId="15871" priority="688">
      <formula>$M102=#REF!</formula>
    </cfRule>
    <cfRule type="expression" dxfId="15870" priority="689">
      <formula>$M102=#REF!</formula>
    </cfRule>
  </conditionalFormatting>
  <conditionalFormatting sqref="AD90:AD93">
    <cfRule type="expression" dxfId="15869" priority="682">
      <formula>$M90=#REF!</formula>
    </cfRule>
    <cfRule type="expression" dxfId="15868" priority="683">
      <formula>$M90=#REF!</formula>
    </cfRule>
    <cfRule type="expression" dxfId="15867" priority="684">
      <formula>$M90=#REF!</formula>
    </cfRule>
    <cfRule type="expression" dxfId="15866" priority="685">
      <formula>$M90=#REF!</formula>
    </cfRule>
  </conditionalFormatting>
  <conditionalFormatting sqref="Z90">
    <cfRule type="expression" dxfId="15865" priority="678">
      <formula>$M90=#REF!</formula>
    </cfRule>
    <cfRule type="expression" dxfId="15864" priority="679">
      <formula>$M90=#REF!</formula>
    </cfRule>
    <cfRule type="expression" dxfId="15863" priority="680">
      <formula>$M90=#REF!</formula>
    </cfRule>
    <cfRule type="expression" dxfId="15862" priority="681">
      <formula>$M90=#REF!</formula>
    </cfRule>
  </conditionalFormatting>
  <conditionalFormatting sqref="Z102">
    <cfRule type="expression" dxfId="15861" priority="674">
      <formula>$M102=#REF!</formula>
    </cfRule>
    <cfRule type="expression" dxfId="15860" priority="675">
      <formula>$M102=#REF!</formula>
    </cfRule>
    <cfRule type="expression" dxfId="15859" priority="676">
      <formula>$M102=#REF!</formula>
    </cfRule>
    <cfRule type="expression" dxfId="15858" priority="677">
      <formula>$M102=#REF!</formula>
    </cfRule>
  </conditionalFormatting>
  <conditionalFormatting sqref="AC90 Z98:Z101 AD109:AD114">
    <cfRule type="expression" dxfId="15857" priority="670">
      <formula>$M90=#REF!</formula>
    </cfRule>
    <cfRule type="expression" dxfId="15856" priority="671">
      <formula>$M90=#REF!</formula>
    </cfRule>
    <cfRule type="expression" dxfId="15855" priority="672">
      <formula>$M90=#REF!</formula>
    </cfRule>
    <cfRule type="expression" dxfId="15854" priority="673">
      <formula>$M90=#REF!</formula>
    </cfRule>
  </conditionalFormatting>
  <conditionalFormatting sqref="AC91">
    <cfRule type="expression" dxfId="15853" priority="666">
      <formula>$M91=#REF!</formula>
    </cfRule>
    <cfRule type="expression" dxfId="15852" priority="667">
      <formula>$M91=#REF!</formula>
    </cfRule>
    <cfRule type="expression" dxfId="15851" priority="668">
      <formula>$M91=#REF!</formula>
    </cfRule>
    <cfRule type="expression" dxfId="15850" priority="669">
      <formula>$M91=#REF!</formula>
    </cfRule>
  </conditionalFormatting>
  <conditionalFormatting sqref="AC92">
    <cfRule type="expression" dxfId="15849" priority="662">
      <formula>$M92=#REF!</formula>
    </cfRule>
    <cfRule type="expression" dxfId="15848" priority="663">
      <formula>$M92=#REF!</formula>
    </cfRule>
    <cfRule type="expression" dxfId="15847" priority="664">
      <formula>$M92=#REF!</formula>
    </cfRule>
    <cfRule type="expression" dxfId="15846" priority="665">
      <formula>$M92=#REF!</formula>
    </cfRule>
  </conditionalFormatting>
  <conditionalFormatting sqref="AC93">
    <cfRule type="expression" dxfId="15845" priority="658">
      <formula>$M93=#REF!</formula>
    </cfRule>
    <cfRule type="expression" dxfId="15844" priority="659">
      <formula>$M93=#REF!</formula>
    </cfRule>
    <cfRule type="expression" dxfId="15843" priority="660">
      <formula>$M93=#REF!</formula>
    </cfRule>
    <cfRule type="expression" dxfId="15842" priority="661">
      <formula>$M93=#REF!</formula>
    </cfRule>
  </conditionalFormatting>
  <conditionalFormatting sqref="AC98">
    <cfRule type="expression" dxfId="15841" priority="654">
      <formula>$M98=#REF!</formula>
    </cfRule>
    <cfRule type="expression" dxfId="15840" priority="655">
      <formula>$M98=#REF!</formula>
    </cfRule>
    <cfRule type="expression" dxfId="15839" priority="656">
      <formula>$M98=#REF!</formula>
    </cfRule>
    <cfRule type="expression" dxfId="15838" priority="657">
      <formula>$M98=#REF!</formula>
    </cfRule>
  </conditionalFormatting>
  <conditionalFormatting sqref="AC100:AC101">
    <cfRule type="expression" dxfId="15837" priority="650">
      <formula>$M100=#REF!</formula>
    </cfRule>
    <cfRule type="expression" dxfId="15836" priority="651">
      <formula>$M100=#REF!</formula>
    </cfRule>
    <cfRule type="expression" dxfId="15835" priority="652">
      <formula>$M100=#REF!</formula>
    </cfRule>
    <cfRule type="expression" dxfId="15834" priority="653">
      <formula>$M100=#REF!</formula>
    </cfRule>
  </conditionalFormatting>
  <conditionalFormatting sqref="AC99">
    <cfRule type="expression" dxfId="15833" priority="646">
      <formula>$M99=#REF!</formula>
    </cfRule>
    <cfRule type="expression" dxfId="15832" priority="647">
      <formula>$M99=#REF!</formula>
    </cfRule>
    <cfRule type="expression" dxfId="15831" priority="648">
      <formula>$M99=#REF!</formula>
    </cfRule>
    <cfRule type="expression" dxfId="15830" priority="649">
      <formula>$M99=#REF!</formula>
    </cfRule>
  </conditionalFormatting>
  <conditionalFormatting sqref="AC102">
    <cfRule type="expression" dxfId="15829" priority="642">
      <formula>$M102=#REF!</formula>
    </cfRule>
    <cfRule type="expression" dxfId="15828" priority="643">
      <formula>$M102=#REF!</formula>
    </cfRule>
    <cfRule type="expression" dxfId="15827" priority="644">
      <formula>$M102=#REF!</formula>
    </cfRule>
    <cfRule type="expression" dxfId="15826" priority="645">
      <formula>$M102=#REF!</formula>
    </cfRule>
  </conditionalFormatting>
  <conditionalFormatting sqref="Q90:Q93 Q98:Q102">
    <cfRule type="cellIs" dxfId="15825" priority="641" operator="equal">
      <formula>"Mut+ext"</formula>
    </cfRule>
  </conditionalFormatting>
  <conditionalFormatting sqref="Z91:Z93">
    <cfRule type="expression" dxfId="15824" priority="637">
      <formula>$M91=#REF!</formula>
    </cfRule>
    <cfRule type="expression" dxfId="15823" priority="638">
      <formula>$M91=#REF!</formula>
    </cfRule>
    <cfRule type="expression" dxfId="15822" priority="639">
      <formula>$M91=#REF!</formula>
    </cfRule>
    <cfRule type="expression" dxfId="15821" priority="640">
      <formula>$M91=#REF!</formula>
    </cfRule>
  </conditionalFormatting>
  <conditionalFormatting sqref="AD115">
    <cfRule type="expression" dxfId="15820" priority="633">
      <formula>$M115=#REF!</formula>
    </cfRule>
    <cfRule type="expression" dxfId="15819" priority="634">
      <formula>$M115=#REF!</formula>
    </cfRule>
    <cfRule type="expression" dxfId="15818" priority="635">
      <formula>$M115=#REF!</formula>
    </cfRule>
    <cfRule type="expression" dxfId="15817" priority="636">
      <formula>$M115=#REF!</formula>
    </cfRule>
  </conditionalFormatting>
  <conditionalFormatting sqref="AD103:AD104">
    <cfRule type="expression" dxfId="15816" priority="629">
      <formula>$M103=#REF!</formula>
    </cfRule>
    <cfRule type="expression" dxfId="15815" priority="630">
      <formula>$M103=#REF!</formula>
    </cfRule>
    <cfRule type="expression" dxfId="15814" priority="631">
      <formula>$M103=#REF!</formula>
    </cfRule>
    <cfRule type="expression" dxfId="15813" priority="632">
      <formula>$M103=#REF!</formula>
    </cfRule>
  </conditionalFormatting>
  <conditionalFormatting sqref="Z103">
    <cfRule type="expression" dxfId="15812" priority="625">
      <formula>$M103=#REF!</formula>
    </cfRule>
    <cfRule type="expression" dxfId="15811" priority="626">
      <formula>$M103=#REF!</formula>
    </cfRule>
    <cfRule type="expression" dxfId="15810" priority="627">
      <formula>$M103=#REF!</formula>
    </cfRule>
    <cfRule type="expression" dxfId="15809" priority="628">
      <formula>$M103=#REF!</formula>
    </cfRule>
  </conditionalFormatting>
  <conditionalFormatting sqref="Z115">
    <cfRule type="expression" dxfId="15808" priority="621">
      <formula>$M115=#REF!</formula>
    </cfRule>
    <cfRule type="expression" dxfId="15807" priority="622">
      <formula>$M115=#REF!</formula>
    </cfRule>
    <cfRule type="expression" dxfId="15806" priority="623">
      <formula>$M115=#REF!</formula>
    </cfRule>
    <cfRule type="expression" dxfId="15805" priority="624">
      <formula>$M115=#REF!</formula>
    </cfRule>
  </conditionalFormatting>
  <conditionalFormatting sqref="AC103">
    <cfRule type="expression" dxfId="15804" priority="617">
      <formula>$M103=#REF!</formula>
    </cfRule>
    <cfRule type="expression" dxfId="15803" priority="618">
      <formula>$M103=#REF!</formula>
    </cfRule>
    <cfRule type="expression" dxfId="15802" priority="619">
      <formula>$M103=#REF!</formula>
    </cfRule>
    <cfRule type="expression" dxfId="15801" priority="620">
      <formula>$M103=#REF!</formula>
    </cfRule>
  </conditionalFormatting>
  <conditionalFormatting sqref="AC104">
    <cfRule type="expression" dxfId="15800" priority="613">
      <formula>$M104=#REF!</formula>
    </cfRule>
    <cfRule type="expression" dxfId="15799" priority="614">
      <formula>$M104=#REF!</formula>
    </cfRule>
    <cfRule type="expression" dxfId="15798" priority="615">
      <formula>$M104=#REF!</formula>
    </cfRule>
    <cfRule type="expression" dxfId="15797" priority="616">
      <formula>$M104=#REF!</formula>
    </cfRule>
  </conditionalFormatting>
  <conditionalFormatting sqref="AC109">
    <cfRule type="expression" dxfId="15796" priority="609">
      <formula>$M109=#REF!</formula>
    </cfRule>
    <cfRule type="expression" dxfId="15795" priority="610">
      <formula>$M109=#REF!</formula>
    </cfRule>
    <cfRule type="expression" dxfId="15794" priority="611">
      <formula>$M109=#REF!</formula>
    </cfRule>
    <cfRule type="expression" dxfId="15793" priority="612">
      <formula>$M109=#REF!</formula>
    </cfRule>
  </conditionalFormatting>
  <conditionalFormatting sqref="AC110">
    <cfRule type="expression" dxfId="15792" priority="605">
      <formula>$M110=#REF!</formula>
    </cfRule>
    <cfRule type="expression" dxfId="15791" priority="606">
      <formula>$M110=#REF!</formula>
    </cfRule>
    <cfRule type="expression" dxfId="15790" priority="607">
      <formula>$M110=#REF!</formula>
    </cfRule>
    <cfRule type="expression" dxfId="15789" priority="608">
      <formula>$M110=#REF!</formula>
    </cfRule>
  </conditionalFormatting>
  <conditionalFormatting sqref="AC111">
    <cfRule type="expression" dxfId="15788" priority="601">
      <formula>$M111=#REF!</formula>
    </cfRule>
    <cfRule type="expression" dxfId="15787" priority="602">
      <formula>$M111=#REF!</formula>
    </cfRule>
    <cfRule type="expression" dxfId="15786" priority="603">
      <formula>$M111=#REF!</formula>
    </cfRule>
    <cfRule type="expression" dxfId="15785" priority="604">
      <formula>$M111=#REF!</formula>
    </cfRule>
  </conditionalFormatting>
  <conditionalFormatting sqref="AC113:AC114">
    <cfRule type="expression" dxfId="15784" priority="597">
      <formula>$M113=#REF!</formula>
    </cfRule>
    <cfRule type="expression" dxfId="15783" priority="598">
      <formula>$M113=#REF!</formula>
    </cfRule>
    <cfRule type="expression" dxfId="15782" priority="599">
      <formula>$M113=#REF!</formula>
    </cfRule>
    <cfRule type="expression" dxfId="15781" priority="600">
      <formula>$M113=#REF!</formula>
    </cfRule>
  </conditionalFormatting>
  <conditionalFormatting sqref="AC112">
    <cfRule type="expression" dxfId="15780" priority="593">
      <formula>$M112=#REF!</formula>
    </cfRule>
    <cfRule type="expression" dxfId="15779" priority="594">
      <formula>$M112=#REF!</formula>
    </cfRule>
    <cfRule type="expression" dxfId="15778" priority="595">
      <formula>$M112=#REF!</formula>
    </cfRule>
    <cfRule type="expression" dxfId="15777" priority="596">
      <formula>$M112=#REF!</formula>
    </cfRule>
  </conditionalFormatting>
  <conditionalFormatting sqref="AC115">
    <cfRule type="expression" dxfId="15776" priority="589">
      <formula>$M115=#REF!</formula>
    </cfRule>
    <cfRule type="expression" dxfId="15775" priority="590">
      <formula>$M115=#REF!</formula>
    </cfRule>
    <cfRule type="expression" dxfId="15774" priority="591">
      <formula>$M115=#REF!</formula>
    </cfRule>
    <cfRule type="expression" dxfId="15773" priority="592">
      <formula>$M115=#REF!</formula>
    </cfRule>
  </conditionalFormatting>
  <conditionalFormatting sqref="Q103:Q104 Q109:Q115">
    <cfRule type="cellIs" dxfId="15772" priority="588" operator="equal">
      <formula>"Mut+ext"</formula>
    </cfRule>
  </conditionalFormatting>
  <conditionalFormatting sqref="Z104">
    <cfRule type="expression" dxfId="15771" priority="584">
      <formula>$M104=#REF!</formula>
    </cfRule>
    <cfRule type="expression" dxfId="15770" priority="585">
      <formula>$M104=#REF!</formula>
    </cfRule>
    <cfRule type="expression" dxfId="15769" priority="586">
      <formula>$M104=#REF!</formula>
    </cfRule>
    <cfRule type="expression" dxfId="15768" priority="587">
      <formula>$M104=#REF!</formula>
    </cfRule>
  </conditionalFormatting>
  <conditionalFormatting sqref="AD128">
    <cfRule type="expression" dxfId="15767" priority="580">
      <formula>$M128=#REF!</formula>
    </cfRule>
    <cfRule type="expression" dxfId="15766" priority="581">
      <formula>$M128=#REF!</formula>
    </cfRule>
    <cfRule type="expression" dxfId="15765" priority="582">
      <formula>$M128=#REF!</formula>
    </cfRule>
    <cfRule type="expression" dxfId="15764" priority="583">
      <formula>$M128=#REF!</formula>
    </cfRule>
  </conditionalFormatting>
  <conditionalFormatting sqref="AD116:AD117">
    <cfRule type="expression" dxfId="15763" priority="576">
      <formula>$M116=#REF!</formula>
    </cfRule>
    <cfRule type="expression" dxfId="15762" priority="577">
      <formula>$M116=#REF!</formula>
    </cfRule>
    <cfRule type="expression" dxfId="15761" priority="578">
      <formula>$M116=#REF!</formula>
    </cfRule>
    <cfRule type="expression" dxfId="15760" priority="579">
      <formula>$M116=#REF!</formula>
    </cfRule>
  </conditionalFormatting>
  <conditionalFormatting sqref="Z116">
    <cfRule type="expression" dxfId="15759" priority="572">
      <formula>$M116=#REF!</formula>
    </cfRule>
    <cfRule type="expression" dxfId="15758" priority="573">
      <formula>$M116=#REF!</formula>
    </cfRule>
    <cfRule type="expression" dxfId="15757" priority="574">
      <formula>$M116=#REF!</formula>
    </cfRule>
    <cfRule type="expression" dxfId="15756" priority="575">
      <formula>$M116=#REF!</formula>
    </cfRule>
  </conditionalFormatting>
  <conditionalFormatting sqref="Z128">
    <cfRule type="expression" dxfId="15755" priority="568">
      <formula>$M128=#REF!</formula>
    </cfRule>
    <cfRule type="expression" dxfId="15754" priority="569">
      <formula>$M128=#REF!</formula>
    </cfRule>
    <cfRule type="expression" dxfId="15753" priority="570">
      <formula>$M128=#REF!</formula>
    </cfRule>
    <cfRule type="expression" dxfId="15752" priority="571">
      <formula>$M128=#REF!</formula>
    </cfRule>
  </conditionalFormatting>
  <conditionalFormatting sqref="AC116">
    <cfRule type="expression" dxfId="15751" priority="564">
      <formula>$M116=#REF!</formula>
    </cfRule>
    <cfRule type="expression" dxfId="15750" priority="565">
      <formula>$M116=#REF!</formula>
    </cfRule>
    <cfRule type="expression" dxfId="15749" priority="566">
      <formula>$M116=#REF!</formula>
    </cfRule>
    <cfRule type="expression" dxfId="15748" priority="567">
      <formula>$M116=#REF!</formula>
    </cfRule>
  </conditionalFormatting>
  <conditionalFormatting sqref="AC117">
    <cfRule type="expression" dxfId="15747" priority="560">
      <formula>$M117=#REF!</formula>
    </cfRule>
    <cfRule type="expression" dxfId="15746" priority="561">
      <formula>$M117=#REF!</formula>
    </cfRule>
    <cfRule type="expression" dxfId="15745" priority="562">
      <formula>$M117=#REF!</formula>
    </cfRule>
    <cfRule type="expression" dxfId="15744" priority="563">
      <formula>$M117=#REF!</formula>
    </cfRule>
  </conditionalFormatting>
  <conditionalFormatting sqref="AC122">
    <cfRule type="expression" dxfId="15743" priority="556">
      <formula>$M122=#REF!</formula>
    </cfRule>
    <cfRule type="expression" dxfId="15742" priority="557">
      <formula>$M122=#REF!</formula>
    </cfRule>
    <cfRule type="expression" dxfId="15741" priority="558">
      <formula>$M122=#REF!</formula>
    </cfRule>
    <cfRule type="expression" dxfId="15740" priority="559">
      <formula>$M122=#REF!</formula>
    </cfRule>
  </conditionalFormatting>
  <conditionalFormatting sqref="AC123">
    <cfRule type="expression" dxfId="15739" priority="552">
      <formula>$M123=#REF!</formula>
    </cfRule>
    <cfRule type="expression" dxfId="15738" priority="553">
      <formula>$M123=#REF!</formula>
    </cfRule>
    <cfRule type="expression" dxfId="15737" priority="554">
      <formula>$M123=#REF!</formula>
    </cfRule>
    <cfRule type="expression" dxfId="15736" priority="555">
      <formula>$M123=#REF!</formula>
    </cfRule>
  </conditionalFormatting>
  <conditionalFormatting sqref="AC124">
    <cfRule type="expression" dxfId="15735" priority="548">
      <formula>$M124=#REF!</formula>
    </cfRule>
    <cfRule type="expression" dxfId="15734" priority="549">
      <formula>$M124=#REF!</formula>
    </cfRule>
    <cfRule type="expression" dxfId="15733" priority="550">
      <formula>$M124=#REF!</formula>
    </cfRule>
    <cfRule type="expression" dxfId="15732" priority="551">
      <formula>$M124=#REF!</formula>
    </cfRule>
  </conditionalFormatting>
  <conditionalFormatting sqref="AC126:AC127">
    <cfRule type="expression" dxfId="15731" priority="544">
      <formula>$M126=#REF!</formula>
    </cfRule>
    <cfRule type="expression" dxfId="15730" priority="545">
      <formula>$M126=#REF!</formula>
    </cfRule>
    <cfRule type="expression" dxfId="15729" priority="546">
      <formula>$M126=#REF!</formula>
    </cfRule>
    <cfRule type="expression" dxfId="15728" priority="547">
      <formula>$M126=#REF!</formula>
    </cfRule>
  </conditionalFormatting>
  <conditionalFormatting sqref="AC125">
    <cfRule type="expression" dxfId="15727" priority="540">
      <formula>$M125=#REF!</formula>
    </cfRule>
    <cfRule type="expression" dxfId="15726" priority="541">
      <formula>$M125=#REF!</formula>
    </cfRule>
    <cfRule type="expression" dxfId="15725" priority="542">
      <formula>$M125=#REF!</formula>
    </cfRule>
    <cfRule type="expression" dxfId="15724" priority="543">
      <formula>$M125=#REF!</formula>
    </cfRule>
  </conditionalFormatting>
  <conditionalFormatting sqref="AC128">
    <cfRule type="expression" dxfId="15723" priority="536">
      <formula>$M128=#REF!</formula>
    </cfRule>
    <cfRule type="expression" dxfId="15722" priority="537">
      <formula>$M128=#REF!</formula>
    </cfRule>
    <cfRule type="expression" dxfId="15721" priority="538">
      <formula>$M128=#REF!</formula>
    </cfRule>
    <cfRule type="expression" dxfId="15720" priority="539">
      <formula>$M128=#REF!</formula>
    </cfRule>
  </conditionalFormatting>
  <conditionalFormatting sqref="Q116:Q117 Q122:Q128">
    <cfRule type="cellIs" dxfId="15719" priority="535" operator="equal">
      <formula>"Mut+ext"</formula>
    </cfRule>
  </conditionalFormatting>
  <conditionalFormatting sqref="Z117">
    <cfRule type="expression" dxfId="15718" priority="531">
      <formula>$M117=#REF!</formula>
    </cfRule>
    <cfRule type="expression" dxfId="15717" priority="532">
      <formula>$M117=#REF!</formula>
    </cfRule>
    <cfRule type="expression" dxfId="15716" priority="533">
      <formula>$M117=#REF!</formula>
    </cfRule>
    <cfRule type="expression" dxfId="15715" priority="534">
      <formula>$M117=#REF!</formula>
    </cfRule>
  </conditionalFormatting>
  <conditionalFormatting sqref="AD141">
    <cfRule type="expression" dxfId="15714" priority="527">
      <formula>$M141=#REF!</formula>
    </cfRule>
    <cfRule type="expression" dxfId="15713" priority="528">
      <formula>$M141=#REF!</formula>
    </cfRule>
    <cfRule type="expression" dxfId="15712" priority="529">
      <formula>$M141=#REF!</formula>
    </cfRule>
    <cfRule type="expression" dxfId="15711" priority="530">
      <formula>$M141=#REF!</formula>
    </cfRule>
  </conditionalFormatting>
  <conditionalFormatting sqref="AD129:AD130">
    <cfRule type="expression" dxfId="15710" priority="523">
      <formula>$M129=#REF!</formula>
    </cfRule>
    <cfRule type="expression" dxfId="15709" priority="524">
      <formula>$M129=#REF!</formula>
    </cfRule>
    <cfRule type="expression" dxfId="15708" priority="525">
      <formula>$M129=#REF!</formula>
    </cfRule>
    <cfRule type="expression" dxfId="15707" priority="526">
      <formula>$M129=#REF!</formula>
    </cfRule>
  </conditionalFormatting>
  <conditionalFormatting sqref="Z129">
    <cfRule type="expression" dxfId="15706" priority="519">
      <formula>$M129=#REF!</formula>
    </cfRule>
    <cfRule type="expression" dxfId="15705" priority="520">
      <formula>$M129=#REF!</formula>
    </cfRule>
    <cfRule type="expression" dxfId="15704" priority="521">
      <formula>$M129=#REF!</formula>
    </cfRule>
    <cfRule type="expression" dxfId="15703" priority="522">
      <formula>$M129=#REF!</formula>
    </cfRule>
  </conditionalFormatting>
  <conditionalFormatting sqref="Z141">
    <cfRule type="expression" dxfId="15702" priority="515">
      <formula>$M141=#REF!</formula>
    </cfRule>
    <cfRule type="expression" dxfId="15701" priority="516">
      <formula>$M141=#REF!</formula>
    </cfRule>
    <cfRule type="expression" dxfId="15700" priority="517">
      <formula>$M141=#REF!</formula>
    </cfRule>
    <cfRule type="expression" dxfId="15699" priority="518">
      <formula>$M141=#REF!</formula>
    </cfRule>
  </conditionalFormatting>
  <conditionalFormatting sqref="AC129">
    <cfRule type="expression" dxfId="15698" priority="511">
      <formula>$M129=#REF!</formula>
    </cfRule>
    <cfRule type="expression" dxfId="15697" priority="512">
      <formula>$M129=#REF!</formula>
    </cfRule>
    <cfRule type="expression" dxfId="15696" priority="513">
      <formula>$M129=#REF!</formula>
    </cfRule>
    <cfRule type="expression" dxfId="15695" priority="514">
      <formula>$M129=#REF!</formula>
    </cfRule>
  </conditionalFormatting>
  <conditionalFormatting sqref="AC130">
    <cfRule type="expression" dxfId="15694" priority="507">
      <formula>$M130=#REF!</formula>
    </cfRule>
    <cfRule type="expression" dxfId="15693" priority="508">
      <formula>$M130=#REF!</formula>
    </cfRule>
    <cfRule type="expression" dxfId="15692" priority="509">
      <formula>$M130=#REF!</formula>
    </cfRule>
    <cfRule type="expression" dxfId="15691" priority="510">
      <formula>$M130=#REF!</formula>
    </cfRule>
  </conditionalFormatting>
  <conditionalFormatting sqref="AC135">
    <cfRule type="expression" dxfId="15690" priority="503">
      <formula>$M135=#REF!</formula>
    </cfRule>
    <cfRule type="expression" dxfId="15689" priority="504">
      <formula>$M135=#REF!</formula>
    </cfRule>
    <cfRule type="expression" dxfId="15688" priority="505">
      <formula>$M135=#REF!</formula>
    </cfRule>
    <cfRule type="expression" dxfId="15687" priority="506">
      <formula>$M135=#REF!</formula>
    </cfRule>
  </conditionalFormatting>
  <conditionalFormatting sqref="AC136">
    <cfRule type="expression" dxfId="15686" priority="499">
      <formula>$M136=#REF!</formula>
    </cfRule>
    <cfRule type="expression" dxfId="15685" priority="500">
      <formula>$M136=#REF!</formula>
    </cfRule>
    <cfRule type="expression" dxfId="15684" priority="501">
      <formula>$M136=#REF!</formula>
    </cfRule>
    <cfRule type="expression" dxfId="15683" priority="502">
      <formula>$M136=#REF!</formula>
    </cfRule>
  </conditionalFormatting>
  <conditionalFormatting sqref="AC137">
    <cfRule type="expression" dxfId="15682" priority="495">
      <formula>$M137=#REF!</formula>
    </cfRule>
    <cfRule type="expression" dxfId="15681" priority="496">
      <formula>$M137=#REF!</formula>
    </cfRule>
    <cfRule type="expression" dxfId="15680" priority="497">
      <formula>$M137=#REF!</formula>
    </cfRule>
    <cfRule type="expression" dxfId="15679" priority="498">
      <formula>$M137=#REF!</formula>
    </cfRule>
  </conditionalFormatting>
  <conditionalFormatting sqref="AC139:AC140">
    <cfRule type="expression" dxfId="15678" priority="491">
      <formula>$M139=#REF!</formula>
    </cfRule>
    <cfRule type="expression" dxfId="15677" priority="492">
      <formula>$M139=#REF!</formula>
    </cfRule>
    <cfRule type="expression" dxfId="15676" priority="493">
      <formula>$M139=#REF!</formula>
    </cfRule>
    <cfRule type="expression" dxfId="15675" priority="494">
      <formula>$M139=#REF!</formula>
    </cfRule>
  </conditionalFormatting>
  <conditionalFormatting sqref="AC138">
    <cfRule type="expression" dxfId="15674" priority="487">
      <formula>$M138=#REF!</formula>
    </cfRule>
    <cfRule type="expression" dxfId="15673" priority="488">
      <formula>$M138=#REF!</formula>
    </cfRule>
    <cfRule type="expression" dxfId="15672" priority="489">
      <formula>$M138=#REF!</formula>
    </cfRule>
    <cfRule type="expression" dxfId="15671" priority="490">
      <formula>$M138=#REF!</formula>
    </cfRule>
  </conditionalFormatting>
  <conditionalFormatting sqref="AC141 Z135:Z140 AC255:AD258 Z255:Z258 AC267:AD271 Z267:Z271">
    <cfRule type="expression" dxfId="15670" priority="483">
      <formula>$M135=#REF!</formula>
    </cfRule>
    <cfRule type="expression" dxfId="15669" priority="484">
      <formula>$M135=#REF!</formula>
    </cfRule>
    <cfRule type="expression" dxfId="15668" priority="485">
      <formula>$M135=#REF!</formula>
    </cfRule>
    <cfRule type="expression" dxfId="15667" priority="486">
      <formula>$M135=#REF!</formula>
    </cfRule>
  </conditionalFormatting>
  <conditionalFormatting sqref="Q129:Q130 Q135:Q141">
    <cfRule type="cellIs" dxfId="15666" priority="482" operator="equal">
      <formula>"Mut+ext"</formula>
    </cfRule>
  </conditionalFormatting>
  <conditionalFormatting sqref="Z130">
    <cfRule type="expression" dxfId="15665" priority="478">
      <formula>$M130=#REF!</formula>
    </cfRule>
    <cfRule type="expression" dxfId="15664" priority="479">
      <formula>$M130=#REF!</formula>
    </cfRule>
    <cfRule type="expression" dxfId="15663" priority="480">
      <formula>$M130=#REF!</formula>
    </cfRule>
    <cfRule type="expression" dxfId="15662" priority="481">
      <formula>$M130=#REF!</formula>
    </cfRule>
  </conditionalFormatting>
  <conditionalFormatting sqref="AD248:AD250">
    <cfRule type="expression" dxfId="15661" priority="474">
      <formula>$M248=#REF!</formula>
    </cfRule>
    <cfRule type="expression" dxfId="15660" priority="475">
      <formula>$M248=#REF!</formula>
    </cfRule>
    <cfRule type="expression" dxfId="15659" priority="476">
      <formula>$M248=#REF!</formula>
    </cfRule>
    <cfRule type="expression" dxfId="15658" priority="477">
      <formula>$M248=#REF!</formula>
    </cfRule>
  </conditionalFormatting>
  <conditionalFormatting sqref="AC248:AC250">
    <cfRule type="expression" dxfId="15657" priority="470">
      <formula>$M248=#REF!</formula>
    </cfRule>
    <cfRule type="expression" dxfId="15656" priority="471">
      <formula>$M248=#REF!</formula>
    </cfRule>
    <cfRule type="expression" dxfId="15655" priority="472">
      <formula>$M248=#REF!</formula>
    </cfRule>
    <cfRule type="expression" dxfId="15654" priority="473">
      <formula>$M248=#REF!</formula>
    </cfRule>
  </conditionalFormatting>
  <conditionalFormatting sqref="Q248:Q250 Q255:Q258">
    <cfRule type="cellIs" dxfId="15653" priority="469" operator="equal">
      <formula>"Mut+ext"</formula>
    </cfRule>
  </conditionalFormatting>
  <conditionalFormatting sqref="Z248:Z250">
    <cfRule type="expression" dxfId="15652" priority="465">
      <formula>$M248=#REF!</formula>
    </cfRule>
    <cfRule type="expression" dxfId="15651" priority="466">
      <formula>$M248=#REF!</formula>
    </cfRule>
    <cfRule type="expression" dxfId="15650" priority="467">
      <formula>$M248=#REF!</formula>
    </cfRule>
    <cfRule type="expression" dxfId="15649" priority="468">
      <formula>$M248=#REF!</formula>
    </cfRule>
  </conditionalFormatting>
  <conditionalFormatting sqref="AD259">
    <cfRule type="expression" dxfId="15648" priority="461">
      <formula>$M259=#REF!</formula>
    </cfRule>
    <cfRule type="expression" dxfId="15647" priority="462">
      <formula>$M259=#REF!</formula>
    </cfRule>
    <cfRule type="expression" dxfId="15646" priority="463">
      <formula>$M259=#REF!</formula>
    </cfRule>
    <cfRule type="expression" dxfId="15645" priority="464">
      <formula>$M259=#REF!</formula>
    </cfRule>
  </conditionalFormatting>
  <conditionalFormatting sqref="AC259">
    <cfRule type="expression" dxfId="15644" priority="457">
      <formula>$M259=#REF!</formula>
    </cfRule>
    <cfRule type="expression" dxfId="15643" priority="458">
      <formula>$M259=#REF!</formula>
    </cfRule>
    <cfRule type="expression" dxfId="15642" priority="459">
      <formula>$M259=#REF!</formula>
    </cfRule>
    <cfRule type="expression" dxfId="15641" priority="460">
      <formula>$M259=#REF!</formula>
    </cfRule>
  </conditionalFormatting>
  <conditionalFormatting sqref="Q259">
    <cfRule type="cellIs" dxfId="15640" priority="456" operator="equal">
      <formula>"Mut+ext"</formula>
    </cfRule>
  </conditionalFormatting>
  <conditionalFormatting sqref="Z259">
    <cfRule type="expression" dxfId="15639" priority="452">
      <formula>$M259=#REF!</formula>
    </cfRule>
    <cfRule type="expression" dxfId="15638" priority="453">
      <formula>$M259=#REF!</formula>
    </cfRule>
    <cfRule type="expression" dxfId="15637" priority="454">
      <formula>$M259=#REF!</formula>
    </cfRule>
    <cfRule type="expression" dxfId="15636" priority="455">
      <formula>$M259=#REF!</formula>
    </cfRule>
  </conditionalFormatting>
  <conditionalFormatting sqref="AD247">
    <cfRule type="expression" dxfId="15635" priority="448">
      <formula>$M247=#REF!</formula>
    </cfRule>
    <cfRule type="expression" dxfId="15634" priority="449">
      <formula>$M247=#REF!</formula>
    </cfRule>
    <cfRule type="expression" dxfId="15633" priority="450">
      <formula>$M247=#REF!</formula>
    </cfRule>
    <cfRule type="expression" dxfId="15632" priority="451">
      <formula>$M247=#REF!</formula>
    </cfRule>
  </conditionalFormatting>
  <conditionalFormatting sqref="AC247">
    <cfRule type="expression" dxfId="15631" priority="444">
      <formula>$M247=#REF!</formula>
    </cfRule>
    <cfRule type="expression" dxfId="15630" priority="445">
      <formula>$M247=#REF!</formula>
    </cfRule>
    <cfRule type="expression" dxfId="15629" priority="446">
      <formula>$M247=#REF!</formula>
    </cfRule>
    <cfRule type="expression" dxfId="15628" priority="447">
      <formula>$M247=#REF!</formula>
    </cfRule>
  </conditionalFormatting>
  <conditionalFormatting sqref="Q247">
    <cfRule type="cellIs" dxfId="15627" priority="443" operator="equal">
      <formula>"Mut+ext"</formula>
    </cfRule>
  </conditionalFormatting>
  <conditionalFormatting sqref="Z247">
    <cfRule type="expression" dxfId="15626" priority="439">
      <formula>$M247=#REF!</formula>
    </cfRule>
    <cfRule type="expression" dxfId="15625" priority="440">
      <formula>$M247=#REF!</formula>
    </cfRule>
    <cfRule type="expression" dxfId="15624" priority="441">
      <formula>$M247=#REF!</formula>
    </cfRule>
    <cfRule type="expression" dxfId="15623" priority="442">
      <formula>$M247=#REF!</formula>
    </cfRule>
  </conditionalFormatting>
  <conditionalFormatting sqref="AD261:AD262">
    <cfRule type="expression" dxfId="15622" priority="435">
      <formula>$M261=#REF!</formula>
    </cfRule>
    <cfRule type="expression" dxfId="15621" priority="436">
      <formula>$M261=#REF!</formula>
    </cfRule>
    <cfRule type="expression" dxfId="15620" priority="437">
      <formula>$M261=#REF!</formula>
    </cfRule>
    <cfRule type="expression" dxfId="15619" priority="438">
      <formula>$M261=#REF!</formula>
    </cfRule>
  </conditionalFormatting>
  <conditionalFormatting sqref="AC261:AC262">
    <cfRule type="expression" dxfId="15618" priority="431">
      <formula>$M261=#REF!</formula>
    </cfRule>
    <cfRule type="expression" dxfId="15617" priority="432">
      <formula>$M261=#REF!</formula>
    </cfRule>
    <cfRule type="expression" dxfId="15616" priority="433">
      <formula>$M261=#REF!</formula>
    </cfRule>
    <cfRule type="expression" dxfId="15615" priority="434">
      <formula>$M261=#REF!</formula>
    </cfRule>
  </conditionalFormatting>
  <conditionalFormatting sqref="Q261:Q262 Q267:Q271">
    <cfRule type="cellIs" dxfId="15614" priority="430" operator="equal">
      <formula>"Mut+ext"</formula>
    </cfRule>
  </conditionalFormatting>
  <conditionalFormatting sqref="Z261:Z262">
    <cfRule type="expression" dxfId="15613" priority="426">
      <formula>$M261=#REF!</formula>
    </cfRule>
    <cfRule type="expression" dxfId="15612" priority="427">
      <formula>$M261=#REF!</formula>
    </cfRule>
    <cfRule type="expression" dxfId="15611" priority="428">
      <formula>$M261=#REF!</formula>
    </cfRule>
    <cfRule type="expression" dxfId="15610" priority="429">
      <formula>$M261=#REF!</formula>
    </cfRule>
  </conditionalFormatting>
  <conditionalFormatting sqref="AD272">
    <cfRule type="expression" dxfId="15609" priority="422">
      <formula>$M272=#REF!</formula>
    </cfRule>
    <cfRule type="expression" dxfId="15608" priority="423">
      <formula>$M272=#REF!</formula>
    </cfRule>
    <cfRule type="expression" dxfId="15607" priority="424">
      <formula>$M272=#REF!</formula>
    </cfRule>
    <cfRule type="expression" dxfId="15606" priority="425">
      <formula>$M272=#REF!</formula>
    </cfRule>
  </conditionalFormatting>
  <conditionalFormatting sqref="AC272">
    <cfRule type="expression" dxfId="15605" priority="418">
      <formula>$M272=#REF!</formula>
    </cfRule>
    <cfRule type="expression" dxfId="15604" priority="419">
      <formula>$M272=#REF!</formula>
    </cfRule>
    <cfRule type="expression" dxfId="15603" priority="420">
      <formula>$M272=#REF!</formula>
    </cfRule>
    <cfRule type="expression" dxfId="15602" priority="421">
      <formula>$M272=#REF!</formula>
    </cfRule>
  </conditionalFormatting>
  <conditionalFormatting sqref="Q272">
    <cfRule type="cellIs" dxfId="15601" priority="417" operator="equal">
      <formula>"Mut+ext"</formula>
    </cfRule>
  </conditionalFormatting>
  <conditionalFormatting sqref="Z272">
    <cfRule type="expression" dxfId="15600" priority="413">
      <formula>$M272=#REF!</formula>
    </cfRule>
    <cfRule type="expression" dxfId="15599" priority="414">
      <formula>$M272=#REF!</formula>
    </cfRule>
    <cfRule type="expression" dxfId="15598" priority="415">
      <formula>$M272=#REF!</formula>
    </cfRule>
    <cfRule type="expression" dxfId="15597" priority="416">
      <formula>$M272=#REF!</formula>
    </cfRule>
  </conditionalFormatting>
  <conditionalFormatting sqref="AD260">
    <cfRule type="expression" dxfId="15596" priority="409">
      <formula>$M260=#REF!</formula>
    </cfRule>
    <cfRule type="expression" dxfId="15595" priority="410">
      <formula>$M260=#REF!</formula>
    </cfRule>
    <cfRule type="expression" dxfId="15594" priority="411">
      <formula>$M260=#REF!</formula>
    </cfRule>
    <cfRule type="expression" dxfId="15593" priority="412">
      <formula>$M260=#REF!</formula>
    </cfRule>
  </conditionalFormatting>
  <conditionalFormatting sqref="AC260">
    <cfRule type="expression" dxfId="15592" priority="405">
      <formula>$M260=#REF!</formula>
    </cfRule>
    <cfRule type="expression" dxfId="15591" priority="406">
      <formula>$M260=#REF!</formula>
    </cfRule>
    <cfRule type="expression" dxfId="15590" priority="407">
      <formula>$M260=#REF!</formula>
    </cfRule>
    <cfRule type="expression" dxfId="15589" priority="408">
      <formula>$M260=#REF!</formula>
    </cfRule>
  </conditionalFormatting>
  <conditionalFormatting sqref="Q260">
    <cfRule type="cellIs" dxfId="15588" priority="404" operator="equal">
      <formula>"Mut+ext"</formula>
    </cfRule>
  </conditionalFormatting>
  <conditionalFormatting sqref="Z260">
    <cfRule type="expression" dxfId="15587" priority="400">
      <formula>$M260=#REF!</formula>
    </cfRule>
    <cfRule type="expression" dxfId="15586" priority="401">
      <formula>$M260=#REF!</formula>
    </cfRule>
    <cfRule type="expression" dxfId="15585" priority="402">
      <formula>$M260=#REF!</formula>
    </cfRule>
    <cfRule type="expression" dxfId="15584" priority="403">
      <formula>$M260=#REF!</formula>
    </cfRule>
  </conditionalFormatting>
  <conditionalFormatting sqref="Q20">
    <cfRule type="cellIs" dxfId="15583" priority="399" operator="equal">
      <formula>"Mut+ext"</formula>
    </cfRule>
  </conditionalFormatting>
  <conditionalFormatting sqref="AD15:AD18">
    <cfRule type="expression" dxfId="15582" priority="395">
      <formula>$M15=#REF!</formula>
    </cfRule>
    <cfRule type="expression" dxfId="15581" priority="396">
      <formula>$M15=#REF!</formula>
    </cfRule>
    <cfRule type="expression" dxfId="15580" priority="397">
      <formula>$M15=#REF!</formula>
    </cfRule>
    <cfRule type="expression" dxfId="15579" priority="398">
      <formula>$M15=#REF!</formula>
    </cfRule>
  </conditionalFormatting>
  <conditionalFormatting sqref="AC15">
    <cfRule type="expression" dxfId="15578" priority="391">
      <formula>$M15=#REF!</formula>
    </cfRule>
    <cfRule type="expression" dxfId="15577" priority="392">
      <formula>$M15=#REF!</formula>
    </cfRule>
    <cfRule type="expression" dxfId="15576" priority="393">
      <formula>$M15=#REF!</formula>
    </cfRule>
    <cfRule type="expression" dxfId="15575" priority="394">
      <formula>$M15=#REF!</formula>
    </cfRule>
  </conditionalFormatting>
  <conditionalFormatting sqref="AC16">
    <cfRule type="expression" dxfId="15574" priority="387">
      <formula>$M16=#REF!</formula>
    </cfRule>
    <cfRule type="expression" dxfId="15573" priority="388">
      <formula>$M16=#REF!</formula>
    </cfRule>
    <cfRule type="expression" dxfId="15572" priority="389">
      <formula>$M16=#REF!</formula>
    </cfRule>
    <cfRule type="expression" dxfId="15571" priority="390">
      <formula>$M16=#REF!</formula>
    </cfRule>
  </conditionalFormatting>
  <conditionalFormatting sqref="AC18">
    <cfRule type="expression" dxfId="15570" priority="383">
      <formula>$M18=#REF!</formula>
    </cfRule>
    <cfRule type="expression" dxfId="15569" priority="384">
      <formula>$M18=#REF!</formula>
    </cfRule>
    <cfRule type="expression" dxfId="15568" priority="385">
      <formula>$M18=#REF!</formula>
    </cfRule>
    <cfRule type="expression" dxfId="15567" priority="386">
      <formula>$M18=#REF!</formula>
    </cfRule>
  </conditionalFormatting>
  <conditionalFormatting sqref="AC17">
    <cfRule type="expression" dxfId="15566" priority="379">
      <formula>$M17=#REF!</formula>
    </cfRule>
    <cfRule type="expression" dxfId="15565" priority="380">
      <formula>$M17=#REF!</formula>
    </cfRule>
    <cfRule type="expression" dxfId="15564" priority="381">
      <formula>$M17=#REF!</formula>
    </cfRule>
    <cfRule type="expression" dxfId="15563" priority="382">
      <formula>$M17=#REF!</formula>
    </cfRule>
  </conditionalFormatting>
  <conditionalFormatting sqref="Q17:Q18 Q15">
    <cfRule type="cellIs" dxfId="15562" priority="378" operator="equal">
      <formula>"Mut+ext"</formula>
    </cfRule>
  </conditionalFormatting>
  <conditionalFormatting sqref="Z17:Z18">
    <cfRule type="expression" dxfId="15561" priority="374">
      <formula>$M17=#REF!</formula>
    </cfRule>
    <cfRule type="expression" dxfId="15560" priority="375">
      <formula>$M17=#REF!</formula>
    </cfRule>
    <cfRule type="expression" dxfId="15559" priority="376">
      <formula>$M17=#REF!</formula>
    </cfRule>
    <cfRule type="expression" dxfId="15558" priority="377">
      <formula>$M17=#REF!</formula>
    </cfRule>
  </conditionalFormatting>
  <conditionalFormatting sqref="Q16">
    <cfRule type="cellIs" dxfId="15557" priority="373" operator="equal">
      <formula>"Mut+ext"</formula>
    </cfRule>
  </conditionalFormatting>
  <conditionalFormatting sqref="AD28:AD31">
    <cfRule type="expression" dxfId="15556" priority="369">
      <formula>$M28=#REF!</formula>
    </cfRule>
    <cfRule type="expression" dxfId="15555" priority="370">
      <formula>$M28=#REF!</formula>
    </cfRule>
    <cfRule type="expression" dxfId="15554" priority="371">
      <formula>$M28=#REF!</formula>
    </cfRule>
    <cfRule type="expression" dxfId="15553" priority="372">
      <formula>$M28=#REF!</formula>
    </cfRule>
  </conditionalFormatting>
  <conditionalFormatting sqref="AC28">
    <cfRule type="expression" dxfId="15552" priority="365">
      <formula>$M28=#REF!</formula>
    </cfRule>
    <cfRule type="expression" dxfId="15551" priority="366">
      <formula>$M28=#REF!</formula>
    </cfRule>
    <cfRule type="expression" dxfId="15550" priority="367">
      <formula>$M28=#REF!</formula>
    </cfRule>
    <cfRule type="expression" dxfId="15549" priority="368">
      <formula>$M28=#REF!</formula>
    </cfRule>
  </conditionalFormatting>
  <conditionalFormatting sqref="AC29">
    <cfRule type="expression" dxfId="15548" priority="361">
      <formula>$M29=#REF!</formula>
    </cfRule>
    <cfRule type="expression" dxfId="15547" priority="362">
      <formula>$M29=#REF!</formula>
    </cfRule>
    <cfRule type="expression" dxfId="15546" priority="363">
      <formula>$M29=#REF!</formula>
    </cfRule>
    <cfRule type="expression" dxfId="15545" priority="364">
      <formula>$M29=#REF!</formula>
    </cfRule>
  </conditionalFormatting>
  <conditionalFormatting sqref="AC31">
    <cfRule type="expression" dxfId="15544" priority="357">
      <formula>$M31=#REF!</formula>
    </cfRule>
    <cfRule type="expression" dxfId="15543" priority="358">
      <formula>$M31=#REF!</formula>
    </cfRule>
    <cfRule type="expression" dxfId="15542" priority="359">
      <formula>$M31=#REF!</formula>
    </cfRule>
    <cfRule type="expression" dxfId="15541" priority="360">
      <formula>$M31=#REF!</formula>
    </cfRule>
  </conditionalFormatting>
  <conditionalFormatting sqref="AC30">
    <cfRule type="expression" dxfId="15540" priority="353">
      <formula>$M30=#REF!</formula>
    </cfRule>
    <cfRule type="expression" dxfId="15539" priority="354">
      <formula>$M30=#REF!</formula>
    </cfRule>
    <cfRule type="expression" dxfId="15538" priority="355">
      <formula>$M30=#REF!</formula>
    </cfRule>
    <cfRule type="expression" dxfId="15537" priority="356">
      <formula>$M30=#REF!</formula>
    </cfRule>
  </conditionalFormatting>
  <conditionalFormatting sqref="Q28:Q31">
    <cfRule type="cellIs" dxfId="15536" priority="352" operator="equal">
      <formula>"Mut+ext"</formula>
    </cfRule>
  </conditionalFormatting>
  <conditionalFormatting sqref="Z28:Z31">
    <cfRule type="expression" dxfId="15535" priority="348">
      <formula>$M28=#REF!</formula>
    </cfRule>
    <cfRule type="expression" dxfId="15534" priority="349">
      <formula>$M28=#REF!</formula>
    </cfRule>
    <cfRule type="expression" dxfId="15533" priority="350">
      <formula>$M28=#REF!</formula>
    </cfRule>
    <cfRule type="expression" dxfId="15532" priority="351">
      <formula>$M28=#REF!</formula>
    </cfRule>
  </conditionalFormatting>
  <conditionalFormatting sqref="AD42:AD45">
    <cfRule type="expression" dxfId="15531" priority="344">
      <formula>$M42=#REF!</formula>
    </cfRule>
    <cfRule type="expression" dxfId="15530" priority="345">
      <formula>$M42=#REF!</formula>
    </cfRule>
    <cfRule type="expression" dxfId="15529" priority="346">
      <formula>$M42=#REF!</formula>
    </cfRule>
    <cfRule type="expression" dxfId="15528" priority="347">
      <formula>$M42=#REF!</formula>
    </cfRule>
  </conditionalFormatting>
  <conditionalFormatting sqref="AC42">
    <cfRule type="expression" dxfId="15527" priority="340">
      <formula>$M42=#REF!</formula>
    </cfRule>
    <cfRule type="expression" dxfId="15526" priority="341">
      <formula>$M42=#REF!</formula>
    </cfRule>
    <cfRule type="expression" dxfId="15525" priority="342">
      <formula>$M42=#REF!</formula>
    </cfRule>
    <cfRule type="expression" dxfId="15524" priority="343">
      <formula>$M42=#REF!</formula>
    </cfRule>
  </conditionalFormatting>
  <conditionalFormatting sqref="AC44:AC45">
    <cfRule type="expression" dxfId="15523" priority="336">
      <formula>$M44=#REF!</formula>
    </cfRule>
    <cfRule type="expression" dxfId="15522" priority="337">
      <formula>$M44=#REF!</formula>
    </cfRule>
    <cfRule type="expression" dxfId="15521" priority="338">
      <formula>$M44=#REF!</formula>
    </cfRule>
    <cfRule type="expression" dxfId="15520" priority="339">
      <formula>$M44=#REF!</formula>
    </cfRule>
  </conditionalFormatting>
  <conditionalFormatting sqref="AC43">
    <cfRule type="expression" dxfId="15519" priority="332">
      <formula>$M43=#REF!</formula>
    </cfRule>
    <cfRule type="expression" dxfId="15518" priority="333">
      <formula>$M43=#REF!</formula>
    </cfRule>
    <cfRule type="expression" dxfId="15517" priority="334">
      <formula>$M43=#REF!</formula>
    </cfRule>
    <cfRule type="expression" dxfId="15516" priority="335">
      <formula>$M43=#REF!</formula>
    </cfRule>
  </conditionalFormatting>
  <conditionalFormatting sqref="Q42:Q45">
    <cfRule type="cellIs" dxfId="15515" priority="331" operator="equal">
      <formula>"Mut+ext"</formula>
    </cfRule>
  </conditionalFormatting>
  <conditionalFormatting sqref="Z42:Z45">
    <cfRule type="expression" dxfId="15514" priority="327">
      <formula>$M42=#REF!</formula>
    </cfRule>
    <cfRule type="expression" dxfId="15513" priority="328">
      <formula>$M42=#REF!</formula>
    </cfRule>
    <cfRule type="expression" dxfId="15512" priority="329">
      <formula>$M42=#REF!</formula>
    </cfRule>
    <cfRule type="expression" dxfId="15511" priority="330">
      <formula>$M42=#REF!</formula>
    </cfRule>
  </conditionalFormatting>
  <conditionalFormatting sqref="AD54:AD57">
    <cfRule type="expression" dxfId="15510" priority="323">
      <formula>$M54=#REF!</formula>
    </cfRule>
    <cfRule type="expression" dxfId="15509" priority="324">
      <formula>$M54=#REF!</formula>
    </cfRule>
    <cfRule type="expression" dxfId="15508" priority="325">
      <formula>$M54=#REF!</formula>
    </cfRule>
    <cfRule type="expression" dxfId="15507" priority="326">
      <formula>$M54=#REF!</formula>
    </cfRule>
  </conditionalFormatting>
  <conditionalFormatting sqref="AC54">
    <cfRule type="expression" dxfId="15506" priority="319">
      <formula>$M54=#REF!</formula>
    </cfRule>
    <cfRule type="expression" dxfId="15505" priority="320">
      <formula>$M54=#REF!</formula>
    </cfRule>
    <cfRule type="expression" dxfId="15504" priority="321">
      <formula>$M54=#REF!</formula>
    </cfRule>
    <cfRule type="expression" dxfId="15503" priority="322">
      <formula>$M54=#REF!</formula>
    </cfRule>
  </conditionalFormatting>
  <conditionalFormatting sqref="AC55">
    <cfRule type="expression" dxfId="15502" priority="315">
      <formula>$M55=#REF!</formula>
    </cfRule>
    <cfRule type="expression" dxfId="15501" priority="316">
      <formula>$M55=#REF!</formula>
    </cfRule>
    <cfRule type="expression" dxfId="15500" priority="317">
      <formula>$M55=#REF!</formula>
    </cfRule>
    <cfRule type="expression" dxfId="15499" priority="318">
      <formula>$M55=#REF!</formula>
    </cfRule>
  </conditionalFormatting>
  <conditionalFormatting sqref="AC57">
    <cfRule type="expression" dxfId="15498" priority="311">
      <formula>$M57=#REF!</formula>
    </cfRule>
    <cfRule type="expression" dxfId="15497" priority="312">
      <formula>$M57=#REF!</formula>
    </cfRule>
    <cfRule type="expression" dxfId="15496" priority="313">
      <formula>$M57=#REF!</formula>
    </cfRule>
    <cfRule type="expression" dxfId="15495" priority="314">
      <formula>$M57=#REF!</formula>
    </cfRule>
  </conditionalFormatting>
  <conditionalFormatting sqref="AC56">
    <cfRule type="expression" dxfId="15494" priority="307">
      <formula>$M56=#REF!</formula>
    </cfRule>
    <cfRule type="expression" dxfId="15493" priority="308">
      <formula>$M56=#REF!</formula>
    </cfRule>
    <cfRule type="expression" dxfId="15492" priority="309">
      <formula>$M56=#REF!</formula>
    </cfRule>
    <cfRule type="expression" dxfId="15491" priority="310">
      <formula>$M56=#REF!</formula>
    </cfRule>
  </conditionalFormatting>
  <conditionalFormatting sqref="Q54:Q57">
    <cfRule type="cellIs" dxfId="15490" priority="306" operator="equal">
      <formula>"Mut+ext"</formula>
    </cfRule>
  </conditionalFormatting>
  <conditionalFormatting sqref="Z54:Z57">
    <cfRule type="expression" dxfId="15489" priority="302">
      <formula>$M54=#REF!</formula>
    </cfRule>
    <cfRule type="expression" dxfId="15488" priority="303">
      <formula>$M54=#REF!</formula>
    </cfRule>
    <cfRule type="expression" dxfId="15487" priority="304">
      <formula>$M54=#REF!</formula>
    </cfRule>
    <cfRule type="expression" dxfId="15486" priority="305">
      <formula>$M54=#REF!</formula>
    </cfRule>
  </conditionalFormatting>
  <conditionalFormatting sqref="AD67:AD70">
    <cfRule type="expression" dxfId="15485" priority="298">
      <formula>$M67=#REF!</formula>
    </cfRule>
    <cfRule type="expression" dxfId="15484" priority="299">
      <formula>$M67=#REF!</formula>
    </cfRule>
    <cfRule type="expression" dxfId="15483" priority="300">
      <formula>$M67=#REF!</formula>
    </cfRule>
    <cfRule type="expression" dxfId="15482" priority="301">
      <formula>$M67=#REF!</formula>
    </cfRule>
  </conditionalFormatting>
  <conditionalFormatting sqref="AC67">
    <cfRule type="expression" dxfId="15481" priority="294">
      <formula>$M67=#REF!</formula>
    </cfRule>
    <cfRule type="expression" dxfId="15480" priority="295">
      <formula>$M67=#REF!</formula>
    </cfRule>
    <cfRule type="expression" dxfId="15479" priority="296">
      <formula>$M67=#REF!</formula>
    </cfRule>
    <cfRule type="expression" dxfId="15478" priority="297">
      <formula>$M67=#REF!</formula>
    </cfRule>
  </conditionalFormatting>
  <conditionalFormatting sqref="AC68">
    <cfRule type="expression" dxfId="15477" priority="290">
      <formula>$M68=#REF!</formula>
    </cfRule>
    <cfRule type="expression" dxfId="15476" priority="291">
      <formula>$M68=#REF!</formula>
    </cfRule>
    <cfRule type="expression" dxfId="15475" priority="292">
      <formula>$M68=#REF!</formula>
    </cfRule>
    <cfRule type="expression" dxfId="15474" priority="293">
      <formula>$M68=#REF!</formula>
    </cfRule>
  </conditionalFormatting>
  <conditionalFormatting sqref="AC70">
    <cfRule type="expression" dxfId="15473" priority="286">
      <formula>$M70=#REF!</formula>
    </cfRule>
    <cfRule type="expression" dxfId="15472" priority="287">
      <formula>$M70=#REF!</formula>
    </cfRule>
    <cfRule type="expression" dxfId="15471" priority="288">
      <formula>$M70=#REF!</formula>
    </cfRule>
    <cfRule type="expression" dxfId="15470" priority="289">
      <formula>$M70=#REF!</formula>
    </cfRule>
  </conditionalFormatting>
  <conditionalFormatting sqref="AC69">
    <cfRule type="expression" dxfId="15469" priority="282">
      <formula>$M69=#REF!</formula>
    </cfRule>
    <cfRule type="expression" dxfId="15468" priority="283">
      <formula>$M69=#REF!</formula>
    </cfRule>
    <cfRule type="expression" dxfId="15467" priority="284">
      <formula>$M69=#REF!</formula>
    </cfRule>
    <cfRule type="expression" dxfId="15466" priority="285">
      <formula>$M69=#REF!</formula>
    </cfRule>
  </conditionalFormatting>
  <conditionalFormatting sqref="Q67:Q70">
    <cfRule type="cellIs" dxfId="15465" priority="281" operator="equal">
      <formula>"Mut+ext"</formula>
    </cfRule>
  </conditionalFormatting>
  <conditionalFormatting sqref="Z67:Z70">
    <cfRule type="expression" dxfId="15464" priority="277">
      <formula>$M67=#REF!</formula>
    </cfRule>
    <cfRule type="expression" dxfId="15463" priority="278">
      <formula>$M67=#REF!</formula>
    </cfRule>
    <cfRule type="expression" dxfId="15462" priority="279">
      <formula>$M67=#REF!</formula>
    </cfRule>
    <cfRule type="expression" dxfId="15461" priority="280">
      <formula>$M67=#REF!</formula>
    </cfRule>
  </conditionalFormatting>
  <conditionalFormatting sqref="AD80:AD83">
    <cfRule type="expression" dxfId="15460" priority="273">
      <formula>$M80=#REF!</formula>
    </cfRule>
    <cfRule type="expression" dxfId="15459" priority="274">
      <formula>$M80=#REF!</formula>
    </cfRule>
    <cfRule type="expression" dxfId="15458" priority="275">
      <formula>$M80=#REF!</formula>
    </cfRule>
    <cfRule type="expression" dxfId="15457" priority="276">
      <formula>$M80=#REF!</formula>
    </cfRule>
  </conditionalFormatting>
  <conditionalFormatting sqref="AC80">
    <cfRule type="expression" dxfId="15456" priority="269">
      <formula>$M80=#REF!</formula>
    </cfRule>
    <cfRule type="expression" dxfId="15455" priority="270">
      <formula>$M80=#REF!</formula>
    </cfRule>
    <cfRule type="expression" dxfId="15454" priority="271">
      <formula>$M80=#REF!</formula>
    </cfRule>
    <cfRule type="expression" dxfId="15453" priority="272">
      <formula>$M80=#REF!</formula>
    </cfRule>
  </conditionalFormatting>
  <conditionalFormatting sqref="AC81">
    <cfRule type="expression" dxfId="15452" priority="265">
      <formula>$M81=#REF!</formula>
    </cfRule>
    <cfRule type="expression" dxfId="15451" priority="266">
      <formula>$M81=#REF!</formula>
    </cfRule>
    <cfRule type="expression" dxfId="15450" priority="267">
      <formula>$M81=#REF!</formula>
    </cfRule>
    <cfRule type="expression" dxfId="15449" priority="268">
      <formula>$M81=#REF!</formula>
    </cfRule>
  </conditionalFormatting>
  <conditionalFormatting sqref="AC83">
    <cfRule type="expression" dxfId="15448" priority="261">
      <formula>$M83=#REF!</formula>
    </cfRule>
    <cfRule type="expression" dxfId="15447" priority="262">
      <formula>$M83=#REF!</formula>
    </cfRule>
    <cfRule type="expression" dxfId="15446" priority="263">
      <formula>$M83=#REF!</formula>
    </cfRule>
    <cfRule type="expression" dxfId="15445" priority="264">
      <formula>$M83=#REF!</formula>
    </cfRule>
  </conditionalFormatting>
  <conditionalFormatting sqref="AC82">
    <cfRule type="expression" dxfId="15444" priority="257">
      <formula>$M82=#REF!</formula>
    </cfRule>
    <cfRule type="expression" dxfId="15443" priority="258">
      <formula>$M82=#REF!</formula>
    </cfRule>
    <cfRule type="expression" dxfId="15442" priority="259">
      <formula>$M82=#REF!</formula>
    </cfRule>
    <cfRule type="expression" dxfId="15441" priority="260">
      <formula>$M82=#REF!</formula>
    </cfRule>
  </conditionalFormatting>
  <conditionalFormatting sqref="Q80:Q83">
    <cfRule type="cellIs" dxfId="15440" priority="256" operator="equal">
      <formula>"Mut+ext"</formula>
    </cfRule>
  </conditionalFormatting>
  <conditionalFormatting sqref="Z80:Z83">
    <cfRule type="expression" dxfId="15439" priority="252">
      <formula>$M80=#REF!</formula>
    </cfRule>
    <cfRule type="expression" dxfId="15438" priority="253">
      <formula>$M80=#REF!</formula>
    </cfRule>
    <cfRule type="expression" dxfId="15437" priority="254">
      <formula>$M80=#REF!</formula>
    </cfRule>
    <cfRule type="expression" dxfId="15436" priority="255">
      <formula>$M80=#REF!</formula>
    </cfRule>
  </conditionalFormatting>
  <conditionalFormatting sqref="AD94:AD97">
    <cfRule type="expression" dxfId="15435" priority="248">
      <formula>$M94=#REF!</formula>
    </cfRule>
    <cfRule type="expression" dxfId="15434" priority="249">
      <formula>$M94=#REF!</formula>
    </cfRule>
    <cfRule type="expression" dxfId="15433" priority="250">
      <formula>$M94=#REF!</formula>
    </cfRule>
    <cfRule type="expression" dxfId="15432" priority="251">
      <formula>$M94=#REF!</formula>
    </cfRule>
  </conditionalFormatting>
  <conditionalFormatting sqref="AC94">
    <cfRule type="expression" dxfId="15431" priority="244">
      <formula>$M94=#REF!</formula>
    </cfRule>
    <cfRule type="expression" dxfId="15430" priority="245">
      <formula>$M94=#REF!</formula>
    </cfRule>
    <cfRule type="expression" dxfId="15429" priority="246">
      <formula>$M94=#REF!</formula>
    </cfRule>
    <cfRule type="expression" dxfId="15428" priority="247">
      <formula>$M94=#REF!</formula>
    </cfRule>
  </conditionalFormatting>
  <conditionalFormatting sqref="AC96:AC97">
    <cfRule type="expression" dxfId="15427" priority="240">
      <formula>$M96=#REF!</formula>
    </cfRule>
    <cfRule type="expression" dxfId="15426" priority="241">
      <formula>$M96=#REF!</formula>
    </cfRule>
    <cfRule type="expression" dxfId="15425" priority="242">
      <formula>$M96=#REF!</formula>
    </cfRule>
    <cfRule type="expression" dxfId="15424" priority="243">
      <formula>$M96=#REF!</formula>
    </cfRule>
  </conditionalFormatting>
  <conditionalFormatting sqref="AC95">
    <cfRule type="expression" dxfId="15423" priority="236">
      <formula>$M95=#REF!</formula>
    </cfRule>
    <cfRule type="expression" dxfId="15422" priority="237">
      <formula>$M95=#REF!</formula>
    </cfRule>
    <cfRule type="expression" dxfId="15421" priority="238">
      <formula>$M95=#REF!</formula>
    </cfRule>
    <cfRule type="expression" dxfId="15420" priority="239">
      <formula>$M95=#REF!</formula>
    </cfRule>
  </conditionalFormatting>
  <conditionalFormatting sqref="Q94:Q97">
    <cfRule type="cellIs" dxfId="15419" priority="235" operator="equal">
      <formula>"Mut+ext"</formula>
    </cfRule>
  </conditionalFormatting>
  <conditionalFormatting sqref="Z94:Z97">
    <cfRule type="expression" dxfId="15418" priority="231">
      <formula>$M94=#REF!</formula>
    </cfRule>
    <cfRule type="expression" dxfId="15417" priority="232">
      <formula>$M94=#REF!</formula>
    </cfRule>
    <cfRule type="expression" dxfId="15416" priority="233">
      <formula>$M94=#REF!</formula>
    </cfRule>
    <cfRule type="expression" dxfId="15415" priority="234">
      <formula>$M94=#REF!</formula>
    </cfRule>
  </conditionalFormatting>
  <conditionalFormatting sqref="AD105:AD108">
    <cfRule type="expression" dxfId="15414" priority="227">
      <formula>$M105=#REF!</formula>
    </cfRule>
    <cfRule type="expression" dxfId="15413" priority="228">
      <formula>$M105=#REF!</formula>
    </cfRule>
    <cfRule type="expression" dxfId="15412" priority="229">
      <formula>$M105=#REF!</formula>
    </cfRule>
    <cfRule type="expression" dxfId="15411" priority="230">
      <formula>$M105=#REF!</formula>
    </cfRule>
  </conditionalFormatting>
  <conditionalFormatting sqref="AC105">
    <cfRule type="expression" dxfId="15410" priority="223">
      <formula>$M105=#REF!</formula>
    </cfRule>
    <cfRule type="expression" dxfId="15409" priority="224">
      <formula>$M105=#REF!</formula>
    </cfRule>
    <cfRule type="expression" dxfId="15408" priority="225">
      <formula>$M105=#REF!</formula>
    </cfRule>
    <cfRule type="expression" dxfId="15407" priority="226">
      <formula>$M105=#REF!</formula>
    </cfRule>
  </conditionalFormatting>
  <conditionalFormatting sqref="AC106">
    <cfRule type="expression" dxfId="15406" priority="219">
      <formula>$M106=#REF!</formula>
    </cfRule>
    <cfRule type="expression" dxfId="15405" priority="220">
      <formula>$M106=#REF!</formula>
    </cfRule>
    <cfRule type="expression" dxfId="15404" priority="221">
      <formula>$M106=#REF!</formula>
    </cfRule>
    <cfRule type="expression" dxfId="15403" priority="222">
      <formula>$M106=#REF!</formula>
    </cfRule>
  </conditionalFormatting>
  <conditionalFormatting sqref="AC107">
    <cfRule type="expression" dxfId="15402" priority="215">
      <formula>$M107=#REF!</formula>
    </cfRule>
    <cfRule type="expression" dxfId="15401" priority="216">
      <formula>$M107=#REF!</formula>
    </cfRule>
    <cfRule type="expression" dxfId="15400" priority="217">
      <formula>$M107=#REF!</formula>
    </cfRule>
    <cfRule type="expression" dxfId="15399" priority="218">
      <formula>$M107=#REF!</formula>
    </cfRule>
  </conditionalFormatting>
  <conditionalFormatting sqref="AC108">
    <cfRule type="expression" dxfId="15398" priority="211">
      <formula>$M108=#REF!</formula>
    </cfRule>
    <cfRule type="expression" dxfId="15397" priority="212">
      <formula>$M108=#REF!</formula>
    </cfRule>
    <cfRule type="expression" dxfId="15396" priority="213">
      <formula>$M108=#REF!</formula>
    </cfRule>
    <cfRule type="expression" dxfId="15395" priority="214">
      <formula>$M108=#REF!</formula>
    </cfRule>
  </conditionalFormatting>
  <conditionalFormatting sqref="Q105:Q108">
    <cfRule type="cellIs" dxfId="15394" priority="210" operator="equal">
      <formula>"Mut+ext"</formula>
    </cfRule>
  </conditionalFormatting>
  <conditionalFormatting sqref="Z105:Z108">
    <cfRule type="expression" dxfId="15393" priority="206">
      <formula>$M105=#REF!</formula>
    </cfRule>
    <cfRule type="expression" dxfId="15392" priority="207">
      <formula>$M105=#REF!</formula>
    </cfRule>
    <cfRule type="expression" dxfId="15391" priority="208">
      <formula>$M105=#REF!</formula>
    </cfRule>
    <cfRule type="expression" dxfId="15390" priority="209">
      <formula>$M105=#REF!</formula>
    </cfRule>
  </conditionalFormatting>
  <conditionalFormatting sqref="AD118:AD121">
    <cfRule type="expression" dxfId="15389" priority="202">
      <formula>$M118=#REF!</formula>
    </cfRule>
    <cfRule type="expression" dxfId="15388" priority="203">
      <formula>$M118=#REF!</formula>
    </cfRule>
    <cfRule type="expression" dxfId="15387" priority="204">
      <formula>$M118=#REF!</formula>
    </cfRule>
    <cfRule type="expression" dxfId="15386" priority="205">
      <formula>$M118=#REF!</formula>
    </cfRule>
  </conditionalFormatting>
  <conditionalFormatting sqref="AC118">
    <cfRule type="expression" dxfId="15385" priority="198">
      <formula>$M118=#REF!</formula>
    </cfRule>
    <cfRule type="expression" dxfId="15384" priority="199">
      <formula>$M118=#REF!</formula>
    </cfRule>
    <cfRule type="expression" dxfId="15383" priority="200">
      <formula>$M118=#REF!</formula>
    </cfRule>
    <cfRule type="expression" dxfId="15382" priority="201">
      <formula>$M118=#REF!</formula>
    </cfRule>
  </conditionalFormatting>
  <conditionalFormatting sqref="AC119">
    <cfRule type="expression" dxfId="15381" priority="194">
      <formula>$M119=#REF!</formula>
    </cfRule>
    <cfRule type="expression" dxfId="15380" priority="195">
      <formula>$M119=#REF!</formula>
    </cfRule>
    <cfRule type="expression" dxfId="15379" priority="196">
      <formula>$M119=#REF!</formula>
    </cfRule>
    <cfRule type="expression" dxfId="15378" priority="197">
      <formula>$M119=#REF!</formula>
    </cfRule>
  </conditionalFormatting>
  <conditionalFormatting sqref="AC120">
    <cfRule type="expression" dxfId="15377" priority="190">
      <formula>$M120=#REF!</formula>
    </cfRule>
    <cfRule type="expression" dxfId="15376" priority="191">
      <formula>$M120=#REF!</formula>
    </cfRule>
    <cfRule type="expression" dxfId="15375" priority="192">
      <formula>$M120=#REF!</formula>
    </cfRule>
    <cfRule type="expression" dxfId="15374" priority="193">
      <formula>$M120=#REF!</formula>
    </cfRule>
  </conditionalFormatting>
  <conditionalFormatting sqref="AC121">
    <cfRule type="expression" dxfId="15373" priority="186">
      <formula>$M121=#REF!</formula>
    </cfRule>
    <cfRule type="expression" dxfId="15372" priority="187">
      <formula>$M121=#REF!</formula>
    </cfRule>
    <cfRule type="expression" dxfId="15371" priority="188">
      <formula>$M121=#REF!</formula>
    </cfRule>
    <cfRule type="expression" dxfId="15370" priority="189">
      <formula>$M121=#REF!</formula>
    </cfRule>
  </conditionalFormatting>
  <conditionalFormatting sqref="Q118:Q121">
    <cfRule type="cellIs" dxfId="15369" priority="185" operator="equal">
      <formula>"Mut+ext"</formula>
    </cfRule>
  </conditionalFormatting>
  <conditionalFormatting sqref="Z118:Z121">
    <cfRule type="expression" dxfId="15368" priority="181">
      <formula>$M118=#REF!</formula>
    </cfRule>
    <cfRule type="expression" dxfId="15367" priority="182">
      <formula>$M118=#REF!</formula>
    </cfRule>
    <cfRule type="expression" dxfId="15366" priority="183">
      <formula>$M118=#REF!</formula>
    </cfRule>
    <cfRule type="expression" dxfId="15365" priority="184">
      <formula>$M118=#REF!</formula>
    </cfRule>
  </conditionalFormatting>
  <conditionalFormatting sqref="AD131:AD134">
    <cfRule type="expression" dxfId="15364" priority="177">
      <formula>$M131=#REF!</formula>
    </cfRule>
    <cfRule type="expression" dxfId="15363" priority="178">
      <formula>$M131=#REF!</formula>
    </cfRule>
    <cfRule type="expression" dxfId="15362" priority="179">
      <formula>$M131=#REF!</formula>
    </cfRule>
    <cfRule type="expression" dxfId="15361" priority="180">
      <formula>$M131=#REF!</formula>
    </cfRule>
  </conditionalFormatting>
  <conditionalFormatting sqref="AC131">
    <cfRule type="expression" dxfId="15360" priority="173">
      <formula>$M131=#REF!</formula>
    </cfRule>
    <cfRule type="expression" dxfId="15359" priority="174">
      <formula>$M131=#REF!</formula>
    </cfRule>
    <cfRule type="expression" dxfId="15358" priority="175">
      <formula>$M131=#REF!</formula>
    </cfRule>
    <cfRule type="expression" dxfId="15357" priority="176">
      <formula>$M131=#REF!</formula>
    </cfRule>
  </conditionalFormatting>
  <conditionalFormatting sqref="AC132">
    <cfRule type="expression" dxfId="15356" priority="169">
      <formula>$M132=#REF!</formula>
    </cfRule>
    <cfRule type="expression" dxfId="15355" priority="170">
      <formula>$M132=#REF!</formula>
    </cfRule>
    <cfRule type="expression" dxfId="15354" priority="171">
      <formula>$M132=#REF!</formula>
    </cfRule>
    <cfRule type="expression" dxfId="15353" priority="172">
      <formula>$M132=#REF!</formula>
    </cfRule>
  </conditionalFormatting>
  <conditionalFormatting sqref="AC133">
    <cfRule type="expression" dxfId="15352" priority="165">
      <formula>$M133=#REF!</formula>
    </cfRule>
    <cfRule type="expression" dxfId="15351" priority="166">
      <formula>$M133=#REF!</formula>
    </cfRule>
    <cfRule type="expression" dxfId="15350" priority="167">
      <formula>$M133=#REF!</formula>
    </cfRule>
    <cfRule type="expression" dxfId="15349" priority="168">
      <formula>$M133=#REF!</formula>
    </cfRule>
  </conditionalFormatting>
  <conditionalFormatting sqref="AC134">
    <cfRule type="expression" dxfId="15348" priority="161">
      <formula>$M134=#REF!</formula>
    </cfRule>
    <cfRule type="expression" dxfId="15347" priority="162">
      <formula>$M134=#REF!</formula>
    </cfRule>
    <cfRule type="expression" dxfId="15346" priority="163">
      <formula>$M134=#REF!</formula>
    </cfRule>
    <cfRule type="expression" dxfId="15345" priority="164">
      <formula>$M134=#REF!</formula>
    </cfRule>
  </conditionalFormatting>
  <conditionalFormatting sqref="Q131:Q134">
    <cfRule type="cellIs" dxfId="15344" priority="160" operator="equal">
      <formula>"Mut+ext"</formula>
    </cfRule>
  </conditionalFormatting>
  <conditionalFormatting sqref="Z131:Z134">
    <cfRule type="expression" dxfId="15343" priority="156">
      <formula>$M131=#REF!</formula>
    </cfRule>
    <cfRule type="expression" dxfId="15342" priority="157">
      <formula>$M131=#REF!</formula>
    </cfRule>
    <cfRule type="expression" dxfId="15341" priority="158">
      <formula>$M131=#REF!</formula>
    </cfRule>
    <cfRule type="expression" dxfId="15340" priority="159">
      <formula>$M131=#REF!</formula>
    </cfRule>
  </conditionalFormatting>
  <conditionalFormatting sqref="AD146:AD149">
    <cfRule type="expression" dxfId="15339" priority="152">
      <formula>$M146=#REF!</formula>
    </cfRule>
    <cfRule type="expression" dxfId="15338" priority="153">
      <formula>$M146=#REF!</formula>
    </cfRule>
    <cfRule type="expression" dxfId="15337" priority="154">
      <formula>$M146=#REF!</formula>
    </cfRule>
    <cfRule type="expression" dxfId="15336" priority="155">
      <formula>$M146=#REF!</formula>
    </cfRule>
  </conditionalFormatting>
  <conditionalFormatting sqref="AC146:AC149">
    <cfRule type="expression" dxfId="15335" priority="148">
      <formula>$M146=#REF!</formula>
    </cfRule>
    <cfRule type="expression" dxfId="15334" priority="149">
      <formula>$M146=#REF!</formula>
    </cfRule>
    <cfRule type="expression" dxfId="15333" priority="150">
      <formula>$M146=#REF!</formula>
    </cfRule>
    <cfRule type="expression" dxfId="15332" priority="151">
      <formula>$M146=#REF!</formula>
    </cfRule>
  </conditionalFormatting>
  <conditionalFormatting sqref="Q146:Q149">
    <cfRule type="cellIs" dxfId="15331" priority="147" operator="equal">
      <formula>"Mut+ext"</formula>
    </cfRule>
  </conditionalFormatting>
  <conditionalFormatting sqref="Z146:Z149">
    <cfRule type="expression" dxfId="15330" priority="143">
      <formula>$M146=#REF!</formula>
    </cfRule>
    <cfRule type="expression" dxfId="15329" priority="144">
      <formula>$M146=#REF!</formula>
    </cfRule>
    <cfRule type="expression" dxfId="15328" priority="145">
      <formula>$M146=#REF!</formula>
    </cfRule>
    <cfRule type="expression" dxfId="15327" priority="146">
      <formula>$M146=#REF!</formula>
    </cfRule>
  </conditionalFormatting>
  <conditionalFormatting sqref="AD158:AD161">
    <cfRule type="expression" dxfId="15326" priority="139">
      <formula>$M158=#REF!</formula>
    </cfRule>
    <cfRule type="expression" dxfId="15325" priority="140">
      <formula>$M158=#REF!</formula>
    </cfRule>
    <cfRule type="expression" dxfId="15324" priority="141">
      <formula>$M158=#REF!</formula>
    </cfRule>
    <cfRule type="expression" dxfId="15323" priority="142">
      <formula>$M158=#REF!</formula>
    </cfRule>
  </conditionalFormatting>
  <conditionalFormatting sqref="AC158:AC161">
    <cfRule type="expression" dxfId="15322" priority="135">
      <formula>$M158=#REF!</formula>
    </cfRule>
    <cfRule type="expression" dxfId="15321" priority="136">
      <formula>$M158=#REF!</formula>
    </cfRule>
    <cfRule type="expression" dxfId="15320" priority="137">
      <formula>$M158=#REF!</formula>
    </cfRule>
    <cfRule type="expression" dxfId="15319" priority="138">
      <formula>$M158=#REF!</formula>
    </cfRule>
  </conditionalFormatting>
  <conditionalFormatting sqref="Q158:Q161">
    <cfRule type="cellIs" dxfId="15318" priority="134" operator="equal">
      <formula>"Mut+ext"</formula>
    </cfRule>
  </conditionalFormatting>
  <conditionalFormatting sqref="Z158:Z161">
    <cfRule type="expression" dxfId="15317" priority="130">
      <formula>$M158=#REF!</formula>
    </cfRule>
    <cfRule type="expression" dxfId="15316" priority="131">
      <formula>$M158=#REF!</formula>
    </cfRule>
    <cfRule type="expression" dxfId="15315" priority="132">
      <formula>$M158=#REF!</formula>
    </cfRule>
    <cfRule type="expression" dxfId="15314" priority="133">
      <formula>$M158=#REF!</formula>
    </cfRule>
  </conditionalFormatting>
  <conditionalFormatting sqref="AD173:AD176">
    <cfRule type="expression" dxfId="15313" priority="126">
      <formula>$M173=#REF!</formula>
    </cfRule>
    <cfRule type="expression" dxfId="15312" priority="127">
      <formula>$M173=#REF!</formula>
    </cfRule>
    <cfRule type="expression" dxfId="15311" priority="128">
      <formula>$M173=#REF!</formula>
    </cfRule>
    <cfRule type="expression" dxfId="15310" priority="129">
      <formula>$M173=#REF!</formula>
    </cfRule>
  </conditionalFormatting>
  <conditionalFormatting sqref="AC173:AC176">
    <cfRule type="expression" dxfId="15309" priority="122">
      <formula>$M173=#REF!</formula>
    </cfRule>
    <cfRule type="expression" dxfId="15308" priority="123">
      <formula>$M173=#REF!</formula>
    </cfRule>
    <cfRule type="expression" dxfId="15307" priority="124">
      <formula>$M173=#REF!</formula>
    </cfRule>
    <cfRule type="expression" dxfId="15306" priority="125">
      <formula>$M173=#REF!</formula>
    </cfRule>
  </conditionalFormatting>
  <conditionalFormatting sqref="Q173:Q176">
    <cfRule type="cellIs" dxfId="15305" priority="121" operator="equal">
      <formula>"Mut+ext"</formula>
    </cfRule>
  </conditionalFormatting>
  <conditionalFormatting sqref="Z173:Z176">
    <cfRule type="expression" dxfId="15304" priority="117">
      <formula>$M173=#REF!</formula>
    </cfRule>
    <cfRule type="expression" dxfId="15303" priority="118">
      <formula>$M173=#REF!</formula>
    </cfRule>
    <cfRule type="expression" dxfId="15302" priority="119">
      <formula>$M173=#REF!</formula>
    </cfRule>
    <cfRule type="expression" dxfId="15301" priority="120">
      <formula>$M173=#REF!</formula>
    </cfRule>
  </conditionalFormatting>
  <conditionalFormatting sqref="AD186:AD189">
    <cfRule type="expression" dxfId="15300" priority="113">
      <formula>$M186=#REF!</formula>
    </cfRule>
    <cfRule type="expression" dxfId="15299" priority="114">
      <formula>$M186=#REF!</formula>
    </cfRule>
    <cfRule type="expression" dxfId="15298" priority="115">
      <formula>$M186=#REF!</formula>
    </cfRule>
    <cfRule type="expression" dxfId="15297" priority="116">
      <formula>$M186=#REF!</formula>
    </cfRule>
  </conditionalFormatting>
  <conditionalFormatting sqref="AC186:AC189">
    <cfRule type="expression" dxfId="15296" priority="109">
      <formula>$M186=#REF!</formula>
    </cfRule>
    <cfRule type="expression" dxfId="15295" priority="110">
      <formula>$M186=#REF!</formula>
    </cfRule>
    <cfRule type="expression" dxfId="15294" priority="111">
      <formula>$M186=#REF!</formula>
    </cfRule>
    <cfRule type="expression" dxfId="15293" priority="112">
      <formula>$M186=#REF!</formula>
    </cfRule>
  </conditionalFormatting>
  <conditionalFormatting sqref="Q186:Q189">
    <cfRule type="cellIs" dxfId="15292" priority="108" operator="equal">
      <formula>"Mut+ext"</formula>
    </cfRule>
  </conditionalFormatting>
  <conditionalFormatting sqref="Z186:Z189">
    <cfRule type="expression" dxfId="15291" priority="104">
      <formula>$M186=#REF!</formula>
    </cfRule>
    <cfRule type="expression" dxfId="15290" priority="105">
      <formula>$M186=#REF!</formula>
    </cfRule>
    <cfRule type="expression" dxfId="15289" priority="106">
      <formula>$M186=#REF!</formula>
    </cfRule>
    <cfRule type="expression" dxfId="15288" priority="107">
      <formula>$M186=#REF!</formula>
    </cfRule>
  </conditionalFormatting>
  <conditionalFormatting sqref="AD199:AD202">
    <cfRule type="expression" dxfId="15287" priority="100">
      <formula>$M199=#REF!</formula>
    </cfRule>
    <cfRule type="expression" dxfId="15286" priority="101">
      <formula>$M199=#REF!</formula>
    </cfRule>
    <cfRule type="expression" dxfId="15285" priority="102">
      <formula>$M199=#REF!</formula>
    </cfRule>
    <cfRule type="expression" dxfId="15284" priority="103">
      <formula>$M199=#REF!</formula>
    </cfRule>
  </conditionalFormatting>
  <conditionalFormatting sqref="AC199:AC202">
    <cfRule type="expression" dxfId="15283" priority="96">
      <formula>$M199=#REF!</formula>
    </cfRule>
    <cfRule type="expression" dxfId="15282" priority="97">
      <formula>$M199=#REF!</formula>
    </cfRule>
    <cfRule type="expression" dxfId="15281" priority="98">
      <formula>$M199=#REF!</formula>
    </cfRule>
    <cfRule type="expression" dxfId="15280" priority="99">
      <formula>$M199=#REF!</formula>
    </cfRule>
  </conditionalFormatting>
  <conditionalFormatting sqref="Q199:Q202">
    <cfRule type="cellIs" dxfId="15279" priority="95" operator="equal">
      <formula>"Mut+ext"</formula>
    </cfRule>
  </conditionalFormatting>
  <conditionalFormatting sqref="Z199:Z202">
    <cfRule type="expression" dxfId="15278" priority="91">
      <formula>$M199=#REF!</formula>
    </cfRule>
    <cfRule type="expression" dxfId="15277" priority="92">
      <formula>$M199=#REF!</formula>
    </cfRule>
    <cfRule type="expression" dxfId="15276" priority="93">
      <formula>$M199=#REF!</formula>
    </cfRule>
    <cfRule type="expression" dxfId="15275" priority="94">
      <formula>$M199=#REF!</formula>
    </cfRule>
  </conditionalFormatting>
  <conditionalFormatting sqref="AD212:AD215">
    <cfRule type="expression" dxfId="15274" priority="87">
      <formula>$M212=#REF!</formula>
    </cfRule>
    <cfRule type="expression" dxfId="15273" priority="88">
      <formula>$M212=#REF!</formula>
    </cfRule>
    <cfRule type="expression" dxfId="15272" priority="89">
      <formula>$M212=#REF!</formula>
    </cfRule>
    <cfRule type="expression" dxfId="15271" priority="90">
      <formula>$M212=#REF!</formula>
    </cfRule>
  </conditionalFormatting>
  <conditionalFormatting sqref="AC212:AC215">
    <cfRule type="expression" dxfId="15270" priority="83">
      <formula>$M212=#REF!</formula>
    </cfRule>
    <cfRule type="expression" dxfId="15269" priority="84">
      <formula>$M212=#REF!</formula>
    </cfRule>
    <cfRule type="expression" dxfId="15268" priority="85">
      <formula>$M212=#REF!</formula>
    </cfRule>
    <cfRule type="expression" dxfId="15267" priority="86">
      <formula>$M212=#REF!</formula>
    </cfRule>
  </conditionalFormatting>
  <conditionalFormatting sqref="Q212:Q215">
    <cfRule type="cellIs" dxfId="15266" priority="82" operator="equal">
      <formula>"Mut+ext"</formula>
    </cfRule>
  </conditionalFormatting>
  <conditionalFormatting sqref="Z212:Z215">
    <cfRule type="expression" dxfId="15265" priority="78">
      <formula>$M212=#REF!</formula>
    </cfRule>
    <cfRule type="expression" dxfId="15264" priority="79">
      <formula>$M212=#REF!</formula>
    </cfRule>
    <cfRule type="expression" dxfId="15263" priority="80">
      <formula>$M212=#REF!</formula>
    </cfRule>
    <cfRule type="expression" dxfId="15262" priority="81">
      <formula>$M212=#REF!</formula>
    </cfRule>
  </conditionalFormatting>
  <conditionalFormatting sqref="AD225:AD228">
    <cfRule type="expression" dxfId="15261" priority="74">
      <formula>$M225=#REF!</formula>
    </cfRule>
    <cfRule type="expression" dxfId="15260" priority="75">
      <formula>$M225=#REF!</formula>
    </cfRule>
    <cfRule type="expression" dxfId="15259" priority="76">
      <formula>$M225=#REF!</formula>
    </cfRule>
    <cfRule type="expression" dxfId="15258" priority="77">
      <formula>$M225=#REF!</formula>
    </cfRule>
  </conditionalFormatting>
  <conditionalFormatting sqref="AC225:AC228">
    <cfRule type="expression" dxfId="15257" priority="70">
      <formula>$M225=#REF!</formula>
    </cfRule>
    <cfRule type="expression" dxfId="15256" priority="71">
      <formula>$M225=#REF!</formula>
    </cfRule>
    <cfRule type="expression" dxfId="15255" priority="72">
      <formula>$M225=#REF!</formula>
    </cfRule>
    <cfRule type="expression" dxfId="15254" priority="73">
      <formula>$M225=#REF!</formula>
    </cfRule>
  </conditionalFormatting>
  <conditionalFormatting sqref="Q225:Q228">
    <cfRule type="cellIs" dxfId="15253" priority="69" operator="equal">
      <formula>"Mut+ext"</formula>
    </cfRule>
  </conditionalFormatting>
  <conditionalFormatting sqref="Z225:Z228">
    <cfRule type="expression" dxfId="15252" priority="65">
      <formula>$M225=#REF!</formula>
    </cfRule>
    <cfRule type="expression" dxfId="15251" priority="66">
      <formula>$M225=#REF!</formula>
    </cfRule>
    <cfRule type="expression" dxfId="15250" priority="67">
      <formula>$M225=#REF!</formula>
    </cfRule>
    <cfRule type="expression" dxfId="15249" priority="68">
      <formula>$M225=#REF!</formula>
    </cfRule>
  </conditionalFormatting>
  <conditionalFormatting sqref="AD237:AD240">
    <cfRule type="expression" dxfId="15248" priority="61">
      <formula>$M237=#REF!</formula>
    </cfRule>
    <cfRule type="expression" dxfId="15247" priority="62">
      <formula>$M237=#REF!</formula>
    </cfRule>
    <cfRule type="expression" dxfId="15246" priority="63">
      <formula>$M237=#REF!</formula>
    </cfRule>
    <cfRule type="expression" dxfId="15245" priority="64">
      <formula>$M237=#REF!</formula>
    </cfRule>
  </conditionalFormatting>
  <conditionalFormatting sqref="AC237:AC240">
    <cfRule type="expression" dxfId="15244" priority="57">
      <formula>$M237=#REF!</formula>
    </cfRule>
    <cfRule type="expression" dxfId="15243" priority="58">
      <formula>$M237=#REF!</formula>
    </cfRule>
    <cfRule type="expression" dxfId="15242" priority="59">
      <formula>$M237=#REF!</formula>
    </cfRule>
    <cfRule type="expression" dxfId="15241" priority="60">
      <formula>$M237=#REF!</formula>
    </cfRule>
  </conditionalFormatting>
  <conditionalFormatting sqref="Q237:Q240">
    <cfRule type="cellIs" dxfId="15240" priority="56" operator="equal">
      <formula>"Mut+ext"</formula>
    </cfRule>
  </conditionalFormatting>
  <conditionalFormatting sqref="Z237:Z240">
    <cfRule type="expression" dxfId="15239" priority="52">
      <formula>$M237=#REF!</formula>
    </cfRule>
    <cfRule type="expression" dxfId="15238" priority="53">
      <formula>$M237=#REF!</formula>
    </cfRule>
    <cfRule type="expression" dxfId="15237" priority="54">
      <formula>$M237=#REF!</formula>
    </cfRule>
    <cfRule type="expression" dxfId="15236" priority="55">
      <formula>$M237=#REF!</formula>
    </cfRule>
  </conditionalFormatting>
  <conditionalFormatting sqref="AD251:AD254">
    <cfRule type="expression" dxfId="15235" priority="48">
      <formula>$M251=#REF!</formula>
    </cfRule>
    <cfRule type="expression" dxfId="15234" priority="49">
      <formula>$M251=#REF!</formula>
    </cfRule>
    <cfRule type="expression" dxfId="15233" priority="50">
      <formula>$M251=#REF!</formula>
    </cfRule>
    <cfRule type="expression" dxfId="15232" priority="51">
      <formula>$M251=#REF!</formula>
    </cfRule>
  </conditionalFormatting>
  <conditionalFormatting sqref="AC251:AC254">
    <cfRule type="expression" dxfId="15231" priority="44">
      <formula>$M251=#REF!</formula>
    </cfRule>
    <cfRule type="expression" dxfId="15230" priority="45">
      <formula>$M251=#REF!</formula>
    </cfRule>
    <cfRule type="expression" dxfId="15229" priority="46">
      <formula>$M251=#REF!</formula>
    </cfRule>
    <cfRule type="expression" dxfId="15228" priority="47">
      <formula>$M251=#REF!</formula>
    </cfRule>
  </conditionalFormatting>
  <conditionalFormatting sqref="Q251:Q254">
    <cfRule type="cellIs" dxfId="15227" priority="43" operator="equal">
      <formula>"Mut+ext"</formula>
    </cfRule>
  </conditionalFormatting>
  <conditionalFormatting sqref="Z251:Z254">
    <cfRule type="expression" dxfId="15226" priority="39">
      <formula>$M251=#REF!</formula>
    </cfRule>
    <cfRule type="expression" dxfId="15225" priority="40">
      <formula>$M251=#REF!</formula>
    </cfRule>
    <cfRule type="expression" dxfId="15224" priority="41">
      <formula>$M251=#REF!</formula>
    </cfRule>
    <cfRule type="expression" dxfId="15223" priority="42">
      <formula>$M251=#REF!</formula>
    </cfRule>
  </conditionalFormatting>
  <conditionalFormatting sqref="AD263:AD266">
    <cfRule type="expression" dxfId="15222" priority="35">
      <formula>$M263=#REF!</formula>
    </cfRule>
    <cfRule type="expression" dxfId="15221" priority="36">
      <formula>$M263=#REF!</formula>
    </cfRule>
    <cfRule type="expression" dxfId="15220" priority="37">
      <formula>$M263=#REF!</formula>
    </cfRule>
    <cfRule type="expression" dxfId="15219" priority="38">
      <formula>$M263=#REF!</formula>
    </cfRule>
  </conditionalFormatting>
  <conditionalFormatting sqref="AC263:AC266">
    <cfRule type="expression" dxfId="15218" priority="31">
      <formula>$M263=#REF!</formula>
    </cfRule>
    <cfRule type="expression" dxfId="15217" priority="32">
      <formula>$M263=#REF!</formula>
    </cfRule>
    <cfRule type="expression" dxfId="15216" priority="33">
      <formula>$M263=#REF!</formula>
    </cfRule>
    <cfRule type="expression" dxfId="15215" priority="34">
      <formula>$M263=#REF!</formula>
    </cfRule>
  </conditionalFormatting>
  <conditionalFormatting sqref="Q263:Q266">
    <cfRule type="cellIs" dxfId="15214" priority="30" operator="equal">
      <formula>"Mut+ext"</formula>
    </cfRule>
  </conditionalFormatting>
  <conditionalFormatting sqref="Z263:Z266">
    <cfRule type="expression" dxfId="15213" priority="26">
      <formula>$M263=#REF!</formula>
    </cfRule>
    <cfRule type="expression" dxfId="15212" priority="27">
      <formula>$M263=#REF!</formula>
    </cfRule>
    <cfRule type="expression" dxfId="15211" priority="28">
      <formula>$M263=#REF!</formula>
    </cfRule>
    <cfRule type="expression" dxfId="15210" priority="29">
      <formula>$M263=#REF!</formula>
    </cfRule>
  </conditionalFormatting>
  <conditionalFormatting sqref="Q40 Q38">
    <cfRule type="cellIs" dxfId="15209" priority="24" operator="equal">
      <formula>"Mut+ext"</formula>
    </cfRule>
  </conditionalFormatting>
  <conditionalFormatting sqref="Q39">
    <cfRule type="cellIs" dxfId="15208" priority="23" operator="equal">
      <formula>"Mut+ext"</formula>
    </cfRule>
  </conditionalFormatting>
  <conditionalFormatting sqref="Q52">
    <cfRule type="cellIs" dxfId="15207" priority="22" operator="equal">
      <formula>"Mut+ext"</formula>
    </cfRule>
  </conditionalFormatting>
  <conditionalFormatting sqref="Q51">
    <cfRule type="cellIs" dxfId="15206" priority="21" operator="equal">
      <formula>"Mut+ext"</formula>
    </cfRule>
  </conditionalFormatting>
  <conditionalFormatting sqref="Z51">
    <cfRule type="expression" dxfId="15205" priority="17">
      <formula>$M51=#REF!</formula>
    </cfRule>
    <cfRule type="expression" dxfId="15204" priority="18">
      <formula>$M51=#REF!</formula>
    </cfRule>
    <cfRule type="expression" dxfId="15203" priority="19">
      <formula>$M51=#REF!</formula>
    </cfRule>
    <cfRule type="expression" dxfId="15202" priority="20">
      <formula>$M51=#REF!</formula>
    </cfRule>
  </conditionalFormatting>
  <conditionalFormatting sqref="Z169">
    <cfRule type="expression" dxfId="15201" priority="13">
      <formula>$M169=#REF!</formula>
    </cfRule>
    <cfRule type="expression" dxfId="15200" priority="14">
      <formula>$M169=#REF!</formula>
    </cfRule>
    <cfRule type="expression" dxfId="15199" priority="15">
      <formula>$M169=#REF!</formula>
    </cfRule>
    <cfRule type="expression" dxfId="15198" priority="16">
      <formula>$M169=#REF!</formula>
    </cfRule>
  </conditionalFormatting>
  <conditionalFormatting sqref="Z170">
    <cfRule type="expression" dxfId="15197" priority="9">
      <formula>$M170=#REF!</formula>
    </cfRule>
    <cfRule type="expression" dxfId="15196" priority="10">
      <formula>$M170=#REF!</formula>
    </cfRule>
    <cfRule type="expression" dxfId="15195" priority="11">
      <formula>$M170=#REF!</formula>
    </cfRule>
    <cfRule type="expression" dxfId="15194" priority="12">
      <formula>$M170=#REF!</formula>
    </cfRule>
  </conditionalFormatting>
  <conditionalFormatting sqref="Z195">
    <cfRule type="expression" dxfId="15193" priority="5">
      <formula>$M195=#REF!</formula>
    </cfRule>
    <cfRule type="expression" dxfId="15192" priority="6">
      <formula>$M195=#REF!</formula>
    </cfRule>
    <cfRule type="expression" dxfId="15191" priority="7">
      <formula>$M195=#REF!</formula>
    </cfRule>
    <cfRule type="expression" dxfId="15190" priority="8">
      <formula>$M195=#REF!</formula>
    </cfRule>
  </conditionalFormatting>
  <conditionalFormatting sqref="Q169">
    <cfRule type="cellIs" dxfId="15189" priority="4" operator="equal">
      <formula>"Mut+ext"</formula>
    </cfRule>
  </conditionalFormatting>
  <conditionalFormatting sqref="Q170">
    <cfRule type="cellIs" dxfId="15188" priority="3" operator="equal">
      <formula>"Mut+ext"</formula>
    </cfRule>
  </conditionalFormatting>
  <conditionalFormatting sqref="Q195">
    <cfRule type="cellIs" dxfId="15187" priority="2" operator="equal">
      <formula>"Mut+ext"</formula>
    </cfRule>
  </conditionalFormatting>
  <conditionalFormatting sqref="Q196">
    <cfRule type="cellIs" dxfId="15186" priority="1" operator="equal">
      <formula>"Mut+ext"</formula>
    </cfRule>
  </conditionalFormatting>
  <dataValidations count="9">
    <dataValidation type="list" allowBlank="1" showInputMessage="1" showErrorMessage="1" sqref="F12:F23 F25:F36 F38:F49 F51:F62 F64:F75 F77:F88 F247:F258 F90:F101 F103:F114 F116:F127 F143:F154 F156:F167 F169:F180 F182:F193 F195:F206 F208:F219 F129:F140 F221:F232 F234:F245 F260:F271">
      <formula1>"Obligatoire,Optionnelle,Facultative"</formula1>
    </dataValidation>
    <dataValidation type="list" allowBlank="1" showInputMessage="1" showErrorMessage="1" sqref="I6:K6">
      <formula1>"FI,Alternance,FC,Mixte"</formula1>
    </dataValidation>
    <dataValidation type="list" allowBlank="1" showInputMessage="1" showErrorMessage="1" sqref="B5:C6">
      <formula1>"P1,P2,P3,P4,P5,P6,P7,P8,P9,P10"</formula1>
    </dataValidation>
    <dataValidation type="list" allowBlank="1" showInputMessage="1" showErrorMessage="1" sqref="B3:C4">
      <formula1>"M1,M2"</formula1>
    </dataValidation>
    <dataValidation type="list" allowBlank="1" showInputMessage="1" showErrorMessage="1" sqref="Q247:Q258 Q12:Q23 Q25:Q36 Q51:Q62 Q38:Q49 Q64:Q75 Q129:Q140 Q143:Q154 Q156:Q167 Q260:Q271 Q182:Q193 Q169:Q180 Q208:Q219 Q221:Q232 Q77:Q88 Q90:Q101 Q103:Q114 Q116:Q127 Q234:Q245 Q195:Q206">
      <formula1>"Non,Mut,Mut+ext"</formula1>
    </dataValidation>
    <dataValidation type="list" allowBlank="1" showInputMessage="1" showErrorMessage="1" sqref="S182:S183 S192:S193 S188:S189">
      <formula1>"Oui,Non"</formula1>
    </dataValidation>
    <dataValidation type="list" allowBlank="1" showInputMessage="1" showErrorMessage="1" sqref="M220 M272 M259 M246 M233">
      <formula1>$B$9:$B$19</formula1>
    </dataValidation>
    <dataValidation type="list" allowBlank="1" showInputMessage="1" showErrorMessage="1" sqref="L51:L62 L220:L272 L12:L49 L64:L141 L143:L207">
      <formula1>"1,2,3,4"</formula1>
    </dataValidation>
    <dataValidation type="list" allowBlank="1" showInputMessage="1" showErrorMessage="1" sqref="K64:K141 K12:K49 K51:K62 K143:K272">
      <formula1>"Obligatoire,Option"</formula1>
    </dataValidation>
  </dataValidations>
  <pageMargins left="0.31496062992125984" right="0.31496062992125984" top="0.3543307086614173" bottom="0.3543307086614173" header="0.31496062992125984" footer="0.31496062992125984"/>
  <pageSetup paperSize="8" scale="42" orientation="landscape"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14:formula1>
            <xm:f>'C:\Users\mpiperin\Desktop\dir%20des%20études\[VF%20Outil%20maquette%20master%20SDE-%2020210512%20.xlsx]Paramétrage'!#REF!</xm:f>
          </x14:formula1>
          <xm:sqref>J247:J258 J208:J219 J234:J245 J221:J232 J260:J271 H260:H271 H247:H258 H234:H245 H208:H219 H221:H232 M247:M258 M260:M271 M221:M232 M208:M219 M234:M245</xm:sqref>
        </x14:dataValidation>
        <x14:dataValidation type="list" allowBlank="1" showInputMessage="1" showErrorMessage="1">
          <x14:formula1>
            <xm:f>Paramétrage!$C$6:$C$29</xm:f>
          </x14:formula1>
          <xm:sqref>M12:M207</xm:sqref>
        </x14:dataValidation>
        <x14:dataValidation type="list" allowBlank="1" showInputMessage="1" showErrorMessage="1">
          <x14:formula1>
            <xm:f>Paramétrage!$G$6:$G$16</xm:f>
          </x14:formula1>
          <xm:sqref>I3:K3</xm:sqref>
        </x14:dataValidation>
        <x14:dataValidation type="list" allowBlank="1" showInputMessage="1" showErrorMessage="1">
          <x14:formula1>
            <xm:f>Paramétrage!$I$6:$I$10</xm:f>
          </x14:formula1>
          <xm:sqref>H12:H207</xm:sqref>
        </x14:dataValidation>
        <x14:dataValidation type="list" allowBlank="1" showInputMessage="1" showErrorMessage="1">
          <x14:formula1>
            <xm:f>Paramétrage!$K$6:$K$41</xm:f>
          </x14:formula1>
          <xm:sqref>J12:J206</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I274"/>
  <sheetViews>
    <sheetView zoomScale="70" zoomScaleNormal="70" zoomScaleSheetLayoutView="55" zoomScalePageLayoutView="70" workbookViewId="0">
      <pane xSplit="4" ySplit="11" topLeftCell="E15" activePane="bottomRight" state="frozen"/>
      <selection pane="topRight" activeCell="E1" sqref="E1"/>
      <selection pane="bottomLeft" activeCell="A12" sqref="A12"/>
      <selection pane="bottomRight" activeCell="K182" sqref="K182"/>
    </sheetView>
  </sheetViews>
  <sheetFormatPr baseColWidth="10" defaultColWidth="11.44140625" defaultRowHeight="15.6" outlineLevelCol="1" x14ac:dyDescent="0.25"/>
  <cols>
    <col min="1" max="1" width="11.44140625" style="11"/>
    <col min="2" max="3" width="8.6640625" style="11" customWidth="1"/>
    <col min="4" max="4" width="10" style="11" customWidth="1"/>
    <col min="5" max="5" width="8.6640625" style="11" customWidth="1"/>
    <col min="6" max="6" width="11.33203125" style="11" bestFit="1" customWidth="1"/>
    <col min="7" max="7" width="8.6640625" style="11" customWidth="1"/>
    <col min="8" max="8" width="22.88671875" style="11" customWidth="1"/>
    <col min="9" max="9" width="40.6640625" style="12" customWidth="1"/>
    <col min="10" max="10" width="11.6640625" style="12" customWidth="1"/>
    <col min="11" max="11" width="13" style="12" customWidth="1"/>
    <col min="12" max="12" width="9.33203125" style="12" customWidth="1"/>
    <col min="13" max="13" width="10" style="12" customWidth="1"/>
    <col min="14" max="14" width="11.6640625" style="12" customWidth="1"/>
    <col min="15" max="17" width="11.44140625" style="12" customWidth="1"/>
    <col min="18" max="18" width="12.6640625" style="12" customWidth="1"/>
    <col min="19" max="19" width="12.33203125" style="12" customWidth="1"/>
    <col min="20" max="20" width="27" style="12" bestFit="1" customWidth="1"/>
    <col min="21" max="21" width="11.6640625" style="13" customWidth="1"/>
    <col min="22" max="27" width="12.33203125" style="12" customWidth="1"/>
    <col min="28" max="28" width="34" style="12" customWidth="1"/>
    <col min="29" max="30" width="51.109375" style="12" customWidth="1"/>
    <col min="31" max="31" width="11.109375" style="12" hidden="1" customWidth="1" outlineLevel="1"/>
    <col min="32" max="32" width="10.6640625" style="12" hidden="1" customWidth="1" outlineLevel="1"/>
    <col min="33" max="34" width="11.44140625" style="12" hidden="1" customWidth="1" outlineLevel="1"/>
    <col min="35" max="35" width="11.44140625" style="12" collapsed="1"/>
    <col min="36" max="16384" width="11.44140625" style="12"/>
  </cols>
  <sheetData>
    <row r="1" spans="1:34" x14ac:dyDescent="0.25">
      <c r="I1" s="11"/>
      <c r="J1" s="11"/>
      <c r="K1" s="11"/>
      <c r="L1" s="11"/>
      <c r="M1" s="11"/>
      <c r="N1" s="11"/>
      <c r="O1" s="11"/>
      <c r="P1" s="11"/>
      <c r="Q1" s="11"/>
      <c r="R1" s="11"/>
      <c r="U1" s="12"/>
      <c r="V1" s="13"/>
    </row>
    <row r="2" spans="1:34" x14ac:dyDescent="0.25">
      <c r="G2" s="145"/>
      <c r="H2" s="146"/>
      <c r="I2" s="11"/>
      <c r="J2" s="11"/>
      <c r="K2" s="11"/>
      <c r="L2" s="11"/>
      <c r="M2" s="11"/>
      <c r="N2" s="11"/>
      <c r="O2" s="11"/>
      <c r="P2" s="11"/>
      <c r="Q2" s="11"/>
      <c r="R2" s="11"/>
      <c r="U2" s="12"/>
      <c r="W2" s="155" t="s">
        <v>23</v>
      </c>
      <c r="X2" s="155" t="s">
        <v>24</v>
      </c>
      <c r="AE2" s="1413" t="s">
        <v>9</v>
      </c>
      <c r="AF2" s="1413"/>
      <c r="AG2" s="1413" t="s">
        <v>10</v>
      </c>
      <c r="AH2" s="1413"/>
    </row>
    <row r="3" spans="1:34" x14ac:dyDescent="0.25">
      <c r="B3" s="1405" t="s">
        <v>9</v>
      </c>
      <c r="C3" s="1405"/>
      <c r="G3" s="128"/>
      <c r="H3" s="147" t="s">
        <v>25</v>
      </c>
      <c r="I3" s="1406" t="s">
        <v>26</v>
      </c>
      <c r="J3" s="1411"/>
      <c r="K3" s="1412"/>
      <c r="N3" s="11"/>
      <c r="O3" s="11"/>
      <c r="P3" s="11"/>
      <c r="U3" s="1409" t="str">
        <f>Paramétrage!I6</f>
        <v>M - Mention</v>
      </c>
      <c r="V3" s="1410"/>
      <c r="W3" s="155">
        <f>ROUND(SUMIFS($U$12:$U$272,$H$12:$H$272,$U3,$Q$12:$Q$272,"&lt;&gt;Mut+ext"),0)</f>
        <v>31</v>
      </c>
      <c r="X3" s="155">
        <f ca="1">SUMIF($H$12:$H$292,$U3,$Y$12:$Y$245)</f>
        <v>288.5</v>
      </c>
      <c r="AE3" s="1413">
        <f>IF($B$3="M2",0,I7)</f>
        <v>28</v>
      </c>
      <c r="AF3" s="1413"/>
      <c r="AG3" s="1414">
        <f>IF($B$3="M1",0,I7)</f>
        <v>0</v>
      </c>
      <c r="AH3" s="1415"/>
    </row>
    <row r="4" spans="1:34" x14ac:dyDescent="0.25">
      <c r="B4" s="1405"/>
      <c r="C4" s="1405"/>
      <c r="G4" s="128"/>
      <c r="H4" s="144" t="s">
        <v>27</v>
      </c>
      <c r="I4" s="1406" t="s">
        <v>0</v>
      </c>
      <c r="J4" s="1411"/>
      <c r="K4" s="1412"/>
      <c r="N4" s="11"/>
      <c r="O4" s="11"/>
      <c r="P4" s="11"/>
      <c r="U4" s="1409" t="str">
        <f>Paramétrage!I7</f>
        <v>TR - Transversale</v>
      </c>
      <c r="V4" s="1410"/>
      <c r="W4" s="155">
        <f>ROUND(SUMIFS($U$12:$U$272,$H$12:$H$272,$U4,$Q$12:$Q$272,"&lt;&gt;Mut+ext"),0)</f>
        <v>0</v>
      </c>
      <c r="X4" s="155">
        <f ca="1">SUMIF($H$12:$H$292,$U4,$Y$12:$Y$245)</f>
        <v>0</v>
      </c>
      <c r="AE4" s="155">
        <f>IF($B$3="M2",0,W3)</f>
        <v>31</v>
      </c>
      <c r="AF4" s="155">
        <f ca="1">IF($B$3="M2",0,X3)</f>
        <v>288.5</v>
      </c>
      <c r="AG4" s="155">
        <f t="shared" ref="AG4:AH8" si="0">IF($B$3="M1",0,W3)</f>
        <v>0</v>
      </c>
      <c r="AH4" s="155">
        <f t="shared" si="0"/>
        <v>0</v>
      </c>
    </row>
    <row r="5" spans="1:34" x14ac:dyDescent="0.25">
      <c r="B5" s="1405" t="s">
        <v>375</v>
      </c>
      <c r="C5" s="1405"/>
      <c r="E5" s="6"/>
      <c r="F5" s="6"/>
      <c r="G5" s="6"/>
      <c r="H5" s="147" t="s">
        <v>29</v>
      </c>
      <c r="I5" s="1406" t="s">
        <v>376</v>
      </c>
      <c r="J5" s="1411"/>
      <c r="K5" s="1412"/>
      <c r="U5" s="1409" t="str">
        <f>Paramétrage!I8</f>
        <v>RFC - Recettes de FC</v>
      </c>
      <c r="V5" s="1410"/>
      <c r="W5" s="155">
        <f>ROUND(SUMIFS($U$12:$U$272,$H$12:$H$272,$U5,$Q$12:$Q$272,"&lt;&gt;Mut+ext"),0)</f>
        <v>0</v>
      </c>
      <c r="X5" s="155">
        <f ca="1">SUMIF($H$12:$H$292,$U5,$Y$12:$Y$245)</f>
        <v>0</v>
      </c>
      <c r="AE5" s="155">
        <f t="shared" ref="AE5:AF8" si="1">IF($B$3="M2",0,W4)</f>
        <v>0</v>
      </c>
      <c r="AF5" s="155">
        <f t="shared" ca="1" si="1"/>
        <v>0</v>
      </c>
      <c r="AG5" s="155">
        <f t="shared" si="0"/>
        <v>0</v>
      </c>
      <c r="AH5" s="155">
        <f t="shared" si="0"/>
        <v>0</v>
      </c>
    </row>
    <row r="6" spans="1:34" x14ac:dyDescent="0.25">
      <c r="B6" s="1405"/>
      <c r="C6" s="1405"/>
      <c r="E6" s="6"/>
      <c r="F6" s="6"/>
      <c r="H6" s="147" t="s">
        <v>31</v>
      </c>
      <c r="I6" s="1406" t="s">
        <v>32</v>
      </c>
      <c r="J6" s="1411"/>
      <c r="K6" s="1412"/>
      <c r="U6" s="1409" t="str">
        <f>Paramétrage!I9</f>
        <v>RA - Recettes d'apprentissage</v>
      </c>
      <c r="V6" s="1410"/>
      <c r="W6" s="155">
        <f>ROUND(SUMIFS($U$12:$U$272,$H$12:$H$272,$U6,$Q$12:$Q$272,"&lt;&gt;Mut+ext"),0)</f>
        <v>0</v>
      </c>
      <c r="X6" s="155">
        <f ca="1">SUMIF($H$12:$H$292,$U6,$Y$12:$Y$245)</f>
        <v>0</v>
      </c>
      <c r="AE6" s="155">
        <f t="shared" si="1"/>
        <v>0</v>
      </c>
      <c r="AF6" s="155">
        <f t="shared" ca="1" si="1"/>
        <v>0</v>
      </c>
      <c r="AG6" s="155">
        <f t="shared" si="0"/>
        <v>0</v>
      </c>
      <c r="AH6" s="155">
        <f t="shared" si="0"/>
        <v>0</v>
      </c>
    </row>
    <row r="7" spans="1:34" x14ac:dyDescent="0.25">
      <c r="E7" s="6"/>
      <c r="F7" s="6"/>
      <c r="G7" s="6"/>
      <c r="H7" s="148" t="s">
        <v>33</v>
      </c>
      <c r="I7" s="1564">
        <v>28</v>
      </c>
      <c r="J7" s="1565"/>
      <c r="K7" s="1566"/>
      <c r="U7" s="1409" t="str">
        <f>Paramétrage!I10</f>
        <v>RP - Recettes propres autres</v>
      </c>
      <c r="V7" s="1410"/>
      <c r="W7" s="155">
        <f>ROUND(SUMIFS($U$12:$U$272,$H$12:$H$272,$U7,$Q$12:$Q$272,"&lt;&gt;Mut+ext"),0)</f>
        <v>0</v>
      </c>
      <c r="X7" s="155">
        <f ca="1">SUMIF($H$12:$H$292,$U7,$Y$12:$Y$245)</f>
        <v>0</v>
      </c>
      <c r="AE7" s="155">
        <f t="shared" si="1"/>
        <v>0</v>
      </c>
      <c r="AF7" s="155">
        <f t="shared" ca="1" si="1"/>
        <v>0</v>
      </c>
      <c r="AG7" s="155">
        <f t="shared" si="0"/>
        <v>0</v>
      </c>
      <c r="AH7" s="155">
        <f t="shared" si="0"/>
        <v>0</v>
      </c>
    </row>
    <row r="8" spans="1:34" x14ac:dyDescent="0.25">
      <c r="D8" s="6"/>
      <c r="E8" s="6"/>
      <c r="F8" s="6"/>
      <c r="G8" s="6"/>
      <c r="H8" s="12"/>
      <c r="U8" s="12"/>
      <c r="AE8" s="155">
        <f t="shared" si="1"/>
        <v>0</v>
      </c>
      <c r="AF8" s="155">
        <f t="shared" ca="1" si="1"/>
        <v>0</v>
      </c>
      <c r="AG8" s="155">
        <f t="shared" si="0"/>
        <v>0</v>
      </c>
      <c r="AH8" s="155">
        <f t="shared" si="0"/>
        <v>0</v>
      </c>
    </row>
    <row r="9" spans="1:34" ht="16.2" thickBot="1" x14ac:dyDescent="0.3">
      <c r="D9" s="12"/>
      <c r="E9" s="12"/>
      <c r="F9" s="12"/>
      <c r="G9" s="12"/>
      <c r="H9" s="12"/>
      <c r="U9" s="12"/>
    </row>
    <row r="10" spans="1:34" ht="57.75" customHeight="1" x14ac:dyDescent="0.25">
      <c r="A10" s="1004"/>
      <c r="B10" s="1422" t="s">
        <v>34</v>
      </c>
      <c r="C10" s="1423"/>
      <c r="D10" s="1423"/>
      <c r="E10" s="1423"/>
      <c r="F10" s="1424"/>
      <c r="G10" s="1425" t="s">
        <v>35</v>
      </c>
      <c r="H10" s="1425" t="s">
        <v>36</v>
      </c>
      <c r="I10" s="1427" t="s">
        <v>37</v>
      </c>
      <c r="J10" s="1416" t="s">
        <v>38</v>
      </c>
      <c r="K10" s="1416" t="s">
        <v>39</v>
      </c>
      <c r="L10" s="1427" t="s">
        <v>40</v>
      </c>
      <c r="M10" s="1425" t="s">
        <v>41</v>
      </c>
      <c r="N10" s="1425" t="s">
        <v>42</v>
      </c>
      <c r="O10" s="1416" t="s">
        <v>43</v>
      </c>
      <c r="P10" s="1418" t="s">
        <v>44</v>
      </c>
      <c r="Q10" s="1420" t="s">
        <v>45</v>
      </c>
      <c r="R10" s="1418" t="s">
        <v>46</v>
      </c>
      <c r="S10" s="1448"/>
      <c r="T10" s="1449"/>
      <c r="U10" s="1420" t="s">
        <v>47</v>
      </c>
      <c r="V10" s="263" t="s">
        <v>48</v>
      </c>
      <c r="W10" s="15" t="s">
        <v>49</v>
      </c>
      <c r="X10" s="15" t="s">
        <v>50</v>
      </c>
      <c r="Y10" s="14" t="s">
        <v>51</v>
      </c>
      <c r="Z10" s="1452" t="s">
        <v>52</v>
      </c>
      <c r="AA10" s="1448"/>
      <c r="AB10" s="1448"/>
      <c r="AC10" s="1425" t="s">
        <v>53</v>
      </c>
      <c r="AD10" s="1455" t="s">
        <v>54</v>
      </c>
      <c r="AE10" s="1420" t="s">
        <v>55</v>
      </c>
      <c r="AF10" s="1436" t="s">
        <v>56</v>
      </c>
    </row>
    <row r="11" spans="1:34" x14ac:dyDescent="0.25">
      <c r="A11" s="1004"/>
      <c r="B11" s="163" t="s">
        <v>57</v>
      </c>
      <c r="C11" s="1438" t="s">
        <v>58</v>
      </c>
      <c r="D11" s="1439"/>
      <c r="E11" s="264" t="s">
        <v>59</v>
      </c>
      <c r="F11" s="264" t="s">
        <v>60</v>
      </c>
      <c r="G11" s="1426"/>
      <c r="H11" s="1426"/>
      <c r="I11" s="1428"/>
      <c r="J11" s="1417"/>
      <c r="K11" s="1417"/>
      <c r="L11" s="1428"/>
      <c r="M11" s="1426"/>
      <c r="N11" s="1454"/>
      <c r="O11" s="1417"/>
      <c r="P11" s="1419"/>
      <c r="Q11" s="1421"/>
      <c r="R11" s="1419"/>
      <c r="S11" s="1450"/>
      <c r="T11" s="1451"/>
      <c r="U11" s="1421"/>
      <c r="V11" s="298">
        <f>V141+V272</f>
        <v>250</v>
      </c>
      <c r="W11" s="298">
        <f>W141+W272</f>
        <v>0</v>
      </c>
      <c r="X11" s="298">
        <f>X141+X272</f>
        <v>250</v>
      </c>
      <c r="Y11" s="1309">
        <f>Y141+Y272</f>
        <v>288.5</v>
      </c>
      <c r="Z11" s="1453"/>
      <c r="AA11" s="1450"/>
      <c r="AB11" s="1450"/>
      <c r="AC11" s="1454"/>
      <c r="AD11" s="1456"/>
      <c r="AE11" s="1532"/>
      <c r="AF11" s="1437"/>
    </row>
    <row r="12" spans="1:34" s="724" customFormat="1" ht="45" customHeight="1" x14ac:dyDescent="0.25">
      <c r="A12" s="1559" t="s">
        <v>61</v>
      </c>
      <c r="B12" s="1561" t="s">
        <v>62</v>
      </c>
      <c r="C12" s="1440" t="s">
        <v>145</v>
      </c>
      <c r="D12" s="1441"/>
      <c r="E12" s="630"/>
      <c r="F12" s="630"/>
      <c r="G12" s="463" t="s">
        <v>65</v>
      </c>
      <c r="H12" s="533" t="s">
        <v>66</v>
      </c>
      <c r="I12" s="1318" t="s">
        <v>67</v>
      </c>
      <c r="J12" s="526">
        <v>70</v>
      </c>
      <c r="K12" s="465" t="s">
        <v>64</v>
      </c>
      <c r="L12" s="349">
        <v>1</v>
      </c>
      <c r="M12" s="463" t="s">
        <v>68</v>
      </c>
      <c r="N12" s="355">
        <v>14</v>
      </c>
      <c r="O12" s="467">
        <v>28</v>
      </c>
      <c r="P12" s="476">
        <v>130</v>
      </c>
      <c r="Q12" s="1359" t="s">
        <v>69</v>
      </c>
      <c r="R12" s="1556" t="s">
        <v>377</v>
      </c>
      <c r="S12" s="1557"/>
      <c r="T12" s="1558"/>
      <c r="U12" s="953">
        <f>IF(OR(P12="",M12=Paramétrage!$C$10,M12=Paramétrage!$C$13,M12=Paramétrage!$C$17,M12=Paramétrage!$C$20,M12=Paramétrage!$C$24,M12=Paramétrage!$C$27,AND(M12&lt;&gt;Paramétrage!$C$9,Q12="Mut+ext")),0,ROUNDUP(O12/P12,0))</f>
        <v>0</v>
      </c>
      <c r="V12" s="314">
        <f>IF(OR(M12="",Q12="Mut+ext"),0,IF(VLOOKUP(M12,Paramétrage!$C$6:$E$29,2,0)=0,0,IF(P12="","saisir capacité",N12*U12*VLOOKUP(M12,Paramétrage!$C$6:$E$29,2,0))))</f>
        <v>0</v>
      </c>
      <c r="W12" s="474"/>
      <c r="X12" s="314">
        <f t="shared" ref="X12" si="2">IF(OR(M12="",Q12="Mut+ext"),0,IF(ISERROR(V12+W12)=TRUE,V12,V12+W12))</f>
        <v>0</v>
      </c>
      <c r="Y12" s="696">
        <f>IF(OR(M12="",Q12="Mut+ext"),0,IF(ISERROR(W12+V12*VLOOKUP(M12,Paramétrage!$C$6:$E$29,3,0))=TRUE,X12,W12+V12*VLOOKUP(M12,Paramétrage!$C$6:$E$29,3,0)))</f>
        <v>0</v>
      </c>
      <c r="Z12" s="1531"/>
      <c r="AA12" s="1497"/>
      <c r="AB12" s="1498"/>
      <c r="AC12" s="316" t="s">
        <v>378</v>
      </c>
      <c r="AD12" s="1137" t="s">
        <v>71</v>
      </c>
      <c r="AE12" s="955">
        <f t="shared" ref="AE12:AE23" si="3">IF(G12="",0,IF(K12="",0,IF(SUMIF($G$12:$G$23,G12,$O$12:$O$23)=0,0,IF(OR(L12="",K12="obligatoire"),AF12/SUMIF($G$12:$G$23,G12,$O$12:$O$23),AF12/(SUMIF($G$12:$G$23,G12,$O$12:$O$23)/L12)))))</f>
        <v>14</v>
      </c>
      <c r="AF12" s="954">
        <f t="shared" ref="AF12" si="4">N12*O12</f>
        <v>392</v>
      </c>
      <c r="AG12" s="757"/>
      <c r="AH12" s="633"/>
    </row>
    <row r="13" spans="1:34" s="724" customFormat="1" ht="31.35" customHeight="1" x14ac:dyDescent="0.25">
      <c r="A13" s="1559"/>
      <c r="B13" s="1562"/>
      <c r="C13" s="1442"/>
      <c r="D13" s="1443"/>
      <c r="E13" s="1568" t="s">
        <v>1039</v>
      </c>
      <c r="F13" s="1446" t="s">
        <v>64</v>
      </c>
      <c r="G13" s="299" t="s">
        <v>379</v>
      </c>
      <c r="H13" s="650" t="s">
        <v>66</v>
      </c>
      <c r="I13" s="650" t="s">
        <v>73</v>
      </c>
      <c r="J13" s="299">
        <v>70</v>
      </c>
      <c r="K13" s="329" t="s">
        <v>64</v>
      </c>
      <c r="L13" s="349">
        <v>1</v>
      </c>
      <c r="M13" s="299" t="s">
        <v>68</v>
      </c>
      <c r="N13" s="355">
        <v>10</v>
      </c>
      <c r="O13" s="330">
        <v>28</v>
      </c>
      <c r="P13" s="337">
        <v>130</v>
      </c>
      <c r="Q13" s="946" t="s">
        <v>69</v>
      </c>
      <c r="R13" s="1431" t="s">
        <v>70</v>
      </c>
      <c r="S13" s="1432"/>
      <c r="T13" s="1499"/>
      <c r="U13" s="934">
        <f>IF(OR(P13="",M13=Paramétrage!$C$10,M13=Paramétrage!$C$13,M13=Paramétrage!$C$17,M13=Paramétrage!$C$20,M13=Paramétrage!$C$24,M13=Paramétrage!$C$27,AND(M13&lt;&gt;Paramétrage!$C$9,Q13="Mut+ext")),0,ROUNDUP(O13/P13,0))</f>
        <v>0</v>
      </c>
      <c r="V13" s="314">
        <f>IF(OR(M13="",Q13="Mut+ext"),0,IF(VLOOKUP(M13,Paramétrage!$C$6:$E$29,2,0)=0,0,IF(P13="","saisir capacité",N13*U13*VLOOKUP(M13,Paramétrage!$C$6:$E$29,2,0))))</f>
        <v>0</v>
      </c>
      <c r="W13" s="313"/>
      <c r="X13" s="314">
        <f t="shared" ref="X13:X23" si="5">IF(OR(M13="",Q13="Mut+ext"),0,IF(ISERROR(V13+W13)=TRUE,V13,V13+W13))</f>
        <v>0</v>
      </c>
      <c r="Y13" s="696">
        <f>IF(OR(M13="",Q13="Mut+ext"),0,IF(ISERROR(W13+V13*VLOOKUP(M13,Paramétrage!$C$6:$E$29,3,0))=TRUE,X13,W13+V13*VLOOKUP(M13,Paramétrage!$C$6:$E$29,3,0)))</f>
        <v>0</v>
      </c>
      <c r="Z13" s="1531"/>
      <c r="AA13" s="1497"/>
      <c r="AB13" s="1498"/>
      <c r="AC13" s="316" t="s">
        <v>380</v>
      </c>
      <c r="AD13" s="1137" t="s">
        <v>71</v>
      </c>
      <c r="AE13" s="955">
        <f t="shared" si="3"/>
        <v>10</v>
      </c>
      <c r="AF13" s="954">
        <f t="shared" ref="AF13:AF23" si="6">N13*O13</f>
        <v>280</v>
      </c>
      <c r="AG13" s="633"/>
      <c r="AH13" s="633"/>
    </row>
    <row r="14" spans="1:34" s="724" customFormat="1" ht="47.1" customHeight="1" x14ac:dyDescent="0.25">
      <c r="A14" s="1559"/>
      <c r="B14" s="1562"/>
      <c r="C14" s="1442"/>
      <c r="D14" s="1443"/>
      <c r="E14" s="1569"/>
      <c r="F14" s="1446"/>
      <c r="G14" s="299" t="s">
        <v>75</v>
      </c>
      <c r="H14" s="650" t="s">
        <v>66</v>
      </c>
      <c r="I14" s="650" t="s">
        <v>76</v>
      </c>
      <c r="J14" s="299">
        <v>70</v>
      </c>
      <c r="K14" s="329" t="s">
        <v>64</v>
      </c>
      <c r="L14" s="349">
        <v>1</v>
      </c>
      <c r="M14" s="299" t="s">
        <v>68</v>
      </c>
      <c r="N14" s="651">
        <v>14</v>
      </c>
      <c r="O14" s="330">
        <v>28</v>
      </c>
      <c r="P14" s="337">
        <v>130</v>
      </c>
      <c r="Q14" s="946" t="s">
        <v>69</v>
      </c>
      <c r="R14" s="1431" t="s">
        <v>70</v>
      </c>
      <c r="S14" s="1432"/>
      <c r="T14" s="1499"/>
      <c r="U14" s="934">
        <f>IF(OR(P14="",M14=Paramétrage!$C$10,M14=Paramétrage!$C$13,M14=Paramétrage!$C$17,M14=Paramétrage!$C$20,M14=Paramétrage!$C$24,M14=Paramétrage!$C$27,AND(M14&lt;&gt;Paramétrage!$C$9,Q14="Mut+ext")),0,ROUNDUP(O14/P14,0))</f>
        <v>0</v>
      </c>
      <c r="V14" s="473">
        <f>IF(OR(M14="",Q14="Mut+ext"),0,IF(VLOOKUP(M14,Paramétrage!$C$6:$E$29,2,0)=0,0,IF(P14="","saisir capacité",N14*U14*VLOOKUP(M14,Paramétrage!$C$6:$E$29,2,0))))</f>
        <v>0</v>
      </c>
      <c r="W14" s="711"/>
      <c r="X14" s="473">
        <f t="shared" si="5"/>
        <v>0</v>
      </c>
      <c r="Y14" s="932">
        <f>IF(OR(M14="",Q14="Mut+ext"),0,IF(ISERROR(W14+V14*VLOOKUP(M14,Paramétrage!$C$6:$E$29,3,0))=TRUE,X14,W14+V14*VLOOKUP(M14,Paramétrage!$C$6:$E$29,3,0)))</f>
        <v>0</v>
      </c>
      <c r="Z14" s="1567"/>
      <c r="AA14" s="1497"/>
      <c r="AB14" s="1498"/>
      <c r="AC14" s="316" t="s">
        <v>380</v>
      </c>
      <c r="AD14" s="1137" t="s">
        <v>71</v>
      </c>
      <c r="AE14" s="955">
        <f t="shared" si="3"/>
        <v>14</v>
      </c>
      <c r="AF14" s="954">
        <f t="shared" si="6"/>
        <v>392</v>
      </c>
      <c r="AG14" s="633"/>
      <c r="AH14" s="633"/>
    </row>
    <row r="15" spans="1:34" s="724" customFormat="1" ht="31.2" x14ac:dyDescent="0.25">
      <c r="A15" s="1559"/>
      <c r="B15" s="1562"/>
      <c r="C15" s="1442"/>
      <c r="D15" s="1443"/>
      <c r="E15" s="1569"/>
      <c r="F15" s="1446"/>
      <c r="G15" s="299" t="s">
        <v>78</v>
      </c>
      <c r="H15" s="650" t="s">
        <v>66</v>
      </c>
      <c r="I15" s="1319" t="s">
        <v>321</v>
      </c>
      <c r="J15" s="299">
        <v>70</v>
      </c>
      <c r="K15" s="329" t="s">
        <v>64</v>
      </c>
      <c r="L15" s="349">
        <v>1</v>
      </c>
      <c r="M15" s="299" t="s">
        <v>80</v>
      </c>
      <c r="N15" s="1310">
        <v>10</v>
      </c>
      <c r="O15" s="330">
        <v>28</v>
      </c>
      <c r="P15" s="337">
        <v>28</v>
      </c>
      <c r="Q15" s="946" t="s">
        <v>81</v>
      </c>
      <c r="R15" s="1533"/>
      <c r="S15" s="1534"/>
      <c r="T15" s="1535"/>
      <c r="U15" s="934">
        <f>IF(OR(P15="",M15=Paramétrage!$C$10,M15=Paramétrage!$C$13,M15=Paramétrage!$C$17,M15=Paramétrage!$C$20,M15=Paramétrage!$C$24,M15=Paramétrage!$C$27,AND(M15&lt;&gt;Paramétrage!$C$9,Q15="Mut+ext")),0,ROUNDUP(O15/P15,0))</f>
        <v>1</v>
      </c>
      <c r="V15" s="314">
        <f>IF(OR(M15="",Q15="Mut+ext"),0,IF(VLOOKUP(M15,Paramétrage!$C$6:$E$29,2,0)=0,0,IF(P15="","saisir capacité",N15*U15*VLOOKUP(M15,Paramétrage!$C$6:$E$29,2,0))))</f>
        <v>10</v>
      </c>
      <c r="W15" s="313"/>
      <c r="X15" s="314">
        <f t="shared" si="5"/>
        <v>10</v>
      </c>
      <c r="Y15" s="696">
        <f>IF(OR(M15="",Q15="Mut+ext"),0,IF(ISERROR(W15+V15*VLOOKUP(M15,Paramétrage!$C$6:$E$29,3,0))=TRUE,X15,W15+V15*VLOOKUP(M15,Paramétrage!$C$6:$E$29,3,0)))</f>
        <v>10</v>
      </c>
      <c r="Z15" s="1531"/>
      <c r="AA15" s="1497"/>
      <c r="AB15" s="1498"/>
      <c r="AC15" s="316" t="s">
        <v>381</v>
      </c>
      <c r="AD15" s="1137" t="s">
        <v>71</v>
      </c>
      <c r="AE15" s="955">
        <f t="shared" si="3"/>
        <v>10</v>
      </c>
      <c r="AF15" s="954">
        <f t="shared" si="6"/>
        <v>280</v>
      </c>
      <c r="AG15" s="633"/>
      <c r="AH15" s="633"/>
    </row>
    <row r="16" spans="1:34" s="724" customFormat="1" ht="31.2" x14ac:dyDescent="0.25">
      <c r="A16" s="1559"/>
      <c r="B16" s="1562"/>
      <c r="C16" s="1442"/>
      <c r="D16" s="1443"/>
      <c r="E16" s="1569"/>
      <c r="F16" s="1446"/>
      <c r="G16" s="1268" t="s">
        <v>83</v>
      </c>
      <c r="H16" s="1275" t="s">
        <v>66</v>
      </c>
      <c r="I16" s="1278" t="s">
        <v>335</v>
      </c>
      <c r="J16" s="1279">
        <v>70</v>
      </c>
      <c r="K16" s="1280" t="s">
        <v>64</v>
      </c>
      <c r="L16" s="1267">
        <v>1</v>
      </c>
      <c r="M16" s="1268" t="s">
        <v>80</v>
      </c>
      <c r="N16" s="1314">
        <v>11</v>
      </c>
      <c r="O16" s="1268">
        <v>28</v>
      </c>
      <c r="P16" s="1281">
        <v>28</v>
      </c>
      <c r="Q16" s="1282" t="s">
        <v>81</v>
      </c>
      <c r="R16" s="1533"/>
      <c r="S16" s="1534"/>
      <c r="T16" s="1535"/>
      <c r="U16" s="934">
        <f>IF(OR(P16="",M16=Paramétrage!$C$10,M16=Paramétrage!$C$13,M16=Paramétrage!$C$17,M16=Paramétrage!$C$20,M16=Paramétrage!$C$24,M16=Paramétrage!$C$27,AND(M16&lt;&gt;Paramétrage!$C$9,Q16="Mut+ext")),0,ROUNDUP(O16/P16,0))</f>
        <v>1</v>
      </c>
      <c r="V16" s="314">
        <f>IF(OR(M16="",Q16="Mut+ext"),0,IF(VLOOKUP(M16,Paramétrage!$C$6:$E$29,2,0)=0,0,IF(P16="","saisir capacité",N16*U16*VLOOKUP(M16,Paramétrage!$C$6:$E$29,2,0))))</f>
        <v>11</v>
      </c>
      <c r="W16" s="313"/>
      <c r="X16" s="314">
        <f t="shared" si="5"/>
        <v>11</v>
      </c>
      <c r="Y16" s="696">
        <f>IF(OR(M16="",Q16="Mut+ext"),0,IF(ISERROR(W16+V16*VLOOKUP(M16,Paramétrage!$C$6:$E$29,3,0))=TRUE,X16,W16+V16*VLOOKUP(M16,Paramétrage!$C$6:$E$29,3,0)))</f>
        <v>11</v>
      </c>
      <c r="Z16" s="1531"/>
      <c r="AA16" s="1497"/>
      <c r="AB16" s="1498"/>
      <c r="AC16" s="316" t="s">
        <v>382</v>
      </c>
      <c r="AD16" s="1137" t="s">
        <v>158</v>
      </c>
      <c r="AE16" s="955">
        <f t="shared" si="3"/>
        <v>11</v>
      </c>
      <c r="AF16" s="954">
        <f t="shared" si="6"/>
        <v>308</v>
      </c>
      <c r="AG16" s="633"/>
      <c r="AH16" s="633"/>
    </row>
    <row r="17" spans="1:34" s="724" customFormat="1" ht="27" customHeight="1" x14ac:dyDescent="0.25">
      <c r="A17" s="1559"/>
      <c r="B17" s="1562"/>
      <c r="C17" s="1442"/>
      <c r="D17" s="1443"/>
      <c r="E17" s="1569"/>
      <c r="F17" s="1446"/>
      <c r="G17" s="299" t="s">
        <v>385</v>
      </c>
      <c r="H17" s="533" t="s">
        <v>66</v>
      </c>
      <c r="I17" s="1320" t="s">
        <v>84</v>
      </c>
      <c r="J17" s="334">
        <v>70</v>
      </c>
      <c r="K17" s="329" t="s">
        <v>64</v>
      </c>
      <c r="L17" s="349">
        <v>1</v>
      </c>
      <c r="M17" s="299" t="s">
        <v>80</v>
      </c>
      <c r="N17" s="355">
        <v>10.5</v>
      </c>
      <c r="O17" s="330">
        <v>25</v>
      </c>
      <c r="P17" s="337">
        <v>25</v>
      </c>
      <c r="Q17" s="946" t="s">
        <v>81</v>
      </c>
      <c r="R17" s="1533"/>
      <c r="S17" s="1534"/>
      <c r="T17" s="1535"/>
      <c r="U17" s="934">
        <f>IF(OR(P17="",M17=Paramétrage!$C$10,M17=Paramétrage!$C$13,M17=Paramétrage!$C$17,M17=Paramétrage!$C$20,M17=Paramétrage!$C$24,M17=Paramétrage!$C$27,AND(M17&lt;&gt;Paramétrage!$C$9,Q17="Mut+ext")),0,ROUNDUP(O17/P17,0))</f>
        <v>1</v>
      </c>
      <c r="V17" s="314">
        <f>IF(OR(M17="",Q17="Mut+ext"),0,IF(VLOOKUP(M17,Paramétrage!$C$6:$E$29,2,0)=0,0,IF(P17="","saisir capacité",N17*U17*VLOOKUP(M17,Paramétrage!$C$6:$E$29,2,0))))</f>
        <v>10.5</v>
      </c>
      <c r="W17" s="474"/>
      <c r="X17" s="314">
        <f t="shared" si="5"/>
        <v>10.5</v>
      </c>
      <c r="Y17" s="696">
        <f>IF(OR(M17="",Q17="Mut+ext"),0,IF(ISERROR(W17+V17*VLOOKUP(M17,Paramétrage!$C$6:$E$29,3,0))=TRUE,X17,W17+V17*VLOOKUP(M17,Paramétrage!$C$6:$E$29,3,0)))</f>
        <v>10.5</v>
      </c>
      <c r="Z17" s="1531"/>
      <c r="AA17" s="1497"/>
      <c r="AB17" s="1498"/>
      <c r="AC17" s="316" t="s">
        <v>85</v>
      </c>
      <c r="AD17" s="1137" t="s">
        <v>158</v>
      </c>
      <c r="AE17" s="955">
        <f t="shared" si="3"/>
        <v>10.5</v>
      </c>
      <c r="AF17" s="954">
        <f t="shared" si="6"/>
        <v>262.5</v>
      </c>
      <c r="AG17" s="633"/>
      <c r="AH17" s="633"/>
    </row>
    <row r="18" spans="1:34" ht="15.6" hidden="1" customHeight="1" x14ac:dyDescent="0.25">
      <c r="A18" s="1559"/>
      <c r="B18" s="1562"/>
      <c r="C18" s="1442"/>
      <c r="D18" s="1443"/>
      <c r="E18" s="1569"/>
      <c r="F18" s="1446"/>
      <c r="G18" s="557"/>
      <c r="H18" s="836"/>
      <c r="I18" s="123"/>
      <c r="J18" s="47"/>
      <c r="K18" s="46"/>
      <c r="L18" s="266"/>
      <c r="M18" s="790"/>
      <c r="N18" s="41"/>
      <c r="O18" s="837"/>
      <c r="P18" s="835"/>
      <c r="Q18" s="271"/>
      <c r="R18" s="1501"/>
      <c r="S18" s="1459"/>
      <c r="T18" s="1502"/>
      <c r="U18" s="268">
        <f>IF(OR(P18="",M18=Paramétrage!$C$10,M18=Paramétrage!$C$13,M18=Paramétrage!$C$17,M18=Paramétrage!$C$20,M18=Paramétrage!$C$24,M18=Paramétrage!$C$27,AND(M18&lt;&gt;Paramétrage!$C$9,Q18="Mut+ext")),0,ROUNDUP(O18/P18,0))</f>
        <v>0</v>
      </c>
      <c r="V18" s="624">
        <f>IF(OR(M18="",Q18="Mut+ext"),0,IF(VLOOKUP(M18,Paramétrage!$C$6:$E$29,2,0)=0,0,IF(P18="","saisir capacité",N18*U18*VLOOKUP(M18,Paramétrage!$C$6:$E$29,2,0))))</f>
        <v>0</v>
      </c>
      <c r="W18" s="625"/>
      <c r="X18" s="626">
        <f t="shared" si="5"/>
        <v>0</v>
      </c>
      <c r="Y18" s="74">
        <f>IF(OR(M18="",Q18="Mut+ext"),0,IF(ISERROR(W18+V18*VLOOKUP(M18,Paramétrage!$C$6:$E$29,3,0))=TRUE,X18,W18+V18*VLOOKUP(M18,Paramétrage!$C$6:$E$29,3,0)))</f>
        <v>0</v>
      </c>
      <c r="Z18" s="1458"/>
      <c r="AA18" s="1459"/>
      <c r="AB18" s="1503"/>
      <c r="AC18" s="497"/>
      <c r="AD18" s="411"/>
      <c r="AE18" s="955">
        <f t="shared" si="3"/>
        <v>0</v>
      </c>
      <c r="AF18" s="921">
        <f t="shared" si="6"/>
        <v>0</v>
      </c>
    </row>
    <row r="19" spans="1:34" ht="15.6" hidden="1" customHeight="1" x14ac:dyDescent="0.25">
      <c r="A19" s="1559"/>
      <c r="B19" s="1562"/>
      <c r="C19" s="1442"/>
      <c r="D19" s="1443"/>
      <c r="E19" s="1569"/>
      <c r="F19" s="1446"/>
      <c r="G19" s="557"/>
      <c r="H19" s="604"/>
      <c r="I19" s="50"/>
      <c r="J19" s="47"/>
      <c r="K19" s="55"/>
      <c r="L19" s="266"/>
      <c r="M19" s="790"/>
      <c r="N19" s="42"/>
      <c r="O19" s="837"/>
      <c r="P19" s="835"/>
      <c r="Q19" s="271"/>
      <c r="R19" s="1501"/>
      <c r="S19" s="1459"/>
      <c r="T19" s="1502"/>
      <c r="U19" s="268">
        <f>IF(OR(P19="",M19=Paramétrage!$C$10,M19=Paramétrage!$C$13,M19=Paramétrage!$C$17,M19=Paramétrage!$C$20,M19=Paramétrage!$C$24,M19=Paramétrage!$C$27,AND(M19&lt;&gt;Paramétrage!$C$9,Q19="Mut+ext")),0,ROUNDUP(O19/P19,0))</f>
        <v>0</v>
      </c>
      <c r="V19" s="624">
        <f>IF(OR(M19="",Q19="Mut+ext"),0,IF(VLOOKUP(M19,Paramétrage!$C$6:$E$29,2,0)=0,0,IF(P19="","saisir capacité",N19*U19*VLOOKUP(M19,Paramétrage!$C$6:$E$29,2,0))))</f>
        <v>0</v>
      </c>
      <c r="W19" s="625"/>
      <c r="X19" s="626">
        <f t="shared" si="5"/>
        <v>0</v>
      </c>
      <c r="Y19" s="74">
        <f>IF(OR(M19="",Q19="Mut+ext"),0,IF(ISERROR(W19+V19*VLOOKUP(M19,Paramétrage!$C$6:$E$29,3,0))=TRUE,X19,W19+V19*VLOOKUP(M19,Paramétrage!$C$6:$E$29,3,0)))</f>
        <v>0</v>
      </c>
      <c r="Z19" s="1458"/>
      <c r="AA19" s="1459"/>
      <c r="AB19" s="1503"/>
      <c r="AC19" s="374"/>
      <c r="AD19" s="411"/>
      <c r="AE19" s="955">
        <f t="shared" si="3"/>
        <v>0</v>
      </c>
      <c r="AF19" s="921">
        <f t="shared" si="6"/>
        <v>0</v>
      </c>
    </row>
    <row r="20" spans="1:34" ht="15.6" hidden="1" customHeight="1" x14ac:dyDescent="0.25">
      <c r="A20" s="1559"/>
      <c r="B20" s="1562"/>
      <c r="C20" s="1442"/>
      <c r="D20" s="1443"/>
      <c r="E20" s="1569"/>
      <c r="F20" s="1446"/>
      <c r="G20" s="557"/>
      <c r="H20" s="604"/>
      <c r="I20" s="50"/>
      <c r="J20" s="47"/>
      <c r="K20" s="55"/>
      <c r="L20" s="266"/>
      <c r="M20" s="790"/>
      <c r="N20" s="42"/>
      <c r="O20" s="837"/>
      <c r="P20" s="835"/>
      <c r="Q20" s="271"/>
      <c r="R20" s="1501"/>
      <c r="S20" s="1459"/>
      <c r="T20" s="1502"/>
      <c r="U20" s="268">
        <f>IF(OR(P20="",M20=Paramétrage!$C$10,M20=Paramétrage!$C$13,M20=Paramétrage!$C$17,M20=Paramétrage!$C$20,M20=Paramétrage!$C$24,M20=Paramétrage!$C$27,AND(M20&lt;&gt;Paramétrage!$C$9,Q20="Mut+ext")),0,ROUNDUP(O20/P20,0))</f>
        <v>0</v>
      </c>
      <c r="V20" s="624">
        <f>IF(OR(M20="",Q20="Mut+ext"),0,IF(VLOOKUP(M20,Paramétrage!$C$6:$E$29,2,0)=0,0,IF(P20="","saisir capacité",N20*U20*VLOOKUP(M20,Paramétrage!$C$6:$E$29,2,0))))</f>
        <v>0</v>
      </c>
      <c r="W20" s="625"/>
      <c r="X20" s="626">
        <f t="shared" si="5"/>
        <v>0</v>
      </c>
      <c r="Y20" s="74">
        <f>IF(OR(M20="",Q20="Mut+ext"),0,IF(ISERROR(W20+V20*VLOOKUP(M20,Paramétrage!$C$6:$E$29,3,0))=TRUE,X20,W20+V20*VLOOKUP(M20,Paramétrage!$C$6:$E$29,3,0)))</f>
        <v>0</v>
      </c>
      <c r="Z20" s="1458"/>
      <c r="AA20" s="1459"/>
      <c r="AB20" s="1503"/>
      <c r="AC20" s="497"/>
      <c r="AD20" s="411"/>
      <c r="AE20" s="955">
        <f t="shared" si="3"/>
        <v>0</v>
      </c>
      <c r="AF20" s="921">
        <f t="shared" si="6"/>
        <v>0</v>
      </c>
    </row>
    <row r="21" spans="1:34" ht="15.6" hidden="1" customHeight="1" x14ac:dyDescent="0.25">
      <c r="A21" s="1559"/>
      <c r="B21" s="1562"/>
      <c r="C21" s="1442"/>
      <c r="D21" s="1443"/>
      <c r="E21" s="1569"/>
      <c r="F21" s="1446"/>
      <c r="G21" s="557"/>
      <c r="H21" s="604"/>
      <c r="I21" s="50"/>
      <c r="J21" s="47"/>
      <c r="K21" s="55"/>
      <c r="L21" s="266"/>
      <c r="M21" s="790"/>
      <c r="N21" s="41"/>
      <c r="O21" s="834"/>
      <c r="P21" s="835"/>
      <c r="Q21" s="271"/>
      <c r="R21" s="1501"/>
      <c r="S21" s="1459"/>
      <c r="T21" s="1502"/>
      <c r="U21" s="268">
        <f>IF(OR(P21="",M21=Paramétrage!$C$10,M21=Paramétrage!$C$13,M21=Paramétrage!$C$17,M21=Paramétrage!$C$20,M21=Paramétrage!$C$24,M21=Paramétrage!$C$27,AND(M21&lt;&gt;Paramétrage!$C$9,Q21="Mut+ext")),0,ROUNDUP(O21/P21,0))</f>
        <v>0</v>
      </c>
      <c r="V21" s="624">
        <f>IF(OR(M21="",Q21="Mut+ext"),0,IF(VLOOKUP(M21,Paramétrage!$C$6:$E$29,2,0)=0,0,IF(P21="","saisir capacité",N21*U21*VLOOKUP(M21,Paramétrage!$C$6:$E$29,2,0))))</f>
        <v>0</v>
      </c>
      <c r="W21" s="625"/>
      <c r="X21" s="626">
        <f t="shared" si="5"/>
        <v>0</v>
      </c>
      <c r="Y21" s="74">
        <f>IF(OR(M21="",Q21="Mut+ext"),0,IF(ISERROR(W21+V21*VLOOKUP(M21,Paramétrage!$C$6:$E$29,3,0))=TRUE,X21,W21+V21*VLOOKUP(M21,Paramétrage!$C$6:$E$29,3,0)))</f>
        <v>0</v>
      </c>
      <c r="Z21" s="1458"/>
      <c r="AA21" s="1459"/>
      <c r="AB21" s="1503"/>
      <c r="AC21" s="497"/>
      <c r="AD21" s="411"/>
      <c r="AE21" s="955">
        <f t="shared" si="3"/>
        <v>0</v>
      </c>
      <c r="AF21" s="921">
        <f t="shared" si="6"/>
        <v>0</v>
      </c>
    </row>
    <row r="22" spans="1:34" ht="15.6" hidden="1" customHeight="1" x14ac:dyDescent="0.25">
      <c r="A22" s="1559"/>
      <c r="B22" s="1562"/>
      <c r="C22" s="1442"/>
      <c r="D22" s="1443"/>
      <c r="E22" s="1569"/>
      <c r="F22" s="1446"/>
      <c r="G22" s="557"/>
      <c r="H22" s="836"/>
      <c r="I22" s="123"/>
      <c r="J22" s="47"/>
      <c r="K22" s="46"/>
      <c r="L22" s="266"/>
      <c r="M22" s="790"/>
      <c r="N22" s="41"/>
      <c r="O22" s="837"/>
      <c r="P22" s="835"/>
      <c r="Q22" s="271"/>
      <c r="R22" s="1501"/>
      <c r="S22" s="1459"/>
      <c r="T22" s="1502"/>
      <c r="U22" s="268">
        <f>IF(OR(P22="",M22=Paramétrage!$C$10,M22=Paramétrage!$C$13,M22=Paramétrage!$C$17,M22=Paramétrage!$C$20,M22=Paramétrage!$C$24,M22=Paramétrage!$C$27,AND(M22&lt;&gt;Paramétrage!$C$9,Q22="Mut+ext")),0,ROUNDUP(O22/P22,0))</f>
        <v>0</v>
      </c>
      <c r="V22" s="624">
        <f>IF(OR(M22="",Q22="Mut+ext"),0,IF(VLOOKUP(M22,Paramétrage!$C$6:$E$29,2,0)=0,0,IF(P22="","saisir capacité",N22*U22*VLOOKUP(M22,Paramétrage!$C$6:$E$29,2,0))))</f>
        <v>0</v>
      </c>
      <c r="W22" s="625"/>
      <c r="X22" s="626">
        <f t="shared" si="5"/>
        <v>0</v>
      </c>
      <c r="Y22" s="74">
        <f>IF(OR(M22="",Q22="Mut+ext"),0,IF(ISERROR(W22+V22*VLOOKUP(M22,Paramétrage!$C$6:$E$29,3,0))=TRUE,X22,W22+V22*VLOOKUP(M22,Paramétrage!$C$6:$E$29,3,0)))</f>
        <v>0</v>
      </c>
      <c r="Z22" s="1458"/>
      <c r="AA22" s="1459"/>
      <c r="AB22" s="1503"/>
      <c r="AC22" s="497"/>
      <c r="AD22" s="411"/>
      <c r="AE22" s="955">
        <f t="shared" si="3"/>
        <v>0</v>
      </c>
      <c r="AF22" s="921">
        <f t="shared" si="6"/>
        <v>0</v>
      </c>
    </row>
    <row r="23" spans="1:34" x14ac:dyDescent="0.25">
      <c r="A23" s="1559"/>
      <c r="B23" s="1562"/>
      <c r="C23" s="1444"/>
      <c r="D23" s="1445"/>
      <c r="E23" s="1570"/>
      <c r="F23" s="1447"/>
      <c r="G23" s="557"/>
      <c r="H23" s="836"/>
      <c r="I23" s="123"/>
      <c r="J23" s="47"/>
      <c r="K23" s="46"/>
      <c r="L23" s="266"/>
      <c r="M23" s="790"/>
      <c r="N23" s="41"/>
      <c r="O23" s="838"/>
      <c r="P23" s="835"/>
      <c r="Q23" s="271"/>
      <c r="R23" s="1501"/>
      <c r="S23" s="1459"/>
      <c r="T23" s="1502"/>
      <c r="U23" s="268">
        <f>IF(OR(P23="",M23=Paramétrage!$C$10,M23=Paramétrage!$C$13,M23=Paramétrage!$C$17,M23=Paramétrage!$C$20,M23=Paramétrage!$C$24,M23=Paramétrage!$C$27,AND(M23&lt;&gt;Paramétrage!$C$9,Q23="Mut+ext")),0,ROUNDUP(O23/P23,0))</f>
        <v>0</v>
      </c>
      <c r="V23" s="624">
        <f>IF(OR(M23="",Q23="Mut+ext"),0,IF(VLOOKUP(M23,Paramétrage!$C$6:$E$29,2,0)=0,0,IF(P23="","saisir capacité",N23*U23*VLOOKUP(M23,Paramétrage!$C$6:$E$29,2,0))))</f>
        <v>0</v>
      </c>
      <c r="W23" s="625"/>
      <c r="X23" s="626">
        <f t="shared" si="5"/>
        <v>0</v>
      </c>
      <c r="Y23" s="74">
        <f>IF(OR(M23="",Q23="Mut+ext"),0,IF(ISERROR(W23+V23*VLOOKUP(M23,Paramétrage!$C$6:$E$29,3,0))=TRUE,X23,W23+V23*VLOOKUP(M23,Paramétrage!$C$6:$E$29,3,0)))</f>
        <v>0</v>
      </c>
      <c r="Z23" s="1458"/>
      <c r="AA23" s="1459"/>
      <c r="AB23" s="1503"/>
      <c r="AC23" s="497"/>
      <c r="AD23" s="411"/>
      <c r="AE23" s="955">
        <f t="shared" si="3"/>
        <v>0</v>
      </c>
      <c r="AF23" s="921">
        <f t="shared" si="6"/>
        <v>0</v>
      </c>
    </row>
    <row r="24" spans="1:34" x14ac:dyDescent="0.25">
      <c r="A24" s="1559"/>
      <c r="B24" s="1563"/>
      <c r="C24" s="988"/>
      <c r="D24" s="989"/>
      <c r="E24" s="839"/>
      <c r="F24" s="839"/>
      <c r="G24" s="839"/>
      <c r="H24" s="840"/>
      <c r="I24" s="124"/>
      <c r="J24" s="94"/>
      <c r="K24" s="58"/>
      <c r="L24" s="273"/>
      <c r="M24" s="841"/>
      <c r="N24" s="60">
        <f>AE24</f>
        <v>69.5</v>
      </c>
      <c r="O24" s="842"/>
      <c r="P24" s="977"/>
      <c r="Q24" s="274"/>
      <c r="R24" s="275"/>
      <c r="S24" s="275"/>
      <c r="T24" s="276"/>
      <c r="U24" s="274"/>
      <c r="V24" s="841">
        <f>SUM(V12:V23)</f>
        <v>31.5</v>
      </c>
      <c r="W24" s="841">
        <f>SUM(W12:W23)</f>
        <v>0</v>
      </c>
      <c r="X24" s="841">
        <f>SUM(X12:X23)</f>
        <v>31.5</v>
      </c>
      <c r="Y24" s="64">
        <f>SUM(Y12:Y23)</f>
        <v>31.5</v>
      </c>
      <c r="Z24" s="278"/>
      <c r="AA24" s="279"/>
      <c r="AB24" s="280"/>
      <c r="AC24" s="391"/>
      <c r="AD24" s="1047"/>
      <c r="AE24" s="956">
        <f>SUM(AE12:AE23)</f>
        <v>69.5</v>
      </c>
      <c r="AF24" s="99">
        <f>SUM(AF13:AF23)</f>
        <v>1522.5</v>
      </c>
    </row>
    <row r="25" spans="1:34" s="634" customFormat="1" ht="54.6" customHeight="1" x14ac:dyDescent="0.25">
      <c r="A25" s="1559"/>
      <c r="B25" s="1571" t="s">
        <v>86</v>
      </c>
      <c r="C25" s="1440" t="s">
        <v>386</v>
      </c>
      <c r="D25" s="1441"/>
      <c r="E25" s="1574">
        <v>3</v>
      </c>
      <c r="F25" s="1574" t="s">
        <v>64</v>
      </c>
      <c r="G25" s="299" t="s">
        <v>91</v>
      </c>
      <c r="H25" s="533" t="s">
        <v>66</v>
      </c>
      <c r="I25" s="631" t="s">
        <v>387</v>
      </c>
      <c r="J25" s="47">
        <v>70</v>
      </c>
      <c r="K25" s="329" t="s">
        <v>64</v>
      </c>
      <c r="L25" s="349">
        <v>1</v>
      </c>
      <c r="M25" s="299" t="s">
        <v>80</v>
      </c>
      <c r="N25" s="355">
        <v>12</v>
      </c>
      <c r="O25" s="330">
        <v>28</v>
      </c>
      <c r="P25" s="337">
        <v>28</v>
      </c>
      <c r="Q25" s="946" t="s">
        <v>81</v>
      </c>
      <c r="R25" s="1533"/>
      <c r="S25" s="1534"/>
      <c r="T25" s="1535"/>
      <c r="U25" s="934">
        <f>IF(OR(P25="",M25=Paramétrage!$C$10,M25=Paramétrage!$C$13,M25=Paramétrage!$C$17,M25=Paramétrage!$C$20,M25=Paramétrage!$C$24,M25=Paramétrage!$C$27,AND(M25&lt;&gt;Paramétrage!$C$9,Q25="Mut+ext")),0,ROUNDUP(O25/P25,0))</f>
        <v>1</v>
      </c>
      <c r="V25" s="314">
        <f>IF(OR(M25="",Q25="Mut+ext"),0,IF(VLOOKUP(M25,Paramétrage!$C$6:$E$29,2,0)=0,0,IF(P25="","saisir capacité",N25*U25*VLOOKUP(M25,Paramétrage!$C$6:$E$29,2,0))))</f>
        <v>12</v>
      </c>
      <c r="W25" s="474"/>
      <c r="X25" s="314">
        <f t="shared" ref="X25:X35" si="7">IF(OR(M25="",Q25="Mut+ext"),0,IF(ISERROR(V25+W25)=TRUE,V25,V25+W25))</f>
        <v>12</v>
      </c>
      <c r="Y25" s="696">
        <f>IF(OR(M25="",Q25="Mut+ext"),0,IF(ISERROR(W25+V25*VLOOKUP(M25,Paramétrage!$C$6:$E$29,3,0))=TRUE,X25,W25+V25*VLOOKUP(M25,Paramétrage!$C$6:$E$29,3,0)))</f>
        <v>12</v>
      </c>
      <c r="Z25" s="1531"/>
      <c r="AA25" s="1572"/>
      <c r="AB25" s="1573"/>
      <c r="AC25" s="316" t="s">
        <v>273</v>
      </c>
      <c r="AD25" s="1137" t="s">
        <v>109</v>
      </c>
      <c r="AE25" s="1131">
        <f t="shared" ref="AE25:AE35" si="8">IF(G25="",0,IF(K25="",0,IF(SUMIF($G$25:$G$35,G25,$O$25:$O$35)=0,0,IF(OR(L25="",K25="obligatoire"),AF25/SUMIF($G$25:$G$35,G25,$O$25:$O$35),AF25/(SUMIF($G$25:$G$35,G25,$O$25:$O$35)/L25)))))</f>
        <v>12</v>
      </c>
      <c r="AF25" s="954">
        <f t="shared" ref="AF25:AF35" si="9">N25*O25</f>
        <v>336</v>
      </c>
      <c r="AG25" s="633"/>
      <c r="AH25" s="633"/>
    </row>
    <row r="26" spans="1:34" ht="15.6" hidden="1" customHeight="1" x14ac:dyDescent="0.25">
      <c r="A26" s="1559"/>
      <c r="B26" s="1571"/>
      <c r="C26" s="1442"/>
      <c r="D26" s="1443"/>
      <c r="E26" s="1446"/>
      <c r="F26" s="1446"/>
      <c r="G26" s="557" t="s">
        <v>92</v>
      </c>
      <c r="H26" s="604"/>
      <c r="I26" s="50"/>
      <c r="J26" s="47"/>
      <c r="K26" s="55"/>
      <c r="L26" s="266"/>
      <c r="M26" s="790"/>
      <c r="N26" s="42"/>
      <c r="O26" s="837"/>
      <c r="P26" s="835"/>
      <c r="Q26" s="271"/>
      <c r="R26" s="1501"/>
      <c r="S26" s="1459"/>
      <c r="T26" s="1502"/>
      <c r="U26" s="268">
        <f>IF(OR(P26="",M26=Paramétrage!$C$10,M26=Paramétrage!$C$13,M26=Paramétrage!$C$17,M26=Paramétrage!$C$20,M26=Paramétrage!$C$24,M26=Paramétrage!$C$27,AND(M26&lt;&gt;Paramétrage!$C$9,Q26="Mut+ext")),0,ROUNDUP(O26/P26,0))</f>
        <v>0</v>
      </c>
      <c r="V26" s="624">
        <f>IF(OR(M26="",Q26="Mut+ext"),0,IF(VLOOKUP(M26,Paramétrage!$C$6:$E$29,2,0)=0,0,IF(P26="","saisir capacité",N26*U26*VLOOKUP(M26,Paramétrage!$C$6:$E$29,2,0))))</f>
        <v>0</v>
      </c>
      <c r="W26" s="625"/>
      <c r="X26" s="626">
        <f t="shared" si="7"/>
        <v>0</v>
      </c>
      <c r="Y26" s="74">
        <f>IF(OR(M26="",Q26="Mut+ext"),0,IF(ISERROR(W26+V26*VLOOKUP(M26,Paramétrage!$C$6:$E$29,3,0))=TRUE,X26,W26+V26*VLOOKUP(M26,Paramétrage!$C$6:$E$29,3,0)))</f>
        <v>0</v>
      </c>
      <c r="Z26" s="1458"/>
      <c r="AA26" s="1459"/>
      <c r="AB26" s="1503"/>
      <c r="AC26" s="316"/>
      <c r="AD26" s="411"/>
      <c r="AE26" s="955">
        <f t="shared" si="8"/>
        <v>0</v>
      </c>
      <c r="AF26" s="921">
        <f t="shared" si="9"/>
        <v>0</v>
      </c>
    </row>
    <row r="27" spans="1:34" ht="15.6" hidden="1" customHeight="1" x14ac:dyDescent="0.25">
      <c r="A27" s="1559"/>
      <c r="B27" s="1571"/>
      <c r="C27" s="1442"/>
      <c r="D27" s="1443"/>
      <c r="E27" s="1446"/>
      <c r="F27" s="1446"/>
      <c r="G27" s="557"/>
      <c r="H27" s="604"/>
      <c r="I27" s="50"/>
      <c r="J27" s="47"/>
      <c r="K27" s="55"/>
      <c r="L27" s="266"/>
      <c r="M27" s="790"/>
      <c r="N27" s="42"/>
      <c r="O27" s="837"/>
      <c r="P27" s="835"/>
      <c r="Q27" s="271"/>
      <c r="R27" s="1501"/>
      <c r="S27" s="1459"/>
      <c r="T27" s="1502"/>
      <c r="U27" s="268">
        <f>IF(OR(P27="",M27=Paramétrage!$C$10,M27=Paramétrage!$C$13,M27=Paramétrage!$C$17,M27=Paramétrage!$C$20,M27=Paramétrage!$C$24,M27=Paramétrage!$C$27,AND(M27&lt;&gt;Paramétrage!$C$9,Q27="Mut+ext")),0,ROUNDUP(O27/P27,0))</f>
        <v>0</v>
      </c>
      <c r="V27" s="624">
        <f>IF(OR(M27="",Q27="Mut+ext"),0,IF(VLOOKUP(M27,Paramétrage!$C$6:$E$29,2,0)=0,0,IF(P27="","saisir capacité",N27*U27*VLOOKUP(M27,Paramétrage!$C$6:$E$29,2,0))))</f>
        <v>0</v>
      </c>
      <c r="W27" s="625"/>
      <c r="X27" s="626">
        <f t="shared" si="7"/>
        <v>0</v>
      </c>
      <c r="Y27" s="74">
        <f>IF(OR(M27="",Q27="Mut+ext"),0,IF(ISERROR(W27+V27*VLOOKUP(M27,Paramétrage!$C$6:$E$29,3,0))=TRUE,X27,W27+V27*VLOOKUP(M27,Paramétrage!$C$6:$E$29,3,0)))</f>
        <v>0</v>
      </c>
      <c r="Z27" s="1458"/>
      <c r="AA27" s="1459"/>
      <c r="AB27" s="1503"/>
      <c r="AC27" s="316"/>
      <c r="AD27" s="411"/>
      <c r="AE27" s="955">
        <f t="shared" si="8"/>
        <v>0</v>
      </c>
      <c r="AF27" s="921">
        <f t="shared" si="9"/>
        <v>0</v>
      </c>
    </row>
    <row r="28" spans="1:34" ht="15.6" hidden="1" customHeight="1" x14ac:dyDescent="0.25">
      <c r="A28" s="1559"/>
      <c r="B28" s="1571"/>
      <c r="C28" s="1442"/>
      <c r="D28" s="1443"/>
      <c r="E28" s="1446"/>
      <c r="F28" s="1446"/>
      <c r="G28" s="557"/>
      <c r="H28" s="604"/>
      <c r="I28" s="50"/>
      <c r="J28" s="47"/>
      <c r="K28" s="55"/>
      <c r="L28" s="266"/>
      <c r="M28" s="790"/>
      <c r="N28" s="42"/>
      <c r="O28" s="837"/>
      <c r="P28" s="835"/>
      <c r="Q28" s="271"/>
      <c r="R28" s="1501"/>
      <c r="S28" s="1459"/>
      <c r="T28" s="1502"/>
      <c r="U28" s="268">
        <f>IF(OR(P28="",M28=Paramétrage!$C$10,M28=Paramétrage!$C$13,M28=Paramétrage!$C$17,M28=Paramétrage!$C$20,M28=Paramétrage!$C$24,M28=Paramétrage!$C$27,AND(M28&lt;&gt;Paramétrage!$C$9,Q28="Mut+ext")),0,ROUNDUP(O28/P28,0))</f>
        <v>0</v>
      </c>
      <c r="V28" s="624">
        <f>IF(OR(M28="",Q28="Mut+ext"),0,IF(VLOOKUP(M28,Paramétrage!$C$6:$E$29,2,0)=0,0,IF(P28="","saisir capacité",N28*U28*VLOOKUP(M28,Paramétrage!$C$6:$E$29,2,0))))</f>
        <v>0</v>
      </c>
      <c r="W28" s="625"/>
      <c r="X28" s="626">
        <f t="shared" si="7"/>
        <v>0</v>
      </c>
      <c r="Y28" s="74">
        <f>IF(OR(M28="",Q28="Mut+ext"),0,IF(ISERROR(W28+V28*VLOOKUP(M28,Paramétrage!$C$6:$E$29,3,0))=TRUE,X28,W28+V28*VLOOKUP(M28,Paramétrage!$C$6:$E$29,3,0)))</f>
        <v>0</v>
      </c>
      <c r="Z28" s="1458"/>
      <c r="AA28" s="1459"/>
      <c r="AB28" s="1503"/>
      <c r="AC28" s="316"/>
      <c r="AD28" s="411"/>
      <c r="AE28" s="955">
        <f t="shared" si="8"/>
        <v>0</v>
      </c>
      <c r="AF28" s="921">
        <f t="shared" si="9"/>
        <v>0</v>
      </c>
    </row>
    <row r="29" spans="1:34" ht="15.6" hidden="1" customHeight="1" x14ac:dyDescent="0.25">
      <c r="A29" s="1559"/>
      <c r="B29" s="1571"/>
      <c r="C29" s="1442"/>
      <c r="D29" s="1443"/>
      <c r="E29" s="1446"/>
      <c r="F29" s="1446"/>
      <c r="G29" s="557"/>
      <c r="H29" s="604"/>
      <c r="I29" s="50"/>
      <c r="J29" s="47"/>
      <c r="K29" s="55"/>
      <c r="L29" s="266"/>
      <c r="M29" s="790"/>
      <c r="N29" s="41"/>
      <c r="O29" s="834"/>
      <c r="P29" s="835"/>
      <c r="Q29" s="271"/>
      <c r="R29" s="1501"/>
      <c r="S29" s="1459"/>
      <c r="T29" s="1502"/>
      <c r="U29" s="268">
        <f>IF(OR(P29="",M29=Paramétrage!$C$10,M29=Paramétrage!$C$13,M29=Paramétrage!$C$17,M29=Paramétrage!$C$20,M29=Paramétrage!$C$24,M29=Paramétrage!$C$27,AND(M29&lt;&gt;Paramétrage!$C$9,Q29="Mut+ext")),0,ROUNDUP(O29/P29,0))</f>
        <v>0</v>
      </c>
      <c r="V29" s="624">
        <f>IF(OR(M29="",Q29="Mut+ext"),0,IF(VLOOKUP(M29,Paramétrage!$C$6:$E$29,2,0)=0,0,IF(P29="","saisir capacité",N29*U29*VLOOKUP(M29,Paramétrage!$C$6:$E$29,2,0))))</f>
        <v>0</v>
      </c>
      <c r="W29" s="625"/>
      <c r="X29" s="626">
        <f t="shared" si="7"/>
        <v>0</v>
      </c>
      <c r="Y29" s="74">
        <f>IF(OR(M29="",Q29="Mut+ext"),0,IF(ISERROR(W29+V29*VLOOKUP(M29,Paramétrage!$C$6:$E$29,3,0))=TRUE,X29,W29+V29*VLOOKUP(M29,Paramétrage!$C$6:$E$29,3,0)))</f>
        <v>0</v>
      </c>
      <c r="Z29" s="1458"/>
      <c r="AA29" s="1459"/>
      <c r="AB29" s="1503"/>
      <c r="AC29" s="316"/>
      <c r="AD29" s="411"/>
      <c r="AE29" s="955">
        <f t="shared" si="8"/>
        <v>0</v>
      </c>
      <c r="AF29" s="921">
        <f t="shared" si="9"/>
        <v>0</v>
      </c>
    </row>
    <row r="30" spans="1:34" ht="15.6" hidden="1" customHeight="1" x14ac:dyDescent="0.25">
      <c r="A30" s="1559"/>
      <c r="B30" s="1571"/>
      <c r="C30" s="1442"/>
      <c r="D30" s="1443"/>
      <c r="E30" s="1446"/>
      <c r="F30" s="1446"/>
      <c r="G30" s="557"/>
      <c r="H30" s="836"/>
      <c r="I30" s="123"/>
      <c r="J30" s="47"/>
      <c r="K30" s="46"/>
      <c r="L30" s="266"/>
      <c r="M30" s="790"/>
      <c r="N30" s="41"/>
      <c r="O30" s="837"/>
      <c r="P30" s="835"/>
      <c r="Q30" s="271"/>
      <c r="R30" s="1501"/>
      <c r="S30" s="1459"/>
      <c r="T30" s="1502"/>
      <c r="U30" s="268">
        <f>IF(OR(P30="",M30=Paramétrage!$C$10,M30=Paramétrage!$C$13,M30=Paramétrage!$C$17,M30=Paramétrage!$C$20,M30=Paramétrage!$C$24,M30=Paramétrage!$C$27,AND(M30&lt;&gt;Paramétrage!$C$9,Q30="Mut+ext")),0,ROUNDUP(O30/P30,0))</f>
        <v>0</v>
      </c>
      <c r="V30" s="624">
        <f>IF(OR(M30="",Q30="Mut+ext"),0,IF(VLOOKUP(M30,Paramétrage!$C$6:$E$29,2,0)=0,0,IF(P30="","saisir capacité",N30*U30*VLOOKUP(M30,Paramétrage!$C$6:$E$29,2,0))))</f>
        <v>0</v>
      </c>
      <c r="W30" s="625"/>
      <c r="X30" s="626">
        <f t="shared" si="7"/>
        <v>0</v>
      </c>
      <c r="Y30" s="74">
        <f>IF(OR(M30="",Q30="Mut+ext"),0,IF(ISERROR(W30+V30*VLOOKUP(M30,Paramétrage!$C$6:$E$29,3,0))=TRUE,X30,W30+V30*VLOOKUP(M30,Paramétrage!$C$6:$E$29,3,0)))</f>
        <v>0</v>
      </c>
      <c r="Z30" s="1458"/>
      <c r="AA30" s="1459"/>
      <c r="AB30" s="1503"/>
      <c r="AC30" s="316"/>
      <c r="AD30" s="411"/>
      <c r="AE30" s="955">
        <f t="shared" si="8"/>
        <v>0</v>
      </c>
      <c r="AF30" s="921">
        <f t="shared" si="9"/>
        <v>0</v>
      </c>
    </row>
    <row r="31" spans="1:34" ht="15.6" hidden="1" customHeight="1" x14ac:dyDescent="0.25">
      <c r="A31" s="1559"/>
      <c r="B31" s="1571"/>
      <c r="C31" s="1442"/>
      <c r="D31" s="1443"/>
      <c r="E31" s="1446"/>
      <c r="F31" s="1446"/>
      <c r="G31" s="557"/>
      <c r="H31" s="604"/>
      <c r="I31" s="50"/>
      <c r="J31" s="47"/>
      <c r="K31" s="55"/>
      <c r="L31" s="266"/>
      <c r="M31" s="790"/>
      <c r="N31" s="42"/>
      <c r="O31" s="837"/>
      <c r="P31" s="835"/>
      <c r="Q31" s="271"/>
      <c r="R31" s="1501"/>
      <c r="S31" s="1459"/>
      <c r="T31" s="1502"/>
      <c r="U31" s="268">
        <f>IF(OR(P31="",M31=Paramétrage!$C$10,M31=Paramétrage!$C$13,M31=Paramétrage!$C$17,M31=Paramétrage!$C$20,M31=Paramétrage!$C$24,M31=Paramétrage!$C$27,AND(M31&lt;&gt;Paramétrage!$C$9,Q31="Mut+ext")),0,ROUNDUP(O31/P31,0))</f>
        <v>0</v>
      </c>
      <c r="V31" s="624">
        <f>IF(OR(M31="",Q31="Mut+ext"),0,IF(VLOOKUP(M31,Paramétrage!$C$6:$E$29,2,0)=0,0,IF(P31="","saisir capacité",N31*U31*VLOOKUP(M31,Paramétrage!$C$6:$E$29,2,0))))</f>
        <v>0</v>
      </c>
      <c r="W31" s="625"/>
      <c r="X31" s="626">
        <f t="shared" si="7"/>
        <v>0</v>
      </c>
      <c r="Y31" s="74">
        <f>IF(OR(M31="",Q31="Mut+ext"),0,IF(ISERROR(W31+V31*VLOOKUP(M31,Paramétrage!$C$6:$E$29,3,0))=TRUE,X31,W31+V31*VLOOKUP(M31,Paramétrage!$C$6:$E$29,3,0)))</f>
        <v>0</v>
      </c>
      <c r="Z31" s="1458"/>
      <c r="AA31" s="1459"/>
      <c r="AB31" s="1503"/>
      <c r="AC31" s="316"/>
      <c r="AD31" s="411"/>
      <c r="AE31" s="955">
        <f t="shared" si="8"/>
        <v>0</v>
      </c>
      <c r="AF31" s="921">
        <f t="shared" si="9"/>
        <v>0</v>
      </c>
    </row>
    <row r="32" spans="1:34" ht="15.6" hidden="1" customHeight="1" x14ac:dyDescent="0.25">
      <c r="A32" s="1559"/>
      <c r="B32" s="1571"/>
      <c r="C32" s="1442"/>
      <c r="D32" s="1443"/>
      <c r="E32" s="1446"/>
      <c r="F32" s="1446"/>
      <c r="G32" s="557"/>
      <c r="H32" s="604"/>
      <c r="I32" s="50"/>
      <c r="J32" s="47"/>
      <c r="K32" s="55"/>
      <c r="L32" s="266"/>
      <c r="M32" s="790"/>
      <c r="N32" s="42"/>
      <c r="O32" s="837"/>
      <c r="P32" s="835"/>
      <c r="Q32" s="271"/>
      <c r="R32" s="1501"/>
      <c r="S32" s="1459"/>
      <c r="T32" s="1502"/>
      <c r="U32" s="268">
        <f>IF(OR(P32="",M32=Paramétrage!$C$10,M32=Paramétrage!$C$13,M32=Paramétrage!$C$17,M32=Paramétrage!$C$20,M32=Paramétrage!$C$24,M32=Paramétrage!$C$27,AND(M32&lt;&gt;Paramétrage!$C$9,Q32="Mut+ext")),0,ROUNDUP(O32/P32,0))</f>
        <v>0</v>
      </c>
      <c r="V32" s="624">
        <f>IF(OR(M32="",Q32="Mut+ext"),0,IF(VLOOKUP(M32,Paramétrage!$C$6:$E$29,2,0)=0,0,IF(P32="","saisir capacité",N32*U32*VLOOKUP(M32,Paramétrage!$C$6:$E$29,2,0))))</f>
        <v>0</v>
      </c>
      <c r="W32" s="625"/>
      <c r="X32" s="626">
        <f t="shared" si="7"/>
        <v>0</v>
      </c>
      <c r="Y32" s="74">
        <f>IF(OR(M32="",Q32="Mut+ext"),0,IF(ISERROR(W32+V32*VLOOKUP(M32,Paramétrage!$C$6:$E$29,3,0))=TRUE,X32,W32+V32*VLOOKUP(M32,Paramétrage!$C$6:$E$29,3,0)))</f>
        <v>0</v>
      </c>
      <c r="Z32" s="1458"/>
      <c r="AA32" s="1459"/>
      <c r="AB32" s="1503"/>
      <c r="AC32" s="316"/>
      <c r="AD32" s="411"/>
      <c r="AE32" s="955">
        <f t="shared" si="8"/>
        <v>0</v>
      </c>
      <c r="AF32" s="921">
        <f t="shared" si="9"/>
        <v>0</v>
      </c>
    </row>
    <row r="33" spans="1:34" ht="15.6" hidden="1" customHeight="1" x14ac:dyDescent="0.25">
      <c r="A33" s="1559"/>
      <c r="B33" s="1571"/>
      <c r="C33" s="1442"/>
      <c r="D33" s="1443"/>
      <c r="E33" s="1446"/>
      <c r="F33" s="1446"/>
      <c r="G33" s="557"/>
      <c r="H33" s="604"/>
      <c r="I33" s="50"/>
      <c r="J33" s="47"/>
      <c r="K33" s="55"/>
      <c r="L33" s="266"/>
      <c r="M33" s="790"/>
      <c r="N33" s="41"/>
      <c r="O33" s="834"/>
      <c r="P33" s="835"/>
      <c r="Q33" s="271"/>
      <c r="R33" s="1501"/>
      <c r="S33" s="1459"/>
      <c r="T33" s="1502"/>
      <c r="U33" s="268">
        <f>IF(OR(P33="",M33=Paramétrage!$C$10,M33=Paramétrage!$C$13,M33=Paramétrage!$C$17,M33=Paramétrage!$C$20,M33=Paramétrage!$C$24,M33=Paramétrage!$C$27,AND(M33&lt;&gt;Paramétrage!$C$9,Q33="Mut+ext")),0,ROUNDUP(O33/P33,0))</f>
        <v>0</v>
      </c>
      <c r="V33" s="624">
        <f>IF(OR(M33="",Q33="Mut+ext"),0,IF(VLOOKUP(M33,Paramétrage!$C$6:$E$29,2,0)=0,0,IF(P33="","saisir capacité",N33*U33*VLOOKUP(M33,Paramétrage!$C$6:$E$29,2,0))))</f>
        <v>0</v>
      </c>
      <c r="W33" s="625"/>
      <c r="X33" s="626">
        <f t="shared" si="7"/>
        <v>0</v>
      </c>
      <c r="Y33" s="74">
        <f>IF(OR(M33="",Q33="Mut+ext"),0,IF(ISERROR(W33+V33*VLOOKUP(M33,Paramétrage!$C$6:$E$29,3,0))=TRUE,X33,W33+V33*VLOOKUP(M33,Paramétrage!$C$6:$E$29,3,0)))</f>
        <v>0</v>
      </c>
      <c r="Z33" s="1458"/>
      <c r="AA33" s="1459"/>
      <c r="AB33" s="1503"/>
      <c r="AC33" s="316"/>
      <c r="AD33" s="411"/>
      <c r="AE33" s="955">
        <f t="shared" si="8"/>
        <v>0</v>
      </c>
      <c r="AF33" s="921">
        <f t="shared" si="9"/>
        <v>0</v>
      </c>
    </row>
    <row r="34" spans="1:34" ht="15.6" hidden="1" customHeight="1" x14ac:dyDescent="0.25">
      <c r="A34" s="1559"/>
      <c r="B34" s="1571"/>
      <c r="C34" s="1442"/>
      <c r="D34" s="1443"/>
      <c r="E34" s="1446"/>
      <c r="F34" s="1446"/>
      <c r="G34" s="557"/>
      <c r="H34" s="836"/>
      <c r="I34" s="123"/>
      <c r="J34" s="47"/>
      <c r="K34" s="46"/>
      <c r="L34" s="266"/>
      <c r="M34" s="790"/>
      <c r="N34" s="41"/>
      <c r="O34" s="837"/>
      <c r="P34" s="835"/>
      <c r="Q34" s="271"/>
      <c r="R34" s="1501"/>
      <c r="S34" s="1459"/>
      <c r="T34" s="1502"/>
      <c r="U34" s="268">
        <f>IF(OR(P34="",M34=Paramétrage!$C$10,M34=Paramétrage!$C$13,M34=Paramétrage!$C$17,M34=Paramétrage!$C$20,M34=Paramétrage!$C$24,M34=Paramétrage!$C$27,AND(M34&lt;&gt;Paramétrage!$C$9,Q34="Mut+ext")),0,ROUNDUP(O34/P34,0))</f>
        <v>0</v>
      </c>
      <c r="V34" s="624">
        <f>IF(OR(M34="",Q34="Mut+ext"),0,IF(VLOOKUP(M34,Paramétrage!$C$6:$E$29,2,0)=0,0,IF(P34="","saisir capacité",N34*U34*VLOOKUP(M34,Paramétrage!$C$6:$E$29,2,0))))</f>
        <v>0</v>
      </c>
      <c r="W34" s="625"/>
      <c r="X34" s="626">
        <f t="shared" si="7"/>
        <v>0</v>
      </c>
      <c r="Y34" s="74">
        <f>IF(OR(M34="",Q34="Mut+ext"),0,IF(ISERROR(W34+V34*VLOOKUP(M34,Paramétrage!$C$6:$E$29,3,0))=TRUE,X34,W34+V34*VLOOKUP(M34,Paramétrage!$C$6:$E$29,3,0)))</f>
        <v>0</v>
      </c>
      <c r="Z34" s="1458"/>
      <c r="AA34" s="1459"/>
      <c r="AB34" s="1503"/>
      <c r="AC34" s="316"/>
      <c r="AD34" s="411"/>
      <c r="AE34" s="955">
        <f t="shared" si="8"/>
        <v>0</v>
      </c>
      <c r="AF34" s="921">
        <f t="shared" si="9"/>
        <v>0</v>
      </c>
    </row>
    <row r="35" spans="1:34" x14ac:dyDescent="0.25">
      <c r="A35" s="1559"/>
      <c r="B35" s="1571"/>
      <c r="C35" s="1444"/>
      <c r="D35" s="1445"/>
      <c r="E35" s="1447"/>
      <c r="F35" s="1447"/>
      <c r="G35" s="557"/>
      <c r="H35" s="836"/>
      <c r="I35" s="123"/>
      <c r="J35" s="47"/>
      <c r="K35" s="46"/>
      <c r="L35" s="266"/>
      <c r="M35" s="790"/>
      <c r="N35" s="41"/>
      <c r="O35" s="838"/>
      <c r="P35" s="835"/>
      <c r="Q35" s="271"/>
      <c r="R35" s="1501"/>
      <c r="S35" s="1459"/>
      <c r="T35" s="1502"/>
      <c r="U35" s="268">
        <f>IF(OR(P35="",M35=Paramétrage!$C$10,M35=Paramétrage!$C$13,M35=Paramétrage!$C$17,M35=Paramétrage!$C$20,M35=Paramétrage!$C$24,M35=Paramétrage!$C$27,AND(M35&lt;&gt;Paramétrage!$C$9,Q35="Mut+ext")),0,ROUNDUP(O35/P35,0))</f>
        <v>0</v>
      </c>
      <c r="V35" s="624">
        <f>IF(OR(M35="",Q35="Mut+ext"),0,IF(VLOOKUP(M35,Paramétrage!$C$6:$E$29,2,0)=0,0,IF(P35="","saisir capacité",N35*U35*VLOOKUP(M35,Paramétrage!$C$6:$E$29,2,0))))</f>
        <v>0</v>
      </c>
      <c r="W35" s="625"/>
      <c r="X35" s="626">
        <f t="shared" si="7"/>
        <v>0</v>
      </c>
      <c r="Y35" s="74">
        <f>IF(OR(M35="",Q35="Mut+ext"),0,IF(ISERROR(W35+V35*VLOOKUP(M35,Paramétrage!$C$6:$E$29,3,0))=TRUE,X35,W35+V35*VLOOKUP(M35,Paramétrage!$C$6:$E$29,3,0)))</f>
        <v>0</v>
      </c>
      <c r="Z35" s="1458"/>
      <c r="AA35" s="1459"/>
      <c r="AB35" s="1503"/>
      <c r="AC35" s="316"/>
      <c r="AD35" s="411"/>
      <c r="AE35" s="955">
        <f t="shared" si="8"/>
        <v>0</v>
      </c>
      <c r="AF35" s="921">
        <f t="shared" si="9"/>
        <v>0</v>
      </c>
    </row>
    <row r="36" spans="1:34" x14ac:dyDescent="0.25">
      <c r="A36" s="1559"/>
      <c r="B36" s="1571"/>
      <c r="C36" s="988"/>
      <c r="D36" s="989"/>
      <c r="E36" s="839"/>
      <c r="F36" s="839"/>
      <c r="G36" s="839"/>
      <c r="H36" s="840"/>
      <c r="I36" s="124"/>
      <c r="J36" s="94"/>
      <c r="K36" s="58"/>
      <c r="L36" s="273"/>
      <c r="M36" s="841"/>
      <c r="N36" s="60">
        <f>AE36</f>
        <v>12</v>
      </c>
      <c r="O36" s="842"/>
      <c r="P36" s="977"/>
      <c r="Q36" s="274"/>
      <c r="R36" s="275"/>
      <c r="S36" s="275"/>
      <c r="T36" s="276"/>
      <c r="U36" s="274"/>
      <c r="V36" s="844">
        <f>SUM(V25:V35)</f>
        <v>12</v>
      </c>
      <c r="W36" s="841">
        <f>SUM(W25:W35)</f>
        <v>0</v>
      </c>
      <c r="X36" s="845">
        <f>SUM(X25:X35)</f>
        <v>12</v>
      </c>
      <c r="Y36" s="64">
        <f>SUM(Y25:Y35)</f>
        <v>12</v>
      </c>
      <c r="Z36" s="278"/>
      <c r="AA36" s="279"/>
      <c r="AB36" s="280"/>
      <c r="AC36" s="391"/>
      <c r="AD36" s="1047"/>
      <c r="AE36" s="956">
        <f>SUM(AE25:AE35)</f>
        <v>12</v>
      </c>
      <c r="AF36" s="99">
        <f>SUM(AF25:AF35)</f>
        <v>336</v>
      </c>
    </row>
    <row r="37" spans="1:34" s="724" customFormat="1" ht="31.2" x14ac:dyDescent="0.25">
      <c r="A37" s="1559"/>
      <c r="B37" s="1571" t="s">
        <v>93</v>
      </c>
      <c r="C37" s="1440" t="s">
        <v>341</v>
      </c>
      <c r="D37" s="1441"/>
      <c r="E37" s="1446">
        <v>6</v>
      </c>
      <c r="F37" s="1446" t="s">
        <v>64</v>
      </c>
      <c r="G37" s="299" t="s">
        <v>95</v>
      </c>
      <c r="H37" s="533" t="s">
        <v>66</v>
      </c>
      <c r="I37" s="663" t="s">
        <v>388</v>
      </c>
      <c r="J37" s="334">
        <v>70</v>
      </c>
      <c r="K37" s="329" t="s">
        <v>64</v>
      </c>
      <c r="L37" s="349">
        <v>1</v>
      </c>
      <c r="M37" s="299" t="s">
        <v>68</v>
      </c>
      <c r="N37" s="355">
        <v>12</v>
      </c>
      <c r="O37" s="330">
        <v>28</v>
      </c>
      <c r="P37" s="337">
        <v>28</v>
      </c>
      <c r="Q37" s="946" t="s">
        <v>81</v>
      </c>
      <c r="R37" s="1533"/>
      <c r="S37" s="1534"/>
      <c r="T37" s="1535"/>
      <c r="U37" s="934">
        <f>IF(OR(P37="",M37=Paramétrage!$C$10,M37=Paramétrage!$C$13,M37=Paramétrage!$C$17,M37=Paramétrage!$C$20,M37=Paramétrage!$C$24,M37=Paramétrage!$C$27,AND(M37&lt;&gt;Paramétrage!$C$9,Q37="Mut+ext")),0,ROUNDUP(O37/P37,0))</f>
        <v>1</v>
      </c>
      <c r="V37" s="314">
        <f>IF(OR(M37="",Q37="Mut+ext"),0,IF(VLOOKUP(M37,Paramétrage!$C$6:$E$29,2,0)=0,0,IF(P37="","saisir capacité",N37*U37*VLOOKUP(M37,Paramétrage!$C$6:$E$29,2,0))))</f>
        <v>12</v>
      </c>
      <c r="W37" s="474"/>
      <c r="X37" s="314">
        <f t="shared" ref="X37:X48" si="10">IF(OR(M37="",Q37="Mut+ext"),0,IF(ISERROR(V37+W37)=TRUE,V37,V37+W37))</f>
        <v>12</v>
      </c>
      <c r="Y37" s="696">
        <f>IF(OR(M37="",Q37="Mut+ext"),0,IF(ISERROR(W37+V37*VLOOKUP(M37,Paramétrage!$C$6:$E$29,3,0))=TRUE,X37,W37+V37*VLOOKUP(M37,Paramétrage!$C$6:$E$29,3,0)))</f>
        <v>18</v>
      </c>
      <c r="Z37" s="1531"/>
      <c r="AA37" s="1497"/>
      <c r="AB37" s="1498"/>
      <c r="AC37" s="316" t="s">
        <v>98</v>
      </c>
      <c r="AD37" s="1137" t="s">
        <v>71</v>
      </c>
      <c r="AE37" s="1131">
        <f>IF(G37="",0,IF(K37="",0,IF(SUMIF(G37:G48,G37,O37:O48)=0,0,IF(OR(L37="",K37="obligatoire"),AF37/SUMIF(G37:G48,G37,O37:O48),AF37/(SUMIF(G37:G48,G37,O37:O48)/L37)))))</f>
        <v>12</v>
      </c>
      <c r="AF37" s="954">
        <f>N37*O37</f>
        <v>336</v>
      </c>
      <c r="AG37" s="633"/>
      <c r="AH37" s="633"/>
    </row>
    <row r="38" spans="1:34" s="724" customFormat="1" ht="46.8" x14ac:dyDescent="0.25">
      <c r="A38" s="1559"/>
      <c r="B38" s="1571"/>
      <c r="C38" s="1442"/>
      <c r="D38" s="1443"/>
      <c r="E38" s="1446"/>
      <c r="F38" s="1446"/>
      <c r="G38" s="299" t="s">
        <v>99</v>
      </c>
      <c r="H38" s="650" t="s">
        <v>66</v>
      </c>
      <c r="I38" s="597" t="s">
        <v>389</v>
      </c>
      <c r="J38" s="334">
        <v>70</v>
      </c>
      <c r="K38" s="329" t="s">
        <v>64</v>
      </c>
      <c r="L38" s="349">
        <v>1</v>
      </c>
      <c r="M38" s="299" t="s">
        <v>68</v>
      </c>
      <c r="N38" s="1316">
        <v>14</v>
      </c>
      <c r="O38" s="330">
        <v>28</v>
      </c>
      <c r="P38" s="337">
        <v>56</v>
      </c>
      <c r="Q38" s="946" t="s">
        <v>265</v>
      </c>
      <c r="R38" s="1431" t="s">
        <v>1046</v>
      </c>
      <c r="S38" s="1432"/>
      <c r="T38" s="1499"/>
      <c r="U38" s="934">
        <f>IF(OR(P38="",M38=Paramétrage!$C$10,M38=Paramétrage!$C$13,M38=Paramétrage!$C$17,M38=Paramétrage!$C$20,M38=Paramétrage!$C$24,M38=Paramétrage!$C$27,AND(M38&lt;&gt;Paramétrage!$C$9,Q38="Mut+ext")),0,ROUNDUP(O38/P38,0))</f>
        <v>1</v>
      </c>
      <c r="V38" s="314">
        <f>IF(OR(M38="",Q38="Mut+ext"),0,IF(VLOOKUP(M38,Paramétrage!$C$6:$E$29,2,0)=0,0,IF(P38="","saisir capacité",N38*U38*VLOOKUP(M38,Paramétrage!$C$6:$E$29,2,0))))</f>
        <v>14</v>
      </c>
      <c r="W38" s="313"/>
      <c r="X38" s="314">
        <f t="shared" si="10"/>
        <v>14</v>
      </c>
      <c r="Y38" s="696">
        <f>IF(OR(M38="",Q38="Mut+ext"),0,IF(ISERROR(W38+V38*VLOOKUP(M38,Paramétrage!$C$6:$E$29,3,0))=TRUE,X38,W38+V38*VLOOKUP(M38,Paramétrage!$C$6:$E$29,3,0)))</f>
        <v>21</v>
      </c>
      <c r="Z38" s="1531"/>
      <c r="AA38" s="1497"/>
      <c r="AB38" s="1498"/>
      <c r="AC38" s="316" t="s">
        <v>311</v>
      </c>
      <c r="AD38" s="1137" t="s">
        <v>71</v>
      </c>
      <c r="AE38" s="1131">
        <f>IF(G38="",0,IF(K38="",0,IF(SUMIF(G37:G48,G38,O37:O48)=0,0,IF(OR(L38="",K38="obligatoire"),AF38/SUMIF(G37:G48,G38,O37:O48),AF38/(SUMIF(G37:G48,G38,O37:O48)/L38)))))</f>
        <v>14</v>
      </c>
      <c r="AF38" s="954">
        <f t="shared" ref="AF38:AF48" si="11">N38*O38</f>
        <v>392</v>
      </c>
      <c r="AG38" s="633"/>
      <c r="AH38" s="633"/>
    </row>
    <row r="39" spans="1:34" s="724" customFormat="1" ht="31.2" x14ac:dyDescent="0.25">
      <c r="A39" s="1559"/>
      <c r="B39" s="1571"/>
      <c r="C39" s="1442"/>
      <c r="D39" s="1443"/>
      <c r="E39" s="1446"/>
      <c r="F39" s="1446"/>
      <c r="G39" s="299" t="s">
        <v>102</v>
      </c>
      <c r="H39" s="650" t="s">
        <v>66</v>
      </c>
      <c r="I39" s="663" t="s">
        <v>391</v>
      </c>
      <c r="J39" s="334">
        <v>70</v>
      </c>
      <c r="K39" s="329" t="s">
        <v>64</v>
      </c>
      <c r="L39" s="349">
        <v>1</v>
      </c>
      <c r="M39" s="299" t="s">
        <v>68</v>
      </c>
      <c r="N39" s="355">
        <v>12</v>
      </c>
      <c r="O39" s="330">
        <v>28</v>
      </c>
      <c r="P39" s="337">
        <v>28</v>
      </c>
      <c r="Q39" s="946" t="s">
        <v>81</v>
      </c>
      <c r="R39" s="1533"/>
      <c r="S39" s="1534"/>
      <c r="T39" s="1535"/>
      <c r="U39" s="934">
        <f>IF(OR(P39="",M39=Paramétrage!$C$10,M39=Paramétrage!$C$13,M39=Paramétrage!$C$17,M39=Paramétrage!$C$20,M39=Paramétrage!$C$24,M39=Paramétrage!$C$27,AND(M39&lt;&gt;Paramétrage!$C$9,Q39="Mut+ext")),0,ROUNDUP(O39/P39,0))</f>
        <v>1</v>
      </c>
      <c r="V39" s="314">
        <f>IF(OR(M39="",Q39="Mut+ext"),0,IF(VLOOKUP(M39,Paramétrage!$C$6:$E$29,2,0)=0,0,IF(P39="","saisir capacité",N39*U39*VLOOKUP(M39,Paramétrage!$C$6:$E$29,2,0))))</f>
        <v>12</v>
      </c>
      <c r="W39" s="313"/>
      <c r="X39" s="314">
        <f t="shared" si="10"/>
        <v>12</v>
      </c>
      <c r="Y39" s="696">
        <f>IF(OR(M39="",Q39="Mut+ext"),0,IF(ISERROR(W39+V39*VLOOKUP(M39,Paramétrage!$C$6:$E$29,3,0))=TRUE,X39,W39+V39*VLOOKUP(M39,Paramétrage!$C$6:$E$29,3,0)))</f>
        <v>18</v>
      </c>
      <c r="Z39" s="1531"/>
      <c r="AA39" s="1497"/>
      <c r="AB39" s="1498"/>
      <c r="AC39" s="316" t="s">
        <v>392</v>
      </c>
      <c r="AD39" s="1137" t="s">
        <v>71</v>
      </c>
      <c r="AE39" s="1131">
        <f>IF(G39="",0,IF(K39="",0,IF(SUMIF(G37:G48,G39,O37:O48)=0,0,IF(OR(L39="",K39="obligatoire"),AF39/SUMIF(G37:G48,G39,O37:O48),AF39/(SUMIF(G37:G48,G39,O37:O48)/L39)))))</f>
        <v>12</v>
      </c>
      <c r="AF39" s="954">
        <f t="shared" si="11"/>
        <v>336</v>
      </c>
      <c r="AG39" s="633"/>
      <c r="AH39" s="633"/>
    </row>
    <row r="40" spans="1:34" x14ac:dyDescent="0.25">
      <c r="A40" s="1559"/>
      <c r="B40" s="1571"/>
      <c r="C40" s="1442"/>
      <c r="D40" s="1443"/>
      <c r="E40" s="1446"/>
      <c r="F40" s="1446"/>
      <c r="G40" s="557"/>
      <c r="H40" s="604"/>
      <c r="I40" s="50"/>
      <c r="J40" s="47"/>
      <c r="K40" s="55"/>
      <c r="L40" s="266"/>
      <c r="M40" s="790"/>
      <c r="N40" s="42"/>
      <c r="O40" s="837"/>
      <c r="P40" s="835"/>
      <c r="Q40" s="271"/>
      <c r="R40" s="1501"/>
      <c r="S40" s="1459"/>
      <c r="T40" s="1502"/>
      <c r="U40" s="268">
        <f>IF(OR(P40="",M40=Paramétrage!$C$10,M40=Paramétrage!$C$13,M40=Paramétrage!$C$17,M40=Paramétrage!$C$20,M40=Paramétrage!$C$24,M40=Paramétrage!$C$27,AND(M40&lt;&gt;Paramétrage!$C$9,Q40="Mut+ext")),0,ROUNDUP(O40/P40,0))</f>
        <v>0</v>
      </c>
      <c r="V40" s="624">
        <f>IF(OR(M40="",Q40="Mut+ext"),0,IF(VLOOKUP(M40,Paramétrage!$C$6:$E$29,2,0)=0,0,IF(P40="","saisir capacité",N40*U40*VLOOKUP(M40,Paramétrage!$C$6:$E$29,2,0))))</f>
        <v>0</v>
      </c>
      <c r="W40" s="625"/>
      <c r="X40" s="626">
        <f t="shared" si="10"/>
        <v>0</v>
      </c>
      <c r="Y40" s="74">
        <f>IF(OR(M40="",Q40="Mut+ext"),0,IF(ISERROR(W40+V40*VLOOKUP(M40,Paramétrage!$C$6:$E$29,3,0))=TRUE,X40,W40+V40*VLOOKUP(M40,Paramétrage!$C$6:$E$29,3,0)))</f>
        <v>0</v>
      </c>
      <c r="Z40" s="1458"/>
      <c r="AA40" s="1459"/>
      <c r="AB40" s="1503"/>
      <c r="AC40" s="316"/>
      <c r="AD40" s="411"/>
      <c r="AE40" s="955">
        <f>IF(G40="",0,IF(K40="",0,IF(SUMIF(G37:G48,G40,O37:O48)=0,0,IF(OR(L40="",K40="obligatoire"),AF40/SUMIF(G37:G48,G40,O37:O48),AF40/(SUMIF(G37:G48,G40,O37:O48)/L40)))))</f>
        <v>0</v>
      </c>
      <c r="AF40" s="916">
        <f t="shared" si="11"/>
        <v>0</v>
      </c>
    </row>
    <row r="41" spans="1:34" ht="15.6" hidden="1" customHeight="1" x14ac:dyDescent="0.25">
      <c r="A41" s="1559"/>
      <c r="B41" s="1571"/>
      <c r="C41" s="1442"/>
      <c r="D41" s="1443"/>
      <c r="E41" s="1446"/>
      <c r="F41" s="1446"/>
      <c r="G41" s="557"/>
      <c r="H41" s="604"/>
      <c r="I41" s="50"/>
      <c r="J41" s="47"/>
      <c r="K41" s="55"/>
      <c r="L41" s="266"/>
      <c r="M41" s="790"/>
      <c r="N41" s="42"/>
      <c r="O41" s="837"/>
      <c r="P41" s="835"/>
      <c r="Q41" s="271"/>
      <c r="R41" s="1501"/>
      <c r="S41" s="1459"/>
      <c r="T41" s="1502"/>
      <c r="U41" s="268">
        <f>IF(OR(P41="",M41=Paramétrage!$C$10,M41=Paramétrage!$C$13,M41=Paramétrage!$C$17,M41=Paramétrage!$C$20,M41=Paramétrage!$C$24,M41=Paramétrage!$C$27,AND(M41&lt;&gt;Paramétrage!$C$9,Q41="Mut+ext")),0,ROUNDUP(O41/P41,0))</f>
        <v>0</v>
      </c>
      <c r="V41" s="624">
        <f>IF(OR(M41="",Q41="Mut+ext"),0,IF(VLOOKUP(M41,Paramétrage!$C$6:$E$29,2,0)=0,0,IF(P41="","saisir capacité",N41*U41*VLOOKUP(M41,Paramétrage!$C$6:$E$29,2,0))))</f>
        <v>0</v>
      </c>
      <c r="W41" s="625"/>
      <c r="X41" s="626">
        <f t="shared" si="10"/>
        <v>0</v>
      </c>
      <c r="Y41" s="74">
        <f>IF(OR(M41="",Q41="Mut+ext"),0,IF(ISERROR(W41+V41*VLOOKUP(M41,Paramétrage!$C$6:$E$29,3,0))=TRUE,X41,W41+V41*VLOOKUP(M41,Paramétrage!$C$6:$E$29,3,0)))</f>
        <v>0</v>
      </c>
      <c r="Z41" s="1458"/>
      <c r="AA41" s="1459"/>
      <c r="AB41" s="1503"/>
      <c r="AC41" s="497"/>
      <c r="AD41" s="411"/>
      <c r="AE41" s="955">
        <f>IF(G41="",0,IF(K41="",0,IF(SUMIF(G33:G44,G41,O33:O44)=0,0,IF(OR(L41="",K41="obligatoire"),AF41/SUMIF(G33:G44,G41,O33:O44),AF41/(SUMIF(G33:G44,G41,O33:O44)/L41)))))</f>
        <v>0</v>
      </c>
      <c r="AF41" s="916">
        <f t="shared" si="11"/>
        <v>0</v>
      </c>
    </row>
    <row r="42" spans="1:34" ht="15.6" hidden="1" customHeight="1" x14ac:dyDescent="0.25">
      <c r="A42" s="1559"/>
      <c r="B42" s="1571"/>
      <c r="C42" s="1442"/>
      <c r="D42" s="1443"/>
      <c r="E42" s="1446"/>
      <c r="F42" s="1446"/>
      <c r="G42" s="557"/>
      <c r="H42" s="836"/>
      <c r="I42" s="123"/>
      <c r="J42" s="47"/>
      <c r="K42" s="46"/>
      <c r="L42" s="266"/>
      <c r="M42" s="790"/>
      <c r="N42" s="41"/>
      <c r="O42" s="834"/>
      <c r="P42" s="835"/>
      <c r="Q42" s="271"/>
      <c r="R42" s="1501"/>
      <c r="S42" s="1459"/>
      <c r="T42" s="1502"/>
      <c r="U42" s="268">
        <f>IF(OR(P42="",M42=Paramétrage!$C$10,M42=Paramétrage!$C$13,M42=Paramétrage!$C$17,M42=Paramétrage!$C$20,M42=Paramétrage!$C$24,M42=Paramétrage!$C$27,AND(M42&lt;&gt;Paramétrage!$C$9,Q42="Mut+ext")),0,ROUNDUP(O42/P42,0))</f>
        <v>0</v>
      </c>
      <c r="V42" s="624">
        <f>IF(OR(M42="",Q42="Mut+ext"),0,IF(VLOOKUP(M42,Paramétrage!$C$6:$E$29,2,0)=0,0,IF(P42="","saisir capacité",N42*U42*VLOOKUP(M42,Paramétrage!$C$6:$E$29,2,0))))</f>
        <v>0</v>
      </c>
      <c r="W42" s="625"/>
      <c r="X42" s="626">
        <f t="shared" si="10"/>
        <v>0</v>
      </c>
      <c r="Y42" s="74">
        <f>IF(OR(M42="",Q42="Mut+ext"),0,IF(ISERROR(W42+V42*VLOOKUP(M42,Paramétrage!$C$6:$E$29,3,0))=TRUE,X42,W42+V42*VLOOKUP(M42,Paramétrage!$C$6:$E$29,3,0)))</f>
        <v>0</v>
      </c>
      <c r="Z42" s="1458"/>
      <c r="AA42" s="1459"/>
      <c r="AB42" s="1503"/>
      <c r="AC42" s="497"/>
      <c r="AD42" s="411"/>
      <c r="AE42" s="955">
        <f>IF(G42="",0,IF(K42="",0,IF(SUMIF(G33:G44,G42,O33:O44)=0,0,IF(OR(L42="",K42="obligatoire"),AF42/SUMIF(G33:G44,G42,O33:O44),AF42/(SUMIF(G33:G44,G42,O33:O44)/L42)))))</f>
        <v>0</v>
      </c>
      <c r="AF42" s="916">
        <f t="shared" si="11"/>
        <v>0</v>
      </c>
    </row>
    <row r="43" spans="1:34" ht="15.6" hidden="1" customHeight="1" x14ac:dyDescent="0.25">
      <c r="A43" s="1559"/>
      <c r="B43" s="1571"/>
      <c r="C43" s="1442"/>
      <c r="D43" s="1443"/>
      <c r="E43" s="1446"/>
      <c r="F43" s="1446"/>
      <c r="G43" s="557"/>
      <c r="H43" s="836"/>
      <c r="I43" s="123"/>
      <c r="J43" s="47"/>
      <c r="K43" s="46"/>
      <c r="L43" s="266"/>
      <c r="M43" s="790"/>
      <c r="N43" s="41"/>
      <c r="O43" s="837"/>
      <c r="P43" s="835"/>
      <c r="Q43" s="271"/>
      <c r="R43" s="1501"/>
      <c r="S43" s="1459"/>
      <c r="T43" s="1502"/>
      <c r="U43" s="268">
        <f>IF(OR(P43="",M43=Paramétrage!$C$10,M43=Paramétrage!$C$13,M43=Paramétrage!$C$17,M43=Paramétrage!$C$20,M43=Paramétrage!$C$24,M43=Paramétrage!$C$27,AND(M43&lt;&gt;Paramétrage!$C$9,Q43="Mut+ext")),0,ROUNDUP(O43/P43,0))</f>
        <v>0</v>
      </c>
      <c r="V43" s="624">
        <f>IF(OR(M43="",Q43="Mut+ext"),0,IF(VLOOKUP(M43,Paramétrage!$C$6:$E$29,2,0)=0,0,IF(P43="","saisir capacité",N43*U43*VLOOKUP(M43,Paramétrage!$C$6:$E$29,2,0))))</f>
        <v>0</v>
      </c>
      <c r="W43" s="625"/>
      <c r="X43" s="626">
        <f t="shared" si="10"/>
        <v>0</v>
      </c>
      <c r="Y43" s="74">
        <f>IF(OR(M43="",Q43="Mut+ext"),0,IF(ISERROR(W43+V43*VLOOKUP(M43,Paramétrage!$C$6:$E$29,3,0))=TRUE,X43,W43+V43*VLOOKUP(M43,Paramétrage!$C$6:$E$29,3,0)))</f>
        <v>0</v>
      </c>
      <c r="Z43" s="1458"/>
      <c r="AA43" s="1459"/>
      <c r="AB43" s="1503"/>
      <c r="AC43" s="497"/>
      <c r="AD43" s="411"/>
      <c r="AE43" s="955">
        <f>IF(G43="",0,IF(K43="",0,IF(SUMIF(G33:G44,G43,O33:O44)=0,0,IF(OR(L43="",K43="obligatoire"),AF43/SUMIF(G33:G44,G43,O33:O44),AF43/(SUMIF(G33:G44,G43,O33:O44)/L43)))))</f>
        <v>0</v>
      </c>
      <c r="AF43" s="916">
        <f t="shared" si="11"/>
        <v>0</v>
      </c>
    </row>
    <row r="44" spans="1:34" ht="15.6" hidden="1" customHeight="1" x14ac:dyDescent="0.25">
      <c r="A44" s="1559"/>
      <c r="B44" s="1571"/>
      <c r="C44" s="1442"/>
      <c r="D44" s="1443"/>
      <c r="E44" s="1446"/>
      <c r="F44" s="1446"/>
      <c r="G44" s="557"/>
      <c r="H44" s="836"/>
      <c r="I44" s="123"/>
      <c r="J44" s="47"/>
      <c r="K44" s="46"/>
      <c r="L44" s="266"/>
      <c r="M44" s="790"/>
      <c r="N44" s="41"/>
      <c r="O44" s="838"/>
      <c r="P44" s="835"/>
      <c r="Q44" s="271"/>
      <c r="R44" s="1501"/>
      <c r="S44" s="1459"/>
      <c r="T44" s="1502"/>
      <c r="U44" s="268">
        <f>IF(OR(P44="",M44=Paramétrage!$C$10,M44=Paramétrage!$C$13,M44=Paramétrage!$C$17,M44=Paramétrage!$C$20,M44=Paramétrage!$C$24,M44=Paramétrage!$C$27,AND(M44&lt;&gt;Paramétrage!$C$9,Q44="Mut+ext")),0,ROUNDUP(O44/P44,0))</f>
        <v>0</v>
      </c>
      <c r="V44" s="624">
        <f>IF(OR(M44="",Q44="Mut+ext"),0,IF(VLOOKUP(M44,Paramétrage!$C$6:$E$29,2,0)=0,0,IF(P44="","saisir capacité",N44*U44*VLOOKUP(M44,Paramétrage!$C$6:$E$29,2,0))))</f>
        <v>0</v>
      </c>
      <c r="W44" s="625"/>
      <c r="X44" s="626">
        <f t="shared" si="10"/>
        <v>0</v>
      </c>
      <c r="Y44" s="74">
        <f>IF(OR(M44="",Q44="Mut+ext"),0,IF(ISERROR(W44+V44*VLOOKUP(M44,Paramétrage!$C$6:$E$29,3,0))=TRUE,X44,W44+V44*VLOOKUP(M44,Paramétrage!$C$6:$E$29,3,0)))</f>
        <v>0</v>
      </c>
      <c r="Z44" s="1458"/>
      <c r="AA44" s="1459"/>
      <c r="AB44" s="1503"/>
      <c r="AC44" s="497"/>
      <c r="AD44" s="411"/>
      <c r="AE44" s="955">
        <f>IF(G44="",0,IF(K44="",0,IF(SUMIF(G33:G44,G44,O33:O44)=0,0,IF(OR(L44="",K44="obligatoire"),AF44/SUMIF(G33:G44,G44,O33:O44),AF44/(SUMIF(G33:G44,G44,O33:O44)/L44)))))</f>
        <v>0</v>
      </c>
      <c r="AF44" s="916">
        <f t="shared" si="11"/>
        <v>0</v>
      </c>
    </row>
    <row r="45" spans="1:34" ht="15.6" hidden="1" customHeight="1" x14ac:dyDescent="0.25">
      <c r="A45" s="1559"/>
      <c r="B45" s="1571"/>
      <c r="C45" s="1442"/>
      <c r="D45" s="1443"/>
      <c r="E45" s="1446"/>
      <c r="F45" s="1446"/>
      <c r="G45" s="557"/>
      <c r="H45" s="604"/>
      <c r="I45" s="50"/>
      <c r="J45" s="47"/>
      <c r="K45" s="55"/>
      <c r="L45" s="266"/>
      <c r="M45" s="790"/>
      <c r="N45" s="42"/>
      <c r="O45" s="837"/>
      <c r="P45" s="835"/>
      <c r="Q45" s="271"/>
      <c r="R45" s="1501"/>
      <c r="S45" s="1459"/>
      <c r="T45" s="1502"/>
      <c r="U45" s="268">
        <f>IF(OR(P45="",M45=Paramétrage!$C$10,M45=Paramétrage!$C$13,M45=Paramétrage!$C$17,M45=Paramétrage!$C$20,M45=Paramétrage!$C$24,M45=Paramétrage!$C$27,AND(M45&lt;&gt;Paramétrage!$C$9,Q45="Mut+ext")),0,ROUNDUP(O45/P45,0))</f>
        <v>0</v>
      </c>
      <c r="V45" s="624">
        <f>IF(OR(M45="",Q45="Mut+ext"),0,IF(VLOOKUP(M45,Paramétrage!$C$6:$E$29,2,0)=0,0,IF(P45="","saisir capacité",N45*U45*VLOOKUP(M45,Paramétrage!$C$6:$E$29,2,0))))</f>
        <v>0</v>
      </c>
      <c r="W45" s="625"/>
      <c r="X45" s="626">
        <f t="shared" si="10"/>
        <v>0</v>
      </c>
      <c r="Y45" s="74">
        <f>IF(OR(M45="",Q45="Mut+ext"),0,IF(ISERROR(W45+V45*VLOOKUP(M45,Paramétrage!$C$6:$E$29,3,0))=TRUE,X45,W45+V45*VLOOKUP(M45,Paramétrage!$C$6:$E$29,3,0)))</f>
        <v>0</v>
      </c>
      <c r="Z45" s="1458"/>
      <c r="AA45" s="1459"/>
      <c r="AB45" s="1503"/>
      <c r="AC45" s="497"/>
      <c r="AD45" s="411"/>
      <c r="AE45" s="955">
        <f>IF(G45="",0,IF(K45="",0,IF(SUMIF(G37:G48,G45,O37:O48)=0,0,IF(OR(L45="",K45="obligatoire"),AF45/SUMIF(G37:G48,G45,O37:O48),AF45/(SUMIF(G37:G48,G45,O37:O48)/L45)))))</f>
        <v>0</v>
      </c>
      <c r="AF45" s="916">
        <f t="shared" si="11"/>
        <v>0</v>
      </c>
    </row>
    <row r="46" spans="1:34" ht="15.6" hidden="1" customHeight="1" x14ac:dyDescent="0.25">
      <c r="A46" s="1559"/>
      <c r="B46" s="1571"/>
      <c r="C46" s="1442"/>
      <c r="D46" s="1443"/>
      <c r="E46" s="1446"/>
      <c r="F46" s="1446"/>
      <c r="G46" s="557"/>
      <c r="H46" s="836"/>
      <c r="I46" s="123"/>
      <c r="J46" s="47"/>
      <c r="K46" s="46"/>
      <c r="L46" s="266"/>
      <c r="M46" s="790"/>
      <c r="N46" s="41"/>
      <c r="O46" s="834"/>
      <c r="P46" s="835"/>
      <c r="Q46" s="271"/>
      <c r="R46" s="1501"/>
      <c r="S46" s="1459"/>
      <c r="T46" s="1502"/>
      <c r="U46" s="268">
        <f>IF(OR(P46="",M46=Paramétrage!$C$10,M46=Paramétrage!$C$13,M46=Paramétrage!$C$17,M46=Paramétrage!$C$20,M46=Paramétrage!$C$24,M46=Paramétrage!$C$27,AND(M46&lt;&gt;Paramétrage!$C$9,Q46="Mut+ext")),0,ROUNDUP(O46/P46,0))</f>
        <v>0</v>
      </c>
      <c r="V46" s="624">
        <f>IF(OR(M46="",Q46="Mut+ext"),0,IF(VLOOKUP(M46,Paramétrage!$C$6:$E$29,2,0)=0,0,IF(P46="","saisir capacité",N46*U46*VLOOKUP(M46,Paramétrage!$C$6:$E$29,2,0))))</f>
        <v>0</v>
      </c>
      <c r="W46" s="625"/>
      <c r="X46" s="626">
        <f t="shared" si="10"/>
        <v>0</v>
      </c>
      <c r="Y46" s="74">
        <f>IF(OR(M46="",Q46="Mut+ext"),0,IF(ISERROR(W46+V46*VLOOKUP(M46,Paramétrage!$C$6:$E$29,3,0))=TRUE,X46,W46+V46*VLOOKUP(M46,Paramétrage!$C$6:$E$29,3,0)))</f>
        <v>0</v>
      </c>
      <c r="Z46" s="1458"/>
      <c r="AA46" s="1459"/>
      <c r="AB46" s="1503"/>
      <c r="AC46" s="497"/>
      <c r="AD46" s="411"/>
      <c r="AE46" s="955">
        <f>IF(G46="",0,IF(K46="",0,IF(SUMIF(G37:G48,G46,O37:O48)=0,0,IF(OR(L46="",K46="obligatoire"),AF46/SUMIF(G37:G48,G46,O37:O48),AF46/(SUMIF(G37:G48,G46,O37:O48)/L46)))))</f>
        <v>0</v>
      </c>
      <c r="AF46" s="916">
        <f t="shared" si="11"/>
        <v>0</v>
      </c>
    </row>
    <row r="47" spans="1:34" ht="15.6" hidden="1" customHeight="1" x14ac:dyDescent="0.25">
      <c r="A47" s="1559"/>
      <c r="B47" s="1571"/>
      <c r="C47" s="1442"/>
      <c r="D47" s="1443"/>
      <c r="E47" s="1446"/>
      <c r="F47" s="1446"/>
      <c r="G47" s="557"/>
      <c r="H47" s="836"/>
      <c r="I47" s="123"/>
      <c r="J47" s="47"/>
      <c r="K47" s="46"/>
      <c r="L47" s="266"/>
      <c r="M47" s="790"/>
      <c r="N47" s="41"/>
      <c r="O47" s="837"/>
      <c r="P47" s="835"/>
      <c r="Q47" s="271"/>
      <c r="R47" s="1501"/>
      <c r="S47" s="1459"/>
      <c r="T47" s="1502"/>
      <c r="U47" s="268">
        <f>IF(OR(P47="",M47=Paramétrage!$C$10,M47=Paramétrage!$C$13,M47=Paramétrage!$C$17,M47=Paramétrage!$C$20,M47=Paramétrage!$C$24,M47=Paramétrage!$C$27,AND(M47&lt;&gt;Paramétrage!$C$9,Q47="Mut+ext")),0,ROUNDUP(O47/P47,0))</f>
        <v>0</v>
      </c>
      <c r="V47" s="624">
        <f>IF(OR(M47="",Q47="Mut+ext"),0,IF(VLOOKUP(M47,Paramétrage!$C$6:$E$29,2,0)=0,0,IF(P47="","saisir capacité",N47*U47*VLOOKUP(M47,Paramétrage!$C$6:$E$29,2,0))))</f>
        <v>0</v>
      </c>
      <c r="W47" s="625"/>
      <c r="X47" s="626">
        <f t="shared" si="10"/>
        <v>0</v>
      </c>
      <c r="Y47" s="74">
        <f>IF(OR(M47="",Q47="Mut+ext"),0,IF(ISERROR(W47+V47*VLOOKUP(M47,Paramétrage!$C$6:$E$29,3,0))=TRUE,X47,W47+V47*VLOOKUP(M47,Paramétrage!$C$6:$E$29,3,0)))</f>
        <v>0</v>
      </c>
      <c r="Z47" s="1458"/>
      <c r="AA47" s="1459"/>
      <c r="AB47" s="1503"/>
      <c r="AC47" s="497"/>
      <c r="AD47" s="411"/>
      <c r="AE47" s="955">
        <f>IF(G47="",0,IF(K47="",0,IF(SUMIF(G37:G48,G47,O37:O48)=0,0,IF(OR(L47="",K47="obligatoire"),AF47/SUMIF(G37:G48,G47,O37:O48),AF47/(SUMIF(G37:G48,G47,O37:O48)/L47)))))</f>
        <v>0</v>
      </c>
      <c r="AF47" s="916">
        <f t="shared" si="11"/>
        <v>0</v>
      </c>
    </row>
    <row r="48" spans="1:34" x14ac:dyDescent="0.25">
      <c r="A48" s="1559"/>
      <c r="B48" s="1571"/>
      <c r="C48" s="1444"/>
      <c r="D48" s="1445"/>
      <c r="E48" s="1447"/>
      <c r="F48" s="1447"/>
      <c r="G48" s="557"/>
      <c r="H48" s="836"/>
      <c r="I48" s="123"/>
      <c r="J48" s="47"/>
      <c r="K48" s="46"/>
      <c r="L48" s="266"/>
      <c r="M48" s="790"/>
      <c r="N48" s="41"/>
      <c r="O48" s="838"/>
      <c r="P48" s="835"/>
      <c r="Q48" s="271"/>
      <c r="R48" s="1501"/>
      <c r="S48" s="1459"/>
      <c r="T48" s="1502"/>
      <c r="U48" s="268">
        <f>IF(OR(P48="",M48=Paramétrage!$C$10,M48=Paramétrage!$C$13,M48=Paramétrage!$C$17,M48=Paramétrage!$C$20,M48=Paramétrage!$C$24,M48=Paramétrage!$C$27,AND(M48&lt;&gt;Paramétrage!$C$9,Q48="Mut+ext")),0,ROUNDUP(O48/P48,0))</f>
        <v>0</v>
      </c>
      <c r="V48" s="624">
        <f>IF(OR(M48="",Q48="Mut+ext"),0,IF(VLOOKUP(M48,Paramétrage!$C$6:$E$29,2,0)=0,0,IF(P48="","saisir capacité",N48*U48*VLOOKUP(M48,Paramétrage!$C$6:$E$29,2,0))))</f>
        <v>0</v>
      </c>
      <c r="W48" s="625"/>
      <c r="X48" s="626">
        <f t="shared" si="10"/>
        <v>0</v>
      </c>
      <c r="Y48" s="74">
        <f>IF(OR(M48="",Q48="Mut+ext"),0,IF(ISERROR(W48+V48*VLOOKUP(M48,Paramétrage!$C$6:$E$29,3,0))=TRUE,X48,W48+V48*VLOOKUP(M48,Paramétrage!$C$6:$E$29,3,0)))</f>
        <v>0</v>
      </c>
      <c r="Z48" s="1458"/>
      <c r="AA48" s="1459"/>
      <c r="AB48" s="1503"/>
      <c r="AC48" s="497"/>
      <c r="AD48" s="411"/>
      <c r="AE48" s="955">
        <f>IF(G48="",0,IF(K48="",0,IF(SUMIF(G37:G48,G48,O37:O48)=0,0,IF(OR(L48="",K48="obligatoire"),AF48/SUMIF(G37:G48,G48,O37:O48),AF48/(SUMIF(G37:G48,G48,O37:O48)/L48)))))</f>
        <v>0</v>
      </c>
      <c r="AF48" s="916">
        <f t="shared" si="11"/>
        <v>0</v>
      </c>
    </row>
    <row r="49" spans="1:34" x14ac:dyDescent="0.25">
      <c r="A49" s="1559"/>
      <c r="B49" s="1571"/>
      <c r="C49" s="988"/>
      <c r="D49" s="989"/>
      <c r="E49" s="839"/>
      <c r="F49" s="839"/>
      <c r="G49" s="839"/>
      <c r="H49" s="840"/>
      <c r="I49" s="124"/>
      <c r="J49" s="94"/>
      <c r="K49" s="58"/>
      <c r="L49" s="273"/>
      <c r="M49" s="841"/>
      <c r="N49" s="60">
        <f>AE49</f>
        <v>38</v>
      </c>
      <c r="O49" s="842"/>
      <c r="P49" s="977"/>
      <c r="Q49" s="274"/>
      <c r="R49" s="275"/>
      <c r="S49" s="275"/>
      <c r="T49" s="276"/>
      <c r="U49" s="274"/>
      <c r="V49" s="844">
        <f>SUM(V37:V48)</f>
        <v>38</v>
      </c>
      <c r="W49" s="841">
        <f>SUM(W37:W48)</f>
        <v>0</v>
      </c>
      <c r="X49" s="845">
        <f>SUM(X37:X48)</f>
        <v>38</v>
      </c>
      <c r="Y49" s="64">
        <f>SUM(Y37:Y48)</f>
        <v>57</v>
      </c>
      <c r="Z49" s="278"/>
      <c r="AA49" s="279"/>
      <c r="AB49" s="280"/>
      <c r="AC49" s="391"/>
      <c r="AD49" s="1047"/>
      <c r="AE49" s="956">
        <f>SUM(AE37:AE48)</f>
        <v>38</v>
      </c>
      <c r="AF49" s="99">
        <f>SUM(AF37:AF48)</f>
        <v>1064</v>
      </c>
    </row>
    <row r="50" spans="1:34" s="724" customFormat="1" ht="31.2" x14ac:dyDescent="0.25">
      <c r="A50" s="1559"/>
      <c r="B50" s="1571" t="s">
        <v>104</v>
      </c>
      <c r="C50" s="1440" t="s">
        <v>256</v>
      </c>
      <c r="D50" s="1441"/>
      <c r="E50" s="1446">
        <v>6</v>
      </c>
      <c r="F50" s="1446" t="s">
        <v>64</v>
      </c>
      <c r="G50" s="299" t="s">
        <v>106</v>
      </c>
      <c r="H50" s="533" t="s">
        <v>66</v>
      </c>
      <c r="I50" s="1319" t="s">
        <v>393</v>
      </c>
      <c r="J50" s="463">
        <v>70</v>
      </c>
      <c r="K50" s="329" t="s">
        <v>64</v>
      </c>
      <c r="L50" s="349">
        <v>1</v>
      </c>
      <c r="M50" s="299" t="s">
        <v>80</v>
      </c>
      <c r="N50" s="1310">
        <v>1</v>
      </c>
      <c r="O50" s="1311">
        <v>28</v>
      </c>
      <c r="P50" s="1312">
        <v>5</v>
      </c>
      <c r="Q50" s="946" t="s">
        <v>81</v>
      </c>
      <c r="R50" s="1533"/>
      <c r="S50" s="1534"/>
      <c r="T50" s="1535"/>
      <c r="U50" s="934">
        <f>IF(OR(P50="",M50=Paramétrage!$C$10,M50=Paramétrage!$C$13,M50=Paramétrage!$C$17,M50=Paramétrage!$C$20,M50=Paramétrage!$C$24,M50=Paramétrage!$C$27,AND(M50&lt;&gt;Paramétrage!$C$9,Q50="Mut+ext")),0,ROUNDUP(O50/P50,0))</f>
        <v>6</v>
      </c>
      <c r="V50" s="314">
        <f>IF(OR(M50="",Q50="Mut+ext"),0,IF(VLOOKUP(M50,Paramétrage!$C$6:$E$29,2,0)=0,0,IF(P50="","saisir capacité",N50*U50*VLOOKUP(M50,Paramétrage!$C$6:$E$29,2,0))))</f>
        <v>6</v>
      </c>
      <c r="W50" s="474"/>
      <c r="X50" s="314">
        <f t="shared" ref="X50:X61" si="12">IF(OR(M50="",Q50="Mut+ext"),0,IF(ISERROR(V50+W50)=TRUE,V50,V50+W50))</f>
        <v>6</v>
      </c>
      <c r="Y50" s="696">
        <f>IF(OR(M50="",Q50="Mut+ext"),0,IF(ISERROR(W50+V50*VLOOKUP(M50,Paramétrage!$C$6:$E$29,3,0))=TRUE,X50,W50+V50*VLOOKUP(M50,Paramétrage!$C$6:$E$29,3,0)))</f>
        <v>6</v>
      </c>
      <c r="Z50" s="1531"/>
      <c r="AA50" s="1497"/>
      <c r="AB50" s="1498"/>
      <c r="AC50" s="316" t="s">
        <v>394</v>
      </c>
      <c r="AD50" s="1137" t="s">
        <v>158</v>
      </c>
      <c r="AE50" s="1131">
        <f>IF(G50="",0,IF(K50="",0,IF(SUMIF(G50:G61,G50,O50:O61)=0,0,IF(OR(L50="",K50="obligatoire"),AF50/SUMIF(G50:G61,G50,O50:O61),AF50/(SUMIF(G50:G61,G50,O50:O61)/L50)))))</f>
        <v>1</v>
      </c>
      <c r="AF50" s="954">
        <f>N50*O50</f>
        <v>28</v>
      </c>
      <c r="AG50" s="633"/>
      <c r="AH50" s="633"/>
    </row>
    <row r="51" spans="1:34" s="724" customFormat="1" ht="46.8" x14ac:dyDescent="0.25">
      <c r="A51" s="1559"/>
      <c r="B51" s="1571"/>
      <c r="C51" s="1442"/>
      <c r="D51" s="1443"/>
      <c r="E51" s="1446"/>
      <c r="F51" s="1446"/>
      <c r="G51" s="299" t="s">
        <v>110</v>
      </c>
      <c r="H51" s="650" t="s">
        <v>66</v>
      </c>
      <c r="I51" s="650" t="s">
        <v>395</v>
      </c>
      <c r="J51" s="299">
        <v>70</v>
      </c>
      <c r="K51" s="329" t="s">
        <v>64</v>
      </c>
      <c r="L51" s="349">
        <v>1</v>
      </c>
      <c r="M51" s="299" t="s">
        <v>80</v>
      </c>
      <c r="N51" s="355">
        <v>10</v>
      </c>
      <c r="O51" s="330">
        <v>28</v>
      </c>
      <c r="P51" s="337">
        <v>28</v>
      </c>
      <c r="Q51" s="946" t="s">
        <v>81</v>
      </c>
      <c r="R51" s="1575"/>
      <c r="S51" s="1576"/>
      <c r="T51" s="1577"/>
      <c r="U51" s="934">
        <f>IF(OR(P51="",M51=Paramétrage!$C$10,M51=Paramétrage!$C$13,M51=Paramétrage!$C$17,M51=Paramétrage!$C$20,M51=Paramétrage!$C$24,M51=Paramétrage!$C$27,AND(M51&lt;&gt;Paramétrage!$C$9,Q51="Mut+ext")),0,ROUNDUP(O51/P51,0))</f>
        <v>1</v>
      </c>
      <c r="V51" s="314">
        <f>IF(OR(M51="",Q51="Mut+ext"),0,IF(VLOOKUP(M51,Paramétrage!$C$6:$E$29,2,0)=0,0,IF(P51="","saisir capacité",N51*U51*VLOOKUP(M51,Paramétrage!$C$6:$E$29,2,0))))</f>
        <v>10</v>
      </c>
      <c r="W51" s="313"/>
      <c r="X51" s="314">
        <f t="shared" si="12"/>
        <v>10</v>
      </c>
      <c r="Y51" s="696">
        <f>IF(OR(M51="",Q51="Mut+ext"),0,IF(ISERROR(W51+V51*VLOOKUP(M51,Paramétrage!$C$6:$E$29,3,0))=TRUE,X51,W51+V51*VLOOKUP(M51,Paramétrage!$C$6:$E$29,3,0)))</f>
        <v>10</v>
      </c>
      <c r="Z51" s="1531"/>
      <c r="AA51" s="1497"/>
      <c r="AB51" s="1498"/>
      <c r="AC51" s="316" t="s">
        <v>396</v>
      </c>
      <c r="AD51" s="858" t="s">
        <v>158</v>
      </c>
      <c r="AE51" s="1131">
        <f>IF(G51="",0,IF(K51="",0,IF(SUMIF(G50:G61,G51,O50:O61)=0,0,IF(OR(L51="",K51="obligatoire"),AF51/SUMIF(G50:G61,G51,O50:O61),AF51/(SUMIF(G50:G61,G51,O50:O61)/L51)))))</f>
        <v>10</v>
      </c>
      <c r="AF51" s="954">
        <f t="shared" ref="AF51:AF61" si="13">N51*O51</f>
        <v>280</v>
      </c>
      <c r="AG51" s="633"/>
      <c r="AH51" s="633"/>
    </row>
    <row r="52" spans="1:34" ht="31.2" x14ac:dyDescent="0.25">
      <c r="A52" s="1559"/>
      <c r="B52" s="1571"/>
      <c r="C52" s="1442"/>
      <c r="D52" s="1443"/>
      <c r="E52" s="1446"/>
      <c r="F52" s="1446"/>
      <c r="G52" s="1232" t="s">
        <v>112</v>
      </c>
      <c r="H52" s="1233" t="s">
        <v>66</v>
      </c>
      <c r="I52" s="1360" t="s">
        <v>384</v>
      </c>
      <c r="J52" s="1234">
        <v>70</v>
      </c>
      <c r="K52" s="1235" t="s">
        <v>64</v>
      </c>
      <c r="L52" s="1236">
        <v>1</v>
      </c>
      <c r="M52" s="1313" t="s">
        <v>80</v>
      </c>
      <c r="N52" s="1238">
        <v>7</v>
      </c>
      <c r="O52" s="1239">
        <v>28</v>
      </c>
      <c r="P52" s="1240">
        <v>28</v>
      </c>
      <c r="Q52" s="271" t="s">
        <v>81</v>
      </c>
      <c r="R52" s="1501"/>
      <c r="S52" s="1459"/>
      <c r="T52" s="1502"/>
      <c r="U52" s="268">
        <f>IF(OR(P52="",M52=Paramétrage!$C$10,M52=Paramétrage!$C$13,M52=Paramétrage!$C$17,M52=Paramétrage!$C$20,M52=Paramétrage!$C$24,M52=Paramétrage!$C$27,AND(M52&lt;&gt;Paramétrage!$C$9,Q52="Mut+ext")),0,ROUNDUP(O52/P52,0))</f>
        <v>1</v>
      </c>
      <c r="V52" s="624">
        <f>IF(OR(M52="",Q52="Mut+ext"),0,IF(VLOOKUP(M52,Paramétrage!$C$6:$E$29,2,0)=0,0,IF(P52="","saisir capacité",N52*U52*VLOOKUP(M52,Paramétrage!$C$6:$E$29,2,0))))</f>
        <v>7</v>
      </c>
      <c r="W52" s="625"/>
      <c r="X52" s="626">
        <f t="shared" si="12"/>
        <v>7</v>
      </c>
      <c r="Y52" s="74">
        <f>IF(OR(M52="",Q52="Mut+ext"),0,IF(ISERROR(W52+V52*VLOOKUP(M52,Paramétrage!$C$6:$E$29,3,0))=TRUE,X52,W52+V52*VLOOKUP(M52,Paramétrage!$C$6:$E$29,3,0)))</f>
        <v>7</v>
      </c>
      <c r="Z52" s="1458"/>
      <c r="AA52" s="1459"/>
      <c r="AB52" s="1503"/>
      <c r="AC52" s="316"/>
      <c r="AD52" s="411"/>
      <c r="AE52" s="955">
        <f>IF(G52="",0,IF(K52="",0,IF(SUMIF(G50:G61,G52,O50:O61)=0,0,IF(OR(L52="",K52="obligatoire"),AF52/SUMIF(G50:G61,G52,O50:O61),AF52/(SUMIF(G50:G61,G52,O50:O61)/L52)))))</f>
        <v>7</v>
      </c>
      <c r="AF52" s="916">
        <f t="shared" si="13"/>
        <v>196</v>
      </c>
    </row>
    <row r="53" spans="1:34" ht="15.6" hidden="1" customHeight="1" x14ac:dyDescent="0.25">
      <c r="A53" s="1559"/>
      <c r="B53" s="1571"/>
      <c r="C53" s="1442"/>
      <c r="D53" s="1443"/>
      <c r="E53" s="1446"/>
      <c r="F53" s="1446"/>
      <c r="G53" s="557"/>
      <c r="H53" s="604"/>
      <c r="I53" s="50"/>
      <c r="J53" s="47"/>
      <c r="K53" s="55"/>
      <c r="L53" s="266"/>
      <c r="M53" s="790"/>
      <c r="N53" s="42"/>
      <c r="O53" s="837"/>
      <c r="P53" s="835"/>
      <c r="Q53" s="271"/>
      <c r="R53" s="1501"/>
      <c r="S53" s="1459"/>
      <c r="T53" s="1502"/>
      <c r="U53" s="268">
        <f>IF(OR(P53="",M53=Paramétrage!$C$10,M53=Paramétrage!$C$13,M53=Paramétrage!$C$17,M53=Paramétrage!$C$20,M53=Paramétrage!$C$24,M53=Paramétrage!$C$27,AND(M53&lt;&gt;Paramétrage!$C$9,Q53="Mut+ext")),0,ROUNDUP(O53/P53,0))</f>
        <v>0</v>
      </c>
      <c r="V53" s="624">
        <f>IF(OR(M53="",Q53="Mut+ext"),0,IF(VLOOKUP(M53,Paramétrage!$C$6:$E$29,2,0)=0,0,IF(P53="","saisir capacité",N53*U53*VLOOKUP(M53,Paramétrage!$C$6:$E$29,2,0))))</f>
        <v>0</v>
      </c>
      <c r="W53" s="625"/>
      <c r="X53" s="626">
        <f t="shared" si="12"/>
        <v>0</v>
      </c>
      <c r="Y53" s="74">
        <f>IF(OR(M53="",Q53="Mut+ext"),0,IF(ISERROR(W53+V53*VLOOKUP(M53,Paramétrage!$C$6:$E$29,3,0))=TRUE,X53,W53+V53*VLOOKUP(M53,Paramétrage!$C$6:$E$29,3,0)))</f>
        <v>0</v>
      </c>
      <c r="Z53" s="1458"/>
      <c r="AA53" s="1459"/>
      <c r="AB53" s="1503"/>
      <c r="AC53" s="374"/>
      <c r="AD53" s="411"/>
      <c r="AE53" s="955">
        <f>IF(G53="",0,IF(K53="",0,IF(SUMIF(G46:G57,G53,O46:O57)=0,0,IF(OR(L53="",K53="obligatoire"),AF53/SUMIF(G46:G57,G53,O46:O57),AF53/(SUMIF(G46:G57,G53,O46:O57)/L53)))))</f>
        <v>0</v>
      </c>
      <c r="AF53" s="916">
        <f t="shared" si="13"/>
        <v>0</v>
      </c>
    </row>
    <row r="54" spans="1:34" ht="15.6" hidden="1" customHeight="1" x14ac:dyDescent="0.25">
      <c r="A54" s="1559"/>
      <c r="B54" s="1571"/>
      <c r="C54" s="1442"/>
      <c r="D54" s="1443"/>
      <c r="E54" s="1446"/>
      <c r="F54" s="1446"/>
      <c r="G54" s="557"/>
      <c r="H54" s="604"/>
      <c r="I54" s="50"/>
      <c r="J54" s="47"/>
      <c r="K54" s="55"/>
      <c r="L54" s="266"/>
      <c r="M54" s="790"/>
      <c r="N54" s="42"/>
      <c r="O54" s="837"/>
      <c r="P54" s="835"/>
      <c r="Q54" s="271"/>
      <c r="R54" s="1501"/>
      <c r="S54" s="1459"/>
      <c r="T54" s="1502"/>
      <c r="U54" s="268">
        <f>IF(OR(P54="",M54=Paramétrage!$C$10,M54=Paramétrage!$C$13,M54=Paramétrage!$C$17,M54=Paramétrage!$C$20,M54=Paramétrage!$C$24,M54=Paramétrage!$C$27,AND(M54&lt;&gt;Paramétrage!$C$9,Q54="Mut+ext")),0,ROUNDUP(O54/P54,0))</f>
        <v>0</v>
      </c>
      <c r="V54" s="624">
        <f>IF(OR(M54="",Q54="Mut+ext"),0,IF(VLOOKUP(M54,Paramétrage!$C$6:$E$29,2,0)=0,0,IF(P54="","saisir capacité",N54*U54*VLOOKUP(M54,Paramétrage!$C$6:$E$29,2,0))))</f>
        <v>0</v>
      </c>
      <c r="W54" s="625"/>
      <c r="X54" s="626">
        <f t="shared" si="12"/>
        <v>0</v>
      </c>
      <c r="Y54" s="74">
        <f>IF(OR(M54="",Q54="Mut+ext"),0,IF(ISERROR(W54+V54*VLOOKUP(M54,Paramétrage!$C$6:$E$29,3,0))=TRUE,X54,W54+V54*VLOOKUP(M54,Paramétrage!$C$6:$E$29,3,0)))</f>
        <v>0</v>
      </c>
      <c r="Z54" s="1458"/>
      <c r="AA54" s="1459"/>
      <c r="AB54" s="1503"/>
      <c r="AC54" s="497"/>
      <c r="AD54" s="411"/>
      <c r="AE54" s="955">
        <f>IF(G54="",0,IF(K54="",0,IF(SUMIF(G46:G57,G54,O46:O57)=0,0,IF(OR(L54="",K54="obligatoire"),AF54/SUMIF(G46:G57,G54,O46:O57),AF54/(SUMIF(G46:G57,G54,O46:O57)/L54)))))</f>
        <v>0</v>
      </c>
      <c r="AF54" s="916">
        <f t="shared" si="13"/>
        <v>0</v>
      </c>
    </row>
    <row r="55" spans="1:34" ht="15.6" hidden="1" customHeight="1" x14ac:dyDescent="0.25">
      <c r="A55" s="1559"/>
      <c r="B55" s="1571"/>
      <c r="C55" s="1442"/>
      <c r="D55" s="1443"/>
      <c r="E55" s="1446"/>
      <c r="F55" s="1446"/>
      <c r="G55" s="557"/>
      <c r="H55" s="836"/>
      <c r="I55" s="123"/>
      <c r="J55" s="47"/>
      <c r="K55" s="46"/>
      <c r="L55" s="266"/>
      <c r="M55" s="790"/>
      <c r="N55" s="41"/>
      <c r="O55" s="834"/>
      <c r="P55" s="835"/>
      <c r="Q55" s="271"/>
      <c r="R55" s="1501"/>
      <c r="S55" s="1459"/>
      <c r="T55" s="1502"/>
      <c r="U55" s="268">
        <f>IF(OR(P55="",M55=Paramétrage!$C$10,M55=Paramétrage!$C$13,M55=Paramétrage!$C$17,M55=Paramétrage!$C$20,M55=Paramétrage!$C$24,M55=Paramétrage!$C$27,AND(M55&lt;&gt;Paramétrage!$C$9,Q55="Mut+ext")),0,ROUNDUP(O55/P55,0))</f>
        <v>0</v>
      </c>
      <c r="V55" s="624">
        <f>IF(OR(M55="",Q55="Mut+ext"),0,IF(VLOOKUP(M55,Paramétrage!$C$6:$E$29,2,0)=0,0,IF(P55="","saisir capacité",N55*U55*VLOOKUP(M55,Paramétrage!$C$6:$E$29,2,0))))</f>
        <v>0</v>
      </c>
      <c r="W55" s="625"/>
      <c r="X55" s="626">
        <f t="shared" si="12"/>
        <v>0</v>
      </c>
      <c r="Y55" s="74">
        <f>IF(OR(M55="",Q55="Mut+ext"),0,IF(ISERROR(W55+V55*VLOOKUP(M55,Paramétrage!$C$6:$E$29,3,0))=TRUE,X55,W55+V55*VLOOKUP(M55,Paramétrage!$C$6:$E$29,3,0)))</f>
        <v>0</v>
      </c>
      <c r="Z55" s="1458"/>
      <c r="AA55" s="1459"/>
      <c r="AB55" s="1503"/>
      <c r="AC55" s="497"/>
      <c r="AD55" s="411"/>
      <c r="AE55" s="955">
        <f>IF(G55="",0,IF(K55="",0,IF(SUMIF(G46:G57,G55,O46:O57)=0,0,IF(OR(L55="",K55="obligatoire"),AF55/SUMIF(G46:G57,G55,O46:O57),AF55/(SUMIF(G46:G57,G55,O46:O57)/L55)))))</f>
        <v>0</v>
      </c>
      <c r="AF55" s="916">
        <f t="shared" si="13"/>
        <v>0</v>
      </c>
    </row>
    <row r="56" spans="1:34" ht="15.6" hidden="1" customHeight="1" x14ac:dyDescent="0.25">
      <c r="A56" s="1559"/>
      <c r="B56" s="1571"/>
      <c r="C56" s="1442"/>
      <c r="D56" s="1443"/>
      <c r="E56" s="1446"/>
      <c r="F56" s="1446"/>
      <c r="G56" s="557"/>
      <c r="H56" s="836"/>
      <c r="I56" s="123"/>
      <c r="J56" s="47"/>
      <c r="K56" s="46"/>
      <c r="L56" s="266"/>
      <c r="M56" s="790"/>
      <c r="N56" s="41"/>
      <c r="O56" s="837"/>
      <c r="P56" s="835"/>
      <c r="Q56" s="271"/>
      <c r="R56" s="1501"/>
      <c r="S56" s="1459"/>
      <c r="T56" s="1502"/>
      <c r="U56" s="268">
        <f>IF(OR(P56="",M56=Paramétrage!$C$10,M56=Paramétrage!$C$13,M56=Paramétrage!$C$17,M56=Paramétrage!$C$20,M56=Paramétrage!$C$24,M56=Paramétrage!$C$27,AND(M56&lt;&gt;Paramétrage!$C$9,Q56="Mut+ext")),0,ROUNDUP(O56/P56,0))</f>
        <v>0</v>
      </c>
      <c r="V56" s="624">
        <f>IF(OR(M56="",Q56="Mut+ext"),0,IF(VLOOKUP(M56,Paramétrage!$C$6:$E$29,2,0)=0,0,IF(P56="","saisir capacité",N56*U56*VLOOKUP(M56,Paramétrage!$C$6:$E$29,2,0))))</f>
        <v>0</v>
      </c>
      <c r="W56" s="625"/>
      <c r="X56" s="626">
        <f t="shared" si="12"/>
        <v>0</v>
      </c>
      <c r="Y56" s="74">
        <f>IF(OR(M56="",Q56="Mut+ext"),0,IF(ISERROR(W56+V56*VLOOKUP(M56,Paramétrage!$C$6:$E$29,3,0))=TRUE,X56,W56+V56*VLOOKUP(M56,Paramétrage!$C$6:$E$29,3,0)))</f>
        <v>0</v>
      </c>
      <c r="Z56" s="1458"/>
      <c r="AA56" s="1459"/>
      <c r="AB56" s="1503"/>
      <c r="AC56" s="497"/>
      <c r="AD56" s="411"/>
      <c r="AE56" s="955">
        <f>IF(G56="",0,IF(K56="",0,IF(SUMIF(G46:G57,G56,O46:O57)=0,0,IF(OR(L56="",K56="obligatoire"),AF56/SUMIF(G46:G57,G56,O46:O57),AF56/(SUMIF(G46:G57,G56,O46:O57)/L56)))))</f>
        <v>0</v>
      </c>
      <c r="AF56" s="916">
        <f t="shared" si="13"/>
        <v>0</v>
      </c>
    </row>
    <row r="57" spans="1:34" ht="15.6" hidden="1" customHeight="1" x14ac:dyDescent="0.25">
      <c r="A57" s="1559"/>
      <c r="B57" s="1571"/>
      <c r="C57" s="1442"/>
      <c r="D57" s="1443"/>
      <c r="E57" s="1446"/>
      <c r="F57" s="1446"/>
      <c r="G57" s="557"/>
      <c r="H57" s="604"/>
      <c r="I57" s="50"/>
      <c r="J57" s="47"/>
      <c r="K57" s="55"/>
      <c r="L57" s="266"/>
      <c r="M57" s="790"/>
      <c r="N57" s="42"/>
      <c r="O57" s="837"/>
      <c r="P57" s="835"/>
      <c r="Q57" s="271"/>
      <c r="R57" s="1501"/>
      <c r="S57" s="1459"/>
      <c r="T57" s="1502"/>
      <c r="U57" s="268">
        <f>IF(OR(P57="",M57=Paramétrage!$C$10,M57=Paramétrage!$C$13,M57=Paramétrage!$C$17,M57=Paramétrage!$C$20,M57=Paramétrage!$C$24,M57=Paramétrage!$C$27,AND(M57&lt;&gt;Paramétrage!$C$9,Q57="Mut+ext")),0,ROUNDUP(O57/P57,0))</f>
        <v>0</v>
      </c>
      <c r="V57" s="624">
        <f>IF(OR(M57="",Q57="Mut+ext"),0,IF(VLOOKUP(M57,Paramétrage!$C$6:$E$29,2,0)=0,0,IF(P57="","saisir capacité",N57*U57*VLOOKUP(M57,Paramétrage!$C$6:$E$29,2,0))))</f>
        <v>0</v>
      </c>
      <c r="W57" s="625"/>
      <c r="X57" s="626">
        <f t="shared" si="12"/>
        <v>0</v>
      </c>
      <c r="Y57" s="74">
        <f>IF(OR(M57="",Q57="Mut+ext"),0,IF(ISERROR(W57+V57*VLOOKUP(M57,Paramétrage!$C$6:$E$29,3,0))=TRUE,X57,W57+V57*VLOOKUP(M57,Paramétrage!$C$6:$E$29,3,0)))</f>
        <v>0</v>
      </c>
      <c r="Z57" s="1458"/>
      <c r="AA57" s="1459"/>
      <c r="AB57" s="1503"/>
      <c r="AC57" s="374"/>
      <c r="AD57" s="411"/>
      <c r="AE57" s="955">
        <f>IF(G57="",0,IF(K57="",0,IF(SUMIF(G50:G61,G57,O50:O61)=0,0,IF(OR(L57="",K57="obligatoire"),AF57/SUMIF(G50:G61,G57,O50:O61),AF57/(SUMIF(G50:G61,G57,O50:O61)/L57)))))</f>
        <v>0</v>
      </c>
      <c r="AF57" s="916">
        <f t="shared" si="13"/>
        <v>0</v>
      </c>
    </row>
    <row r="58" spans="1:34" ht="15.6" hidden="1" customHeight="1" x14ac:dyDescent="0.25">
      <c r="A58" s="1559"/>
      <c r="B58" s="1571"/>
      <c r="C58" s="1442"/>
      <c r="D58" s="1443"/>
      <c r="E58" s="1446"/>
      <c r="F58" s="1446"/>
      <c r="G58" s="557"/>
      <c r="H58" s="604"/>
      <c r="I58" s="50"/>
      <c r="J58" s="47"/>
      <c r="K58" s="55"/>
      <c r="L58" s="266"/>
      <c r="M58" s="790"/>
      <c r="N58" s="42"/>
      <c r="O58" s="837"/>
      <c r="P58" s="835"/>
      <c r="Q58" s="271"/>
      <c r="R58" s="1501"/>
      <c r="S58" s="1459"/>
      <c r="T58" s="1502"/>
      <c r="U58" s="268">
        <f>IF(OR(P58="",M58=Paramétrage!$C$10,M58=Paramétrage!$C$13,M58=Paramétrage!$C$17,M58=Paramétrage!$C$20,M58=Paramétrage!$C$24,M58=Paramétrage!$C$27,AND(M58&lt;&gt;Paramétrage!$C$9,Q58="Mut+ext")),0,ROUNDUP(O58/P58,0))</f>
        <v>0</v>
      </c>
      <c r="V58" s="624">
        <f>IF(OR(M58="",Q58="Mut+ext"),0,IF(VLOOKUP(M58,Paramétrage!$C$6:$E$29,2,0)=0,0,IF(P58="","saisir capacité",N58*U58*VLOOKUP(M58,Paramétrage!$C$6:$E$29,2,0))))</f>
        <v>0</v>
      </c>
      <c r="W58" s="625"/>
      <c r="X58" s="626">
        <f t="shared" si="12"/>
        <v>0</v>
      </c>
      <c r="Y58" s="74">
        <f>IF(OR(M58="",Q58="Mut+ext"),0,IF(ISERROR(W58+V58*VLOOKUP(M58,Paramétrage!$C$6:$E$29,3,0))=TRUE,X58,W58+V58*VLOOKUP(M58,Paramétrage!$C$6:$E$29,3,0)))</f>
        <v>0</v>
      </c>
      <c r="Z58" s="1458"/>
      <c r="AA58" s="1459"/>
      <c r="AB58" s="1503"/>
      <c r="AC58" s="497"/>
      <c r="AD58" s="411"/>
      <c r="AE58" s="955">
        <f>IF(G58="",0,IF(K58="",0,IF(SUMIF(G50:G61,G58,O50:O61)=0,0,IF(OR(L58="",K58="obligatoire"),AF58/SUMIF(G50:G61,G58,O50:O61),AF58/(SUMIF(G50:G61,G58,O50:O61)/L58)))))</f>
        <v>0</v>
      </c>
      <c r="AF58" s="916">
        <f t="shared" si="13"/>
        <v>0</v>
      </c>
    </row>
    <row r="59" spans="1:34" ht="15.6" hidden="1" customHeight="1" x14ac:dyDescent="0.25">
      <c r="A59" s="1559"/>
      <c r="B59" s="1571"/>
      <c r="C59" s="1442"/>
      <c r="D59" s="1443"/>
      <c r="E59" s="1446"/>
      <c r="F59" s="1446"/>
      <c r="G59" s="557"/>
      <c r="H59" s="836"/>
      <c r="I59" s="123"/>
      <c r="J59" s="47"/>
      <c r="K59" s="46"/>
      <c r="L59" s="266"/>
      <c r="M59" s="790"/>
      <c r="N59" s="41"/>
      <c r="O59" s="834"/>
      <c r="P59" s="835"/>
      <c r="Q59" s="271"/>
      <c r="R59" s="1501"/>
      <c r="S59" s="1459"/>
      <c r="T59" s="1502"/>
      <c r="U59" s="268">
        <f>IF(OR(P59="",M59=Paramétrage!$C$10,M59=Paramétrage!$C$13,M59=Paramétrage!$C$17,M59=Paramétrage!$C$20,M59=Paramétrage!$C$24,M59=Paramétrage!$C$27,AND(M59&lt;&gt;Paramétrage!$C$9,Q59="Mut+ext")),0,ROUNDUP(O59/P59,0))</f>
        <v>0</v>
      </c>
      <c r="V59" s="624">
        <f>IF(OR(M59="",Q59="Mut+ext"),0,IF(VLOOKUP(M59,Paramétrage!$C$6:$E$29,2,0)=0,0,IF(P59="","saisir capacité",N59*U59*VLOOKUP(M59,Paramétrage!$C$6:$E$29,2,0))))</f>
        <v>0</v>
      </c>
      <c r="W59" s="625"/>
      <c r="X59" s="626">
        <f t="shared" si="12"/>
        <v>0</v>
      </c>
      <c r="Y59" s="74">
        <f>IF(OR(M59="",Q59="Mut+ext"),0,IF(ISERROR(W59+V59*VLOOKUP(M59,Paramétrage!$C$6:$E$29,3,0))=TRUE,X59,W59+V59*VLOOKUP(M59,Paramétrage!$C$6:$E$29,3,0)))</f>
        <v>0</v>
      </c>
      <c r="Z59" s="1458"/>
      <c r="AA59" s="1459"/>
      <c r="AB59" s="1503"/>
      <c r="AC59" s="497"/>
      <c r="AD59" s="411"/>
      <c r="AE59" s="955">
        <f>IF(G59="",0,IF(K59="",0,IF(SUMIF(G50:G61,G59,O50:O61)=0,0,IF(OR(L59="",K59="obligatoire"),AF59/SUMIF(G50:G61,G59,O50:O61),AF59/(SUMIF(G50:G61,G59,O50:O61)/L59)))))</f>
        <v>0</v>
      </c>
      <c r="AF59" s="916">
        <f t="shared" si="13"/>
        <v>0</v>
      </c>
    </row>
    <row r="60" spans="1:34" ht="15.6" hidden="1" customHeight="1" x14ac:dyDescent="0.25">
      <c r="A60" s="1559"/>
      <c r="B60" s="1571"/>
      <c r="C60" s="1442"/>
      <c r="D60" s="1443"/>
      <c r="E60" s="1446"/>
      <c r="F60" s="1446"/>
      <c r="G60" s="557"/>
      <c r="H60" s="836"/>
      <c r="I60" s="123"/>
      <c r="J60" s="47"/>
      <c r="K60" s="46"/>
      <c r="L60" s="266"/>
      <c r="M60" s="790"/>
      <c r="N60" s="41"/>
      <c r="O60" s="837"/>
      <c r="P60" s="835"/>
      <c r="Q60" s="271"/>
      <c r="R60" s="1501"/>
      <c r="S60" s="1459"/>
      <c r="T60" s="1502"/>
      <c r="U60" s="268">
        <f>IF(OR(P60="",M60=Paramétrage!$C$10,M60=Paramétrage!$C$13,M60=Paramétrage!$C$17,M60=Paramétrage!$C$20,M60=Paramétrage!$C$24,M60=Paramétrage!$C$27,AND(M60&lt;&gt;Paramétrage!$C$9,Q60="Mut+ext")),0,ROUNDUP(O60/P60,0))</f>
        <v>0</v>
      </c>
      <c r="V60" s="624">
        <f>IF(OR(M60="",Q60="Mut+ext"),0,IF(VLOOKUP(M60,Paramétrage!$C$6:$E$29,2,0)=0,0,IF(P60="","saisir capacité",N60*U60*VLOOKUP(M60,Paramétrage!$C$6:$E$29,2,0))))</f>
        <v>0</v>
      </c>
      <c r="W60" s="625"/>
      <c r="X60" s="626">
        <f t="shared" si="12"/>
        <v>0</v>
      </c>
      <c r="Y60" s="74">
        <f>IF(OR(M60="",Q60="Mut+ext"),0,IF(ISERROR(W60+V60*VLOOKUP(M60,Paramétrage!$C$6:$E$29,3,0))=TRUE,X60,W60+V60*VLOOKUP(M60,Paramétrage!$C$6:$E$29,3,0)))</f>
        <v>0</v>
      </c>
      <c r="Z60" s="1458"/>
      <c r="AA60" s="1459"/>
      <c r="AB60" s="1503"/>
      <c r="AC60" s="497"/>
      <c r="AD60" s="411"/>
      <c r="AE60" s="955">
        <f>IF(G60="",0,IF(K60="",0,IF(SUMIF(G50:G61,G60,O50:O61)=0,0,IF(OR(L60="",K60="obligatoire"),AF60/SUMIF(G50:G61,G60,O50:O61),AF60/(SUMIF(G50:G61,G60,O50:O61)/L60)))))</f>
        <v>0</v>
      </c>
      <c r="AF60" s="916">
        <f t="shared" si="13"/>
        <v>0</v>
      </c>
    </row>
    <row r="61" spans="1:34" x14ac:dyDescent="0.25">
      <c r="A61" s="1559"/>
      <c r="B61" s="1571"/>
      <c r="C61" s="1444"/>
      <c r="D61" s="1445"/>
      <c r="E61" s="1447"/>
      <c r="F61" s="1447"/>
      <c r="G61" s="557"/>
      <c r="H61" s="836"/>
      <c r="I61" s="123"/>
      <c r="J61" s="47"/>
      <c r="K61" s="46"/>
      <c r="L61" s="266"/>
      <c r="M61" s="790"/>
      <c r="N61" s="41"/>
      <c r="O61" s="838"/>
      <c r="P61" s="835"/>
      <c r="Q61" s="271"/>
      <c r="R61" s="1501"/>
      <c r="S61" s="1459"/>
      <c r="T61" s="1502"/>
      <c r="U61" s="268">
        <f>IF(OR(P61="",M61=Paramétrage!$C$10,M61=Paramétrage!$C$13,M61=Paramétrage!$C$17,M61=Paramétrage!$C$20,M61=Paramétrage!$C$24,M61=Paramétrage!$C$27,AND(M61&lt;&gt;Paramétrage!$C$9,Q61="Mut+ext")),0,ROUNDUP(O61/P61,0))</f>
        <v>0</v>
      </c>
      <c r="V61" s="624">
        <f>IF(OR(M61="",Q61="Mut+ext"),0,IF(VLOOKUP(M61,Paramétrage!$C$6:$E$29,2,0)=0,0,IF(P61="","saisir capacité",N61*U61*VLOOKUP(M61,Paramétrage!$C$6:$E$29,2,0))))</f>
        <v>0</v>
      </c>
      <c r="W61" s="625"/>
      <c r="X61" s="626">
        <f t="shared" si="12"/>
        <v>0</v>
      </c>
      <c r="Y61" s="74">
        <f>IF(OR(M61="",Q61="Mut+ext"),0,IF(ISERROR(W61+V61*VLOOKUP(M61,Paramétrage!$C$6:$E$29,3,0))=TRUE,X61,W61+V61*VLOOKUP(M61,Paramétrage!$C$6:$E$29,3,0)))</f>
        <v>0</v>
      </c>
      <c r="Z61" s="1458"/>
      <c r="AA61" s="1459"/>
      <c r="AB61" s="1503"/>
      <c r="AC61" s="497"/>
      <c r="AD61" s="411"/>
      <c r="AE61" s="955">
        <f>IF(G61="",0,IF(K61="",0,IF(SUMIF(G50:G61,G61,O50:O61)=0,0,IF(OR(L61="",K61="obligatoire"),AF61/SUMIF(G50:G61,G61,O50:O61),AF61/(SUMIF(G50:G61,G61,O50:O61)/L61)))))</f>
        <v>0</v>
      </c>
      <c r="AF61" s="916">
        <f t="shared" si="13"/>
        <v>0</v>
      </c>
    </row>
    <row r="62" spans="1:34" x14ac:dyDescent="0.25">
      <c r="A62" s="1559"/>
      <c r="B62" s="1571"/>
      <c r="C62" s="988"/>
      <c r="D62" s="989"/>
      <c r="E62" s="839"/>
      <c r="F62" s="839"/>
      <c r="G62" s="839"/>
      <c r="H62" s="840"/>
      <c r="I62" s="124"/>
      <c r="J62" s="94"/>
      <c r="K62" s="58"/>
      <c r="L62" s="273"/>
      <c r="M62" s="841"/>
      <c r="N62" s="60">
        <f>AE62</f>
        <v>18</v>
      </c>
      <c r="O62" s="842"/>
      <c r="P62" s="977"/>
      <c r="Q62" s="274"/>
      <c r="R62" s="275"/>
      <c r="S62" s="275"/>
      <c r="T62" s="276"/>
      <c r="U62" s="274"/>
      <c r="V62" s="844">
        <f>SUM(V50:V61)</f>
        <v>23</v>
      </c>
      <c r="W62" s="841">
        <f>SUM(W50:W61)</f>
        <v>0</v>
      </c>
      <c r="X62" s="845">
        <f>SUM(X50:X61)</f>
        <v>23</v>
      </c>
      <c r="Y62" s="64">
        <f>SUM(Y50:Y61)</f>
        <v>23</v>
      </c>
      <c r="Z62" s="278"/>
      <c r="AA62" s="279"/>
      <c r="AB62" s="280"/>
      <c r="AC62" s="391"/>
      <c r="AD62" s="1047"/>
      <c r="AE62" s="956">
        <f>SUM(AE50:AE61)</f>
        <v>18</v>
      </c>
      <c r="AF62" s="99">
        <f>SUM(AF50:AF61)</f>
        <v>504</v>
      </c>
    </row>
    <row r="63" spans="1:34" s="724" customFormat="1" ht="62.4" customHeight="1" x14ac:dyDescent="0.25">
      <c r="A63" s="1559"/>
      <c r="B63" s="1571" t="s">
        <v>113</v>
      </c>
      <c r="C63" s="1440" t="s">
        <v>397</v>
      </c>
      <c r="D63" s="1441"/>
      <c r="E63" s="1446">
        <v>6</v>
      </c>
      <c r="F63" s="1446" t="s">
        <v>64</v>
      </c>
      <c r="G63" s="477" t="s">
        <v>115</v>
      </c>
      <c r="H63" s="533" t="s">
        <v>66</v>
      </c>
      <c r="I63" s="597" t="s">
        <v>281</v>
      </c>
      <c r="J63" s="463">
        <v>70</v>
      </c>
      <c r="K63" s="309" t="s">
        <v>64</v>
      </c>
      <c r="L63" s="349">
        <v>1</v>
      </c>
      <c r="M63" s="299" t="s">
        <v>68</v>
      </c>
      <c r="N63" s="311">
        <v>14</v>
      </c>
      <c r="O63" s="330">
        <v>28</v>
      </c>
      <c r="P63" s="337">
        <v>130</v>
      </c>
      <c r="Q63" s="946" t="s">
        <v>69</v>
      </c>
      <c r="R63" s="1460" t="s">
        <v>117</v>
      </c>
      <c r="S63" s="1461"/>
      <c r="T63" s="1506"/>
      <c r="U63" s="953">
        <f>IF(OR(P63="",M63=Paramétrage!$C$10,M63=Paramétrage!$C$13,M63=Paramétrage!$C$17,M63=Paramétrage!$C$20,M63=Paramétrage!$C$24,M63=Paramétrage!$C$27,AND(M63&lt;&gt;Paramétrage!$C$9,Q63="Mut+ext")),0,ROUNDUP(O63/P63,0))</f>
        <v>0</v>
      </c>
      <c r="V63" s="470">
        <f>IF(OR(M63="",Q63="Mut+ext"),0,IF(VLOOKUP(M63,Paramétrage!$C$6:$E$29,2,0)=0,0,IF(P63="","saisir capacité",N63*U63*VLOOKUP(M63,Paramétrage!$C$6:$E$29,2,0))))</f>
        <v>0</v>
      </c>
      <c r="W63" s="313"/>
      <c r="X63" s="314">
        <f t="shared" ref="X63:X74" si="14">IF(OR(M63="",Q63="Mut+ext"),0,IF(ISERROR(V63+W63)=TRUE,V63,V63+W63))</f>
        <v>0</v>
      </c>
      <c r="Y63" s="696">
        <f>IF(OR(M63="",Q63="Mut+ext"),0,IF(ISERROR(W63+V63*VLOOKUP(M63,Paramétrage!$C$6:$E$29,3,0))=TRUE,X63,W63+V63*VLOOKUP(M63,Paramétrage!$C$6:$E$29,3,0)))</f>
        <v>0</v>
      </c>
      <c r="Z63" s="1531"/>
      <c r="AA63" s="1497"/>
      <c r="AB63" s="1498"/>
      <c r="AC63" s="316" t="s">
        <v>398</v>
      </c>
      <c r="AD63" s="1137" t="s">
        <v>231</v>
      </c>
      <c r="AE63" s="1131">
        <f>IF(G63="",0,IF(K63="",0,IF(SUMIF(G63:G74,G63,O63:O74)=0,0,IF(OR(L63="",K63="obligatoire"),AF63/SUMIF(G63:G74,G63,O63:O74),AF63/(SUMIF(G63:G74,G63,O63:O74)/L63)))))</f>
        <v>14</v>
      </c>
      <c r="AF63" s="954">
        <f t="shared" ref="AF63:AF74" si="15">N63*O63</f>
        <v>392</v>
      </c>
      <c r="AG63" s="633"/>
      <c r="AH63" s="633"/>
    </row>
    <row r="64" spans="1:34" s="724" customFormat="1" ht="31.2" x14ac:dyDescent="0.25">
      <c r="A64" s="1559"/>
      <c r="B64" s="1571"/>
      <c r="C64" s="1442"/>
      <c r="D64" s="1443"/>
      <c r="E64" s="1446"/>
      <c r="F64" s="1446"/>
      <c r="G64" s="463" t="s">
        <v>119</v>
      </c>
      <c r="H64" s="650" t="s">
        <v>66</v>
      </c>
      <c r="I64" s="534" t="s">
        <v>284</v>
      </c>
      <c r="J64" s="299">
        <v>70</v>
      </c>
      <c r="K64" s="309" t="s">
        <v>64</v>
      </c>
      <c r="L64" s="349">
        <v>1</v>
      </c>
      <c r="M64" s="299" t="s">
        <v>80</v>
      </c>
      <c r="N64" s="311">
        <v>14</v>
      </c>
      <c r="O64" s="330">
        <v>28</v>
      </c>
      <c r="P64" s="337">
        <v>28</v>
      </c>
      <c r="Q64" s="946" t="s">
        <v>81</v>
      </c>
      <c r="R64" s="1533"/>
      <c r="S64" s="1534"/>
      <c r="T64" s="1535"/>
      <c r="U64" s="934">
        <f>IF(OR(P64="",M64=Paramétrage!$C$10,M64=Paramétrage!$C$13,M64=Paramétrage!$C$17,M64=Paramétrage!$C$20,M64=Paramétrage!$C$24,M64=Paramétrage!$C$27,AND(M64&lt;&gt;Paramétrage!$C$9,Q64="Mut+ext")),0,ROUNDUP(O64/P64,0))</f>
        <v>1</v>
      </c>
      <c r="V64" s="314">
        <f>IF(OR(M64="",Q64="Mut+ext"),0,IF(VLOOKUP(M64,Paramétrage!$C$6:$E$29,2,0)=0,0,IF(P64="","saisir capacité",N64*U64*VLOOKUP(M64,Paramétrage!$C$6:$E$29,2,0))))</f>
        <v>14</v>
      </c>
      <c r="W64" s="313"/>
      <c r="X64" s="314">
        <f t="shared" si="14"/>
        <v>14</v>
      </c>
      <c r="Y64" s="696">
        <f>IF(OR(M64="",Q64="Mut+ext"),0,IF(ISERROR(W64+V64*VLOOKUP(M64,Paramétrage!$C$6:$E$29,3,0))=TRUE,X64,W64+V64*VLOOKUP(M64,Paramétrage!$C$6:$E$29,3,0)))</f>
        <v>14</v>
      </c>
      <c r="Z64" s="1531"/>
      <c r="AA64" s="1497"/>
      <c r="AB64" s="1498"/>
      <c r="AC64" s="316" t="s">
        <v>399</v>
      </c>
      <c r="AD64" s="1137" t="s">
        <v>231</v>
      </c>
      <c r="AE64" s="1131">
        <f>IF(G64="",0,IF(K64="",0,IF(SUMIF(G63:G74,G64,O63:O74)=0,0,IF(OR(L64="",K64="obligatoire"),AF64/SUMIF(G63:G74,G64,O63:O74),AF64/(SUMIF(G63:G74,G64,O63:O74)/L64)))))</f>
        <v>14</v>
      </c>
      <c r="AF64" s="954">
        <f t="shared" si="15"/>
        <v>392</v>
      </c>
      <c r="AG64" s="633"/>
      <c r="AH64" s="633"/>
    </row>
    <row r="65" spans="1:32" ht="15.6" hidden="1" customHeight="1" x14ac:dyDescent="0.25">
      <c r="A65" s="1559"/>
      <c r="B65" s="1571"/>
      <c r="C65" s="1442"/>
      <c r="D65" s="1443"/>
      <c r="E65" s="1446"/>
      <c r="F65" s="1446"/>
      <c r="G65" s="557"/>
      <c r="H65" s="861"/>
      <c r="I65" s="123"/>
      <c r="J65" s="47"/>
      <c r="K65" s="46"/>
      <c r="L65" s="266"/>
      <c r="M65" s="790"/>
      <c r="N65" s="41"/>
      <c r="O65" s="837"/>
      <c r="P65" s="835"/>
      <c r="Q65" s="271"/>
      <c r="R65" s="1501"/>
      <c r="S65" s="1459"/>
      <c r="T65" s="1502"/>
      <c r="U65" s="268">
        <f>IF(OR(P65="",M65=Paramétrage!$C$10,M65=Paramétrage!$C$13,M65=Paramétrage!$C$17,M65=Paramétrage!$C$20,M65=Paramétrage!$C$24,M65=Paramétrage!$C$27,AND(M65&lt;&gt;Paramétrage!$C$9,Q65="Mut+ext")),0,ROUNDUP(O65/P65,0))</f>
        <v>0</v>
      </c>
      <c r="V65" s="624">
        <f>IF(OR(M65="",Q65="Mut+ext"),0,IF(VLOOKUP(M65,Paramétrage!$C$6:$E$29,2,0)=0,0,IF(P65="","saisir capacité",N65*U65*VLOOKUP(M65,Paramétrage!$C$6:$E$29,2,0))))</f>
        <v>0</v>
      </c>
      <c r="W65" s="625"/>
      <c r="X65" s="626">
        <f t="shared" si="14"/>
        <v>0</v>
      </c>
      <c r="Y65" s="74">
        <f>IF(OR(M65="",Q65="Mut+ext"),0,IF(ISERROR(W65+V65*VLOOKUP(M65,Paramétrage!$C$6:$E$29,3,0))=TRUE,X65,W65+V65*VLOOKUP(M65,Paramétrage!$C$6:$E$29,3,0)))</f>
        <v>0</v>
      </c>
      <c r="Z65" s="1458"/>
      <c r="AA65" s="1459"/>
      <c r="AB65" s="1503"/>
      <c r="AC65" s="635"/>
      <c r="AD65" s="284"/>
      <c r="AE65" s="955">
        <f>IF(G65="",0,IF(K65="",0,IF(SUMIF(G63:G74,G65,O63:O74)=0,0,IF(OR(L65="",K65="obligatoire"),AF65/SUMIF(G63:G74,G65,O63:O74),AF65/(SUMIF(G63:G74,G65,O63:O74)/L65)))))</f>
        <v>0</v>
      </c>
      <c r="AF65" s="921">
        <f t="shared" si="15"/>
        <v>0</v>
      </c>
    </row>
    <row r="66" spans="1:32" ht="15.6" hidden="1" customHeight="1" x14ac:dyDescent="0.25">
      <c r="A66" s="1559"/>
      <c r="B66" s="1571"/>
      <c r="C66" s="1442"/>
      <c r="D66" s="1443"/>
      <c r="E66" s="1446"/>
      <c r="F66" s="1446"/>
      <c r="G66" s="862"/>
      <c r="H66" s="861"/>
      <c r="I66" s="123"/>
      <c r="J66" s="47"/>
      <c r="K66" s="46"/>
      <c r="L66" s="266"/>
      <c r="M66" s="790"/>
      <c r="N66" s="41"/>
      <c r="O66" s="834"/>
      <c r="P66" s="835"/>
      <c r="Q66" s="271"/>
      <c r="R66" s="1501"/>
      <c r="S66" s="1459"/>
      <c r="T66" s="1502"/>
      <c r="U66" s="268">
        <f>IF(OR(P66="",M66=Paramétrage!$C$10,M66=Paramétrage!$C$13,M66=Paramétrage!$C$17,M66=Paramétrage!$C$20,M66=Paramétrage!$C$24,M66=Paramétrage!$C$27,AND(M66&lt;&gt;Paramétrage!$C$9,Q66="Mut+ext")),0,ROUNDUP(O66/P66,0))</f>
        <v>0</v>
      </c>
      <c r="V66" s="624">
        <f>IF(OR(M66="",Q66="Mut+ext"),0,IF(VLOOKUP(M66,Paramétrage!$C$6:$E$29,2,0)=0,0,IF(P66="","saisir capacité",N66*U66*VLOOKUP(M66,Paramétrage!$C$6:$E$29,2,0))))</f>
        <v>0</v>
      </c>
      <c r="W66" s="625"/>
      <c r="X66" s="626">
        <f t="shared" si="14"/>
        <v>0</v>
      </c>
      <c r="Y66" s="74">
        <f>IF(OR(M66="",Q66="Mut+ext"),0,IF(ISERROR(W66+V66*VLOOKUP(M66,Paramétrage!$C$6:$E$29,3,0))=TRUE,X66,W66+V66*VLOOKUP(M66,Paramétrage!$C$6:$E$29,3,0)))</f>
        <v>0</v>
      </c>
      <c r="Z66" s="1458"/>
      <c r="AA66" s="1459"/>
      <c r="AB66" s="1503"/>
      <c r="AC66" s="272"/>
      <c r="AD66" s="284"/>
      <c r="AE66" s="955">
        <f>IF(G66="",0,IF(K66="",0,IF(SUMIF(G59:G70,G66,O59:O70)=0,0,IF(OR(L66="",K66="obligatoire"),AF66/SUMIF(G59:G70,G66,O59:O70),AF66/(SUMIF(G59:G70,G66,O59:O70)/L66)))))</f>
        <v>0</v>
      </c>
      <c r="AF66" s="921">
        <f t="shared" si="15"/>
        <v>0</v>
      </c>
    </row>
    <row r="67" spans="1:32" ht="15.6" hidden="1" customHeight="1" x14ac:dyDescent="0.25">
      <c r="A67" s="1559"/>
      <c r="B67" s="1571"/>
      <c r="C67" s="1442"/>
      <c r="D67" s="1443"/>
      <c r="E67" s="1446"/>
      <c r="F67" s="1446"/>
      <c r="G67" s="557"/>
      <c r="H67" s="861"/>
      <c r="I67" s="123"/>
      <c r="J67" s="47"/>
      <c r="K67" s="46"/>
      <c r="L67" s="266"/>
      <c r="M67" s="790"/>
      <c r="N67" s="41"/>
      <c r="O67" s="837"/>
      <c r="P67" s="835"/>
      <c r="Q67" s="271"/>
      <c r="R67" s="1501"/>
      <c r="S67" s="1459"/>
      <c r="T67" s="1502"/>
      <c r="U67" s="268">
        <f>IF(OR(P67="",M67=Paramétrage!$C$10,M67=Paramétrage!$C$13,M67=Paramétrage!$C$17,M67=Paramétrage!$C$20,M67=Paramétrage!$C$24,M67=Paramétrage!$C$27,AND(M67&lt;&gt;Paramétrage!$C$9,Q67="Mut+ext")),0,ROUNDUP(O67/P67,0))</f>
        <v>0</v>
      </c>
      <c r="V67" s="624">
        <f>IF(OR(M67="",Q67="Mut+ext"),0,IF(VLOOKUP(M67,Paramétrage!$C$6:$E$29,2,0)=0,0,IF(P67="","saisir capacité",N67*U67*VLOOKUP(M67,Paramétrage!$C$6:$E$29,2,0))))</f>
        <v>0</v>
      </c>
      <c r="W67" s="625"/>
      <c r="X67" s="626">
        <f t="shared" si="14"/>
        <v>0</v>
      </c>
      <c r="Y67" s="74">
        <f>IF(OR(M67="",Q67="Mut+ext"),0,IF(ISERROR(W67+V67*VLOOKUP(M67,Paramétrage!$C$6:$E$29,3,0))=TRUE,X67,W67+V67*VLOOKUP(M67,Paramétrage!$C$6:$E$29,3,0)))</f>
        <v>0</v>
      </c>
      <c r="Z67" s="1458"/>
      <c r="AA67" s="1459"/>
      <c r="AB67" s="1503"/>
      <c r="AC67" s="635"/>
      <c r="AD67" s="284"/>
      <c r="AE67" s="955">
        <f>IF(G67="",0,IF(K67="",0,IF(SUMIF(G59:G70,G67,O59:O70)=0,0,IF(OR(L67="",K67="obligatoire"),AF67/SUMIF(G59:G70,G67,O59:O70),AF67/(SUMIF(G59:G70,G67,O59:O70)/L67)))))</f>
        <v>0</v>
      </c>
      <c r="AF67" s="921">
        <f t="shared" si="15"/>
        <v>0</v>
      </c>
    </row>
    <row r="68" spans="1:32" ht="15.6" hidden="1" customHeight="1" x14ac:dyDescent="0.25">
      <c r="A68" s="1559"/>
      <c r="B68" s="1571"/>
      <c r="C68" s="1442"/>
      <c r="D68" s="1443"/>
      <c r="E68" s="1446"/>
      <c r="F68" s="1446"/>
      <c r="G68" s="557"/>
      <c r="H68" s="861"/>
      <c r="I68" s="123"/>
      <c r="J68" s="47"/>
      <c r="K68" s="46"/>
      <c r="L68" s="266"/>
      <c r="M68" s="790"/>
      <c r="N68" s="41"/>
      <c r="O68" s="834"/>
      <c r="P68" s="835"/>
      <c r="Q68" s="271"/>
      <c r="R68" s="1501"/>
      <c r="S68" s="1459"/>
      <c r="T68" s="1502"/>
      <c r="U68" s="268">
        <f>IF(OR(P68="",M68=Paramétrage!$C$10,M68=Paramétrage!$C$13,M68=Paramétrage!$C$17,M68=Paramétrage!$C$20,M68=Paramétrage!$C$24,M68=Paramétrage!$C$27,AND(M68&lt;&gt;Paramétrage!$C$9,Q68="Mut+ext")),0,ROUNDUP(O68/P68,0))</f>
        <v>0</v>
      </c>
      <c r="V68" s="624">
        <f>IF(OR(M68="",Q68="Mut+ext"),0,IF(VLOOKUP(M68,Paramétrage!$C$6:$E$29,2,0)=0,0,IF(P68="","saisir capacité",N68*U68*VLOOKUP(M68,Paramétrage!$C$6:$E$29,2,0))))</f>
        <v>0</v>
      </c>
      <c r="W68" s="625"/>
      <c r="X68" s="626">
        <f t="shared" si="14"/>
        <v>0</v>
      </c>
      <c r="Y68" s="74">
        <f>IF(OR(M68="",Q68="Mut+ext"),0,IF(ISERROR(W68+V68*VLOOKUP(M68,Paramétrage!$C$6:$E$29,3,0))=TRUE,X68,W68+V68*VLOOKUP(M68,Paramétrage!$C$6:$E$29,3,0)))</f>
        <v>0</v>
      </c>
      <c r="Z68" s="1458"/>
      <c r="AA68" s="1459"/>
      <c r="AB68" s="1503"/>
      <c r="AC68" s="635"/>
      <c r="AD68" s="284"/>
      <c r="AE68" s="955">
        <f>IF(G68="",0,IF(K68="",0,IF(SUMIF(G59:G70,G68,O59:O70)=0,0,IF(OR(L68="",K68="obligatoire"),AF68/SUMIF(G59:G70,G68,O59:O70),AF68/(SUMIF(G59:G70,G68,O59:O70)/L68)))))</f>
        <v>0</v>
      </c>
      <c r="AF68" s="921">
        <f t="shared" si="15"/>
        <v>0</v>
      </c>
    </row>
    <row r="69" spans="1:32" ht="15.6" hidden="1" customHeight="1" x14ac:dyDescent="0.25">
      <c r="A69" s="1559"/>
      <c r="B69" s="1571"/>
      <c r="C69" s="1442"/>
      <c r="D69" s="1443"/>
      <c r="E69" s="1446"/>
      <c r="F69" s="1446"/>
      <c r="G69" s="557"/>
      <c r="H69" s="861"/>
      <c r="I69" s="123"/>
      <c r="J69" s="47"/>
      <c r="K69" s="46"/>
      <c r="L69" s="266"/>
      <c r="M69" s="790"/>
      <c r="N69" s="41"/>
      <c r="O69" s="837"/>
      <c r="P69" s="835"/>
      <c r="Q69" s="271"/>
      <c r="R69" s="1501"/>
      <c r="S69" s="1459"/>
      <c r="T69" s="1502"/>
      <c r="U69" s="268">
        <f>IF(OR(P69="",M69=Paramétrage!$C$10,M69=Paramétrage!$C$13,M69=Paramétrage!$C$17,M69=Paramétrage!$C$20,M69=Paramétrage!$C$24,M69=Paramétrage!$C$27,AND(M69&lt;&gt;Paramétrage!$C$9,Q69="Mut+ext")),0,ROUNDUP(O69/P69,0))</f>
        <v>0</v>
      </c>
      <c r="V69" s="624">
        <f>IF(OR(M69="",Q69="Mut+ext"),0,IF(VLOOKUP(M69,Paramétrage!$C$6:$E$29,2,0)=0,0,IF(P69="","saisir capacité",N69*U69*VLOOKUP(M69,Paramétrage!$C$6:$E$29,2,0))))</f>
        <v>0</v>
      </c>
      <c r="W69" s="625"/>
      <c r="X69" s="626">
        <f t="shared" si="14"/>
        <v>0</v>
      </c>
      <c r="Y69" s="74">
        <f>IF(OR(M69="",Q69="Mut+ext"),0,IF(ISERROR(W69+V69*VLOOKUP(M69,Paramétrage!$C$6:$E$29,3,0))=TRUE,X69,W69+V69*VLOOKUP(M69,Paramétrage!$C$6:$E$29,3,0)))</f>
        <v>0</v>
      </c>
      <c r="Z69" s="1458"/>
      <c r="AA69" s="1459"/>
      <c r="AB69" s="1503"/>
      <c r="AC69" s="635"/>
      <c r="AD69" s="284"/>
      <c r="AE69" s="955">
        <f>IF(G69="",0,IF(K69="",0,IF(SUMIF(G59:G70,G69,O59:O70)=0,0,IF(OR(L69="",K69="obligatoire"),AF69/SUMIF(G59:G70,G69,O59:O70),AF69/(SUMIF(G59:G70,G69,O59:O70)/L69)))))</f>
        <v>0</v>
      </c>
      <c r="AF69" s="921">
        <f t="shared" si="15"/>
        <v>0</v>
      </c>
    </row>
    <row r="70" spans="1:32" ht="15.6" hidden="1" customHeight="1" x14ac:dyDescent="0.25">
      <c r="A70" s="1559"/>
      <c r="B70" s="1571"/>
      <c r="C70" s="1442"/>
      <c r="D70" s="1443"/>
      <c r="E70" s="1446"/>
      <c r="F70" s="1446"/>
      <c r="G70" s="862"/>
      <c r="H70" s="861"/>
      <c r="I70" s="123"/>
      <c r="J70" s="47"/>
      <c r="K70" s="46"/>
      <c r="L70" s="266"/>
      <c r="M70" s="790"/>
      <c r="N70" s="41"/>
      <c r="O70" s="834"/>
      <c r="P70" s="835"/>
      <c r="Q70" s="271"/>
      <c r="R70" s="1501"/>
      <c r="S70" s="1459"/>
      <c r="T70" s="1502"/>
      <c r="U70" s="268">
        <f>IF(OR(P70="",M70=Paramétrage!$C$10,M70=Paramétrage!$C$13,M70=Paramétrage!$C$17,M70=Paramétrage!$C$20,M70=Paramétrage!$C$24,M70=Paramétrage!$C$27,AND(M70&lt;&gt;Paramétrage!$C$9,Q70="Mut+ext")),0,ROUNDUP(O70/P70,0))</f>
        <v>0</v>
      </c>
      <c r="V70" s="624">
        <f>IF(OR(M70="",Q70="Mut+ext"),0,IF(VLOOKUP(M70,Paramétrage!$C$6:$E$29,2,0)=0,0,IF(P70="","saisir capacité",N70*U70*VLOOKUP(M70,Paramétrage!$C$6:$E$29,2,0))))</f>
        <v>0</v>
      </c>
      <c r="W70" s="625"/>
      <c r="X70" s="626">
        <f t="shared" si="14"/>
        <v>0</v>
      </c>
      <c r="Y70" s="74">
        <f>IF(OR(M70="",Q70="Mut+ext"),0,IF(ISERROR(W70+V70*VLOOKUP(M70,Paramétrage!$C$6:$E$29,3,0))=TRUE,X70,W70+V70*VLOOKUP(M70,Paramétrage!$C$6:$E$29,3,0)))</f>
        <v>0</v>
      </c>
      <c r="Z70" s="1458"/>
      <c r="AA70" s="1459"/>
      <c r="AB70" s="1503"/>
      <c r="AC70" s="272"/>
      <c r="AD70" s="284"/>
      <c r="AE70" s="955">
        <f>IF(G70="",0,IF(K70="",0,IF(SUMIF(G63:G74,G70,O63:O74)=0,0,IF(OR(L70="",K70="obligatoire"),AF70/SUMIF(G63:G74,G70,O63:O74),AF70/(SUMIF(G63:G74,G70,O63:O74)/L70)))))</f>
        <v>0</v>
      </c>
      <c r="AF70" s="921">
        <f t="shared" si="15"/>
        <v>0</v>
      </c>
    </row>
    <row r="71" spans="1:32" ht="15.6" hidden="1" customHeight="1" x14ac:dyDescent="0.25">
      <c r="A71" s="1559"/>
      <c r="B71" s="1571"/>
      <c r="C71" s="1442"/>
      <c r="D71" s="1443"/>
      <c r="E71" s="1446"/>
      <c r="F71" s="1446"/>
      <c r="G71" s="557"/>
      <c r="H71" s="836"/>
      <c r="I71" s="123"/>
      <c r="J71" s="47"/>
      <c r="K71" s="46"/>
      <c r="L71" s="266"/>
      <c r="M71" s="790"/>
      <c r="N71" s="41"/>
      <c r="O71" s="837"/>
      <c r="P71" s="835"/>
      <c r="Q71" s="271"/>
      <c r="R71" s="1501"/>
      <c r="S71" s="1459"/>
      <c r="T71" s="1502"/>
      <c r="U71" s="268">
        <f>IF(OR(P71="",M71=Paramétrage!$C$10,M71=Paramétrage!$C$13,M71=Paramétrage!$C$17,M71=Paramétrage!$C$20,M71=Paramétrage!$C$24,M71=Paramétrage!$C$27,AND(M71&lt;&gt;Paramétrage!$C$9,Q71="Mut+ext")),0,ROUNDUP(O71/P71,0))</f>
        <v>0</v>
      </c>
      <c r="V71" s="624">
        <f>IF(OR(M71="",Q71="Mut+ext"),0,IF(VLOOKUP(M71,Paramétrage!$C$6:$E$29,2,0)=0,0,IF(P71="","saisir capacité",N71*U71*VLOOKUP(M71,Paramétrage!$C$6:$E$29,2,0))))</f>
        <v>0</v>
      </c>
      <c r="W71" s="625"/>
      <c r="X71" s="626">
        <f t="shared" si="14"/>
        <v>0</v>
      </c>
      <c r="Y71" s="74">
        <f>IF(OR(M71="",Q71="Mut+ext"),0,IF(ISERROR(W71+V71*VLOOKUP(M71,Paramétrage!$C$6:$E$29,3,0))=TRUE,X71,W71+V71*VLOOKUP(M71,Paramétrage!$C$6:$E$29,3,0)))</f>
        <v>0</v>
      </c>
      <c r="Z71" s="1458"/>
      <c r="AA71" s="1459"/>
      <c r="AB71" s="1503"/>
      <c r="AC71" s="635"/>
      <c r="AD71" s="284"/>
      <c r="AE71" s="955">
        <f>IF(G71="",0,IF(K71="",0,IF(SUMIF(G63:G74,G71,O63:O74)=0,0,IF(OR(L71="",K71="obligatoire"),AF71/SUMIF(G63:G74,G71,O63:O74),AF71/(SUMIF(G63:G74,G71,O63:O74)/L71)))))</f>
        <v>0</v>
      </c>
      <c r="AF71" s="921">
        <f t="shared" si="15"/>
        <v>0</v>
      </c>
    </row>
    <row r="72" spans="1:32" ht="15.6" hidden="1" customHeight="1" x14ac:dyDescent="0.25">
      <c r="A72" s="1559"/>
      <c r="B72" s="1571"/>
      <c r="C72" s="1442"/>
      <c r="D72" s="1443"/>
      <c r="E72" s="1446"/>
      <c r="F72" s="1446"/>
      <c r="G72" s="557"/>
      <c r="H72" s="836"/>
      <c r="I72" s="123"/>
      <c r="J72" s="47"/>
      <c r="K72" s="46"/>
      <c r="L72" s="266"/>
      <c r="M72" s="790"/>
      <c r="N72" s="41"/>
      <c r="O72" s="834"/>
      <c r="P72" s="835"/>
      <c r="Q72" s="271"/>
      <c r="R72" s="1501"/>
      <c r="S72" s="1459"/>
      <c r="T72" s="1502"/>
      <c r="U72" s="268">
        <f>IF(OR(P72="",M72=Paramétrage!$C$10,M72=Paramétrage!$C$13,M72=Paramétrage!$C$17,M72=Paramétrage!$C$20,M72=Paramétrage!$C$24,M72=Paramétrage!$C$27,AND(M72&lt;&gt;Paramétrage!$C$9,Q72="Mut+ext")),0,ROUNDUP(O72/P72,0))</f>
        <v>0</v>
      </c>
      <c r="V72" s="624">
        <f>IF(OR(M72="",Q72="Mut+ext"),0,IF(VLOOKUP(M72,Paramétrage!$C$6:$E$29,2,0)=0,0,IF(P72="","saisir capacité",N72*U72*VLOOKUP(M72,Paramétrage!$C$6:$E$29,2,0))))</f>
        <v>0</v>
      </c>
      <c r="W72" s="625"/>
      <c r="X72" s="626">
        <f t="shared" si="14"/>
        <v>0</v>
      </c>
      <c r="Y72" s="74">
        <f>IF(OR(M72="",Q72="Mut+ext"),0,IF(ISERROR(W72+V72*VLOOKUP(M72,Paramétrage!$C$6:$E$29,3,0))=TRUE,X72,W72+V72*VLOOKUP(M72,Paramétrage!$C$6:$E$29,3,0)))</f>
        <v>0</v>
      </c>
      <c r="Z72" s="1458"/>
      <c r="AA72" s="1459"/>
      <c r="AB72" s="1503"/>
      <c r="AC72" s="635"/>
      <c r="AD72" s="284"/>
      <c r="AE72" s="955">
        <f>IF(G72="",0,IF(K72="",0,IF(SUMIF(G63:G74,G72,O63:O74)=0,0,IF(OR(L72="",K72="obligatoire"),AF72/SUMIF(G63:G74,G72,O63:O74),AF72/(SUMIF(G63:G74,G72,O63:O74)/L72)))))</f>
        <v>0</v>
      </c>
      <c r="AF72" s="921">
        <f t="shared" si="15"/>
        <v>0</v>
      </c>
    </row>
    <row r="73" spans="1:32" ht="15.6" hidden="1" customHeight="1" x14ac:dyDescent="0.25">
      <c r="A73" s="1559"/>
      <c r="B73" s="1571"/>
      <c r="C73" s="1442"/>
      <c r="D73" s="1443"/>
      <c r="E73" s="1446"/>
      <c r="F73" s="1446"/>
      <c r="G73" s="557"/>
      <c r="H73" s="836"/>
      <c r="I73" s="123"/>
      <c r="J73" s="47"/>
      <c r="K73" s="46"/>
      <c r="L73" s="266"/>
      <c r="M73" s="790"/>
      <c r="N73" s="41"/>
      <c r="O73" s="837"/>
      <c r="P73" s="835"/>
      <c r="Q73" s="271"/>
      <c r="R73" s="1501"/>
      <c r="S73" s="1459"/>
      <c r="T73" s="1502"/>
      <c r="U73" s="268">
        <f>IF(OR(P73="",M73=Paramétrage!$C$10,M73=Paramétrage!$C$13,M73=Paramétrage!$C$17,M73=Paramétrage!$C$20,M73=Paramétrage!$C$24,M73=Paramétrage!$C$27,AND(M73&lt;&gt;Paramétrage!$C$9,Q73="Mut+ext")),0,ROUNDUP(O73/P73,0))</f>
        <v>0</v>
      </c>
      <c r="V73" s="624">
        <f>IF(OR(M73="",Q73="Mut+ext"),0,IF(VLOOKUP(M73,Paramétrage!$C$6:$E$29,2,0)=0,0,IF(P73="","saisir capacité",N73*U73*VLOOKUP(M73,Paramétrage!$C$6:$E$29,2,0))))</f>
        <v>0</v>
      </c>
      <c r="W73" s="625"/>
      <c r="X73" s="626">
        <f t="shared" si="14"/>
        <v>0</v>
      </c>
      <c r="Y73" s="74">
        <f>IF(OR(M73="",Q73="Mut+ext"),0,IF(ISERROR(W73+V73*VLOOKUP(M73,Paramétrage!$C$6:$E$29,3,0))=TRUE,X73,W73+V73*VLOOKUP(M73,Paramétrage!$C$6:$E$29,3,0)))</f>
        <v>0</v>
      </c>
      <c r="Z73" s="1458"/>
      <c r="AA73" s="1459"/>
      <c r="AB73" s="1503"/>
      <c r="AC73" s="635"/>
      <c r="AD73" s="284"/>
      <c r="AE73" s="955">
        <f>IF(G73="",0,IF(K73="",0,IF(SUMIF(G63:G74,G73,O63:O74)=0,0,IF(OR(L73="",K73="obligatoire"),AF73/SUMIF(G63:G74,G73,O63:O74),AF73/(SUMIF(G63:G74,G73,O63:O74)/L73)))))</f>
        <v>0</v>
      </c>
      <c r="AF73" s="921">
        <f t="shared" si="15"/>
        <v>0</v>
      </c>
    </row>
    <row r="74" spans="1:32" x14ac:dyDescent="0.25">
      <c r="A74" s="1559"/>
      <c r="B74" s="1571"/>
      <c r="C74" s="1444"/>
      <c r="D74" s="1445"/>
      <c r="E74" s="1447"/>
      <c r="F74" s="1447"/>
      <c r="G74" s="557"/>
      <c r="H74" s="836"/>
      <c r="I74" s="123"/>
      <c r="J74" s="47"/>
      <c r="K74" s="46"/>
      <c r="L74" s="266"/>
      <c r="M74" s="790"/>
      <c r="N74" s="41"/>
      <c r="O74" s="838"/>
      <c r="P74" s="835"/>
      <c r="Q74" s="271"/>
      <c r="R74" s="1501"/>
      <c r="S74" s="1459"/>
      <c r="T74" s="1502"/>
      <c r="U74" s="268">
        <f>IF(OR(P74="",M74=Paramétrage!$C$10,M74=Paramétrage!$C$13,M74=Paramétrage!$C$17,M74=Paramétrage!$C$20,M74=Paramétrage!$C$24,M74=Paramétrage!$C$27,AND(M74&lt;&gt;Paramétrage!$C$9,Q74="Mut+ext")),0,ROUNDUP(O74/P74,0))</f>
        <v>0</v>
      </c>
      <c r="V74" s="624">
        <f>IF(OR(M74="",Q74="Mut+ext"),0,IF(VLOOKUP(M74,Paramétrage!$C$6:$E$29,2,0)=0,0,IF(P74="","saisir capacité",N74*U74*VLOOKUP(M74,Paramétrage!$C$6:$E$29,2,0))))</f>
        <v>0</v>
      </c>
      <c r="W74" s="625"/>
      <c r="X74" s="626">
        <f t="shared" si="14"/>
        <v>0</v>
      </c>
      <c r="Y74" s="74">
        <f>IF(OR(M74="",Q74="Mut+ext"),0,IF(ISERROR(W74+V74*VLOOKUP(M74,Paramétrage!$C$6:$E$29,3,0))=TRUE,X74,W74+V74*VLOOKUP(M74,Paramétrage!$C$6:$E$29,3,0)))</f>
        <v>0</v>
      </c>
      <c r="Z74" s="1458"/>
      <c r="AA74" s="1459"/>
      <c r="AB74" s="1503"/>
      <c r="AC74" s="635"/>
      <c r="AD74" s="284"/>
      <c r="AE74" s="955">
        <f>IF(G74="",0,IF(K74="",0,IF(SUMIF(G63:G74,G74,O63:O74)=0,0,IF(OR(L74="",K74="obligatoire"),AF74/SUMIF(G63:G74,G74,O63:O74),AF74/(SUMIF(G63:G74,G74,O63:O74)/L74)))))</f>
        <v>0</v>
      </c>
      <c r="AF74" s="921">
        <f t="shared" si="15"/>
        <v>0</v>
      </c>
    </row>
    <row r="75" spans="1:32" ht="16.2" thickBot="1" x14ac:dyDescent="0.3">
      <c r="A75" s="1559"/>
      <c r="B75" s="1571"/>
      <c r="C75" s="988"/>
      <c r="D75" s="989"/>
      <c r="E75" s="839"/>
      <c r="F75" s="839"/>
      <c r="G75" s="839"/>
      <c r="H75" s="840"/>
      <c r="I75" s="124"/>
      <c r="J75" s="94"/>
      <c r="K75" s="58"/>
      <c r="L75" s="273"/>
      <c r="M75" s="841"/>
      <c r="N75" s="60">
        <f>AE75</f>
        <v>28</v>
      </c>
      <c r="O75" s="842"/>
      <c r="P75" s="977"/>
      <c r="Q75" s="274"/>
      <c r="R75" s="275"/>
      <c r="S75" s="275"/>
      <c r="T75" s="276"/>
      <c r="U75" s="274"/>
      <c r="V75" s="844">
        <f>SUM(V63:V74)</f>
        <v>14</v>
      </c>
      <c r="W75" s="841">
        <f>SUM(W63:W74)</f>
        <v>0</v>
      </c>
      <c r="X75" s="845">
        <f>SUM(X63:X74)</f>
        <v>14</v>
      </c>
      <c r="Y75" s="64">
        <f>SUM(Y63:Y74)</f>
        <v>14</v>
      </c>
      <c r="Z75" s="278"/>
      <c r="AA75" s="279"/>
      <c r="AB75" s="280"/>
      <c r="AC75" s="281"/>
      <c r="AD75" s="1138"/>
      <c r="AE75" s="956">
        <f>SUM(AE63:AE74)</f>
        <v>28</v>
      </c>
      <c r="AF75" s="99">
        <f>SUM(AF63:AF74)</f>
        <v>784</v>
      </c>
    </row>
    <row r="76" spans="1:32" ht="15.6" hidden="1" customHeight="1" x14ac:dyDescent="0.25">
      <c r="A76" s="1559"/>
      <c r="B76" s="1571" t="s">
        <v>121</v>
      </c>
      <c r="C76" s="1440"/>
      <c r="D76" s="1441"/>
      <c r="E76" s="1446"/>
      <c r="F76" s="1446"/>
      <c r="G76" s="557" t="s">
        <v>122</v>
      </c>
      <c r="H76" s="604"/>
      <c r="I76" s="50"/>
      <c r="J76" s="47"/>
      <c r="K76" s="55"/>
      <c r="L76" s="266"/>
      <c r="M76" s="790"/>
      <c r="N76" s="42"/>
      <c r="O76" s="837"/>
      <c r="P76" s="835"/>
      <c r="Q76" s="267"/>
      <c r="R76" s="1501"/>
      <c r="S76" s="1459"/>
      <c r="T76" s="1502"/>
      <c r="U76" s="268">
        <f>IF(OR(P76="",M76=Paramétrage!$C$10,M76=Paramétrage!$C$13,M76=Paramétrage!$C$17,M76=Paramétrage!$C$20,M76=Paramétrage!$C$24,M76=Paramétrage!$C$27,AND(M76&lt;&gt;Paramétrage!$C$9,Q76="Mut+ext")),0,ROUNDUP(O76/P76,0))</f>
        <v>0</v>
      </c>
      <c r="V76" s="624">
        <f>IF(OR(M76="",Q76="Mut+ext"),0,IF(VLOOKUP(M76,Paramétrage!$C$6:$E$29,2,0)=0,0,IF(P76="","saisir capacité",N76*U76*VLOOKUP(M76,Paramétrage!$C$6:$E$29,2,0))))</f>
        <v>0</v>
      </c>
      <c r="W76" s="625"/>
      <c r="X76" s="626">
        <f t="shared" ref="X76:X87" si="16">IF(OR(M76="",Q76="Mut+ext"),0,IF(ISERROR(V76+W76)=TRUE,V76,V76+W76))</f>
        <v>0</v>
      </c>
      <c r="Y76" s="74">
        <f>IF(OR(M76="",Q76="Mut+ext"),0,IF(ISERROR(W76+V76*VLOOKUP(M76,Paramétrage!$C$6:$E$29,3,0))=TRUE,X76,W76+V76*VLOOKUP(M76,Paramétrage!$C$6:$E$29,3,0)))</f>
        <v>0</v>
      </c>
      <c r="Z76" s="1458"/>
      <c r="AA76" s="1459"/>
      <c r="AB76" s="1503"/>
      <c r="AC76" s="943"/>
      <c r="AD76" s="284"/>
      <c r="AE76" s="955">
        <f>IF(G76="",0,IF(K76="",0,IF(SUMIF(G76:G87,G76,O76:O87)=0,0,IF(OR(L76="",K76="obligatoire"),AF76/SUMIF(G76:G87,G76,O76:O87),AF76/(SUMIF(G76:G87,G76,O76:O87)/L76)))))</f>
        <v>0</v>
      </c>
      <c r="AF76" s="916">
        <f t="shared" ref="AF76:AF87" si="17">N76*O76</f>
        <v>0</v>
      </c>
    </row>
    <row r="77" spans="1:32" ht="15.6" hidden="1" customHeight="1" x14ac:dyDescent="0.25">
      <c r="A77" s="1559"/>
      <c r="B77" s="1571"/>
      <c r="C77" s="1442"/>
      <c r="D77" s="1443"/>
      <c r="E77" s="1446"/>
      <c r="F77" s="1446"/>
      <c r="G77" s="557"/>
      <c r="H77" s="861"/>
      <c r="I77" s="50"/>
      <c r="J77" s="47"/>
      <c r="K77" s="46"/>
      <c r="L77" s="266"/>
      <c r="M77" s="790"/>
      <c r="N77" s="41"/>
      <c r="O77" s="838"/>
      <c r="P77" s="835"/>
      <c r="Q77" s="271"/>
      <c r="R77" s="1501"/>
      <c r="S77" s="1459"/>
      <c r="T77" s="1502"/>
      <c r="U77" s="268">
        <f>IF(OR(P77="",M77=Paramétrage!$C$10,M77=Paramétrage!$C$13,M77=Paramétrage!$C$17,M77=Paramétrage!$C$20,M77=Paramétrage!$C$24,M77=Paramétrage!$C$27,AND(M77&lt;&gt;Paramétrage!$C$9,Q77="Mut+ext")),0,ROUNDUP(O77/P77,0))</f>
        <v>0</v>
      </c>
      <c r="V77" s="624">
        <f>IF(OR(M77="",Q77="Mut+ext"),0,IF(VLOOKUP(M77,Paramétrage!$C$6:$E$29,2,0)=0,0,IF(P77="","saisir capacité",N77*U77*VLOOKUP(M77,Paramétrage!$C$6:$E$29,2,0))))</f>
        <v>0</v>
      </c>
      <c r="W77" s="625"/>
      <c r="X77" s="626">
        <f t="shared" si="16"/>
        <v>0</v>
      </c>
      <c r="Y77" s="74">
        <f>IF(OR(M77="",Q77="Mut+ext"),0,IF(ISERROR(W77+V77*VLOOKUP(M77,Paramétrage!$C$6:$E$29,3,0))=TRUE,X77,W77+V77*VLOOKUP(M77,Paramétrage!$C$6:$E$29,3,0)))</f>
        <v>0</v>
      </c>
      <c r="Z77" s="1458"/>
      <c r="AA77" s="1459"/>
      <c r="AB77" s="1503"/>
      <c r="AC77" s="635"/>
      <c r="AD77" s="284"/>
      <c r="AE77" s="955">
        <f>IF(G77="",0,IF(K77="",0,IF(SUMIF(G76:G87,G77,O76:O87)=0,0,IF(OR(L77="",K77="obligatoire"),AF77/SUMIF(G76:G87,G77,O76:O87),AF77/(SUMIF(G76:G87,G77,O76:O87)/L77)))))</f>
        <v>0</v>
      </c>
      <c r="AF77" s="921">
        <f t="shared" si="17"/>
        <v>0</v>
      </c>
    </row>
    <row r="78" spans="1:32" ht="15.6" hidden="1" customHeight="1" x14ac:dyDescent="0.25">
      <c r="A78" s="1559"/>
      <c r="B78" s="1571"/>
      <c r="C78" s="1442"/>
      <c r="D78" s="1443"/>
      <c r="E78" s="1446"/>
      <c r="F78" s="1446"/>
      <c r="G78" s="557"/>
      <c r="H78" s="861"/>
      <c r="I78" s="123"/>
      <c r="J78" s="47"/>
      <c r="K78" s="46"/>
      <c r="L78" s="266"/>
      <c r="M78" s="790"/>
      <c r="N78" s="41"/>
      <c r="O78" s="837"/>
      <c r="P78" s="835"/>
      <c r="Q78" s="271"/>
      <c r="R78" s="1501"/>
      <c r="S78" s="1459"/>
      <c r="T78" s="1502"/>
      <c r="U78" s="268">
        <f>IF(OR(P78="",M78=Paramétrage!$C$10,M78=Paramétrage!$C$13,M78=Paramétrage!$C$17,M78=Paramétrage!$C$20,M78=Paramétrage!$C$24,M78=Paramétrage!$C$27,AND(M78&lt;&gt;Paramétrage!$C$9,Q78="Mut+ext")),0,ROUNDUP(O78/P78,0))</f>
        <v>0</v>
      </c>
      <c r="V78" s="624">
        <f>IF(OR(M78="",Q78="Mut+ext"),0,IF(VLOOKUP(M78,Paramétrage!$C$6:$E$29,2,0)=0,0,IF(P78="","saisir capacité",N78*U78*VLOOKUP(M78,Paramétrage!$C$6:$E$29,2,0))))</f>
        <v>0</v>
      </c>
      <c r="W78" s="625"/>
      <c r="X78" s="626">
        <f t="shared" si="16"/>
        <v>0</v>
      </c>
      <c r="Y78" s="74">
        <f>IF(OR(M78="",Q78="Mut+ext"),0,IF(ISERROR(W78+V78*VLOOKUP(M78,Paramétrage!$C$6:$E$29,3,0))=TRUE,X78,W78+V78*VLOOKUP(M78,Paramétrage!$C$6:$E$29,3,0)))</f>
        <v>0</v>
      </c>
      <c r="Z78" s="1458"/>
      <c r="AA78" s="1459"/>
      <c r="AB78" s="1503"/>
      <c r="AC78" s="635"/>
      <c r="AD78" s="284"/>
      <c r="AE78" s="955">
        <f>IF(G78="",0,IF(K78="",0,IF(SUMIF(G76:G87,G78,O76:O87)=0,0,IF(OR(L78="",K78="obligatoire"),AF78/SUMIF(G76:G87,G78,O76:O87),AF78/(SUMIF(G76:G87,G78,O76:O87)/L78)))))</f>
        <v>0</v>
      </c>
      <c r="AF78" s="921">
        <f t="shared" si="17"/>
        <v>0</v>
      </c>
    </row>
    <row r="79" spans="1:32" ht="15.6" hidden="1" customHeight="1" x14ac:dyDescent="0.25">
      <c r="A79" s="1559"/>
      <c r="B79" s="1571"/>
      <c r="C79" s="1442"/>
      <c r="D79" s="1443"/>
      <c r="E79" s="1446"/>
      <c r="F79" s="1446"/>
      <c r="G79" s="862"/>
      <c r="H79" s="861"/>
      <c r="I79" s="123"/>
      <c r="J79" s="47"/>
      <c r="K79" s="46"/>
      <c r="L79" s="266"/>
      <c r="M79" s="790"/>
      <c r="N79" s="41"/>
      <c r="O79" s="834"/>
      <c r="P79" s="835"/>
      <c r="Q79" s="271"/>
      <c r="R79" s="1501"/>
      <c r="S79" s="1459"/>
      <c r="T79" s="1502"/>
      <c r="U79" s="268">
        <f>IF(OR(P79="",M79=Paramétrage!$C$10,M79=Paramétrage!$C$13,M79=Paramétrage!$C$17,M79=Paramétrage!$C$20,M79=Paramétrage!$C$24,M79=Paramétrage!$C$27,AND(M79&lt;&gt;Paramétrage!$C$9,Q79="Mut+ext")),0,ROUNDUP(O79/P79,0))</f>
        <v>0</v>
      </c>
      <c r="V79" s="624">
        <f>IF(OR(M79="",Q79="Mut+ext"),0,IF(VLOOKUP(M79,Paramétrage!$C$6:$E$29,2,0)=0,0,IF(P79="","saisir capacité",N79*U79*VLOOKUP(M79,Paramétrage!$C$6:$E$29,2,0))))</f>
        <v>0</v>
      </c>
      <c r="W79" s="625"/>
      <c r="X79" s="626">
        <f t="shared" si="16"/>
        <v>0</v>
      </c>
      <c r="Y79" s="74">
        <f>IF(OR(M79="",Q79="Mut+ext"),0,IF(ISERROR(W79+V79*VLOOKUP(M79,Paramétrage!$C$6:$E$29,3,0))=TRUE,X79,W79+V79*VLOOKUP(M79,Paramétrage!$C$6:$E$29,3,0)))</f>
        <v>0</v>
      </c>
      <c r="Z79" s="1458"/>
      <c r="AA79" s="1459"/>
      <c r="AB79" s="1503"/>
      <c r="AC79" s="272"/>
      <c r="AD79" s="284"/>
      <c r="AE79" s="955">
        <f>IF(G79="",0,IF(K79="",0,IF(SUMIF(G72:G83,G79,O72:O83)=0,0,IF(OR(L79="",K79="obligatoire"),AF79/SUMIF(G72:G83,G79,O72:O83),AF79/(SUMIF(G72:G83,G79,O72:O83)/L79)))))</f>
        <v>0</v>
      </c>
      <c r="AF79" s="921">
        <f t="shared" si="17"/>
        <v>0</v>
      </c>
    </row>
    <row r="80" spans="1:32" ht="15.6" hidden="1" customHeight="1" x14ac:dyDescent="0.25">
      <c r="A80" s="1559"/>
      <c r="B80" s="1571"/>
      <c r="C80" s="1442"/>
      <c r="D80" s="1443"/>
      <c r="E80" s="1446"/>
      <c r="F80" s="1446"/>
      <c r="G80" s="557"/>
      <c r="H80" s="861"/>
      <c r="I80" s="123"/>
      <c r="J80" s="47"/>
      <c r="K80" s="46"/>
      <c r="L80" s="266"/>
      <c r="M80" s="790"/>
      <c r="N80" s="41"/>
      <c r="O80" s="837"/>
      <c r="P80" s="835"/>
      <c r="Q80" s="271"/>
      <c r="R80" s="1501"/>
      <c r="S80" s="1459"/>
      <c r="T80" s="1502"/>
      <c r="U80" s="268">
        <f>IF(OR(P80="",M80=Paramétrage!$C$10,M80=Paramétrage!$C$13,M80=Paramétrage!$C$17,M80=Paramétrage!$C$20,M80=Paramétrage!$C$24,M80=Paramétrage!$C$27,AND(M80&lt;&gt;Paramétrage!$C$9,Q80="Mut+ext")),0,ROUNDUP(O80/P80,0))</f>
        <v>0</v>
      </c>
      <c r="V80" s="624">
        <f>IF(OR(M80="",Q80="Mut+ext"),0,IF(VLOOKUP(M80,Paramétrage!$C$6:$E$29,2,0)=0,0,IF(P80="","saisir capacité",N80*U80*VLOOKUP(M80,Paramétrage!$C$6:$E$29,2,0))))</f>
        <v>0</v>
      </c>
      <c r="W80" s="625"/>
      <c r="X80" s="626">
        <f t="shared" si="16"/>
        <v>0</v>
      </c>
      <c r="Y80" s="74">
        <f>IF(OR(M80="",Q80="Mut+ext"),0,IF(ISERROR(W80+V80*VLOOKUP(M80,Paramétrage!$C$6:$E$29,3,0))=TRUE,X80,W80+V80*VLOOKUP(M80,Paramétrage!$C$6:$E$29,3,0)))</f>
        <v>0</v>
      </c>
      <c r="Z80" s="1458"/>
      <c r="AA80" s="1459"/>
      <c r="AB80" s="1503"/>
      <c r="AC80" s="635"/>
      <c r="AD80" s="284"/>
      <c r="AE80" s="955">
        <f>IF(G80="",0,IF(K80="",0,IF(SUMIF(G72:G83,G80,O72:O83)=0,0,IF(OR(L80="",K80="obligatoire"),AF80/SUMIF(G72:G83,G80,O72:O83),AF80/(SUMIF(G72:G83,G80,O72:O83)/L80)))))</f>
        <v>0</v>
      </c>
      <c r="AF80" s="921">
        <f t="shared" si="17"/>
        <v>0</v>
      </c>
    </row>
    <row r="81" spans="1:32" ht="15.6" hidden="1" customHeight="1" x14ac:dyDescent="0.25">
      <c r="A81" s="1559"/>
      <c r="B81" s="1571"/>
      <c r="C81" s="1442"/>
      <c r="D81" s="1443"/>
      <c r="E81" s="1446"/>
      <c r="F81" s="1446"/>
      <c r="G81" s="557"/>
      <c r="H81" s="861"/>
      <c r="I81" s="123"/>
      <c r="J81" s="47"/>
      <c r="K81" s="46"/>
      <c r="L81" s="266"/>
      <c r="M81" s="790"/>
      <c r="N81" s="41"/>
      <c r="O81" s="834"/>
      <c r="P81" s="835"/>
      <c r="Q81" s="271"/>
      <c r="R81" s="1501"/>
      <c r="S81" s="1459"/>
      <c r="T81" s="1502"/>
      <c r="U81" s="268">
        <f>IF(OR(P81="",M81=Paramétrage!$C$10,M81=Paramétrage!$C$13,M81=Paramétrage!$C$17,M81=Paramétrage!$C$20,M81=Paramétrage!$C$24,M81=Paramétrage!$C$27,AND(M81&lt;&gt;Paramétrage!$C$9,Q81="Mut+ext")),0,ROUNDUP(O81/P81,0))</f>
        <v>0</v>
      </c>
      <c r="V81" s="624">
        <f>IF(OR(M81="",Q81="Mut+ext"),0,IF(VLOOKUP(M81,Paramétrage!$C$6:$E$29,2,0)=0,0,IF(P81="","saisir capacité",N81*U81*VLOOKUP(M81,Paramétrage!$C$6:$E$29,2,0))))</f>
        <v>0</v>
      </c>
      <c r="W81" s="625"/>
      <c r="X81" s="626">
        <f t="shared" si="16"/>
        <v>0</v>
      </c>
      <c r="Y81" s="74">
        <f>IF(OR(M81="",Q81="Mut+ext"),0,IF(ISERROR(W81+V81*VLOOKUP(M81,Paramétrage!$C$6:$E$29,3,0))=TRUE,X81,W81+V81*VLOOKUP(M81,Paramétrage!$C$6:$E$29,3,0)))</f>
        <v>0</v>
      </c>
      <c r="Z81" s="1458"/>
      <c r="AA81" s="1459"/>
      <c r="AB81" s="1503"/>
      <c r="AC81" s="635"/>
      <c r="AD81" s="284"/>
      <c r="AE81" s="955">
        <f>IF(G81="",0,IF(K81="",0,IF(SUMIF(G72:G83,G81,O72:O83)=0,0,IF(OR(L81="",K81="obligatoire"),AF81/SUMIF(G72:G83,G81,O72:O83),AF81/(SUMIF(G72:G83,G81,O72:O83)/L81)))))</f>
        <v>0</v>
      </c>
      <c r="AF81" s="921">
        <f t="shared" si="17"/>
        <v>0</v>
      </c>
    </row>
    <row r="82" spans="1:32" ht="15.6" hidden="1" customHeight="1" x14ac:dyDescent="0.25">
      <c r="A82" s="1559"/>
      <c r="B82" s="1571"/>
      <c r="C82" s="1442"/>
      <c r="D82" s="1443"/>
      <c r="E82" s="1446"/>
      <c r="F82" s="1446"/>
      <c r="G82" s="557"/>
      <c r="H82" s="861"/>
      <c r="I82" s="123"/>
      <c r="J82" s="47"/>
      <c r="K82" s="46"/>
      <c r="L82" s="266"/>
      <c r="M82" s="790"/>
      <c r="N82" s="41"/>
      <c r="O82" s="837"/>
      <c r="P82" s="835"/>
      <c r="Q82" s="271"/>
      <c r="R82" s="1501"/>
      <c r="S82" s="1459"/>
      <c r="T82" s="1502"/>
      <c r="U82" s="268">
        <f>IF(OR(P82="",M82=Paramétrage!$C$10,M82=Paramétrage!$C$13,M82=Paramétrage!$C$17,M82=Paramétrage!$C$20,M82=Paramétrage!$C$24,M82=Paramétrage!$C$27,AND(M82&lt;&gt;Paramétrage!$C$9,Q82="Mut+ext")),0,ROUNDUP(O82/P82,0))</f>
        <v>0</v>
      </c>
      <c r="V82" s="624">
        <f>IF(OR(M82="",Q82="Mut+ext"),0,IF(VLOOKUP(M82,Paramétrage!$C$6:$E$29,2,0)=0,0,IF(P82="","saisir capacité",N82*U82*VLOOKUP(M82,Paramétrage!$C$6:$E$29,2,0))))</f>
        <v>0</v>
      </c>
      <c r="W82" s="625"/>
      <c r="X82" s="626">
        <f t="shared" si="16"/>
        <v>0</v>
      </c>
      <c r="Y82" s="74">
        <f>IF(OR(M82="",Q82="Mut+ext"),0,IF(ISERROR(W82+V82*VLOOKUP(M82,Paramétrage!$C$6:$E$29,3,0))=TRUE,X82,W82+V82*VLOOKUP(M82,Paramétrage!$C$6:$E$29,3,0)))</f>
        <v>0</v>
      </c>
      <c r="Z82" s="1458"/>
      <c r="AA82" s="1459"/>
      <c r="AB82" s="1503"/>
      <c r="AC82" s="635"/>
      <c r="AD82" s="284"/>
      <c r="AE82" s="955">
        <f>IF(G82="",0,IF(K82="",0,IF(SUMIF(G72:G83,G82,O72:O83)=0,0,IF(OR(L82="",K82="obligatoire"),AF82/SUMIF(G72:G83,G82,O72:O83),AF82/(SUMIF(G72:G83,G82,O72:O83)/L82)))))</f>
        <v>0</v>
      </c>
      <c r="AF82" s="921">
        <f t="shared" si="17"/>
        <v>0</v>
      </c>
    </row>
    <row r="83" spans="1:32" ht="15.6" hidden="1" customHeight="1" x14ac:dyDescent="0.25">
      <c r="A83" s="1559"/>
      <c r="B83" s="1571"/>
      <c r="C83" s="1442"/>
      <c r="D83" s="1443"/>
      <c r="E83" s="1446"/>
      <c r="F83" s="1446"/>
      <c r="G83" s="862"/>
      <c r="H83" s="861"/>
      <c r="I83" s="123"/>
      <c r="J83" s="47"/>
      <c r="K83" s="46"/>
      <c r="L83" s="266"/>
      <c r="M83" s="790"/>
      <c r="N83" s="41"/>
      <c r="O83" s="834"/>
      <c r="P83" s="835"/>
      <c r="Q83" s="271"/>
      <c r="R83" s="1501"/>
      <c r="S83" s="1459"/>
      <c r="T83" s="1502"/>
      <c r="U83" s="268">
        <f>IF(OR(P83="",M83=Paramétrage!$C$10,M83=Paramétrage!$C$13,M83=Paramétrage!$C$17,M83=Paramétrage!$C$20,M83=Paramétrage!$C$24,M83=Paramétrage!$C$27,AND(M83&lt;&gt;Paramétrage!$C$9,Q83="Mut+ext")),0,ROUNDUP(O83/P83,0))</f>
        <v>0</v>
      </c>
      <c r="V83" s="624">
        <f>IF(OR(M83="",Q83="Mut+ext"),0,IF(VLOOKUP(M83,Paramétrage!$C$6:$E$29,2,0)=0,0,IF(P83="","saisir capacité",N83*U83*VLOOKUP(M83,Paramétrage!$C$6:$E$29,2,0))))</f>
        <v>0</v>
      </c>
      <c r="W83" s="625"/>
      <c r="X83" s="626">
        <f t="shared" si="16"/>
        <v>0</v>
      </c>
      <c r="Y83" s="74">
        <f>IF(OR(M83="",Q83="Mut+ext"),0,IF(ISERROR(W83+V83*VLOOKUP(M83,Paramétrage!$C$6:$E$29,3,0))=TRUE,X83,W83+V83*VLOOKUP(M83,Paramétrage!$C$6:$E$29,3,0)))</f>
        <v>0</v>
      </c>
      <c r="Z83" s="1458"/>
      <c r="AA83" s="1459"/>
      <c r="AB83" s="1503"/>
      <c r="AC83" s="272"/>
      <c r="AD83" s="284"/>
      <c r="AE83" s="955">
        <f>IF(G83="",0,IF(K83="",0,IF(SUMIF(G76:G87,G83,O76:O87)=0,0,IF(OR(L83="",K83="obligatoire"),AF83/SUMIF(G76:G87,G83,O76:O87),AF83/(SUMIF(G76:G87,G83,O76:O87)/L83)))))</f>
        <v>0</v>
      </c>
      <c r="AF83" s="921">
        <f t="shared" si="17"/>
        <v>0</v>
      </c>
    </row>
    <row r="84" spans="1:32" ht="15.6" hidden="1" customHeight="1" x14ac:dyDescent="0.25">
      <c r="A84" s="1559"/>
      <c r="B84" s="1571"/>
      <c r="C84" s="1442"/>
      <c r="D84" s="1443"/>
      <c r="E84" s="1446"/>
      <c r="F84" s="1446"/>
      <c r="G84" s="557"/>
      <c r="H84" s="861"/>
      <c r="I84" s="123"/>
      <c r="J84" s="47"/>
      <c r="K84" s="46"/>
      <c r="L84" s="266"/>
      <c r="M84" s="790"/>
      <c r="N84" s="41"/>
      <c r="O84" s="837"/>
      <c r="P84" s="835"/>
      <c r="Q84" s="271"/>
      <c r="R84" s="1501"/>
      <c r="S84" s="1459"/>
      <c r="T84" s="1502"/>
      <c r="U84" s="268">
        <f>IF(OR(P84="",M84=Paramétrage!$C$10,M84=Paramétrage!$C$13,M84=Paramétrage!$C$17,M84=Paramétrage!$C$20,M84=Paramétrage!$C$24,M84=Paramétrage!$C$27,AND(M84&lt;&gt;Paramétrage!$C$9,Q84="Mut+ext")),0,ROUNDUP(O84/P84,0))</f>
        <v>0</v>
      </c>
      <c r="V84" s="624">
        <f>IF(OR(M84="",Q84="Mut+ext"),0,IF(VLOOKUP(M84,Paramétrage!$C$6:$E$29,2,0)=0,0,IF(P84="","saisir capacité",N84*U84*VLOOKUP(M84,Paramétrage!$C$6:$E$29,2,0))))</f>
        <v>0</v>
      </c>
      <c r="W84" s="625"/>
      <c r="X84" s="626">
        <f t="shared" si="16"/>
        <v>0</v>
      </c>
      <c r="Y84" s="74">
        <f>IF(OR(M84="",Q84="Mut+ext"),0,IF(ISERROR(W84+V84*VLOOKUP(M84,Paramétrage!$C$6:$E$29,3,0))=TRUE,X84,W84+V84*VLOOKUP(M84,Paramétrage!$C$6:$E$29,3,0)))</f>
        <v>0</v>
      </c>
      <c r="Z84" s="1458"/>
      <c r="AA84" s="1459"/>
      <c r="AB84" s="1503"/>
      <c r="AC84" s="635"/>
      <c r="AD84" s="284"/>
      <c r="AE84" s="955">
        <f>IF(G84="",0,IF(K84="",0,IF(SUMIF(G76:G87,G84,O76:O87)=0,0,IF(OR(L84="",K84="obligatoire"),AF84/SUMIF(G76:G87,G84,O76:O87),AF84/(SUMIF(G76:G87,G84,O76:O87)/L84)))))</f>
        <v>0</v>
      </c>
      <c r="AF84" s="921">
        <f t="shared" si="17"/>
        <v>0</v>
      </c>
    </row>
    <row r="85" spans="1:32" ht="15.6" hidden="1" customHeight="1" x14ac:dyDescent="0.25">
      <c r="A85" s="1559"/>
      <c r="B85" s="1571"/>
      <c r="C85" s="1442"/>
      <c r="D85" s="1443"/>
      <c r="E85" s="1446"/>
      <c r="F85" s="1446"/>
      <c r="G85" s="557"/>
      <c r="H85" s="836"/>
      <c r="I85" s="123"/>
      <c r="J85" s="47"/>
      <c r="K85" s="46"/>
      <c r="L85" s="266"/>
      <c r="M85" s="790"/>
      <c r="N85" s="41"/>
      <c r="O85" s="834"/>
      <c r="P85" s="835"/>
      <c r="Q85" s="271"/>
      <c r="R85" s="1501"/>
      <c r="S85" s="1459"/>
      <c r="T85" s="1502"/>
      <c r="U85" s="268">
        <f>IF(OR(P85="",M85=Paramétrage!$C$10,M85=Paramétrage!$C$13,M85=Paramétrage!$C$17,M85=Paramétrage!$C$20,M85=Paramétrage!$C$24,M85=Paramétrage!$C$27,AND(M85&lt;&gt;Paramétrage!$C$9,Q85="Mut+ext")),0,ROUNDUP(O85/P85,0))</f>
        <v>0</v>
      </c>
      <c r="V85" s="624">
        <f>IF(OR(M85="",Q85="Mut+ext"),0,IF(VLOOKUP(M85,Paramétrage!$C$6:$E$29,2,0)=0,0,IF(P85="","saisir capacité",N85*U85*VLOOKUP(M85,Paramétrage!$C$6:$E$29,2,0))))</f>
        <v>0</v>
      </c>
      <c r="W85" s="625"/>
      <c r="X85" s="626">
        <f t="shared" si="16"/>
        <v>0</v>
      </c>
      <c r="Y85" s="74">
        <f>IF(OR(M85="",Q85="Mut+ext"),0,IF(ISERROR(W85+V85*VLOOKUP(M85,Paramétrage!$C$6:$E$29,3,0))=TRUE,X85,W85+V85*VLOOKUP(M85,Paramétrage!$C$6:$E$29,3,0)))</f>
        <v>0</v>
      </c>
      <c r="Z85" s="1458"/>
      <c r="AA85" s="1459"/>
      <c r="AB85" s="1503"/>
      <c r="AC85" s="635"/>
      <c r="AD85" s="284"/>
      <c r="AE85" s="955">
        <f>IF(G85="",0,IF(K85="",0,IF(SUMIF(G76:G87,G85,O76:O87)=0,0,IF(OR(L85="",K85="obligatoire"),AF85/SUMIF(G76:G87,G85,O76:O87),AF85/(SUMIF(G76:G87,G85,O76:O87)/L85)))))</f>
        <v>0</v>
      </c>
      <c r="AF85" s="921">
        <f t="shared" si="17"/>
        <v>0</v>
      </c>
    </row>
    <row r="86" spans="1:32" ht="15.6" hidden="1" customHeight="1" x14ac:dyDescent="0.25">
      <c r="A86" s="1559"/>
      <c r="B86" s="1571"/>
      <c r="C86" s="1442"/>
      <c r="D86" s="1443"/>
      <c r="E86" s="1446"/>
      <c r="F86" s="1446"/>
      <c r="G86" s="557"/>
      <c r="H86" s="836"/>
      <c r="I86" s="123"/>
      <c r="J86" s="47"/>
      <c r="K86" s="46"/>
      <c r="L86" s="266"/>
      <c r="M86" s="790"/>
      <c r="N86" s="41"/>
      <c r="O86" s="837"/>
      <c r="P86" s="835"/>
      <c r="Q86" s="271"/>
      <c r="R86" s="1501"/>
      <c r="S86" s="1459"/>
      <c r="T86" s="1502"/>
      <c r="U86" s="268">
        <f>IF(OR(P86="",M86=Paramétrage!$C$10,M86=Paramétrage!$C$13,M86=Paramétrage!$C$17,M86=Paramétrage!$C$20,M86=Paramétrage!$C$24,M86=Paramétrage!$C$27,AND(M86&lt;&gt;Paramétrage!$C$9,Q86="Mut+ext")),0,ROUNDUP(O86/P86,0))</f>
        <v>0</v>
      </c>
      <c r="V86" s="624">
        <f>IF(OR(M86="",Q86="Mut+ext"),0,IF(VLOOKUP(M86,Paramétrage!$C$6:$E$29,2,0)=0,0,IF(P86="","saisir capacité",N86*U86*VLOOKUP(M86,Paramétrage!$C$6:$E$29,2,0))))</f>
        <v>0</v>
      </c>
      <c r="W86" s="625"/>
      <c r="X86" s="626">
        <f t="shared" si="16"/>
        <v>0</v>
      </c>
      <c r="Y86" s="74">
        <f>IF(OR(M86="",Q86="Mut+ext"),0,IF(ISERROR(W86+V86*VLOOKUP(M86,Paramétrage!$C$6:$E$29,3,0))=TRUE,X86,W86+V86*VLOOKUP(M86,Paramétrage!$C$6:$E$29,3,0)))</f>
        <v>0</v>
      </c>
      <c r="Z86" s="1458"/>
      <c r="AA86" s="1459"/>
      <c r="AB86" s="1503"/>
      <c r="AC86" s="635"/>
      <c r="AD86" s="284"/>
      <c r="AE86" s="955">
        <f>IF(G86="",0,IF(K86="",0,IF(SUMIF(G76:G87,G86,O76:O87)=0,0,IF(OR(L86="",K86="obligatoire"),AF86/SUMIF(G76:G87,G86,O76:O87),AF86/(SUMIF(G76:G87,G86,O76:O87)/L86)))))</f>
        <v>0</v>
      </c>
      <c r="AF86" s="921">
        <f t="shared" si="17"/>
        <v>0</v>
      </c>
    </row>
    <row r="87" spans="1:32" ht="15.6" hidden="1" customHeight="1" x14ac:dyDescent="0.25">
      <c r="A87" s="1559"/>
      <c r="B87" s="1571"/>
      <c r="C87" s="1444"/>
      <c r="D87" s="1445"/>
      <c r="E87" s="1447"/>
      <c r="F87" s="1447"/>
      <c r="G87" s="557"/>
      <c r="H87" s="836"/>
      <c r="I87" s="123"/>
      <c r="J87" s="47"/>
      <c r="K87" s="46"/>
      <c r="L87" s="266"/>
      <c r="M87" s="790"/>
      <c r="N87" s="41"/>
      <c r="O87" s="838"/>
      <c r="P87" s="835"/>
      <c r="Q87" s="271"/>
      <c r="R87" s="1501"/>
      <c r="S87" s="1459"/>
      <c r="T87" s="1502"/>
      <c r="U87" s="268">
        <f>IF(OR(P87="",M87=Paramétrage!$C$10,M87=Paramétrage!$C$13,M87=Paramétrage!$C$17,M87=Paramétrage!$C$20,M87=Paramétrage!$C$24,M87=Paramétrage!$C$27,AND(M87&lt;&gt;Paramétrage!$C$9,Q87="Mut+ext")),0,ROUNDUP(O87/P87,0))</f>
        <v>0</v>
      </c>
      <c r="V87" s="624">
        <f>IF(OR(M87="",Q87="Mut+ext"),0,IF(VLOOKUP(M87,Paramétrage!$C$6:$E$29,2,0)=0,0,IF(P87="","saisir capacité",N87*U87*VLOOKUP(M87,Paramétrage!$C$6:$E$29,2,0))))</f>
        <v>0</v>
      </c>
      <c r="W87" s="625"/>
      <c r="X87" s="626">
        <f t="shared" si="16"/>
        <v>0</v>
      </c>
      <c r="Y87" s="74">
        <f>IF(OR(M87="",Q87="Mut+ext"),0,IF(ISERROR(W87+V87*VLOOKUP(M87,Paramétrage!$C$6:$E$29,3,0))=TRUE,X87,W87+V87*VLOOKUP(M87,Paramétrage!$C$6:$E$29,3,0)))</f>
        <v>0</v>
      </c>
      <c r="Z87" s="1458"/>
      <c r="AA87" s="1459"/>
      <c r="AB87" s="1503"/>
      <c r="AC87" s="635"/>
      <c r="AD87" s="284"/>
      <c r="AE87" s="955">
        <f>IF(G87="",0,IF(K87="",0,IF(SUMIF(G76:G87,G87,O76:O87)=0,0,IF(OR(L87="",K87="obligatoire"),AF87/SUMIF(G76:G87,G87,O76:O87),AF87/(SUMIF(G76:G87,G87,O76:O87)/L87)))))</f>
        <v>0</v>
      </c>
      <c r="AF87" s="921">
        <f t="shared" si="17"/>
        <v>0</v>
      </c>
    </row>
    <row r="88" spans="1:32" ht="15.6" hidden="1" customHeight="1" x14ac:dyDescent="0.25">
      <c r="A88" s="1559"/>
      <c r="B88" s="1571"/>
      <c r="C88" s="988"/>
      <c r="D88" s="989"/>
      <c r="E88" s="839"/>
      <c r="F88" s="839"/>
      <c r="G88" s="839"/>
      <c r="H88" s="840"/>
      <c r="I88" s="124"/>
      <c r="J88" s="94"/>
      <c r="K88" s="58"/>
      <c r="L88" s="273"/>
      <c r="M88" s="841"/>
      <c r="N88" s="60">
        <f>AE88</f>
        <v>0</v>
      </c>
      <c r="O88" s="842"/>
      <c r="P88" s="977"/>
      <c r="Q88" s="274"/>
      <c r="R88" s="275"/>
      <c r="S88" s="275"/>
      <c r="T88" s="276"/>
      <c r="U88" s="274"/>
      <c r="V88" s="844">
        <f>SUM(V76:V87)</f>
        <v>0</v>
      </c>
      <c r="W88" s="841">
        <f>SUM(W76:W87)</f>
        <v>0</v>
      </c>
      <c r="X88" s="845">
        <f>SUM(X76:X87)</f>
        <v>0</v>
      </c>
      <c r="Y88" s="64">
        <f>SUM(Y76:Y87)</f>
        <v>0</v>
      </c>
      <c r="Z88" s="278"/>
      <c r="AA88" s="279"/>
      <c r="AB88" s="280"/>
      <c r="AC88" s="281"/>
      <c r="AD88" s="1138"/>
      <c r="AE88" s="956">
        <f>SUM(AE76:AE87)</f>
        <v>0</v>
      </c>
      <c r="AF88" s="99">
        <f>SUM(AF76:AF87)</f>
        <v>0</v>
      </c>
    </row>
    <row r="89" spans="1:32" ht="15.6" hidden="1" customHeight="1" x14ac:dyDescent="0.25">
      <c r="A89" s="1559"/>
      <c r="B89" s="1571" t="s">
        <v>123</v>
      </c>
      <c r="C89" s="1440"/>
      <c r="D89" s="1441"/>
      <c r="E89" s="1446"/>
      <c r="F89" s="1446"/>
      <c r="G89" s="557" t="s">
        <v>124</v>
      </c>
      <c r="H89" s="604"/>
      <c r="I89" s="50"/>
      <c r="J89" s="47"/>
      <c r="K89" s="55"/>
      <c r="L89" s="266"/>
      <c r="M89" s="790"/>
      <c r="N89" s="42"/>
      <c r="O89" s="837"/>
      <c r="P89" s="835"/>
      <c r="Q89" s="267"/>
      <c r="R89" s="1501"/>
      <c r="S89" s="1459"/>
      <c r="T89" s="1502"/>
      <c r="U89" s="268">
        <f>IF(OR(P89="",M89=Paramétrage!$C$10,M89=Paramétrage!$C$13,M89=Paramétrage!$C$17,M89=Paramétrage!$C$20,M89=Paramétrage!$C$24,M89=Paramétrage!$C$27,AND(M89&lt;&gt;Paramétrage!$C$9,Q89="Mut+ext")),0,ROUNDUP(O89/P89,0))</f>
        <v>0</v>
      </c>
      <c r="V89" s="624">
        <f>IF(OR(M89="",Q89="Mut+ext"),0,IF(VLOOKUP(M89,Paramétrage!$C$6:$E$29,2,0)=0,0,IF(P89="","saisir capacité",N89*U89*VLOOKUP(M89,Paramétrage!$C$6:$E$29,2,0))))</f>
        <v>0</v>
      </c>
      <c r="W89" s="625"/>
      <c r="X89" s="626">
        <f t="shared" ref="X89:X100" si="18">IF(OR(M89="",Q89="Mut+ext"),0,IF(ISERROR(V89+W89)=TRUE,V89,V89+W89))</f>
        <v>0</v>
      </c>
      <c r="Y89" s="74">
        <f>IF(OR(M89="",Q89="Mut+ext"),0,IF(ISERROR(W89+V89*VLOOKUP(M89,Paramétrage!$C$6:$E$29,3,0))=TRUE,X89,W89+V89*VLOOKUP(M89,Paramétrage!$C$6:$E$29,3,0)))</f>
        <v>0</v>
      </c>
      <c r="Z89" s="1458"/>
      <c r="AA89" s="1459"/>
      <c r="AB89" s="1503"/>
      <c r="AC89" s="943"/>
      <c r="AD89" s="284"/>
      <c r="AE89" s="955">
        <f>IF(G89="",0,IF(K89="",0,IF(SUMIF(G89:G100,G89,O89:O100)=0,0,IF(OR(L89="",K89="obligatoire"),AF89/SUMIF(G89:G100,G89,O89:O100),AF89/(SUMIF(G89:G100,G89,O89:O100)/L89)))))</f>
        <v>0</v>
      </c>
      <c r="AF89" s="916">
        <f t="shared" ref="AF89:AF100" si="19">N89*O89</f>
        <v>0</v>
      </c>
    </row>
    <row r="90" spans="1:32" ht="15.6" hidden="1" customHeight="1" x14ac:dyDescent="0.25">
      <c r="A90" s="1559"/>
      <c r="B90" s="1571"/>
      <c r="C90" s="1442"/>
      <c r="D90" s="1443"/>
      <c r="E90" s="1446"/>
      <c r="F90" s="1446"/>
      <c r="G90" s="557"/>
      <c r="H90" s="861"/>
      <c r="I90" s="50"/>
      <c r="J90" s="47"/>
      <c r="K90" s="46"/>
      <c r="L90" s="266"/>
      <c r="M90" s="790"/>
      <c r="N90" s="41"/>
      <c r="O90" s="838"/>
      <c r="P90" s="835"/>
      <c r="Q90" s="271"/>
      <c r="R90" s="1501"/>
      <c r="S90" s="1459"/>
      <c r="T90" s="1502"/>
      <c r="U90" s="268">
        <f>IF(OR(P90="",M90=Paramétrage!$C$10,M90=Paramétrage!$C$13,M90=Paramétrage!$C$17,M90=Paramétrage!$C$20,M90=Paramétrage!$C$24,M90=Paramétrage!$C$27,AND(M90&lt;&gt;Paramétrage!$C$9,Q90="Mut+ext")),0,ROUNDUP(O90/P90,0))</f>
        <v>0</v>
      </c>
      <c r="V90" s="624">
        <f>IF(OR(M90="",Q90="Mut+ext"),0,IF(VLOOKUP(M90,Paramétrage!$C$6:$E$29,2,0)=0,0,IF(P90="","saisir capacité",N90*U90*VLOOKUP(M90,Paramétrage!$C$6:$E$29,2,0))))</f>
        <v>0</v>
      </c>
      <c r="W90" s="625"/>
      <c r="X90" s="626">
        <f t="shared" si="18"/>
        <v>0</v>
      </c>
      <c r="Y90" s="74">
        <f>IF(OR(M90="",Q90="Mut+ext"),0,IF(ISERROR(W90+V90*VLOOKUP(M90,Paramétrage!$C$6:$E$29,3,0))=TRUE,X90,W90+V90*VLOOKUP(M90,Paramétrage!$C$6:$E$29,3,0)))</f>
        <v>0</v>
      </c>
      <c r="Z90" s="1458"/>
      <c r="AA90" s="1459"/>
      <c r="AB90" s="1503"/>
      <c r="AC90" s="635"/>
      <c r="AD90" s="284"/>
      <c r="AE90" s="955">
        <f>IF(G90="",0,IF(K90="",0,IF(SUMIF(G89:G100,G90,O89:O100)=0,0,IF(OR(L90="",K90="obligatoire"),AF90/SUMIF(G89:G100,G90,O89:O100),AF90/(SUMIF(G89:G100,G90,O89:O100)/L90)))))</f>
        <v>0</v>
      </c>
      <c r="AF90" s="921">
        <f t="shared" si="19"/>
        <v>0</v>
      </c>
    </row>
    <row r="91" spans="1:32" ht="15.6" hidden="1" customHeight="1" x14ac:dyDescent="0.25">
      <c r="A91" s="1559"/>
      <c r="B91" s="1571"/>
      <c r="C91" s="1442"/>
      <c r="D91" s="1443"/>
      <c r="E91" s="1446"/>
      <c r="F91" s="1446"/>
      <c r="G91" s="557"/>
      <c r="H91" s="861"/>
      <c r="I91" s="123"/>
      <c r="J91" s="47"/>
      <c r="K91" s="46"/>
      <c r="L91" s="266"/>
      <c r="M91" s="790"/>
      <c r="N91" s="41"/>
      <c r="O91" s="837"/>
      <c r="P91" s="835"/>
      <c r="Q91" s="271"/>
      <c r="R91" s="1501"/>
      <c r="S91" s="1459"/>
      <c r="T91" s="1502"/>
      <c r="U91" s="268">
        <f>IF(OR(P91="",M91=Paramétrage!$C$10,M91=Paramétrage!$C$13,M91=Paramétrage!$C$17,M91=Paramétrage!$C$20,M91=Paramétrage!$C$24,M91=Paramétrage!$C$27,AND(M91&lt;&gt;Paramétrage!$C$9,Q91="Mut+ext")),0,ROUNDUP(O91/P91,0))</f>
        <v>0</v>
      </c>
      <c r="V91" s="624">
        <f>IF(OR(M91="",Q91="Mut+ext"),0,IF(VLOOKUP(M91,Paramétrage!$C$6:$E$29,2,0)=0,0,IF(P91="","saisir capacité",N91*U91*VLOOKUP(M91,Paramétrage!$C$6:$E$29,2,0))))</f>
        <v>0</v>
      </c>
      <c r="W91" s="625"/>
      <c r="X91" s="626">
        <f t="shared" si="18"/>
        <v>0</v>
      </c>
      <c r="Y91" s="74">
        <f>IF(OR(M91="",Q91="Mut+ext"),0,IF(ISERROR(W91+V91*VLOOKUP(M91,Paramétrage!$C$6:$E$29,3,0))=TRUE,X91,W91+V91*VLOOKUP(M91,Paramétrage!$C$6:$E$29,3,0)))</f>
        <v>0</v>
      </c>
      <c r="Z91" s="1458"/>
      <c r="AA91" s="1459"/>
      <c r="AB91" s="1503"/>
      <c r="AC91" s="635"/>
      <c r="AD91" s="284"/>
      <c r="AE91" s="955">
        <f>IF(G91="",0,IF(K91="",0,IF(SUMIF(G89:G100,G91,O89:O100)=0,0,IF(OR(L91="",K91="obligatoire"),AF91/SUMIF(G89:G100,G91,O89:O100),AF91/(SUMIF(G89:G100,G91,O89:O100)/L91)))))</f>
        <v>0</v>
      </c>
      <c r="AF91" s="921">
        <f t="shared" si="19"/>
        <v>0</v>
      </c>
    </row>
    <row r="92" spans="1:32" ht="15.6" hidden="1" customHeight="1" x14ac:dyDescent="0.25">
      <c r="A92" s="1559"/>
      <c r="B92" s="1571"/>
      <c r="C92" s="1442"/>
      <c r="D92" s="1443"/>
      <c r="E92" s="1446"/>
      <c r="F92" s="1446"/>
      <c r="G92" s="862"/>
      <c r="H92" s="861"/>
      <c r="I92" s="123"/>
      <c r="J92" s="47"/>
      <c r="K92" s="46"/>
      <c r="L92" s="266"/>
      <c r="M92" s="790"/>
      <c r="N92" s="41"/>
      <c r="O92" s="834"/>
      <c r="P92" s="835"/>
      <c r="Q92" s="271"/>
      <c r="R92" s="1501"/>
      <c r="S92" s="1459"/>
      <c r="T92" s="1502"/>
      <c r="U92" s="268">
        <f>IF(OR(P92="",M92=Paramétrage!$C$10,M92=Paramétrage!$C$13,M92=Paramétrage!$C$17,M92=Paramétrage!$C$20,M92=Paramétrage!$C$24,M92=Paramétrage!$C$27,AND(M92&lt;&gt;Paramétrage!$C$9,Q92="Mut+ext")),0,ROUNDUP(O92/P92,0))</f>
        <v>0</v>
      </c>
      <c r="V92" s="624">
        <f>IF(OR(M92="",Q92="Mut+ext"),0,IF(VLOOKUP(M92,Paramétrage!$C$6:$E$29,2,0)=0,0,IF(P92="","saisir capacité",N92*U92*VLOOKUP(M92,Paramétrage!$C$6:$E$29,2,0))))</f>
        <v>0</v>
      </c>
      <c r="W92" s="625"/>
      <c r="X92" s="626">
        <f t="shared" si="18"/>
        <v>0</v>
      </c>
      <c r="Y92" s="74">
        <f>IF(OR(M92="",Q92="Mut+ext"),0,IF(ISERROR(W92+V92*VLOOKUP(M92,Paramétrage!$C$6:$E$29,3,0))=TRUE,X92,W92+V92*VLOOKUP(M92,Paramétrage!$C$6:$E$29,3,0)))</f>
        <v>0</v>
      </c>
      <c r="Z92" s="1458"/>
      <c r="AA92" s="1459"/>
      <c r="AB92" s="1503"/>
      <c r="AC92" s="272"/>
      <c r="AD92" s="284"/>
      <c r="AE92" s="955">
        <f>IF(G92="",0,IF(K92="",0,IF(SUMIF(G89:G100,G92,O89:O100)=0,0,IF(OR(L92="",K92="obligatoire"),AF92/SUMIF(G89:G100,G92,O89:O100),AF92/(SUMIF(G89:G100,G92,O89:O100)/L92)))))</f>
        <v>0</v>
      </c>
      <c r="AF92" s="921">
        <f t="shared" si="19"/>
        <v>0</v>
      </c>
    </row>
    <row r="93" spans="1:32" ht="15.6" hidden="1" customHeight="1" x14ac:dyDescent="0.25">
      <c r="A93" s="1559"/>
      <c r="B93" s="1571"/>
      <c r="C93" s="1442"/>
      <c r="D93" s="1443"/>
      <c r="E93" s="1446"/>
      <c r="F93" s="1446"/>
      <c r="G93" s="557"/>
      <c r="H93" s="836"/>
      <c r="I93" s="123"/>
      <c r="J93" s="47"/>
      <c r="K93" s="46"/>
      <c r="L93" s="266"/>
      <c r="M93" s="790"/>
      <c r="N93" s="41"/>
      <c r="O93" s="837"/>
      <c r="P93" s="835"/>
      <c r="Q93" s="271"/>
      <c r="R93" s="1501"/>
      <c r="S93" s="1459"/>
      <c r="T93" s="1502"/>
      <c r="U93" s="268">
        <f>IF(OR(P93="",M93=Paramétrage!$C$10,M93=Paramétrage!$C$13,M93=Paramétrage!$C$17,M93=Paramétrage!$C$20,M93=Paramétrage!$C$24,M93=Paramétrage!$C$27,AND(M93&lt;&gt;Paramétrage!$C$9,Q93="Mut+ext")),0,ROUNDUP(O93/P93,0))</f>
        <v>0</v>
      </c>
      <c r="V93" s="624">
        <f>IF(OR(M93="",Q93="Mut+ext"),0,IF(VLOOKUP(M93,Paramétrage!$C$6:$E$29,2,0)=0,0,IF(P93="","saisir capacité",N93*U93*VLOOKUP(M93,Paramétrage!$C$6:$E$29,2,0))))</f>
        <v>0</v>
      </c>
      <c r="W93" s="625"/>
      <c r="X93" s="626">
        <f t="shared" si="18"/>
        <v>0</v>
      </c>
      <c r="Y93" s="74">
        <f>IF(OR(M93="",Q93="Mut+ext"),0,IF(ISERROR(W93+V93*VLOOKUP(M93,Paramétrage!$C$6:$E$29,3,0))=TRUE,X93,W93+V93*VLOOKUP(M93,Paramétrage!$C$6:$E$29,3,0)))</f>
        <v>0</v>
      </c>
      <c r="Z93" s="1458"/>
      <c r="AA93" s="1459"/>
      <c r="AB93" s="1503"/>
      <c r="AC93" s="635"/>
      <c r="AD93" s="284"/>
      <c r="AE93" s="955">
        <f>IF(G93="",0,IF(K93="",0,IF(SUMIF(G85:G96,G93,O85:O96)=0,0,IF(OR(L93="",K93="obligatoire"),AF93/SUMIF(G85:G96,G93,O85:O96),AF93/(SUMIF(G85:G96,G93,O85:O96)/L93)))))</f>
        <v>0</v>
      </c>
      <c r="AF93" s="921">
        <f t="shared" si="19"/>
        <v>0</v>
      </c>
    </row>
    <row r="94" spans="1:32" ht="15.6" hidden="1" customHeight="1" x14ac:dyDescent="0.25">
      <c r="A94" s="1559"/>
      <c r="B94" s="1571"/>
      <c r="C94" s="1442"/>
      <c r="D94" s="1443"/>
      <c r="E94" s="1446"/>
      <c r="F94" s="1446"/>
      <c r="G94" s="557"/>
      <c r="H94" s="836"/>
      <c r="I94" s="123"/>
      <c r="J94" s="47"/>
      <c r="K94" s="46"/>
      <c r="L94" s="266"/>
      <c r="M94" s="790"/>
      <c r="N94" s="41"/>
      <c r="O94" s="834"/>
      <c r="P94" s="835"/>
      <c r="Q94" s="271"/>
      <c r="R94" s="1501"/>
      <c r="S94" s="1459"/>
      <c r="T94" s="1502"/>
      <c r="U94" s="268">
        <f>IF(OR(P94="",M94=Paramétrage!$C$10,M94=Paramétrage!$C$13,M94=Paramétrage!$C$17,M94=Paramétrage!$C$20,M94=Paramétrage!$C$24,M94=Paramétrage!$C$27,AND(M94&lt;&gt;Paramétrage!$C$9,Q94="Mut+ext")),0,ROUNDUP(O94/P94,0))</f>
        <v>0</v>
      </c>
      <c r="V94" s="624">
        <f>IF(OR(M94="",Q94="Mut+ext"),0,IF(VLOOKUP(M94,Paramétrage!$C$6:$E$29,2,0)=0,0,IF(P94="","saisir capacité",N94*U94*VLOOKUP(M94,Paramétrage!$C$6:$E$29,2,0))))</f>
        <v>0</v>
      </c>
      <c r="W94" s="625"/>
      <c r="X94" s="626">
        <f t="shared" si="18"/>
        <v>0</v>
      </c>
      <c r="Y94" s="74">
        <f>IF(OR(M94="",Q94="Mut+ext"),0,IF(ISERROR(W94+V94*VLOOKUP(M94,Paramétrage!$C$6:$E$29,3,0))=TRUE,X94,W94+V94*VLOOKUP(M94,Paramétrage!$C$6:$E$29,3,0)))</f>
        <v>0</v>
      </c>
      <c r="Z94" s="1458"/>
      <c r="AA94" s="1459"/>
      <c r="AB94" s="1503"/>
      <c r="AC94" s="635"/>
      <c r="AD94" s="284"/>
      <c r="AE94" s="955">
        <f>IF(G94="",0,IF(K94="",0,IF(SUMIF(G85:G96,G94,O85:O96)=0,0,IF(OR(L94="",K94="obligatoire"),AF94/SUMIF(G85:G96,G94,O85:O96),AF94/(SUMIF(G85:G96,G94,O85:O96)/L94)))))</f>
        <v>0</v>
      </c>
      <c r="AF94" s="921">
        <f t="shared" si="19"/>
        <v>0</v>
      </c>
    </row>
    <row r="95" spans="1:32" ht="15.6" hidden="1" customHeight="1" x14ac:dyDescent="0.25">
      <c r="A95" s="1559"/>
      <c r="B95" s="1571"/>
      <c r="C95" s="1442"/>
      <c r="D95" s="1443"/>
      <c r="E95" s="1446"/>
      <c r="F95" s="1446"/>
      <c r="G95" s="557"/>
      <c r="H95" s="836"/>
      <c r="I95" s="123"/>
      <c r="J95" s="47"/>
      <c r="K95" s="46"/>
      <c r="L95" s="266"/>
      <c r="M95" s="790"/>
      <c r="N95" s="41"/>
      <c r="O95" s="837"/>
      <c r="P95" s="835"/>
      <c r="Q95" s="271"/>
      <c r="R95" s="1501"/>
      <c r="S95" s="1459"/>
      <c r="T95" s="1502"/>
      <c r="U95" s="268">
        <f>IF(OR(P95="",M95=Paramétrage!$C$10,M95=Paramétrage!$C$13,M95=Paramétrage!$C$17,M95=Paramétrage!$C$20,M95=Paramétrage!$C$24,M95=Paramétrage!$C$27,AND(M95&lt;&gt;Paramétrage!$C$9,Q95="Mut+ext")),0,ROUNDUP(O95/P95,0))</f>
        <v>0</v>
      </c>
      <c r="V95" s="624">
        <f>IF(OR(M95="",Q95="Mut+ext"),0,IF(VLOOKUP(M95,Paramétrage!$C$6:$E$29,2,0)=0,0,IF(P95="","saisir capacité",N95*U95*VLOOKUP(M95,Paramétrage!$C$6:$E$29,2,0))))</f>
        <v>0</v>
      </c>
      <c r="W95" s="625"/>
      <c r="X95" s="626">
        <f t="shared" si="18"/>
        <v>0</v>
      </c>
      <c r="Y95" s="74">
        <f>IF(OR(M95="",Q95="Mut+ext"),0,IF(ISERROR(W95+V95*VLOOKUP(M95,Paramétrage!$C$6:$E$29,3,0))=TRUE,X95,W95+V95*VLOOKUP(M95,Paramétrage!$C$6:$E$29,3,0)))</f>
        <v>0</v>
      </c>
      <c r="Z95" s="1458"/>
      <c r="AA95" s="1459"/>
      <c r="AB95" s="1503"/>
      <c r="AC95" s="635"/>
      <c r="AD95" s="284"/>
      <c r="AE95" s="955">
        <f>IF(G95="",0,IF(K95="",0,IF(SUMIF(G85:G96,G95,O85:O96)=0,0,IF(OR(L95="",K95="obligatoire"),AF95/SUMIF(G85:G96,G95,O85:O96),AF95/(SUMIF(G85:G96,G95,O85:O96)/L95)))))</f>
        <v>0</v>
      </c>
      <c r="AF95" s="921">
        <f t="shared" si="19"/>
        <v>0</v>
      </c>
    </row>
    <row r="96" spans="1:32" ht="15.6" hidden="1" customHeight="1" x14ac:dyDescent="0.25">
      <c r="A96" s="1559"/>
      <c r="B96" s="1571"/>
      <c r="C96" s="1442"/>
      <c r="D96" s="1443"/>
      <c r="E96" s="1446"/>
      <c r="F96" s="1446"/>
      <c r="G96" s="557"/>
      <c r="H96" s="836"/>
      <c r="I96" s="123"/>
      <c r="J96" s="47"/>
      <c r="K96" s="46"/>
      <c r="L96" s="266"/>
      <c r="M96" s="790"/>
      <c r="N96" s="41"/>
      <c r="O96" s="838"/>
      <c r="P96" s="835"/>
      <c r="Q96" s="271"/>
      <c r="R96" s="1501"/>
      <c r="S96" s="1459"/>
      <c r="T96" s="1502"/>
      <c r="U96" s="268">
        <f>IF(OR(P96="",M96=Paramétrage!$C$10,M96=Paramétrage!$C$13,M96=Paramétrage!$C$17,M96=Paramétrage!$C$20,M96=Paramétrage!$C$24,M96=Paramétrage!$C$27,AND(M96&lt;&gt;Paramétrage!$C$9,Q96="Mut+ext")),0,ROUNDUP(O96/P96,0))</f>
        <v>0</v>
      </c>
      <c r="V96" s="624">
        <f>IF(OR(M96="",Q96="Mut+ext"),0,IF(VLOOKUP(M96,Paramétrage!$C$6:$E$29,2,0)=0,0,IF(P96="","saisir capacité",N96*U96*VLOOKUP(M96,Paramétrage!$C$6:$E$29,2,0))))</f>
        <v>0</v>
      </c>
      <c r="W96" s="625"/>
      <c r="X96" s="626">
        <f t="shared" si="18"/>
        <v>0</v>
      </c>
      <c r="Y96" s="74">
        <f>IF(OR(M96="",Q96="Mut+ext"),0,IF(ISERROR(W96+V96*VLOOKUP(M96,Paramétrage!$C$6:$E$29,3,0))=TRUE,X96,W96+V96*VLOOKUP(M96,Paramétrage!$C$6:$E$29,3,0)))</f>
        <v>0</v>
      </c>
      <c r="Z96" s="1458"/>
      <c r="AA96" s="1459"/>
      <c r="AB96" s="1503"/>
      <c r="AC96" s="635"/>
      <c r="AD96" s="284"/>
      <c r="AE96" s="955">
        <f>IF(G96="",0,IF(K96="",0,IF(SUMIF(G85:G96,G96,O85:O96)=0,0,IF(OR(L96="",K96="obligatoire"),AF96/SUMIF(G85:G96,G96,O85:O96),AF96/(SUMIF(G85:G96,G96,O85:O96)/L96)))))</f>
        <v>0</v>
      </c>
      <c r="AF96" s="921">
        <f t="shared" si="19"/>
        <v>0</v>
      </c>
    </row>
    <row r="97" spans="1:32" ht="15.6" hidden="1" customHeight="1" x14ac:dyDescent="0.25">
      <c r="A97" s="1559"/>
      <c r="B97" s="1571"/>
      <c r="C97" s="1442"/>
      <c r="D97" s="1443"/>
      <c r="E97" s="1446"/>
      <c r="F97" s="1446"/>
      <c r="G97" s="557"/>
      <c r="H97" s="836"/>
      <c r="I97" s="123"/>
      <c r="J97" s="47"/>
      <c r="K97" s="46"/>
      <c r="L97" s="266"/>
      <c r="M97" s="790"/>
      <c r="N97" s="41"/>
      <c r="O97" s="837"/>
      <c r="P97" s="835"/>
      <c r="Q97" s="271"/>
      <c r="R97" s="1501"/>
      <c r="S97" s="1459"/>
      <c r="T97" s="1502"/>
      <c r="U97" s="268">
        <f>IF(OR(P97="",M97=Paramétrage!$C$10,M97=Paramétrage!$C$13,M97=Paramétrage!$C$17,M97=Paramétrage!$C$20,M97=Paramétrage!$C$24,M97=Paramétrage!$C$27,AND(M97&lt;&gt;Paramétrage!$C$9,Q97="Mut+ext")),0,ROUNDUP(O97/P97,0))</f>
        <v>0</v>
      </c>
      <c r="V97" s="624">
        <f>IF(OR(M97="",Q97="Mut+ext"),0,IF(VLOOKUP(M97,Paramétrage!$C$6:$E$29,2,0)=0,0,IF(P97="","saisir capacité",N97*U97*VLOOKUP(M97,Paramétrage!$C$6:$E$29,2,0))))</f>
        <v>0</v>
      </c>
      <c r="W97" s="625"/>
      <c r="X97" s="626">
        <f t="shared" si="18"/>
        <v>0</v>
      </c>
      <c r="Y97" s="74">
        <f>IF(OR(M97="",Q97="Mut+ext"),0,IF(ISERROR(W97+V97*VLOOKUP(M97,Paramétrage!$C$6:$E$29,3,0))=TRUE,X97,W97+V97*VLOOKUP(M97,Paramétrage!$C$6:$E$29,3,0)))</f>
        <v>0</v>
      </c>
      <c r="Z97" s="1458"/>
      <c r="AA97" s="1459"/>
      <c r="AB97" s="1503"/>
      <c r="AC97" s="635"/>
      <c r="AD97" s="284"/>
      <c r="AE97" s="955">
        <f>IF(G97="",0,IF(K97="",0,IF(SUMIF(G89:G100,G97,O89:O100)=0,0,IF(OR(L97="",K97="obligatoire"),AF97/SUMIF(G89:G100,G97,O89:O100),AF97/(SUMIF(G89:G100,G97,O89:O100)/L97)))))</f>
        <v>0</v>
      </c>
      <c r="AF97" s="921">
        <f t="shared" si="19"/>
        <v>0</v>
      </c>
    </row>
    <row r="98" spans="1:32" ht="15.6" hidden="1" customHeight="1" x14ac:dyDescent="0.25">
      <c r="A98" s="1559"/>
      <c r="B98" s="1571"/>
      <c r="C98" s="1442"/>
      <c r="D98" s="1443"/>
      <c r="E98" s="1446"/>
      <c r="F98" s="1446"/>
      <c r="G98" s="557"/>
      <c r="H98" s="836"/>
      <c r="I98" s="123"/>
      <c r="J98" s="47"/>
      <c r="K98" s="46"/>
      <c r="L98" s="266"/>
      <c r="M98" s="790"/>
      <c r="N98" s="41"/>
      <c r="O98" s="834"/>
      <c r="P98" s="835"/>
      <c r="Q98" s="271"/>
      <c r="R98" s="1501"/>
      <c r="S98" s="1459"/>
      <c r="T98" s="1502"/>
      <c r="U98" s="268">
        <f>IF(OR(P98="",M98=Paramétrage!$C$10,M98=Paramétrage!$C$13,M98=Paramétrage!$C$17,M98=Paramétrage!$C$20,M98=Paramétrage!$C$24,M98=Paramétrage!$C$27,AND(M98&lt;&gt;Paramétrage!$C$9,Q98="Mut+ext")),0,ROUNDUP(O98/P98,0))</f>
        <v>0</v>
      </c>
      <c r="V98" s="624">
        <f>IF(OR(M98="",Q98="Mut+ext"),0,IF(VLOOKUP(M98,Paramétrage!$C$6:$E$29,2,0)=0,0,IF(P98="","saisir capacité",N98*U98*VLOOKUP(M98,Paramétrage!$C$6:$E$29,2,0))))</f>
        <v>0</v>
      </c>
      <c r="W98" s="625"/>
      <c r="X98" s="626">
        <f t="shared" si="18"/>
        <v>0</v>
      </c>
      <c r="Y98" s="74">
        <f>IF(OR(M98="",Q98="Mut+ext"),0,IF(ISERROR(W98+V98*VLOOKUP(M98,Paramétrage!$C$6:$E$29,3,0))=TRUE,X98,W98+V98*VLOOKUP(M98,Paramétrage!$C$6:$E$29,3,0)))</f>
        <v>0</v>
      </c>
      <c r="Z98" s="1458"/>
      <c r="AA98" s="1459"/>
      <c r="AB98" s="1503"/>
      <c r="AC98" s="635"/>
      <c r="AD98" s="284"/>
      <c r="AE98" s="955">
        <f>IF(G98="",0,IF(K98="",0,IF(SUMIF(G89:G100,G98,O89:O100)=0,0,IF(OR(L98="",K98="obligatoire"),AF98/SUMIF(G89:G100,G98,O89:O100),AF98/(SUMIF(G89:G100,G98,O89:O100)/L98)))))</f>
        <v>0</v>
      </c>
      <c r="AF98" s="921">
        <f t="shared" si="19"/>
        <v>0</v>
      </c>
    </row>
    <row r="99" spans="1:32" ht="15.6" hidden="1" customHeight="1" x14ac:dyDescent="0.25">
      <c r="A99" s="1559"/>
      <c r="B99" s="1571"/>
      <c r="C99" s="1442"/>
      <c r="D99" s="1443"/>
      <c r="E99" s="1446"/>
      <c r="F99" s="1446"/>
      <c r="G99" s="557"/>
      <c r="H99" s="836"/>
      <c r="I99" s="123"/>
      <c r="J99" s="47"/>
      <c r="K99" s="46"/>
      <c r="L99" s="266"/>
      <c r="M99" s="790"/>
      <c r="N99" s="41"/>
      <c r="O99" s="837"/>
      <c r="P99" s="835"/>
      <c r="Q99" s="271"/>
      <c r="R99" s="1501"/>
      <c r="S99" s="1459"/>
      <c r="T99" s="1502"/>
      <c r="U99" s="268">
        <f>IF(OR(P99="",M99=Paramétrage!$C$10,M99=Paramétrage!$C$13,M99=Paramétrage!$C$17,M99=Paramétrage!$C$20,M99=Paramétrage!$C$24,M99=Paramétrage!$C$27,AND(M99&lt;&gt;Paramétrage!$C$9,Q99="Mut+ext")),0,ROUNDUP(O99/P99,0))</f>
        <v>0</v>
      </c>
      <c r="V99" s="624">
        <f>IF(OR(M99="",Q99="Mut+ext"),0,IF(VLOOKUP(M99,Paramétrage!$C$6:$E$29,2,0)=0,0,IF(P99="","saisir capacité",N99*U99*VLOOKUP(M99,Paramétrage!$C$6:$E$29,2,0))))</f>
        <v>0</v>
      </c>
      <c r="W99" s="625"/>
      <c r="X99" s="626">
        <f t="shared" si="18"/>
        <v>0</v>
      </c>
      <c r="Y99" s="74">
        <f>IF(OR(M99="",Q99="Mut+ext"),0,IF(ISERROR(W99+V99*VLOOKUP(M99,Paramétrage!$C$6:$E$29,3,0))=TRUE,X99,W99+V99*VLOOKUP(M99,Paramétrage!$C$6:$E$29,3,0)))</f>
        <v>0</v>
      </c>
      <c r="Z99" s="1458"/>
      <c r="AA99" s="1459"/>
      <c r="AB99" s="1503"/>
      <c r="AC99" s="635"/>
      <c r="AD99" s="284"/>
      <c r="AE99" s="955">
        <f>IF(G99="",0,IF(K99="",0,IF(SUMIF(G89:G100,G99,O89:O100)=0,0,IF(OR(L99="",K99="obligatoire"),AF99/SUMIF(G89:G100,G99,O89:O100),AF99/(SUMIF(G89:G100,G99,O89:O100)/L99)))))</f>
        <v>0</v>
      </c>
      <c r="AF99" s="921">
        <f t="shared" si="19"/>
        <v>0</v>
      </c>
    </row>
    <row r="100" spans="1:32" ht="15.6" hidden="1" customHeight="1" x14ac:dyDescent="0.25">
      <c r="A100" s="1559"/>
      <c r="B100" s="1571"/>
      <c r="C100" s="1444"/>
      <c r="D100" s="1445"/>
      <c r="E100" s="1447"/>
      <c r="F100" s="1447"/>
      <c r="G100" s="557"/>
      <c r="H100" s="836"/>
      <c r="I100" s="123"/>
      <c r="J100" s="47"/>
      <c r="K100" s="46"/>
      <c r="L100" s="266"/>
      <c r="M100" s="790"/>
      <c r="N100" s="41"/>
      <c r="O100" s="838"/>
      <c r="P100" s="835"/>
      <c r="Q100" s="271"/>
      <c r="R100" s="1501"/>
      <c r="S100" s="1459"/>
      <c r="T100" s="1502"/>
      <c r="U100" s="268">
        <f>IF(OR(P100="",M100=Paramétrage!$C$10,M100=Paramétrage!$C$13,M100=Paramétrage!$C$17,M100=Paramétrage!$C$20,M100=Paramétrage!$C$24,M100=Paramétrage!$C$27,AND(M100&lt;&gt;Paramétrage!$C$9,Q100="Mut+ext")),0,ROUNDUP(O100/P100,0))</f>
        <v>0</v>
      </c>
      <c r="V100" s="624">
        <f>IF(OR(M100="",Q100="Mut+ext"),0,IF(VLOOKUP(M100,Paramétrage!$C$6:$E$29,2,0)=0,0,IF(P100="","saisir capacité",N100*U100*VLOOKUP(M100,Paramétrage!$C$6:$E$29,2,0))))</f>
        <v>0</v>
      </c>
      <c r="W100" s="625"/>
      <c r="X100" s="626">
        <f t="shared" si="18"/>
        <v>0</v>
      </c>
      <c r="Y100" s="74">
        <f>IF(OR(M100="",Q100="Mut+ext"),0,IF(ISERROR(W100+V100*VLOOKUP(M100,Paramétrage!$C$6:$E$29,3,0))=TRUE,X100,W100+V100*VLOOKUP(M100,Paramétrage!$C$6:$E$29,3,0)))</f>
        <v>0</v>
      </c>
      <c r="Z100" s="1458"/>
      <c r="AA100" s="1459"/>
      <c r="AB100" s="1503"/>
      <c r="AC100" s="635"/>
      <c r="AD100" s="284"/>
      <c r="AE100" s="955">
        <f>IF(G100="",0,IF(K100="",0,IF(SUMIF(G89:G100,G100,O89:O100)=0,0,IF(OR(L100="",K100="obligatoire"),AF100/SUMIF(G89:G100,G100,O89:O100),AF100/(SUMIF(G89:G100,G100,O89:O100)/L100)))))</f>
        <v>0</v>
      </c>
      <c r="AF100" s="921">
        <f t="shared" si="19"/>
        <v>0</v>
      </c>
    </row>
    <row r="101" spans="1:32" ht="15.6" hidden="1" customHeight="1" x14ac:dyDescent="0.25">
      <c r="A101" s="1559"/>
      <c r="B101" s="1571"/>
      <c r="C101" s="988"/>
      <c r="D101" s="989"/>
      <c r="E101" s="839"/>
      <c r="F101" s="839"/>
      <c r="G101" s="839"/>
      <c r="H101" s="840"/>
      <c r="I101" s="124"/>
      <c r="J101" s="94"/>
      <c r="K101" s="58"/>
      <c r="L101" s="273"/>
      <c r="M101" s="841"/>
      <c r="N101" s="60">
        <f>AE101</f>
        <v>0</v>
      </c>
      <c r="O101" s="842"/>
      <c r="P101" s="977"/>
      <c r="Q101" s="274"/>
      <c r="R101" s="275"/>
      <c r="S101" s="275"/>
      <c r="T101" s="276"/>
      <c r="U101" s="274"/>
      <c r="V101" s="844">
        <f>SUM(V89:V100)</f>
        <v>0</v>
      </c>
      <c r="W101" s="841">
        <f>SUM(W89:W100)</f>
        <v>0</v>
      </c>
      <c r="X101" s="845">
        <f>SUM(X89:X100)</f>
        <v>0</v>
      </c>
      <c r="Y101" s="64">
        <f>SUM(Y89:Y100)</f>
        <v>0</v>
      </c>
      <c r="Z101" s="278"/>
      <c r="AA101" s="279"/>
      <c r="AB101" s="280"/>
      <c r="AC101" s="281"/>
      <c r="AD101" s="1138"/>
      <c r="AE101" s="956">
        <f>SUM(AE89:AE100)</f>
        <v>0</v>
      </c>
      <c r="AF101" s="99">
        <f>SUM(AF89:AF100)</f>
        <v>0</v>
      </c>
    </row>
    <row r="102" spans="1:32" ht="15.6" hidden="1" customHeight="1" x14ac:dyDescent="0.25">
      <c r="A102" s="1559"/>
      <c r="B102" s="1571" t="s">
        <v>125</v>
      </c>
      <c r="C102" s="1440"/>
      <c r="D102" s="1441"/>
      <c r="E102" s="1446"/>
      <c r="F102" s="1446"/>
      <c r="G102" s="557" t="s">
        <v>126</v>
      </c>
      <c r="H102" s="604"/>
      <c r="I102" s="50"/>
      <c r="J102" s="47"/>
      <c r="K102" s="55"/>
      <c r="L102" s="266"/>
      <c r="M102" s="790"/>
      <c r="N102" s="42"/>
      <c r="O102" s="837"/>
      <c r="P102" s="835"/>
      <c r="Q102" s="267"/>
      <c r="R102" s="1501"/>
      <c r="S102" s="1459"/>
      <c r="T102" s="1502"/>
      <c r="U102" s="268">
        <f>IF(OR(P102="",M102=Paramétrage!$C$10,M102=Paramétrage!$C$13,M102=Paramétrage!$C$17,M102=Paramétrage!$C$20,M102=Paramétrage!$C$24,M102=Paramétrage!$C$27,AND(M102&lt;&gt;Paramétrage!$C$9,Q102="Mut+ext")),0,ROUNDUP(O102/P102,0))</f>
        <v>0</v>
      </c>
      <c r="V102" s="624">
        <f>IF(OR(M102="",Q102="Mut+ext"),0,IF(VLOOKUP(M102,Paramétrage!$C$6:$E$29,2,0)=0,0,IF(P102="","saisir capacité",N102*U102*VLOOKUP(M102,Paramétrage!$C$6:$E$29,2,0))))</f>
        <v>0</v>
      </c>
      <c r="W102" s="625"/>
      <c r="X102" s="626">
        <f t="shared" ref="X102:X113" si="20">IF(OR(M102="",Q102="Mut+ext"),0,IF(ISERROR(V102+W102)=TRUE,V102,V102+W102))</f>
        <v>0</v>
      </c>
      <c r="Y102" s="74">
        <f>IF(OR(M102="",Q102="Mut+ext"),0,IF(ISERROR(W102+V102*VLOOKUP(M102,Paramétrage!$C$6:$E$29,3,0))=TRUE,X102,W102+V102*VLOOKUP(M102,Paramétrage!$C$6:$E$29,3,0)))</f>
        <v>0</v>
      </c>
      <c r="Z102" s="1458"/>
      <c r="AA102" s="1459"/>
      <c r="AB102" s="1503"/>
      <c r="AC102" s="943"/>
      <c r="AD102" s="284"/>
      <c r="AE102" s="955">
        <f>IF(G102="",0,IF(K102="",0,IF(SUMIF(G102:G113,G102,O102:O113)=0,0,IF(OR(L102="",K102="obligatoire"),AF102/SUMIF(G102:G113,G102,O102:O113),AF102/(SUMIF(G102:G113,G102,O102:O113)/L102)))))</f>
        <v>0</v>
      </c>
      <c r="AF102" s="916">
        <f t="shared" ref="AF102:AF113" si="21">N102*O102</f>
        <v>0</v>
      </c>
    </row>
    <row r="103" spans="1:32" ht="15.6" hidden="1" customHeight="1" x14ac:dyDescent="0.25">
      <c r="A103" s="1559"/>
      <c r="B103" s="1571"/>
      <c r="C103" s="1442"/>
      <c r="D103" s="1443"/>
      <c r="E103" s="1446"/>
      <c r="F103" s="1446"/>
      <c r="G103" s="557"/>
      <c r="H103" s="861"/>
      <c r="I103" s="50"/>
      <c r="J103" s="47"/>
      <c r="K103" s="46"/>
      <c r="L103" s="266"/>
      <c r="M103" s="790"/>
      <c r="N103" s="41"/>
      <c r="O103" s="838"/>
      <c r="P103" s="835"/>
      <c r="Q103" s="271"/>
      <c r="R103" s="1501"/>
      <c r="S103" s="1459"/>
      <c r="T103" s="1502"/>
      <c r="U103" s="268">
        <f>IF(OR(P103="",M103=Paramétrage!$C$10,M103=Paramétrage!$C$13,M103=Paramétrage!$C$17,M103=Paramétrage!$C$20,M103=Paramétrage!$C$24,M103=Paramétrage!$C$27,AND(M103&lt;&gt;Paramétrage!$C$9,Q103="Mut+ext")),0,ROUNDUP(O103/P103,0))</f>
        <v>0</v>
      </c>
      <c r="V103" s="624">
        <f>IF(OR(M103="",Q103="Mut+ext"),0,IF(VLOOKUP(M103,Paramétrage!$C$6:$E$29,2,0)=0,0,IF(P103="","saisir capacité",N103*U103*VLOOKUP(M103,Paramétrage!$C$6:$E$29,2,0))))</f>
        <v>0</v>
      </c>
      <c r="W103" s="625"/>
      <c r="X103" s="626">
        <f t="shared" si="20"/>
        <v>0</v>
      </c>
      <c r="Y103" s="74">
        <f>IF(OR(M103="",Q103="Mut+ext"),0,IF(ISERROR(W103+V103*VLOOKUP(M103,Paramétrage!$C$6:$E$29,3,0))=TRUE,X103,W103+V103*VLOOKUP(M103,Paramétrage!$C$6:$E$29,3,0)))</f>
        <v>0</v>
      </c>
      <c r="Z103" s="1458"/>
      <c r="AA103" s="1459"/>
      <c r="AB103" s="1503"/>
      <c r="AC103" s="635"/>
      <c r="AD103" s="284"/>
      <c r="AE103" s="955">
        <f>IF(G103="",0,IF(K103="",0,IF(SUMIF(G102:G113,G103,O102:O113)=0,0,IF(OR(L103="",K103="obligatoire"),AF103/SUMIF(G102:G113,G103,O102:O113),AF103/(SUMIF(G102:G113,G103,O102:O113)/L103)))))</f>
        <v>0</v>
      </c>
      <c r="AF103" s="921">
        <f t="shared" si="21"/>
        <v>0</v>
      </c>
    </row>
    <row r="104" spans="1:32" ht="15.6" hidden="1" customHeight="1" x14ac:dyDescent="0.25">
      <c r="A104" s="1559"/>
      <c r="B104" s="1571"/>
      <c r="C104" s="1442"/>
      <c r="D104" s="1443"/>
      <c r="E104" s="1446"/>
      <c r="F104" s="1446"/>
      <c r="G104" s="557"/>
      <c r="H104" s="861"/>
      <c r="I104" s="123"/>
      <c r="J104" s="47"/>
      <c r="K104" s="46"/>
      <c r="L104" s="266"/>
      <c r="M104" s="790"/>
      <c r="N104" s="41"/>
      <c r="O104" s="837"/>
      <c r="P104" s="835"/>
      <c r="Q104" s="271"/>
      <c r="R104" s="1501"/>
      <c r="S104" s="1459"/>
      <c r="T104" s="1502"/>
      <c r="U104" s="268">
        <f>IF(OR(P104="",M104=Paramétrage!$C$10,M104=Paramétrage!$C$13,M104=Paramétrage!$C$17,M104=Paramétrage!$C$20,M104=Paramétrage!$C$24,M104=Paramétrage!$C$27,AND(M104&lt;&gt;Paramétrage!$C$9,Q104="Mut+ext")),0,ROUNDUP(O104/P104,0))</f>
        <v>0</v>
      </c>
      <c r="V104" s="624">
        <f>IF(OR(M104="",Q104="Mut+ext"),0,IF(VLOOKUP(M104,Paramétrage!$C$6:$E$29,2,0)=0,0,IF(P104="","saisir capacité",N104*U104*VLOOKUP(M104,Paramétrage!$C$6:$E$29,2,0))))</f>
        <v>0</v>
      </c>
      <c r="W104" s="625"/>
      <c r="X104" s="626">
        <f t="shared" si="20"/>
        <v>0</v>
      </c>
      <c r="Y104" s="74">
        <f>IF(OR(M104="",Q104="Mut+ext"),0,IF(ISERROR(W104+V104*VLOOKUP(M104,Paramétrage!$C$6:$E$29,3,0))=TRUE,X104,W104+V104*VLOOKUP(M104,Paramétrage!$C$6:$E$29,3,0)))</f>
        <v>0</v>
      </c>
      <c r="Z104" s="1458"/>
      <c r="AA104" s="1459"/>
      <c r="AB104" s="1503"/>
      <c r="AC104" s="635"/>
      <c r="AD104" s="284"/>
      <c r="AE104" s="955">
        <f>IF(G104="",0,IF(K104="",0,IF(SUMIF(G98:G109,G104,O98:O109)=0,0,IF(OR(L104="",K104="obligatoire"),AF104/SUMIF(G98:G109,G104,O98:O109),AF104/(SUMIF(G98:G109,G104,O98:O109)/L104)))))</f>
        <v>0</v>
      </c>
      <c r="AF104" s="921">
        <f t="shared" si="21"/>
        <v>0</v>
      </c>
    </row>
    <row r="105" spans="1:32" ht="15.6" hidden="1" customHeight="1" x14ac:dyDescent="0.25">
      <c r="A105" s="1559"/>
      <c r="B105" s="1571"/>
      <c r="C105" s="1442"/>
      <c r="D105" s="1443"/>
      <c r="E105" s="1446"/>
      <c r="F105" s="1446"/>
      <c r="G105" s="862"/>
      <c r="H105" s="861"/>
      <c r="I105" s="123"/>
      <c r="J105" s="47"/>
      <c r="K105" s="46"/>
      <c r="L105" s="266"/>
      <c r="M105" s="790"/>
      <c r="N105" s="41"/>
      <c r="O105" s="834"/>
      <c r="P105" s="835"/>
      <c r="Q105" s="271"/>
      <c r="R105" s="1501"/>
      <c r="S105" s="1459"/>
      <c r="T105" s="1502"/>
      <c r="U105" s="268">
        <f>IF(OR(P105="",M105=Paramétrage!$C$10,M105=Paramétrage!$C$13,M105=Paramétrage!$C$17,M105=Paramétrage!$C$20,M105=Paramétrage!$C$24,M105=Paramétrage!$C$27,AND(M105&lt;&gt;Paramétrage!$C$9,Q105="Mut+ext")),0,ROUNDUP(O105/P105,0))</f>
        <v>0</v>
      </c>
      <c r="V105" s="624">
        <f>IF(OR(M105="",Q105="Mut+ext"),0,IF(VLOOKUP(M105,Paramétrage!$C$6:$E$29,2,0)=0,0,IF(P105="","saisir capacité",N105*U105*VLOOKUP(M105,Paramétrage!$C$6:$E$29,2,0))))</f>
        <v>0</v>
      </c>
      <c r="W105" s="625"/>
      <c r="X105" s="626">
        <f t="shared" si="20"/>
        <v>0</v>
      </c>
      <c r="Y105" s="74">
        <f>IF(OR(M105="",Q105="Mut+ext"),0,IF(ISERROR(W105+V105*VLOOKUP(M105,Paramétrage!$C$6:$E$29,3,0))=TRUE,X105,W105+V105*VLOOKUP(M105,Paramétrage!$C$6:$E$29,3,0)))</f>
        <v>0</v>
      </c>
      <c r="Z105" s="1458"/>
      <c r="AA105" s="1459"/>
      <c r="AB105" s="1503"/>
      <c r="AC105" s="272"/>
      <c r="AD105" s="284"/>
      <c r="AE105" s="955">
        <f>IF(G105="",0,IF(K105="",0,IF(SUMIF(G98:G109,G105,O98:O109)=0,0,IF(OR(L105="",K105="obligatoire"),AF105/SUMIF(G98:G109,G105,O98:O109),AF105/(SUMIF(G98:G109,G105,O98:O109)/L105)))))</f>
        <v>0</v>
      </c>
      <c r="AF105" s="921">
        <f t="shared" si="21"/>
        <v>0</v>
      </c>
    </row>
    <row r="106" spans="1:32" ht="15.6" hidden="1" customHeight="1" x14ac:dyDescent="0.25">
      <c r="A106" s="1559"/>
      <c r="B106" s="1571"/>
      <c r="C106" s="1442"/>
      <c r="D106" s="1443"/>
      <c r="E106" s="1446"/>
      <c r="F106" s="1446"/>
      <c r="G106" s="557"/>
      <c r="H106" s="861"/>
      <c r="I106" s="123"/>
      <c r="J106" s="47"/>
      <c r="K106" s="46"/>
      <c r="L106" s="266"/>
      <c r="M106" s="790"/>
      <c r="N106" s="41"/>
      <c r="O106" s="837"/>
      <c r="P106" s="835"/>
      <c r="Q106" s="271"/>
      <c r="R106" s="1501"/>
      <c r="S106" s="1459"/>
      <c r="T106" s="1502"/>
      <c r="U106" s="268">
        <f>IF(OR(P106="",M106=Paramétrage!$C$10,M106=Paramétrage!$C$13,M106=Paramétrage!$C$17,M106=Paramétrage!$C$20,M106=Paramétrage!$C$24,M106=Paramétrage!$C$27,AND(M106&lt;&gt;Paramétrage!$C$9,Q106="Mut+ext")),0,ROUNDUP(O106/P106,0))</f>
        <v>0</v>
      </c>
      <c r="V106" s="624">
        <f>IF(OR(M106="",Q106="Mut+ext"),0,IF(VLOOKUP(M106,Paramétrage!$C$6:$E$29,2,0)=0,0,IF(P106="","saisir capacité",N106*U106*VLOOKUP(M106,Paramétrage!$C$6:$E$29,2,0))))</f>
        <v>0</v>
      </c>
      <c r="W106" s="625"/>
      <c r="X106" s="626">
        <f t="shared" si="20"/>
        <v>0</v>
      </c>
      <c r="Y106" s="74">
        <f>IF(OR(M106="",Q106="Mut+ext"),0,IF(ISERROR(W106+V106*VLOOKUP(M106,Paramétrage!$C$6:$E$29,3,0))=TRUE,X106,W106+V106*VLOOKUP(M106,Paramétrage!$C$6:$E$29,3,0)))</f>
        <v>0</v>
      </c>
      <c r="Z106" s="1458"/>
      <c r="AA106" s="1459"/>
      <c r="AB106" s="1503"/>
      <c r="AC106" s="635"/>
      <c r="AD106" s="284"/>
      <c r="AE106" s="955">
        <f>IF(G106="",0,IF(K106="",0,IF(SUMIF(G98:G109,G106,O98:O109)=0,0,IF(OR(L106="",K106="obligatoire"),AF106/SUMIF(G98:G109,G106,O98:O109),AF106/(SUMIF(G98:G109,G106,O98:O109)/L106)))))</f>
        <v>0</v>
      </c>
      <c r="AF106" s="921">
        <f t="shared" si="21"/>
        <v>0</v>
      </c>
    </row>
    <row r="107" spans="1:32" ht="15.6" hidden="1" customHeight="1" x14ac:dyDescent="0.25">
      <c r="A107" s="1559"/>
      <c r="B107" s="1571"/>
      <c r="C107" s="1442"/>
      <c r="D107" s="1443"/>
      <c r="E107" s="1446"/>
      <c r="F107" s="1446"/>
      <c r="G107" s="557"/>
      <c r="H107" s="861"/>
      <c r="I107" s="123"/>
      <c r="J107" s="47"/>
      <c r="K107" s="46"/>
      <c r="L107" s="266"/>
      <c r="M107" s="790"/>
      <c r="N107" s="41"/>
      <c r="O107" s="834"/>
      <c r="P107" s="835"/>
      <c r="Q107" s="271"/>
      <c r="R107" s="1501"/>
      <c r="S107" s="1459"/>
      <c r="T107" s="1502"/>
      <c r="U107" s="268">
        <f>IF(OR(P107="",M107=Paramétrage!$C$10,M107=Paramétrage!$C$13,M107=Paramétrage!$C$17,M107=Paramétrage!$C$20,M107=Paramétrage!$C$24,M107=Paramétrage!$C$27,AND(M107&lt;&gt;Paramétrage!$C$9,Q107="Mut+ext")),0,ROUNDUP(O107/P107,0))</f>
        <v>0</v>
      </c>
      <c r="V107" s="624">
        <f>IF(OR(M107="",Q107="Mut+ext"),0,IF(VLOOKUP(M107,Paramétrage!$C$6:$E$29,2,0)=0,0,IF(P107="","saisir capacité",N107*U107*VLOOKUP(M107,Paramétrage!$C$6:$E$29,2,0))))</f>
        <v>0</v>
      </c>
      <c r="W107" s="625"/>
      <c r="X107" s="626">
        <f t="shared" si="20"/>
        <v>0</v>
      </c>
      <c r="Y107" s="74">
        <f>IF(OR(M107="",Q107="Mut+ext"),0,IF(ISERROR(W107+V107*VLOOKUP(M107,Paramétrage!$C$6:$E$29,3,0))=TRUE,X107,W107+V107*VLOOKUP(M107,Paramétrage!$C$6:$E$29,3,0)))</f>
        <v>0</v>
      </c>
      <c r="Z107" s="1458"/>
      <c r="AA107" s="1459"/>
      <c r="AB107" s="1503"/>
      <c r="AC107" s="635"/>
      <c r="AD107" s="284"/>
      <c r="AE107" s="955">
        <f>IF(G107="",0,IF(K107="",0,IF(SUMIF(G98:G109,G107,O98:O109)=0,0,IF(OR(L107="",K107="obligatoire"),AF107/SUMIF(G98:G109,G107,O98:O109),AF107/(SUMIF(G98:G109,G107,O98:O109)/L107)))))</f>
        <v>0</v>
      </c>
      <c r="AF107" s="921">
        <f t="shared" si="21"/>
        <v>0</v>
      </c>
    </row>
    <row r="108" spans="1:32" ht="15.6" hidden="1" customHeight="1" x14ac:dyDescent="0.25">
      <c r="A108" s="1559"/>
      <c r="B108" s="1571"/>
      <c r="C108" s="1442"/>
      <c r="D108" s="1443"/>
      <c r="E108" s="1446"/>
      <c r="F108" s="1446"/>
      <c r="G108" s="557"/>
      <c r="H108" s="861"/>
      <c r="I108" s="123"/>
      <c r="J108" s="47"/>
      <c r="K108" s="46"/>
      <c r="L108" s="266"/>
      <c r="M108" s="790"/>
      <c r="N108" s="41"/>
      <c r="O108" s="837"/>
      <c r="P108" s="835"/>
      <c r="Q108" s="271"/>
      <c r="R108" s="1501"/>
      <c r="S108" s="1459"/>
      <c r="T108" s="1502"/>
      <c r="U108" s="268">
        <f>IF(OR(P108="",M108=Paramétrage!$C$10,M108=Paramétrage!$C$13,M108=Paramétrage!$C$17,M108=Paramétrage!$C$20,M108=Paramétrage!$C$24,M108=Paramétrage!$C$27,AND(M108&lt;&gt;Paramétrage!$C$9,Q108="Mut+ext")),0,ROUNDUP(O108/P108,0))</f>
        <v>0</v>
      </c>
      <c r="V108" s="624">
        <f>IF(OR(M108="",Q108="Mut+ext"),0,IF(VLOOKUP(M108,Paramétrage!$C$6:$E$29,2,0)=0,0,IF(P108="","saisir capacité",N108*U108*VLOOKUP(M108,Paramétrage!$C$6:$E$29,2,0))))</f>
        <v>0</v>
      </c>
      <c r="W108" s="625"/>
      <c r="X108" s="626">
        <f t="shared" si="20"/>
        <v>0</v>
      </c>
      <c r="Y108" s="74">
        <f>IF(OR(M108="",Q108="Mut+ext"),0,IF(ISERROR(W108+V108*VLOOKUP(M108,Paramétrage!$C$6:$E$29,3,0))=TRUE,X108,W108+V108*VLOOKUP(M108,Paramétrage!$C$6:$E$29,3,0)))</f>
        <v>0</v>
      </c>
      <c r="Z108" s="1458"/>
      <c r="AA108" s="1459"/>
      <c r="AB108" s="1503"/>
      <c r="AC108" s="635"/>
      <c r="AD108" s="284"/>
      <c r="AE108" s="955">
        <f>IF(G108="",0,IF(K108="",0,IF(SUMIF(G102:G113,G108,O102:O113)=0,0,IF(OR(L108="",K108="obligatoire"),AF108/SUMIF(G102:G113,G108,O102:O113),AF108/(SUMIF(G102:G113,G108,O102:O113)/L108)))))</f>
        <v>0</v>
      </c>
      <c r="AF108" s="921">
        <f t="shared" si="21"/>
        <v>0</v>
      </c>
    </row>
    <row r="109" spans="1:32" ht="15.6" hidden="1" customHeight="1" x14ac:dyDescent="0.25">
      <c r="A109" s="1559"/>
      <c r="B109" s="1571"/>
      <c r="C109" s="1442"/>
      <c r="D109" s="1443"/>
      <c r="E109" s="1446"/>
      <c r="F109" s="1446"/>
      <c r="G109" s="862"/>
      <c r="H109" s="861"/>
      <c r="I109" s="123"/>
      <c r="J109" s="47"/>
      <c r="K109" s="46"/>
      <c r="L109" s="266"/>
      <c r="M109" s="790"/>
      <c r="N109" s="41"/>
      <c r="O109" s="834"/>
      <c r="P109" s="835"/>
      <c r="Q109" s="271"/>
      <c r="R109" s="1501"/>
      <c r="S109" s="1459"/>
      <c r="T109" s="1502"/>
      <c r="U109" s="268">
        <f>IF(OR(P109="",M109=Paramétrage!$C$10,M109=Paramétrage!$C$13,M109=Paramétrage!$C$17,M109=Paramétrage!$C$20,M109=Paramétrage!$C$24,M109=Paramétrage!$C$27,AND(M109&lt;&gt;Paramétrage!$C$9,Q109="Mut+ext")),0,ROUNDUP(O109/P109,0))</f>
        <v>0</v>
      </c>
      <c r="V109" s="624">
        <f>IF(OR(M109="",Q109="Mut+ext"),0,IF(VLOOKUP(M109,Paramétrage!$C$6:$E$29,2,0)=0,0,IF(P109="","saisir capacité",N109*U109*VLOOKUP(M109,Paramétrage!$C$6:$E$29,2,0))))</f>
        <v>0</v>
      </c>
      <c r="W109" s="625"/>
      <c r="X109" s="626">
        <f t="shared" si="20"/>
        <v>0</v>
      </c>
      <c r="Y109" s="74">
        <f>IF(OR(M109="",Q109="Mut+ext"),0,IF(ISERROR(W109+V109*VLOOKUP(M109,Paramétrage!$C$6:$E$29,3,0))=TRUE,X109,W109+V109*VLOOKUP(M109,Paramétrage!$C$6:$E$29,3,0)))</f>
        <v>0</v>
      </c>
      <c r="Z109" s="1458"/>
      <c r="AA109" s="1459"/>
      <c r="AB109" s="1503"/>
      <c r="AC109" s="272"/>
      <c r="AD109" s="284"/>
      <c r="AE109" s="955">
        <f>IF(G109="",0,IF(K109="",0,IF(SUMIF(G102:G113,G109,O102:O113)=0,0,IF(OR(L109="",K109="obligatoire"),AF109/SUMIF(G102:G113,G109,O102:O113),AF109/(SUMIF(G102:G113,G109,O102:O113)/L109)))))</f>
        <v>0</v>
      </c>
      <c r="AF109" s="921">
        <f t="shared" si="21"/>
        <v>0</v>
      </c>
    </row>
    <row r="110" spans="1:32" ht="15.6" hidden="1" customHeight="1" x14ac:dyDescent="0.25">
      <c r="A110" s="1559"/>
      <c r="B110" s="1571"/>
      <c r="C110" s="1442"/>
      <c r="D110" s="1443"/>
      <c r="E110" s="1446"/>
      <c r="F110" s="1446"/>
      <c r="G110" s="557"/>
      <c r="H110" s="836"/>
      <c r="I110" s="123"/>
      <c r="J110" s="47"/>
      <c r="K110" s="46"/>
      <c r="L110" s="266"/>
      <c r="M110" s="790"/>
      <c r="N110" s="41"/>
      <c r="O110" s="837"/>
      <c r="P110" s="835"/>
      <c r="Q110" s="271"/>
      <c r="R110" s="1501"/>
      <c r="S110" s="1459"/>
      <c r="T110" s="1502"/>
      <c r="U110" s="268">
        <f>IF(OR(P110="",M110=Paramétrage!$C$10,M110=Paramétrage!$C$13,M110=Paramétrage!$C$17,M110=Paramétrage!$C$20,M110=Paramétrage!$C$24,M110=Paramétrage!$C$27,AND(M110&lt;&gt;Paramétrage!$C$9,Q110="Mut+ext")),0,ROUNDUP(O110/P110,0))</f>
        <v>0</v>
      </c>
      <c r="V110" s="624">
        <f>IF(OR(M110="",Q110="Mut+ext"),0,IF(VLOOKUP(M110,Paramétrage!$C$6:$E$29,2,0)=0,0,IF(P110="","saisir capacité",N110*U110*VLOOKUP(M110,Paramétrage!$C$6:$E$29,2,0))))</f>
        <v>0</v>
      </c>
      <c r="W110" s="625"/>
      <c r="X110" s="626">
        <f t="shared" si="20"/>
        <v>0</v>
      </c>
      <c r="Y110" s="74">
        <f>IF(OR(M110="",Q110="Mut+ext"),0,IF(ISERROR(W110+V110*VLOOKUP(M110,Paramétrage!$C$6:$E$29,3,0))=TRUE,X110,W110+V110*VLOOKUP(M110,Paramétrage!$C$6:$E$29,3,0)))</f>
        <v>0</v>
      </c>
      <c r="Z110" s="1458"/>
      <c r="AA110" s="1459"/>
      <c r="AB110" s="1503"/>
      <c r="AC110" s="635"/>
      <c r="AD110" s="284"/>
      <c r="AE110" s="955">
        <f>IF(G110="",0,IF(K110="",0,IF(SUMIF(G102:G113,G110,O102:O113)=0,0,IF(OR(L110="",K110="obligatoire"),AF110/SUMIF(G102:G113,G110,O102:O113),AF110/(SUMIF(G102:G113,G110,O102:O113)/L110)))))</f>
        <v>0</v>
      </c>
      <c r="AF110" s="921">
        <f t="shared" si="21"/>
        <v>0</v>
      </c>
    </row>
    <row r="111" spans="1:32" ht="15.6" hidden="1" customHeight="1" x14ac:dyDescent="0.25">
      <c r="A111" s="1559"/>
      <c r="B111" s="1571"/>
      <c r="C111" s="1442"/>
      <c r="D111" s="1443"/>
      <c r="E111" s="1446"/>
      <c r="F111" s="1446"/>
      <c r="G111" s="557"/>
      <c r="H111" s="836"/>
      <c r="I111" s="123"/>
      <c r="J111" s="47"/>
      <c r="K111" s="46"/>
      <c r="L111" s="266"/>
      <c r="M111" s="790"/>
      <c r="N111" s="41"/>
      <c r="O111" s="834"/>
      <c r="P111" s="835"/>
      <c r="Q111" s="271"/>
      <c r="R111" s="1501"/>
      <c r="S111" s="1459"/>
      <c r="T111" s="1502"/>
      <c r="U111" s="268">
        <f>IF(OR(P111="",M111=Paramétrage!$C$10,M111=Paramétrage!$C$13,M111=Paramétrage!$C$17,M111=Paramétrage!$C$20,M111=Paramétrage!$C$24,M111=Paramétrage!$C$27,AND(M111&lt;&gt;Paramétrage!$C$9,Q111="Mut+ext")),0,ROUNDUP(O111/P111,0))</f>
        <v>0</v>
      </c>
      <c r="V111" s="624">
        <f>IF(OR(M111="",Q111="Mut+ext"),0,IF(VLOOKUP(M111,Paramétrage!$C$6:$E$29,2,0)=0,0,IF(P111="","saisir capacité",N111*U111*VLOOKUP(M111,Paramétrage!$C$6:$E$29,2,0))))</f>
        <v>0</v>
      </c>
      <c r="W111" s="625"/>
      <c r="X111" s="626">
        <f t="shared" si="20"/>
        <v>0</v>
      </c>
      <c r="Y111" s="74">
        <f>IF(OR(M111="",Q111="Mut+ext"),0,IF(ISERROR(W111+V111*VLOOKUP(M111,Paramétrage!$C$6:$E$29,3,0))=TRUE,X111,W111+V111*VLOOKUP(M111,Paramétrage!$C$6:$E$29,3,0)))</f>
        <v>0</v>
      </c>
      <c r="Z111" s="1458"/>
      <c r="AA111" s="1459"/>
      <c r="AB111" s="1503"/>
      <c r="AC111" s="635"/>
      <c r="AD111" s="284"/>
      <c r="AE111" s="955">
        <f>IF(G111="",0,IF(K111="",0,IF(SUMIF(G102:G113,G111,O102:O113)=0,0,IF(OR(L111="",K111="obligatoire"),AF111/SUMIF(G102:G113,G111,O102:O113),AF111/(SUMIF(G102:G113,G111,O102:O113)/L111)))))</f>
        <v>0</v>
      </c>
      <c r="AF111" s="921">
        <f t="shared" si="21"/>
        <v>0</v>
      </c>
    </row>
    <row r="112" spans="1:32" ht="15.6" hidden="1" customHeight="1" x14ac:dyDescent="0.25">
      <c r="A112" s="1559"/>
      <c r="B112" s="1571"/>
      <c r="C112" s="1442"/>
      <c r="D112" s="1443"/>
      <c r="E112" s="1446"/>
      <c r="F112" s="1446"/>
      <c r="G112" s="557"/>
      <c r="H112" s="836"/>
      <c r="I112" s="123"/>
      <c r="J112" s="47"/>
      <c r="K112" s="46"/>
      <c r="L112" s="266"/>
      <c r="M112" s="790"/>
      <c r="N112" s="41"/>
      <c r="O112" s="837"/>
      <c r="P112" s="835"/>
      <c r="Q112" s="271"/>
      <c r="R112" s="1501"/>
      <c r="S112" s="1459"/>
      <c r="T112" s="1502"/>
      <c r="U112" s="268">
        <f>IF(OR(P112="",M112=Paramétrage!$C$10,M112=Paramétrage!$C$13,M112=Paramétrage!$C$17,M112=Paramétrage!$C$20,M112=Paramétrage!$C$24,M112=Paramétrage!$C$27,AND(M112&lt;&gt;Paramétrage!$C$9,Q112="Mut+ext")),0,ROUNDUP(O112/P112,0))</f>
        <v>0</v>
      </c>
      <c r="V112" s="624">
        <f>IF(OR(M112="",Q112="Mut+ext"),0,IF(VLOOKUP(M112,Paramétrage!$C$6:$E$29,2,0)=0,0,IF(P112="","saisir capacité",N112*U112*VLOOKUP(M112,Paramétrage!$C$6:$E$29,2,0))))</f>
        <v>0</v>
      </c>
      <c r="W112" s="625"/>
      <c r="X112" s="626">
        <f t="shared" si="20"/>
        <v>0</v>
      </c>
      <c r="Y112" s="74">
        <f>IF(OR(M112="",Q112="Mut+ext"),0,IF(ISERROR(W112+V112*VLOOKUP(M112,Paramétrage!$C$6:$E$29,3,0))=TRUE,X112,W112+V112*VLOOKUP(M112,Paramétrage!$C$6:$E$29,3,0)))</f>
        <v>0</v>
      </c>
      <c r="Z112" s="1458"/>
      <c r="AA112" s="1459"/>
      <c r="AB112" s="1503"/>
      <c r="AC112" s="635"/>
      <c r="AD112" s="284"/>
      <c r="AE112" s="955">
        <f>IF(G112="",0,IF(K112="",0,IF(SUMIF(G102:G113,G112,O102:O113)=0,0,IF(OR(L112="",K112="obligatoire"),AF112/SUMIF(G102:G113,G112,O102:O113),AF112/(SUMIF(G102:G113,G112,O102:O113)/L112)))))</f>
        <v>0</v>
      </c>
      <c r="AF112" s="921">
        <f t="shared" si="21"/>
        <v>0</v>
      </c>
    </row>
    <row r="113" spans="1:32" ht="15.6" hidden="1" customHeight="1" x14ac:dyDescent="0.25">
      <c r="A113" s="1559"/>
      <c r="B113" s="1571"/>
      <c r="C113" s="1444"/>
      <c r="D113" s="1445"/>
      <c r="E113" s="1447"/>
      <c r="F113" s="1447"/>
      <c r="G113" s="557"/>
      <c r="H113" s="836"/>
      <c r="I113" s="123"/>
      <c r="J113" s="47"/>
      <c r="K113" s="46"/>
      <c r="L113" s="266"/>
      <c r="M113" s="790"/>
      <c r="N113" s="41"/>
      <c r="O113" s="838"/>
      <c r="P113" s="835"/>
      <c r="Q113" s="271"/>
      <c r="R113" s="1501"/>
      <c r="S113" s="1459"/>
      <c r="T113" s="1502"/>
      <c r="U113" s="268">
        <f>IF(OR(P113="",M113=Paramétrage!$C$10,M113=Paramétrage!$C$13,M113=Paramétrage!$C$17,M113=Paramétrage!$C$20,M113=Paramétrage!$C$24,M113=Paramétrage!$C$27,AND(M113&lt;&gt;Paramétrage!$C$9,Q113="Mut+ext")),0,ROUNDUP(O113/P113,0))</f>
        <v>0</v>
      </c>
      <c r="V113" s="624">
        <f>IF(OR(M113="",Q113="Mut+ext"),0,IF(VLOOKUP(M113,Paramétrage!$C$6:$E$29,2,0)=0,0,IF(P113="","saisir capacité",N113*U113*VLOOKUP(M113,Paramétrage!$C$6:$E$29,2,0))))</f>
        <v>0</v>
      </c>
      <c r="W113" s="625"/>
      <c r="X113" s="626">
        <f t="shared" si="20"/>
        <v>0</v>
      </c>
      <c r="Y113" s="74">
        <f>IF(OR(M113="",Q113="Mut+ext"),0,IF(ISERROR(W113+V113*VLOOKUP(M113,Paramétrage!$C$6:$E$29,3,0))=TRUE,X113,W113+V113*VLOOKUP(M113,Paramétrage!$C$6:$E$29,3,0)))</f>
        <v>0</v>
      </c>
      <c r="Z113" s="1458"/>
      <c r="AA113" s="1459"/>
      <c r="AB113" s="1503"/>
      <c r="AC113" s="635"/>
      <c r="AD113" s="284"/>
      <c r="AE113" s="955">
        <f>IF(G113="",0,IF(K113="",0,IF(SUMIF(G102:G113,G113,O102:O113)=0,0,IF(OR(L113="",K113="obligatoire"),AF113/SUMIF(G102:G113,G113,O102:O113),AF113/(SUMIF(G102:G113,G113,O102:O113)/L113)))))</f>
        <v>0</v>
      </c>
      <c r="AF113" s="921">
        <f t="shared" si="21"/>
        <v>0</v>
      </c>
    </row>
    <row r="114" spans="1:32" ht="15.6" hidden="1" customHeight="1" x14ac:dyDescent="0.25">
      <c r="A114" s="1559"/>
      <c r="B114" s="1571"/>
      <c r="C114" s="988"/>
      <c r="D114" s="989"/>
      <c r="E114" s="839"/>
      <c r="F114" s="839"/>
      <c r="G114" s="839"/>
      <c r="H114" s="840"/>
      <c r="I114" s="124"/>
      <c r="J114" s="94"/>
      <c r="K114" s="58"/>
      <c r="L114" s="273"/>
      <c r="M114" s="841"/>
      <c r="N114" s="60">
        <f>AE114</f>
        <v>0</v>
      </c>
      <c r="O114" s="842"/>
      <c r="P114" s="977"/>
      <c r="Q114" s="274"/>
      <c r="R114" s="275"/>
      <c r="S114" s="275"/>
      <c r="T114" s="276"/>
      <c r="U114" s="274"/>
      <c r="V114" s="844">
        <f>SUM(V102:V113)</f>
        <v>0</v>
      </c>
      <c r="W114" s="841">
        <f>SUM(W102:W113)</f>
        <v>0</v>
      </c>
      <c r="X114" s="845">
        <f>SUM(X102:X113)</f>
        <v>0</v>
      </c>
      <c r="Y114" s="64">
        <f>SUM(Y102:Y113)</f>
        <v>0</v>
      </c>
      <c r="Z114" s="278"/>
      <c r="AA114" s="279"/>
      <c r="AB114" s="280"/>
      <c r="AC114" s="281"/>
      <c r="AD114" s="1138"/>
      <c r="AE114" s="956">
        <f>SUM(AE102:AE113)</f>
        <v>0</v>
      </c>
      <c r="AF114" s="99">
        <f>SUM(AF102:AF113)</f>
        <v>0</v>
      </c>
    </row>
    <row r="115" spans="1:32" ht="15.6" hidden="1" customHeight="1" x14ac:dyDescent="0.25">
      <c r="A115" s="1559"/>
      <c r="B115" s="1571" t="s">
        <v>127</v>
      </c>
      <c r="C115" s="1440"/>
      <c r="D115" s="1441"/>
      <c r="E115" s="1446"/>
      <c r="F115" s="1446"/>
      <c r="G115" s="557" t="s">
        <v>128</v>
      </c>
      <c r="H115" s="604"/>
      <c r="I115" s="50"/>
      <c r="J115" s="47"/>
      <c r="K115" s="55"/>
      <c r="L115" s="266"/>
      <c r="M115" s="790"/>
      <c r="N115" s="42"/>
      <c r="O115" s="837"/>
      <c r="P115" s="835"/>
      <c r="Q115" s="267"/>
      <c r="R115" s="1501"/>
      <c r="S115" s="1459"/>
      <c r="T115" s="1502"/>
      <c r="U115" s="268">
        <f>IF(OR(P115="",M115=Paramétrage!$C$10,M115=Paramétrage!$C$13,M115=Paramétrage!$C$17,M115=Paramétrage!$C$20,M115=Paramétrage!$C$24,M115=Paramétrage!$C$27,AND(M115&lt;&gt;Paramétrage!$C$9,Q115="Mut+ext")),0,ROUNDUP(O115/P115,0))</f>
        <v>0</v>
      </c>
      <c r="V115" s="624">
        <f>IF(OR(M115="",Q115="Mut+ext"),0,IF(VLOOKUP(M115,Paramétrage!$C$6:$E$29,2,0)=0,0,IF(P115="","saisir capacité",N115*U115*VLOOKUP(M115,Paramétrage!$C$6:$E$29,2,0))))</f>
        <v>0</v>
      </c>
      <c r="W115" s="625"/>
      <c r="X115" s="626">
        <f t="shared" ref="X115:X126" si="22">IF(OR(M115="",Q115="Mut+ext"),0,IF(ISERROR(V115+W115)=TRUE,V115,V115+W115))</f>
        <v>0</v>
      </c>
      <c r="Y115" s="74">
        <f>IF(OR(M115="",Q115="Mut+ext"),0,IF(ISERROR(W115+V115*VLOOKUP(M115,Paramétrage!$C$6:$E$29,3,0))=TRUE,X115,W115+V115*VLOOKUP(M115,Paramétrage!$C$6:$E$29,3,0)))</f>
        <v>0</v>
      </c>
      <c r="Z115" s="1458"/>
      <c r="AA115" s="1459"/>
      <c r="AB115" s="1503"/>
      <c r="AC115" s="943"/>
      <c r="AD115" s="284"/>
      <c r="AE115" s="955">
        <f>IF(G115="",0,IF(K115="",0,IF(SUMIF(G115:G126,G115,O115:O126)=0,0,IF(OR(L115="",K115="obligatoire"),AF115/SUMIF(G115:G126,G115,O115:O126),AF115/(SUMIF(G115:G126,G115,O115:O126)/L115)))))</f>
        <v>0</v>
      </c>
      <c r="AF115" s="916">
        <f t="shared" ref="AF115:AF126" si="23">N115*O115</f>
        <v>0</v>
      </c>
    </row>
    <row r="116" spans="1:32" ht="15.6" hidden="1" customHeight="1" x14ac:dyDescent="0.25">
      <c r="A116" s="1559"/>
      <c r="B116" s="1571"/>
      <c r="C116" s="1442"/>
      <c r="D116" s="1443"/>
      <c r="E116" s="1446"/>
      <c r="F116" s="1446"/>
      <c r="G116" s="557"/>
      <c r="H116" s="861"/>
      <c r="I116" s="50"/>
      <c r="J116" s="47"/>
      <c r="K116" s="46"/>
      <c r="L116" s="266"/>
      <c r="M116" s="790"/>
      <c r="N116" s="41"/>
      <c r="O116" s="838"/>
      <c r="P116" s="835"/>
      <c r="Q116" s="271"/>
      <c r="R116" s="1501"/>
      <c r="S116" s="1459"/>
      <c r="T116" s="1502"/>
      <c r="U116" s="268">
        <f>IF(OR(P116="",M116=Paramétrage!$C$10,M116=Paramétrage!$C$13,M116=Paramétrage!$C$17,M116=Paramétrage!$C$20,M116=Paramétrage!$C$24,M116=Paramétrage!$C$27,AND(M116&lt;&gt;Paramétrage!$C$9,Q116="Mut+ext")),0,ROUNDUP(O116/P116,0))</f>
        <v>0</v>
      </c>
      <c r="V116" s="624">
        <f>IF(OR(M116="",Q116="Mut+ext"),0,IF(VLOOKUP(M116,Paramétrage!$C$6:$E$29,2,0)=0,0,IF(P116="","saisir capacité",N116*U116*VLOOKUP(M116,Paramétrage!$C$6:$E$29,2,0))))</f>
        <v>0</v>
      </c>
      <c r="W116" s="625"/>
      <c r="X116" s="626">
        <f t="shared" si="22"/>
        <v>0</v>
      </c>
      <c r="Y116" s="74">
        <f>IF(OR(M116="",Q116="Mut+ext"),0,IF(ISERROR(W116+V116*VLOOKUP(M116,Paramétrage!$C$6:$E$29,3,0))=TRUE,X116,W116+V116*VLOOKUP(M116,Paramétrage!$C$6:$E$29,3,0)))</f>
        <v>0</v>
      </c>
      <c r="Z116" s="1458"/>
      <c r="AA116" s="1459"/>
      <c r="AB116" s="1503"/>
      <c r="AC116" s="635"/>
      <c r="AD116" s="284"/>
      <c r="AE116" s="955">
        <f>IF(G116="",0,IF(K116="",0,IF(SUMIF(G115:G126,G116,O115:O126)=0,0,IF(OR(L116="",K116="obligatoire"),AF116/SUMIF(G115:G126,G116,O115:O126),AF116/(SUMIF(G115:G126,G116,O115:O126)/L116)))))</f>
        <v>0</v>
      </c>
      <c r="AF116" s="921">
        <f t="shared" si="23"/>
        <v>0</v>
      </c>
    </row>
    <row r="117" spans="1:32" ht="15.6" hidden="1" customHeight="1" x14ac:dyDescent="0.25">
      <c r="A117" s="1559"/>
      <c r="B117" s="1571"/>
      <c r="C117" s="1442"/>
      <c r="D117" s="1443"/>
      <c r="E117" s="1446"/>
      <c r="F117" s="1446"/>
      <c r="G117" s="557"/>
      <c r="H117" s="861"/>
      <c r="I117" s="123"/>
      <c r="J117" s="47"/>
      <c r="K117" s="46"/>
      <c r="L117" s="266"/>
      <c r="M117" s="790"/>
      <c r="N117" s="41"/>
      <c r="O117" s="837"/>
      <c r="P117" s="835"/>
      <c r="Q117" s="271"/>
      <c r="R117" s="1501"/>
      <c r="S117" s="1459"/>
      <c r="T117" s="1502"/>
      <c r="U117" s="268">
        <f>IF(OR(P117="",M117=Paramétrage!$C$10,M117=Paramétrage!$C$13,M117=Paramétrage!$C$17,M117=Paramétrage!$C$20,M117=Paramétrage!$C$24,M117=Paramétrage!$C$27,AND(M117&lt;&gt;Paramétrage!$C$9,Q117="Mut+ext")),0,ROUNDUP(O117/P117,0))</f>
        <v>0</v>
      </c>
      <c r="V117" s="624">
        <f>IF(OR(M117="",Q117="Mut+ext"),0,IF(VLOOKUP(M117,Paramétrage!$C$6:$E$29,2,0)=0,0,IF(P117="","saisir capacité",N117*U117*VLOOKUP(M117,Paramétrage!$C$6:$E$29,2,0))))</f>
        <v>0</v>
      </c>
      <c r="W117" s="625"/>
      <c r="X117" s="626">
        <f t="shared" si="22"/>
        <v>0</v>
      </c>
      <c r="Y117" s="74">
        <f>IF(OR(M117="",Q117="Mut+ext"),0,IF(ISERROR(W117+V117*VLOOKUP(M117,Paramétrage!$C$6:$E$29,3,0))=TRUE,X117,W117+V117*VLOOKUP(M117,Paramétrage!$C$6:$E$29,3,0)))</f>
        <v>0</v>
      </c>
      <c r="Z117" s="1458"/>
      <c r="AA117" s="1459"/>
      <c r="AB117" s="1503"/>
      <c r="AC117" s="635"/>
      <c r="AD117" s="284"/>
      <c r="AE117" s="955">
        <f>IF(G117="",0,IF(K117="",0,IF(SUMIF(G111:G122,G117,O111:O122)=0,0,IF(OR(L117="",K117="obligatoire"),AF117/SUMIF(G111:G122,G117,O111:O122),AF117/(SUMIF(G111:G122,G117,O111:O122)/L117)))))</f>
        <v>0</v>
      </c>
      <c r="AF117" s="921">
        <f t="shared" si="23"/>
        <v>0</v>
      </c>
    </row>
    <row r="118" spans="1:32" ht="15.6" hidden="1" customHeight="1" x14ac:dyDescent="0.25">
      <c r="A118" s="1559"/>
      <c r="B118" s="1571"/>
      <c r="C118" s="1442"/>
      <c r="D118" s="1443"/>
      <c r="E118" s="1446"/>
      <c r="F118" s="1446"/>
      <c r="G118" s="862"/>
      <c r="H118" s="861"/>
      <c r="I118" s="123"/>
      <c r="J118" s="47"/>
      <c r="K118" s="46"/>
      <c r="L118" s="266"/>
      <c r="M118" s="790"/>
      <c r="N118" s="41"/>
      <c r="O118" s="834"/>
      <c r="P118" s="835"/>
      <c r="Q118" s="271"/>
      <c r="R118" s="1501"/>
      <c r="S118" s="1459"/>
      <c r="T118" s="1502"/>
      <c r="U118" s="268">
        <f>IF(OR(P118="",M118=Paramétrage!$C$10,M118=Paramétrage!$C$13,M118=Paramétrage!$C$17,M118=Paramétrage!$C$20,M118=Paramétrage!$C$24,M118=Paramétrage!$C$27,AND(M118&lt;&gt;Paramétrage!$C$9,Q118="Mut+ext")),0,ROUNDUP(O118/P118,0))</f>
        <v>0</v>
      </c>
      <c r="V118" s="624">
        <f>IF(OR(M118="",Q118="Mut+ext"),0,IF(VLOOKUP(M118,Paramétrage!$C$6:$E$29,2,0)=0,0,IF(P118="","saisir capacité",N118*U118*VLOOKUP(M118,Paramétrage!$C$6:$E$29,2,0))))</f>
        <v>0</v>
      </c>
      <c r="W118" s="625"/>
      <c r="X118" s="626">
        <f t="shared" si="22"/>
        <v>0</v>
      </c>
      <c r="Y118" s="74">
        <f>IF(OR(M118="",Q118="Mut+ext"),0,IF(ISERROR(W118+V118*VLOOKUP(M118,Paramétrage!$C$6:$E$29,3,0))=TRUE,X118,W118+V118*VLOOKUP(M118,Paramétrage!$C$6:$E$29,3,0)))</f>
        <v>0</v>
      </c>
      <c r="Z118" s="1458"/>
      <c r="AA118" s="1459"/>
      <c r="AB118" s="1503"/>
      <c r="AC118" s="272"/>
      <c r="AD118" s="284"/>
      <c r="AE118" s="955">
        <f>IF(G118="",0,IF(K118="",0,IF(SUMIF(G111:G122,G118,O111:O122)=0,0,IF(OR(L118="",K118="obligatoire"),AF118/SUMIF(G111:G122,G118,O111:O122),AF118/(SUMIF(G111:G122,G118,O111:O122)/L118)))))</f>
        <v>0</v>
      </c>
      <c r="AF118" s="921">
        <f t="shared" si="23"/>
        <v>0</v>
      </c>
    </row>
    <row r="119" spans="1:32" ht="15.6" hidden="1" customHeight="1" x14ac:dyDescent="0.25">
      <c r="A119" s="1559"/>
      <c r="B119" s="1571"/>
      <c r="C119" s="1442"/>
      <c r="D119" s="1443"/>
      <c r="E119" s="1446"/>
      <c r="F119" s="1446"/>
      <c r="G119" s="557"/>
      <c r="H119" s="861"/>
      <c r="I119" s="123"/>
      <c r="J119" s="47"/>
      <c r="K119" s="46"/>
      <c r="L119" s="266"/>
      <c r="M119" s="790"/>
      <c r="N119" s="41"/>
      <c r="O119" s="837"/>
      <c r="P119" s="835"/>
      <c r="Q119" s="271"/>
      <c r="R119" s="1501"/>
      <c r="S119" s="1459"/>
      <c r="T119" s="1502"/>
      <c r="U119" s="268">
        <f>IF(OR(P119="",M119=Paramétrage!$C$10,M119=Paramétrage!$C$13,M119=Paramétrage!$C$17,M119=Paramétrage!$C$20,M119=Paramétrage!$C$24,M119=Paramétrage!$C$27,AND(M119&lt;&gt;Paramétrage!$C$9,Q119="Mut+ext")),0,ROUNDUP(O119/P119,0))</f>
        <v>0</v>
      </c>
      <c r="V119" s="624">
        <f>IF(OR(M119="",Q119="Mut+ext"),0,IF(VLOOKUP(M119,Paramétrage!$C$6:$E$29,2,0)=0,0,IF(P119="","saisir capacité",N119*U119*VLOOKUP(M119,Paramétrage!$C$6:$E$29,2,0))))</f>
        <v>0</v>
      </c>
      <c r="W119" s="625"/>
      <c r="X119" s="626">
        <f t="shared" si="22"/>
        <v>0</v>
      </c>
      <c r="Y119" s="74">
        <f>IF(OR(M119="",Q119="Mut+ext"),0,IF(ISERROR(W119+V119*VLOOKUP(M119,Paramétrage!$C$6:$E$29,3,0))=TRUE,X119,W119+V119*VLOOKUP(M119,Paramétrage!$C$6:$E$29,3,0)))</f>
        <v>0</v>
      </c>
      <c r="Z119" s="1458"/>
      <c r="AA119" s="1459"/>
      <c r="AB119" s="1503"/>
      <c r="AC119" s="635"/>
      <c r="AD119" s="284"/>
      <c r="AE119" s="955">
        <f>IF(G119="",0,IF(K119="",0,IF(SUMIF(G111:G122,G119,O111:O122)=0,0,IF(OR(L119="",K119="obligatoire"),AF119/SUMIF(G111:G122,G119,O111:O122),AF119/(SUMIF(G111:G122,G119,O111:O122)/L119)))))</f>
        <v>0</v>
      </c>
      <c r="AF119" s="921">
        <f t="shared" si="23"/>
        <v>0</v>
      </c>
    </row>
    <row r="120" spans="1:32" ht="15.6" hidden="1" customHeight="1" x14ac:dyDescent="0.25">
      <c r="A120" s="1559"/>
      <c r="B120" s="1571"/>
      <c r="C120" s="1442"/>
      <c r="D120" s="1443"/>
      <c r="E120" s="1446"/>
      <c r="F120" s="1446"/>
      <c r="G120" s="557"/>
      <c r="H120" s="861"/>
      <c r="I120" s="123"/>
      <c r="J120" s="47"/>
      <c r="K120" s="46"/>
      <c r="L120" s="266"/>
      <c r="M120" s="790"/>
      <c r="N120" s="41"/>
      <c r="O120" s="834"/>
      <c r="P120" s="835"/>
      <c r="Q120" s="271"/>
      <c r="R120" s="1501"/>
      <c r="S120" s="1459"/>
      <c r="T120" s="1502"/>
      <c r="U120" s="268">
        <f>IF(OR(P120="",M120=Paramétrage!$C$10,M120=Paramétrage!$C$13,M120=Paramétrage!$C$17,M120=Paramétrage!$C$20,M120=Paramétrage!$C$24,M120=Paramétrage!$C$27,AND(M120&lt;&gt;Paramétrage!$C$9,Q120="Mut+ext")),0,ROUNDUP(O120/P120,0))</f>
        <v>0</v>
      </c>
      <c r="V120" s="624">
        <f>IF(OR(M120="",Q120="Mut+ext"),0,IF(VLOOKUP(M120,Paramétrage!$C$6:$E$29,2,0)=0,0,IF(P120="","saisir capacité",N120*U120*VLOOKUP(M120,Paramétrage!$C$6:$E$29,2,0))))</f>
        <v>0</v>
      </c>
      <c r="W120" s="625"/>
      <c r="X120" s="626">
        <f t="shared" si="22"/>
        <v>0</v>
      </c>
      <c r="Y120" s="74">
        <f>IF(OR(M120="",Q120="Mut+ext"),0,IF(ISERROR(W120+V120*VLOOKUP(M120,Paramétrage!$C$6:$E$29,3,0))=TRUE,X120,W120+V120*VLOOKUP(M120,Paramétrage!$C$6:$E$29,3,0)))</f>
        <v>0</v>
      </c>
      <c r="Z120" s="1458"/>
      <c r="AA120" s="1459"/>
      <c r="AB120" s="1503"/>
      <c r="AC120" s="635"/>
      <c r="AD120" s="284"/>
      <c r="AE120" s="955">
        <f>IF(G120="",0,IF(K120="",0,IF(SUMIF(G111:G122,G120,O111:O122)=0,0,IF(OR(L120="",K120="obligatoire"),AF120/SUMIF(G111:G122,G120,O111:O122),AF120/(SUMIF(G111:G122,G120,O111:O122)/L120)))))</f>
        <v>0</v>
      </c>
      <c r="AF120" s="921">
        <f t="shared" si="23"/>
        <v>0</v>
      </c>
    </row>
    <row r="121" spans="1:32" ht="15.6" hidden="1" customHeight="1" x14ac:dyDescent="0.25">
      <c r="A121" s="1559"/>
      <c r="B121" s="1571"/>
      <c r="C121" s="1442"/>
      <c r="D121" s="1443"/>
      <c r="E121" s="1446"/>
      <c r="F121" s="1446"/>
      <c r="G121" s="557"/>
      <c r="H121" s="861"/>
      <c r="I121" s="123"/>
      <c r="J121" s="47"/>
      <c r="K121" s="46"/>
      <c r="L121" s="266"/>
      <c r="M121" s="790"/>
      <c r="N121" s="41"/>
      <c r="O121" s="837"/>
      <c r="P121" s="835"/>
      <c r="Q121" s="271"/>
      <c r="R121" s="1501"/>
      <c r="S121" s="1459"/>
      <c r="T121" s="1502"/>
      <c r="U121" s="268">
        <f>IF(OR(P121="",M121=Paramétrage!$C$10,M121=Paramétrage!$C$13,M121=Paramétrage!$C$17,M121=Paramétrage!$C$20,M121=Paramétrage!$C$24,M121=Paramétrage!$C$27,AND(M121&lt;&gt;Paramétrage!$C$9,Q121="Mut+ext")),0,ROUNDUP(O121/P121,0))</f>
        <v>0</v>
      </c>
      <c r="V121" s="624">
        <f>IF(OR(M121="",Q121="Mut+ext"),0,IF(VLOOKUP(M121,Paramétrage!$C$6:$E$29,2,0)=0,0,IF(P121="","saisir capacité",N121*U121*VLOOKUP(M121,Paramétrage!$C$6:$E$29,2,0))))</f>
        <v>0</v>
      </c>
      <c r="W121" s="625"/>
      <c r="X121" s="626">
        <f t="shared" si="22"/>
        <v>0</v>
      </c>
      <c r="Y121" s="74">
        <f>IF(OR(M121="",Q121="Mut+ext"),0,IF(ISERROR(W121+V121*VLOOKUP(M121,Paramétrage!$C$6:$E$29,3,0))=TRUE,X121,W121+V121*VLOOKUP(M121,Paramétrage!$C$6:$E$29,3,0)))</f>
        <v>0</v>
      </c>
      <c r="Z121" s="1458"/>
      <c r="AA121" s="1459"/>
      <c r="AB121" s="1503"/>
      <c r="AC121" s="635"/>
      <c r="AD121" s="284"/>
      <c r="AE121" s="955">
        <f>IF(G121="",0,IF(K121="",0,IF(SUMIF(G115:G126,G121,O115:O126)=0,0,IF(OR(L121="",K121="obligatoire"),AF121/SUMIF(G115:G126,G121,O115:O126),AF121/(SUMIF(G115:G126,G121,O115:O126)/L121)))))</f>
        <v>0</v>
      </c>
      <c r="AF121" s="921">
        <f t="shared" si="23"/>
        <v>0</v>
      </c>
    </row>
    <row r="122" spans="1:32" ht="15.6" hidden="1" customHeight="1" x14ac:dyDescent="0.25">
      <c r="A122" s="1559"/>
      <c r="B122" s="1571"/>
      <c r="C122" s="1442"/>
      <c r="D122" s="1443"/>
      <c r="E122" s="1446"/>
      <c r="F122" s="1446"/>
      <c r="G122" s="862"/>
      <c r="H122" s="861"/>
      <c r="I122" s="123"/>
      <c r="J122" s="47"/>
      <c r="K122" s="46"/>
      <c r="L122" s="266"/>
      <c r="M122" s="790"/>
      <c r="N122" s="41"/>
      <c r="O122" s="834"/>
      <c r="P122" s="835"/>
      <c r="Q122" s="271"/>
      <c r="R122" s="1501"/>
      <c r="S122" s="1459"/>
      <c r="T122" s="1502"/>
      <c r="U122" s="268">
        <f>IF(OR(P122="",M122=Paramétrage!$C$10,M122=Paramétrage!$C$13,M122=Paramétrage!$C$17,M122=Paramétrage!$C$20,M122=Paramétrage!$C$24,M122=Paramétrage!$C$27,AND(M122&lt;&gt;Paramétrage!$C$9,Q122="Mut+ext")),0,ROUNDUP(O122/P122,0))</f>
        <v>0</v>
      </c>
      <c r="V122" s="624">
        <f>IF(OR(M122="",Q122="Mut+ext"),0,IF(VLOOKUP(M122,Paramétrage!$C$6:$E$29,2,0)=0,0,IF(P122="","saisir capacité",N122*U122*VLOOKUP(M122,Paramétrage!$C$6:$E$29,2,0))))</f>
        <v>0</v>
      </c>
      <c r="W122" s="625"/>
      <c r="X122" s="626">
        <f t="shared" si="22"/>
        <v>0</v>
      </c>
      <c r="Y122" s="74">
        <f>IF(OR(M122="",Q122="Mut+ext"),0,IF(ISERROR(W122+V122*VLOOKUP(M122,Paramétrage!$C$6:$E$29,3,0))=TRUE,X122,W122+V122*VLOOKUP(M122,Paramétrage!$C$6:$E$29,3,0)))</f>
        <v>0</v>
      </c>
      <c r="Z122" s="1458"/>
      <c r="AA122" s="1459"/>
      <c r="AB122" s="1503"/>
      <c r="AC122" s="272"/>
      <c r="AD122" s="284"/>
      <c r="AE122" s="955">
        <f>IF(G122="",0,IF(K122="",0,IF(SUMIF(G115:G126,G122,O115:O126)=0,0,IF(OR(L122="",K122="obligatoire"),AF122/SUMIF(G115:G126,G122,O115:O126),AF122/(SUMIF(G115:G126,G122,O115:O126)/L122)))))</f>
        <v>0</v>
      </c>
      <c r="AF122" s="921">
        <f t="shared" si="23"/>
        <v>0</v>
      </c>
    </row>
    <row r="123" spans="1:32" ht="15.6" hidden="1" customHeight="1" x14ac:dyDescent="0.25">
      <c r="A123" s="1559"/>
      <c r="B123" s="1571"/>
      <c r="C123" s="1442"/>
      <c r="D123" s="1443"/>
      <c r="E123" s="1446"/>
      <c r="F123" s="1446"/>
      <c r="G123" s="557"/>
      <c r="H123" s="861"/>
      <c r="I123" s="123"/>
      <c r="J123" s="47"/>
      <c r="K123" s="46"/>
      <c r="L123" s="266"/>
      <c r="M123" s="790"/>
      <c r="N123" s="41"/>
      <c r="O123" s="837"/>
      <c r="P123" s="835"/>
      <c r="Q123" s="271"/>
      <c r="R123" s="1501"/>
      <c r="S123" s="1459"/>
      <c r="T123" s="1502"/>
      <c r="U123" s="268">
        <f>IF(OR(P123="",M123=Paramétrage!$C$10,M123=Paramétrage!$C$13,M123=Paramétrage!$C$17,M123=Paramétrage!$C$20,M123=Paramétrage!$C$24,M123=Paramétrage!$C$27,AND(M123&lt;&gt;Paramétrage!$C$9,Q123="Mut+ext")),0,ROUNDUP(O123/P123,0))</f>
        <v>0</v>
      </c>
      <c r="V123" s="624">
        <f>IF(OR(M123="",Q123="Mut+ext"),0,IF(VLOOKUP(M123,Paramétrage!$C$6:$E$29,2,0)=0,0,IF(P123="","saisir capacité",N123*U123*VLOOKUP(M123,Paramétrage!$C$6:$E$29,2,0))))</f>
        <v>0</v>
      </c>
      <c r="W123" s="625"/>
      <c r="X123" s="626">
        <f t="shared" si="22"/>
        <v>0</v>
      </c>
      <c r="Y123" s="74">
        <f>IF(OR(M123="",Q123="Mut+ext"),0,IF(ISERROR(W123+V123*VLOOKUP(M123,Paramétrage!$C$6:$E$29,3,0))=TRUE,X123,W123+V123*VLOOKUP(M123,Paramétrage!$C$6:$E$29,3,0)))</f>
        <v>0</v>
      </c>
      <c r="Z123" s="1458"/>
      <c r="AA123" s="1459"/>
      <c r="AB123" s="1503"/>
      <c r="AC123" s="635"/>
      <c r="AD123" s="284"/>
      <c r="AE123" s="955">
        <f>IF(G123="",0,IF(K123="",0,IF(SUMIF(G115:G126,G123,O115:O126)=0,0,IF(OR(L123="",K123="obligatoire"),AF123/SUMIF(G115:G126,G123,O115:O126),AF123/(SUMIF(G115:G126,G123,O115:O126)/L123)))))</f>
        <v>0</v>
      </c>
      <c r="AF123" s="921">
        <f t="shared" si="23"/>
        <v>0</v>
      </c>
    </row>
    <row r="124" spans="1:32" ht="15.6" hidden="1" customHeight="1" x14ac:dyDescent="0.25">
      <c r="A124" s="1559"/>
      <c r="B124" s="1571"/>
      <c r="C124" s="1442"/>
      <c r="D124" s="1443"/>
      <c r="E124" s="1446"/>
      <c r="F124" s="1446"/>
      <c r="G124" s="557"/>
      <c r="H124" s="861"/>
      <c r="I124" s="123"/>
      <c r="J124" s="47"/>
      <c r="K124" s="46"/>
      <c r="L124" s="266"/>
      <c r="M124" s="790"/>
      <c r="N124" s="41"/>
      <c r="O124" s="834"/>
      <c r="P124" s="835"/>
      <c r="Q124" s="271"/>
      <c r="R124" s="1501"/>
      <c r="S124" s="1459"/>
      <c r="T124" s="1502"/>
      <c r="U124" s="268">
        <f>IF(OR(P124="",M124=Paramétrage!$C$10,M124=Paramétrage!$C$13,M124=Paramétrage!$C$17,M124=Paramétrage!$C$20,M124=Paramétrage!$C$24,M124=Paramétrage!$C$27,AND(M124&lt;&gt;Paramétrage!$C$9,Q124="Mut+ext")),0,ROUNDUP(O124/P124,0))</f>
        <v>0</v>
      </c>
      <c r="V124" s="624">
        <f>IF(OR(M124="",Q124="Mut+ext"),0,IF(VLOOKUP(M124,Paramétrage!$C$6:$E$29,2,0)=0,0,IF(P124="","saisir capacité",N124*U124*VLOOKUP(M124,Paramétrage!$C$6:$E$29,2,0))))</f>
        <v>0</v>
      </c>
      <c r="W124" s="625"/>
      <c r="X124" s="626">
        <f t="shared" si="22"/>
        <v>0</v>
      </c>
      <c r="Y124" s="74">
        <f>IF(OR(M124="",Q124="Mut+ext"),0,IF(ISERROR(W124+V124*VLOOKUP(M124,Paramétrage!$C$6:$E$29,3,0))=TRUE,X124,W124+V124*VLOOKUP(M124,Paramétrage!$C$6:$E$29,3,0)))</f>
        <v>0</v>
      </c>
      <c r="Z124" s="1458"/>
      <c r="AA124" s="1459"/>
      <c r="AB124" s="1503"/>
      <c r="AC124" s="635"/>
      <c r="AD124" s="284"/>
      <c r="AE124" s="955">
        <f>IF(G124="",0,IF(K124="",0,IF(SUMIF(G115:G126,G124,O115:O126)=0,0,IF(OR(L124="",K124="obligatoire"),AF124/SUMIF(G115:G126,G124,O115:O126),AF124/(SUMIF(G115:G126,G124,O115:O126)/L124)))))</f>
        <v>0</v>
      </c>
      <c r="AF124" s="921">
        <f t="shared" si="23"/>
        <v>0</v>
      </c>
    </row>
    <row r="125" spans="1:32" ht="15.6" hidden="1" customHeight="1" x14ac:dyDescent="0.25">
      <c r="A125" s="1559"/>
      <c r="B125" s="1571"/>
      <c r="C125" s="1442"/>
      <c r="D125" s="1443"/>
      <c r="E125" s="1446"/>
      <c r="F125" s="1446"/>
      <c r="G125" s="557"/>
      <c r="H125" s="861"/>
      <c r="I125" s="123"/>
      <c r="J125" s="47"/>
      <c r="K125" s="46"/>
      <c r="L125" s="266"/>
      <c r="M125" s="790"/>
      <c r="N125" s="41"/>
      <c r="O125" s="837"/>
      <c r="P125" s="835"/>
      <c r="Q125" s="271"/>
      <c r="R125" s="1501"/>
      <c r="S125" s="1459"/>
      <c r="T125" s="1502"/>
      <c r="U125" s="268">
        <f>IF(OR(P125="",M125=Paramétrage!$C$10,M125=Paramétrage!$C$13,M125=Paramétrage!$C$17,M125=Paramétrage!$C$20,M125=Paramétrage!$C$24,M125=Paramétrage!$C$27,AND(M125&lt;&gt;Paramétrage!$C$9,Q125="Mut+ext")),0,ROUNDUP(O125/P125,0))</f>
        <v>0</v>
      </c>
      <c r="V125" s="624">
        <f>IF(OR(M125="",Q125="Mut+ext"),0,IF(VLOOKUP(M125,Paramétrage!$C$6:$E$29,2,0)=0,0,IF(P125="","saisir capacité",N125*U125*VLOOKUP(M125,Paramétrage!$C$6:$E$29,2,0))))</f>
        <v>0</v>
      </c>
      <c r="W125" s="625"/>
      <c r="X125" s="626">
        <f t="shared" si="22"/>
        <v>0</v>
      </c>
      <c r="Y125" s="74">
        <f>IF(OR(M125="",Q125="Mut+ext"),0,IF(ISERROR(W125+V125*VLOOKUP(M125,Paramétrage!$C$6:$E$29,3,0))=TRUE,X125,W125+V125*VLOOKUP(M125,Paramétrage!$C$6:$E$29,3,0)))</f>
        <v>0</v>
      </c>
      <c r="Z125" s="1458"/>
      <c r="AA125" s="1459"/>
      <c r="AB125" s="1503"/>
      <c r="AC125" s="635"/>
      <c r="AD125" s="284"/>
      <c r="AE125" s="955">
        <f>IF(G125="",0,IF(K125="",0,IF(SUMIF(G115:G126,G125,O115:O126)=0,0,IF(OR(L125="",K125="obligatoire"),AF125/SUMIF(G115:G126,G125,O115:O126),AF125/(SUMIF(G115:G126,G125,O115:O126)/L125)))))</f>
        <v>0</v>
      </c>
      <c r="AF125" s="921">
        <f t="shared" si="23"/>
        <v>0</v>
      </c>
    </row>
    <row r="126" spans="1:32" ht="15.6" hidden="1" customHeight="1" x14ac:dyDescent="0.25">
      <c r="A126" s="1559"/>
      <c r="B126" s="1571"/>
      <c r="C126" s="1444"/>
      <c r="D126" s="1445"/>
      <c r="E126" s="1447"/>
      <c r="F126" s="1447"/>
      <c r="G126" s="557"/>
      <c r="H126" s="861"/>
      <c r="I126" s="123"/>
      <c r="J126" s="47"/>
      <c r="K126" s="46"/>
      <c r="L126" s="266"/>
      <c r="M126" s="790"/>
      <c r="N126" s="41"/>
      <c r="O126" s="838"/>
      <c r="P126" s="835"/>
      <c r="Q126" s="271"/>
      <c r="R126" s="1501"/>
      <c r="S126" s="1459"/>
      <c r="T126" s="1502"/>
      <c r="U126" s="268">
        <f>IF(OR(P126="",M126=Paramétrage!$C$10,M126=Paramétrage!$C$13,M126=Paramétrage!$C$17,M126=Paramétrage!$C$20,M126=Paramétrage!$C$24,M126=Paramétrage!$C$27,AND(M126&lt;&gt;Paramétrage!$C$9,Q126="Mut+ext")),0,ROUNDUP(O126/P126,0))</f>
        <v>0</v>
      </c>
      <c r="V126" s="624">
        <f>IF(OR(M126="",Q126="Mut+ext"),0,IF(VLOOKUP(M126,Paramétrage!$C$6:$E$29,2,0)=0,0,IF(P126="","saisir capacité",N126*U126*VLOOKUP(M126,Paramétrage!$C$6:$E$29,2,0))))</f>
        <v>0</v>
      </c>
      <c r="W126" s="625"/>
      <c r="X126" s="626">
        <f t="shared" si="22"/>
        <v>0</v>
      </c>
      <c r="Y126" s="74">
        <f>IF(OR(M126="",Q126="Mut+ext"),0,IF(ISERROR(W126+V126*VLOOKUP(M126,Paramétrage!$C$6:$E$29,3,0))=TRUE,X126,W126+V126*VLOOKUP(M126,Paramétrage!$C$6:$E$29,3,0)))</f>
        <v>0</v>
      </c>
      <c r="Z126" s="1458"/>
      <c r="AA126" s="1459"/>
      <c r="AB126" s="1503"/>
      <c r="AC126" s="635"/>
      <c r="AD126" s="284"/>
      <c r="AE126" s="955">
        <f>IF(G126="",0,IF(K126="",0,IF(SUMIF(G115:G126,G126,O115:O126)=0,0,IF(OR(L126="",K126="obligatoire"),AF126/SUMIF(G115:G126,G126,O115:O126),AF126/(SUMIF(G115:G126,G126,O115:O126)/L126)))))</f>
        <v>0</v>
      </c>
      <c r="AF126" s="921">
        <f t="shared" si="23"/>
        <v>0</v>
      </c>
    </row>
    <row r="127" spans="1:32" ht="15.6" hidden="1" customHeight="1" x14ac:dyDescent="0.25">
      <c r="A127" s="1559"/>
      <c r="B127" s="1571"/>
      <c r="C127" s="988"/>
      <c r="D127" s="989"/>
      <c r="E127" s="839"/>
      <c r="F127" s="839"/>
      <c r="G127" s="839"/>
      <c r="H127" s="840"/>
      <c r="I127" s="124"/>
      <c r="J127" s="94"/>
      <c r="K127" s="58"/>
      <c r="L127" s="273"/>
      <c r="M127" s="841"/>
      <c r="N127" s="60">
        <f>AE127</f>
        <v>0</v>
      </c>
      <c r="O127" s="842"/>
      <c r="P127" s="977"/>
      <c r="Q127" s="274"/>
      <c r="R127" s="275"/>
      <c r="S127" s="275"/>
      <c r="T127" s="276"/>
      <c r="U127" s="274"/>
      <c r="V127" s="844">
        <f>SUM(V115:V126)</f>
        <v>0</v>
      </c>
      <c r="W127" s="841">
        <f>SUM(W115:W126)</f>
        <v>0</v>
      </c>
      <c r="X127" s="845">
        <f>SUM(X115:X126)</f>
        <v>0</v>
      </c>
      <c r="Y127" s="64">
        <f>SUM(Y115:Y126)</f>
        <v>0</v>
      </c>
      <c r="Z127" s="278"/>
      <c r="AA127" s="279"/>
      <c r="AB127" s="280"/>
      <c r="AC127" s="281"/>
      <c r="AD127" s="1138"/>
      <c r="AE127" s="956">
        <f>SUM(AE115:AE126)</f>
        <v>0</v>
      </c>
      <c r="AF127" s="99">
        <f>SUM(AF115:AF126)</f>
        <v>0</v>
      </c>
    </row>
    <row r="128" spans="1:32" ht="15.6" hidden="1" customHeight="1" x14ac:dyDescent="0.25">
      <c r="A128" s="1559"/>
      <c r="B128" s="1571" t="s">
        <v>129</v>
      </c>
      <c r="C128" s="1440"/>
      <c r="D128" s="1441"/>
      <c r="E128" s="1446"/>
      <c r="F128" s="1446"/>
      <c r="G128" s="557" t="s">
        <v>130</v>
      </c>
      <c r="H128" s="604"/>
      <c r="I128" s="50"/>
      <c r="J128" s="47"/>
      <c r="K128" s="55"/>
      <c r="L128" s="266"/>
      <c r="M128" s="790"/>
      <c r="N128" s="42"/>
      <c r="O128" s="837"/>
      <c r="P128" s="835"/>
      <c r="Q128" s="267"/>
      <c r="R128" s="1501"/>
      <c r="S128" s="1459"/>
      <c r="T128" s="1502"/>
      <c r="U128" s="268">
        <f>IF(OR(P128="",M128=Paramétrage!$C$10,M128=Paramétrage!$C$13,M128=Paramétrage!$C$17,M128=Paramétrage!$C$20,M128=Paramétrage!$C$24,M128=Paramétrage!$C$27,AND(M128&lt;&gt;Paramétrage!$C$9,Q128="Mut+ext")),0,ROUNDUP(O128/P128,0))</f>
        <v>0</v>
      </c>
      <c r="V128" s="624">
        <f>IF(OR(M128="",Q128="Mut+ext"),0,IF(VLOOKUP(M128,Paramétrage!$C$6:$E$29,2,0)=0,0,IF(P128="","saisir capacité",N128*U128*VLOOKUP(M128,Paramétrage!$C$6:$E$29,2,0))))</f>
        <v>0</v>
      </c>
      <c r="W128" s="625"/>
      <c r="X128" s="626">
        <f t="shared" ref="X128:X139" si="24">IF(OR(M128="",Q128="Mut+ext"),0,IF(ISERROR(V128+W128)=TRUE,V128,V128+W128))</f>
        <v>0</v>
      </c>
      <c r="Y128" s="74">
        <f>IF(OR(M128="",Q128="Mut+ext"),0,IF(ISERROR(W128+V128*VLOOKUP(M128,Paramétrage!$C$6:$E$29,3,0))=TRUE,X128,W128+V128*VLOOKUP(M128,Paramétrage!$C$6:$E$29,3,0)))</f>
        <v>0</v>
      </c>
      <c r="Z128" s="1458"/>
      <c r="AA128" s="1459"/>
      <c r="AB128" s="1503"/>
      <c r="AC128" s="943"/>
      <c r="AD128" s="284"/>
      <c r="AE128" s="955">
        <f>IF(G128="",0,IF(K128="",0,IF(SUMIF(G128:G139,G128,O128:O139)=0,0,IF(OR(L128="",K128="obligatoire"),AF128/SUMIF(G128:G139,G128,O128:O139),AF128/(SUMIF(G128:G139,G128,O128:O139)/L128)))))</f>
        <v>0</v>
      </c>
      <c r="AF128" s="916">
        <f t="shared" ref="AF128:AF139" si="25">N128*O128</f>
        <v>0</v>
      </c>
    </row>
    <row r="129" spans="1:34" ht="15.6" hidden="1" customHeight="1" x14ac:dyDescent="0.25">
      <c r="A129" s="1559"/>
      <c r="B129" s="1571"/>
      <c r="C129" s="1442"/>
      <c r="D129" s="1443"/>
      <c r="E129" s="1446"/>
      <c r="F129" s="1446"/>
      <c r="G129" s="557"/>
      <c r="H129" s="861"/>
      <c r="I129" s="50"/>
      <c r="J129" s="47"/>
      <c r="K129" s="46"/>
      <c r="L129" s="266"/>
      <c r="M129" s="790"/>
      <c r="N129" s="41"/>
      <c r="O129" s="838"/>
      <c r="P129" s="835"/>
      <c r="Q129" s="271"/>
      <c r="R129" s="1501"/>
      <c r="S129" s="1459"/>
      <c r="T129" s="1502"/>
      <c r="U129" s="268">
        <f>IF(OR(P129="",M129=Paramétrage!$C$10,M129=Paramétrage!$C$13,M129=Paramétrage!$C$17,M129=Paramétrage!$C$20,M129=Paramétrage!$C$24,M129=Paramétrage!$C$27,AND(M129&lt;&gt;Paramétrage!$C$9,Q129="Mut+ext")),0,ROUNDUP(O129/P129,0))</f>
        <v>0</v>
      </c>
      <c r="V129" s="624">
        <f>IF(OR(M129="",Q129="Mut+ext"),0,IF(VLOOKUP(M129,Paramétrage!$C$6:$E$29,2,0)=0,0,IF(P129="","saisir capacité",N129*U129*VLOOKUP(M129,Paramétrage!$C$6:$E$29,2,0))))</f>
        <v>0</v>
      </c>
      <c r="W129" s="625"/>
      <c r="X129" s="626">
        <f t="shared" si="24"/>
        <v>0</v>
      </c>
      <c r="Y129" s="74">
        <f>IF(OR(M129="",Q129="Mut+ext"),0,IF(ISERROR(W129+V129*VLOOKUP(M129,Paramétrage!$C$6:$E$29,3,0))=TRUE,X129,W129+V129*VLOOKUP(M129,Paramétrage!$C$6:$E$29,3,0)))</f>
        <v>0</v>
      </c>
      <c r="Z129" s="1458"/>
      <c r="AA129" s="1459"/>
      <c r="AB129" s="1503"/>
      <c r="AC129" s="635"/>
      <c r="AD129" s="284"/>
      <c r="AE129" s="955">
        <f>IF(G129="",0,IF(K129="",0,IF(SUMIF(G128:G139,G129,O128:O139)=0,0,IF(OR(L129="",K129="obligatoire"),AF129/SUMIF(G128:G139,G129,O128:O139),AF129/(SUMIF(G128:G139,G129,O128:O139)/L129)))))</f>
        <v>0</v>
      </c>
      <c r="AF129" s="921">
        <f t="shared" si="25"/>
        <v>0</v>
      </c>
    </row>
    <row r="130" spans="1:34" ht="15.6" hidden="1" customHeight="1" x14ac:dyDescent="0.25">
      <c r="A130" s="1559"/>
      <c r="B130" s="1571"/>
      <c r="C130" s="1442"/>
      <c r="D130" s="1443"/>
      <c r="E130" s="1446"/>
      <c r="F130" s="1446"/>
      <c r="G130" s="557"/>
      <c r="H130" s="861"/>
      <c r="I130" s="123"/>
      <c r="J130" s="47"/>
      <c r="K130" s="46"/>
      <c r="L130" s="266"/>
      <c r="M130" s="790"/>
      <c r="N130" s="41"/>
      <c r="O130" s="837"/>
      <c r="P130" s="835"/>
      <c r="Q130" s="271"/>
      <c r="R130" s="1501"/>
      <c r="S130" s="1459"/>
      <c r="T130" s="1502"/>
      <c r="U130" s="268">
        <f>IF(OR(P130="",M130=Paramétrage!$C$10,M130=Paramétrage!$C$13,M130=Paramétrage!$C$17,M130=Paramétrage!$C$20,M130=Paramétrage!$C$24,M130=Paramétrage!$C$27,AND(M130&lt;&gt;Paramétrage!$C$9,Q130="Mut+ext")),0,ROUNDUP(O130/P130,0))</f>
        <v>0</v>
      </c>
      <c r="V130" s="624">
        <f>IF(OR(M130="",Q130="Mut+ext"),0,IF(VLOOKUP(M130,Paramétrage!$C$6:$E$29,2,0)=0,0,IF(P130="","saisir capacité",N130*U130*VLOOKUP(M130,Paramétrage!$C$6:$E$29,2,0))))</f>
        <v>0</v>
      </c>
      <c r="W130" s="625"/>
      <c r="X130" s="626">
        <f t="shared" si="24"/>
        <v>0</v>
      </c>
      <c r="Y130" s="74">
        <f>IF(OR(M130="",Q130="Mut+ext"),0,IF(ISERROR(W130+V130*VLOOKUP(M130,Paramétrage!$C$6:$E$29,3,0))=TRUE,X130,W130+V130*VLOOKUP(M130,Paramétrage!$C$6:$E$29,3,0)))</f>
        <v>0</v>
      </c>
      <c r="Z130" s="1458"/>
      <c r="AA130" s="1459"/>
      <c r="AB130" s="1503"/>
      <c r="AC130" s="635"/>
      <c r="AD130" s="284"/>
      <c r="AE130" s="955">
        <f>IF(G130="",0,IF(K130="",0,IF(SUMIF(G124:G135,G130,O124:O135)=0,0,IF(OR(L130="",K130="obligatoire"),AF130/SUMIF(G124:G135,G130,O124:O135),AF130/(SUMIF(G124:G135,G130,O124:O135)/L130)))))</f>
        <v>0</v>
      </c>
      <c r="AF130" s="921">
        <f t="shared" si="25"/>
        <v>0</v>
      </c>
    </row>
    <row r="131" spans="1:34" ht="15.6" hidden="1" customHeight="1" x14ac:dyDescent="0.25">
      <c r="A131" s="1559"/>
      <c r="B131" s="1571"/>
      <c r="C131" s="1442"/>
      <c r="D131" s="1443"/>
      <c r="E131" s="1446"/>
      <c r="F131" s="1446"/>
      <c r="G131" s="862"/>
      <c r="H131" s="861"/>
      <c r="I131" s="123"/>
      <c r="J131" s="47"/>
      <c r="K131" s="46"/>
      <c r="L131" s="266"/>
      <c r="M131" s="790"/>
      <c r="N131" s="41"/>
      <c r="O131" s="834"/>
      <c r="P131" s="835"/>
      <c r="Q131" s="271"/>
      <c r="R131" s="1501"/>
      <c r="S131" s="1459"/>
      <c r="T131" s="1502"/>
      <c r="U131" s="268">
        <f>IF(OR(P131="",M131=Paramétrage!$C$10,M131=Paramétrage!$C$13,M131=Paramétrage!$C$17,M131=Paramétrage!$C$20,M131=Paramétrage!$C$24,M131=Paramétrage!$C$27,AND(M131&lt;&gt;Paramétrage!$C$9,Q131="Mut+ext")),0,ROUNDUP(O131/P131,0))</f>
        <v>0</v>
      </c>
      <c r="V131" s="624">
        <f>IF(OR(M131="",Q131="Mut+ext"),0,IF(VLOOKUP(M131,Paramétrage!$C$6:$E$29,2,0)=0,0,IF(P131="","saisir capacité",N131*U131*VLOOKUP(M131,Paramétrage!$C$6:$E$29,2,0))))</f>
        <v>0</v>
      </c>
      <c r="W131" s="625"/>
      <c r="X131" s="626">
        <f t="shared" si="24"/>
        <v>0</v>
      </c>
      <c r="Y131" s="74">
        <f>IF(OR(M131="",Q131="Mut+ext"),0,IF(ISERROR(W131+V131*VLOOKUP(M131,Paramétrage!$C$6:$E$29,3,0))=TRUE,X131,W131+V131*VLOOKUP(M131,Paramétrage!$C$6:$E$29,3,0)))</f>
        <v>0</v>
      </c>
      <c r="Z131" s="1458"/>
      <c r="AA131" s="1459"/>
      <c r="AB131" s="1503"/>
      <c r="AC131" s="272"/>
      <c r="AD131" s="284"/>
      <c r="AE131" s="955">
        <f>IF(G131="",0,IF(K131="",0,IF(SUMIF(G124:G135,G131,O124:O135)=0,0,IF(OR(L131="",K131="obligatoire"),AF131/SUMIF(G124:G135,G131,O124:O135),AF131/(SUMIF(G124:G135,G131,O124:O135)/L131)))))</f>
        <v>0</v>
      </c>
      <c r="AF131" s="921">
        <f t="shared" si="25"/>
        <v>0</v>
      </c>
    </row>
    <row r="132" spans="1:34" ht="15.6" hidden="1" customHeight="1" x14ac:dyDescent="0.25">
      <c r="A132" s="1559"/>
      <c r="B132" s="1571"/>
      <c r="C132" s="1442"/>
      <c r="D132" s="1443"/>
      <c r="E132" s="1446"/>
      <c r="F132" s="1446"/>
      <c r="G132" s="557"/>
      <c r="H132" s="861"/>
      <c r="I132" s="123"/>
      <c r="J132" s="47"/>
      <c r="K132" s="46"/>
      <c r="L132" s="266"/>
      <c r="M132" s="790"/>
      <c r="N132" s="41"/>
      <c r="O132" s="837"/>
      <c r="P132" s="835"/>
      <c r="Q132" s="271"/>
      <c r="R132" s="1501"/>
      <c r="S132" s="1459"/>
      <c r="T132" s="1502"/>
      <c r="U132" s="268">
        <f>IF(OR(P132="",M132=Paramétrage!$C$10,M132=Paramétrage!$C$13,M132=Paramétrage!$C$17,M132=Paramétrage!$C$20,M132=Paramétrage!$C$24,M132=Paramétrage!$C$27,AND(M132&lt;&gt;Paramétrage!$C$9,Q132="Mut+ext")),0,ROUNDUP(O132/P132,0))</f>
        <v>0</v>
      </c>
      <c r="V132" s="624">
        <f>IF(OR(M132="",Q132="Mut+ext"),0,IF(VLOOKUP(M132,Paramétrage!$C$6:$E$29,2,0)=0,0,IF(P132="","saisir capacité",N132*U132*VLOOKUP(M132,Paramétrage!$C$6:$E$29,2,0))))</f>
        <v>0</v>
      </c>
      <c r="W132" s="625"/>
      <c r="X132" s="626">
        <f t="shared" si="24"/>
        <v>0</v>
      </c>
      <c r="Y132" s="74">
        <f>IF(OR(M132="",Q132="Mut+ext"),0,IF(ISERROR(W132+V132*VLOOKUP(M132,Paramétrage!$C$6:$E$29,3,0))=TRUE,X132,W132+V132*VLOOKUP(M132,Paramétrage!$C$6:$E$29,3,0)))</f>
        <v>0</v>
      </c>
      <c r="Z132" s="1458"/>
      <c r="AA132" s="1459"/>
      <c r="AB132" s="1503"/>
      <c r="AC132" s="635"/>
      <c r="AD132" s="284"/>
      <c r="AE132" s="955">
        <f>IF(G132="",0,IF(K132="",0,IF(SUMIF(G124:G135,G132,O124:O135)=0,0,IF(OR(L132="",K132="obligatoire"),AF132/SUMIF(G124:G135,G132,O124:O135),AF132/(SUMIF(G124:G135,G132,O124:O135)/L132)))))</f>
        <v>0</v>
      </c>
      <c r="AF132" s="921">
        <f t="shared" si="25"/>
        <v>0</v>
      </c>
    </row>
    <row r="133" spans="1:34" ht="15.6" hidden="1" customHeight="1" x14ac:dyDescent="0.25">
      <c r="A133" s="1559"/>
      <c r="B133" s="1571"/>
      <c r="C133" s="1442"/>
      <c r="D133" s="1443"/>
      <c r="E133" s="1446"/>
      <c r="F133" s="1446"/>
      <c r="G133" s="557"/>
      <c r="H133" s="861"/>
      <c r="I133" s="123"/>
      <c r="J133" s="47"/>
      <c r="K133" s="46"/>
      <c r="L133" s="266"/>
      <c r="M133" s="790"/>
      <c r="N133" s="41"/>
      <c r="O133" s="834"/>
      <c r="P133" s="835"/>
      <c r="Q133" s="271"/>
      <c r="R133" s="1501"/>
      <c r="S133" s="1459"/>
      <c r="T133" s="1502"/>
      <c r="U133" s="268">
        <f>IF(OR(P133="",M133=Paramétrage!$C$10,M133=Paramétrage!$C$13,M133=Paramétrage!$C$17,M133=Paramétrage!$C$20,M133=Paramétrage!$C$24,M133=Paramétrage!$C$27,AND(M133&lt;&gt;Paramétrage!$C$9,Q133="Mut+ext")),0,ROUNDUP(O133/P133,0))</f>
        <v>0</v>
      </c>
      <c r="V133" s="624">
        <f>IF(OR(M133="",Q133="Mut+ext"),0,IF(VLOOKUP(M133,Paramétrage!$C$6:$E$29,2,0)=0,0,IF(P133="","saisir capacité",N133*U133*VLOOKUP(M133,Paramétrage!$C$6:$E$29,2,0))))</f>
        <v>0</v>
      </c>
      <c r="W133" s="625"/>
      <c r="X133" s="626">
        <f t="shared" si="24"/>
        <v>0</v>
      </c>
      <c r="Y133" s="74">
        <f>IF(OR(M133="",Q133="Mut+ext"),0,IF(ISERROR(W133+V133*VLOOKUP(M133,Paramétrage!$C$6:$E$29,3,0))=TRUE,X133,W133+V133*VLOOKUP(M133,Paramétrage!$C$6:$E$29,3,0)))</f>
        <v>0</v>
      </c>
      <c r="Z133" s="1458"/>
      <c r="AA133" s="1459"/>
      <c r="AB133" s="1503"/>
      <c r="AC133" s="635"/>
      <c r="AD133" s="284"/>
      <c r="AE133" s="955">
        <f>IF(G133="",0,IF(K133="",0,IF(SUMIF(G124:G135,G133,O124:O135)=0,0,IF(OR(L133="",K133="obligatoire"),AF133/SUMIF(G124:G135,G133,O124:O135),AF133/(SUMIF(G124:G135,G133,O124:O135)/L133)))))</f>
        <v>0</v>
      </c>
      <c r="AF133" s="921">
        <f t="shared" si="25"/>
        <v>0</v>
      </c>
    </row>
    <row r="134" spans="1:34" ht="15.6" hidden="1" customHeight="1" x14ac:dyDescent="0.25">
      <c r="A134" s="1559"/>
      <c r="B134" s="1571"/>
      <c r="C134" s="1442"/>
      <c r="D134" s="1443"/>
      <c r="E134" s="1446"/>
      <c r="F134" s="1446"/>
      <c r="G134" s="557"/>
      <c r="H134" s="861"/>
      <c r="I134" s="123"/>
      <c r="J134" s="47"/>
      <c r="K134" s="46"/>
      <c r="L134" s="266"/>
      <c r="M134" s="790"/>
      <c r="N134" s="41"/>
      <c r="O134" s="837"/>
      <c r="P134" s="835"/>
      <c r="Q134" s="271"/>
      <c r="R134" s="1501"/>
      <c r="S134" s="1459"/>
      <c r="T134" s="1502"/>
      <c r="U134" s="268">
        <f>IF(OR(P134="",M134=Paramétrage!$C$10,M134=Paramétrage!$C$13,M134=Paramétrage!$C$17,M134=Paramétrage!$C$20,M134=Paramétrage!$C$24,M134=Paramétrage!$C$27,AND(M134&lt;&gt;Paramétrage!$C$9,Q134="Mut+ext")),0,ROUNDUP(O134/P134,0))</f>
        <v>0</v>
      </c>
      <c r="V134" s="624">
        <f>IF(OR(M134="",Q134="Mut+ext"),0,IF(VLOOKUP(M134,Paramétrage!$C$6:$E$29,2,0)=0,0,IF(P134="","saisir capacité",N134*U134*VLOOKUP(M134,Paramétrage!$C$6:$E$29,2,0))))</f>
        <v>0</v>
      </c>
      <c r="W134" s="625"/>
      <c r="X134" s="626">
        <f t="shared" si="24"/>
        <v>0</v>
      </c>
      <c r="Y134" s="74">
        <f>IF(OR(M134="",Q134="Mut+ext"),0,IF(ISERROR(W134+V134*VLOOKUP(M134,Paramétrage!$C$6:$E$29,3,0))=TRUE,X134,W134+V134*VLOOKUP(M134,Paramétrage!$C$6:$E$29,3,0)))</f>
        <v>0</v>
      </c>
      <c r="Z134" s="1458"/>
      <c r="AA134" s="1459"/>
      <c r="AB134" s="1503"/>
      <c r="AC134" s="635"/>
      <c r="AD134" s="284"/>
      <c r="AE134" s="955">
        <f>IF(G134="",0,IF(K134="",0,IF(SUMIF(G128:G139,G134,O128:O139)=0,0,IF(OR(L134="",K134="obligatoire"),AF134/SUMIF(G128:G139,G134,O128:O139),AF134/(SUMIF(G128:G139,G134,O128:O139)/L134)))))</f>
        <v>0</v>
      </c>
      <c r="AF134" s="921">
        <f t="shared" si="25"/>
        <v>0</v>
      </c>
    </row>
    <row r="135" spans="1:34" ht="15.6" hidden="1" customHeight="1" x14ac:dyDescent="0.25">
      <c r="A135" s="1559"/>
      <c r="B135" s="1571"/>
      <c r="C135" s="1442"/>
      <c r="D135" s="1443"/>
      <c r="E135" s="1446"/>
      <c r="F135" s="1446"/>
      <c r="G135" s="862"/>
      <c r="H135" s="861"/>
      <c r="I135" s="123"/>
      <c r="J135" s="47"/>
      <c r="K135" s="46"/>
      <c r="L135" s="266"/>
      <c r="M135" s="790"/>
      <c r="N135" s="41"/>
      <c r="O135" s="834"/>
      <c r="P135" s="835"/>
      <c r="Q135" s="271"/>
      <c r="R135" s="1501"/>
      <c r="S135" s="1459"/>
      <c r="T135" s="1502"/>
      <c r="U135" s="268">
        <f>IF(OR(P135="",M135=Paramétrage!$C$10,M135=Paramétrage!$C$13,M135=Paramétrage!$C$17,M135=Paramétrage!$C$20,M135=Paramétrage!$C$24,M135=Paramétrage!$C$27,AND(M135&lt;&gt;Paramétrage!$C$9,Q135="Mut+ext")),0,ROUNDUP(O135/P135,0))</f>
        <v>0</v>
      </c>
      <c r="V135" s="624">
        <f>IF(OR(M135="",Q135="Mut+ext"),0,IF(VLOOKUP(M135,Paramétrage!$C$6:$E$29,2,0)=0,0,IF(P135="","saisir capacité",N135*U135*VLOOKUP(M135,Paramétrage!$C$6:$E$29,2,0))))</f>
        <v>0</v>
      </c>
      <c r="W135" s="625"/>
      <c r="X135" s="626">
        <f t="shared" si="24"/>
        <v>0</v>
      </c>
      <c r="Y135" s="74">
        <f>IF(OR(M135="",Q135="Mut+ext"),0,IF(ISERROR(W135+V135*VLOOKUP(M135,Paramétrage!$C$6:$E$29,3,0))=TRUE,X135,W135+V135*VLOOKUP(M135,Paramétrage!$C$6:$E$29,3,0)))</f>
        <v>0</v>
      </c>
      <c r="Z135" s="1458"/>
      <c r="AA135" s="1459"/>
      <c r="AB135" s="1503"/>
      <c r="AC135" s="272"/>
      <c r="AD135" s="284"/>
      <c r="AE135" s="955">
        <f>IF(G135="",0,IF(K135="",0,IF(SUMIF(G128:G139,G135,O128:O139)=0,0,IF(OR(L135="",K135="obligatoire"),AF135/SUMIF(G128:G139,G135,O128:O139),AF135/(SUMIF(G128:G139,G135,O128:O139)/L135)))))</f>
        <v>0</v>
      </c>
      <c r="AF135" s="921">
        <f t="shared" si="25"/>
        <v>0</v>
      </c>
    </row>
    <row r="136" spans="1:34" ht="15.6" hidden="1" customHeight="1" x14ac:dyDescent="0.25">
      <c r="A136" s="1559"/>
      <c r="B136" s="1571"/>
      <c r="C136" s="1442"/>
      <c r="D136" s="1443"/>
      <c r="E136" s="1446"/>
      <c r="F136" s="1446"/>
      <c r="G136" s="557"/>
      <c r="H136" s="836"/>
      <c r="I136" s="123"/>
      <c r="J136" s="47"/>
      <c r="K136" s="46"/>
      <c r="L136" s="266"/>
      <c r="M136" s="790"/>
      <c r="N136" s="41"/>
      <c r="O136" s="837"/>
      <c r="P136" s="835"/>
      <c r="Q136" s="271"/>
      <c r="R136" s="1501"/>
      <c r="S136" s="1459"/>
      <c r="T136" s="1502"/>
      <c r="U136" s="268">
        <f>IF(OR(P136="",M136=Paramétrage!$C$10,M136=Paramétrage!$C$13,M136=Paramétrage!$C$17,M136=Paramétrage!$C$20,M136=Paramétrage!$C$24,M136=Paramétrage!$C$27,AND(M136&lt;&gt;Paramétrage!$C$9,Q136="Mut+ext")),0,ROUNDUP(O136/P136,0))</f>
        <v>0</v>
      </c>
      <c r="V136" s="624">
        <f>IF(OR(M136="",Q136="Mut+ext"),0,IF(VLOOKUP(M136,Paramétrage!$C$6:$E$29,2,0)=0,0,IF(P136="","saisir capacité",N136*U136*VLOOKUP(M136,Paramétrage!$C$6:$E$29,2,0))))</f>
        <v>0</v>
      </c>
      <c r="W136" s="625"/>
      <c r="X136" s="626">
        <f t="shared" si="24"/>
        <v>0</v>
      </c>
      <c r="Y136" s="74">
        <f>IF(OR(M136="",Q136="Mut+ext"),0,IF(ISERROR(W136+V136*VLOOKUP(M136,Paramétrage!$C$6:$E$29,3,0))=TRUE,X136,W136+V136*VLOOKUP(M136,Paramétrage!$C$6:$E$29,3,0)))</f>
        <v>0</v>
      </c>
      <c r="Z136" s="1458"/>
      <c r="AA136" s="1459"/>
      <c r="AB136" s="1503"/>
      <c r="AC136" s="635"/>
      <c r="AD136" s="284"/>
      <c r="AE136" s="955">
        <f>IF(G136="",0,IF(K136="",0,IF(SUMIF(G128:G139,G136,O128:O139)=0,0,IF(OR(L136="",K136="obligatoire"),AF136/SUMIF(G128:G139,G136,O128:O139),AF136/(SUMIF(G128:G139,G136,O128:O139)/L136)))))</f>
        <v>0</v>
      </c>
      <c r="AF136" s="921">
        <f t="shared" si="25"/>
        <v>0</v>
      </c>
    </row>
    <row r="137" spans="1:34" ht="15.6" hidden="1" customHeight="1" x14ac:dyDescent="0.25">
      <c r="A137" s="1559"/>
      <c r="B137" s="1571"/>
      <c r="C137" s="1442"/>
      <c r="D137" s="1443"/>
      <c r="E137" s="1446"/>
      <c r="F137" s="1446"/>
      <c r="G137" s="557"/>
      <c r="H137" s="836"/>
      <c r="I137" s="123"/>
      <c r="J137" s="47"/>
      <c r="K137" s="46"/>
      <c r="L137" s="266"/>
      <c r="M137" s="790"/>
      <c r="N137" s="41"/>
      <c r="O137" s="834"/>
      <c r="P137" s="835"/>
      <c r="Q137" s="271"/>
      <c r="R137" s="1501"/>
      <c r="S137" s="1459"/>
      <c r="T137" s="1502"/>
      <c r="U137" s="268">
        <f>IF(OR(P137="",M137=Paramétrage!$C$10,M137=Paramétrage!$C$13,M137=Paramétrage!$C$17,M137=Paramétrage!$C$20,M137=Paramétrage!$C$24,M137=Paramétrage!$C$27,AND(M137&lt;&gt;Paramétrage!$C$9,Q137="Mut+ext")),0,ROUNDUP(O137/P137,0))</f>
        <v>0</v>
      </c>
      <c r="V137" s="624">
        <f>IF(OR(M137="",Q137="Mut+ext"),0,IF(VLOOKUP(M137,Paramétrage!$C$6:$E$29,2,0)=0,0,IF(P137="","saisir capacité",N137*U137*VLOOKUP(M137,Paramétrage!$C$6:$E$29,2,0))))</f>
        <v>0</v>
      </c>
      <c r="W137" s="625"/>
      <c r="X137" s="626">
        <f t="shared" si="24"/>
        <v>0</v>
      </c>
      <c r="Y137" s="74">
        <f>IF(OR(M137="",Q137="Mut+ext"),0,IF(ISERROR(W137+V137*VLOOKUP(M137,Paramétrage!$C$6:$E$29,3,0))=TRUE,X137,W137+V137*VLOOKUP(M137,Paramétrage!$C$6:$E$29,3,0)))</f>
        <v>0</v>
      </c>
      <c r="Z137" s="1458"/>
      <c r="AA137" s="1459"/>
      <c r="AB137" s="1503"/>
      <c r="AC137" s="635"/>
      <c r="AD137" s="284"/>
      <c r="AE137" s="955">
        <f>IF(G137="",0,IF(K137="",0,IF(SUMIF(G128:G139,G137,O128:O139)=0,0,IF(OR(L137="",K137="obligatoire"),AF137/SUMIF(G128:G139,G137,O128:O139),AF137/(SUMIF(G128:G139,G137,O128:O139)/L137)))))</f>
        <v>0</v>
      </c>
      <c r="AF137" s="921">
        <f t="shared" si="25"/>
        <v>0</v>
      </c>
    </row>
    <row r="138" spans="1:34" ht="15.6" hidden="1" customHeight="1" x14ac:dyDescent="0.25">
      <c r="A138" s="1559"/>
      <c r="B138" s="1571"/>
      <c r="C138" s="1442"/>
      <c r="D138" s="1443"/>
      <c r="E138" s="1446"/>
      <c r="F138" s="1446"/>
      <c r="G138" s="557"/>
      <c r="H138" s="836"/>
      <c r="I138" s="123"/>
      <c r="J138" s="47"/>
      <c r="K138" s="46"/>
      <c r="L138" s="266"/>
      <c r="M138" s="790"/>
      <c r="N138" s="41"/>
      <c r="O138" s="837"/>
      <c r="P138" s="835"/>
      <c r="Q138" s="271"/>
      <c r="R138" s="1501"/>
      <c r="S138" s="1459"/>
      <c r="T138" s="1502"/>
      <c r="U138" s="268">
        <f>IF(OR(P138="",M138=Paramétrage!$C$10,M138=Paramétrage!$C$13,M138=Paramétrage!$C$17,M138=Paramétrage!$C$20,M138=Paramétrage!$C$24,M138=Paramétrage!$C$27,AND(M138&lt;&gt;Paramétrage!$C$9,Q138="Mut+ext")),0,ROUNDUP(O138/P138,0))</f>
        <v>0</v>
      </c>
      <c r="V138" s="624">
        <f>IF(OR(M138="",Q138="Mut+ext"),0,IF(VLOOKUP(M138,Paramétrage!$C$6:$E$29,2,0)=0,0,IF(P138="","saisir capacité",N138*U138*VLOOKUP(M138,Paramétrage!$C$6:$E$29,2,0))))</f>
        <v>0</v>
      </c>
      <c r="W138" s="625"/>
      <c r="X138" s="626">
        <f t="shared" si="24"/>
        <v>0</v>
      </c>
      <c r="Y138" s="74">
        <f>IF(OR(M138="",Q138="Mut+ext"),0,IF(ISERROR(W138+V138*VLOOKUP(M138,Paramétrage!$C$6:$E$29,3,0))=TRUE,X138,W138+V138*VLOOKUP(M138,Paramétrage!$C$6:$E$29,3,0)))</f>
        <v>0</v>
      </c>
      <c r="Z138" s="1458"/>
      <c r="AA138" s="1459"/>
      <c r="AB138" s="1503"/>
      <c r="AC138" s="635"/>
      <c r="AD138" s="284"/>
      <c r="AE138" s="955">
        <f>IF(G138="",0,IF(K138="",0,IF(SUMIF(G128:G139,G138,O128:O139)=0,0,IF(OR(L138="",K138="obligatoire"),AF138/SUMIF(G128:G139,G138,O128:O139),AF138/(SUMIF(G128:G139,G138,O128:O139)/L138)))))</f>
        <v>0</v>
      </c>
      <c r="AF138" s="921">
        <f t="shared" si="25"/>
        <v>0</v>
      </c>
    </row>
    <row r="139" spans="1:34" ht="15.6" hidden="1" customHeight="1" x14ac:dyDescent="0.25">
      <c r="A139" s="1559"/>
      <c r="B139" s="1571"/>
      <c r="C139" s="1444"/>
      <c r="D139" s="1445"/>
      <c r="E139" s="1447"/>
      <c r="F139" s="1447"/>
      <c r="G139" s="557"/>
      <c r="H139" s="836"/>
      <c r="I139" s="123"/>
      <c r="J139" s="47"/>
      <c r="K139" s="46"/>
      <c r="L139" s="266"/>
      <c r="M139" s="790"/>
      <c r="N139" s="41"/>
      <c r="O139" s="838"/>
      <c r="P139" s="835"/>
      <c r="Q139" s="271"/>
      <c r="R139" s="1501"/>
      <c r="S139" s="1459"/>
      <c r="T139" s="1502"/>
      <c r="U139" s="268">
        <f>IF(OR(P139="",M139=Paramétrage!$C$10,M139=Paramétrage!$C$13,M139=Paramétrage!$C$17,M139=Paramétrage!$C$20,M139=Paramétrage!$C$24,M139=Paramétrage!$C$27,AND(M139&lt;&gt;Paramétrage!$C$9,Q139="Mut+ext")),0,ROUNDUP(O139/P139,0))</f>
        <v>0</v>
      </c>
      <c r="V139" s="624">
        <f>IF(OR(M139="",Q139="Mut+ext"),0,IF(VLOOKUP(M139,Paramétrage!$C$6:$E$29,2,0)=0,0,IF(P139="","saisir capacité",N139*U139*VLOOKUP(M139,Paramétrage!$C$6:$E$29,2,0))))</f>
        <v>0</v>
      </c>
      <c r="W139" s="625"/>
      <c r="X139" s="626">
        <f t="shared" si="24"/>
        <v>0</v>
      </c>
      <c r="Y139" s="74">
        <f>IF(OR(M139="",Q139="Mut+ext"),0,IF(ISERROR(W139+V139*VLOOKUP(M139,Paramétrage!$C$6:$E$29,3,0))=TRUE,X139,W139+V139*VLOOKUP(M139,Paramétrage!$C$6:$E$29,3,0)))</f>
        <v>0</v>
      </c>
      <c r="Z139" s="1458"/>
      <c r="AA139" s="1459"/>
      <c r="AB139" s="1503"/>
      <c r="AC139" s="635"/>
      <c r="AD139" s="284"/>
      <c r="AE139" s="955">
        <f>IF(G139="",0,IF(K139="",0,IF(SUMIF(G128:G139,G139,O128:O139)=0,0,IF(OR(L139="",K139="obligatoire"),AF139/SUMIF(G128:G139,G139,O128:O139),AF139/(SUMIF(G128:G139,G139,O128:O139)/L139)))))</f>
        <v>0</v>
      </c>
      <c r="AF139" s="921">
        <f t="shared" si="25"/>
        <v>0</v>
      </c>
    </row>
    <row r="140" spans="1:34" ht="16.350000000000001" hidden="1" customHeight="1" thickBot="1" x14ac:dyDescent="0.3">
      <c r="A140" s="1559"/>
      <c r="B140" s="1571"/>
      <c r="C140" s="988"/>
      <c r="D140" s="989"/>
      <c r="E140" s="839"/>
      <c r="F140" s="839"/>
      <c r="G140" s="839"/>
      <c r="H140" s="840"/>
      <c r="I140" s="124"/>
      <c r="J140" s="94"/>
      <c r="K140" s="58"/>
      <c r="L140" s="273"/>
      <c r="M140" s="841"/>
      <c r="N140" s="60">
        <f>AE140</f>
        <v>0</v>
      </c>
      <c r="O140" s="842"/>
      <c r="P140" s="977"/>
      <c r="Q140" s="274"/>
      <c r="R140" s="275"/>
      <c r="S140" s="275"/>
      <c r="T140" s="276"/>
      <c r="U140" s="274"/>
      <c r="V140" s="844">
        <f>SUM(V128:V139)</f>
        <v>0</v>
      </c>
      <c r="W140" s="841">
        <f>SUM(W128:W139)</f>
        <v>0</v>
      </c>
      <c r="X140" s="845">
        <f>SUM(X128:X139)</f>
        <v>0</v>
      </c>
      <c r="Y140" s="64">
        <f>SUM(Y128:Y139)</f>
        <v>0</v>
      </c>
      <c r="Z140" s="278"/>
      <c r="AA140" s="279"/>
      <c r="AB140" s="280"/>
      <c r="AC140" s="281"/>
      <c r="AD140" s="1138"/>
      <c r="AE140" s="956">
        <f>SUM(AE128:AE139)</f>
        <v>0</v>
      </c>
      <c r="AF140" s="99">
        <f>SUM(AF128:AF139)</f>
        <v>0</v>
      </c>
    </row>
    <row r="141" spans="1:34" ht="16.2" thickBot="1" x14ac:dyDescent="0.3">
      <c r="A141" s="1560"/>
      <c r="B141" s="1124"/>
      <c r="C141" s="77"/>
      <c r="D141" s="77"/>
      <c r="E141" s="100" t="e">
        <f>E13+E25+E37+E50+E63+E76</f>
        <v>#VALUE!</v>
      </c>
      <c r="F141" s="100"/>
      <c r="G141" s="78"/>
      <c r="H141" s="104"/>
      <c r="I141" s="104"/>
      <c r="J141" s="101"/>
      <c r="K141" s="77"/>
      <c r="L141" s="77"/>
      <c r="M141" s="79"/>
      <c r="N141" s="80">
        <f>N88+N75+N62+N49+N36+N24+N101+N114+N127+N140</f>
        <v>165.5</v>
      </c>
      <c r="O141" s="81"/>
      <c r="P141" s="77"/>
      <c r="Q141" s="102"/>
      <c r="R141" s="81"/>
      <c r="S141" s="81"/>
      <c r="T141" s="82"/>
      <c r="U141" s="935"/>
      <c r="V141" s="83">
        <f>V88+V75+V62+V49+V36+V24+V101+V114+V127+V140</f>
        <v>118.5</v>
      </c>
      <c r="W141" s="83">
        <f>W88+W75+W62+W49+W36+W24+W101+W114+W127+W140</f>
        <v>0</v>
      </c>
      <c r="X141" s="83">
        <f>X88+X75+X62+X49+X36+X24+X101+X114+X127+X140</f>
        <v>118.5</v>
      </c>
      <c r="Y141" s="697">
        <f>Y88+Y75+Y62+Y49+Y36+Y24+Y101+Y114+Y127+Y140</f>
        <v>137.5</v>
      </c>
      <c r="Z141" s="103"/>
      <c r="AA141" s="104"/>
      <c r="AB141" s="84"/>
      <c r="AC141" s="104"/>
      <c r="AD141" s="1139"/>
      <c r="AE141" s="957">
        <f>SUM(AE13:AE88)/2</f>
        <v>158.5</v>
      </c>
      <c r="AF141" s="107">
        <f>SUM(AF13:AF75)</f>
        <v>8421</v>
      </c>
    </row>
    <row r="142" spans="1:34" s="724" customFormat="1" ht="62.4" x14ac:dyDescent="0.25">
      <c r="A142" s="1578"/>
      <c r="B142" s="1571" t="s">
        <v>132</v>
      </c>
      <c r="C142" s="1580" t="s">
        <v>400</v>
      </c>
      <c r="D142" s="1581"/>
      <c r="E142" s="1586">
        <v>6</v>
      </c>
      <c r="F142" s="1586" t="s">
        <v>64</v>
      </c>
      <c r="G142" s="474" t="s">
        <v>134</v>
      </c>
      <c r="H142" s="1265" t="s">
        <v>66</v>
      </c>
      <c r="I142" s="1283" t="s">
        <v>321</v>
      </c>
      <c r="J142" s="1229">
        <v>70</v>
      </c>
      <c r="K142" s="1266" t="s">
        <v>64</v>
      </c>
      <c r="L142" s="1284">
        <v>1</v>
      </c>
      <c r="M142" s="1229" t="s">
        <v>80</v>
      </c>
      <c r="N142" s="1274">
        <v>10</v>
      </c>
      <c r="O142" s="1268">
        <v>28</v>
      </c>
      <c r="P142" s="1281">
        <v>28</v>
      </c>
      <c r="Q142" s="1285" t="s">
        <v>81</v>
      </c>
      <c r="R142" s="1496"/>
      <c r="S142" s="1497"/>
      <c r="T142" s="1500"/>
      <c r="U142" s="936">
        <f>IF(OR(P142="",M142=Paramétrage!$C$10,M142=Paramétrage!$C$13,M142=Paramétrage!$C$17,M142=Paramétrage!$C$20,M142=Paramétrage!$C$24,M142=Paramétrage!$C$27,AND(M142&lt;&gt;Paramétrage!$C$9,Q142="Mut+ext")),0,ROUNDUP(O142/P142,0))</f>
        <v>1</v>
      </c>
      <c r="V142" s="312">
        <f>IF(OR(M142="",Q142="Mut+ext"),0,IF(VLOOKUP(M142,Paramétrage!$C$6:$E$29,2,0)=0,0,IF(P142="","saisir capacité",N142*U142*VLOOKUP(M142,Paramétrage!$C$6:$E$29,2,0))))</f>
        <v>10</v>
      </c>
      <c r="W142" s="313"/>
      <c r="X142" s="312">
        <f t="shared" ref="X142:X153" si="26">IF(OR(M142="",Q142="Mut+ext"),0,IF(ISERROR(V142+W142)=TRUE,V142,V142+W142))</f>
        <v>10</v>
      </c>
      <c r="Y142" s="699">
        <f>IF(OR(M142="",Q142="Mut+ext"),0,IF(ISERROR(W142+V142*VLOOKUP(M142,Paramétrage!$C$6:$E$29,3,0))=TRUE,X142,W142+V142*VLOOKUP(M142,Paramétrage!$C$6:$E$29,3,0)))</f>
        <v>10</v>
      </c>
      <c r="Z142" s="1531"/>
      <c r="AA142" s="1497"/>
      <c r="AB142" s="1498"/>
      <c r="AC142" s="316" t="s">
        <v>289</v>
      </c>
      <c r="AD142" s="1140" t="s">
        <v>109</v>
      </c>
      <c r="AE142" s="1131">
        <f>IF(G142="",0,IF(K142="",0,IF(SUMIF(G142:G153,G142,O142:O153)=0,0,IF(OR(L142="",K142="obligatoire"),AF142/SUMIF(G142:G153,G142,O142:O153),AF142/(SUMIF(G142:G153,G142,O142:O153)/L142)))))</f>
        <v>10</v>
      </c>
      <c r="AF142" s="954">
        <f t="shared" ref="AF142:AF153" si="27">N142*O142</f>
        <v>280</v>
      </c>
      <c r="AG142" s="633"/>
      <c r="AH142" s="633"/>
    </row>
    <row r="143" spans="1:34" ht="31.2" x14ac:dyDescent="0.25">
      <c r="A143" s="1579"/>
      <c r="B143" s="1571"/>
      <c r="C143" s="1582"/>
      <c r="D143" s="1583"/>
      <c r="E143" s="1586"/>
      <c r="F143" s="1586"/>
      <c r="G143" s="1108" t="s">
        <v>138</v>
      </c>
      <c r="H143" s="1286" t="s">
        <v>66</v>
      </c>
      <c r="I143" s="628" t="s">
        <v>358</v>
      </c>
      <c r="J143" s="1270">
        <v>70</v>
      </c>
      <c r="K143" s="1271" t="s">
        <v>64</v>
      </c>
      <c r="L143" s="530">
        <v>1</v>
      </c>
      <c r="M143" s="1313" t="s">
        <v>80</v>
      </c>
      <c r="N143" s="1272">
        <v>10</v>
      </c>
      <c r="O143" s="1287">
        <v>28</v>
      </c>
      <c r="P143" s="1288">
        <v>28</v>
      </c>
      <c r="Q143" s="531" t="s">
        <v>81</v>
      </c>
      <c r="R143" s="1501"/>
      <c r="S143" s="1459"/>
      <c r="T143" s="1502"/>
      <c r="U143" s="283">
        <f>IF(OR(P143="",M143=Paramétrage!$C$10,M143=Paramétrage!$C$13,M143=Paramétrage!$C$17,M143=Paramétrage!$C$20,M143=Paramétrage!$C$24,M143=Paramétrage!$C$27,AND(M143&lt;&gt;Paramétrage!$C$9,Q143="Mut+ext")),0,ROUNDUP(O143/P143,0))</f>
        <v>1</v>
      </c>
      <c r="V143" s="846">
        <f>IF(OR(M143="",Q143="Mut+ext"),0,IF(VLOOKUP(M143,Paramétrage!$C$6:$E$29,2,0)=0,0,IF(P143="","saisir capacité",N143*U143*VLOOKUP(M143,Paramétrage!$C$6:$E$29,2,0))))</f>
        <v>10</v>
      </c>
      <c r="W143" s="625"/>
      <c r="X143" s="847">
        <f t="shared" si="26"/>
        <v>10</v>
      </c>
      <c r="Y143" s="76">
        <f>IF(OR(M143="",Q143="Mut+ext"),0,IF(ISERROR(W143+V143*VLOOKUP(M143,Paramétrage!$C$6:$E$29,3,0))=TRUE,X143,W143+V143*VLOOKUP(M143,Paramétrage!$C$6:$E$29,3,0)))</f>
        <v>10</v>
      </c>
      <c r="Z143" s="1458"/>
      <c r="AA143" s="1459"/>
      <c r="AB143" s="1503"/>
      <c r="AC143" s="316" t="s">
        <v>382</v>
      </c>
      <c r="AD143" s="284" t="s">
        <v>158</v>
      </c>
      <c r="AE143" s="955">
        <f>IF(G143="",0,IF(K143="",0,IF(SUMIF(G142:G153,G143,O142:O153)=0,0,IF(OR(L143="",K143="obligatoire"),AF143/SUMIF(G142:G153,G143,O142:O153),AF143/(SUMIF(G142:G153,G143,O142:O153)/L143)))))</f>
        <v>10</v>
      </c>
      <c r="AF143" s="921">
        <f t="shared" si="27"/>
        <v>280</v>
      </c>
    </row>
    <row r="144" spans="1:34" ht="31.2" x14ac:dyDescent="0.25">
      <c r="A144" s="1579"/>
      <c r="B144" s="1571"/>
      <c r="C144" s="1582"/>
      <c r="D144" s="1583"/>
      <c r="E144" s="1586"/>
      <c r="F144" s="1586"/>
      <c r="G144" s="1108" t="s">
        <v>142</v>
      </c>
      <c r="H144" s="1109" t="s">
        <v>66</v>
      </c>
      <c r="I144" s="529" t="s">
        <v>401</v>
      </c>
      <c r="J144" s="502">
        <v>70</v>
      </c>
      <c r="K144" s="503" t="s">
        <v>402</v>
      </c>
      <c r="L144" s="530">
        <v>1</v>
      </c>
      <c r="M144" s="1110" t="s">
        <v>80</v>
      </c>
      <c r="N144" s="41">
        <v>10</v>
      </c>
      <c r="O144" s="838">
        <v>28</v>
      </c>
      <c r="P144" s="835">
        <v>28</v>
      </c>
      <c r="Q144" s="531" t="s">
        <v>81</v>
      </c>
      <c r="R144" s="1501"/>
      <c r="S144" s="1459"/>
      <c r="T144" s="1502"/>
      <c r="U144" s="283">
        <f>IF(OR(P144="",M144=Paramétrage!$C$10,M144=Paramétrage!$C$13,M144=Paramétrage!$C$17,M144=Paramétrage!$C$20,M144=Paramétrage!$C$24,M144=Paramétrage!$C$27,AND(M144&lt;&gt;Paramétrage!$C$9,Q144="Mut+ext")),0,ROUNDUP(O144/P144,0))</f>
        <v>1</v>
      </c>
      <c r="V144" s="846">
        <f>IF(OR(M144="",Q144="Mut+ext"),0,IF(VLOOKUP(M144,Paramétrage!$C$6:$E$29,2,0)=0,0,IF(P144="","saisir capacité",N144*U144*VLOOKUP(M144,Paramétrage!$C$6:$E$29,2,0))))</f>
        <v>10</v>
      </c>
      <c r="W144" s="625"/>
      <c r="X144" s="847">
        <f t="shared" si="26"/>
        <v>10</v>
      </c>
      <c r="Y144" s="76">
        <f>IF(OR(M144="",Q144="Mut+ext"),0,IF(ISERROR(W144+V144*VLOOKUP(M144,Paramétrage!$C$6:$E$29,3,0))=TRUE,X144,W144+V144*VLOOKUP(M144,Paramétrage!$C$6:$E$29,3,0)))</f>
        <v>10</v>
      </c>
      <c r="Z144" s="1458"/>
      <c r="AA144" s="1459"/>
      <c r="AB144" s="1503"/>
      <c r="AC144" s="316" t="s">
        <v>403</v>
      </c>
      <c r="AD144" s="284" t="s">
        <v>158</v>
      </c>
      <c r="AE144" s="955">
        <f>IF(G144="",0,IF(K144="",0,IF(SUMIF(G138:G149,G144,O138:O149)=0,0,IF(OR(L144="",K144="obligatoire"),AF144/SUMIF(G138:G149,G144,O138:O149),AF144/(SUMIF(G138:G149,G144,O138:O149)/L144)))))</f>
        <v>10</v>
      </c>
      <c r="AF144" s="921">
        <f t="shared" si="27"/>
        <v>280</v>
      </c>
    </row>
    <row r="145" spans="1:34" x14ac:dyDescent="0.25">
      <c r="A145" s="1579"/>
      <c r="B145" s="1571"/>
      <c r="C145" s="1582"/>
      <c r="D145" s="1583"/>
      <c r="E145" s="1586"/>
      <c r="F145" s="1586"/>
      <c r="G145" s="1111" t="s">
        <v>143</v>
      </c>
      <c r="H145" s="1109" t="s">
        <v>66</v>
      </c>
      <c r="I145" s="50" t="s">
        <v>84</v>
      </c>
      <c r="J145" s="502">
        <v>70</v>
      </c>
      <c r="K145" s="503" t="s">
        <v>64</v>
      </c>
      <c r="L145" s="530">
        <v>1</v>
      </c>
      <c r="M145" s="1110" t="s">
        <v>80</v>
      </c>
      <c r="N145" s="41">
        <v>10.5</v>
      </c>
      <c r="O145" s="838">
        <v>28</v>
      </c>
      <c r="P145" s="835">
        <v>28</v>
      </c>
      <c r="Q145" s="531" t="s">
        <v>81</v>
      </c>
      <c r="R145" s="1501"/>
      <c r="S145" s="1459"/>
      <c r="T145" s="1502"/>
      <c r="U145" s="283">
        <f>IF(OR(P145="",M145=Paramétrage!$C$10,M145=Paramétrage!$C$13,M145=Paramétrage!$C$17,M145=Paramétrage!$C$20,M145=Paramétrage!$C$24,M145=Paramétrage!$C$27,AND(M145&lt;&gt;Paramétrage!$C$9,Q145="Mut+ext")),0,ROUNDUP(O145/P145,0))</f>
        <v>1</v>
      </c>
      <c r="V145" s="846">
        <f>IF(OR(M145="",Q145="Mut+ext"),0,IF(VLOOKUP(M145,Paramétrage!$C$6:$E$29,2,0)=0,0,IF(P145="","saisir capacité",N145*U145*VLOOKUP(M145,Paramétrage!$C$6:$E$29,2,0))))</f>
        <v>10.5</v>
      </c>
      <c r="W145" s="625"/>
      <c r="X145" s="847">
        <f t="shared" si="26"/>
        <v>10.5</v>
      </c>
      <c r="Y145" s="76">
        <f>IF(OR(M145="",Q145="Mut+ext"),0,IF(ISERROR(W145+V145*VLOOKUP(M145,Paramétrage!$C$6:$E$29,3,0))=TRUE,X145,W145+V145*VLOOKUP(M145,Paramétrage!$C$6:$E$29,3,0)))</f>
        <v>10.5</v>
      </c>
      <c r="Z145" s="1458"/>
      <c r="AA145" s="1459"/>
      <c r="AB145" s="1503"/>
      <c r="AC145" s="316" t="s">
        <v>323</v>
      </c>
      <c r="AD145" s="284" t="s">
        <v>109</v>
      </c>
      <c r="AE145" s="955">
        <f>IF(G145="",0,IF(K145="",0,IF(SUMIF(G138:G149,G145,O138:O149)=0,0,IF(OR(L145="",K145="obligatoire"),AF145/SUMIF(G138:G149,G145,O138:O149),AF145/(SUMIF(G138:G149,G145,O138:O149)/L145)))))</f>
        <v>10.5</v>
      </c>
      <c r="AF145" s="921">
        <f t="shared" si="27"/>
        <v>294</v>
      </c>
    </row>
    <row r="146" spans="1:34" x14ac:dyDescent="0.25">
      <c r="A146" s="1579"/>
      <c r="B146" s="1571"/>
      <c r="C146" s="1582"/>
      <c r="D146" s="1583"/>
      <c r="E146" s="1586"/>
      <c r="F146" s="1586"/>
      <c r="G146" s="1108"/>
      <c r="H146" s="1112"/>
      <c r="I146" s="529"/>
      <c r="J146" s="502"/>
      <c r="K146" s="503"/>
      <c r="L146" s="504"/>
      <c r="M146" s="1110"/>
      <c r="N146" s="41"/>
      <c r="O146" s="838"/>
      <c r="P146" s="835"/>
      <c r="Q146" s="531"/>
      <c r="R146" s="1501"/>
      <c r="S146" s="1459"/>
      <c r="T146" s="1502"/>
      <c r="U146" s="283">
        <f>IF(OR(P146="",M146=Paramétrage!$C$10,M146=Paramétrage!$C$13,M146=Paramétrage!$C$17,M146=Paramétrage!$C$20,M146=Paramétrage!$C$24,M146=Paramétrage!$C$27,AND(M146&lt;&gt;Paramétrage!$C$9,Q146="Mut+ext")),0,ROUNDUP(O146/P146,0))</f>
        <v>0</v>
      </c>
      <c r="V146" s="846">
        <f>IF(OR(M146="",Q146="Mut+ext"),0,IF(VLOOKUP(M146,Paramétrage!$C$6:$E$29,2,0)=0,0,IF(P146="","saisir capacité",N146*U146*VLOOKUP(M146,Paramétrage!$C$6:$E$29,2,0))))</f>
        <v>0</v>
      </c>
      <c r="W146" s="625"/>
      <c r="X146" s="847">
        <f t="shared" si="26"/>
        <v>0</v>
      </c>
      <c r="Y146" s="76">
        <f>IF(OR(M146="",Q146="Mut+ext"),0,IF(ISERROR(W146+V146*VLOOKUP(M146,Paramétrage!$C$6:$E$29,3,0))=TRUE,X146,W146+V146*VLOOKUP(M146,Paramétrage!$C$6:$E$29,3,0)))</f>
        <v>0</v>
      </c>
      <c r="Z146" s="1458"/>
      <c r="AA146" s="1459"/>
      <c r="AB146" s="1503"/>
      <c r="AC146" s="316"/>
      <c r="AD146" s="284"/>
      <c r="AE146" s="955">
        <f>IF(G146="",0,IF(K146="",0,IF(SUMIF(G138:G149,G146,O138:O149)=0,0,IF(OR(L146="",K146="obligatoire"),AF146/SUMIF(G138:G149,G146,O138:O149),AF146/(SUMIF(G138:G149,G146,O138:O149)/L146)))))</f>
        <v>0</v>
      </c>
      <c r="AF146" s="921">
        <f t="shared" si="27"/>
        <v>0</v>
      </c>
    </row>
    <row r="147" spans="1:34" hidden="1" x14ac:dyDescent="0.25">
      <c r="A147" s="1579"/>
      <c r="B147" s="1571"/>
      <c r="C147" s="1582"/>
      <c r="D147" s="1583"/>
      <c r="E147" s="1586"/>
      <c r="F147" s="1586"/>
      <c r="G147" s="1108"/>
      <c r="H147" s="1112"/>
      <c r="I147" s="529"/>
      <c r="J147" s="502"/>
      <c r="K147" s="503"/>
      <c r="L147" s="504"/>
      <c r="M147" s="1110"/>
      <c r="N147" s="41"/>
      <c r="O147" s="838"/>
      <c r="P147" s="835"/>
      <c r="Q147" s="531"/>
      <c r="R147" s="1501"/>
      <c r="S147" s="1459"/>
      <c r="T147" s="1502"/>
      <c r="U147" s="283">
        <f>IF(OR(P147="",M147=Paramétrage!$C$10,M147=Paramétrage!$C$13,M147=Paramétrage!$C$17,M147=Paramétrage!$C$20,M147=Paramétrage!$C$24,M147=Paramétrage!$C$27,AND(M147&lt;&gt;Paramétrage!$C$9,Q147="Mut+ext")),0,ROUNDUP(O147/P147,0))</f>
        <v>0</v>
      </c>
      <c r="V147" s="846">
        <f>IF(OR(M147="",Q147="Mut+ext"),0,IF(VLOOKUP(M147,Paramétrage!$C$6:$E$29,2,0)=0,0,IF(P147="","saisir capacité",N147*U147*VLOOKUP(M147,Paramétrage!$C$6:$E$29,2,0))))</f>
        <v>0</v>
      </c>
      <c r="W147" s="625"/>
      <c r="X147" s="847">
        <f t="shared" si="26"/>
        <v>0</v>
      </c>
      <c r="Y147" s="76">
        <f>IF(OR(M147="",Q147="Mut+ext"),0,IF(ISERROR(W147+V147*VLOOKUP(M147,Paramétrage!$C$6:$E$29,3,0))=TRUE,X147,W147+V147*VLOOKUP(M147,Paramétrage!$C$6:$E$29,3,0)))</f>
        <v>0</v>
      </c>
      <c r="Z147" s="1458"/>
      <c r="AA147" s="1459"/>
      <c r="AB147" s="1503"/>
      <c r="AC147" s="316"/>
      <c r="AD147" s="284"/>
      <c r="AE147" s="955">
        <f>IF(G147="",0,IF(K147="",0,IF(SUMIF(G138:G149,G147,O138:O149)=0,0,IF(OR(L147="",K147="obligatoire"),AF147/SUMIF(G138:G149,G147,O138:O149),AF147/(SUMIF(G138:G149,G147,O138:O149)/L147)))))</f>
        <v>0</v>
      </c>
      <c r="AF147" s="921">
        <f t="shared" si="27"/>
        <v>0</v>
      </c>
    </row>
    <row r="148" spans="1:34" hidden="1" x14ac:dyDescent="0.25">
      <c r="A148" s="1579"/>
      <c r="B148" s="1571"/>
      <c r="C148" s="1582"/>
      <c r="D148" s="1583"/>
      <c r="E148" s="1586"/>
      <c r="F148" s="1586"/>
      <c r="G148" s="1108"/>
      <c r="H148" s="1112"/>
      <c r="I148" s="529"/>
      <c r="J148" s="502"/>
      <c r="K148" s="503"/>
      <c r="L148" s="504"/>
      <c r="M148" s="1110"/>
      <c r="N148" s="41"/>
      <c r="O148" s="838"/>
      <c r="P148" s="835"/>
      <c r="Q148" s="531"/>
      <c r="R148" s="1501"/>
      <c r="S148" s="1459"/>
      <c r="T148" s="1502"/>
      <c r="U148" s="283">
        <f>IF(OR(P148="",M148=Paramétrage!$C$10,M148=Paramétrage!$C$13,M148=Paramétrage!$C$17,M148=Paramétrage!$C$20,M148=Paramétrage!$C$24,M148=Paramétrage!$C$27,AND(M148&lt;&gt;Paramétrage!$C$9,Q148="Mut+ext")),0,ROUNDUP(O148/P148,0))</f>
        <v>0</v>
      </c>
      <c r="V148" s="846">
        <f>IF(OR(M148="",Q148="Mut+ext"),0,IF(VLOOKUP(M148,Paramétrage!$C$6:$E$29,2,0)=0,0,IF(P148="","saisir capacité",N148*U148*VLOOKUP(M148,Paramétrage!$C$6:$E$29,2,0))))</f>
        <v>0</v>
      </c>
      <c r="W148" s="625"/>
      <c r="X148" s="847">
        <f t="shared" si="26"/>
        <v>0</v>
      </c>
      <c r="Y148" s="76">
        <f>IF(OR(M148="",Q148="Mut+ext"),0,IF(ISERROR(W148+V148*VLOOKUP(M148,Paramétrage!$C$6:$E$29,3,0))=TRUE,X148,W148+V148*VLOOKUP(M148,Paramétrage!$C$6:$E$29,3,0)))</f>
        <v>0</v>
      </c>
      <c r="Z148" s="1458"/>
      <c r="AA148" s="1459"/>
      <c r="AB148" s="1503"/>
      <c r="AC148" s="316"/>
      <c r="AD148" s="284"/>
      <c r="AE148" s="955">
        <f>IF(G148="",0,IF(K148="",0,IF(SUMIF(G142:G153,G148,O142:O153)=0,0,IF(OR(L148="",K148="obligatoire"),AF148/SUMIF(G142:G153,G148,O142:O153),AF148/(SUMIF(G142:G153,G148,O142:O153)/L148)))))</f>
        <v>0</v>
      </c>
      <c r="AF148" s="921">
        <f t="shared" si="27"/>
        <v>0</v>
      </c>
    </row>
    <row r="149" spans="1:34" hidden="1" x14ac:dyDescent="0.25">
      <c r="A149" s="1579"/>
      <c r="B149" s="1571"/>
      <c r="C149" s="1582"/>
      <c r="D149" s="1583"/>
      <c r="E149" s="1586"/>
      <c r="F149" s="1586"/>
      <c r="G149" s="1111"/>
      <c r="H149" s="1112"/>
      <c r="I149" s="529"/>
      <c r="J149" s="502"/>
      <c r="K149" s="503"/>
      <c r="L149" s="504"/>
      <c r="M149" s="1110"/>
      <c r="N149" s="41"/>
      <c r="O149" s="838"/>
      <c r="P149" s="835"/>
      <c r="Q149" s="531"/>
      <c r="R149" s="1501"/>
      <c r="S149" s="1459"/>
      <c r="T149" s="1502"/>
      <c r="U149" s="283">
        <f>IF(OR(P149="",M149=Paramétrage!$C$10,M149=Paramétrage!$C$13,M149=Paramétrage!$C$17,M149=Paramétrage!$C$20,M149=Paramétrage!$C$24,M149=Paramétrage!$C$27,AND(M149&lt;&gt;Paramétrage!$C$9,Q149="Mut+ext")),0,ROUNDUP(O149/P149,0))</f>
        <v>0</v>
      </c>
      <c r="V149" s="846">
        <f>IF(OR(M149="",Q149="Mut+ext"),0,IF(VLOOKUP(M149,Paramétrage!$C$6:$E$29,2,0)=0,0,IF(P149="","saisir capacité",N149*U149*VLOOKUP(M149,Paramétrage!$C$6:$E$29,2,0))))</f>
        <v>0</v>
      </c>
      <c r="W149" s="625"/>
      <c r="X149" s="847">
        <f t="shared" si="26"/>
        <v>0</v>
      </c>
      <c r="Y149" s="76">
        <f>IF(OR(M149="",Q149="Mut+ext"),0,IF(ISERROR(W149+V149*VLOOKUP(M149,Paramétrage!$C$6:$E$29,3,0))=TRUE,X149,W149+V149*VLOOKUP(M149,Paramétrage!$C$6:$E$29,3,0)))</f>
        <v>0</v>
      </c>
      <c r="Z149" s="1458"/>
      <c r="AA149" s="1459"/>
      <c r="AB149" s="1503"/>
      <c r="AC149" s="316"/>
      <c r="AD149" s="284"/>
      <c r="AE149" s="955">
        <f>IF(G149="",0,IF(K149="",0,IF(SUMIF(G142:G153,G149,O142:O153)=0,0,IF(OR(L149="",K149="obligatoire"),AF149/SUMIF(G142:G153,G149,O142:O153),AF149/(SUMIF(G142:G153,G149,O142:O153)/L149)))))</f>
        <v>0</v>
      </c>
      <c r="AF149" s="921">
        <f t="shared" si="27"/>
        <v>0</v>
      </c>
    </row>
    <row r="150" spans="1:34" hidden="1" x14ac:dyDescent="0.25">
      <c r="A150" s="1579"/>
      <c r="B150" s="1571"/>
      <c r="C150" s="1582"/>
      <c r="D150" s="1583"/>
      <c r="E150" s="1586"/>
      <c r="F150" s="1586"/>
      <c r="G150" s="1108"/>
      <c r="H150" s="1112"/>
      <c r="I150" s="529"/>
      <c r="J150" s="502"/>
      <c r="K150" s="503"/>
      <c r="L150" s="504"/>
      <c r="M150" s="1110"/>
      <c r="N150" s="41"/>
      <c r="O150" s="838"/>
      <c r="P150" s="835"/>
      <c r="Q150" s="531"/>
      <c r="R150" s="1501"/>
      <c r="S150" s="1459"/>
      <c r="T150" s="1502"/>
      <c r="U150" s="283">
        <f>IF(OR(P150="",M150=Paramétrage!$C$10,M150=Paramétrage!$C$13,M150=Paramétrage!$C$17,M150=Paramétrage!$C$20,M150=Paramétrage!$C$24,M150=Paramétrage!$C$27,AND(M150&lt;&gt;Paramétrage!$C$9,Q150="Mut+ext")),0,ROUNDUP(O150/P150,0))</f>
        <v>0</v>
      </c>
      <c r="V150" s="846">
        <f>IF(OR(M150="",Q150="Mut+ext"),0,IF(VLOOKUP(M150,Paramétrage!$C$6:$E$29,2,0)=0,0,IF(P150="","saisir capacité",N150*U150*VLOOKUP(M150,Paramétrage!$C$6:$E$29,2,0))))</f>
        <v>0</v>
      </c>
      <c r="W150" s="625"/>
      <c r="X150" s="847">
        <f t="shared" si="26"/>
        <v>0</v>
      </c>
      <c r="Y150" s="76">
        <f>IF(OR(M150="",Q150="Mut+ext"),0,IF(ISERROR(W150+V150*VLOOKUP(M150,Paramétrage!$C$6:$E$29,3,0))=TRUE,X150,W150+V150*VLOOKUP(M150,Paramétrage!$C$6:$E$29,3,0)))</f>
        <v>0</v>
      </c>
      <c r="Z150" s="1458"/>
      <c r="AA150" s="1459"/>
      <c r="AB150" s="1503"/>
      <c r="AC150" s="316"/>
      <c r="AD150" s="284"/>
      <c r="AE150" s="955">
        <f>IF(G150="",0,IF(K150="",0,IF(SUMIF(G142:G153,G150,O142:O153)=0,0,IF(OR(L150="",K150="obligatoire"),AF150/SUMIF(G142:G153,G150,O142:O153),AF150/(SUMIF(G142:G153,G150,O142:O153)/L150)))))</f>
        <v>0</v>
      </c>
      <c r="AF150" s="921">
        <f t="shared" si="27"/>
        <v>0</v>
      </c>
    </row>
    <row r="151" spans="1:34" hidden="1" x14ac:dyDescent="0.25">
      <c r="A151" s="1579"/>
      <c r="B151" s="1571"/>
      <c r="C151" s="1582"/>
      <c r="D151" s="1583"/>
      <c r="E151" s="1586"/>
      <c r="F151" s="1586"/>
      <c r="G151" s="1108"/>
      <c r="H151" s="1112"/>
      <c r="I151" s="529"/>
      <c r="J151" s="502"/>
      <c r="K151" s="503"/>
      <c r="L151" s="504"/>
      <c r="M151" s="1110"/>
      <c r="N151" s="41"/>
      <c r="O151" s="838"/>
      <c r="P151" s="835"/>
      <c r="Q151" s="531"/>
      <c r="R151" s="1501"/>
      <c r="S151" s="1459"/>
      <c r="T151" s="1502"/>
      <c r="U151" s="283">
        <f>IF(OR(P151="",M151=Paramétrage!$C$10,M151=Paramétrage!$C$13,M151=Paramétrage!$C$17,M151=Paramétrage!$C$20,M151=Paramétrage!$C$24,M151=Paramétrage!$C$27,AND(M151&lt;&gt;Paramétrage!$C$9,Q151="Mut+ext")),0,ROUNDUP(O151/P151,0))</f>
        <v>0</v>
      </c>
      <c r="V151" s="846">
        <f>IF(OR(M151="",Q151="Mut+ext"),0,IF(VLOOKUP(M151,Paramétrage!$C$6:$E$29,2,0)=0,0,IF(P151="","saisir capacité",N151*U151*VLOOKUP(M151,Paramétrage!$C$6:$E$29,2,0))))</f>
        <v>0</v>
      </c>
      <c r="W151" s="625"/>
      <c r="X151" s="847">
        <f t="shared" si="26"/>
        <v>0</v>
      </c>
      <c r="Y151" s="76">
        <f>IF(OR(M151="",Q151="Mut+ext"),0,IF(ISERROR(W151+V151*VLOOKUP(M151,Paramétrage!$C$6:$E$29,3,0))=TRUE,X151,W151+V151*VLOOKUP(M151,Paramétrage!$C$6:$E$29,3,0)))</f>
        <v>0</v>
      </c>
      <c r="Z151" s="1458"/>
      <c r="AA151" s="1459"/>
      <c r="AB151" s="1503"/>
      <c r="AC151" s="316"/>
      <c r="AD151" s="284"/>
      <c r="AE151" s="955">
        <f>IF(G151="",0,IF(K151="",0,IF(SUMIF(G142:G153,G151,O142:O153)=0,0,IF(OR(L151="",K151="obligatoire"),AF151/SUMIF(G142:G153,G151,O142:O153),AF151/(SUMIF(G142:G153,G151,O142:O153)/L151)))))</f>
        <v>0</v>
      </c>
      <c r="AF151" s="921">
        <f t="shared" si="27"/>
        <v>0</v>
      </c>
    </row>
    <row r="152" spans="1:34" hidden="1" x14ac:dyDescent="0.25">
      <c r="A152" s="1579"/>
      <c r="B152" s="1571"/>
      <c r="C152" s="1582"/>
      <c r="D152" s="1583"/>
      <c r="E152" s="1586"/>
      <c r="F152" s="1586"/>
      <c r="G152" s="1108"/>
      <c r="H152" s="1112"/>
      <c r="I152" s="529"/>
      <c r="J152" s="502"/>
      <c r="K152" s="503"/>
      <c r="L152" s="504"/>
      <c r="M152" s="1110"/>
      <c r="N152" s="41"/>
      <c r="O152" s="838"/>
      <c r="P152" s="835"/>
      <c r="Q152" s="531"/>
      <c r="R152" s="1501"/>
      <c r="S152" s="1459"/>
      <c r="T152" s="1502"/>
      <c r="U152" s="283">
        <f>IF(OR(P152="",M152=Paramétrage!$C$10,M152=Paramétrage!$C$13,M152=Paramétrage!$C$17,M152=Paramétrage!$C$20,M152=Paramétrage!$C$24,M152=Paramétrage!$C$27,AND(M152&lt;&gt;Paramétrage!$C$9,Q152="Mut+ext")),0,ROUNDUP(O152/P152,0))</f>
        <v>0</v>
      </c>
      <c r="V152" s="846">
        <f>IF(OR(M152="",Q152="Mut+ext"),0,IF(VLOOKUP(M152,Paramétrage!$C$6:$E$29,2,0)=0,0,IF(P152="","saisir capacité",N152*U152*VLOOKUP(M152,Paramétrage!$C$6:$E$29,2,0))))</f>
        <v>0</v>
      </c>
      <c r="W152" s="625"/>
      <c r="X152" s="847">
        <f t="shared" si="26"/>
        <v>0</v>
      </c>
      <c r="Y152" s="76">
        <f>IF(OR(M152="",Q152="Mut+ext"),0,IF(ISERROR(W152+V152*VLOOKUP(M152,Paramétrage!$C$6:$E$29,3,0))=TRUE,X152,W152+V152*VLOOKUP(M152,Paramétrage!$C$6:$E$29,3,0)))</f>
        <v>0</v>
      </c>
      <c r="Z152" s="1458"/>
      <c r="AA152" s="1459"/>
      <c r="AB152" s="1503"/>
      <c r="AC152" s="316"/>
      <c r="AD152" s="284"/>
      <c r="AE152" s="955">
        <f>IF(G152="",0,IF(K152="",0,IF(SUMIF(G142:G153,G152,O142:O153)=0,0,IF(OR(L152="",K152="obligatoire"),AF152/SUMIF(G142:G153,G152,O142:O153),AF152/(SUMIF(G142:G153,G152,O142:O153)/L152)))))</f>
        <v>0</v>
      </c>
      <c r="AF152" s="921">
        <f t="shared" si="27"/>
        <v>0</v>
      </c>
    </row>
    <row r="153" spans="1:34" x14ac:dyDescent="0.25">
      <c r="A153" s="1579"/>
      <c r="B153" s="1571"/>
      <c r="C153" s="1584"/>
      <c r="D153" s="1585"/>
      <c r="E153" s="1587"/>
      <c r="F153" s="1587"/>
      <c r="G153" s="1108"/>
      <c r="H153" s="1112"/>
      <c r="I153" s="529"/>
      <c r="J153" s="502"/>
      <c r="K153" s="503"/>
      <c r="L153" s="504"/>
      <c r="M153" s="1110"/>
      <c r="N153" s="41"/>
      <c r="O153" s="838"/>
      <c r="P153" s="835"/>
      <c r="Q153" s="531"/>
      <c r="R153" s="1501"/>
      <c r="S153" s="1459"/>
      <c r="T153" s="1502"/>
      <c r="U153" s="283">
        <f>IF(OR(P153="",M153=Paramétrage!$C$10,M153=Paramétrage!$C$13,M153=Paramétrage!$C$17,M153=Paramétrage!$C$20,M153=Paramétrage!$C$24,M153=Paramétrage!$C$27,AND(M153&lt;&gt;Paramétrage!$C$9,Q153="Mut+ext")),0,ROUNDUP(O153/P153,0))</f>
        <v>0</v>
      </c>
      <c r="V153" s="846">
        <f>IF(OR(M153="",Q153="Mut+ext"),0,IF(VLOOKUP(M153,Paramétrage!$C$6:$E$29,2,0)=0,0,IF(P153="","saisir capacité",N153*U153*VLOOKUP(M153,Paramétrage!$C$6:$E$29,2,0))))</f>
        <v>0</v>
      </c>
      <c r="W153" s="625"/>
      <c r="X153" s="847">
        <f t="shared" si="26"/>
        <v>0</v>
      </c>
      <c r="Y153" s="76">
        <f>IF(OR(M153="",Q153="Mut+ext"),0,IF(ISERROR(W153+V153*VLOOKUP(M153,Paramétrage!$C$6:$E$29,3,0))=TRUE,X153,W153+V153*VLOOKUP(M153,Paramétrage!$C$6:$E$29,3,0)))</f>
        <v>0</v>
      </c>
      <c r="Z153" s="1458"/>
      <c r="AA153" s="1459"/>
      <c r="AB153" s="1503"/>
      <c r="AC153" s="316"/>
      <c r="AD153" s="284"/>
      <c r="AE153" s="955">
        <f>IF(G153="",0,IF(K153="",0,IF(SUMIF(G142:G153,G153,O142:O153)=0,0,IF(OR(L153="",K153="obligatoire"),AF153/SUMIF(G142:G153,G153,O142:O153),AF153/(SUMIF(G142:G153,G153,O142:O153)/L153)))))</f>
        <v>0</v>
      </c>
      <c r="AF153" s="921">
        <f t="shared" si="27"/>
        <v>0</v>
      </c>
    </row>
    <row r="154" spans="1:34" x14ac:dyDescent="0.25">
      <c r="A154" s="1579"/>
      <c r="B154" s="1571"/>
      <c r="C154" s="1000"/>
      <c r="D154" s="867"/>
      <c r="E154" s="1001"/>
      <c r="F154" s="867"/>
      <c r="G154" s="867"/>
      <c r="H154" s="868"/>
      <c r="I154" s="125"/>
      <c r="J154" s="66"/>
      <c r="K154" s="65"/>
      <c r="L154" s="285"/>
      <c r="M154" s="849"/>
      <c r="N154" s="68">
        <f>AE154</f>
        <v>40.5</v>
      </c>
      <c r="O154" s="869"/>
      <c r="P154" s="979"/>
      <c r="Q154" s="286"/>
      <c r="R154" s="287"/>
      <c r="S154" s="287"/>
      <c r="T154" s="288"/>
      <c r="U154" s="286"/>
      <c r="V154" s="848">
        <f>SUM(V142:V153)</f>
        <v>40.5</v>
      </c>
      <c r="W154" s="849">
        <f>SUM(W142:W153)</f>
        <v>0</v>
      </c>
      <c r="X154" s="850">
        <f>SUM(X142:X153)</f>
        <v>40.5</v>
      </c>
      <c r="Y154" s="72">
        <f>SUM(Y142:Y153)</f>
        <v>40.5</v>
      </c>
      <c r="Z154" s="290"/>
      <c r="AA154" s="291"/>
      <c r="AB154" s="292"/>
      <c r="AC154" s="293"/>
      <c r="AD154" s="1141"/>
      <c r="AE154" s="958">
        <f>SUM(AE142:AE153)</f>
        <v>40.5</v>
      </c>
      <c r="AF154" s="119">
        <f>SUM(AF142:AF153)</f>
        <v>1134</v>
      </c>
    </row>
    <row r="155" spans="1:34" s="724" customFormat="1" ht="46.8" x14ac:dyDescent="0.25">
      <c r="A155" s="1579"/>
      <c r="B155" s="1571" t="s">
        <v>144</v>
      </c>
      <c r="C155" s="1440" t="s">
        <v>404</v>
      </c>
      <c r="D155" s="1441"/>
      <c r="E155" s="1446">
        <v>9</v>
      </c>
      <c r="F155" s="1446" t="s">
        <v>64</v>
      </c>
      <c r="G155" s="477" t="s">
        <v>146</v>
      </c>
      <c r="H155" s="533" t="s">
        <v>66</v>
      </c>
      <c r="I155" s="704" t="s">
        <v>405</v>
      </c>
      <c r="J155" s="703">
        <v>70</v>
      </c>
      <c r="K155" s="716" t="s">
        <v>64</v>
      </c>
      <c r="L155" s="349">
        <v>1</v>
      </c>
      <c r="M155" s="665" t="s">
        <v>68</v>
      </c>
      <c r="N155" s="1323">
        <v>13</v>
      </c>
      <c r="O155" s="687">
        <v>28</v>
      </c>
      <c r="P155" s="348">
        <v>28</v>
      </c>
      <c r="Q155" s="946" t="s">
        <v>81</v>
      </c>
      <c r="R155" s="1496"/>
      <c r="S155" s="1497"/>
      <c r="T155" s="1500"/>
      <c r="U155" s="937">
        <f>IF(OR(P155="",M155=Paramétrage!$C$10,M155=Paramétrage!$C$13,M155=Paramétrage!$C$17,M155=Paramétrage!$C$20,M155=Paramétrage!$C$24,M155=Paramétrage!$C$27,AND(M155&lt;&gt;Paramétrage!$C$9,Q155="Mut+ext")),0,ROUNDUP(O155/P155,0))</f>
        <v>1</v>
      </c>
      <c r="V155" s="312">
        <f>IF(OR(M155="",Q155="Mut+ext"),0,IF(VLOOKUP(M155,Paramétrage!$C$6:$E$29,2,0)=0,0,IF(P155="","saisir capacité",N155*U155*VLOOKUP(M155,Paramétrage!$C$6:$E$29,2,0))))</f>
        <v>13</v>
      </c>
      <c r="W155" s="474"/>
      <c r="X155" s="312">
        <f t="shared" ref="X155:X166" si="28">IF(OR(M155="",Q155="Mut+ext"),0,IF(ISERROR(V155+W155)=TRUE,V155,V155+W155))</f>
        <v>13</v>
      </c>
      <c r="Y155" s="699">
        <f>IF(OR(M155="",Q155="Mut+ext"),0,IF(ISERROR(W155+V155*VLOOKUP(M155,Paramétrage!$C$6:$E$29,3,0))=TRUE,X155,W155+V155*VLOOKUP(M155,Paramétrage!$C$6:$E$29,3,0)))</f>
        <v>19.5</v>
      </c>
      <c r="Z155" s="1531"/>
      <c r="AA155" s="1497"/>
      <c r="AB155" s="1498"/>
      <c r="AC155" s="316" t="s">
        <v>406</v>
      </c>
      <c r="AD155" s="1140" t="s">
        <v>71</v>
      </c>
      <c r="AE155" s="1131">
        <f>IF(G155="",0,IF(K155="",0,IF(SUMIF(G155:G166,G155,O155:O166)=0,0,IF(OR(L155="",K155="obligatoire"),AF155/SUMIF(G155:G166,G155,O155:O166),AF155/(SUMIF(G155:G166,G155,O155:O166)/L155)))))</f>
        <v>13</v>
      </c>
      <c r="AF155" s="954">
        <f t="shared" ref="AF155:AF166" si="29">N155*O155</f>
        <v>364</v>
      </c>
      <c r="AG155" s="633"/>
      <c r="AH155" s="633"/>
    </row>
    <row r="156" spans="1:34" s="724" customFormat="1" ht="31.2" x14ac:dyDescent="0.25">
      <c r="A156" s="1579"/>
      <c r="B156" s="1571"/>
      <c r="C156" s="1442"/>
      <c r="D156" s="1443"/>
      <c r="E156" s="1446"/>
      <c r="F156" s="1446"/>
      <c r="G156" s="463" t="s">
        <v>149</v>
      </c>
      <c r="H156" s="650" t="s">
        <v>66</v>
      </c>
      <c r="I156" s="524" t="s">
        <v>407</v>
      </c>
      <c r="J156" s="665">
        <v>70</v>
      </c>
      <c r="K156" s="716" t="s">
        <v>64</v>
      </c>
      <c r="L156" s="349">
        <v>1</v>
      </c>
      <c r="M156" s="665" t="s">
        <v>68</v>
      </c>
      <c r="N156" s="1324">
        <v>13</v>
      </c>
      <c r="O156" s="687">
        <v>28</v>
      </c>
      <c r="P156" s="348">
        <v>28</v>
      </c>
      <c r="Q156" s="946" t="s">
        <v>81</v>
      </c>
      <c r="R156" s="1496"/>
      <c r="S156" s="1497"/>
      <c r="T156" s="1500"/>
      <c r="U156" s="937">
        <f>IF(OR(P156="",M156=Paramétrage!$C$10,M156=Paramétrage!$C$13,M156=Paramétrage!$C$17,M156=Paramétrage!$C$20,M156=Paramétrage!$C$24,M156=Paramétrage!$C$27,AND(M156&lt;&gt;Paramétrage!$C$9,Q156="Mut+ext")),0,ROUNDUP(O156/P156,0))</f>
        <v>1</v>
      </c>
      <c r="V156" s="312">
        <f>IF(OR(M156="",Q156="Mut+ext"),0,IF(VLOOKUP(M156,Paramétrage!$C$6:$E$29,2,0)=0,0,IF(P156="","saisir capacité",N156*U156*VLOOKUP(M156,Paramétrage!$C$6:$E$29,2,0))))</f>
        <v>13</v>
      </c>
      <c r="W156" s="313"/>
      <c r="X156" s="312">
        <f t="shared" si="28"/>
        <v>13</v>
      </c>
      <c r="Y156" s="699">
        <f>IF(OR(M156="",Q156="Mut+ext"),0,IF(ISERROR(W156+V156*VLOOKUP(M156,Paramétrage!$C$6:$E$29,3,0))=TRUE,X156,W156+V156*VLOOKUP(M156,Paramétrage!$C$6:$E$29,3,0)))</f>
        <v>19.5</v>
      </c>
      <c r="Z156" s="1531"/>
      <c r="AA156" s="1497"/>
      <c r="AB156" s="1498"/>
      <c r="AC156" s="316" t="s">
        <v>408</v>
      </c>
      <c r="AD156" s="1140" t="s">
        <v>71</v>
      </c>
      <c r="AE156" s="1131">
        <f>IF(G156="",0,IF(K156="",0,IF(SUMIF(G155:G166,G156,O155:O166)=0,0,IF(OR(L156="",K156="obligatoire"),AF156/SUMIF(G155:G166,G156,O155:O166),AF156/(SUMIF(G155:G166,G156,O155:O166)/L156)))))</f>
        <v>13</v>
      </c>
      <c r="AF156" s="954">
        <f t="shared" si="29"/>
        <v>364</v>
      </c>
      <c r="AG156" s="633"/>
      <c r="AH156" s="633"/>
    </row>
    <row r="157" spans="1:34" s="724" customFormat="1" x14ac:dyDescent="0.25">
      <c r="A157" s="1579"/>
      <c r="B157" s="1571"/>
      <c r="C157" s="1442"/>
      <c r="D157" s="1443"/>
      <c r="E157" s="1446"/>
      <c r="F157" s="1446"/>
      <c r="G157" s="665" t="s">
        <v>160</v>
      </c>
      <c r="H157" s="664" t="s">
        <v>66</v>
      </c>
      <c r="I157" s="664" t="s">
        <v>409</v>
      </c>
      <c r="J157" s="665">
        <v>70</v>
      </c>
      <c r="K157" s="716" t="s">
        <v>402</v>
      </c>
      <c r="L157" s="349">
        <v>1</v>
      </c>
      <c r="M157" s="665" t="s">
        <v>80</v>
      </c>
      <c r="N157" s="1325">
        <v>7</v>
      </c>
      <c r="O157" s="687">
        <v>28</v>
      </c>
      <c r="P157" s="348">
        <v>28</v>
      </c>
      <c r="Q157" s="946" t="s">
        <v>81</v>
      </c>
      <c r="R157" s="1472"/>
      <c r="S157" s="1473"/>
      <c r="T157" s="1588"/>
      <c r="U157" s="937">
        <f>IF(OR(P157="",M157=Paramétrage!$C$10,M157=Paramétrage!$C$13,M157=Paramétrage!$C$17,M157=Paramétrage!$C$20,M157=Paramétrage!$C$24,M157=Paramétrage!$C$27,AND(M157&lt;&gt;Paramétrage!$C$9,Q157="Mut+ext")),0,ROUNDUP(O157/P157,0))</f>
        <v>1</v>
      </c>
      <c r="V157" s="312">
        <f>IF(OR(M157="",Q157="Mut+ext"),0,IF(VLOOKUP(M157,Paramétrage!$C$6:$E$29,2,0)=0,0,IF(P157="","saisir capacité",N157*U157*VLOOKUP(M157,Paramétrage!$C$6:$E$29,2,0))))</f>
        <v>7</v>
      </c>
      <c r="W157" s="313"/>
      <c r="X157" s="312">
        <f t="shared" si="28"/>
        <v>7</v>
      </c>
      <c r="Y157" s="699">
        <f>IF(OR(M157="",Q157="Mut+ext"),0,IF(ISERROR(W157+V157*VLOOKUP(M157,Paramétrage!$C$6:$E$29,3,0))=TRUE,X157,W157+V157*VLOOKUP(M157,Paramétrage!$C$6:$E$29,3,0)))</f>
        <v>7</v>
      </c>
      <c r="Z157" s="1531"/>
      <c r="AA157" s="1497"/>
      <c r="AB157" s="1498"/>
      <c r="AC157" s="316"/>
      <c r="AD157" s="1140" t="s">
        <v>71</v>
      </c>
      <c r="AE157" s="1131">
        <f>IF(G157="",0,IF(K157="",0,IF(SUMIF(G155:G166,G157,O155:O166)=0,0,IF(OR(L157="",K157="obligatoire"),AF157/SUMIF(G155:G166,G157,O155:O166),AF157/(SUMIF(G155:G166,G157,O155:O166)/L157)))))</f>
        <v>7</v>
      </c>
      <c r="AF157" s="954">
        <f t="shared" si="29"/>
        <v>196</v>
      </c>
      <c r="AG157" s="633"/>
      <c r="AH157" s="633"/>
    </row>
    <row r="158" spans="1:34" s="724" customFormat="1" x14ac:dyDescent="0.25">
      <c r="A158" s="1579"/>
      <c r="B158" s="1571"/>
      <c r="C158" s="1442"/>
      <c r="D158" s="1443"/>
      <c r="E158" s="1446"/>
      <c r="F158" s="1446"/>
      <c r="G158" s="477" t="s">
        <v>152</v>
      </c>
      <c r="H158" s="533" t="s">
        <v>66</v>
      </c>
      <c r="I158" s="704" t="s">
        <v>410</v>
      </c>
      <c r="J158" s="703">
        <v>70</v>
      </c>
      <c r="K158" s="716" t="s">
        <v>402</v>
      </c>
      <c r="L158" s="349">
        <v>1</v>
      </c>
      <c r="M158" s="665" t="s">
        <v>80</v>
      </c>
      <c r="N158" s="1326">
        <v>7</v>
      </c>
      <c r="O158" s="687">
        <v>28</v>
      </c>
      <c r="P158" s="348">
        <v>28</v>
      </c>
      <c r="Q158" s="946" t="s">
        <v>81</v>
      </c>
      <c r="R158" s="1496"/>
      <c r="S158" s="1497"/>
      <c r="T158" s="1500"/>
      <c r="U158" s="937">
        <f>IF(OR(P158="",M158=Paramétrage!$C$10,M158=Paramétrage!$C$13,M158=Paramétrage!$C$17,M158=Paramétrage!$C$20,M158=Paramétrage!$C$24,M158=Paramétrage!$C$27,AND(M158&lt;&gt;Paramétrage!$C$9,Q158="Mut+ext")),0,ROUNDUP(O158/P158,0))</f>
        <v>1</v>
      </c>
      <c r="V158" s="312">
        <f>IF(OR(M158="",Q158="Mut+ext"),0,IF(VLOOKUP(M158,Paramétrage!$C$6:$E$29,2,0)=0,0,IF(P158="","saisir capacité",N158*U158*VLOOKUP(M158,Paramétrage!$C$6:$E$29,2,0))))</f>
        <v>7</v>
      </c>
      <c r="W158" s="474"/>
      <c r="X158" s="312">
        <f t="shared" si="28"/>
        <v>7</v>
      </c>
      <c r="Y158" s="699">
        <f>IF(OR(M158="",Q158="Mut+ext"),0,IF(ISERROR(W158+V158*VLOOKUP(M158,Paramétrage!$C$6:$E$29,3,0))=TRUE,X158,W158+V158*VLOOKUP(M158,Paramétrage!$C$6:$E$29,3,0)))</f>
        <v>7</v>
      </c>
      <c r="Z158" s="1531"/>
      <c r="AA158" s="1497"/>
      <c r="AB158" s="1498"/>
      <c r="AC158" s="316"/>
      <c r="AD158" s="1140" t="s">
        <v>71</v>
      </c>
      <c r="AE158" s="1131">
        <f>IF(G158="",0,IF(K158="",0,IF(SUMIF(G155:G166,G158,O155:O166)=0,0,IF(OR(L158="",K158="obligatoire"),AF158/SUMIF(G155:G166,G158,O155:O166),AF158/(SUMIF(G155:G166,G158,O155:O166)/L158)))))</f>
        <v>7</v>
      </c>
      <c r="AF158" s="954">
        <f t="shared" si="29"/>
        <v>196</v>
      </c>
      <c r="AG158" s="633"/>
      <c r="AH158" s="633"/>
    </row>
    <row r="159" spans="1:34" hidden="1" x14ac:dyDescent="0.25">
      <c r="A159" s="1579"/>
      <c r="B159" s="1571"/>
      <c r="C159" s="1442"/>
      <c r="D159" s="1443"/>
      <c r="E159" s="1446"/>
      <c r="F159" s="1446"/>
      <c r="G159" s="557"/>
      <c r="H159" s="861"/>
      <c r="I159" s="50"/>
      <c r="J159" s="47"/>
      <c r="K159" s="46"/>
      <c r="L159" s="266"/>
      <c r="M159" s="790"/>
      <c r="N159" s="41"/>
      <c r="O159" s="838"/>
      <c r="P159" s="835"/>
      <c r="Q159" s="271"/>
      <c r="R159" s="1501"/>
      <c r="S159" s="1459"/>
      <c r="T159" s="1502"/>
      <c r="U159" s="283">
        <f>IF(OR(P159="",M159=Paramétrage!$C$10,M159=Paramétrage!$C$13,M159=Paramétrage!$C$17,M159=Paramétrage!$C$20,M159=Paramétrage!$C$24,M159=Paramétrage!$C$27,AND(M159&lt;&gt;Paramétrage!$C$9,Q159="Mut+ext")),0,ROUNDUP(O159/P159,0))</f>
        <v>0</v>
      </c>
      <c r="V159" s="846">
        <f>IF(OR(M159="",Q159="Mut+ext"),0,IF(VLOOKUP(M159,Paramétrage!$C$6:$E$29,2,0)=0,0,IF(P159="","saisir capacité",N159*U159*VLOOKUP(M159,Paramétrage!$C$6:$E$29,2,0))))</f>
        <v>0</v>
      </c>
      <c r="W159" s="625"/>
      <c r="X159" s="847">
        <f t="shared" si="28"/>
        <v>0</v>
      </c>
      <c r="Y159" s="76">
        <f>IF(OR(M159="",Q159="Mut+ext"),0,IF(ISERROR(W159+V159*VLOOKUP(M159,Paramétrage!$C$6:$E$29,3,0))=TRUE,X159,W159+V159*VLOOKUP(M159,Paramétrage!$C$6:$E$29,3,0)))</f>
        <v>0</v>
      </c>
      <c r="Z159" s="1458"/>
      <c r="AA159" s="1459"/>
      <c r="AB159" s="1503"/>
      <c r="AC159" s="635"/>
      <c r="AD159" s="284"/>
      <c r="AE159" s="955">
        <f>IF(G159="",0,IF(K159="",0,IF(SUMIF(G151:G162,G159,O151:O162)=0,0,IF(OR(L159="",K159="obligatoire"),AF159/SUMIF(G151:G162,G159,O151:O162),AF159/(SUMIF(G151:G162,G159,O151:O162)/L159)))))</f>
        <v>0</v>
      </c>
      <c r="AF159" s="921">
        <f t="shared" si="29"/>
        <v>0</v>
      </c>
    </row>
    <row r="160" spans="1:34" hidden="1" x14ac:dyDescent="0.25">
      <c r="A160" s="1579"/>
      <c r="B160" s="1571"/>
      <c r="C160" s="1442"/>
      <c r="D160" s="1443"/>
      <c r="E160" s="1446"/>
      <c r="F160" s="1446"/>
      <c r="G160" s="557"/>
      <c r="H160" s="861"/>
      <c r="I160" s="50"/>
      <c r="J160" s="47"/>
      <c r="K160" s="46"/>
      <c r="L160" s="266"/>
      <c r="M160" s="790"/>
      <c r="N160" s="41"/>
      <c r="O160" s="838"/>
      <c r="P160" s="835"/>
      <c r="Q160" s="271"/>
      <c r="R160" s="1501"/>
      <c r="S160" s="1459"/>
      <c r="T160" s="1502"/>
      <c r="U160" s="283">
        <f>IF(OR(P160="",M160=Paramétrage!$C$10,M160=Paramétrage!$C$13,M160=Paramétrage!$C$17,M160=Paramétrage!$C$20,M160=Paramétrage!$C$24,M160=Paramétrage!$C$27,AND(M160&lt;&gt;Paramétrage!$C$9,Q160="Mut+ext")),0,ROUNDUP(O160/P160,0))</f>
        <v>0</v>
      </c>
      <c r="V160" s="846">
        <f>IF(OR(M160="",Q160="Mut+ext"),0,IF(VLOOKUP(M160,Paramétrage!$C$6:$E$29,2,0)=0,0,IF(P160="","saisir capacité",N160*U160*VLOOKUP(M160,Paramétrage!$C$6:$E$29,2,0))))</f>
        <v>0</v>
      </c>
      <c r="W160" s="625"/>
      <c r="X160" s="847">
        <f t="shared" si="28"/>
        <v>0</v>
      </c>
      <c r="Y160" s="76">
        <f>IF(OR(M160="",Q160="Mut+ext"),0,IF(ISERROR(W160+V160*VLOOKUP(M160,Paramétrage!$C$6:$E$29,3,0))=TRUE,X160,W160+V160*VLOOKUP(M160,Paramétrage!$C$6:$E$29,3,0)))</f>
        <v>0</v>
      </c>
      <c r="Z160" s="1458"/>
      <c r="AA160" s="1459"/>
      <c r="AB160" s="1503"/>
      <c r="AC160" s="635"/>
      <c r="AD160" s="284"/>
      <c r="AE160" s="955">
        <f>IF(G160="",0,IF(K160="",0,IF(SUMIF(G151:G162,G160,O151:O162)=0,0,IF(OR(L160="",K160="obligatoire"),AF160/SUMIF(G151:G162,G160,O151:O162),AF160/(SUMIF(G151:G162,G160,O151:O162)/L160)))))</f>
        <v>0</v>
      </c>
      <c r="AF160" s="921">
        <f t="shared" si="29"/>
        <v>0</v>
      </c>
    </row>
    <row r="161" spans="1:34" hidden="1" x14ac:dyDescent="0.25">
      <c r="A161" s="1579"/>
      <c r="B161" s="1571"/>
      <c r="C161" s="1442"/>
      <c r="D161" s="1443"/>
      <c r="E161" s="1446"/>
      <c r="F161" s="1446"/>
      <c r="G161" s="557"/>
      <c r="H161" s="861"/>
      <c r="I161" s="50"/>
      <c r="J161" s="47"/>
      <c r="K161" s="46"/>
      <c r="L161" s="266"/>
      <c r="M161" s="790"/>
      <c r="N161" s="41"/>
      <c r="O161" s="838"/>
      <c r="P161" s="835"/>
      <c r="Q161" s="271"/>
      <c r="R161" s="1501"/>
      <c r="S161" s="1459"/>
      <c r="T161" s="1502"/>
      <c r="U161" s="283">
        <f>IF(OR(P161="",M161=Paramétrage!$C$10,M161=Paramétrage!$C$13,M161=Paramétrage!$C$17,M161=Paramétrage!$C$20,M161=Paramétrage!$C$24,M161=Paramétrage!$C$27,AND(M161&lt;&gt;Paramétrage!$C$9,Q161="Mut+ext")),0,ROUNDUP(O161/P161,0))</f>
        <v>0</v>
      </c>
      <c r="V161" s="846">
        <f>IF(OR(M161="",Q161="Mut+ext"),0,IF(VLOOKUP(M161,Paramétrage!$C$6:$E$29,2,0)=0,0,IF(P161="","saisir capacité",N161*U161*VLOOKUP(M161,Paramétrage!$C$6:$E$29,2,0))))</f>
        <v>0</v>
      </c>
      <c r="W161" s="625"/>
      <c r="X161" s="847">
        <f t="shared" si="28"/>
        <v>0</v>
      </c>
      <c r="Y161" s="76">
        <f>IF(OR(M161="",Q161="Mut+ext"),0,IF(ISERROR(W161+V161*VLOOKUP(M161,Paramétrage!$C$6:$E$29,3,0))=TRUE,X161,W161+V161*VLOOKUP(M161,Paramétrage!$C$6:$E$29,3,0)))</f>
        <v>0</v>
      </c>
      <c r="Z161" s="1458"/>
      <c r="AA161" s="1459"/>
      <c r="AB161" s="1503"/>
      <c r="AC161" s="635"/>
      <c r="AD161" s="284"/>
      <c r="AE161" s="955">
        <f>IF(G161="",0,IF(K161="",0,IF(SUMIF(G151:G162,G161,O151:O162)=0,0,IF(OR(L161="",K161="obligatoire"),AF161/SUMIF(G151:G162,G161,O151:O162),AF161/(SUMIF(G151:G162,G161,O151:O162)/L161)))))</f>
        <v>0</v>
      </c>
      <c r="AF161" s="921">
        <f t="shared" si="29"/>
        <v>0</v>
      </c>
    </row>
    <row r="162" spans="1:34" hidden="1" x14ac:dyDescent="0.25">
      <c r="A162" s="1579"/>
      <c r="B162" s="1571"/>
      <c r="C162" s="1442"/>
      <c r="D162" s="1443"/>
      <c r="E162" s="1446"/>
      <c r="F162" s="1446"/>
      <c r="G162" s="862"/>
      <c r="H162" s="861"/>
      <c r="I162" s="50"/>
      <c r="J162" s="47"/>
      <c r="K162" s="46"/>
      <c r="L162" s="266"/>
      <c r="M162" s="790"/>
      <c r="N162" s="41"/>
      <c r="O162" s="838"/>
      <c r="P162" s="835"/>
      <c r="Q162" s="271"/>
      <c r="R162" s="1501"/>
      <c r="S162" s="1459"/>
      <c r="T162" s="1502"/>
      <c r="U162" s="283">
        <f>IF(OR(P162="",M162=Paramétrage!$C$10,M162=Paramétrage!$C$13,M162=Paramétrage!$C$17,M162=Paramétrage!$C$20,M162=Paramétrage!$C$24,M162=Paramétrage!$C$27,AND(M162&lt;&gt;Paramétrage!$C$9,Q162="Mut+ext")),0,ROUNDUP(O162/P162,0))</f>
        <v>0</v>
      </c>
      <c r="V162" s="846">
        <f>IF(OR(M162="",Q162="Mut+ext"),0,IF(VLOOKUP(M162,Paramétrage!$C$6:$E$29,2,0)=0,0,IF(P162="","saisir capacité",N162*U162*VLOOKUP(M162,Paramétrage!$C$6:$E$29,2,0))))</f>
        <v>0</v>
      </c>
      <c r="W162" s="625"/>
      <c r="X162" s="847">
        <f t="shared" si="28"/>
        <v>0</v>
      </c>
      <c r="Y162" s="76">
        <f>IF(OR(M162="",Q162="Mut+ext"),0,IF(ISERROR(W162+V162*VLOOKUP(M162,Paramétrage!$C$6:$E$29,3,0))=TRUE,X162,W162+V162*VLOOKUP(M162,Paramétrage!$C$6:$E$29,3,0)))</f>
        <v>0</v>
      </c>
      <c r="Z162" s="1458"/>
      <c r="AA162" s="1459"/>
      <c r="AB162" s="1503"/>
      <c r="AC162" s="635"/>
      <c r="AD162" s="284"/>
      <c r="AE162" s="955">
        <f>IF(G162="",0,IF(K162="",0,IF(SUMIF(G151:G162,G162,O151:O162)=0,0,IF(OR(L162="",K162="obligatoire"),AF162/SUMIF(G151:G162,G162,O151:O162),AF162/(SUMIF(G151:G162,G162,O151:O162)/L162)))))</f>
        <v>0</v>
      </c>
      <c r="AF162" s="921">
        <f t="shared" si="29"/>
        <v>0</v>
      </c>
    </row>
    <row r="163" spans="1:34" hidden="1" x14ac:dyDescent="0.25">
      <c r="A163" s="1579"/>
      <c r="B163" s="1571"/>
      <c r="C163" s="1442"/>
      <c r="D163" s="1443"/>
      <c r="E163" s="1446"/>
      <c r="F163" s="1446"/>
      <c r="G163" s="557"/>
      <c r="H163" s="836"/>
      <c r="I163" s="50"/>
      <c r="J163" s="47"/>
      <c r="K163" s="46"/>
      <c r="L163" s="266"/>
      <c r="M163" s="790"/>
      <c r="N163" s="41"/>
      <c r="O163" s="838"/>
      <c r="P163" s="835"/>
      <c r="Q163" s="271"/>
      <c r="R163" s="1501"/>
      <c r="S163" s="1459"/>
      <c r="T163" s="1502"/>
      <c r="U163" s="283">
        <f>IF(OR(P163="",M163=Paramétrage!$C$10,M163=Paramétrage!$C$13,M163=Paramétrage!$C$17,M163=Paramétrage!$C$20,M163=Paramétrage!$C$24,M163=Paramétrage!$C$27,AND(M163&lt;&gt;Paramétrage!$C$9,Q163="Mut+ext")),0,ROUNDUP(O163/P163,0))</f>
        <v>0</v>
      </c>
      <c r="V163" s="846">
        <f>IF(OR(M163="",Q163="Mut+ext"),0,IF(VLOOKUP(M163,Paramétrage!$C$6:$E$29,2,0)=0,0,IF(P163="","saisir capacité",N163*U163*VLOOKUP(M163,Paramétrage!$C$6:$E$29,2,0))))</f>
        <v>0</v>
      </c>
      <c r="W163" s="625"/>
      <c r="X163" s="847">
        <f t="shared" si="28"/>
        <v>0</v>
      </c>
      <c r="Y163" s="76">
        <f>IF(OR(M163="",Q163="Mut+ext"),0,IF(ISERROR(W163+V163*VLOOKUP(M163,Paramétrage!$C$6:$E$29,3,0))=TRUE,X163,W163+V163*VLOOKUP(M163,Paramétrage!$C$6:$E$29,3,0)))</f>
        <v>0</v>
      </c>
      <c r="Z163" s="1458"/>
      <c r="AA163" s="1459"/>
      <c r="AB163" s="1503"/>
      <c r="AC163" s="635"/>
      <c r="AD163" s="284"/>
      <c r="AE163" s="955">
        <f>IF(G163="",0,IF(K163="",0,IF(SUMIF(G155:G166,G163,O155:O166)=0,0,IF(OR(L163="",K163="obligatoire"),AF163/SUMIF(G155:G166,G163,O155:O166),AF163/(SUMIF(G155:G166,G163,O155:O166)/L163)))))</f>
        <v>0</v>
      </c>
      <c r="AF163" s="921">
        <f t="shared" si="29"/>
        <v>0</v>
      </c>
    </row>
    <row r="164" spans="1:34" hidden="1" x14ac:dyDescent="0.25">
      <c r="A164" s="1579"/>
      <c r="B164" s="1571"/>
      <c r="C164" s="1442"/>
      <c r="D164" s="1443"/>
      <c r="E164" s="1446"/>
      <c r="F164" s="1446"/>
      <c r="G164" s="557"/>
      <c r="H164" s="836"/>
      <c r="I164" s="50"/>
      <c r="J164" s="47"/>
      <c r="K164" s="46"/>
      <c r="L164" s="266"/>
      <c r="M164" s="790"/>
      <c r="N164" s="41"/>
      <c r="O164" s="838"/>
      <c r="P164" s="835"/>
      <c r="Q164" s="271"/>
      <c r="R164" s="1501"/>
      <c r="S164" s="1459"/>
      <c r="T164" s="1502"/>
      <c r="U164" s="283">
        <f>IF(OR(P164="",M164=Paramétrage!$C$10,M164=Paramétrage!$C$13,M164=Paramétrage!$C$17,M164=Paramétrage!$C$20,M164=Paramétrage!$C$24,M164=Paramétrage!$C$27,AND(M164&lt;&gt;Paramétrage!$C$9,Q164="Mut+ext")),0,ROUNDUP(O164/P164,0))</f>
        <v>0</v>
      </c>
      <c r="V164" s="846">
        <f>IF(OR(M164="",Q164="Mut+ext"),0,IF(VLOOKUP(M164,Paramétrage!$C$6:$E$29,2,0)=0,0,IF(P164="","saisir capacité",N164*U164*VLOOKUP(M164,Paramétrage!$C$6:$E$29,2,0))))</f>
        <v>0</v>
      </c>
      <c r="W164" s="625"/>
      <c r="X164" s="847">
        <f t="shared" si="28"/>
        <v>0</v>
      </c>
      <c r="Y164" s="76">
        <f>IF(OR(M164="",Q164="Mut+ext"),0,IF(ISERROR(W164+V164*VLOOKUP(M164,Paramétrage!$C$6:$E$29,3,0))=TRUE,X164,W164+V164*VLOOKUP(M164,Paramétrage!$C$6:$E$29,3,0)))</f>
        <v>0</v>
      </c>
      <c r="Z164" s="1458"/>
      <c r="AA164" s="1459"/>
      <c r="AB164" s="1503"/>
      <c r="AC164" s="635"/>
      <c r="AD164" s="284"/>
      <c r="AE164" s="955">
        <f>IF(G164="",0,IF(K164="",0,IF(SUMIF(G155:G166,G164,O155:O166)=0,0,IF(OR(L164="",K164="obligatoire"),AF164/SUMIF(G155:G166,G164,O155:O166),AF164/(SUMIF(G155:G166,G164,O155:O166)/L164)))))</f>
        <v>0</v>
      </c>
      <c r="AF164" s="921">
        <f t="shared" si="29"/>
        <v>0</v>
      </c>
    </row>
    <row r="165" spans="1:34" x14ac:dyDescent="0.25">
      <c r="A165" s="1579"/>
      <c r="B165" s="1571"/>
      <c r="C165" s="1442"/>
      <c r="D165" s="1443"/>
      <c r="E165" s="1446"/>
      <c r="F165" s="1446"/>
      <c r="G165" s="557"/>
      <c r="H165" s="836"/>
      <c r="I165" s="50"/>
      <c r="J165" s="47"/>
      <c r="K165" s="46"/>
      <c r="L165" s="266"/>
      <c r="M165" s="790"/>
      <c r="N165" s="41"/>
      <c r="O165" s="838"/>
      <c r="P165" s="835"/>
      <c r="Q165" s="271"/>
      <c r="R165" s="1501"/>
      <c r="S165" s="1459"/>
      <c r="T165" s="1502"/>
      <c r="U165" s="283">
        <f>IF(OR(P165="",M165=Paramétrage!$C$10,M165=Paramétrage!$C$13,M165=Paramétrage!$C$17,M165=Paramétrage!$C$20,M165=Paramétrage!$C$24,M165=Paramétrage!$C$27,AND(M165&lt;&gt;Paramétrage!$C$9,Q165="Mut+ext")),0,ROUNDUP(O165/P165,0))</f>
        <v>0</v>
      </c>
      <c r="V165" s="846">
        <f>IF(OR(M165="",Q165="Mut+ext"),0,IF(VLOOKUP(M165,Paramétrage!$C$6:$E$29,2,0)=0,0,IF(P165="","saisir capacité",N165*U165*VLOOKUP(M165,Paramétrage!$C$6:$E$29,2,0))))</f>
        <v>0</v>
      </c>
      <c r="W165" s="625"/>
      <c r="X165" s="847">
        <f t="shared" si="28"/>
        <v>0</v>
      </c>
      <c r="Y165" s="76">
        <f>IF(OR(M165="",Q165="Mut+ext"),0,IF(ISERROR(W165+V165*VLOOKUP(M165,Paramétrage!$C$6:$E$29,3,0))=TRUE,X165,W165+V165*VLOOKUP(M165,Paramétrage!$C$6:$E$29,3,0)))</f>
        <v>0</v>
      </c>
      <c r="Z165" s="1458"/>
      <c r="AA165" s="1459"/>
      <c r="AB165" s="1503"/>
      <c r="AC165" s="635"/>
      <c r="AD165" s="284"/>
      <c r="AE165" s="955">
        <f>IF(G165="",0,IF(K165="",0,IF(SUMIF(G155:G166,G165,O155:O166)=0,0,IF(OR(L165="",K165="obligatoire"),AF165/SUMIF(G155:G166,G165,O155:O166),AF165/(SUMIF(G155:G166,G165,O155:O166)/L165)))))</f>
        <v>0</v>
      </c>
      <c r="AF165" s="921">
        <f t="shared" si="29"/>
        <v>0</v>
      </c>
    </row>
    <row r="166" spans="1:34" x14ac:dyDescent="0.25">
      <c r="A166" s="1579"/>
      <c r="B166" s="1571"/>
      <c r="C166" s="1444"/>
      <c r="D166" s="1445"/>
      <c r="E166" s="1447"/>
      <c r="F166" s="1447"/>
      <c r="G166" s="557"/>
      <c r="H166" s="836"/>
      <c r="I166" s="50"/>
      <c r="J166" s="47"/>
      <c r="K166" s="46"/>
      <c r="L166" s="266"/>
      <c r="M166" s="790"/>
      <c r="N166" s="41"/>
      <c r="O166" s="838"/>
      <c r="P166" s="835"/>
      <c r="Q166" s="271"/>
      <c r="R166" s="1501"/>
      <c r="S166" s="1459"/>
      <c r="T166" s="1502"/>
      <c r="U166" s="283">
        <f>IF(OR(P166="",M166=Paramétrage!$C$10,M166=Paramétrage!$C$13,M166=Paramétrage!$C$17,M166=Paramétrage!$C$20,M166=Paramétrage!$C$24,M166=Paramétrage!$C$27,AND(M166&lt;&gt;Paramétrage!$C$9,Q166="Mut+ext")),0,ROUNDUP(O166/P166,0))</f>
        <v>0</v>
      </c>
      <c r="V166" s="846">
        <f>IF(OR(M166="",Q166="Mut+ext"),0,IF(VLOOKUP(M166,Paramétrage!$C$6:$E$29,2,0)=0,0,IF(P166="","saisir capacité",N166*U166*VLOOKUP(M166,Paramétrage!$C$6:$E$29,2,0))))</f>
        <v>0</v>
      </c>
      <c r="W166" s="625"/>
      <c r="X166" s="847">
        <f t="shared" si="28"/>
        <v>0</v>
      </c>
      <c r="Y166" s="76">
        <f>IF(OR(M166="",Q166="Mut+ext"),0,IF(ISERROR(W166+V166*VLOOKUP(M166,Paramétrage!$C$6:$E$29,3,0))=TRUE,X166,W166+V166*VLOOKUP(M166,Paramétrage!$C$6:$E$29,3,0)))</f>
        <v>0</v>
      </c>
      <c r="Z166" s="1458"/>
      <c r="AA166" s="1459"/>
      <c r="AB166" s="1503"/>
      <c r="AC166" s="635"/>
      <c r="AD166" s="284"/>
      <c r="AE166" s="955">
        <f>IF(G166="",0,IF(K166="",0,IF(SUMIF(G155:G166,G166,O155:O166)=0,0,IF(OR(L166="",K166="obligatoire"),AF166/SUMIF(G155:G166,G166,O155:O166),AF166/(SUMIF(G155:G166,G166,O155:O166)/L166)))))</f>
        <v>0</v>
      </c>
      <c r="AF166" s="921">
        <f t="shared" si="29"/>
        <v>0</v>
      </c>
    </row>
    <row r="167" spans="1:34" x14ac:dyDescent="0.25">
      <c r="A167" s="1579"/>
      <c r="B167" s="1571"/>
      <c r="C167" s="1000"/>
      <c r="D167" s="867"/>
      <c r="E167" s="1001"/>
      <c r="F167" s="867"/>
      <c r="G167" s="867"/>
      <c r="H167" s="868"/>
      <c r="I167" s="125"/>
      <c r="J167" s="120"/>
      <c r="K167" s="65"/>
      <c r="L167" s="285"/>
      <c r="M167" s="849"/>
      <c r="N167" s="68">
        <f>AE167</f>
        <v>40</v>
      </c>
      <c r="O167" s="869"/>
      <c r="P167" s="979"/>
      <c r="Q167" s="286"/>
      <c r="R167" s="287"/>
      <c r="S167" s="287"/>
      <c r="T167" s="288"/>
      <c r="U167" s="286"/>
      <c r="V167" s="848">
        <f>SUM(V155:V166)</f>
        <v>40</v>
      </c>
      <c r="W167" s="849">
        <f>SUM(W155:W166)</f>
        <v>0</v>
      </c>
      <c r="X167" s="850">
        <f>SUM(X155:X166)</f>
        <v>40</v>
      </c>
      <c r="Y167" s="72">
        <f>SUM(Y155:Y166)</f>
        <v>53</v>
      </c>
      <c r="Z167" s="290"/>
      <c r="AA167" s="291"/>
      <c r="AB167" s="292"/>
      <c r="AC167" s="293"/>
      <c r="AD167" s="1141"/>
      <c r="AE167" s="958">
        <f>SUM(AE155:AE166)</f>
        <v>40</v>
      </c>
      <c r="AF167" s="119">
        <f>SUM(AF155:AF166)</f>
        <v>1120</v>
      </c>
    </row>
    <row r="168" spans="1:34" s="724" customFormat="1" ht="46.8" x14ac:dyDescent="0.25">
      <c r="A168" s="1579"/>
      <c r="B168" s="1571" t="s">
        <v>153</v>
      </c>
      <c r="C168" s="1440" t="s">
        <v>411</v>
      </c>
      <c r="D168" s="1441"/>
      <c r="E168" s="1446">
        <v>9</v>
      </c>
      <c r="F168" s="1446" t="s">
        <v>64</v>
      </c>
      <c r="G168" s="477" t="s">
        <v>155</v>
      </c>
      <c r="H168" s="675" t="s">
        <v>66</v>
      </c>
      <c r="I168" s="319" t="s">
        <v>412</v>
      </c>
      <c r="J168" s="351">
        <v>70</v>
      </c>
      <c r="K168" s="1322" t="s">
        <v>64</v>
      </c>
      <c r="L168" s="349">
        <v>1</v>
      </c>
      <c r="M168" s="665" t="s">
        <v>68</v>
      </c>
      <c r="N168" s="1326">
        <v>13</v>
      </c>
      <c r="O168" s="687">
        <v>28</v>
      </c>
      <c r="P168" s="348"/>
      <c r="Q168" s="946" t="s">
        <v>81</v>
      </c>
      <c r="R168" s="1496"/>
      <c r="S168" s="1497"/>
      <c r="T168" s="1500"/>
      <c r="U168" s="937">
        <f>IF(OR(P168="",M168=Paramétrage!$C$10,M168=Paramétrage!$C$13,M168=Paramétrage!$C$17,M168=Paramétrage!$C$20,M168=Paramétrage!$C$24,M168=Paramétrage!$C$27,AND(M168&lt;&gt;Paramétrage!$C$9,Q168="Mut+ext")),0,ROUNDUP(O168/P168,0))</f>
        <v>0</v>
      </c>
      <c r="V168" s="312" t="str">
        <f>IF(OR(M168="",Q168="Mut+ext"),0,IF(VLOOKUP(M168,Paramétrage!$C$6:$E$29,2,0)=0,0,IF(P168="","saisir capacité",N168*U168*VLOOKUP(M168,Paramétrage!$C$6:$E$29,2,0))))</f>
        <v>saisir capacité</v>
      </c>
      <c r="W168" s="474"/>
      <c r="X168" s="312" t="str">
        <f t="shared" ref="X168:X179" si="30">IF(OR(M168="",Q168="Mut+ext"),0,IF(ISERROR(V168+W168)=TRUE,V168,V168+W168))</f>
        <v>saisir capacité</v>
      </c>
      <c r="Y168" s="699" t="str">
        <f>IF(OR(M168="",Q168="Mut+ext"),0,IF(ISERROR(W168+V168*VLOOKUP(M168,Paramétrage!$C$6:$E$29,3,0))=TRUE,X168,W168+V168*VLOOKUP(M168,Paramétrage!$C$6:$E$29,3,0)))</f>
        <v>saisir capacité</v>
      </c>
      <c r="Z168" s="1531"/>
      <c r="AA168" s="1497"/>
      <c r="AB168" s="1498"/>
      <c r="AC168" s="316" t="s">
        <v>413</v>
      </c>
      <c r="AD168" s="1140" t="s">
        <v>71</v>
      </c>
      <c r="AE168" s="1131">
        <f>IF(G168="",0,IF(K168="",0,IF(SUMIF(G168:G179,G168,O168:O179)=0,0,IF(OR(L168="",K168="obligatoire"),AF168/SUMIF(G168:G179,G168,O168:O179),AF168/(SUMIF(G168:G179,G168,O168:O179)/L168)))))</f>
        <v>13</v>
      </c>
      <c r="AF168" s="1132">
        <f t="shared" ref="AF168:AF179" si="31">N168*O168</f>
        <v>364</v>
      </c>
      <c r="AG168" s="633"/>
      <c r="AH168" s="633"/>
    </row>
    <row r="169" spans="1:34" s="724" customFormat="1" ht="46.8" x14ac:dyDescent="0.25">
      <c r="A169" s="1579"/>
      <c r="B169" s="1571"/>
      <c r="C169" s="1442"/>
      <c r="D169" s="1443"/>
      <c r="E169" s="1446"/>
      <c r="F169" s="1446"/>
      <c r="G169" s="463" t="s">
        <v>159</v>
      </c>
      <c r="H169" s="650" t="s">
        <v>66</v>
      </c>
      <c r="I169" s="524" t="s">
        <v>414</v>
      </c>
      <c r="J169" s="665">
        <v>70</v>
      </c>
      <c r="K169" s="716" t="s">
        <v>64</v>
      </c>
      <c r="L169" s="349">
        <v>1</v>
      </c>
      <c r="M169" s="665" t="s">
        <v>68</v>
      </c>
      <c r="N169" s="1326">
        <v>13</v>
      </c>
      <c r="O169" s="687">
        <v>28</v>
      </c>
      <c r="P169" s="348">
        <v>28</v>
      </c>
      <c r="Q169" s="946" t="s">
        <v>81</v>
      </c>
      <c r="R169" s="1496"/>
      <c r="S169" s="1497"/>
      <c r="T169" s="1500"/>
      <c r="U169" s="937">
        <f>IF(OR(P169="",M169=Paramétrage!$C$10,M169=Paramétrage!$C$13,M169=Paramétrage!$C$17,M169=Paramétrage!$C$20,M169=Paramétrage!$C$24,M169=Paramétrage!$C$27,AND(M169&lt;&gt;Paramétrage!$C$9,Q169="Mut+ext")),0,ROUNDUP(O169/P169,0))</f>
        <v>1</v>
      </c>
      <c r="V169" s="312">
        <f>IF(OR(M169="",Q169="Mut+ext"),0,IF(VLOOKUP(M169,Paramétrage!$C$6:$E$29,2,0)=0,0,IF(P169="","saisir capacité",N169*U169*VLOOKUP(M169,Paramétrage!$C$6:$E$29,2,0))))</f>
        <v>13</v>
      </c>
      <c r="W169" s="313"/>
      <c r="X169" s="312">
        <f t="shared" si="30"/>
        <v>13</v>
      </c>
      <c r="Y169" s="699">
        <f>IF(OR(M169="",Q169="Mut+ext"),0,IF(ISERROR(W169+V169*VLOOKUP(M169,Paramétrage!$C$6:$E$29,3,0))=TRUE,X169,W169+V169*VLOOKUP(M169,Paramétrage!$C$6:$E$29,3,0)))</f>
        <v>19.5</v>
      </c>
      <c r="Z169" s="1531"/>
      <c r="AA169" s="1497"/>
      <c r="AB169" s="1498"/>
      <c r="AC169" s="316" t="s">
        <v>415</v>
      </c>
      <c r="AD169" s="1140" t="s">
        <v>71</v>
      </c>
      <c r="AE169" s="1131">
        <f>IF(G169="",0,IF(K169="",0,IF(SUMIF(G168:G179,G169,O168:O179)=0,0,IF(OR(L169="",K169="obligatoire"),AF169/SUMIF(G168:G179,G169,O168:O179),AF169/(SUMIF(G168:G179,G169,O168:O179)/L169)))))</f>
        <v>13</v>
      </c>
      <c r="AF169" s="1132">
        <f t="shared" si="31"/>
        <v>364</v>
      </c>
      <c r="AG169" s="633"/>
      <c r="AH169" s="633"/>
    </row>
    <row r="170" spans="1:34" s="765" customFormat="1" ht="46.8" x14ac:dyDescent="0.25">
      <c r="A170" s="1579"/>
      <c r="B170" s="1571"/>
      <c r="C170" s="1442"/>
      <c r="D170" s="1443"/>
      <c r="E170" s="1446"/>
      <c r="F170" s="1446"/>
      <c r="G170" s="760" t="s">
        <v>160</v>
      </c>
      <c r="H170" s="664" t="s">
        <v>66</v>
      </c>
      <c r="I170" s="1317" t="s">
        <v>1045</v>
      </c>
      <c r="J170" s="760">
        <v>70</v>
      </c>
      <c r="K170" s="761" t="s">
        <v>64</v>
      </c>
      <c r="L170" s="349">
        <v>1</v>
      </c>
      <c r="M170" s="760" t="s">
        <v>80</v>
      </c>
      <c r="N170" s="684">
        <v>7</v>
      </c>
      <c r="O170" s="763">
        <v>28</v>
      </c>
      <c r="P170" s="1126">
        <v>28</v>
      </c>
      <c r="Q170" s="946" t="s">
        <v>81</v>
      </c>
      <c r="R170" s="1589"/>
      <c r="S170" s="1590"/>
      <c r="T170" s="1591"/>
      <c r="U170" s="1129">
        <f>IF(OR(P170="",M170=Paramétrage!$C$10,M170=Paramétrage!$C$13,M170=Paramétrage!$C$17,M170=Paramétrage!$C$20,M170=Paramétrage!$C$24,M170=Paramétrage!$C$27,AND(M170&lt;&gt;Paramétrage!$C$9,Q170="Mut+ext")),0,ROUNDUP(O170/P170,0))</f>
        <v>1</v>
      </c>
      <c r="V170" s="1113">
        <f>IF(OR(M170="",Q170="Mut+ext"),0,IF(VLOOKUP(M170,Paramétrage!$C$6:$E$29,2,0)=0,0,IF(P170="","saisir capacité",N170*U170*VLOOKUP(M170,Paramétrage!$C$6:$E$29,2,0))))</f>
        <v>7</v>
      </c>
      <c r="W170" s="1114"/>
      <c r="X170" s="1113">
        <f t="shared" si="30"/>
        <v>7</v>
      </c>
      <c r="Y170" s="1130">
        <f>IF(OR(M170="",Q170="Mut+ext"),0,IF(ISERROR(W170+V170*VLOOKUP(M170,Paramétrage!$C$6:$E$29,3,0))=TRUE,X170,W170+V170*VLOOKUP(M170,Paramétrage!$C$6:$E$29,3,0)))</f>
        <v>7</v>
      </c>
      <c r="Z170" s="1592"/>
      <c r="AA170" s="1590"/>
      <c r="AB170" s="1593"/>
      <c r="AC170" s="316" t="s">
        <v>416</v>
      </c>
      <c r="AD170" s="1140" t="s">
        <v>71</v>
      </c>
      <c r="AE170" s="1133">
        <f>IF(G170="",0,IF(K170="",0,IF(SUMIF(G168:G179,G170,O168:O179)=0,0,IF(OR(L170="",K170="obligatoire"),AF170/SUMIF(G168:G179,G170,O168:O179),AF170/(SUMIF(G168:G179,G170,O168:O179)/L170)))))</f>
        <v>7</v>
      </c>
      <c r="AF170" s="1134">
        <f t="shared" si="31"/>
        <v>196</v>
      </c>
      <c r="AG170" s="764"/>
      <c r="AH170" s="764"/>
    </row>
    <row r="171" spans="1:34" s="765" customFormat="1" x14ac:dyDescent="0.25">
      <c r="A171" s="1579"/>
      <c r="B171" s="1571"/>
      <c r="C171" s="1442"/>
      <c r="D171" s="1443"/>
      <c r="E171" s="1446"/>
      <c r="F171" s="1446"/>
      <c r="G171" s="760" t="s">
        <v>162</v>
      </c>
      <c r="H171" s="664" t="s">
        <v>66</v>
      </c>
      <c r="I171" s="766" t="s">
        <v>417</v>
      </c>
      <c r="J171" s="767">
        <v>70</v>
      </c>
      <c r="K171" s="768" t="s">
        <v>64</v>
      </c>
      <c r="L171" s="349">
        <v>1</v>
      </c>
      <c r="M171" s="760" t="s">
        <v>80</v>
      </c>
      <c r="N171" s="684">
        <v>7</v>
      </c>
      <c r="O171" s="760">
        <v>28</v>
      </c>
      <c r="P171" s="1127">
        <v>28</v>
      </c>
      <c r="Q171" s="946" t="s">
        <v>81</v>
      </c>
      <c r="R171" s="1589"/>
      <c r="S171" s="1590"/>
      <c r="T171" s="1591"/>
      <c r="U171" s="1129">
        <f>IF(OR(P171="",M171=Paramétrage!$C$10,M171=Paramétrage!$C$13,M171=Paramétrage!$C$17,M171=Paramétrage!$C$20,M171=Paramétrage!$C$24,M171=Paramétrage!$C$27,AND(M171&lt;&gt;Paramétrage!$C$9,Q171="Mut+ext")),0,ROUNDUP(O171/P171,0))</f>
        <v>1</v>
      </c>
      <c r="V171" s="1113">
        <f>IF(OR(M171="",Q171="Mut+ext"),0,IF(VLOOKUP(M171,Paramétrage!$C$6:$E$29,2,0)=0,0,IF(P171="","saisir capacité",N171*U171*VLOOKUP(M171,Paramétrage!$C$6:$E$29,2,0))))</f>
        <v>7</v>
      </c>
      <c r="W171" s="1114"/>
      <c r="X171" s="1113">
        <f t="shared" si="30"/>
        <v>7</v>
      </c>
      <c r="Y171" s="1130">
        <f>IF(OR(M171="",Q171="Mut+ext"),0,IF(ISERROR(W171+V171*VLOOKUP(M171,Paramétrage!$C$6:$E$29,3,0))=TRUE,X171,W171+V171*VLOOKUP(M171,Paramétrage!$C$6:$E$29,3,0)))</f>
        <v>7</v>
      </c>
      <c r="Z171" s="1592"/>
      <c r="AA171" s="1590"/>
      <c r="AB171" s="1593"/>
      <c r="AC171" s="316"/>
      <c r="AD171" s="1140" t="s">
        <v>71</v>
      </c>
      <c r="AE171" s="1133">
        <f>IF(G171="",0,IF(K171="",0,IF(SUMIF(G168:G179,G171,O168:O179)=0,0,IF(OR(L171="",K171="obligatoire"),AF171/SUMIF(G168:G179,G171,O168:O179),AF171/(SUMIF(G168:G179,G171,O168:O179)/L171)))))</f>
        <v>7</v>
      </c>
      <c r="AF171" s="1134">
        <f t="shared" si="31"/>
        <v>196</v>
      </c>
      <c r="AG171" s="764"/>
      <c r="AH171" s="764"/>
    </row>
    <row r="172" spans="1:34" x14ac:dyDescent="0.25">
      <c r="A172" s="1579"/>
      <c r="B172" s="1571"/>
      <c r="C172" s="1442"/>
      <c r="D172" s="1443"/>
      <c r="E172" s="1446"/>
      <c r="F172" s="1446"/>
      <c r="G172" s="557"/>
      <c r="H172" s="664"/>
      <c r="I172" s="1321"/>
      <c r="J172" s="1361"/>
      <c r="K172" s="46"/>
      <c r="L172" s="532"/>
      <c r="M172" s="790"/>
      <c r="N172" s="684"/>
      <c r="O172" s="838"/>
      <c r="P172" s="835"/>
      <c r="Q172" s="271"/>
      <c r="R172" s="1501"/>
      <c r="S172" s="1459"/>
      <c r="T172" s="1502"/>
      <c r="U172" s="283">
        <f>IF(OR(P172="",M172=Paramétrage!$C$10,M172=Paramétrage!$C$13,M172=Paramétrage!$C$17,M172=Paramétrage!$C$20,M172=Paramétrage!$C$24,M172=Paramétrage!$C$27,AND(M172&lt;&gt;Paramétrage!$C$9,Q172="Mut+ext")),0,ROUNDUP(O172/P172,0))</f>
        <v>0</v>
      </c>
      <c r="V172" s="846">
        <f>IF(OR(M172="",Q172="Mut+ext"),0,IF(VLOOKUP(M172,Paramétrage!$C$6:$E$29,2,0)=0,0,IF(P172="","saisir capacité",N172*U172*VLOOKUP(M172,Paramétrage!$C$6:$E$29,2,0))))</f>
        <v>0</v>
      </c>
      <c r="W172" s="625"/>
      <c r="X172" s="847">
        <f t="shared" si="30"/>
        <v>0</v>
      </c>
      <c r="Y172" s="76">
        <f>IF(OR(M172="",Q172="Mut+ext"),0,IF(ISERROR(W172+V172*VLOOKUP(M172,Paramétrage!$C$6:$E$29,3,0))=TRUE,X172,W172+V172*VLOOKUP(M172,Paramétrage!$C$6:$E$29,3,0)))</f>
        <v>0</v>
      </c>
      <c r="Z172" s="1458"/>
      <c r="AA172" s="1459"/>
      <c r="AB172" s="1503"/>
      <c r="AC172" s="316"/>
      <c r="AD172" s="284" t="s">
        <v>71</v>
      </c>
      <c r="AE172" s="1135">
        <f>IF(G172="",0,IF(K172="",0,IF(SUMIF(G164:G175,G172,O164:O175)=0,0,IF(OR(L172="",K172="obligatoire"),AF172/SUMIF(G164:G175,G172,O164:O175),AF172/(SUMIF(G164:G175,G172,O164:O175)/L172)))))</f>
        <v>0</v>
      </c>
      <c r="AF172" s="921">
        <f t="shared" si="31"/>
        <v>0</v>
      </c>
    </row>
    <row r="173" spans="1:34" hidden="1" x14ac:dyDescent="0.25">
      <c r="A173" s="1579"/>
      <c r="B173" s="1571"/>
      <c r="C173" s="1442"/>
      <c r="D173" s="1443"/>
      <c r="E173" s="1446"/>
      <c r="F173" s="1446"/>
      <c r="G173" s="557"/>
      <c r="H173" s="836"/>
      <c r="I173" s="50"/>
      <c r="J173" s="47"/>
      <c r="K173" s="46"/>
      <c r="L173" s="266"/>
      <c r="M173" s="790"/>
      <c r="N173" s="41"/>
      <c r="O173" s="838"/>
      <c r="P173" s="835"/>
      <c r="Q173" s="271"/>
      <c r="R173" s="1501"/>
      <c r="S173" s="1459"/>
      <c r="T173" s="1502"/>
      <c r="U173" s="283">
        <f>IF(OR(P173="",M173=Paramétrage!$C$10,M173=Paramétrage!$C$13,M173=Paramétrage!$C$17,M173=Paramétrage!$C$20,M173=Paramétrage!$C$24,M173=Paramétrage!$C$27,AND(M173&lt;&gt;Paramétrage!$C$9,Q173="Mut+ext")),0,ROUNDUP(O173/P173,0))</f>
        <v>0</v>
      </c>
      <c r="V173" s="846">
        <f>IF(OR(M173="",Q173="Mut+ext"),0,IF(VLOOKUP(M173,Paramétrage!$C$6:$E$29,2,0)=0,0,IF(P173="","saisir capacité",N173*U173*VLOOKUP(M173,Paramétrage!$C$6:$E$29,2,0))))</f>
        <v>0</v>
      </c>
      <c r="W173" s="625"/>
      <c r="X173" s="847">
        <f t="shared" si="30"/>
        <v>0</v>
      </c>
      <c r="Y173" s="76">
        <f>IF(OR(M173="",Q173="Mut+ext"),0,IF(ISERROR(W173+V173*VLOOKUP(M173,Paramétrage!$C$6:$E$29,3,0))=TRUE,X173,W173+V173*VLOOKUP(M173,Paramétrage!$C$6:$E$29,3,0)))</f>
        <v>0</v>
      </c>
      <c r="Z173" s="1458"/>
      <c r="AA173" s="1459"/>
      <c r="AB173" s="1503"/>
      <c r="AC173" s="316"/>
      <c r="AD173" s="284"/>
      <c r="AE173" s="1135">
        <f>IF(G173="",0,IF(K173="",0,IF(SUMIF(G164:G175,G173,O164:O175)=0,0,IF(OR(L173="",K173="obligatoire"),AF173/SUMIF(G164:G175,G173,O164:O175),AF173/(SUMIF(G164:G175,G173,O164:O175)/L173)))))</f>
        <v>0</v>
      </c>
      <c r="AF173" s="921">
        <f t="shared" si="31"/>
        <v>0</v>
      </c>
    </row>
    <row r="174" spans="1:34" hidden="1" x14ac:dyDescent="0.25">
      <c r="A174" s="1579"/>
      <c r="B174" s="1571"/>
      <c r="C174" s="1442"/>
      <c r="D174" s="1443"/>
      <c r="E174" s="1446"/>
      <c r="F174" s="1446"/>
      <c r="G174" s="557"/>
      <c r="H174" s="836"/>
      <c r="I174" s="50"/>
      <c r="J174" s="47"/>
      <c r="K174" s="46"/>
      <c r="L174" s="266"/>
      <c r="M174" s="790"/>
      <c r="N174" s="41"/>
      <c r="O174" s="838"/>
      <c r="P174" s="835"/>
      <c r="Q174" s="271"/>
      <c r="R174" s="1501"/>
      <c r="S174" s="1459"/>
      <c r="T174" s="1502"/>
      <c r="U174" s="283">
        <f>IF(OR(P174="",M174=Paramétrage!$C$10,M174=Paramétrage!$C$13,M174=Paramétrage!$C$17,M174=Paramétrage!$C$20,M174=Paramétrage!$C$24,M174=Paramétrage!$C$27,AND(M174&lt;&gt;Paramétrage!$C$9,Q174="Mut+ext")),0,ROUNDUP(O174/P174,0))</f>
        <v>0</v>
      </c>
      <c r="V174" s="846">
        <f>IF(OR(M174="",Q174="Mut+ext"),0,IF(VLOOKUP(M174,Paramétrage!$C$6:$E$29,2,0)=0,0,IF(P174="","saisir capacité",N174*U174*VLOOKUP(M174,Paramétrage!$C$6:$E$29,2,0))))</f>
        <v>0</v>
      </c>
      <c r="W174" s="625"/>
      <c r="X174" s="847">
        <f t="shared" si="30"/>
        <v>0</v>
      </c>
      <c r="Y174" s="76">
        <f>IF(OR(M174="",Q174="Mut+ext"),0,IF(ISERROR(W174+V174*VLOOKUP(M174,Paramétrage!$C$6:$E$29,3,0))=TRUE,X174,W174+V174*VLOOKUP(M174,Paramétrage!$C$6:$E$29,3,0)))</f>
        <v>0</v>
      </c>
      <c r="Z174" s="1458"/>
      <c r="AA174" s="1459"/>
      <c r="AB174" s="1503"/>
      <c r="AC174" s="316"/>
      <c r="AD174" s="284"/>
      <c r="AE174" s="1135">
        <f>IF(G174="",0,IF(K174="",0,IF(SUMIF(G164:G175,G174,O164:O175)=0,0,IF(OR(L174="",K174="obligatoire"),AF174/SUMIF(G164:G175,G174,O164:O175),AF174/(SUMIF(G164:G175,G174,O164:O175)/L174)))))</f>
        <v>0</v>
      </c>
      <c r="AF174" s="921">
        <f t="shared" si="31"/>
        <v>0</v>
      </c>
    </row>
    <row r="175" spans="1:34" hidden="1" x14ac:dyDescent="0.25">
      <c r="A175" s="1579"/>
      <c r="B175" s="1571"/>
      <c r="C175" s="1442"/>
      <c r="D175" s="1443"/>
      <c r="E175" s="1446"/>
      <c r="F175" s="1446"/>
      <c r="G175" s="557"/>
      <c r="H175" s="836"/>
      <c r="I175" s="50"/>
      <c r="J175" s="47"/>
      <c r="K175" s="46"/>
      <c r="L175" s="266"/>
      <c r="M175" s="790"/>
      <c r="N175" s="42"/>
      <c r="O175" s="838"/>
      <c r="P175" s="835"/>
      <c r="Q175" s="271"/>
      <c r="R175" s="1501"/>
      <c r="S175" s="1459"/>
      <c r="T175" s="1502"/>
      <c r="U175" s="283">
        <f>IF(OR(P175="",M175=Paramétrage!$C$10,M175=Paramétrage!$C$13,M175=Paramétrage!$C$17,M175=Paramétrage!$C$20,M175=Paramétrage!$C$24,M175=Paramétrage!$C$27,AND(M175&lt;&gt;Paramétrage!$C$9,Q175="Mut+ext")),0,ROUNDUP(O175/P175,0))</f>
        <v>0</v>
      </c>
      <c r="V175" s="846">
        <f>IF(OR(M175="",Q175="Mut+ext"),0,IF(VLOOKUP(M175,Paramétrage!$C$6:$E$29,2,0)=0,0,IF(P175="","saisir capacité",N175*U175*VLOOKUP(M175,Paramétrage!$C$6:$E$29,2,0))))</f>
        <v>0</v>
      </c>
      <c r="W175" s="625"/>
      <c r="X175" s="847">
        <f t="shared" si="30"/>
        <v>0</v>
      </c>
      <c r="Y175" s="76">
        <f>IF(OR(M175="",Q175="Mut+ext"),0,IF(ISERROR(W175+V175*VLOOKUP(M175,Paramétrage!$C$6:$E$29,3,0))=TRUE,X175,W175+V175*VLOOKUP(M175,Paramétrage!$C$6:$E$29,3,0)))</f>
        <v>0</v>
      </c>
      <c r="Z175" s="1458"/>
      <c r="AA175" s="1459"/>
      <c r="AB175" s="1503"/>
      <c r="AC175" s="316"/>
      <c r="AD175" s="284"/>
      <c r="AE175" s="1135">
        <f>IF(G175="",0,IF(K175="",0,IF(SUMIF(G164:G175,G175,O164:O175)=0,0,IF(OR(L175="",K175="obligatoire"),AF175/SUMIF(G164:G175,G175,O164:O175),AF175/(SUMIF(G164:G175,G175,O164:O175)/L175)))))</f>
        <v>0</v>
      </c>
      <c r="AF175" s="921">
        <f t="shared" si="31"/>
        <v>0</v>
      </c>
    </row>
    <row r="176" spans="1:34" hidden="1" x14ac:dyDescent="0.25">
      <c r="A176" s="1579"/>
      <c r="B176" s="1571"/>
      <c r="C176" s="1442"/>
      <c r="D176" s="1443"/>
      <c r="E176" s="1446"/>
      <c r="F176" s="1446"/>
      <c r="G176" s="557"/>
      <c r="H176" s="836"/>
      <c r="I176" s="50"/>
      <c r="J176" s="47"/>
      <c r="K176" s="46"/>
      <c r="L176" s="266"/>
      <c r="M176" s="790"/>
      <c r="N176" s="41"/>
      <c r="O176" s="838"/>
      <c r="P176" s="835"/>
      <c r="Q176" s="271"/>
      <c r="R176" s="1501"/>
      <c r="S176" s="1459"/>
      <c r="T176" s="1502"/>
      <c r="U176" s="283">
        <f>IF(OR(P176="",M176=Paramétrage!$C$10,M176=Paramétrage!$C$13,M176=Paramétrage!$C$17,M176=Paramétrage!$C$20,M176=Paramétrage!$C$24,M176=Paramétrage!$C$27,AND(M176&lt;&gt;Paramétrage!$C$9,Q176="Mut+ext")),0,ROUNDUP(O176/P176,0))</f>
        <v>0</v>
      </c>
      <c r="V176" s="846">
        <f>IF(OR(M176="",Q176="Mut+ext"),0,IF(VLOOKUP(M176,Paramétrage!$C$6:$E$29,2,0)=0,0,IF(P176="","saisir capacité",N176*U176*VLOOKUP(M176,Paramétrage!$C$6:$E$29,2,0))))</f>
        <v>0</v>
      </c>
      <c r="W176" s="625"/>
      <c r="X176" s="847">
        <f t="shared" si="30"/>
        <v>0</v>
      </c>
      <c r="Y176" s="76">
        <f>IF(OR(M176="",Q176="Mut+ext"),0,IF(ISERROR(W176+V176*VLOOKUP(M176,Paramétrage!$C$6:$E$29,3,0))=TRUE,X176,W176+V176*VLOOKUP(M176,Paramétrage!$C$6:$E$29,3,0)))</f>
        <v>0</v>
      </c>
      <c r="Z176" s="1458"/>
      <c r="AA176" s="1459"/>
      <c r="AB176" s="1503"/>
      <c r="AC176" s="316"/>
      <c r="AD176" s="284"/>
      <c r="AE176" s="1135">
        <f>IF(G176="",0,IF(K176="",0,IF(SUMIF(G168:G179,G176,O168:O179)=0,0,IF(OR(L176="",K176="obligatoire"),AF176/SUMIF(G168:G179,G176,O168:O179),AF176/(SUMIF(G168:G179,G176,O168:O179)/L176)))))</f>
        <v>0</v>
      </c>
      <c r="AF176" s="921">
        <f t="shared" si="31"/>
        <v>0</v>
      </c>
    </row>
    <row r="177" spans="1:34" hidden="1" x14ac:dyDescent="0.25">
      <c r="A177" s="1579"/>
      <c r="B177" s="1571"/>
      <c r="C177" s="1442"/>
      <c r="D177" s="1443"/>
      <c r="E177" s="1446"/>
      <c r="F177" s="1446"/>
      <c r="G177" s="557"/>
      <c r="H177" s="836"/>
      <c r="I177" s="50"/>
      <c r="J177" s="47"/>
      <c r="K177" s="46"/>
      <c r="L177" s="266"/>
      <c r="M177" s="790"/>
      <c r="N177" s="41"/>
      <c r="O177" s="838"/>
      <c r="P177" s="835"/>
      <c r="Q177" s="271"/>
      <c r="R177" s="1501"/>
      <c r="S177" s="1459"/>
      <c r="T177" s="1502"/>
      <c r="U177" s="283">
        <f>IF(OR(P177="",M177=Paramétrage!$C$10,M177=Paramétrage!$C$13,M177=Paramétrage!$C$17,M177=Paramétrage!$C$20,M177=Paramétrage!$C$24,M177=Paramétrage!$C$27,AND(M177&lt;&gt;Paramétrage!$C$9,Q177="Mut+ext")),0,ROUNDUP(O177/P177,0))</f>
        <v>0</v>
      </c>
      <c r="V177" s="846">
        <f>IF(OR(M177="",Q177="Mut+ext"),0,IF(VLOOKUP(M177,Paramétrage!$C$6:$E$29,2,0)=0,0,IF(P177="","saisir capacité",N177*U177*VLOOKUP(M177,Paramétrage!$C$6:$E$29,2,0))))</f>
        <v>0</v>
      </c>
      <c r="W177" s="625"/>
      <c r="X177" s="847">
        <f t="shared" si="30"/>
        <v>0</v>
      </c>
      <c r="Y177" s="76">
        <f>IF(OR(M177="",Q177="Mut+ext"),0,IF(ISERROR(W177+V177*VLOOKUP(M177,Paramétrage!$C$6:$E$29,3,0))=TRUE,X177,W177+V177*VLOOKUP(M177,Paramétrage!$C$6:$E$29,3,0)))</f>
        <v>0</v>
      </c>
      <c r="Z177" s="1458"/>
      <c r="AA177" s="1459"/>
      <c r="AB177" s="1503"/>
      <c r="AC177" s="316"/>
      <c r="AD177" s="284"/>
      <c r="AE177" s="1135">
        <f>IF(G177="",0,IF(K177="",0,IF(SUMIF(G168:G179,G177,O168:O179)=0,0,IF(OR(L177="",K177="obligatoire"),AF177/SUMIF(G168:G179,G177,O168:O179),AF177/(SUMIF(G168:G179,G177,O168:O179)/L177)))))</f>
        <v>0</v>
      </c>
      <c r="AF177" s="921">
        <f t="shared" si="31"/>
        <v>0</v>
      </c>
    </row>
    <row r="178" spans="1:34" hidden="1" x14ac:dyDescent="0.25">
      <c r="A178" s="1579"/>
      <c r="B178" s="1571"/>
      <c r="C178" s="1442"/>
      <c r="D178" s="1443"/>
      <c r="E178" s="1446"/>
      <c r="F178" s="1446"/>
      <c r="G178" s="557"/>
      <c r="H178" s="836"/>
      <c r="I178" s="50"/>
      <c r="J178" s="47"/>
      <c r="K178" s="46"/>
      <c r="L178" s="266"/>
      <c r="M178" s="790"/>
      <c r="N178" s="41"/>
      <c r="O178" s="838"/>
      <c r="P178" s="835"/>
      <c r="Q178" s="271"/>
      <c r="R178" s="1501"/>
      <c r="S178" s="1459"/>
      <c r="T178" s="1502"/>
      <c r="U178" s="283">
        <f>IF(OR(P178="",M178=Paramétrage!$C$10,M178=Paramétrage!$C$13,M178=Paramétrage!$C$17,M178=Paramétrage!$C$20,M178=Paramétrage!$C$24,M178=Paramétrage!$C$27,AND(M178&lt;&gt;Paramétrage!$C$9,Q178="Mut+ext")),0,ROUNDUP(O178/P178,0))</f>
        <v>0</v>
      </c>
      <c r="V178" s="846">
        <f>IF(OR(M178="",Q178="Mut+ext"),0,IF(VLOOKUP(M178,Paramétrage!$C$6:$E$29,2,0)=0,0,IF(P178="","saisir capacité",N178*U178*VLOOKUP(M178,Paramétrage!$C$6:$E$29,2,0))))</f>
        <v>0</v>
      </c>
      <c r="W178" s="625"/>
      <c r="X178" s="847">
        <f t="shared" si="30"/>
        <v>0</v>
      </c>
      <c r="Y178" s="76">
        <f>IF(OR(M178="",Q178="Mut+ext"),0,IF(ISERROR(W178+V178*VLOOKUP(M178,Paramétrage!$C$6:$E$29,3,0))=TRUE,X178,W178+V178*VLOOKUP(M178,Paramétrage!$C$6:$E$29,3,0)))</f>
        <v>0</v>
      </c>
      <c r="Z178" s="1458"/>
      <c r="AA178" s="1459"/>
      <c r="AB178" s="1503"/>
      <c r="AC178" s="316"/>
      <c r="AD178" s="284"/>
      <c r="AE178" s="1135">
        <f>IF(G178="",0,IF(K178="",0,IF(SUMIF(G168:G179,G178,O168:O179)=0,0,IF(OR(L178="",K178="obligatoire"),AF178/SUMIF(G168:G179,G178,O168:O179),AF178/(SUMIF(G168:G179,G178,O168:O179)/L178)))))</f>
        <v>0</v>
      </c>
      <c r="AF178" s="921">
        <f t="shared" si="31"/>
        <v>0</v>
      </c>
    </row>
    <row r="179" spans="1:34" x14ac:dyDescent="0.25">
      <c r="A179" s="1579"/>
      <c r="B179" s="1571"/>
      <c r="C179" s="1444"/>
      <c r="D179" s="1445"/>
      <c r="E179" s="1447"/>
      <c r="F179" s="1447"/>
      <c r="G179" s="557"/>
      <c r="H179" s="836"/>
      <c r="I179" s="50"/>
      <c r="J179" s="47"/>
      <c r="K179" s="46"/>
      <c r="L179" s="266"/>
      <c r="M179" s="790"/>
      <c r="N179" s="42"/>
      <c r="O179" s="838"/>
      <c r="P179" s="835"/>
      <c r="Q179" s="271"/>
      <c r="R179" s="1501"/>
      <c r="S179" s="1459"/>
      <c r="T179" s="1502"/>
      <c r="U179" s="283">
        <f>IF(OR(P179="",M179=Paramétrage!$C$10,M179=Paramétrage!$C$13,M179=Paramétrage!$C$17,M179=Paramétrage!$C$20,M179=Paramétrage!$C$24,M179=Paramétrage!$C$27,AND(M179&lt;&gt;Paramétrage!$C$9,Q179="Mut+ext")),0,ROUNDUP(O179/P179,0))</f>
        <v>0</v>
      </c>
      <c r="V179" s="846">
        <f>IF(OR(M179="",Q179="Mut+ext"),0,IF(VLOOKUP(M179,Paramétrage!$C$6:$E$29,2,0)=0,0,IF(P179="","saisir capacité",N179*U179*VLOOKUP(M179,Paramétrage!$C$6:$E$29,2,0))))</f>
        <v>0</v>
      </c>
      <c r="W179" s="625"/>
      <c r="X179" s="847">
        <f t="shared" si="30"/>
        <v>0</v>
      </c>
      <c r="Y179" s="76">
        <f>IF(OR(M179="",Q179="Mut+ext"),0,IF(ISERROR(W179+V179*VLOOKUP(M179,Paramétrage!$C$6:$E$29,3,0))=TRUE,X179,W179+V179*VLOOKUP(M179,Paramétrage!$C$6:$E$29,3,0)))</f>
        <v>0</v>
      </c>
      <c r="Z179" s="1458"/>
      <c r="AA179" s="1459"/>
      <c r="AB179" s="1503"/>
      <c r="AC179" s="316"/>
      <c r="AD179" s="284"/>
      <c r="AE179" s="1135">
        <f>IF(G179="",0,IF(K179="",0,IF(SUMIF(G168:G179,G179,O168:O179)=0,0,IF(OR(L179="",K179="obligatoire"),AF179/SUMIF(G168:G179,G179,O168:O179),AF179/(SUMIF(G168:G179,G179,O168:O179)/L179)))))</f>
        <v>0</v>
      </c>
      <c r="AF179" s="921">
        <f t="shared" si="31"/>
        <v>0</v>
      </c>
    </row>
    <row r="180" spans="1:34" x14ac:dyDescent="0.25">
      <c r="A180" s="1579"/>
      <c r="B180" s="1571"/>
      <c r="C180" s="1000"/>
      <c r="D180" s="867"/>
      <c r="E180" s="1001"/>
      <c r="F180" s="867"/>
      <c r="G180" s="867"/>
      <c r="H180" s="868"/>
      <c r="I180" s="125"/>
      <c r="J180" s="120"/>
      <c r="K180" s="65"/>
      <c r="L180" s="285"/>
      <c r="M180" s="1115"/>
      <c r="N180" s="68">
        <f>AE180</f>
        <v>40</v>
      </c>
      <c r="O180" s="869"/>
      <c r="P180" s="979"/>
      <c r="Q180" s="286"/>
      <c r="R180" s="287"/>
      <c r="S180" s="287"/>
      <c r="T180" s="288"/>
      <c r="U180" s="286"/>
      <c r="V180" s="848">
        <f>SUM(V168:V179)</f>
        <v>27</v>
      </c>
      <c r="W180" s="849">
        <f>SUM(W168:W179)</f>
        <v>0</v>
      </c>
      <c r="X180" s="850">
        <f>SUM(X168:X179)</f>
        <v>27</v>
      </c>
      <c r="Y180" s="72">
        <f>SUM(Y168:Y179)</f>
        <v>33.5</v>
      </c>
      <c r="Z180" s="290"/>
      <c r="AA180" s="291"/>
      <c r="AB180" s="292"/>
      <c r="AC180" s="293"/>
      <c r="AD180" s="1141"/>
      <c r="AE180" s="1136">
        <f>SUM(AE168:AE179)</f>
        <v>40</v>
      </c>
      <c r="AF180" s="1116">
        <f>SUM(AF168:AF179)</f>
        <v>1120</v>
      </c>
    </row>
    <row r="181" spans="1:34" s="724" customFormat="1" x14ac:dyDescent="0.25">
      <c r="A181" s="1579"/>
      <c r="B181" s="1571" t="s">
        <v>163</v>
      </c>
      <c r="C181" s="1440" t="s">
        <v>256</v>
      </c>
      <c r="D181" s="1441"/>
      <c r="E181" s="1446">
        <v>6</v>
      </c>
      <c r="F181" s="1446" t="s">
        <v>64</v>
      </c>
      <c r="G181" s="717" t="s">
        <v>165</v>
      </c>
      <c r="H181" s="656" t="s">
        <v>66</v>
      </c>
      <c r="I181" s="1289" t="s">
        <v>1043</v>
      </c>
      <c r="J181" s="1290">
        <v>70</v>
      </c>
      <c r="K181" s="1266" t="s">
        <v>64</v>
      </c>
      <c r="L181" s="1291">
        <v>1</v>
      </c>
      <c r="M181" s="1290" t="s">
        <v>80</v>
      </c>
      <c r="N181" s="1292">
        <v>6</v>
      </c>
      <c r="O181" s="1268">
        <v>28</v>
      </c>
      <c r="P181" s="1281">
        <v>7</v>
      </c>
      <c r="Q181" s="946" t="s">
        <v>81</v>
      </c>
      <c r="R181" s="1496" t="s">
        <v>1042</v>
      </c>
      <c r="S181" s="1497"/>
      <c r="T181" s="1500"/>
      <c r="U181" s="937">
        <f>IF(OR(P181="",M181=Paramétrage!$C$10,M181=Paramétrage!$C$13,M181=Paramétrage!$C$17,M181=Paramétrage!$C$20,M181=Paramétrage!$C$24,M181=Paramétrage!$C$27,AND(M181&lt;&gt;Paramétrage!$C$9,Q181="Mut+ext")),0,ROUNDUP(O181/P181,0))</f>
        <v>4</v>
      </c>
      <c r="V181" s="312">
        <f>IF(OR(M181="",Q181="Mut+ext"),0,IF(VLOOKUP(M181,Paramétrage!$C$6:$E$29,2,0)=0,0,IF(P181="","saisir capacité",N181*U181*VLOOKUP(M181,Paramétrage!$C$6:$E$29,2,0))))</f>
        <v>24</v>
      </c>
      <c r="W181" s="313"/>
      <c r="X181" s="312">
        <f t="shared" ref="X181:X192" si="32">IF(OR(M181="",Q181="Mut+ext"),0,IF(ISERROR(V181+W181)=TRUE,V181,V181+W181))</f>
        <v>24</v>
      </c>
      <c r="Y181" s="699">
        <f>IF(OR(M181="",Q181="Mut+ext"),0,IF(ISERROR(W181+V181*VLOOKUP(M181,Paramétrage!$C$6:$E$29,3,0))=TRUE,X181,W181+V181*VLOOKUP(M181,Paramétrage!$C$6:$E$29,3,0)))</f>
        <v>24</v>
      </c>
      <c r="Z181" s="1531"/>
      <c r="AA181" s="1497"/>
      <c r="AB181" s="1498"/>
      <c r="AC181" s="316"/>
      <c r="AD181" s="1140" t="s">
        <v>71</v>
      </c>
      <c r="AE181" s="1131">
        <f>IF(G181="",0,IF(K181="",0,IF(SUMIF(G181:G192,G181,O181:O192)=0,0,IF(OR(L181="",K181="obligatoire"),AF181/SUMIF(G181:G192,G181,O181:O192),AF181/(SUMIF(G181:G192,G181,O181:O192)/L181)))))</f>
        <v>6</v>
      </c>
      <c r="AF181" s="1132">
        <f t="shared" ref="AF181:AF192" si="33">N181*O181</f>
        <v>168</v>
      </c>
      <c r="AG181" s="633"/>
      <c r="AH181" s="633"/>
    </row>
    <row r="182" spans="1:34" s="724" customFormat="1" x14ac:dyDescent="0.25">
      <c r="A182" s="1579"/>
      <c r="B182" s="1571"/>
      <c r="C182" s="1442"/>
      <c r="D182" s="1443"/>
      <c r="E182" s="1446"/>
      <c r="F182" s="1446"/>
      <c r="G182" s="477" t="s">
        <v>170</v>
      </c>
      <c r="H182" s="650" t="s">
        <v>66</v>
      </c>
      <c r="I182" s="1344" t="s">
        <v>260</v>
      </c>
      <c r="J182" s="299">
        <v>70</v>
      </c>
      <c r="K182" s="1362" t="s">
        <v>1044</v>
      </c>
      <c r="L182" s="770">
        <v>1</v>
      </c>
      <c r="M182" s="494"/>
      <c r="N182" s="354">
        <v>100</v>
      </c>
      <c r="O182" s="330">
        <v>28</v>
      </c>
      <c r="P182" s="337"/>
      <c r="Q182" s="946" t="s">
        <v>81</v>
      </c>
      <c r="R182" s="1496"/>
      <c r="S182" s="1497"/>
      <c r="T182" s="1500"/>
      <c r="U182" s="937">
        <f>IF(OR(P182="",M182=Paramétrage!$C$10,M182=Paramétrage!$C$13,M182=Paramétrage!$C$17,M182=Paramétrage!$C$20,M182=Paramétrage!$C$24,M182=Paramétrage!$C$27,AND(M182&lt;&gt;Paramétrage!$C$9,Q182="Mut+ext")),0,ROUNDUP(O182/P182,0))</f>
        <v>0</v>
      </c>
      <c r="V182" s="312">
        <f>IF(OR(M182="",Q182="Mut+ext"),0,IF(VLOOKUP(M182,Paramétrage!$C$6:$E$29,2,0)=0,0,IF(P182="","saisir capacité",N182*U182*VLOOKUP(M182,Paramétrage!$C$6:$E$29,2,0))))</f>
        <v>0</v>
      </c>
      <c r="W182" s="313"/>
      <c r="X182" s="312">
        <f t="shared" si="32"/>
        <v>0</v>
      </c>
      <c r="Y182" s="699">
        <f>IF(OR(M182="",Q182="Mut+ext"),0,IF(ISERROR(W182+V182*VLOOKUP(M182,Paramétrage!$C$6:$E$29,3,0))=TRUE,X182,W182+V182*VLOOKUP(M182,Paramétrage!$C$6:$E$29,3,0)))</f>
        <v>0</v>
      </c>
      <c r="Z182" s="1531"/>
      <c r="AA182" s="1497"/>
      <c r="AB182" s="1498"/>
      <c r="AC182" s="316"/>
      <c r="AD182" s="1140"/>
      <c r="AE182" s="1131">
        <f>IF(G182="",0,IF(K182="",0,IF(SUMIF(G181:G192,G182,O181:O192)=0,0,IF(OR(L182="",K182="obligatoire"),AF182/SUMIF(G181:G192,G182,O181:O192),AF182/(SUMIF(G181:G192,G182,O181:O192)/L182)))))</f>
        <v>100</v>
      </c>
      <c r="AF182" s="1132">
        <f t="shared" si="33"/>
        <v>2800</v>
      </c>
      <c r="AG182" s="633"/>
      <c r="AH182" s="633"/>
    </row>
    <row r="183" spans="1:34" s="724" customFormat="1" hidden="1" x14ac:dyDescent="0.25">
      <c r="A183" s="1579"/>
      <c r="B183" s="1571"/>
      <c r="C183" s="1442"/>
      <c r="D183" s="1443"/>
      <c r="E183" s="1446"/>
      <c r="F183" s="1446"/>
      <c r="G183" s="526"/>
      <c r="H183" s="533"/>
      <c r="I183" s="704"/>
      <c r="J183" s="463"/>
      <c r="K183" s="309"/>
      <c r="L183" s="1117"/>
      <c r="M183" s="526"/>
      <c r="N183" s="354"/>
      <c r="O183" s="330"/>
      <c r="P183" s="337"/>
      <c r="Q183" s="946"/>
      <c r="R183" s="1496"/>
      <c r="S183" s="1497"/>
      <c r="T183" s="1500"/>
      <c r="U183" s="937">
        <f>IF(OR(P183="",M183=Paramétrage!$C$10,M183=Paramétrage!$C$13,M183=Paramétrage!$C$17,M183=Paramétrage!$C$20,M183=Paramétrage!$C$24,M183=Paramétrage!$C$27,AND(M183&lt;&gt;Paramétrage!$C$9,Q183="Mut+ext")),0,ROUNDUP(O183/P183,0))</f>
        <v>0</v>
      </c>
      <c r="V183" s="312">
        <f>IF(OR(M183="",Q183="Mut+ext"),0,IF(VLOOKUP(M183,Paramétrage!$C$6:$E$29,2,0)=0,0,IF(P183="","saisir capacité",N183*U183*VLOOKUP(M183,Paramétrage!$C$6:$E$29,2,0))))</f>
        <v>0</v>
      </c>
      <c r="W183" s="474"/>
      <c r="X183" s="312">
        <f t="shared" si="32"/>
        <v>0</v>
      </c>
      <c r="Y183" s="699">
        <f>IF(OR(M183="",Q183="Mut+ext"),0,IF(ISERROR(W183+V183*VLOOKUP(M183,Paramétrage!$C$6:$E$29,3,0))=TRUE,X183,W183+V183*VLOOKUP(M183,Paramétrage!$C$6:$E$29,3,0)))</f>
        <v>0</v>
      </c>
      <c r="Z183" s="1531"/>
      <c r="AA183" s="1497"/>
      <c r="AB183" s="1498"/>
      <c r="AC183" s="316"/>
      <c r="AD183" s="1140"/>
      <c r="AE183" s="1131">
        <f>IF(G183="",0,IF(K183="",0,IF(SUMIF(G181:G192,G183,O181:O192)=0,0,IF(OR(L183="",K183="obligatoire"),AF183/SUMIF(G181:G192,G183,O181:O192),AF183/(SUMIF(G181:G192,G183,O181:O192)/L183)))))</f>
        <v>0</v>
      </c>
      <c r="AF183" s="1132">
        <f t="shared" si="33"/>
        <v>0</v>
      </c>
      <c r="AG183" s="633"/>
      <c r="AH183" s="633"/>
    </row>
    <row r="184" spans="1:34" s="765" customFormat="1" hidden="1" x14ac:dyDescent="0.25">
      <c r="A184" s="1579"/>
      <c r="B184" s="1571"/>
      <c r="C184" s="1442"/>
      <c r="D184" s="1443"/>
      <c r="E184" s="1446"/>
      <c r="F184" s="1446"/>
      <c r="G184" s="771"/>
      <c r="H184" s="772"/>
      <c r="I184" s="664"/>
      <c r="J184" s="771"/>
      <c r="K184" s="1118"/>
      <c r="L184" s="1119"/>
      <c r="M184" s="760"/>
      <c r="N184" s="1120"/>
      <c r="O184" s="1121"/>
      <c r="P184" s="1122"/>
      <c r="Q184" s="946"/>
      <c r="R184" s="1589"/>
      <c r="S184" s="1590"/>
      <c r="T184" s="1591"/>
      <c r="U184" s="1129">
        <f>IF(OR(P184="",M184=Paramétrage!$C$10,M184=Paramétrage!$C$13,M184=Paramétrage!$C$17,M184=Paramétrage!$C$20,M184=Paramétrage!$C$24,M184=Paramétrage!$C$27,AND(M184&lt;&gt;Paramétrage!$C$9,Q184="Mut+ext")),0,ROUNDUP(O184/P184,0))</f>
        <v>0</v>
      </c>
      <c r="V184" s="1113">
        <f>IF(OR(M184="",Q184="Mut+ext"),0,IF(VLOOKUP(M184,Paramétrage!$C$6:$E$29,2,0)=0,0,IF(P184="","saisir capacité",N184*U184*VLOOKUP(M184,Paramétrage!$C$6:$E$29,2,0))))</f>
        <v>0</v>
      </c>
      <c r="W184" s="1114"/>
      <c r="X184" s="1113">
        <f t="shared" si="32"/>
        <v>0</v>
      </c>
      <c r="Y184" s="1130">
        <f>IF(OR(M184="",Q184="Mut+ext"),0,IF(ISERROR(W184+V184*VLOOKUP(M184,Paramétrage!$C$6:$E$29,3,0))=TRUE,X184,W184+V184*VLOOKUP(M184,Paramétrage!$C$6:$E$29,3,0)))</f>
        <v>0</v>
      </c>
      <c r="Z184" s="1592"/>
      <c r="AA184" s="1590"/>
      <c r="AB184" s="1593"/>
      <c r="AC184" s="769"/>
      <c r="AD184" s="1140"/>
      <c r="AE184" s="1133">
        <f>IF(G184="",0,IF(K184="",0,IF(SUMIF(G181:G192,G184,O181:O192)=0,0,IF(OR(L184="",K184="obligatoire"),AF184/SUMIF(G181:G192,G184,O181:O192),AF184/(SUMIF(G181:G192,G184,O181:O192)/L184)))))</f>
        <v>0</v>
      </c>
      <c r="AF184" s="1134">
        <f t="shared" si="33"/>
        <v>0</v>
      </c>
      <c r="AG184" s="764"/>
      <c r="AH184" s="764"/>
    </row>
    <row r="185" spans="1:34" s="765" customFormat="1" hidden="1" x14ac:dyDescent="0.25">
      <c r="A185" s="1579"/>
      <c r="B185" s="1571"/>
      <c r="C185" s="1442"/>
      <c r="D185" s="1443"/>
      <c r="E185" s="1446"/>
      <c r="F185" s="1446"/>
      <c r="G185" s="771"/>
      <c r="H185" s="772"/>
      <c r="I185" s="664"/>
      <c r="J185" s="771"/>
      <c r="K185" s="1118"/>
      <c r="L185" s="1123"/>
      <c r="M185" s="760"/>
      <c r="N185" s="762"/>
      <c r="O185" s="1121"/>
      <c r="P185" s="1122"/>
      <c r="Q185" s="946"/>
      <c r="R185" s="1589"/>
      <c r="S185" s="1590"/>
      <c r="T185" s="1591"/>
      <c r="U185" s="1129">
        <f>IF(OR(P185="",M185=Paramétrage!$C$10,M185=Paramétrage!$C$13,M185=Paramétrage!$C$17,M185=Paramétrage!$C$20,M185=Paramétrage!$C$24,M185=Paramétrage!$C$27,AND(M185&lt;&gt;Paramétrage!$C$9,Q185="Mut+ext")),0,ROUNDUP(O185/P185,0))</f>
        <v>0</v>
      </c>
      <c r="V185" s="1113">
        <f>IF(OR(M185="",Q185="Mut+ext"),0,IF(VLOOKUP(M185,Paramétrage!$C$6:$E$29,2,0)=0,0,IF(P185="","saisir capacité",N185*U185*VLOOKUP(M185,Paramétrage!$C$6:$E$29,2,0))))</f>
        <v>0</v>
      </c>
      <c r="W185" s="1114"/>
      <c r="X185" s="1113">
        <f t="shared" si="32"/>
        <v>0</v>
      </c>
      <c r="Y185" s="1130">
        <f>IF(OR(M185="",Q185="Mut+ext"),0,IF(ISERROR(W185+V185*VLOOKUP(M185,Paramétrage!$C$6:$E$29,3,0))=TRUE,X185,W185+V185*VLOOKUP(M185,Paramétrage!$C$6:$E$29,3,0)))</f>
        <v>0</v>
      </c>
      <c r="Z185" s="1592"/>
      <c r="AA185" s="1590"/>
      <c r="AB185" s="1593"/>
      <c r="AC185" s="769"/>
      <c r="AD185" s="1140"/>
      <c r="AE185" s="1133">
        <f>IF(G185="",0,IF(K185="",0,IF(SUMIF(G177:G188,G185,O177:O188)=0,0,IF(OR(L185="",K185="obligatoire"),AF185/SUMIF(G177:G188,G185,O177:O188),AF185/(SUMIF(G177:G188,G185,O177:O188)/L185)))))</f>
        <v>0</v>
      </c>
      <c r="AF185" s="1134">
        <f t="shared" si="33"/>
        <v>0</v>
      </c>
      <c r="AG185" s="764"/>
      <c r="AH185" s="764"/>
    </row>
    <row r="186" spans="1:34" hidden="1" x14ac:dyDescent="0.25">
      <c r="A186" s="1579"/>
      <c r="B186" s="1571"/>
      <c r="C186" s="1442"/>
      <c r="D186" s="1443"/>
      <c r="E186" s="1446"/>
      <c r="F186" s="1446"/>
      <c r="G186" s="557"/>
      <c r="H186" s="836"/>
      <c r="I186" s="50"/>
      <c r="J186" s="47"/>
      <c r="K186" s="46"/>
      <c r="L186" s="266"/>
      <c r="M186" s="790"/>
      <c r="N186" s="41"/>
      <c r="O186" s="838"/>
      <c r="P186" s="835"/>
      <c r="Q186" s="271"/>
      <c r="R186" s="1501"/>
      <c r="S186" s="1459"/>
      <c r="T186" s="1502"/>
      <c r="U186" s="283">
        <f>IF(OR(P186="",M186=Paramétrage!$C$10,M186=Paramétrage!$C$13,M186=Paramétrage!$C$17,M186=Paramétrage!$C$20,M186=Paramétrage!$C$24,M186=Paramétrage!$C$27,AND(M186&lt;&gt;Paramétrage!$C$9,Q186="Mut+ext")),0,ROUNDUP(O186/P186,0))</f>
        <v>0</v>
      </c>
      <c r="V186" s="846">
        <f>IF(OR(M186="",Q186="Mut+ext"),0,IF(VLOOKUP(M186,Paramétrage!$C$6:$E$29,2,0)=0,0,IF(P186="","saisir capacité",N186*U186*VLOOKUP(M186,Paramétrage!$C$6:$E$29,2,0))))</f>
        <v>0</v>
      </c>
      <c r="W186" s="625"/>
      <c r="X186" s="847">
        <f t="shared" si="32"/>
        <v>0</v>
      </c>
      <c r="Y186" s="76">
        <f>IF(OR(M186="",Q186="Mut+ext"),0,IF(ISERROR(W186+V186*VLOOKUP(M186,Paramétrage!$C$6:$E$29,3,0))=TRUE,X186,W186+V186*VLOOKUP(M186,Paramétrage!$C$6:$E$29,3,0)))</f>
        <v>0</v>
      </c>
      <c r="Z186" s="1458"/>
      <c r="AA186" s="1459"/>
      <c r="AB186" s="1503"/>
      <c r="AC186" s="635"/>
      <c r="AD186" s="284"/>
      <c r="AE186" s="955">
        <f>IF(G186="",0,IF(K186="",0,IF(SUMIF(G177:G188,G186,O177:O188)=0,0,IF(OR(L186="",K186="obligatoire"),AF186/SUMIF(G177:G188,G186,O177:O188),AF186/(SUMIF(G177:G188,G186,O177:O188)/L186)))))</f>
        <v>0</v>
      </c>
      <c r="AF186" s="921">
        <f t="shared" si="33"/>
        <v>0</v>
      </c>
    </row>
    <row r="187" spans="1:34" hidden="1" x14ac:dyDescent="0.25">
      <c r="A187" s="1579"/>
      <c r="B187" s="1571"/>
      <c r="C187" s="1442"/>
      <c r="D187" s="1443"/>
      <c r="E187" s="1446"/>
      <c r="F187" s="1446"/>
      <c r="G187" s="557"/>
      <c r="H187" s="836"/>
      <c r="I187" s="50"/>
      <c r="J187" s="47"/>
      <c r="K187" s="46"/>
      <c r="L187" s="266"/>
      <c r="M187" s="790"/>
      <c r="N187" s="41"/>
      <c r="O187" s="838"/>
      <c r="P187" s="835"/>
      <c r="Q187" s="271"/>
      <c r="R187" s="1501"/>
      <c r="S187" s="1459"/>
      <c r="T187" s="1502"/>
      <c r="U187" s="283">
        <f>IF(OR(P187="",M187=Paramétrage!$C$10,M187=Paramétrage!$C$13,M187=Paramétrage!$C$17,M187=Paramétrage!$C$20,M187=Paramétrage!$C$24,M187=Paramétrage!$C$27,AND(M187&lt;&gt;Paramétrage!$C$9,Q187="Mut+ext")),0,ROUNDUP(O187/P187,0))</f>
        <v>0</v>
      </c>
      <c r="V187" s="846">
        <f>IF(OR(M187="",Q187="Mut+ext"),0,IF(VLOOKUP(M187,Paramétrage!$C$6:$E$29,2,0)=0,0,IF(P187="","saisir capacité",N187*U187*VLOOKUP(M187,Paramétrage!$C$6:$E$29,2,0))))</f>
        <v>0</v>
      </c>
      <c r="W187" s="625"/>
      <c r="X187" s="847">
        <f t="shared" si="32"/>
        <v>0</v>
      </c>
      <c r="Y187" s="76">
        <f>IF(OR(M187="",Q187="Mut+ext"),0,IF(ISERROR(W187+V187*VLOOKUP(M187,Paramétrage!$C$6:$E$29,3,0))=TRUE,X187,W187+V187*VLOOKUP(M187,Paramétrage!$C$6:$E$29,3,0)))</f>
        <v>0</v>
      </c>
      <c r="Z187" s="1458"/>
      <c r="AA187" s="1459"/>
      <c r="AB187" s="1503"/>
      <c r="AC187" s="635"/>
      <c r="AD187" s="284"/>
      <c r="AE187" s="955">
        <f>IF(G187="",0,IF(K187="",0,IF(SUMIF(G177:G188,G187,O177:O188)=0,0,IF(OR(L187="",K187="obligatoire"),AF187/SUMIF(G177:G188,G187,O177:O188),AF187/(SUMIF(G177:G188,G187,O177:O188)/L187)))))</f>
        <v>0</v>
      </c>
      <c r="AF187" s="921">
        <f t="shared" si="33"/>
        <v>0</v>
      </c>
    </row>
    <row r="188" spans="1:34" hidden="1" x14ac:dyDescent="0.25">
      <c r="A188" s="1579"/>
      <c r="B188" s="1571"/>
      <c r="C188" s="1442"/>
      <c r="D188" s="1443"/>
      <c r="E188" s="1446"/>
      <c r="F188" s="1446"/>
      <c r="G188" s="557"/>
      <c r="H188" s="836"/>
      <c r="I188" s="50"/>
      <c r="J188" s="47"/>
      <c r="K188" s="46"/>
      <c r="L188" s="266"/>
      <c r="M188" s="790"/>
      <c r="N188" s="42"/>
      <c r="O188" s="838"/>
      <c r="P188" s="835"/>
      <c r="Q188" s="271"/>
      <c r="R188" s="1501"/>
      <c r="S188" s="1459"/>
      <c r="T188" s="1502"/>
      <c r="U188" s="283">
        <f>IF(OR(P188="",M188=Paramétrage!$C$10,M188=Paramétrage!$C$13,M188=Paramétrage!$C$17,M188=Paramétrage!$C$20,M188=Paramétrage!$C$24,M188=Paramétrage!$C$27,AND(M188&lt;&gt;Paramétrage!$C$9,Q188="Mut+ext")),0,ROUNDUP(O188/P188,0))</f>
        <v>0</v>
      </c>
      <c r="V188" s="846">
        <f>IF(OR(M188="",Q188="Mut+ext"),0,IF(VLOOKUP(M188,Paramétrage!$C$6:$E$29,2,0)=0,0,IF(P188="","saisir capacité",N188*U188*VLOOKUP(M188,Paramétrage!$C$6:$E$29,2,0))))</f>
        <v>0</v>
      </c>
      <c r="W188" s="625"/>
      <c r="X188" s="847">
        <f t="shared" si="32"/>
        <v>0</v>
      </c>
      <c r="Y188" s="76">
        <f>IF(OR(M188="",Q188="Mut+ext"),0,IF(ISERROR(W188+V188*VLOOKUP(M188,Paramétrage!$C$6:$E$29,3,0))=TRUE,X188,W188+V188*VLOOKUP(M188,Paramétrage!$C$6:$E$29,3,0)))</f>
        <v>0</v>
      </c>
      <c r="Z188" s="1458"/>
      <c r="AA188" s="1459"/>
      <c r="AB188" s="1503"/>
      <c r="AC188" s="635"/>
      <c r="AD188" s="284"/>
      <c r="AE188" s="955">
        <f>IF(G188="",0,IF(K188="",0,IF(SUMIF(G177:G188,G188,O177:O188)=0,0,IF(OR(L188="",K188="obligatoire"),AF188/SUMIF(G177:G188,G188,O177:O188),AF188/(SUMIF(G177:G188,G188,O177:O188)/L188)))))</f>
        <v>0</v>
      </c>
      <c r="AF188" s="921">
        <f t="shared" si="33"/>
        <v>0</v>
      </c>
    </row>
    <row r="189" spans="1:34" hidden="1" x14ac:dyDescent="0.25">
      <c r="A189" s="1579"/>
      <c r="B189" s="1571"/>
      <c r="C189" s="1442"/>
      <c r="D189" s="1443"/>
      <c r="E189" s="1446"/>
      <c r="F189" s="1446"/>
      <c r="G189" s="557"/>
      <c r="H189" s="836"/>
      <c r="I189" s="50"/>
      <c r="J189" s="47"/>
      <c r="K189" s="46"/>
      <c r="L189" s="266"/>
      <c r="M189" s="790"/>
      <c r="N189" s="41"/>
      <c r="O189" s="838"/>
      <c r="P189" s="835"/>
      <c r="Q189" s="271"/>
      <c r="R189" s="1501"/>
      <c r="S189" s="1459"/>
      <c r="T189" s="1502"/>
      <c r="U189" s="283">
        <f>IF(OR(P189="",M189=Paramétrage!$C$10,M189=Paramétrage!$C$13,M189=Paramétrage!$C$17,M189=Paramétrage!$C$20,M189=Paramétrage!$C$24,M189=Paramétrage!$C$27,AND(M189&lt;&gt;Paramétrage!$C$9,Q189="Mut+ext")),0,ROUNDUP(O189/P189,0))</f>
        <v>0</v>
      </c>
      <c r="V189" s="846">
        <f>IF(OR(M189="",Q189="Mut+ext"),0,IF(VLOOKUP(M189,Paramétrage!$C$6:$E$29,2,0)=0,0,IF(P189="","saisir capacité",N189*U189*VLOOKUP(M189,Paramétrage!$C$6:$E$29,2,0))))</f>
        <v>0</v>
      </c>
      <c r="W189" s="625"/>
      <c r="X189" s="847">
        <f t="shared" si="32"/>
        <v>0</v>
      </c>
      <c r="Y189" s="76">
        <f>IF(OR(M189="",Q189="Mut+ext"),0,IF(ISERROR(W189+V189*VLOOKUP(M189,Paramétrage!$C$6:$E$29,3,0))=TRUE,X189,W189+V189*VLOOKUP(M189,Paramétrage!$C$6:$E$29,3,0)))</f>
        <v>0</v>
      </c>
      <c r="Z189" s="1458"/>
      <c r="AA189" s="1459"/>
      <c r="AB189" s="1503"/>
      <c r="AC189" s="635"/>
      <c r="AD189" s="284"/>
      <c r="AE189" s="955">
        <f>IF(G189="",0,IF(K189="",0,IF(SUMIF(G181:G192,G189,O181:O192)=0,0,IF(OR(L189="",K189="obligatoire"),AF189/SUMIF(G181:G192,G189,O181:O192),AF189/(SUMIF(G181:G192,G189,O181:O192)/L189)))))</f>
        <v>0</v>
      </c>
      <c r="AF189" s="921">
        <f t="shared" si="33"/>
        <v>0</v>
      </c>
    </row>
    <row r="190" spans="1:34" hidden="1" x14ac:dyDescent="0.25">
      <c r="A190" s="1579"/>
      <c r="B190" s="1571"/>
      <c r="C190" s="1442"/>
      <c r="D190" s="1443"/>
      <c r="E190" s="1446"/>
      <c r="F190" s="1446"/>
      <c r="G190" s="557"/>
      <c r="H190" s="836"/>
      <c r="I190" s="50"/>
      <c r="J190" s="47"/>
      <c r="K190" s="46"/>
      <c r="L190" s="266"/>
      <c r="M190" s="790"/>
      <c r="N190" s="41"/>
      <c r="O190" s="838"/>
      <c r="P190" s="835"/>
      <c r="Q190" s="271"/>
      <c r="R190" s="1501"/>
      <c r="S190" s="1459"/>
      <c r="T190" s="1502"/>
      <c r="U190" s="283">
        <f>IF(OR(P190="",M190=Paramétrage!$C$10,M190=Paramétrage!$C$13,M190=Paramétrage!$C$17,M190=Paramétrage!$C$20,M190=Paramétrage!$C$24,M190=Paramétrage!$C$27,AND(M190&lt;&gt;Paramétrage!$C$9,Q190="Mut+ext")),0,ROUNDUP(O190/P190,0))</f>
        <v>0</v>
      </c>
      <c r="V190" s="846">
        <f>IF(OR(M190="",Q190="Mut+ext"),0,IF(VLOOKUP(M190,Paramétrage!$C$6:$E$29,2,0)=0,0,IF(P190="","saisir capacité",N190*U190*VLOOKUP(M190,Paramétrage!$C$6:$E$29,2,0))))</f>
        <v>0</v>
      </c>
      <c r="W190" s="625"/>
      <c r="X190" s="847">
        <f t="shared" si="32"/>
        <v>0</v>
      </c>
      <c r="Y190" s="76">
        <f>IF(OR(M190="",Q190="Mut+ext"),0,IF(ISERROR(W190+V190*VLOOKUP(M190,Paramétrage!$C$6:$E$29,3,0))=TRUE,X190,W190+V190*VLOOKUP(M190,Paramétrage!$C$6:$E$29,3,0)))</f>
        <v>0</v>
      </c>
      <c r="Z190" s="1458"/>
      <c r="AA190" s="1459"/>
      <c r="AB190" s="1503"/>
      <c r="AC190" s="635"/>
      <c r="AD190" s="284"/>
      <c r="AE190" s="955">
        <f>IF(G190="",0,IF(K190="",0,IF(SUMIF(G181:G192,G190,O181:O192)=0,0,IF(OR(L190="",K190="obligatoire"),AF190/SUMIF(G181:G192,G190,O181:O192),AF190/(SUMIF(G181:G192,G190,O181:O192)/L190)))))</f>
        <v>0</v>
      </c>
      <c r="AF190" s="921">
        <f t="shared" si="33"/>
        <v>0</v>
      </c>
    </row>
    <row r="191" spans="1:34" hidden="1" x14ac:dyDescent="0.25">
      <c r="A191" s="1579"/>
      <c r="B191" s="1571"/>
      <c r="C191" s="1442"/>
      <c r="D191" s="1443"/>
      <c r="E191" s="1446"/>
      <c r="F191" s="1446"/>
      <c r="G191" s="557"/>
      <c r="H191" s="836"/>
      <c r="I191" s="50"/>
      <c r="J191" s="47"/>
      <c r="K191" s="46"/>
      <c r="L191" s="266"/>
      <c r="M191" s="790"/>
      <c r="N191" s="41"/>
      <c r="O191" s="838"/>
      <c r="P191" s="835"/>
      <c r="Q191" s="271"/>
      <c r="R191" s="1501"/>
      <c r="S191" s="1459"/>
      <c r="T191" s="1502"/>
      <c r="U191" s="283">
        <f>IF(OR(P191="",M191=Paramétrage!$C$10,M191=Paramétrage!$C$13,M191=Paramétrage!$C$17,M191=Paramétrage!$C$20,M191=Paramétrage!$C$24,M191=Paramétrage!$C$27,AND(M191&lt;&gt;Paramétrage!$C$9,Q191="Mut+ext")),0,ROUNDUP(O191/P191,0))</f>
        <v>0</v>
      </c>
      <c r="V191" s="846">
        <f>IF(OR(M191="",Q191="Mut+ext"),0,IF(VLOOKUP(M191,Paramétrage!$C$6:$E$29,2,0)=0,0,IF(P191="","saisir capacité",N191*U191*VLOOKUP(M191,Paramétrage!$C$6:$E$29,2,0))))</f>
        <v>0</v>
      </c>
      <c r="W191" s="625"/>
      <c r="X191" s="847">
        <f t="shared" si="32"/>
        <v>0</v>
      </c>
      <c r="Y191" s="76">
        <f>IF(OR(M191="",Q191="Mut+ext"),0,IF(ISERROR(W191+V191*VLOOKUP(M191,Paramétrage!$C$6:$E$29,3,0))=TRUE,X191,W191+V191*VLOOKUP(M191,Paramétrage!$C$6:$E$29,3,0)))</f>
        <v>0</v>
      </c>
      <c r="Z191" s="1458"/>
      <c r="AA191" s="1459"/>
      <c r="AB191" s="1503"/>
      <c r="AC191" s="635"/>
      <c r="AD191" s="284"/>
      <c r="AE191" s="955">
        <f>IF(G191="",0,IF(K191="",0,IF(SUMIF(G181:G192,G191,O181:O192)=0,0,IF(OR(L191="",K191="obligatoire"),AF191/SUMIF(G181:G192,G191,O181:O192),AF191/(SUMIF(G181:G192,G191,O181:O192)/L191)))))</f>
        <v>0</v>
      </c>
      <c r="AF191" s="921">
        <f t="shared" si="33"/>
        <v>0</v>
      </c>
    </row>
    <row r="192" spans="1:34" x14ac:dyDescent="0.25">
      <c r="A192" s="1579"/>
      <c r="B192" s="1571"/>
      <c r="C192" s="1444"/>
      <c r="D192" s="1445"/>
      <c r="E192" s="1447"/>
      <c r="F192" s="1447"/>
      <c r="G192" s="557"/>
      <c r="H192" s="836"/>
      <c r="I192" s="50"/>
      <c r="J192" s="47"/>
      <c r="K192" s="46"/>
      <c r="L192" s="266"/>
      <c r="M192" s="790"/>
      <c r="N192" s="42"/>
      <c r="O192" s="838"/>
      <c r="P192" s="835"/>
      <c r="Q192" s="271"/>
      <c r="R192" s="1501"/>
      <c r="S192" s="1459"/>
      <c r="T192" s="1502"/>
      <c r="U192" s="283">
        <f>IF(OR(P192="",M192=Paramétrage!$C$10,M192=Paramétrage!$C$13,M192=Paramétrage!$C$17,M192=Paramétrage!$C$20,M192=Paramétrage!$C$24,M192=Paramétrage!$C$27,AND(M192&lt;&gt;Paramétrage!$C$9,Q192="Mut+ext")),0,ROUNDUP(O192/P192,0))</f>
        <v>0</v>
      </c>
      <c r="V192" s="846">
        <f>IF(OR(M192="",Q192="Mut+ext"),0,IF(VLOOKUP(M192,Paramétrage!$C$6:$E$29,2,0)=0,0,IF(P192="","saisir capacité",N192*U192*VLOOKUP(M192,Paramétrage!$C$6:$E$29,2,0))))</f>
        <v>0</v>
      </c>
      <c r="W192" s="625"/>
      <c r="X192" s="847">
        <f t="shared" si="32"/>
        <v>0</v>
      </c>
      <c r="Y192" s="76">
        <f>IF(OR(M192="",Q192="Mut+ext"),0,IF(ISERROR(W192+V192*VLOOKUP(M192,Paramétrage!$C$6:$E$29,3,0))=TRUE,X192,W192+V192*VLOOKUP(M192,Paramétrage!$C$6:$E$29,3,0)))</f>
        <v>0</v>
      </c>
      <c r="Z192" s="1458"/>
      <c r="AA192" s="1459"/>
      <c r="AB192" s="1503"/>
      <c r="AC192" s="635"/>
      <c r="AD192" s="284"/>
      <c r="AE192" s="955">
        <f>IF(G192="",0,IF(K192="",0,IF(SUMIF(G181:G192,G192,O181:O192)=0,0,IF(OR(L192="",K192="obligatoire"),AF192/SUMIF(G181:G192,G192,O181:O192),AF192/(SUMIF(G181:G192,G192,O181:O192)/L192)))))</f>
        <v>0</v>
      </c>
      <c r="AF192" s="921">
        <f t="shared" si="33"/>
        <v>0</v>
      </c>
    </row>
    <row r="193" spans="1:34" x14ac:dyDescent="0.25">
      <c r="A193" s="1579"/>
      <c r="B193" s="1571"/>
      <c r="C193" s="1000"/>
      <c r="D193" s="867"/>
      <c r="E193" s="1001"/>
      <c r="F193" s="867"/>
      <c r="G193" s="867"/>
      <c r="H193" s="868"/>
      <c r="I193" s="125"/>
      <c r="J193" s="120"/>
      <c r="K193" s="65"/>
      <c r="L193" s="285"/>
      <c r="M193" s="849"/>
      <c r="N193" s="68">
        <f>AE193</f>
        <v>106</v>
      </c>
      <c r="O193" s="869"/>
      <c r="P193" s="979"/>
      <c r="Q193" s="286"/>
      <c r="R193" s="287"/>
      <c r="S193" s="287"/>
      <c r="T193" s="288"/>
      <c r="U193" s="286"/>
      <c r="V193" s="848">
        <f>SUM(V181:V192)</f>
        <v>24</v>
      </c>
      <c r="W193" s="849">
        <f>SUM(W181:W192)</f>
        <v>0</v>
      </c>
      <c r="X193" s="850">
        <f>SUM(X181:X192)</f>
        <v>24</v>
      </c>
      <c r="Y193" s="72">
        <f>SUM(Y181:Y192)</f>
        <v>24</v>
      </c>
      <c r="Z193" s="290"/>
      <c r="AA193" s="291"/>
      <c r="AB193" s="292"/>
      <c r="AC193" s="293"/>
      <c r="AD193" s="294"/>
      <c r="AE193" s="958">
        <f>SUM(AE181:AE192)</f>
        <v>106</v>
      </c>
      <c r="AF193" s="119">
        <f>SUM(AF181:AF192)</f>
        <v>2968</v>
      </c>
    </row>
    <row r="194" spans="1:34" s="724" customFormat="1" ht="16.2" thickBot="1" x14ac:dyDescent="0.3">
      <c r="A194" s="1579"/>
      <c r="B194" s="1571" t="s">
        <v>175</v>
      </c>
      <c r="C194" s="1440"/>
      <c r="D194" s="1441"/>
      <c r="E194" s="1446"/>
      <c r="F194" s="1446"/>
      <c r="G194" s="477" t="s">
        <v>192</v>
      </c>
      <c r="H194" s="533"/>
      <c r="I194" s="533"/>
      <c r="J194" s="533"/>
      <c r="K194" s="533"/>
      <c r="L194" s="533"/>
      <c r="M194" s="533"/>
      <c r="N194" s="533"/>
      <c r="O194" s="533"/>
      <c r="P194" s="675"/>
      <c r="Q194" s="1128"/>
      <c r="R194" s="1594"/>
      <c r="S194" s="1595"/>
      <c r="T194" s="1596"/>
      <c r="U194" s="937">
        <f>IF(OR(P194="",M194=Paramétrage!$C$10,M194=Paramétrage!$C$13,M194=Paramétrage!$C$17,M194=Paramétrage!$C$20,M194=Paramétrage!$C$24,M194=Paramétrage!$C$27,AND(M194&lt;&gt;Paramétrage!$C$9,Q194="Mut+ext")),0,ROUNDUP(O194/P194,0))</f>
        <v>0</v>
      </c>
      <c r="V194" s="312">
        <f>IF(OR(M194="",Q194="Mut+ext"),0,IF(VLOOKUP(M194,Paramétrage!$C$6:$E$29,2,0)=0,0,IF(P194="","saisir capacité",N194*U194*VLOOKUP(M194,Paramétrage!$C$6:$E$29,2,0))))</f>
        <v>0</v>
      </c>
      <c r="W194" s="474"/>
      <c r="X194" s="312">
        <f t="shared" ref="X194:X205" si="34">IF(OR(M194="",Q194="Mut+ext"),0,IF(ISERROR(V194+W194)=TRUE,V194,V194+W194))</f>
        <v>0</v>
      </c>
      <c r="Y194" s="699">
        <f>IF(OR(M194="",Q194="Mut+ext"),0,IF(ISERROR(W194+V194*VLOOKUP(M194,Paramétrage!$C$6:$E$29,3,0))=TRUE,X194,W194+V194*VLOOKUP(M194,Paramétrage!$C$6:$E$29,3,0)))</f>
        <v>0</v>
      </c>
      <c r="Z194" s="1531"/>
      <c r="AA194" s="1497"/>
      <c r="AB194" s="1498"/>
      <c r="AC194" s="316"/>
      <c r="AD194" s="1014"/>
      <c r="AE194" s="1131">
        <f>IF(G194="",0,IF(K194="",0,IF(SUMIF(G194:G205,G194,O194:O205)=0,0,IF(OR(L194="",K194="obligatoire"),AF194/SUMIF(G194:G205,G194,O194:O205),AF194/(SUMIF(G194:G205,G194,O194:O205)/L194)))))</f>
        <v>0</v>
      </c>
      <c r="AF194" s="954">
        <f t="shared" ref="AF194:AF205" si="35">N194*O194</f>
        <v>0</v>
      </c>
      <c r="AG194" s="633"/>
      <c r="AH194" s="633"/>
    </row>
    <row r="195" spans="1:34" s="724" customFormat="1" hidden="1" x14ac:dyDescent="0.25">
      <c r="A195" s="1579"/>
      <c r="B195" s="1571"/>
      <c r="C195" s="1442"/>
      <c r="D195" s="1443"/>
      <c r="E195" s="1446"/>
      <c r="F195" s="1446"/>
      <c r="G195" s="526" t="s">
        <v>187</v>
      </c>
      <c r="H195" s="533"/>
      <c r="I195" s="533"/>
      <c r="J195" s="533"/>
      <c r="K195" s="533"/>
      <c r="L195" s="533"/>
      <c r="M195" s="533"/>
      <c r="N195" s="658"/>
      <c r="O195" s="330"/>
      <c r="P195" s="337"/>
      <c r="Q195" s="349"/>
      <c r="R195" s="1496"/>
      <c r="S195" s="1497"/>
      <c r="T195" s="1500"/>
      <c r="U195" s="937">
        <f>IF(OR(P195="",M195=Paramétrage!$C$10,M195=Paramétrage!$C$13,M195=Paramétrage!$C$17,M195=Paramétrage!$C$20,M195=Paramétrage!$C$24,M195=Paramétrage!$C$27,AND(M195&lt;&gt;Paramétrage!$C$9,Q195="Mut+ext")),0,ROUNDUP(O195/P195,0))</f>
        <v>0</v>
      </c>
      <c r="V195" s="312">
        <f>IF(OR(M195="",Q195="Mut+ext"),0,IF(VLOOKUP(M195,Paramétrage!$C$6:$E$29,2,0)=0,0,IF(P195="","saisir capacité",N195*U195*VLOOKUP(M195,Paramétrage!$C$6:$E$29,2,0))))</f>
        <v>0</v>
      </c>
      <c r="W195" s="474"/>
      <c r="X195" s="312">
        <f t="shared" si="34"/>
        <v>0</v>
      </c>
      <c r="Y195" s="699">
        <f>IF(OR(M195="",Q195="Mut+ext"),0,IF(ISERROR(W195+V195*VLOOKUP(M195,Paramétrage!$C$6:$E$29,3,0))=TRUE,X195,W195+V195*VLOOKUP(M195,Paramétrage!$C$6:$E$29,3,0)))</f>
        <v>0</v>
      </c>
      <c r="Z195" s="1531"/>
      <c r="AA195" s="1497"/>
      <c r="AB195" s="1498"/>
      <c r="AC195" s="316"/>
      <c r="AD195" s="856"/>
      <c r="AE195" s="1131">
        <f>IF(G195="",0,IF(K195="",0,IF(SUMIF(G194:G205,G195,O194:O205)=0,0,IF(OR(L195="",K195="obligatoire"),AF195/SUMIF(G194:G205,G195,O194:O205),AF195/(SUMIF(G194:G205,G195,O194:O205)/L195)))))</f>
        <v>0</v>
      </c>
      <c r="AF195" s="954">
        <f t="shared" si="35"/>
        <v>0</v>
      </c>
      <c r="AG195" s="633"/>
      <c r="AH195" s="633"/>
    </row>
    <row r="196" spans="1:34" hidden="1" x14ac:dyDescent="0.25">
      <c r="A196" s="1579"/>
      <c r="B196" s="1571"/>
      <c r="C196" s="1442"/>
      <c r="D196" s="1443"/>
      <c r="E196" s="1446"/>
      <c r="F196" s="1446"/>
      <c r="G196" s="557" t="s">
        <v>184</v>
      </c>
      <c r="H196" s="861"/>
      <c r="I196" s="50"/>
      <c r="J196" s="47"/>
      <c r="K196" s="46"/>
      <c r="L196" s="266"/>
      <c r="M196" s="790"/>
      <c r="N196" s="41"/>
      <c r="O196" s="838"/>
      <c r="P196" s="835"/>
      <c r="Q196" s="271"/>
      <c r="R196" s="1501"/>
      <c r="S196" s="1459"/>
      <c r="T196" s="1502"/>
      <c r="U196" s="283">
        <f>IF(OR(P196="",M196=Paramétrage!$C$10,M196=Paramétrage!$C$13,M196=Paramétrage!$C$17,M196=Paramétrage!$C$20,M196=Paramétrage!$C$24,M196=Paramétrage!$C$27,AND(M196&lt;&gt;Paramétrage!$C$9,Q196="Mut+ext")),0,ROUNDUP(O196/P196,0))</f>
        <v>0</v>
      </c>
      <c r="V196" s="846">
        <f>IF(OR(M196="",Q196="Mut+ext"),0,IF(VLOOKUP(M196,Paramétrage!$C$6:$E$29,2,0)=0,0,IF(P196="","saisir capacité",N196*U196*VLOOKUP(M196,Paramétrage!$C$6:$E$29,2,0))))</f>
        <v>0</v>
      </c>
      <c r="W196" s="625"/>
      <c r="X196" s="847">
        <f t="shared" si="34"/>
        <v>0</v>
      </c>
      <c r="Y196" s="76">
        <f>IF(OR(M196="",Q196="Mut+ext"),0,IF(ISERROR(W196+V196*VLOOKUP(M196,Paramétrage!$C$6:$E$29,3,0))=TRUE,X196,W196+V196*VLOOKUP(M196,Paramétrage!$C$6:$E$29,3,0)))</f>
        <v>0</v>
      </c>
      <c r="Z196" s="1458"/>
      <c r="AA196" s="1459"/>
      <c r="AB196" s="1503"/>
      <c r="AC196" s="635"/>
      <c r="AD196" s="270"/>
      <c r="AE196" s="955">
        <f>IF(G196="",0,IF(K196="",0,IF(SUMIF(G194:G205,G196,O194:O205)=0,0,IF(OR(L196="",K196="obligatoire"),AF196/SUMIF(G194:G205,G196,O194:O205),AF196/(SUMIF(G194:G205,G196,O194:O205)/L196)))))</f>
        <v>0</v>
      </c>
      <c r="AF196" s="921">
        <f t="shared" si="35"/>
        <v>0</v>
      </c>
    </row>
    <row r="197" spans="1:34" hidden="1" x14ac:dyDescent="0.25">
      <c r="A197" s="1579"/>
      <c r="B197" s="1571"/>
      <c r="C197" s="1442"/>
      <c r="D197" s="1443"/>
      <c r="E197" s="1446"/>
      <c r="F197" s="1446"/>
      <c r="G197" s="557" t="s">
        <v>185</v>
      </c>
      <c r="H197" s="861"/>
      <c r="I197" s="50"/>
      <c r="J197" s="47"/>
      <c r="K197" s="46"/>
      <c r="L197" s="266"/>
      <c r="M197" s="790"/>
      <c r="N197" s="41"/>
      <c r="O197" s="838"/>
      <c r="P197" s="835"/>
      <c r="Q197" s="271"/>
      <c r="R197" s="1501"/>
      <c r="S197" s="1459"/>
      <c r="T197" s="1502"/>
      <c r="U197" s="283">
        <f>IF(OR(P197="",M197=Paramétrage!$C$10,M197=Paramétrage!$C$13,M197=Paramétrage!$C$17,M197=Paramétrage!$C$20,M197=Paramétrage!$C$24,M197=Paramétrage!$C$27,AND(M197&lt;&gt;Paramétrage!$C$9,Q197="Mut+ext")),0,ROUNDUP(O197/P197,0))</f>
        <v>0</v>
      </c>
      <c r="V197" s="846">
        <f>IF(OR(M197="",Q197="Mut+ext"),0,IF(VLOOKUP(M197,Paramétrage!$C$6:$E$29,2,0)=0,0,IF(P197="","saisir capacité",N197*U197*VLOOKUP(M197,Paramétrage!$C$6:$E$29,2,0))))</f>
        <v>0</v>
      </c>
      <c r="W197" s="625"/>
      <c r="X197" s="847">
        <f t="shared" si="34"/>
        <v>0</v>
      </c>
      <c r="Y197" s="76">
        <f>IF(OR(M197="",Q197="Mut+ext"),0,IF(ISERROR(W197+V197*VLOOKUP(M197,Paramétrage!$C$6:$E$29,3,0))=TRUE,X197,W197+V197*VLOOKUP(M197,Paramétrage!$C$6:$E$29,3,0)))</f>
        <v>0</v>
      </c>
      <c r="Z197" s="1458"/>
      <c r="AA197" s="1459"/>
      <c r="AB197" s="1503"/>
      <c r="AC197" s="635"/>
      <c r="AD197" s="270"/>
      <c r="AE197" s="955">
        <f>IF(G197="",0,IF(K197="",0,IF(SUMIF(G194:G205,G197,O194:O205)=0,0,IF(OR(L197="",K197="obligatoire"),AF197/SUMIF(G194:G205,G197,O194:O205),AF197/(SUMIF(G194:G205,G197,O194:O205)/L197)))))</f>
        <v>0</v>
      </c>
      <c r="AF197" s="921">
        <f t="shared" si="35"/>
        <v>0</v>
      </c>
    </row>
    <row r="198" spans="1:34" hidden="1" x14ac:dyDescent="0.25">
      <c r="A198" s="1579"/>
      <c r="B198" s="1571"/>
      <c r="C198" s="1442"/>
      <c r="D198" s="1443"/>
      <c r="E198" s="1446"/>
      <c r="F198" s="1446"/>
      <c r="G198" s="557"/>
      <c r="H198" s="836"/>
      <c r="I198" s="50"/>
      <c r="J198" s="47"/>
      <c r="K198" s="46"/>
      <c r="L198" s="266"/>
      <c r="M198" s="790"/>
      <c r="N198" s="41"/>
      <c r="O198" s="838"/>
      <c r="P198" s="835"/>
      <c r="Q198" s="271"/>
      <c r="R198" s="1501"/>
      <c r="S198" s="1459"/>
      <c r="T198" s="1502"/>
      <c r="U198" s="283">
        <f>IF(OR(P198="",M198=Paramétrage!$C$10,M198=Paramétrage!$C$13,M198=Paramétrage!$C$17,M198=Paramétrage!$C$20,M198=Paramétrage!$C$24,M198=Paramétrage!$C$27,AND(M198&lt;&gt;Paramétrage!$C$9,Q198="Mut+ext")),0,ROUNDUP(O198/P198,0))</f>
        <v>0</v>
      </c>
      <c r="V198" s="846">
        <f>IF(OR(M198="",Q198="Mut+ext"),0,IF(VLOOKUP(M198,Paramétrage!$C$6:$E$29,2,0)=0,0,IF(P198="","saisir capacité",N198*U198*VLOOKUP(M198,Paramétrage!$C$6:$E$29,2,0))))</f>
        <v>0</v>
      </c>
      <c r="W198" s="625"/>
      <c r="X198" s="847">
        <f t="shared" si="34"/>
        <v>0</v>
      </c>
      <c r="Y198" s="76">
        <f>IF(OR(M198="",Q198="Mut+ext"),0,IF(ISERROR(W198+V198*VLOOKUP(M198,Paramétrage!$C$6:$E$29,3,0))=TRUE,X198,W198+V198*VLOOKUP(M198,Paramétrage!$C$6:$E$29,3,0)))</f>
        <v>0</v>
      </c>
      <c r="Z198" s="1458"/>
      <c r="AA198" s="1459"/>
      <c r="AB198" s="1503"/>
      <c r="AC198" s="635"/>
      <c r="AD198" s="270"/>
      <c r="AE198" s="955">
        <f>IF(G198="",0,IF(K198="",0,IF(SUMIF(G190:G201,G198,O190:O201)=0,0,IF(OR(L198="",K198="obligatoire"),AF198/SUMIF(G190:G201,G198,O190:O201),AF198/(SUMIF(G190:G201,G198,O190:O201)/L198)))))</f>
        <v>0</v>
      </c>
      <c r="AF198" s="921">
        <f t="shared" si="35"/>
        <v>0</v>
      </c>
    </row>
    <row r="199" spans="1:34" hidden="1" x14ac:dyDescent="0.25">
      <c r="A199" s="1579"/>
      <c r="B199" s="1571"/>
      <c r="C199" s="1442"/>
      <c r="D199" s="1443"/>
      <c r="E199" s="1446"/>
      <c r="F199" s="1446"/>
      <c r="G199" s="557"/>
      <c r="H199" s="836"/>
      <c r="I199" s="50"/>
      <c r="J199" s="47"/>
      <c r="K199" s="46"/>
      <c r="L199" s="266"/>
      <c r="M199" s="790"/>
      <c r="N199" s="41"/>
      <c r="O199" s="838"/>
      <c r="P199" s="835"/>
      <c r="Q199" s="271"/>
      <c r="R199" s="1501"/>
      <c r="S199" s="1459"/>
      <c r="T199" s="1502"/>
      <c r="U199" s="283">
        <f>IF(OR(P199="",M199=Paramétrage!$C$10,M199=Paramétrage!$C$13,M199=Paramétrage!$C$17,M199=Paramétrage!$C$20,M199=Paramétrage!$C$24,M199=Paramétrage!$C$27,AND(M199&lt;&gt;Paramétrage!$C$9,Q199="Mut+ext")),0,ROUNDUP(O199/P199,0))</f>
        <v>0</v>
      </c>
      <c r="V199" s="846">
        <f>IF(OR(M199="",Q199="Mut+ext"),0,IF(VLOOKUP(M199,Paramétrage!$C$6:$E$29,2,0)=0,0,IF(P199="","saisir capacité",N199*U199*VLOOKUP(M199,Paramétrage!$C$6:$E$29,2,0))))</f>
        <v>0</v>
      </c>
      <c r="W199" s="625"/>
      <c r="X199" s="847">
        <f t="shared" si="34"/>
        <v>0</v>
      </c>
      <c r="Y199" s="76">
        <f>IF(OR(M199="",Q199="Mut+ext"),0,IF(ISERROR(W199+V199*VLOOKUP(M199,Paramétrage!$C$6:$E$29,3,0))=TRUE,X199,W199+V199*VLOOKUP(M199,Paramétrage!$C$6:$E$29,3,0)))</f>
        <v>0</v>
      </c>
      <c r="Z199" s="1458"/>
      <c r="AA199" s="1459"/>
      <c r="AB199" s="1503"/>
      <c r="AC199" s="635"/>
      <c r="AD199" s="270"/>
      <c r="AE199" s="955">
        <f>IF(G199="",0,IF(K199="",0,IF(SUMIF(G190:G201,G199,O190:O201)=0,0,IF(OR(L199="",K199="obligatoire"),AF199/SUMIF(G190:G201,G199,O190:O201),AF199/(SUMIF(G190:G201,G199,O190:O201)/L199)))))</f>
        <v>0</v>
      </c>
      <c r="AF199" s="921">
        <f t="shared" si="35"/>
        <v>0</v>
      </c>
    </row>
    <row r="200" spans="1:34" hidden="1" x14ac:dyDescent="0.25">
      <c r="A200" s="1579"/>
      <c r="B200" s="1571"/>
      <c r="C200" s="1442"/>
      <c r="D200" s="1443"/>
      <c r="E200" s="1446"/>
      <c r="F200" s="1446"/>
      <c r="G200" s="557"/>
      <c r="H200" s="836"/>
      <c r="I200" s="50"/>
      <c r="J200" s="47"/>
      <c r="K200" s="46"/>
      <c r="L200" s="266"/>
      <c r="M200" s="790"/>
      <c r="N200" s="41"/>
      <c r="O200" s="838"/>
      <c r="P200" s="835"/>
      <c r="Q200" s="271"/>
      <c r="R200" s="1501"/>
      <c r="S200" s="1459"/>
      <c r="T200" s="1502"/>
      <c r="U200" s="283">
        <f>IF(OR(P200="",M200=Paramétrage!$C$10,M200=Paramétrage!$C$13,M200=Paramétrage!$C$17,M200=Paramétrage!$C$20,M200=Paramétrage!$C$24,M200=Paramétrage!$C$27,AND(M200&lt;&gt;Paramétrage!$C$9,Q200="Mut+ext")),0,ROUNDUP(O200/P200,0))</f>
        <v>0</v>
      </c>
      <c r="V200" s="846">
        <f>IF(OR(M200="",Q200="Mut+ext"),0,IF(VLOOKUP(M200,Paramétrage!$C$6:$E$29,2,0)=0,0,IF(P200="","saisir capacité",N200*U200*VLOOKUP(M200,Paramétrage!$C$6:$E$29,2,0))))</f>
        <v>0</v>
      </c>
      <c r="W200" s="625"/>
      <c r="X200" s="847">
        <f t="shared" si="34"/>
        <v>0</v>
      </c>
      <c r="Y200" s="76">
        <f>IF(OR(M200="",Q200="Mut+ext"),0,IF(ISERROR(W200+V200*VLOOKUP(M200,Paramétrage!$C$6:$E$29,3,0))=TRUE,X200,W200+V200*VLOOKUP(M200,Paramétrage!$C$6:$E$29,3,0)))</f>
        <v>0</v>
      </c>
      <c r="Z200" s="1458"/>
      <c r="AA200" s="1459"/>
      <c r="AB200" s="1503"/>
      <c r="AC200" s="635"/>
      <c r="AD200" s="270"/>
      <c r="AE200" s="955">
        <f>IF(G200="",0,IF(K200="",0,IF(SUMIF(G190:G201,G200,O190:O201)=0,0,IF(OR(L200="",K200="obligatoire"),AF200/SUMIF(G190:G201,G200,O190:O201),AF200/(SUMIF(G190:G201,G200,O190:O201)/L200)))))</f>
        <v>0</v>
      </c>
      <c r="AF200" s="921">
        <f t="shared" si="35"/>
        <v>0</v>
      </c>
    </row>
    <row r="201" spans="1:34" hidden="1" x14ac:dyDescent="0.25">
      <c r="A201" s="1579"/>
      <c r="B201" s="1571"/>
      <c r="C201" s="1442"/>
      <c r="D201" s="1443"/>
      <c r="E201" s="1446"/>
      <c r="F201" s="1446"/>
      <c r="G201" s="557"/>
      <c r="H201" s="836"/>
      <c r="I201" s="50"/>
      <c r="J201" s="47"/>
      <c r="K201" s="46"/>
      <c r="L201" s="266"/>
      <c r="M201" s="790"/>
      <c r="N201" s="42"/>
      <c r="O201" s="838"/>
      <c r="P201" s="835"/>
      <c r="Q201" s="271"/>
      <c r="R201" s="1501"/>
      <c r="S201" s="1459"/>
      <c r="T201" s="1502"/>
      <c r="U201" s="283">
        <f>IF(OR(P201="",M201=Paramétrage!$C$10,M201=Paramétrage!$C$13,M201=Paramétrage!$C$17,M201=Paramétrage!$C$20,M201=Paramétrage!$C$24,M201=Paramétrage!$C$27,AND(M201&lt;&gt;Paramétrage!$C$9,Q201="Mut+ext")),0,ROUNDUP(O201/P201,0))</f>
        <v>0</v>
      </c>
      <c r="V201" s="846">
        <f>IF(OR(M201="",Q201="Mut+ext"),0,IF(VLOOKUP(M201,Paramétrage!$C$6:$E$29,2,0)=0,0,IF(P201="","saisir capacité",N201*U201*VLOOKUP(M201,Paramétrage!$C$6:$E$29,2,0))))</f>
        <v>0</v>
      </c>
      <c r="W201" s="625"/>
      <c r="X201" s="847">
        <f t="shared" si="34"/>
        <v>0</v>
      </c>
      <c r="Y201" s="76">
        <f>IF(OR(M201="",Q201="Mut+ext"),0,IF(ISERROR(W201+V201*VLOOKUP(M201,Paramétrage!$C$6:$E$29,3,0))=TRUE,X201,W201+V201*VLOOKUP(M201,Paramétrage!$C$6:$E$29,3,0)))</f>
        <v>0</v>
      </c>
      <c r="Z201" s="1458"/>
      <c r="AA201" s="1459"/>
      <c r="AB201" s="1503"/>
      <c r="AC201" s="635"/>
      <c r="AD201" s="270"/>
      <c r="AE201" s="955">
        <f>IF(G201="",0,IF(K201="",0,IF(SUMIF(G190:G201,G201,O190:O201)=0,0,IF(OR(L201="",K201="obligatoire"),AF201/SUMIF(G190:G201,G201,O190:O201),AF201/(SUMIF(G190:G201,G201,O190:O201)/L201)))))</f>
        <v>0</v>
      </c>
      <c r="AF201" s="921">
        <f t="shared" si="35"/>
        <v>0</v>
      </c>
    </row>
    <row r="202" spans="1:34" hidden="1" x14ac:dyDescent="0.25">
      <c r="A202" s="1579"/>
      <c r="B202" s="1571"/>
      <c r="C202" s="1442"/>
      <c r="D202" s="1443"/>
      <c r="E202" s="1446"/>
      <c r="F202" s="1446"/>
      <c r="G202" s="557"/>
      <c r="H202" s="836"/>
      <c r="I202" s="50"/>
      <c r="J202" s="47"/>
      <c r="K202" s="46"/>
      <c r="L202" s="266"/>
      <c r="M202" s="790"/>
      <c r="N202" s="41"/>
      <c r="O202" s="838"/>
      <c r="P202" s="835"/>
      <c r="Q202" s="271"/>
      <c r="R202" s="1501"/>
      <c r="S202" s="1459"/>
      <c r="T202" s="1502"/>
      <c r="U202" s="283">
        <f>IF(OR(P202="",M202=Paramétrage!$C$10,M202=Paramétrage!$C$13,M202=Paramétrage!$C$17,M202=Paramétrage!$C$20,M202=Paramétrage!$C$24,M202=Paramétrage!$C$27,AND(M202&lt;&gt;Paramétrage!$C$9,Q202="Mut+ext")),0,ROUNDUP(O202/P202,0))</f>
        <v>0</v>
      </c>
      <c r="V202" s="846">
        <f>IF(OR(M202="",Q202="Mut+ext"),0,IF(VLOOKUP(M202,Paramétrage!$C$6:$E$29,2,0)=0,0,IF(P202="","saisir capacité",N202*U202*VLOOKUP(M202,Paramétrage!$C$6:$E$29,2,0))))</f>
        <v>0</v>
      </c>
      <c r="W202" s="625"/>
      <c r="X202" s="847">
        <f t="shared" si="34"/>
        <v>0</v>
      </c>
      <c r="Y202" s="76">
        <f>IF(OR(M202="",Q202="Mut+ext"),0,IF(ISERROR(W202+V202*VLOOKUP(M202,Paramétrage!$C$6:$E$29,3,0))=TRUE,X202,W202+V202*VLOOKUP(M202,Paramétrage!$C$6:$E$29,3,0)))</f>
        <v>0</v>
      </c>
      <c r="Z202" s="1458"/>
      <c r="AA202" s="1459"/>
      <c r="AB202" s="1503"/>
      <c r="AC202" s="635"/>
      <c r="AD202" s="270"/>
      <c r="AE202" s="955">
        <f>IF(G202="",0,IF(K202="",0,IF(SUMIF(G194:G205,G202,O194:O205)=0,0,IF(OR(L202="",K202="obligatoire"),AF202/SUMIF(G194:G205,G202,O194:O205),AF202/(SUMIF(G194:G205,G202,O194:O205)/L202)))))</f>
        <v>0</v>
      </c>
      <c r="AF202" s="921">
        <f t="shared" si="35"/>
        <v>0</v>
      </c>
    </row>
    <row r="203" spans="1:34" hidden="1" x14ac:dyDescent="0.25">
      <c r="A203" s="1579"/>
      <c r="B203" s="1571"/>
      <c r="C203" s="1442"/>
      <c r="D203" s="1443"/>
      <c r="E203" s="1446"/>
      <c r="F203" s="1446"/>
      <c r="G203" s="557"/>
      <c r="H203" s="836"/>
      <c r="I203" s="50"/>
      <c r="J203" s="47"/>
      <c r="K203" s="46"/>
      <c r="L203" s="266"/>
      <c r="M203" s="790"/>
      <c r="N203" s="41"/>
      <c r="O203" s="838"/>
      <c r="P203" s="835"/>
      <c r="Q203" s="271"/>
      <c r="R203" s="1501"/>
      <c r="S203" s="1459"/>
      <c r="T203" s="1502"/>
      <c r="U203" s="283">
        <f>IF(OR(P203="",M203=Paramétrage!$C$10,M203=Paramétrage!$C$13,M203=Paramétrage!$C$17,M203=Paramétrage!$C$20,M203=Paramétrage!$C$24,M203=Paramétrage!$C$27,AND(M203&lt;&gt;Paramétrage!$C$9,Q203="Mut+ext")),0,ROUNDUP(O203/P203,0))</f>
        <v>0</v>
      </c>
      <c r="V203" s="846">
        <f>IF(OR(M203="",Q203="Mut+ext"),0,IF(VLOOKUP(M203,Paramétrage!$C$6:$E$29,2,0)=0,0,IF(P203="","saisir capacité",N203*U203*VLOOKUP(M203,Paramétrage!$C$6:$E$29,2,0))))</f>
        <v>0</v>
      </c>
      <c r="W203" s="625"/>
      <c r="X203" s="847">
        <f t="shared" si="34"/>
        <v>0</v>
      </c>
      <c r="Y203" s="76">
        <f>IF(OR(M203="",Q203="Mut+ext"),0,IF(ISERROR(W203+V203*VLOOKUP(M203,Paramétrage!$C$6:$E$29,3,0))=TRUE,X203,W203+V203*VLOOKUP(M203,Paramétrage!$C$6:$E$29,3,0)))</f>
        <v>0</v>
      </c>
      <c r="Z203" s="1458"/>
      <c r="AA203" s="1459"/>
      <c r="AB203" s="1503"/>
      <c r="AC203" s="635"/>
      <c r="AD203" s="270"/>
      <c r="AE203" s="955">
        <f>IF(G203="",0,IF(K203="",0,IF(SUMIF(G194:G205,G203,O194:O205)=0,0,IF(OR(L203="",K203="obligatoire"),AF203/SUMIF(G194:G205,G203,O194:O205),AF203/(SUMIF(G194:G205,G203,O194:O205)/L203)))))</f>
        <v>0</v>
      </c>
      <c r="AF203" s="921">
        <f t="shared" si="35"/>
        <v>0</v>
      </c>
    </row>
    <row r="204" spans="1:34" hidden="1" x14ac:dyDescent="0.25">
      <c r="A204" s="1579"/>
      <c r="B204" s="1571"/>
      <c r="C204" s="1442"/>
      <c r="D204" s="1443"/>
      <c r="E204" s="1446"/>
      <c r="F204" s="1446"/>
      <c r="G204" s="557"/>
      <c r="H204" s="836"/>
      <c r="I204" s="50"/>
      <c r="J204" s="47"/>
      <c r="K204" s="46"/>
      <c r="L204" s="266"/>
      <c r="M204" s="790"/>
      <c r="N204" s="41"/>
      <c r="O204" s="838"/>
      <c r="P204" s="835"/>
      <c r="Q204" s="271"/>
      <c r="R204" s="1501"/>
      <c r="S204" s="1459"/>
      <c r="T204" s="1502"/>
      <c r="U204" s="283">
        <f>IF(OR(P204="",M204=Paramétrage!$C$10,M204=Paramétrage!$C$13,M204=Paramétrage!$C$17,M204=Paramétrage!$C$20,M204=Paramétrage!$C$24,M204=Paramétrage!$C$27,AND(M204&lt;&gt;Paramétrage!$C$9,Q204="Mut+ext")),0,ROUNDUP(O204/P204,0))</f>
        <v>0</v>
      </c>
      <c r="V204" s="846">
        <f>IF(OR(M204="",Q204="Mut+ext"),0,IF(VLOOKUP(M204,Paramétrage!$C$6:$E$29,2,0)=0,0,IF(P204="","saisir capacité",N204*U204*VLOOKUP(M204,Paramétrage!$C$6:$E$29,2,0))))</f>
        <v>0</v>
      </c>
      <c r="W204" s="625"/>
      <c r="X204" s="847">
        <f t="shared" si="34"/>
        <v>0</v>
      </c>
      <c r="Y204" s="76">
        <f>IF(OR(M204="",Q204="Mut+ext"),0,IF(ISERROR(W204+V204*VLOOKUP(M204,Paramétrage!$C$6:$E$29,3,0))=TRUE,X204,W204+V204*VLOOKUP(M204,Paramétrage!$C$6:$E$29,3,0)))</f>
        <v>0</v>
      </c>
      <c r="Z204" s="1458"/>
      <c r="AA204" s="1459"/>
      <c r="AB204" s="1503"/>
      <c r="AC204" s="635"/>
      <c r="AD204" s="270"/>
      <c r="AE204" s="955">
        <f>IF(G204="",0,IF(K204="",0,IF(SUMIF(G194:G205,G204,O194:O205)=0,0,IF(OR(L204="",K204="obligatoire"),AF204/SUMIF(G194:G205,G204,O194:O205),AF204/(SUMIF(G194:G205,G204,O194:O205)/L204)))))</f>
        <v>0</v>
      </c>
      <c r="AF204" s="921">
        <f t="shared" si="35"/>
        <v>0</v>
      </c>
    </row>
    <row r="205" spans="1:34" hidden="1" x14ac:dyDescent="0.25">
      <c r="A205" s="1579"/>
      <c r="B205" s="1571"/>
      <c r="C205" s="1444"/>
      <c r="D205" s="1445"/>
      <c r="E205" s="1447"/>
      <c r="F205" s="1447"/>
      <c r="G205" s="557"/>
      <c r="H205" s="836"/>
      <c r="I205" s="50"/>
      <c r="J205" s="47"/>
      <c r="K205" s="46"/>
      <c r="L205" s="266"/>
      <c r="M205" s="790"/>
      <c r="N205" s="42"/>
      <c r="O205" s="838"/>
      <c r="P205" s="835"/>
      <c r="Q205" s="271"/>
      <c r="R205" s="1501"/>
      <c r="S205" s="1459"/>
      <c r="T205" s="1502"/>
      <c r="U205" s="283">
        <f>IF(OR(P205="",M205=Paramétrage!$C$10,M205=Paramétrage!$C$13,M205=Paramétrage!$C$17,M205=Paramétrage!$C$20,M205=Paramétrage!$C$24,M205=Paramétrage!$C$27,AND(M205&lt;&gt;Paramétrage!$C$9,Q205="Mut+ext")),0,ROUNDUP(O205/P205,0))</f>
        <v>0</v>
      </c>
      <c r="V205" s="846">
        <f>IF(OR(M205="",Q205="Mut+ext"),0,IF(VLOOKUP(M205,Paramétrage!$C$6:$E$29,2,0)=0,0,IF(P205="","saisir capacité",N205*U205*VLOOKUP(M205,Paramétrage!$C$6:$E$29,2,0))))</f>
        <v>0</v>
      </c>
      <c r="W205" s="625"/>
      <c r="X205" s="847">
        <f t="shared" si="34"/>
        <v>0</v>
      </c>
      <c r="Y205" s="76">
        <f>IF(OR(M205="",Q205="Mut+ext"),0,IF(ISERROR(W205+V205*VLOOKUP(M205,Paramétrage!$C$6:$E$29,3,0))=TRUE,X205,W205+V205*VLOOKUP(M205,Paramétrage!$C$6:$E$29,3,0)))</f>
        <v>0</v>
      </c>
      <c r="Z205" s="1458"/>
      <c r="AA205" s="1459"/>
      <c r="AB205" s="1503"/>
      <c r="AC205" s="635"/>
      <c r="AD205" s="270"/>
      <c r="AE205" s="955">
        <f>IF(G205="",0,IF(K205="",0,IF(SUMIF(G194:G205,G205,O194:O205)=0,0,IF(OR(L205="",K205="obligatoire"),AF205/SUMIF(G194:G205,G205,O194:O205),AF205/(SUMIF(G194:G205,G205,O194:O205)/L205)))))</f>
        <v>0</v>
      </c>
      <c r="AF205" s="921">
        <f t="shared" si="35"/>
        <v>0</v>
      </c>
    </row>
    <row r="206" spans="1:34" hidden="1" x14ac:dyDescent="0.25">
      <c r="A206" s="1579"/>
      <c r="B206" s="1571"/>
      <c r="C206" s="1000"/>
      <c r="D206" s="867"/>
      <c r="E206" s="1001"/>
      <c r="F206" s="867"/>
      <c r="G206" s="867"/>
      <c r="H206" s="868"/>
      <c r="I206" s="125"/>
      <c r="J206" s="120"/>
      <c r="K206" s="65"/>
      <c r="L206" s="285"/>
      <c r="M206" s="849"/>
      <c r="N206" s="68">
        <f>AE206</f>
        <v>0</v>
      </c>
      <c r="O206" s="869"/>
      <c r="P206" s="869"/>
      <c r="Q206" s="286"/>
      <c r="R206" s="287"/>
      <c r="S206" s="287"/>
      <c r="T206" s="288"/>
      <c r="U206" s="286"/>
      <c r="V206" s="848">
        <f>SUM(V194:V205)</f>
        <v>0</v>
      </c>
      <c r="W206" s="849">
        <f>SUM(W194:W205)</f>
        <v>0</v>
      </c>
      <c r="X206" s="850">
        <f>SUM(X194:X205)</f>
        <v>0</v>
      </c>
      <c r="Y206" s="72">
        <f>SUM(Y194:Y205)</f>
        <v>0</v>
      </c>
      <c r="Z206" s="290"/>
      <c r="AA206" s="291"/>
      <c r="AB206" s="292"/>
      <c r="AC206" s="293"/>
      <c r="AD206" s="294"/>
      <c r="AE206" s="958">
        <f>SUM(AE194:AE205)</f>
        <v>0</v>
      </c>
      <c r="AF206" s="119">
        <f>SUM(AF194:AF205)</f>
        <v>0</v>
      </c>
    </row>
    <row r="207" spans="1:34" hidden="1" x14ac:dyDescent="0.25">
      <c r="A207" s="1579"/>
      <c r="B207" s="1571" t="s">
        <v>186</v>
      </c>
      <c r="C207" s="1440"/>
      <c r="D207" s="1441"/>
      <c r="E207" s="1446"/>
      <c r="F207" s="1446"/>
      <c r="G207" s="987" t="s">
        <v>187</v>
      </c>
      <c r="H207" s="604"/>
      <c r="I207" s="50"/>
      <c r="J207" s="47"/>
      <c r="K207" s="46"/>
      <c r="L207" s="266"/>
      <c r="M207" s="790"/>
      <c r="N207" s="41"/>
      <c r="O207" s="838"/>
      <c r="P207" s="835"/>
      <c r="Q207" s="267"/>
      <c r="R207" s="1501"/>
      <c r="S207" s="1459"/>
      <c r="T207" s="1502"/>
      <c r="U207" s="283">
        <f>IF(OR(P207="",M207=Paramétrage!$C$10,M207=Paramétrage!$C$13,M207=Paramétrage!$C$17,M207=Paramétrage!$C$20,M207=Paramétrage!$C$24,M207=Paramétrage!$C$27,AND(M207&lt;&gt;Paramétrage!$C$9,Q207="Mut+ext")),0,ROUNDUP(O207/P207,0))</f>
        <v>0</v>
      </c>
      <c r="V207" s="846">
        <f>IF(OR(M207="",Q207="Mut+ext"),0,IF(VLOOKUP(M207,Paramétrage!$C$6:$E$29,2,0)=0,0,IF(P207="","saisir capacité",N207*U207*VLOOKUP(M207,Paramétrage!$C$6:$E$29,2,0))))</f>
        <v>0</v>
      </c>
      <c r="W207" s="625"/>
      <c r="X207" s="847">
        <f t="shared" ref="X207:X218" si="36">IF(OR(M207="",Q207="Mut+ext"),0,IF(ISERROR(V207+W207)=TRUE,V207,V207+W207))</f>
        <v>0</v>
      </c>
      <c r="Y207" s="76">
        <f>IF(OR(M207="",Q207="Mut+ext"),0,IF(ISERROR(W207+V207*VLOOKUP(M207,Paramétrage!$C$6:$E$29,3,0))=TRUE,X207,W207+V207*VLOOKUP(M207,Paramétrage!$C$6:$E$29,3,0)))</f>
        <v>0</v>
      </c>
      <c r="Z207" s="1458"/>
      <c r="AA207" s="1459"/>
      <c r="AB207" s="1503"/>
      <c r="AC207" s="635"/>
      <c r="AD207" s="284"/>
      <c r="AE207" s="955">
        <f>IF(G207="",0,IF(K207="",0,IF(SUMIF(G207:G218,G207,O207:O218)=0,0,IF(OR(L207="",K207="obligatoire"),AF207/SUMIF(G207:G218,G207,O207:O218),AF207/(SUMIF(G207:G218,G207,O207:O218)/L207)))))</f>
        <v>0</v>
      </c>
      <c r="AF207" s="916">
        <f>N207*O207</f>
        <v>0</v>
      </c>
    </row>
    <row r="208" spans="1:34" hidden="1" x14ac:dyDescent="0.25">
      <c r="A208" s="1579"/>
      <c r="B208" s="1571"/>
      <c r="C208" s="1442"/>
      <c r="D208" s="1443"/>
      <c r="E208" s="1446"/>
      <c r="F208" s="1446"/>
      <c r="G208" s="557" t="s">
        <v>188</v>
      </c>
      <c r="H208" s="861"/>
      <c r="I208" s="50"/>
      <c r="J208" s="47"/>
      <c r="K208" s="46"/>
      <c r="L208" s="266"/>
      <c r="M208" s="790"/>
      <c r="N208" s="41"/>
      <c r="O208" s="838"/>
      <c r="P208" s="835"/>
      <c r="Q208" s="271"/>
      <c r="R208" s="1501"/>
      <c r="S208" s="1459"/>
      <c r="T208" s="1502"/>
      <c r="U208" s="283">
        <f>IF(OR(P208="",M208=Paramétrage!$C$10,M208=Paramétrage!$C$13,M208=Paramétrage!$C$17,M208=Paramétrage!$C$20,M208=Paramétrage!$C$24,M208=Paramétrage!$C$27,AND(M208&lt;&gt;Paramétrage!$C$9,Q208="Mut+ext")),0,ROUNDUP(O208/P208,0))</f>
        <v>0</v>
      </c>
      <c r="V208" s="846">
        <f>IF(OR(M208="",Q208="Mut+ext"),0,IF(VLOOKUP(M208,Paramétrage!$C$6:$E$29,2,0)=0,0,IF(P208="","saisir capacité",N208*U208*VLOOKUP(M208,Paramétrage!$C$6:$E$29,2,0))))</f>
        <v>0</v>
      </c>
      <c r="W208" s="625"/>
      <c r="X208" s="847">
        <f t="shared" si="36"/>
        <v>0</v>
      </c>
      <c r="Y208" s="76">
        <f>IF(OR(M208="",Q208="Mut+ext"),0,IF(ISERROR(W208+V208*VLOOKUP(M208,Paramétrage!$C$6:$E$29,3,0))=TRUE,X208,W208+V208*VLOOKUP(M208,Paramétrage!$C$6:$E$29,3,0)))</f>
        <v>0</v>
      </c>
      <c r="Z208" s="1458"/>
      <c r="AA208" s="1459"/>
      <c r="AB208" s="1503"/>
      <c r="AC208" s="635"/>
      <c r="AD208" s="270"/>
      <c r="AE208" s="955">
        <f>IF(G208="",0,IF(K208="",0,IF(SUMIF(G207:G218,G208,O207:O218)=0,0,IF(OR(L208="",K208="obligatoire"),AF208/SUMIF(G207:G218,G208,O207:O218),AF208/(SUMIF(G207:G218,G208,O207:O218)/L208)))))</f>
        <v>0</v>
      </c>
      <c r="AF208" s="916">
        <f t="shared" ref="AF208:AF218" si="37">N208*O208</f>
        <v>0</v>
      </c>
    </row>
    <row r="209" spans="1:32" hidden="1" x14ac:dyDescent="0.25">
      <c r="A209" s="1579"/>
      <c r="B209" s="1571"/>
      <c r="C209" s="1442"/>
      <c r="D209" s="1443"/>
      <c r="E209" s="1446"/>
      <c r="F209" s="1446"/>
      <c r="G209" s="557" t="s">
        <v>189</v>
      </c>
      <c r="H209" s="861"/>
      <c r="I209" s="50"/>
      <c r="J209" s="47"/>
      <c r="K209" s="46"/>
      <c r="L209" s="266"/>
      <c r="M209" s="790"/>
      <c r="N209" s="41"/>
      <c r="O209" s="838"/>
      <c r="P209" s="835"/>
      <c r="Q209" s="271"/>
      <c r="R209" s="1501"/>
      <c r="S209" s="1459"/>
      <c r="T209" s="1502"/>
      <c r="U209" s="283">
        <f>IF(OR(P209="",M209=Paramétrage!$C$10,M209=Paramétrage!$C$13,M209=Paramétrage!$C$17,M209=Paramétrage!$C$20,M209=Paramétrage!$C$24,M209=Paramétrage!$C$27,AND(M209&lt;&gt;Paramétrage!$C$9,Q209="Mut+ext")),0,ROUNDUP(O209/P209,0))</f>
        <v>0</v>
      </c>
      <c r="V209" s="846">
        <f>IF(OR(M209="",Q209="Mut+ext"),0,IF(VLOOKUP(M209,Paramétrage!$C$6:$E$29,2,0)=0,0,IF(P209="","saisir capacité",N209*U209*VLOOKUP(M209,Paramétrage!$C$6:$E$29,2,0))))</f>
        <v>0</v>
      </c>
      <c r="W209" s="625"/>
      <c r="X209" s="847">
        <f t="shared" si="36"/>
        <v>0</v>
      </c>
      <c r="Y209" s="76">
        <f>IF(OR(M209="",Q209="Mut+ext"),0,IF(ISERROR(W209+V209*VLOOKUP(M209,Paramétrage!$C$6:$E$29,3,0))=TRUE,X209,W209+V209*VLOOKUP(M209,Paramétrage!$C$6:$E$29,3,0)))</f>
        <v>0</v>
      </c>
      <c r="Z209" s="1458"/>
      <c r="AA209" s="1459"/>
      <c r="AB209" s="1503"/>
      <c r="AC209" s="635"/>
      <c r="AD209" s="270"/>
      <c r="AE209" s="955">
        <f>IF(G209="",0,IF(K209="",0,IF(SUMIF(G207:G218,G209,O207:O218)=0,0,IF(OR(L209="",K209="obligatoire"),AF209/SUMIF(G207:G218,G209,O207:O218),AF209/(SUMIF(G207:G218,G209,O207:O218)/L209)))))</f>
        <v>0</v>
      </c>
      <c r="AF209" s="916">
        <f t="shared" si="37"/>
        <v>0</v>
      </c>
    </row>
    <row r="210" spans="1:32" hidden="1" x14ac:dyDescent="0.25">
      <c r="A210" s="1579"/>
      <c r="B210" s="1571"/>
      <c r="C210" s="1442"/>
      <c r="D210" s="1443"/>
      <c r="E210" s="1446"/>
      <c r="F210" s="1446"/>
      <c r="G210" s="557" t="s">
        <v>190</v>
      </c>
      <c r="H210" s="861"/>
      <c r="I210" s="50"/>
      <c r="J210" s="47"/>
      <c r="K210" s="46"/>
      <c r="L210" s="266"/>
      <c r="M210" s="790"/>
      <c r="N210" s="41"/>
      <c r="O210" s="838"/>
      <c r="P210" s="835"/>
      <c r="Q210" s="271"/>
      <c r="R210" s="1501"/>
      <c r="S210" s="1459"/>
      <c r="T210" s="1502"/>
      <c r="U210" s="283">
        <f>IF(OR(P210="",M210=Paramétrage!$C$10,M210=Paramétrage!$C$13,M210=Paramétrage!$C$17,M210=Paramétrage!$C$20,M210=Paramétrage!$C$24,M210=Paramétrage!$C$27,AND(M210&lt;&gt;Paramétrage!$C$9,Q210="Mut+ext")),0,ROUNDUP(O210/P210,0))</f>
        <v>0</v>
      </c>
      <c r="V210" s="846">
        <f>IF(OR(M210="",Q210="Mut+ext"),0,IF(VLOOKUP(M210,Paramétrage!$C$6:$E$29,2,0)=0,0,IF(P210="","saisir capacité",N210*U210*VLOOKUP(M210,Paramétrage!$C$6:$E$29,2,0))))</f>
        <v>0</v>
      </c>
      <c r="W210" s="625"/>
      <c r="X210" s="847">
        <f t="shared" si="36"/>
        <v>0</v>
      </c>
      <c r="Y210" s="76">
        <f>IF(OR(M210="",Q210="Mut+ext"),0,IF(ISERROR(W210+V210*VLOOKUP(M210,Paramétrage!$C$6:$E$29,3,0))=TRUE,X210,W210+V210*VLOOKUP(M210,Paramétrage!$C$6:$E$29,3,0)))</f>
        <v>0</v>
      </c>
      <c r="Z210" s="1458"/>
      <c r="AA210" s="1459"/>
      <c r="AB210" s="1503"/>
      <c r="AC210" s="635"/>
      <c r="AD210" s="270"/>
      <c r="AE210" s="955">
        <f>IF(G210="",0,IF(K210="",0,IF(SUMIF(G207:G218,G210,O207:O218)=0,0,IF(OR(L210="",K210="obligatoire"),AF210/SUMIF(G207:G218,G210,O207:O218),AF210/(SUMIF(G207:G218,G210,O207:O218)/L210)))))</f>
        <v>0</v>
      </c>
      <c r="AF210" s="916">
        <f t="shared" si="37"/>
        <v>0</v>
      </c>
    </row>
    <row r="211" spans="1:32" hidden="1" x14ac:dyDescent="0.25">
      <c r="A211" s="1579"/>
      <c r="B211" s="1571"/>
      <c r="C211" s="1442"/>
      <c r="D211" s="1443"/>
      <c r="E211" s="1446"/>
      <c r="F211" s="1446"/>
      <c r="G211" s="557"/>
      <c r="H211" s="836"/>
      <c r="I211" s="50"/>
      <c r="J211" s="47"/>
      <c r="K211" s="46"/>
      <c r="L211" s="266"/>
      <c r="M211" s="790"/>
      <c r="N211" s="41"/>
      <c r="O211" s="838"/>
      <c r="P211" s="835"/>
      <c r="Q211" s="271"/>
      <c r="R211" s="1501"/>
      <c r="S211" s="1459"/>
      <c r="T211" s="1502"/>
      <c r="U211" s="283">
        <f>IF(OR(P211="",M211=Paramétrage!$C$10,M211=Paramétrage!$C$13,M211=Paramétrage!$C$17,M211=Paramétrage!$C$20,M211=Paramétrage!$C$24,M211=Paramétrage!$C$27,AND(M211&lt;&gt;Paramétrage!$C$9,Q211="Mut+ext")),0,ROUNDUP(O211/P211,0))</f>
        <v>0</v>
      </c>
      <c r="V211" s="846">
        <f>IF(OR(M211="",Q211="Mut+ext"),0,IF(VLOOKUP(M211,Paramétrage!$C$6:$E$29,2,0)=0,0,IF(P211="","saisir capacité",N211*U211*VLOOKUP(M211,Paramétrage!$C$6:$E$29,2,0))))</f>
        <v>0</v>
      </c>
      <c r="W211" s="625"/>
      <c r="X211" s="847">
        <f t="shared" si="36"/>
        <v>0</v>
      </c>
      <c r="Y211" s="76">
        <f>IF(OR(M211="",Q211="Mut+ext"),0,IF(ISERROR(W211+V211*VLOOKUP(M211,Paramétrage!$C$6:$E$29,3,0))=TRUE,X211,W211+V211*VLOOKUP(M211,Paramétrage!$C$6:$E$29,3,0)))</f>
        <v>0</v>
      </c>
      <c r="Z211" s="1458"/>
      <c r="AA211" s="1459"/>
      <c r="AB211" s="1503"/>
      <c r="AC211" s="635"/>
      <c r="AD211" s="270"/>
      <c r="AE211" s="955">
        <f>IF(G211="",0,IF(K211="",0,IF(SUMIF(G203:G214,G211,O203:O214)=0,0,IF(OR(L211="",K211="obligatoire"),AF211/SUMIF(G203:G214,G211,O203:O214),AF211/(SUMIF(G203:G214,G211,O203:O214)/L211)))))</f>
        <v>0</v>
      </c>
      <c r="AF211" s="916">
        <f t="shared" si="37"/>
        <v>0</v>
      </c>
    </row>
    <row r="212" spans="1:32" hidden="1" x14ac:dyDescent="0.25">
      <c r="A212" s="1579"/>
      <c r="B212" s="1571"/>
      <c r="C212" s="1442"/>
      <c r="D212" s="1443"/>
      <c r="E212" s="1446"/>
      <c r="F212" s="1446"/>
      <c r="G212" s="557"/>
      <c r="H212" s="836"/>
      <c r="I212" s="50"/>
      <c r="J212" s="47"/>
      <c r="K212" s="46"/>
      <c r="L212" s="266"/>
      <c r="M212" s="790"/>
      <c r="N212" s="41"/>
      <c r="O212" s="838"/>
      <c r="P212" s="835"/>
      <c r="Q212" s="271"/>
      <c r="R212" s="1501"/>
      <c r="S212" s="1459"/>
      <c r="T212" s="1502"/>
      <c r="U212" s="283">
        <f>IF(OR(P212="",M212=Paramétrage!$C$10,M212=Paramétrage!$C$13,M212=Paramétrage!$C$17,M212=Paramétrage!$C$20,M212=Paramétrage!$C$24,M212=Paramétrage!$C$27,AND(M212&lt;&gt;Paramétrage!$C$9,Q212="Mut+ext")),0,ROUNDUP(O212/P212,0))</f>
        <v>0</v>
      </c>
      <c r="V212" s="846">
        <f>IF(OR(M212="",Q212="Mut+ext"),0,IF(VLOOKUP(M212,Paramétrage!$C$6:$E$29,2,0)=0,0,IF(P212="","saisir capacité",N212*U212*VLOOKUP(M212,Paramétrage!$C$6:$E$29,2,0))))</f>
        <v>0</v>
      </c>
      <c r="W212" s="625"/>
      <c r="X212" s="847">
        <f t="shared" si="36"/>
        <v>0</v>
      </c>
      <c r="Y212" s="76">
        <f>IF(OR(M212="",Q212="Mut+ext"),0,IF(ISERROR(W212+V212*VLOOKUP(M212,Paramétrage!$C$6:$E$29,3,0))=TRUE,X212,W212+V212*VLOOKUP(M212,Paramétrage!$C$6:$E$29,3,0)))</f>
        <v>0</v>
      </c>
      <c r="Z212" s="1458"/>
      <c r="AA212" s="1459"/>
      <c r="AB212" s="1503"/>
      <c r="AC212" s="635"/>
      <c r="AD212" s="270"/>
      <c r="AE212" s="955">
        <f>IF(G212="",0,IF(K212="",0,IF(SUMIF(G203:G214,G212,O203:O214)=0,0,IF(OR(L212="",K212="obligatoire"),AF212/SUMIF(G203:G214,G212,O203:O214),AF212/(SUMIF(G203:G214,G212,O203:O214)/L212)))))</f>
        <v>0</v>
      </c>
      <c r="AF212" s="916">
        <f t="shared" si="37"/>
        <v>0</v>
      </c>
    </row>
    <row r="213" spans="1:32" hidden="1" x14ac:dyDescent="0.25">
      <c r="A213" s="1579"/>
      <c r="B213" s="1571"/>
      <c r="C213" s="1442"/>
      <c r="D213" s="1443"/>
      <c r="E213" s="1446"/>
      <c r="F213" s="1446"/>
      <c r="G213" s="557"/>
      <c r="H213" s="836"/>
      <c r="I213" s="50"/>
      <c r="J213" s="47"/>
      <c r="K213" s="46"/>
      <c r="L213" s="266"/>
      <c r="M213" s="790"/>
      <c r="N213" s="41"/>
      <c r="O213" s="838"/>
      <c r="P213" s="835"/>
      <c r="Q213" s="271"/>
      <c r="R213" s="1501"/>
      <c r="S213" s="1459"/>
      <c r="T213" s="1502"/>
      <c r="U213" s="283">
        <f>IF(OR(P213="",M213=Paramétrage!$C$10,M213=Paramétrage!$C$13,M213=Paramétrage!$C$17,M213=Paramétrage!$C$20,M213=Paramétrage!$C$24,M213=Paramétrage!$C$27,AND(M213&lt;&gt;Paramétrage!$C$9,Q213="Mut+ext")),0,ROUNDUP(O213/P213,0))</f>
        <v>0</v>
      </c>
      <c r="V213" s="846">
        <f>IF(OR(M213="",Q213="Mut+ext"),0,IF(VLOOKUP(M213,Paramétrage!$C$6:$E$29,2,0)=0,0,IF(P213="","saisir capacité",N213*U213*VLOOKUP(M213,Paramétrage!$C$6:$E$29,2,0))))</f>
        <v>0</v>
      </c>
      <c r="W213" s="625"/>
      <c r="X213" s="847">
        <f t="shared" si="36"/>
        <v>0</v>
      </c>
      <c r="Y213" s="76">
        <f>IF(OR(M213="",Q213="Mut+ext"),0,IF(ISERROR(W213+V213*VLOOKUP(M213,Paramétrage!$C$6:$E$29,3,0))=TRUE,X213,W213+V213*VLOOKUP(M213,Paramétrage!$C$6:$E$29,3,0)))</f>
        <v>0</v>
      </c>
      <c r="Z213" s="1458"/>
      <c r="AA213" s="1459"/>
      <c r="AB213" s="1503"/>
      <c r="AC213" s="635"/>
      <c r="AD213" s="270"/>
      <c r="AE213" s="955">
        <f>IF(G213="",0,IF(K213="",0,IF(SUMIF(G203:G214,G213,O203:O214)=0,0,IF(OR(L213="",K213="obligatoire"),AF213/SUMIF(G203:G214,G213,O203:O214),AF213/(SUMIF(G203:G214,G213,O203:O214)/L213)))))</f>
        <v>0</v>
      </c>
      <c r="AF213" s="916">
        <f t="shared" si="37"/>
        <v>0</v>
      </c>
    </row>
    <row r="214" spans="1:32" hidden="1" x14ac:dyDescent="0.25">
      <c r="A214" s="1579"/>
      <c r="B214" s="1571"/>
      <c r="C214" s="1442"/>
      <c r="D214" s="1443"/>
      <c r="E214" s="1446"/>
      <c r="F214" s="1446"/>
      <c r="G214" s="557"/>
      <c r="H214" s="836"/>
      <c r="I214" s="50"/>
      <c r="J214" s="47"/>
      <c r="K214" s="46"/>
      <c r="L214" s="266"/>
      <c r="M214" s="790"/>
      <c r="N214" s="42"/>
      <c r="O214" s="838"/>
      <c r="P214" s="835"/>
      <c r="Q214" s="271"/>
      <c r="R214" s="1501"/>
      <c r="S214" s="1459"/>
      <c r="T214" s="1502"/>
      <c r="U214" s="283">
        <f>IF(OR(P214="",M214=Paramétrage!$C$10,M214=Paramétrage!$C$13,M214=Paramétrage!$C$17,M214=Paramétrage!$C$20,M214=Paramétrage!$C$24,M214=Paramétrage!$C$27,AND(M214&lt;&gt;Paramétrage!$C$9,Q214="Mut+ext")),0,ROUNDUP(O214/P214,0))</f>
        <v>0</v>
      </c>
      <c r="V214" s="846">
        <f>IF(OR(M214="",Q214="Mut+ext"),0,IF(VLOOKUP(M214,Paramétrage!$C$6:$E$29,2,0)=0,0,IF(P214="","saisir capacité",N214*U214*VLOOKUP(M214,Paramétrage!$C$6:$E$29,2,0))))</f>
        <v>0</v>
      </c>
      <c r="W214" s="625"/>
      <c r="X214" s="847">
        <f t="shared" si="36"/>
        <v>0</v>
      </c>
      <c r="Y214" s="76">
        <f>IF(OR(M214="",Q214="Mut+ext"),0,IF(ISERROR(W214+V214*VLOOKUP(M214,Paramétrage!$C$6:$E$29,3,0))=TRUE,X214,W214+V214*VLOOKUP(M214,Paramétrage!$C$6:$E$29,3,0)))</f>
        <v>0</v>
      </c>
      <c r="Z214" s="1458"/>
      <c r="AA214" s="1459"/>
      <c r="AB214" s="1503"/>
      <c r="AC214" s="635"/>
      <c r="AD214" s="270"/>
      <c r="AE214" s="955">
        <f>IF(G214="",0,IF(K214="",0,IF(SUMIF(G203:G214,G214,O203:O214)=0,0,IF(OR(L214="",K214="obligatoire"),AF214/SUMIF(G203:G214,G214,O203:O214),AF214/(SUMIF(G203:G214,G214,O203:O214)/L214)))))</f>
        <v>0</v>
      </c>
      <c r="AF214" s="916">
        <f t="shared" si="37"/>
        <v>0</v>
      </c>
    </row>
    <row r="215" spans="1:32" hidden="1" x14ac:dyDescent="0.25">
      <c r="A215" s="1579"/>
      <c r="B215" s="1571"/>
      <c r="C215" s="1442"/>
      <c r="D215" s="1443"/>
      <c r="E215" s="1446"/>
      <c r="F215" s="1446"/>
      <c r="G215" s="557"/>
      <c r="H215" s="836"/>
      <c r="I215" s="50"/>
      <c r="J215" s="47"/>
      <c r="K215" s="46"/>
      <c r="L215" s="266"/>
      <c r="M215" s="790"/>
      <c r="N215" s="41"/>
      <c r="O215" s="838"/>
      <c r="P215" s="835"/>
      <c r="Q215" s="271"/>
      <c r="R215" s="1501"/>
      <c r="S215" s="1459"/>
      <c r="T215" s="1502"/>
      <c r="U215" s="283">
        <f>IF(OR(P215="",M215=Paramétrage!$C$10,M215=Paramétrage!$C$13,M215=Paramétrage!$C$17,M215=Paramétrage!$C$20,M215=Paramétrage!$C$24,M215=Paramétrage!$C$27,AND(M215&lt;&gt;Paramétrage!$C$9,Q215="Mut+ext")),0,ROUNDUP(O215/P215,0))</f>
        <v>0</v>
      </c>
      <c r="V215" s="846">
        <f>IF(OR(M215="",Q215="Mut+ext"),0,IF(VLOOKUP(M215,Paramétrage!$C$6:$E$29,2,0)=0,0,IF(P215="","saisir capacité",N215*U215*VLOOKUP(M215,Paramétrage!$C$6:$E$29,2,0))))</f>
        <v>0</v>
      </c>
      <c r="W215" s="625"/>
      <c r="X215" s="847">
        <f t="shared" si="36"/>
        <v>0</v>
      </c>
      <c r="Y215" s="76">
        <f>IF(OR(M215="",Q215="Mut+ext"),0,IF(ISERROR(W215+V215*VLOOKUP(M215,Paramétrage!$C$6:$E$29,3,0))=TRUE,X215,W215+V215*VLOOKUP(M215,Paramétrage!$C$6:$E$29,3,0)))</f>
        <v>0</v>
      </c>
      <c r="Z215" s="1458"/>
      <c r="AA215" s="1459"/>
      <c r="AB215" s="1503"/>
      <c r="AC215" s="635"/>
      <c r="AD215" s="270"/>
      <c r="AE215" s="955">
        <f>IF(G215="",0,IF(K215="",0,IF(SUMIF(G207:G218,G215,O207:O218)=0,0,IF(OR(L215="",K215="obligatoire"),AF215/SUMIF(G207:G218,G215,O207:O218),AF215/(SUMIF(G207:G218,G215,O207:O218)/L215)))))</f>
        <v>0</v>
      </c>
      <c r="AF215" s="916">
        <f t="shared" si="37"/>
        <v>0</v>
      </c>
    </row>
    <row r="216" spans="1:32" hidden="1" x14ac:dyDescent="0.25">
      <c r="A216" s="1579"/>
      <c r="B216" s="1571"/>
      <c r="C216" s="1442"/>
      <c r="D216" s="1443"/>
      <c r="E216" s="1446"/>
      <c r="F216" s="1446"/>
      <c r="G216" s="557"/>
      <c r="H216" s="836"/>
      <c r="I216" s="50"/>
      <c r="J216" s="47"/>
      <c r="K216" s="46"/>
      <c r="L216" s="266"/>
      <c r="M216" s="790"/>
      <c r="N216" s="41"/>
      <c r="O216" s="838"/>
      <c r="P216" s="835"/>
      <c r="Q216" s="271"/>
      <c r="R216" s="1501"/>
      <c r="S216" s="1459"/>
      <c r="T216" s="1502"/>
      <c r="U216" s="283">
        <f>IF(OR(P216="",M216=Paramétrage!$C$10,M216=Paramétrage!$C$13,M216=Paramétrage!$C$17,M216=Paramétrage!$C$20,M216=Paramétrage!$C$24,M216=Paramétrage!$C$27,AND(M216&lt;&gt;Paramétrage!$C$9,Q216="Mut+ext")),0,ROUNDUP(O216/P216,0))</f>
        <v>0</v>
      </c>
      <c r="V216" s="846">
        <f>IF(OR(M216="",Q216="Mut+ext"),0,IF(VLOOKUP(M216,Paramétrage!$C$6:$E$29,2,0)=0,0,IF(P216="","saisir capacité",N216*U216*VLOOKUP(M216,Paramétrage!$C$6:$E$29,2,0))))</f>
        <v>0</v>
      </c>
      <c r="W216" s="625"/>
      <c r="X216" s="847">
        <f t="shared" si="36"/>
        <v>0</v>
      </c>
      <c r="Y216" s="76">
        <f>IF(OR(M216="",Q216="Mut+ext"),0,IF(ISERROR(W216+V216*VLOOKUP(M216,Paramétrage!$C$6:$E$29,3,0))=TRUE,X216,W216+V216*VLOOKUP(M216,Paramétrage!$C$6:$E$29,3,0)))</f>
        <v>0</v>
      </c>
      <c r="Z216" s="1458"/>
      <c r="AA216" s="1459"/>
      <c r="AB216" s="1503"/>
      <c r="AC216" s="635"/>
      <c r="AD216" s="270"/>
      <c r="AE216" s="955">
        <f>IF(G216="",0,IF(K216="",0,IF(SUMIF(G207:G218,G216,O207:O218)=0,0,IF(OR(L216="",K216="obligatoire"),AF216/SUMIF(G207:G218,G216,O207:O218),AF216/(SUMIF(G207:G218,G216,O207:O218)/L216)))))</f>
        <v>0</v>
      </c>
      <c r="AF216" s="916">
        <f t="shared" si="37"/>
        <v>0</v>
      </c>
    </row>
    <row r="217" spans="1:32" hidden="1" x14ac:dyDescent="0.25">
      <c r="A217" s="1579"/>
      <c r="B217" s="1571"/>
      <c r="C217" s="1442"/>
      <c r="D217" s="1443"/>
      <c r="E217" s="1446"/>
      <c r="F217" s="1446"/>
      <c r="G217" s="557"/>
      <c r="H217" s="836"/>
      <c r="I217" s="50"/>
      <c r="J217" s="47"/>
      <c r="K217" s="46"/>
      <c r="L217" s="266"/>
      <c r="M217" s="790"/>
      <c r="N217" s="41"/>
      <c r="O217" s="838"/>
      <c r="P217" s="835"/>
      <c r="Q217" s="271"/>
      <c r="R217" s="1501"/>
      <c r="S217" s="1459"/>
      <c r="T217" s="1502"/>
      <c r="U217" s="283">
        <f>IF(OR(P217="",M217=Paramétrage!$C$10,M217=Paramétrage!$C$13,M217=Paramétrage!$C$17,M217=Paramétrage!$C$20,M217=Paramétrage!$C$24,M217=Paramétrage!$C$27,AND(M217&lt;&gt;Paramétrage!$C$9,Q217="Mut+ext")),0,ROUNDUP(O217/P217,0))</f>
        <v>0</v>
      </c>
      <c r="V217" s="846">
        <f>IF(OR(M217="",Q217="Mut+ext"),0,IF(VLOOKUP(M217,Paramétrage!$C$6:$E$29,2,0)=0,0,IF(P217="","saisir capacité",N217*U217*VLOOKUP(M217,Paramétrage!$C$6:$E$29,2,0))))</f>
        <v>0</v>
      </c>
      <c r="W217" s="625"/>
      <c r="X217" s="847">
        <f t="shared" si="36"/>
        <v>0</v>
      </c>
      <c r="Y217" s="76">
        <f>IF(OR(M217="",Q217="Mut+ext"),0,IF(ISERROR(W217+V217*VLOOKUP(M217,Paramétrage!$C$6:$E$29,3,0))=TRUE,X217,W217+V217*VLOOKUP(M217,Paramétrage!$C$6:$E$29,3,0)))</f>
        <v>0</v>
      </c>
      <c r="Z217" s="1458"/>
      <c r="AA217" s="1459"/>
      <c r="AB217" s="1503"/>
      <c r="AC217" s="635"/>
      <c r="AD217" s="270"/>
      <c r="AE217" s="955">
        <f>IF(G217="",0,IF(K217="",0,IF(SUMIF(G207:G218,G217,O207:O218)=0,0,IF(OR(L217="",K217="obligatoire"),AF217/SUMIF(G207:G218,G217,O207:O218),AF217/(SUMIF(G207:G218,G217,O207:O218)/L217)))))</f>
        <v>0</v>
      </c>
      <c r="AF217" s="916">
        <f t="shared" si="37"/>
        <v>0</v>
      </c>
    </row>
    <row r="218" spans="1:32" hidden="1" x14ac:dyDescent="0.25">
      <c r="A218" s="1579"/>
      <c r="B218" s="1571"/>
      <c r="C218" s="1444"/>
      <c r="D218" s="1445"/>
      <c r="E218" s="1447"/>
      <c r="F218" s="1447"/>
      <c r="G218" s="557"/>
      <c r="H218" s="836"/>
      <c r="I218" s="50"/>
      <c r="J218" s="47"/>
      <c r="K218" s="46"/>
      <c r="L218" s="266"/>
      <c r="M218" s="790"/>
      <c r="N218" s="42"/>
      <c r="O218" s="838"/>
      <c r="P218" s="835"/>
      <c r="Q218" s="271"/>
      <c r="R218" s="1501"/>
      <c r="S218" s="1459"/>
      <c r="T218" s="1502"/>
      <c r="U218" s="283">
        <f>IF(OR(P218="",M218=Paramétrage!$C$10,M218=Paramétrage!$C$13,M218=Paramétrage!$C$17,M218=Paramétrage!$C$20,M218=Paramétrage!$C$24,M218=Paramétrage!$C$27,AND(M218&lt;&gt;Paramétrage!$C$9,Q218="Mut+ext")),0,ROUNDUP(O218/P218,0))</f>
        <v>0</v>
      </c>
      <c r="V218" s="846">
        <f>IF(OR(M218="",Q218="Mut+ext"),0,IF(VLOOKUP(M218,Paramétrage!$C$6:$E$29,2,0)=0,0,IF(P218="","saisir capacité",N218*U218*VLOOKUP(M218,Paramétrage!$C$6:$E$29,2,0))))</f>
        <v>0</v>
      </c>
      <c r="W218" s="625"/>
      <c r="X218" s="847">
        <f t="shared" si="36"/>
        <v>0</v>
      </c>
      <c r="Y218" s="76">
        <f>IF(OR(M218="",Q218="Mut+ext"),0,IF(ISERROR(W218+V218*VLOOKUP(M218,Paramétrage!$C$6:$E$29,3,0))=TRUE,X218,W218+V218*VLOOKUP(M218,Paramétrage!$C$6:$E$29,3,0)))</f>
        <v>0</v>
      </c>
      <c r="Z218" s="1458"/>
      <c r="AA218" s="1459"/>
      <c r="AB218" s="1503"/>
      <c r="AC218" s="635"/>
      <c r="AD218" s="270"/>
      <c r="AE218" s="955">
        <f>IF(G218="",0,IF(K218="",0,IF(SUMIF(G207:G218,G218,O207:O218)=0,0,IF(OR(L218="",K218="obligatoire"),AF218/SUMIF(G207:G218,G218,O207:O218),AF218/(SUMIF(G207:G218,G218,O207:O218)/L218)))))</f>
        <v>0</v>
      </c>
      <c r="AF218" s="916">
        <f t="shared" si="37"/>
        <v>0</v>
      </c>
    </row>
    <row r="219" spans="1:32" hidden="1" x14ac:dyDescent="0.25">
      <c r="A219" s="1579"/>
      <c r="B219" s="1571"/>
      <c r="C219" s="1000"/>
      <c r="D219" s="867"/>
      <c r="E219" s="1001"/>
      <c r="F219" s="867"/>
      <c r="G219" s="867"/>
      <c r="H219" s="868"/>
      <c r="I219" s="125"/>
      <c r="J219" s="120"/>
      <c r="K219" s="65"/>
      <c r="L219" s="285"/>
      <c r="M219" s="849"/>
      <c r="N219" s="68">
        <f>AE219</f>
        <v>0</v>
      </c>
      <c r="O219" s="869"/>
      <c r="P219" s="869"/>
      <c r="Q219" s="286"/>
      <c r="R219" s="287"/>
      <c r="S219" s="287"/>
      <c r="T219" s="288"/>
      <c r="U219" s="286"/>
      <c r="V219" s="848">
        <f>SUM(V207:V218)</f>
        <v>0</v>
      </c>
      <c r="W219" s="849">
        <f>SUM(W207:W218)</f>
        <v>0</v>
      </c>
      <c r="X219" s="850">
        <f>SUM(X207:X218)</f>
        <v>0</v>
      </c>
      <c r="Y219" s="72">
        <f>SUM(Y207:Y218)</f>
        <v>0</v>
      </c>
      <c r="Z219" s="290"/>
      <c r="AA219" s="291"/>
      <c r="AB219" s="292"/>
      <c r="AC219" s="293"/>
      <c r="AD219" s="294"/>
      <c r="AE219" s="958">
        <f>SUM(AE207:AE218)</f>
        <v>0</v>
      </c>
      <c r="AF219" s="119">
        <f>SUM(AF207:AF218)</f>
        <v>0</v>
      </c>
    </row>
    <row r="220" spans="1:32" hidden="1" x14ac:dyDescent="0.25">
      <c r="A220" s="1579"/>
      <c r="B220" s="1571" t="s">
        <v>191</v>
      </c>
      <c r="C220" s="1440"/>
      <c r="D220" s="1441"/>
      <c r="E220" s="1446"/>
      <c r="F220" s="1446"/>
      <c r="G220" s="987" t="s">
        <v>192</v>
      </c>
      <c r="H220" s="604"/>
      <c r="I220" s="50"/>
      <c r="J220" s="47"/>
      <c r="K220" s="46"/>
      <c r="L220" s="266"/>
      <c r="M220" s="790"/>
      <c r="N220" s="41"/>
      <c r="O220" s="838"/>
      <c r="P220" s="835"/>
      <c r="Q220" s="267"/>
      <c r="R220" s="1501"/>
      <c r="S220" s="1459"/>
      <c r="T220" s="1502"/>
      <c r="U220" s="283">
        <f>IF(OR(P220="",M220=Paramétrage!$C$10,M220=Paramétrage!$C$13,M220=Paramétrage!$C$17,M220=Paramétrage!$C$20,M220=Paramétrage!$C$24,M220=Paramétrage!$C$27,AND(M220&lt;&gt;Paramétrage!$C$9,Q220="Mut+ext")),0,ROUNDUP(O220/P220,0))</f>
        <v>0</v>
      </c>
      <c r="V220" s="846">
        <f>IF(OR(M220="",Q220="Mut+ext"),0,IF(VLOOKUP(M220,Paramétrage!$C$6:$E$29,2,0)=0,0,IF(P220="","saisir capacité",N220*U220*VLOOKUP(M220,Paramétrage!$C$6:$E$29,2,0))))</f>
        <v>0</v>
      </c>
      <c r="W220" s="625"/>
      <c r="X220" s="847">
        <f t="shared" ref="X220:X231" si="38">IF(OR(M220="",Q220="Mut+ext"),0,IF(ISERROR(V220+W220)=TRUE,V220,V220+W220))</f>
        <v>0</v>
      </c>
      <c r="Y220" s="76">
        <f>IF(OR(M220="",Q220="Mut+ext"),0,IF(ISERROR(W220+V220*VLOOKUP(M220,Paramétrage!$C$6:$E$29,3,0))=TRUE,X220,W220+V220*VLOOKUP(M220,Paramétrage!$C$6:$E$29,3,0)))</f>
        <v>0</v>
      </c>
      <c r="Z220" s="1458"/>
      <c r="AA220" s="1459"/>
      <c r="AB220" s="1503"/>
      <c r="AC220" s="635"/>
      <c r="AD220" s="284"/>
      <c r="AE220" s="955">
        <f>IF(G220="",0,IF(K220="",0,IF(SUMIF(G220:G231,G220,O220:O231)=0,0,IF(OR(L220="",K220="obligatoire"),AF220/SUMIF(G220:G231,G220,O220:O231),AF220/(SUMIF(G220:G231,G220,O220:O231)/L220)))))</f>
        <v>0</v>
      </c>
      <c r="AF220" s="916">
        <f t="shared" ref="AF220:AF231" si="39">N220*O220</f>
        <v>0</v>
      </c>
    </row>
    <row r="221" spans="1:32" hidden="1" x14ac:dyDescent="0.25">
      <c r="A221" s="1579"/>
      <c r="B221" s="1571"/>
      <c r="C221" s="1442"/>
      <c r="D221" s="1443"/>
      <c r="E221" s="1446"/>
      <c r="F221" s="1446"/>
      <c r="G221" s="557"/>
      <c r="H221" s="861"/>
      <c r="I221" s="50"/>
      <c r="J221" s="47"/>
      <c r="K221" s="46"/>
      <c r="L221" s="266"/>
      <c r="M221" s="790"/>
      <c r="N221" s="41"/>
      <c r="O221" s="838"/>
      <c r="P221" s="835"/>
      <c r="Q221" s="271"/>
      <c r="R221" s="1501"/>
      <c r="S221" s="1459"/>
      <c r="T221" s="1502"/>
      <c r="U221" s="283">
        <f>IF(OR(P221="",M221=Paramétrage!$C$10,M221=Paramétrage!$C$13,M221=Paramétrage!$C$17,M221=Paramétrage!$C$20,M221=Paramétrage!$C$24,M221=Paramétrage!$C$27,AND(M221&lt;&gt;Paramétrage!$C$9,Q221="Mut+ext")),0,ROUNDUP(O221/P221,0))</f>
        <v>0</v>
      </c>
      <c r="V221" s="846">
        <f>IF(OR(M221="",Q221="Mut+ext"),0,IF(VLOOKUP(M221,Paramétrage!$C$6:$E$29,2,0)=0,0,IF(P221="","saisir capacité",N221*U221*VLOOKUP(M221,Paramétrage!$C$6:$E$29,2,0))))</f>
        <v>0</v>
      </c>
      <c r="W221" s="625"/>
      <c r="X221" s="847">
        <f t="shared" si="38"/>
        <v>0</v>
      </c>
      <c r="Y221" s="76">
        <f>IF(OR(M221="",Q221="Mut+ext"),0,IF(ISERROR(W221+V221*VLOOKUP(M221,Paramétrage!$C$6:$E$29,3,0))=TRUE,X221,W221+V221*VLOOKUP(M221,Paramétrage!$C$6:$E$29,3,0)))</f>
        <v>0</v>
      </c>
      <c r="Z221" s="1458"/>
      <c r="AA221" s="1459"/>
      <c r="AB221" s="1503"/>
      <c r="AC221" s="635"/>
      <c r="AD221" s="270"/>
      <c r="AE221" s="955">
        <f>IF(G221="",0,IF(K221="",0,IF(SUMIF(G220:G231,G221,O220:O231)=0,0,IF(OR(L221="",K221="obligatoire"),AF221/SUMIF(G220:G231,G221,O220:O231),AF221/(SUMIF(G220:G231,G221,O220:O231)/L221)))))</f>
        <v>0</v>
      </c>
      <c r="AF221" s="921">
        <f t="shared" si="39"/>
        <v>0</v>
      </c>
    </row>
    <row r="222" spans="1:32" hidden="1" x14ac:dyDescent="0.25">
      <c r="A222" s="1579"/>
      <c r="B222" s="1571"/>
      <c r="C222" s="1442"/>
      <c r="D222" s="1443"/>
      <c r="E222" s="1446"/>
      <c r="F222" s="1446"/>
      <c r="G222" s="557"/>
      <c r="H222" s="861"/>
      <c r="I222" s="50"/>
      <c r="J222" s="47"/>
      <c r="K222" s="46"/>
      <c r="L222" s="266"/>
      <c r="M222" s="790"/>
      <c r="N222" s="41"/>
      <c r="O222" s="838"/>
      <c r="P222" s="835"/>
      <c r="Q222" s="271"/>
      <c r="R222" s="1501"/>
      <c r="S222" s="1459"/>
      <c r="T222" s="1502"/>
      <c r="U222" s="283">
        <f>IF(OR(P222="",M222=Paramétrage!$C$10,M222=Paramétrage!$C$13,M222=Paramétrage!$C$17,M222=Paramétrage!$C$20,M222=Paramétrage!$C$24,M222=Paramétrage!$C$27,AND(M222&lt;&gt;Paramétrage!$C$9,Q222="Mut+ext")),0,ROUNDUP(O222/P222,0))</f>
        <v>0</v>
      </c>
      <c r="V222" s="846">
        <f>IF(OR(M222="",Q222="Mut+ext"),0,IF(VLOOKUP(M222,Paramétrage!$C$6:$E$29,2,0)=0,0,IF(P222="","saisir capacité",N222*U222*VLOOKUP(M222,Paramétrage!$C$6:$E$29,2,0))))</f>
        <v>0</v>
      </c>
      <c r="W222" s="625"/>
      <c r="X222" s="847">
        <f t="shared" si="38"/>
        <v>0</v>
      </c>
      <c r="Y222" s="76">
        <f>IF(OR(M222="",Q222="Mut+ext"),0,IF(ISERROR(W222+V222*VLOOKUP(M222,Paramétrage!$C$6:$E$29,3,0))=TRUE,X222,W222+V222*VLOOKUP(M222,Paramétrage!$C$6:$E$29,3,0)))</f>
        <v>0</v>
      </c>
      <c r="Z222" s="1458"/>
      <c r="AA222" s="1459"/>
      <c r="AB222" s="1503"/>
      <c r="AC222" s="635"/>
      <c r="AD222" s="270"/>
      <c r="AE222" s="955">
        <f>IF(G222="",0,IF(K222="",0,IF(SUMIF(G220:G231,G222,O220:O231)=0,0,IF(OR(L222="",K222="obligatoire"),AF222/SUMIF(G220:G231,G222,O220:O231),AF222/(SUMIF(G220:G231,G222,O220:O231)/L222)))))</f>
        <v>0</v>
      </c>
      <c r="AF222" s="921">
        <f t="shared" si="39"/>
        <v>0</v>
      </c>
    </row>
    <row r="223" spans="1:32" hidden="1" x14ac:dyDescent="0.25">
      <c r="A223" s="1579"/>
      <c r="B223" s="1571"/>
      <c r="C223" s="1442"/>
      <c r="D223" s="1443"/>
      <c r="E223" s="1446"/>
      <c r="F223" s="1446"/>
      <c r="G223" s="862"/>
      <c r="H223" s="861"/>
      <c r="I223" s="50"/>
      <c r="J223" s="47"/>
      <c r="K223" s="46"/>
      <c r="L223" s="266"/>
      <c r="M223" s="790"/>
      <c r="N223" s="41"/>
      <c r="O223" s="838"/>
      <c r="P223" s="835"/>
      <c r="Q223" s="271"/>
      <c r="R223" s="1501"/>
      <c r="S223" s="1459"/>
      <c r="T223" s="1502"/>
      <c r="U223" s="283">
        <f>IF(OR(P223="",M223=Paramétrage!$C$10,M223=Paramétrage!$C$13,M223=Paramétrage!$C$17,M223=Paramétrage!$C$20,M223=Paramétrage!$C$24,M223=Paramétrage!$C$27,AND(M223&lt;&gt;Paramétrage!$C$9,Q223="Mut+ext")),0,ROUNDUP(O223/P223,0))</f>
        <v>0</v>
      </c>
      <c r="V223" s="846">
        <f>IF(OR(M223="",Q223="Mut+ext"),0,IF(VLOOKUP(M223,Paramétrage!$C$6:$E$29,2,0)=0,0,IF(P223="","saisir capacité",N223*U223*VLOOKUP(M223,Paramétrage!$C$6:$E$29,2,0))))</f>
        <v>0</v>
      </c>
      <c r="W223" s="625"/>
      <c r="X223" s="847">
        <f t="shared" si="38"/>
        <v>0</v>
      </c>
      <c r="Y223" s="76">
        <f>IF(OR(M223="",Q223="Mut+ext"),0,IF(ISERROR(W223+V223*VLOOKUP(M223,Paramétrage!$C$6:$E$29,3,0))=TRUE,X223,W223+V223*VLOOKUP(M223,Paramétrage!$C$6:$E$29,3,0)))</f>
        <v>0</v>
      </c>
      <c r="Z223" s="1458"/>
      <c r="AA223" s="1459"/>
      <c r="AB223" s="1503"/>
      <c r="AC223" s="635"/>
      <c r="AD223" s="270"/>
      <c r="AE223" s="955">
        <f>IF(G223="",0,IF(K223="",0,IF(SUMIF(G220:G231,G223,O220:O231)=0,0,IF(OR(L223="",K223="obligatoire"),AF223/SUMIF(G220:G231,G223,O220:O231),AF223/(SUMIF(G220:G231,G223,O220:O231)/L223)))))</f>
        <v>0</v>
      </c>
      <c r="AF223" s="921">
        <f t="shared" si="39"/>
        <v>0</v>
      </c>
    </row>
    <row r="224" spans="1:32" hidden="1" x14ac:dyDescent="0.25">
      <c r="A224" s="1579"/>
      <c r="B224" s="1571"/>
      <c r="C224" s="1442"/>
      <c r="D224" s="1443"/>
      <c r="E224" s="1446"/>
      <c r="F224" s="1446"/>
      <c r="G224" s="557"/>
      <c r="H224" s="836"/>
      <c r="I224" s="50"/>
      <c r="J224" s="47"/>
      <c r="K224" s="46"/>
      <c r="L224" s="266"/>
      <c r="M224" s="790"/>
      <c r="N224" s="41"/>
      <c r="O224" s="838"/>
      <c r="P224" s="835"/>
      <c r="Q224" s="271"/>
      <c r="R224" s="1501"/>
      <c r="S224" s="1459"/>
      <c r="T224" s="1502"/>
      <c r="U224" s="283">
        <f>IF(OR(P224="",M224=Paramétrage!$C$10,M224=Paramétrage!$C$13,M224=Paramétrage!$C$17,M224=Paramétrage!$C$20,M224=Paramétrage!$C$24,M224=Paramétrage!$C$27,AND(M224&lt;&gt;Paramétrage!$C$9,Q224="Mut+ext")),0,ROUNDUP(O224/P224,0))</f>
        <v>0</v>
      </c>
      <c r="V224" s="846">
        <f>IF(OR(M224="",Q224="Mut+ext"),0,IF(VLOOKUP(M224,Paramétrage!$C$6:$E$29,2,0)=0,0,IF(P224="","saisir capacité",N224*U224*VLOOKUP(M224,Paramétrage!$C$6:$E$29,2,0))))</f>
        <v>0</v>
      </c>
      <c r="W224" s="625"/>
      <c r="X224" s="847">
        <f t="shared" si="38"/>
        <v>0</v>
      </c>
      <c r="Y224" s="76">
        <f>IF(OR(M224="",Q224="Mut+ext"),0,IF(ISERROR(W224+V224*VLOOKUP(M224,Paramétrage!$C$6:$E$29,3,0))=TRUE,X224,W224+V224*VLOOKUP(M224,Paramétrage!$C$6:$E$29,3,0)))</f>
        <v>0</v>
      </c>
      <c r="Z224" s="1458"/>
      <c r="AA224" s="1459"/>
      <c r="AB224" s="1503"/>
      <c r="AC224" s="635"/>
      <c r="AD224" s="270"/>
      <c r="AE224" s="955">
        <f>IF(G224="",0,IF(K224="",0,IF(SUMIF(G216:G227,G224,O216:O227)=0,0,IF(OR(L224="",K224="obligatoire"),AF224/SUMIF(G216:G227,G224,O216:O227),AF224/(SUMIF(G216:G227,G224,O216:O227)/L224)))))</f>
        <v>0</v>
      </c>
      <c r="AF224" s="921">
        <f t="shared" si="39"/>
        <v>0</v>
      </c>
    </row>
    <row r="225" spans="1:32" hidden="1" x14ac:dyDescent="0.25">
      <c r="A225" s="1579"/>
      <c r="B225" s="1571"/>
      <c r="C225" s="1442"/>
      <c r="D225" s="1443"/>
      <c r="E225" s="1446"/>
      <c r="F225" s="1446"/>
      <c r="G225" s="557"/>
      <c r="H225" s="836"/>
      <c r="I225" s="50"/>
      <c r="J225" s="47"/>
      <c r="K225" s="46"/>
      <c r="L225" s="266"/>
      <c r="M225" s="790"/>
      <c r="N225" s="41"/>
      <c r="O225" s="838"/>
      <c r="P225" s="835"/>
      <c r="Q225" s="271"/>
      <c r="R225" s="1501"/>
      <c r="S225" s="1459"/>
      <c r="T225" s="1502"/>
      <c r="U225" s="283">
        <f>IF(OR(P225="",M225=Paramétrage!$C$10,M225=Paramétrage!$C$13,M225=Paramétrage!$C$17,M225=Paramétrage!$C$20,M225=Paramétrage!$C$24,M225=Paramétrage!$C$27,AND(M225&lt;&gt;Paramétrage!$C$9,Q225="Mut+ext")),0,ROUNDUP(O225/P225,0))</f>
        <v>0</v>
      </c>
      <c r="V225" s="846">
        <f>IF(OR(M225="",Q225="Mut+ext"),0,IF(VLOOKUP(M225,Paramétrage!$C$6:$E$29,2,0)=0,0,IF(P225="","saisir capacité",N225*U225*VLOOKUP(M225,Paramétrage!$C$6:$E$29,2,0))))</f>
        <v>0</v>
      </c>
      <c r="W225" s="625"/>
      <c r="X225" s="847">
        <f t="shared" si="38"/>
        <v>0</v>
      </c>
      <c r="Y225" s="76">
        <f>IF(OR(M225="",Q225="Mut+ext"),0,IF(ISERROR(W225+V225*VLOOKUP(M225,Paramétrage!$C$6:$E$29,3,0))=TRUE,X225,W225+V225*VLOOKUP(M225,Paramétrage!$C$6:$E$29,3,0)))</f>
        <v>0</v>
      </c>
      <c r="Z225" s="1458"/>
      <c r="AA225" s="1459"/>
      <c r="AB225" s="1503"/>
      <c r="AC225" s="635"/>
      <c r="AD225" s="270"/>
      <c r="AE225" s="955">
        <f>IF(G225="",0,IF(K225="",0,IF(SUMIF(G216:G227,G225,O216:O227)=0,0,IF(OR(L225="",K225="obligatoire"),AF225/SUMIF(G216:G227,G225,O216:O227),AF225/(SUMIF(G216:G227,G225,O216:O227)/L225)))))</f>
        <v>0</v>
      </c>
      <c r="AF225" s="921">
        <f t="shared" si="39"/>
        <v>0</v>
      </c>
    </row>
    <row r="226" spans="1:32" hidden="1" x14ac:dyDescent="0.25">
      <c r="A226" s="1579"/>
      <c r="B226" s="1571"/>
      <c r="C226" s="1442"/>
      <c r="D226" s="1443"/>
      <c r="E226" s="1446"/>
      <c r="F226" s="1446"/>
      <c r="G226" s="557"/>
      <c r="H226" s="836"/>
      <c r="I226" s="50"/>
      <c r="J226" s="47"/>
      <c r="K226" s="46"/>
      <c r="L226" s="266"/>
      <c r="M226" s="790"/>
      <c r="N226" s="41"/>
      <c r="O226" s="838"/>
      <c r="P226" s="835"/>
      <c r="Q226" s="271"/>
      <c r="R226" s="1501"/>
      <c r="S226" s="1459"/>
      <c r="T226" s="1502"/>
      <c r="U226" s="283">
        <f>IF(OR(P226="",M226=Paramétrage!$C$10,M226=Paramétrage!$C$13,M226=Paramétrage!$C$17,M226=Paramétrage!$C$20,M226=Paramétrage!$C$24,M226=Paramétrage!$C$27,AND(M226&lt;&gt;Paramétrage!$C$9,Q226="Mut+ext")),0,ROUNDUP(O226/P226,0))</f>
        <v>0</v>
      </c>
      <c r="V226" s="846">
        <f>IF(OR(M226="",Q226="Mut+ext"),0,IF(VLOOKUP(M226,Paramétrage!$C$6:$E$29,2,0)=0,0,IF(P226="","saisir capacité",N226*U226*VLOOKUP(M226,Paramétrage!$C$6:$E$29,2,0))))</f>
        <v>0</v>
      </c>
      <c r="W226" s="625"/>
      <c r="X226" s="847">
        <f t="shared" si="38"/>
        <v>0</v>
      </c>
      <c r="Y226" s="76">
        <f>IF(OR(M226="",Q226="Mut+ext"),0,IF(ISERROR(W226+V226*VLOOKUP(M226,Paramétrage!$C$6:$E$29,3,0))=TRUE,X226,W226+V226*VLOOKUP(M226,Paramétrage!$C$6:$E$29,3,0)))</f>
        <v>0</v>
      </c>
      <c r="Z226" s="1458"/>
      <c r="AA226" s="1459"/>
      <c r="AB226" s="1503"/>
      <c r="AC226" s="635"/>
      <c r="AD226" s="270"/>
      <c r="AE226" s="955">
        <f>IF(G226="",0,IF(K226="",0,IF(SUMIF(G216:G227,G226,O216:O227)=0,0,IF(OR(L226="",K226="obligatoire"),AF226/SUMIF(G216:G227,G226,O216:O227),AF226/(SUMIF(G216:G227,G226,O216:O227)/L226)))))</f>
        <v>0</v>
      </c>
      <c r="AF226" s="921">
        <f t="shared" si="39"/>
        <v>0</v>
      </c>
    </row>
    <row r="227" spans="1:32" hidden="1" x14ac:dyDescent="0.25">
      <c r="A227" s="1579"/>
      <c r="B227" s="1571"/>
      <c r="C227" s="1442"/>
      <c r="D227" s="1443"/>
      <c r="E227" s="1446"/>
      <c r="F227" s="1446"/>
      <c r="G227" s="557"/>
      <c r="H227" s="836"/>
      <c r="I227" s="50"/>
      <c r="J227" s="47"/>
      <c r="K227" s="46"/>
      <c r="L227" s="266"/>
      <c r="M227" s="790"/>
      <c r="N227" s="42"/>
      <c r="O227" s="838"/>
      <c r="P227" s="835"/>
      <c r="Q227" s="271"/>
      <c r="R227" s="1501"/>
      <c r="S227" s="1459"/>
      <c r="T227" s="1502"/>
      <c r="U227" s="283">
        <f>IF(OR(P227="",M227=Paramétrage!$C$10,M227=Paramétrage!$C$13,M227=Paramétrage!$C$17,M227=Paramétrage!$C$20,M227=Paramétrage!$C$24,M227=Paramétrage!$C$27,AND(M227&lt;&gt;Paramétrage!$C$9,Q227="Mut+ext")),0,ROUNDUP(O227/P227,0))</f>
        <v>0</v>
      </c>
      <c r="V227" s="846">
        <f>IF(OR(M227="",Q227="Mut+ext"),0,IF(VLOOKUP(M227,Paramétrage!$C$6:$E$29,2,0)=0,0,IF(P227="","saisir capacité",N227*U227*VLOOKUP(M227,Paramétrage!$C$6:$E$29,2,0))))</f>
        <v>0</v>
      </c>
      <c r="W227" s="625"/>
      <c r="X227" s="847">
        <f t="shared" si="38"/>
        <v>0</v>
      </c>
      <c r="Y227" s="76">
        <f>IF(OR(M227="",Q227="Mut+ext"),0,IF(ISERROR(W227+V227*VLOOKUP(M227,Paramétrage!$C$6:$E$29,3,0))=TRUE,X227,W227+V227*VLOOKUP(M227,Paramétrage!$C$6:$E$29,3,0)))</f>
        <v>0</v>
      </c>
      <c r="Z227" s="1458"/>
      <c r="AA227" s="1459"/>
      <c r="AB227" s="1503"/>
      <c r="AC227" s="635"/>
      <c r="AD227" s="270"/>
      <c r="AE227" s="955">
        <f>IF(G227="",0,IF(K227="",0,IF(SUMIF(G216:G227,G227,O216:O227)=0,0,IF(OR(L227="",K227="obligatoire"),AF227/SUMIF(G216:G227,G227,O216:O227),AF227/(SUMIF(G216:G227,G227,O216:O227)/L227)))))</f>
        <v>0</v>
      </c>
      <c r="AF227" s="921">
        <f t="shared" si="39"/>
        <v>0</v>
      </c>
    </row>
    <row r="228" spans="1:32" hidden="1" x14ac:dyDescent="0.25">
      <c r="A228" s="1579"/>
      <c r="B228" s="1571"/>
      <c r="C228" s="1442"/>
      <c r="D228" s="1443"/>
      <c r="E228" s="1446"/>
      <c r="F228" s="1446"/>
      <c r="G228" s="557"/>
      <c r="H228" s="836"/>
      <c r="I228" s="50"/>
      <c r="J228" s="47"/>
      <c r="K228" s="46"/>
      <c r="L228" s="266"/>
      <c r="M228" s="790"/>
      <c r="N228" s="41"/>
      <c r="O228" s="838"/>
      <c r="P228" s="835"/>
      <c r="Q228" s="271"/>
      <c r="R228" s="1501"/>
      <c r="S228" s="1459"/>
      <c r="T228" s="1502"/>
      <c r="U228" s="283">
        <f>IF(OR(P228="",M228=Paramétrage!$C$10,M228=Paramétrage!$C$13,M228=Paramétrage!$C$17,M228=Paramétrage!$C$20,M228=Paramétrage!$C$24,M228=Paramétrage!$C$27,AND(M228&lt;&gt;Paramétrage!$C$9,Q228="Mut+ext")),0,ROUNDUP(O228/P228,0))</f>
        <v>0</v>
      </c>
      <c r="V228" s="846">
        <f>IF(OR(M228="",Q228="Mut+ext"),0,IF(VLOOKUP(M228,Paramétrage!$C$6:$E$29,2,0)=0,0,IF(P228="","saisir capacité",N228*U228*VLOOKUP(M228,Paramétrage!$C$6:$E$29,2,0))))</f>
        <v>0</v>
      </c>
      <c r="W228" s="625"/>
      <c r="X228" s="847">
        <f t="shared" si="38"/>
        <v>0</v>
      </c>
      <c r="Y228" s="76">
        <f>IF(OR(M228="",Q228="Mut+ext"),0,IF(ISERROR(W228+V228*VLOOKUP(M228,Paramétrage!$C$6:$E$29,3,0))=TRUE,X228,W228+V228*VLOOKUP(M228,Paramétrage!$C$6:$E$29,3,0)))</f>
        <v>0</v>
      </c>
      <c r="Z228" s="1458"/>
      <c r="AA228" s="1459"/>
      <c r="AB228" s="1503"/>
      <c r="AC228" s="635"/>
      <c r="AD228" s="270"/>
      <c r="AE228" s="955">
        <f>IF(G228="",0,IF(K228="",0,IF(SUMIF(G220:G231,G228,O220:O231)=0,0,IF(OR(L228="",K228="obligatoire"),AF228/SUMIF(G220:G231,G228,O220:O231),AF228/(SUMIF(G220:G231,G228,O220:O231)/L228)))))</f>
        <v>0</v>
      </c>
      <c r="AF228" s="921">
        <f t="shared" si="39"/>
        <v>0</v>
      </c>
    </row>
    <row r="229" spans="1:32" hidden="1" x14ac:dyDescent="0.25">
      <c r="A229" s="1579"/>
      <c r="B229" s="1571"/>
      <c r="C229" s="1442"/>
      <c r="D229" s="1443"/>
      <c r="E229" s="1446"/>
      <c r="F229" s="1446"/>
      <c r="G229" s="557"/>
      <c r="H229" s="836"/>
      <c r="I229" s="50"/>
      <c r="J229" s="47"/>
      <c r="K229" s="46"/>
      <c r="L229" s="266"/>
      <c r="M229" s="790"/>
      <c r="N229" s="41"/>
      <c r="O229" s="838"/>
      <c r="P229" s="835"/>
      <c r="Q229" s="271"/>
      <c r="R229" s="1501"/>
      <c r="S229" s="1459"/>
      <c r="T229" s="1502"/>
      <c r="U229" s="283">
        <f>IF(OR(P229="",M229=Paramétrage!$C$10,M229=Paramétrage!$C$13,M229=Paramétrage!$C$17,M229=Paramétrage!$C$20,M229=Paramétrage!$C$24,M229=Paramétrage!$C$27,AND(M229&lt;&gt;Paramétrage!$C$9,Q229="Mut+ext")),0,ROUNDUP(O229/P229,0))</f>
        <v>0</v>
      </c>
      <c r="V229" s="846">
        <f>IF(OR(M229="",Q229="Mut+ext"),0,IF(VLOOKUP(M229,Paramétrage!$C$6:$E$29,2,0)=0,0,IF(P229="","saisir capacité",N229*U229*VLOOKUP(M229,Paramétrage!$C$6:$E$29,2,0))))</f>
        <v>0</v>
      </c>
      <c r="W229" s="625"/>
      <c r="X229" s="847">
        <f t="shared" si="38"/>
        <v>0</v>
      </c>
      <c r="Y229" s="76">
        <f>IF(OR(M229="",Q229="Mut+ext"),0,IF(ISERROR(W229+V229*VLOOKUP(M229,Paramétrage!$C$6:$E$29,3,0))=TRUE,X229,W229+V229*VLOOKUP(M229,Paramétrage!$C$6:$E$29,3,0)))</f>
        <v>0</v>
      </c>
      <c r="Z229" s="1458"/>
      <c r="AA229" s="1459"/>
      <c r="AB229" s="1503"/>
      <c r="AC229" s="635"/>
      <c r="AD229" s="270"/>
      <c r="AE229" s="955">
        <f>IF(G229="",0,IF(K229="",0,IF(SUMIF(G220:G231,G229,O220:O231)=0,0,IF(OR(L229="",K229="obligatoire"),AF229/SUMIF(G220:G231,G229,O220:O231),AF229/(SUMIF(G220:G231,G229,O220:O231)/L229)))))</f>
        <v>0</v>
      </c>
      <c r="AF229" s="921">
        <f t="shared" si="39"/>
        <v>0</v>
      </c>
    </row>
    <row r="230" spans="1:32" hidden="1" x14ac:dyDescent="0.25">
      <c r="A230" s="1579"/>
      <c r="B230" s="1571"/>
      <c r="C230" s="1442"/>
      <c r="D230" s="1443"/>
      <c r="E230" s="1446"/>
      <c r="F230" s="1446"/>
      <c r="G230" s="557"/>
      <c r="H230" s="836"/>
      <c r="I230" s="50"/>
      <c r="J230" s="47"/>
      <c r="K230" s="46"/>
      <c r="L230" s="266"/>
      <c r="M230" s="790"/>
      <c r="N230" s="41"/>
      <c r="O230" s="838"/>
      <c r="P230" s="835"/>
      <c r="Q230" s="271"/>
      <c r="R230" s="1501"/>
      <c r="S230" s="1459"/>
      <c r="T230" s="1502"/>
      <c r="U230" s="283">
        <f>IF(OR(P230="",M230=Paramétrage!$C$10,M230=Paramétrage!$C$13,M230=Paramétrage!$C$17,M230=Paramétrage!$C$20,M230=Paramétrage!$C$24,M230=Paramétrage!$C$27,AND(M230&lt;&gt;Paramétrage!$C$9,Q230="Mut+ext")),0,ROUNDUP(O230/P230,0))</f>
        <v>0</v>
      </c>
      <c r="V230" s="846">
        <f>IF(OR(M230="",Q230="Mut+ext"),0,IF(VLOOKUP(M230,Paramétrage!$C$6:$E$29,2,0)=0,0,IF(P230="","saisir capacité",N230*U230*VLOOKUP(M230,Paramétrage!$C$6:$E$29,2,0))))</f>
        <v>0</v>
      </c>
      <c r="W230" s="625"/>
      <c r="X230" s="847">
        <f t="shared" si="38"/>
        <v>0</v>
      </c>
      <c r="Y230" s="76">
        <f>IF(OR(M230="",Q230="Mut+ext"),0,IF(ISERROR(W230+V230*VLOOKUP(M230,Paramétrage!$C$6:$E$29,3,0))=TRUE,X230,W230+V230*VLOOKUP(M230,Paramétrage!$C$6:$E$29,3,0)))</f>
        <v>0</v>
      </c>
      <c r="Z230" s="1458"/>
      <c r="AA230" s="1459"/>
      <c r="AB230" s="1503"/>
      <c r="AC230" s="635"/>
      <c r="AD230" s="270"/>
      <c r="AE230" s="955">
        <f>IF(G230="",0,IF(K230="",0,IF(SUMIF(G220:G231,G230,O220:O231)=0,0,IF(OR(L230="",K230="obligatoire"),AF230/SUMIF(G220:G231,G230,O220:O231),AF230/(SUMIF(G220:G231,G230,O220:O231)/L230)))))</f>
        <v>0</v>
      </c>
      <c r="AF230" s="921">
        <f t="shared" si="39"/>
        <v>0</v>
      </c>
    </row>
    <row r="231" spans="1:32" hidden="1" x14ac:dyDescent="0.25">
      <c r="A231" s="1579"/>
      <c r="B231" s="1571"/>
      <c r="C231" s="1444"/>
      <c r="D231" s="1445"/>
      <c r="E231" s="1447"/>
      <c r="F231" s="1447"/>
      <c r="G231" s="557"/>
      <c r="H231" s="836"/>
      <c r="I231" s="50"/>
      <c r="J231" s="47"/>
      <c r="K231" s="46"/>
      <c r="L231" s="266"/>
      <c r="M231" s="790"/>
      <c r="N231" s="42"/>
      <c r="O231" s="838"/>
      <c r="P231" s="835"/>
      <c r="Q231" s="271"/>
      <c r="R231" s="1501"/>
      <c r="S231" s="1459"/>
      <c r="T231" s="1502"/>
      <c r="U231" s="283">
        <f>IF(OR(P231="",M231=Paramétrage!$C$10,M231=Paramétrage!$C$13,M231=Paramétrage!$C$17,M231=Paramétrage!$C$20,M231=Paramétrage!$C$24,M231=Paramétrage!$C$27,AND(M231&lt;&gt;Paramétrage!$C$9,Q231="Mut+ext")),0,ROUNDUP(O231/P231,0))</f>
        <v>0</v>
      </c>
      <c r="V231" s="846">
        <f>IF(OR(M231="",Q231="Mut+ext"),0,IF(VLOOKUP(M231,Paramétrage!$C$6:$E$29,2,0)=0,0,IF(P231="","saisir capacité",N231*U231*VLOOKUP(M231,Paramétrage!$C$6:$E$29,2,0))))</f>
        <v>0</v>
      </c>
      <c r="W231" s="625"/>
      <c r="X231" s="847">
        <f t="shared" si="38"/>
        <v>0</v>
      </c>
      <c r="Y231" s="76">
        <f>IF(OR(M231="",Q231="Mut+ext"),0,IF(ISERROR(W231+V231*VLOOKUP(M231,Paramétrage!$C$6:$E$29,3,0))=TRUE,X231,W231+V231*VLOOKUP(M231,Paramétrage!$C$6:$E$29,3,0)))</f>
        <v>0</v>
      </c>
      <c r="Z231" s="1458"/>
      <c r="AA231" s="1459"/>
      <c r="AB231" s="1503"/>
      <c r="AC231" s="635"/>
      <c r="AD231" s="270"/>
      <c r="AE231" s="955">
        <f>IF(G231="",0,IF(K231="",0,IF(SUMIF(G220:G231,G231,O220:O231)=0,0,IF(OR(L231="",K231="obligatoire"),AF231/SUMIF(G220:G231,G231,O220:O231),AF231/(SUMIF(G220:G231,G231,O220:O231)/L231)))))</f>
        <v>0</v>
      </c>
      <c r="AF231" s="921">
        <f t="shared" si="39"/>
        <v>0</v>
      </c>
    </row>
    <row r="232" spans="1:32" hidden="1" x14ac:dyDescent="0.25">
      <c r="A232" s="1579"/>
      <c r="B232" s="1571"/>
      <c r="C232" s="1000"/>
      <c r="D232" s="867"/>
      <c r="E232" s="1001"/>
      <c r="F232" s="867"/>
      <c r="G232" s="867"/>
      <c r="H232" s="868"/>
      <c r="I232" s="125"/>
      <c r="J232" s="120"/>
      <c r="K232" s="65"/>
      <c r="L232" s="285"/>
      <c r="M232" s="849"/>
      <c r="N232" s="68">
        <f>AE232</f>
        <v>0</v>
      </c>
      <c r="O232" s="869"/>
      <c r="P232" s="869"/>
      <c r="Q232" s="286"/>
      <c r="R232" s="287"/>
      <c r="S232" s="287"/>
      <c r="T232" s="288"/>
      <c r="U232" s="286"/>
      <c r="V232" s="848">
        <f>SUM(V220:V231)</f>
        <v>0</v>
      </c>
      <c r="W232" s="849">
        <f>SUM(W220:W231)</f>
        <v>0</v>
      </c>
      <c r="X232" s="850">
        <f>SUM(X220:X231)</f>
        <v>0</v>
      </c>
      <c r="Y232" s="72">
        <f>SUM(Y220:Y231)</f>
        <v>0</v>
      </c>
      <c r="Z232" s="290"/>
      <c r="AA232" s="291"/>
      <c r="AB232" s="292"/>
      <c r="AC232" s="293"/>
      <c r="AD232" s="294"/>
      <c r="AE232" s="958">
        <f>SUM(AE220:AE231)</f>
        <v>0</v>
      </c>
      <c r="AF232" s="119">
        <f>SUM(AF220:AF231)</f>
        <v>0</v>
      </c>
    </row>
    <row r="233" spans="1:32" hidden="1" x14ac:dyDescent="0.25">
      <c r="A233" s="1579"/>
      <c r="B233" s="1571" t="s">
        <v>193</v>
      </c>
      <c r="C233" s="1440"/>
      <c r="D233" s="1441"/>
      <c r="E233" s="1446"/>
      <c r="F233" s="1446"/>
      <c r="G233" s="987" t="s">
        <v>194</v>
      </c>
      <c r="H233" s="604"/>
      <c r="I233" s="50"/>
      <c r="J233" s="47"/>
      <c r="K233" s="46"/>
      <c r="L233" s="266"/>
      <c r="M233" s="790"/>
      <c r="N233" s="41"/>
      <c r="O233" s="838"/>
      <c r="P233" s="835"/>
      <c r="Q233" s="267"/>
      <c r="R233" s="1501"/>
      <c r="S233" s="1459"/>
      <c r="T233" s="1502"/>
      <c r="U233" s="283">
        <f>IF(OR(P233="",M233=Paramétrage!$C$10,M233=Paramétrage!$C$13,M233=Paramétrage!$C$17,M233=Paramétrage!$C$20,M233=Paramétrage!$C$24,M233=Paramétrage!$C$27,AND(M233&lt;&gt;Paramétrage!$C$9,Q233="Mut+ext")),0,ROUNDUP(O233/P233,0))</f>
        <v>0</v>
      </c>
      <c r="V233" s="846">
        <f>IF(OR(M233="",Q233="Mut+ext"),0,IF(VLOOKUP(M233,Paramétrage!$C$6:$E$29,2,0)=0,0,IF(P233="","saisir capacité",N233*U233*VLOOKUP(M233,Paramétrage!$C$6:$E$29,2,0))))</f>
        <v>0</v>
      </c>
      <c r="W233" s="625"/>
      <c r="X233" s="847">
        <f t="shared" ref="X233:X244" si="40">IF(OR(M233="",Q233="Mut+ext"),0,IF(ISERROR(V233+W233)=TRUE,V233,V233+W233))</f>
        <v>0</v>
      </c>
      <c r="Y233" s="76">
        <f>IF(OR(M233="",Q233="Mut+ext"),0,IF(ISERROR(W233+V233*VLOOKUP(M233,Paramétrage!$C$6:$E$29,3,0))=TRUE,X233,W233+V233*VLOOKUP(M233,Paramétrage!$C$6:$E$29,3,0)))</f>
        <v>0</v>
      </c>
      <c r="Z233" s="1458"/>
      <c r="AA233" s="1459"/>
      <c r="AB233" s="1503"/>
      <c r="AC233" s="635"/>
      <c r="AD233" s="284"/>
      <c r="AE233" s="955">
        <f>IF(G233="",0,IF(K233="",0,IF(SUMIF(G233:G244,G233,O233:O244)=0,0,IF(OR(L233="",K233="obligatoire"),AF233/SUMIF(G233:G244,G233,O233:O244),AF233/(SUMIF(G233:G244,G233,O233:O244)/L233)))))</f>
        <v>0</v>
      </c>
      <c r="AF233" s="916">
        <f t="shared" ref="AF233:AF244" si="41">N233*O233</f>
        <v>0</v>
      </c>
    </row>
    <row r="234" spans="1:32" hidden="1" x14ac:dyDescent="0.25">
      <c r="A234" s="1579"/>
      <c r="B234" s="1571"/>
      <c r="C234" s="1442"/>
      <c r="D234" s="1443"/>
      <c r="E234" s="1446"/>
      <c r="F234" s="1446"/>
      <c r="G234" s="557"/>
      <c r="H234" s="861"/>
      <c r="I234" s="50"/>
      <c r="J234" s="47"/>
      <c r="K234" s="46"/>
      <c r="L234" s="266"/>
      <c r="M234" s="790"/>
      <c r="N234" s="41"/>
      <c r="O234" s="838"/>
      <c r="P234" s="835"/>
      <c r="Q234" s="271"/>
      <c r="R234" s="1501"/>
      <c r="S234" s="1459"/>
      <c r="T234" s="1502"/>
      <c r="U234" s="283">
        <f>IF(OR(P234="",M234=Paramétrage!$C$10,M234=Paramétrage!$C$13,M234=Paramétrage!$C$17,M234=Paramétrage!$C$20,M234=Paramétrage!$C$24,M234=Paramétrage!$C$27,AND(M234&lt;&gt;Paramétrage!$C$9,Q234="Mut+ext")),0,ROUNDUP(O234/P234,0))</f>
        <v>0</v>
      </c>
      <c r="V234" s="846">
        <f>IF(OR(M234="",Q234="Mut+ext"),0,IF(VLOOKUP(M234,Paramétrage!$C$6:$E$29,2,0)=0,0,IF(P234="","saisir capacité",N234*U234*VLOOKUP(M234,Paramétrage!$C$6:$E$29,2,0))))</f>
        <v>0</v>
      </c>
      <c r="W234" s="625"/>
      <c r="X234" s="847">
        <f t="shared" si="40"/>
        <v>0</v>
      </c>
      <c r="Y234" s="76">
        <f>IF(OR(M234="",Q234="Mut+ext"),0,IF(ISERROR(W234+V234*VLOOKUP(M234,Paramétrage!$C$6:$E$29,3,0))=TRUE,X234,W234+V234*VLOOKUP(M234,Paramétrage!$C$6:$E$29,3,0)))</f>
        <v>0</v>
      </c>
      <c r="Z234" s="1458"/>
      <c r="AA234" s="1459"/>
      <c r="AB234" s="1503"/>
      <c r="AC234" s="635"/>
      <c r="AD234" s="270"/>
      <c r="AE234" s="955">
        <f>IF(G234="",0,IF(K234="",0,IF(SUMIF(G233:G244,G234,O233:O244)=0,0,IF(OR(L234="",K234="obligatoire"),AF234/SUMIF(G233:G244,G234,O233:O244),AF234/(SUMIF(G233:G244,G234,O233:O244)/L234)))))</f>
        <v>0</v>
      </c>
      <c r="AF234" s="921">
        <f t="shared" si="41"/>
        <v>0</v>
      </c>
    </row>
    <row r="235" spans="1:32" hidden="1" x14ac:dyDescent="0.25">
      <c r="A235" s="1579"/>
      <c r="B235" s="1571"/>
      <c r="C235" s="1442"/>
      <c r="D235" s="1443"/>
      <c r="E235" s="1446"/>
      <c r="F235" s="1446"/>
      <c r="G235" s="557"/>
      <c r="H235" s="861"/>
      <c r="I235" s="50"/>
      <c r="J235" s="47"/>
      <c r="K235" s="46"/>
      <c r="L235" s="266"/>
      <c r="M235" s="790"/>
      <c r="N235" s="41"/>
      <c r="O235" s="838"/>
      <c r="P235" s="835"/>
      <c r="Q235" s="271"/>
      <c r="R235" s="1501"/>
      <c r="S235" s="1459"/>
      <c r="T235" s="1502"/>
      <c r="U235" s="283">
        <f>IF(OR(P235="",M235=Paramétrage!$C$10,M235=Paramétrage!$C$13,M235=Paramétrage!$C$17,M235=Paramétrage!$C$20,M235=Paramétrage!$C$24,M235=Paramétrage!$C$27,AND(M235&lt;&gt;Paramétrage!$C$9,Q235="Mut+ext")),0,ROUNDUP(O235/P235,0))</f>
        <v>0</v>
      </c>
      <c r="V235" s="846">
        <f>IF(OR(M235="",Q235="Mut+ext"),0,IF(VLOOKUP(M235,Paramétrage!$C$6:$E$29,2,0)=0,0,IF(P235="","saisir capacité",N235*U235*VLOOKUP(M235,Paramétrage!$C$6:$E$29,2,0))))</f>
        <v>0</v>
      </c>
      <c r="W235" s="625"/>
      <c r="X235" s="847">
        <f t="shared" si="40"/>
        <v>0</v>
      </c>
      <c r="Y235" s="76">
        <f>IF(OR(M235="",Q235="Mut+ext"),0,IF(ISERROR(W235+V235*VLOOKUP(M235,Paramétrage!$C$6:$E$29,3,0))=TRUE,X235,W235+V235*VLOOKUP(M235,Paramétrage!$C$6:$E$29,3,0)))</f>
        <v>0</v>
      </c>
      <c r="Z235" s="1458"/>
      <c r="AA235" s="1459"/>
      <c r="AB235" s="1503"/>
      <c r="AC235" s="635"/>
      <c r="AD235" s="270"/>
      <c r="AE235" s="955">
        <f>IF(G235="",0,IF(K235="",0,IF(SUMIF(G233:G244,G235,O233:O244)=0,0,IF(OR(L235="",K235="obligatoire"),AF235/SUMIF(G233:G244,G235,O233:O244),AF235/(SUMIF(G233:G244,G235,O233:O244)/L235)))))</f>
        <v>0</v>
      </c>
      <c r="AF235" s="921">
        <f t="shared" si="41"/>
        <v>0</v>
      </c>
    </row>
    <row r="236" spans="1:32" hidden="1" x14ac:dyDescent="0.25">
      <c r="A236" s="1579"/>
      <c r="B236" s="1571"/>
      <c r="C236" s="1442"/>
      <c r="D236" s="1443"/>
      <c r="E236" s="1446"/>
      <c r="F236" s="1446"/>
      <c r="G236" s="862"/>
      <c r="H236" s="861"/>
      <c r="I236" s="50"/>
      <c r="J236" s="47"/>
      <c r="K236" s="46"/>
      <c r="L236" s="266"/>
      <c r="M236" s="790"/>
      <c r="N236" s="41"/>
      <c r="O236" s="838"/>
      <c r="P236" s="835"/>
      <c r="Q236" s="271"/>
      <c r="R236" s="1501"/>
      <c r="S236" s="1459"/>
      <c r="T236" s="1502"/>
      <c r="U236" s="283">
        <f>IF(OR(P236="",M236=Paramétrage!$C$10,M236=Paramétrage!$C$13,M236=Paramétrage!$C$17,M236=Paramétrage!$C$20,M236=Paramétrage!$C$24,M236=Paramétrage!$C$27,AND(M236&lt;&gt;Paramétrage!$C$9,Q236="Mut+ext")),0,ROUNDUP(O236/P236,0))</f>
        <v>0</v>
      </c>
      <c r="V236" s="846">
        <f>IF(OR(M236="",Q236="Mut+ext"),0,IF(VLOOKUP(M236,Paramétrage!$C$6:$E$29,2,0)=0,0,IF(P236="","saisir capacité",N236*U236*VLOOKUP(M236,Paramétrage!$C$6:$E$29,2,0))))</f>
        <v>0</v>
      </c>
      <c r="W236" s="625"/>
      <c r="X236" s="847">
        <f t="shared" si="40"/>
        <v>0</v>
      </c>
      <c r="Y236" s="76">
        <f>IF(OR(M236="",Q236="Mut+ext"),0,IF(ISERROR(W236+V236*VLOOKUP(M236,Paramétrage!$C$6:$E$29,3,0))=TRUE,X236,W236+V236*VLOOKUP(M236,Paramétrage!$C$6:$E$29,3,0)))</f>
        <v>0</v>
      </c>
      <c r="Z236" s="1458"/>
      <c r="AA236" s="1459"/>
      <c r="AB236" s="1503"/>
      <c r="AC236" s="635"/>
      <c r="AD236" s="270"/>
      <c r="AE236" s="955">
        <f>IF(G236="",0,IF(K236="",0,IF(SUMIF(G229:G240,G236,O229:O240)=0,0,IF(OR(L236="",K236="obligatoire"),AF236/SUMIF(G229:G240,G236,O229:O240),AF236/(SUMIF(G229:G240,G236,O229:O240)/L236)))))</f>
        <v>0</v>
      </c>
      <c r="AF236" s="921">
        <f t="shared" si="41"/>
        <v>0</v>
      </c>
    </row>
    <row r="237" spans="1:32" hidden="1" x14ac:dyDescent="0.25">
      <c r="A237" s="1579"/>
      <c r="B237" s="1571"/>
      <c r="C237" s="1442"/>
      <c r="D237" s="1443"/>
      <c r="E237" s="1446"/>
      <c r="F237" s="1446"/>
      <c r="G237" s="557"/>
      <c r="H237" s="836"/>
      <c r="I237" s="50"/>
      <c r="J237" s="47"/>
      <c r="K237" s="46"/>
      <c r="L237" s="266"/>
      <c r="M237" s="790"/>
      <c r="N237" s="41"/>
      <c r="O237" s="838"/>
      <c r="P237" s="835"/>
      <c r="Q237" s="271"/>
      <c r="R237" s="1501"/>
      <c r="S237" s="1459"/>
      <c r="T237" s="1502"/>
      <c r="U237" s="283">
        <f>IF(OR(P237="",M237=Paramétrage!$C$10,M237=Paramétrage!$C$13,M237=Paramétrage!$C$17,M237=Paramétrage!$C$20,M237=Paramétrage!$C$24,M237=Paramétrage!$C$27,AND(M237&lt;&gt;Paramétrage!$C$9,Q237="Mut+ext")),0,ROUNDUP(O237/P237,0))</f>
        <v>0</v>
      </c>
      <c r="V237" s="846">
        <f>IF(OR(M237="",Q237="Mut+ext"),0,IF(VLOOKUP(M237,Paramétrage!$C$6:$E$29,2,0)=0,0,IF(P237="","saisir capacité",N237*U237*VLOOKUP(M237,Paramétrage!$C$6:$E$29,2,0))))</f>
        <v>0</v>
      </c>
      <c r="W237" s="625"/>
      <c r="X237" s="847">
        <f t="shared" si="40"/>
        <v>0</v>
      </c>
      <c r="Y237" s="76">
        <f>IF(OR(M237="",Q237="Mut+ext"),0,IF(ISERROR(W237+V237*VLOOKUP(M237,Paramétrage!$C$6:$E$29,3,0))=TRUE,X237,W237+V237*VLOOKUP(M237,Paramétrage!$C$6:$E$29,3,0)))</f>
        <v>0</v>
      </c>
      <c r="Z237" s="1458"/>
      <c r="AA237" s="1459"/>
      <c r="AB237" s="1503"/>
      <c r="AC237" s="635"/>
      <c r="AD237" s="270"/>
      <c r="AE237" s="955">
        <f>IF(G237="",0,IF(K237="",0,IF(SUMIF(G229:G240,G237,O229:O240)=0,0,IF(OR(L237="",K237="obligatoire"),AF237/SUMIF(G229:G240,G237,O229:O240),AF237/(SUMIF(G229:G240,G237,O229:O240)/L237)))))</f>
        <v>0</v>
      </c>
      <c r="AF237" s="921">
        <f t="shared" si="41"/>
        <v>0</v>
      </c>
    </row>
    <row r="238" spans="1:32" hidden="1" x14ac:dyDescent="0.25">
      <c r="A238" s="1579"/>
      <c r="B238" s="1571"/>
      <c r="C238" s="1442"/>
      <c r="D238" s="1443"/>
      <c r="E238" s="1446"/>
      <c r="F238" s="1446"/>
      <c r="G238" s="557"/>
      <c r="H238" s="836"/>
      <c r="I238" s="50"/>
      <c r="J238" s="47"/>
      <c r="K238" s="46"/>
      <c r="L238" s="266"/>
      <c r="M238" s="790"/>
      <c r="N238" s="41"/>
      <c r="O238" s="838"/>
      <c r="P238" s="835"/>
      <c r="Q238" s="271"/>
      <c r="R238" s="1501"/>
      <c r="S238" s="1459"/>
      <c r="T238" s="1502"/>
      <c r="U238" s="283">
        <f>IF(OR(P238="",M238=Paramétrage!$C$10,M238=Paramétrage!$C$13,M238=Paramétrage!$C$17,M238=Paramétrage!$C$20,M238=Paramétrage!$C$24,M238=Paramétrage!$C$27,AND(M238&lt;&gt;Paramétrage!$C$9,Q238="Mut+ext")),0,ROUNDUP(O238/P238,0))</f>
        <v>0</v>
      </c>
      <c r="V238" s="846">
        <f>IF(OR(M238="",Q238="Mut+ext"),0,IF(VLOOKUP(M238,Paramétrage!$C$6:$E$29,2,0)=0,0,IF(P238="","saisir capacité",N238*U238*VLOOKUP(M238,Paramétrage!$C$6:$E$29,2,0))))</f>
        <v>0</v>
      </c>
      <c r="W238" s="625"/>
      <c r="X238" s="847">
        <f t="shared" si="40"/>
        <v>0</v>
      </c>
      <c r="Y238" s="76">
        <f>IF(OR(M238="",Q238="Mut+ext"),0,IF(ISERROR(W238+V238*VLOOKUP(M238,Paramétrage!$C$6:$E$29,3,0))=TRUE,X238,W238+V238*VLOOKUP(M238,Paramétrage!$C$6:$E$29,3,0)))</f>
        <v>0</v>
      </c>
      <c r="Z238" s="1458"/>
      <c r="AA238" s="1459"/>
      <c r="AB238" s="1503"/>
      <c r="AC238" s="635"/>
      <c r="AD238" s="270"/>
      <c r="AE238" s="955">
        <f>IF(G238="",0,IF(K238="",0,IF(SUMIF(G229:G240,G238,O229:O240)=0,0,IF(OR(L238="",K238="obligatoire"),AF238/SUMIF(G229:G240,G238,O229:O240),AF238/(SUMIF(G229:G240,G238,O229:O240)/L238)))))</f>
        <v>0</v>
      </c>
      <c r="AF238" s="921">
        <f t="shared" si="41"/>
        <v>0</v>
      </c>
    </row>
    <row r="239" spans="1:32" hidden="1" x14ac:dyDescent="0.25">
      <c r="A239" s="1579"/>
      <c r="B239" s="1571"/>
      <c r="C239" s="1442"/>
      <c r="D239" s="1443"/>
      <c r="E239" s="1446"/>
      <c r="F239" s="1446"/>
      <c r="G239" s="557"/>
      <c r="H239" s="836"/>
      <c r="I239" s="50"/>
      <c r="J239" s="47"/>
      <c r="K239" s="46"/>
      <c r="L239" s="266"/>
      <c r="M239" s="790"/>
      <c r="N239" s="41"/>
      <c r="O239" s="838"/>
      <c r="P239" s="835"/>
      <c r="Q239" s="271"/>
      <c r="R239" s="1501"/>
      <c r="S239" s="1459"/>
      <c r="T239" s="1502"/>
      <c r="U239" s="283">
        <f>IF(OR(P239="",M239=Paramétrage!$C$10,M239=Paramétrage!$C$13,M239=Paramétrage!$C$17,M239=Paramétrage!$C$20,M239=Paramétrage!$C$24,M239=Paramétrage!$C$27,AND(M239&lt;&gt;Paramétrage!$C$9,Q239="Mut+ext")),0,ROUNDUP(O239/P239,0))</f>
        <v>0</v>
      </c>
      <c r="V239" s="846">
        <f>IF(OR(M239="",Q239="Mut+ext"),0,IF(VLOOKUP(M239,Paramétrage!$C$6:$E$29,2,0)=0,0,IF(P239="","saisir capacité",N239*U239*VLOOKUP(M239,Paramétrage!$C$6:$E$29,2,0))))</f>
        <v>0</v>
      </c>
      <c r="W239" s="625"/>
      <c r="X239" s="847">
        <f t="shared" si="40"/>
        <v>0</v>
      </c>
      <c r="Y239" s="76">
        <f>IF(OR(M239="",Q239="Mut+ext"),0,IF(ISERROR(W239+V239*VLOOKUP(M239,Paramétrage!$C$6:$E$29,3,0))=TRUE,X239,W239+V239*VLOOKUP(M239,Paramétrage!$C$6:$E$29,3,0)))</f>
        <v>0</v>
      </c>
      <c r="Z239" s="1458"/>
      <c r="AA239" s="1459"/>
      <c r="AB239" s="1503"/>
      <c r="AC239" s="635"/>
      <c r="AD239" s="270"/>
      <c r="AE239" s="955">
        <f>IF(G239="",0,IF(K239="",0,IF(SUMIF(G229:G240,G239,O229:O240)=0,0,IF(OR(L239="",K239="obligatoire"),AF239/SUMIF(G229:G240,G239,O229:O240),AF239/(SUMIF(G229:G240,G239,O229:O240)/L239)))))</f>
        <v>0</v>
      </c>
      <c r="AF239" s="921">
        <f t="shared" si="41"/>
        <v>0</v>
      </c>
    </row>
    <row r="240" spans="1:32" hidden="1" x14ac:dyDescent="0.25">
      <c r="A240" s="1579"/>
      <c r="B240" s="1571"/>
      <c r="C240" s="1442"/>
      <c r="D240" s="1443"/>
      <c r="E240" s="1446"/>
      <c r="F240" s="1446"/>
      <c r="G240" s="862"/>
      <c r="H240" s="836"/>
      <c r="I240" s="50"/>
      <c r="J240" s="47"/>
      <c r="K240" s="46"/>
      <c r="L240" s="266"/>
      <c r="M240" s="790"/>
      <c r="N240" s="41"/>
      <c r="O240" s="838"/>
      <c r="P240" s="835"/>
      <c r="Q240" s="271"/>
      <c r="R240" s="1501"/>
      <c r="S240" s="1459"/>
      <c r="T240" s="1502"/>
      <c r="U240" s="283">
        <f>IF(OR(P240="",M240=Paramétrage!$C$10,M240=Paramétrage!$C$13,M240=Paramétrage!$C$17,M240=Paramétrage!$C$20,M240=Paramétrage!$C$24,M240=Paramétrage!$C$27,AND(M240&lt;&gt;Paramétrage!$C$9,Q240="Mut+ext")),0,ROUNDUP(O240/P240,0))</f>
        <v>0</v>
      </c>
      <c r="V240" s="846">
        <f>IF(OR(M240="",Q240="Mut+ext"),0,IF(VLOOKUP(M240,Paramétrage!$C$6:$E$29,2,0)=0,0,IF(P240="","saisir capacité",N240*U240*VLOOKUP(M240,Paramétrage!$C$6:$E$29,2,0))))</f>
        <v>0</v>
      </c>
      <c r="W240" s="625"/>
      <c r="X240" s="847">
        <f t="shared" si="40"/>
        <v>0</v>
      </c>
      <c r="Y240" s="76">
        <f>IF(OR(M240="",Q240="Mut+ext"),0,IF(ISERROR(W240+V240*VLOOKUP(M240,Paramétrage!$C$6:$E$29,3,0))=TRUE,X240,W240+V240*VLOOKUP(M240,Paramétrage!$C$6:$E$29,3,0)))</f>
        <v>0</v>
      </c>
      <c r="Z240" s="1458"/>
      <c r="AA240" s="1459"/>
      <c r="AB240" s="1503"/>
      <c r="AC240" s="635"/>
      <c r="AD240" s="270"/>
      <c r="AE240" s="955">
        <f>IF(G240="",0,IF(K240="",0,IF(SUMIF(G233:G244,G240,O233:O244)=0,0,IF(OR(L240="",K240="obligatoire"),AF240/SUMIF(G233:G244,G240,O233:O244),AF240/(SUMIF(G233:G244,G240,O233:O244)/L240)))))</f>
        <v>0</v>
      </c>
      <c r="AF240" s="921">
        <f t="shared" si="41"/>
        <v>0</v>
      </c>
    </row>
    <row r="241" spans="1:32" hidden="1" x14ac:dyDescent="0.25">
      <c r="A241" s="1579"/>
      <c r="B241" s="1571"/>
      <c r="C241" s="1442"/>
      <c r="D241" s="1443"/>
      <c r="E241" s="1446"/>
      <c r="F241" s="1446"/>
      <c r="G241" s="557"/>
      <c r="H241" s="836"/>
      <c r="I241" s="50"/>
      <c r="J241" s="47"/>
      <c r="K241" s="46"/>
      <c r="L241" s="266"/>
      <c r="M241" s="790"/>
      <c r="N241" s="41"/>
      <c r="O241" s="838"/>
      <c r="P241" s="835"/>
      <c r="Q241" s="271"/>
      <c r="R241" s="1501"/>
      <c r="S241" s="1459"/>
      <c r="T241" s="1502"/>
      <c r="U241" s="283">
        <f>IF(OR(P241="",M241=Paramétrage!$C$10,M241=Paramétrage!$C$13,M241=Paramétrage!$C$17,M241=Paramétrage!$C$20,M241=Paramétrage!$C$24,M241=Paramétrage!$C$27,AND(M241&lt;&gt;Paramétrage!$C$9,Q241="Mut+ext")),0,ROUNDUP(O241/P241,0))</f>
        <v>0</v>
      </c>
      <c r="V241" s="846">
        <f>IF(OR(M241="",Q241="Mut+ext"),0,IF(VLOOKUP(M241,Paramétrage!$C$6:$E$29,2,0)=0,0,IF(P241="","saisir capacité",N241*U241*VLOOKUP(M241,Paramétrage!$C$6:$E$29,2,0))))</f>
        <v>0</v>
      </c>
      <c r="W241" s="625"/>
      <c r="X241" s="847">
        <f t="shared" si="40"/>
        <v>0</v>
      </c>
      <c r="Y241" s="76">
        <f>IF(OR(M241="",Q241="Mut+ext"),0,IF(ISERROR(W241+V241*VLOOKUP(M241,Paramétrage!$C$6:$E$29,3,0))=TRUE,X241,W241+V241*VLOOKUP(M241,Paramétrage!$C$6:$E$29,3,0)))</f>
        <v>0</v>
      </c>
      <c r="Z241" s="1458"/>
      <c r="AA241" s="1459"/>
      <c r="AB241" s="1503"/>
      <c r="AC241" s="635"/>
      <c r="AD241" s="270"/>
      <c r="AE241" s="955">
        <f>IF(G241="",0,IF(K241="",0,IF(SUMIF(G233:G244,G241,O233:O244)=0,0,IF(OR(L241="",K241="obligatoire"),AF241/SUMIF(G233:G244,G241,O233:O244),AF241/(SUMIF(G233:G244,G241,O233:O244)/L241)))))</f>
        <v>0</v>
      </c>
      <c r="AF241" s="921">
        <f t="shared" si="41"/>
        <v>0</v>
      </c>
    </row>
    <row r="242" spans="1:32" hidden="1" x14ac:dyDescent="0.25">
      <c r="A242" s="1579"/>
      <c r="B242" s="1571"/>
      <c r="C242" s="1442"/>
      <c r="D242" s="1443"/>
      <c r="E242" s="1446"/>
      <c r="F242" s="1446"/>
      <c r="G242" s="557"/>
      <c r="H242" s="836"/>
      <c r="I242" s="50"/>
      <c r="J242" s="47"/>
      <c r="K242" s="46"/>
      <c r="L242" s="266"/>
      <c r="M242" s="790"/>
      <c r="N242" s="41"/>
      <c r="O242" s="838"/>
      <c r="P242" s="835"/>
      <c r="Q242" s="271"/>
      <c r="R242" s="1501"/>
      <c r="S242" s="1459"/>
      <c r="T242" s="1502"/>
      <c r="U242" s="283">
        <f>IF(OR(P242="",M242=Paramétrage!$C$10,M242=Paramétrage!$C$13,M242=Paramétrage!$C$17,M242=Paramétrage!$C$20,M242=Paramétrage!$C$24,M242=Paramétrage!$C$27,AND(M242&lt;&gt;Paramétrage!$C$9,Q242="Mut+ext")),0,ROUNDUP(O242/P242,0))</f>
        <v>0</v>
      </c>
      <c r="V242" s="846">
        <f>IF(OR(M242="",Q242="Mut+ext"),0,IF(VLOOKUP(M242,Paramétrage!$C$6:$E$29,2,0)=0,0,IF(P242="","saisir capacité",N242*U242*VLOOKUP(M242,Paramétrage!$C$6:$E$29,2,0))))</f>
        <v>0</v>
      </c>
      <c r="W242" s="625"/>
      <c r="X242" s="847">
        <f t="shared" si="40"/>
        <v>0</v>
      </c>
      <c r="Y242" s="76">
        <f>IF(OR(M242="",Q242="Mut+ext"),0,IF(ISERROR(W242+V242*VLOOKUP(M242,Paramétrage!$C$6:$E$29,3,0))=TRUE,X242,W242+V242*VLOOKUP(M242,Paramétrage!$C$6:$E$29,3,0)))</f>
        <v>0</v>
      </c>
      <c r="Z242" s="1458"/>
      <c r="AA242" s="1459"/>
      <c r="AB242" s="1503"/>
      <c r="AC242" s="635"/>
      <c r="AD242" s="270"/>
      <c r="AE242" s="955">
        <f>IF(G242="",0,IF(K242="",0,IF(SUMIF(G233:G244,G242,O233:O244)=0,0,IF(OR(L242="",K242="obligatoire"),AF242/SUMIF(G233:G244,G242,O233:O244),AF242/(SUMIF(G233:G244,G242,O233:O244)/L242)))))</f>
        <v>0</v>
      </c>
      <c r="AF242" s="921">
        <f t="shared" si="41"/>
        <v>0</v>
      </c>
    </row>
    <row r="243" spans="1:32" hidden="1" x14ac:dyDescent="0.25">
      <c r="A243" s="1579"/>
      <c r="B243" s="1571"/>
      <c r="C243" s="1442"/>
      <c r="D243" s="1443"/>
      <c r="E243" s="1446"/>
      <c r="F243" s="1446"/>
      <c r="G243" s="557"/>
      <c r="H243" s="836"/>
      <c r="I243" s="50"/>
      <c r="J243" s="47"/>
      <c r="K243" s="46"/>
      <c r="L243" s="266"/>
      <c r="M243" s="790"/>
      <c r="N243" s="41"/>
      <c r="O243" s="838"/>
      <c r="P243" s="835"/>
      <c r="Q243" s="271"/>
      <c r="R243" s="1501"/>
      <c r="S243" s="1459"/>
      <c r="T243" s="1502"/>
      <c r="U243" s="283">
        <f>IF(OR(P243="",M243=Paramétrage!$C$10,M243=Paramétrage!$C$13,M243=Paramétrage!$C$17,M243=Paramétrage!$C$20,M243=Paramétrage!$C$24,M243=Paramétrage!$C$27,AND(M243&lt;&gt;Paramétrage!$C$9,Q243="Mut+ext")),0,ROUNDUP(O243/P243,0))</f>
        <v>0</v>
      </c>
      <c r="V243" s="846">
        <f>IF(OR(M243="",Q243="Mut+ext"),0,IF(VLOOKUP(M243,Paramétrage!$C$6:$E$29,2,0)=0,0,IF(P243="","saisir capacité",N243*U243*VLOOKUP(M243,Paramétrage!$C$6:$E$29,2,0))))</f>
        <v>0</v>
      </c>
      <c r="W243" s="625"/>
      <c r="X243" s="847">
        <f t="shared" si="40"/>
        <v>0</v>
      </c>
      <c r="Y243" s="76">
        <f>IF(OR(M243="",Q243="Mut+ext"),0,IF(ISERROR(W243+V243*VLOOKUP(M243,Paramétrage!$C$6:$E$29,3,0))=TRUE,X243,W243+V243*VLOOKUP(M243,Paramétrage!$C$6:$E$29,3,0)))</f>
        <v>0</v>
      </c>
      <c r="Z243" s="1458"/>
      <c r="AA243" s="1459"/>
      <c r="AB243" s="1503"/>
      <c r="AC243" s="635"/>
      <c r="AD243" s="270"/>
      <c r="AE243" s="955">
        <f>IF(G243="",0,IF(K243="",0,IF(SUMIF(G233:G244,G243,O233:O244)=0,0,IF(OR(L243="",K243="obligatoire"),AF243/SUMIF(G233:G244,G243,O233:O244),AF243/(SUMIF(G233:G244,G243,O233:O244)/L243)))))</f>
        <v>0</v>
      </c>
      <c r="AF243" s="921">
        <f t="shared" si="41"/>
        <v>0</v>
      </c>
    </row>
    <row r="244" spans="1:32" hidden="1" x14ac:dyDescent="0.25">
      <c r="A244" s="1579"/>
      <c r="B244" s="1571"/>
      <c r="C244" s="1444"/>
      <c r="D244" s="1445"/>
      <c r="E244" s="1447"/>
      <c r="F244" s="1447"/>
      <c r="G244" s="557"/>
      <c r="H244" s="836"/>
      <c r="I244" s="50"/>
      <c r="J244" s="47"/>
      <c r="K244" s="46"/>
      <c r="L244" s="266"/>
      <c r="M244" s="790"/>
      <c r="N244" s="42"/>
      <c r="O244" s="838"/>
      <c r="P244" s="835"/>
      <c r="Q244" s="271"/>
      <c r="R244" s="1501"/>
      <c r="S244" s="1459"/>
      <c r="T244" s="1502"/>
      <c r="U244" s="283">
        <f>IF(OR(P244="",M244=Paramétrage!$C$10,M244=Paramétrage!$C$13,M244=Paramétrage!$C$17,M244=Paramétrage!$C$20,M244=Paramétrage!$C$24,M244=Paramétrage!$C$27,AND(M244&lt;&gt;Paramétrage!$C$9,Q244="Mut+ext")),0,ROUNDUP(O244/P244,0))</f>
        <v>0</v>
      </c>
      <c r="V244" s="846">
        <f>IF(OR(M244="",Q244="Mut+ext"),0,IF(VLOOKUP(M244,Paramétrage!$C$6:$E$29,2,0)=0,0,IF(P244="","saisir capacité",N244*U244*VLOOKUP(M244,Paramétrage!$C$6:$E$29,2,0))))</f>
        <v>0</v>
      </c>
      <c r="W244" s="625"/>
      <c r="X244" s="847">
        <f t="shared" si="40"/>
        <v>0</v>
      </c>
      <c r="Y244" s="76">
        <f>IF(OR(M244="",Q244="Mut+ext"),0,IF(ISERROR(W244+V244*VLOOKUP(M244,Paramétrage!$C$6:$E$29,3,0))=TRUE,X244,W244+V244*VLOOKUP(M244,Paramétrage!$C$6:$E$29,3,0)))</f>
        <v>0</v>
      </c>
      <c r="Z244" s="1458"/>
      <c r="AA244" s="1459"/>
      <c r="AB244" s="1503"/>
      <c r="AC244" s="635"/>
      <c r="AD244" s="270"/>
      <c r="AE244" s="955">
        <f>IF(G244="",0,IF(K244="",0,IF(SUMIF(G233:G244,G244,O233:O244)=0,0,IF(OR(L244="",K244="obligatoire"),AF244/SUMIF(G233:G244,G244,O233:O244),AF244/(SUMIF(G233:G244,G244,O233:O244)/L244)))))</f>
        <v>0</v>
      </c>
      <c r="AF244" s="921">
        <f t="shared" si="41"/>
        <v>0</v>
      </c>
    </row>
    <row r="245" spans="1:32" hidden="1" x14ac:dyDescent="0.25">
      <c r="A245" s="1579"/>
      <c r="B245" s="1571"/>
      <c r="C245" s="1000"/>
      <c r="D245" s="867"/>
      <c r="E245" s="1001"/>
      <c r="F245" s="867"/>
      <c r="G245" s="867"/>
      <c r="H245" s="868"/>
      <c r="I245" s="125"/>
      <c r="J245" s="120"/>
      <c r="K245" s="65"/>
      <c r="L245" s="285"/>
      <c r="M245" s="849"/>
      <c r="N245" s="68">
        <f>AE245</f>
        <v>0</v>
      </c>
      <c r="O245" s="869"/>
      <c r="P245" s="869"/>
      <c r="Q245" s="286"/>
      <c r="R245" s="287"/>
      <c r="S245" s="287"/>
      <c r="T245" s="288"/>
      <c r="U245" s="286"/>
      <c r="V245" s="848">
        <f>SUM(V233:V244)</f>
        <v>0</v>
      </c>
      <c r="W245" s="849">
        <f>SUM(W233:W244)</f>
        <v>0</v>
      </c>
      <c r="X245" s="850">
        <f>SUM(X233:X244)</f>
        <v>0</v>
      </c>
      <c r="Y245" s="72">
        <f>SUM(Y233:Y244)</f>
        <v>0</v>
      </c>
      <c r="Z245" s="290"/>
      <c r="AA245" s="291"/>
      <c r="AB245" s="292"/>
      <c r="AC245" s="293"/>
      <c r="AD245" s="294"/>
      <c r="AE245" s="958">
        <f>SUM(AE233:AE244)</f>
        <v>0</v>
      </c>
      <c r="AF245" s="119">
        <f>SUM(AF233:AF244)</f>
        <v>0</v>
      </c>
    </row>
    <row r="246" spans="1:32" hidden="1" x14ac:dyDescent="0.25">
      <c r="A246" s="1579"/>
      <c r="B246" s="1571" t="s">
        <v>195</v>
      </c>
      <c r="C246" s="1440"/>
      <c r="D246" s="1441"/>
      <c r="E246" s="1446"/>
      <c r="F246" s="1446"/>
      <c r="G246" s="987" t="s">
        <v>196</v>
      </c>
      <c r="H246" s="604"/>
      <c r="I246" s="50"/>
      <c r="J246" s="47"/>
      <c r="K246" s="46"/>
      <c r="L246" s="266"/>
      <c r="M246" s="790"/>
      <c r="N246" s="41"/>
      <c r="O246" s="838"/>
      <c r="P246" s="835"/>
      <c r="Q246" s="267"/>
      <c r="R246" s="1501"/>
      <c r="S246" s="1459"/>
      <c r="T246" s="1502"/>
      <c r="U246" s="283">
        <f>IF(OR(P246="",M246=Paramétrage!$C$10,M246=Paramétrage!$C$13,M246=Paramétrage!$C$17,M246=Paramétrage!$C$20,M246=Paramétrage!$C$24,M246=Paramétrage!$C$27,AND(M246&lt;&gt;Paramétrage!$C$9,Q246="Mut+ext")),0,ROUNDUP(O246/P246,0))</f>
        <v>0</v>
      </c>
      <c r="V246" s="846">
        <f>IF(OR(M246="",Q246="Mut+ext"),0,IF(VLOOKUP(M246,Paramétrage!$C$6:$E$29,2,0)=0,0,IF(P246="","saisir capacité",N246*U246*VLOOKUP(M246,Paramétrage!$C$6:$E$29,2,0))))</f>
        <v>0</v>
      </c>
      <c r="W246" s="625"/>
      <c r="X246" s="847">
        <f t="shared" ref="X246:X257" si="42">IF(OR(M246="",Q246="Mut+ext"),0,IF(ISERROR(V246+W246)=TRUE,V246,V246+W246))</f>
        <v>0</v>
      </c>
      <c r="Y246" s="76">
        <f>IF(OR(M246="",Q246="Mut+ext"),0,IF(ISERROR(W246+V246*VLOOKUP(M246,Paramétrage!$C$6:$E$29,3,0))=TRUE,X246,W246+V246*VLOOKUP(M246,Paramétrage!$C$6:$E$29,3,0)))</f>
        <v>0</v>
      </c>
      <c r="Z246" s="1458"/>
      <c r="AA246" s="1459"/>
      <c r="AB246" s="1503"/>
      <c r="AC246" s="635"/>
      <c r="AD246" s="284"/>
      <c r="AE246" s="955">
        <f>IF(G246="",0,IF(K246="",0,IF(SUMIF(G246:G257,G246,O246:O257)=0,0,IF(OR(L246="",K246="obligatoire"),AF246/SUMIF(G246:G257,G246,O246:O257),AF246/(SUMIF(G246:G257,G246,O246:O257)/L246)))))</f>
        <v>0</v>
      </c>
      <c r="AF246" s="916">
        <f t="shared" ref="AF246:AF257" si="43">N246*O246</f>
        <v>0</v>
      </c>
    </row>
    <row r="247" spans="1:32" hidden="1" x14ac:dyDescent="0.25">
      <c r="A247" s="1579"/>
      <c r="B247" s="1571"/>
      <c r="C247" s="1442"/>
      <c r="D247" s="1443"/>
      <c r="E247" s="1446"/>
      <c r="F247" s="1446"/>
      <c r="G247" s="557"/>
      <c r="H247" s="861"/>
      <c r="I247" s="50"/>
      <c r="J247" s="47"/>
      <c r="K247" s="46"/>
      <c r="L247" s="266"/>
      <c r="M247" s="790"/>
      <c r="N247" s="41"/>
      <c r="O247" s="838"/>
      <c r="P247" s="835"/>
      <c r="Q247" s="271"/>
      <c r="R247" s="1501"/>
      <c r="S247" s="1459"/>
      <c r="T247" s="1502"/>
      <c r="U247" s="283">
        <f>IF(OR(P247="",M247=Paramétrage!$C$10,M247=Paramétrage!$C$13,M247=Paramétrage!$C$17,M247=Paramétrage!$C$20,M247=Paramétrage!$C$24,M247=Paramétrage!$C$27,AND(M247&lt;&gt;Paramétrage!$C$9,Q247="Mut+ext")),0,ROUNDUP(O247/P247,0))</f>
        <v>0</v>
      </c>
      <c r="V247" s="846">
        <f>IF(OR(M247="",Q247="Mut+ext"),0,IF(VLOOKUP(M247,Paramétrage!$C$6:$E$29,2,0)=0,0,IF(P247="","saisir capacité",N247*U247*VLOOKUP(M247,Paramétrage!$C$6:$E$29,2,0))))</f>
        <v>0</v>
      </c>
      <c r="W247" s="625"/>
      <c r="X247" s="847">
        <f t="shared" si="42"/>
        <v>0</v>
      </c>
      <c r="Y247" s="76">
        <f>IF(OR(M247="",Q247="Mut+ext"),0,IF(ISERROR(W247+V247*VLOOKUP(M247,Paramétrage!$C$6:$E$29,3,0))=TRUE,X247,W247+V247*VLOOKUP(M247,Paramétrage!$C$6:$E$29,3,0)))</f>
        <v>0</v>
      </c>
      <c r="Z247" s="1458"/>
      <c r="AA247" s="1459"/>
      <c r="AB247" s="1503"/>
      <c r="AC247" s="635"/>
      <c r="AD247" s="270"/>
      <c r="AE247" s="955">
        <f>IF(G247="",0,IF(K247="",0,IF(SUMIF(G246:G257,G247,O246:O257)=0,0,IF(OR(L247="",K247="obligatoire"),AF247/SUMIF(G246:G257,G247,O246:O257),AF247/(SUMIF(G246:G257,G247,O246:O257)/L247)))))</f>
        <v>0</v>
      </c>
      <c r="AF247" s="921">
        <f t="shared" si="43"/>
        <v>0</v>
      </c>
    </row>
    <row r="248" spans="1:32" hidden="1" x14ac:dyDescent="0.25">
      <c r="A248" s="1579"/>
      <c r="B248" s="1571"/>
      <c r="C248" s="1442"/>
      <c r="D248" s="1443"/>
      <c r="E248" s="1446"/>
      <c r="F248" s="1446"/>
      <c r="G248" s="557"/>
      <c r="H248" s="861"/>
      <c r="I248" s="50"/>
      <c r="J248" s="47"/>
      <c r="K248" s="46"/>
      <c r="L248" s="266"/>
      <c r="M248" s="790"/>
      <c r="N248" s="41"/>
      <c r="O248" s="838"/>
      <c r="P248" s="835"/>
      <c r="Q248" s="271"/>
      <c r="R248" s="1501"/>
      <c r="S248" s="1459"/>
      <c r="T248" s="1502"/>
      <c r="U248" s="283">
        <f>IF(OR(P248="",M248=Paramétrage!$C$10,M248=Paramétrage!$C$13,M248=Paramétrage!$C$17,M248=Paramétrage!$C$20,M248=Paramétrage!$C$24,M248=Paramétrage!$C$27,AND(M248&lt;&gt;Paramétrage!$C$9,Q248="Mut+ext")),0,ROUNDUP(O248/P248,0))</f>
        <v>0</v>
      </c>
      <c r="V248" s="846">
        <f>IF(OR(M248="",Q248="Mut+ext"),0,IF(VLOOKUP(M248,Paramétrage!$C$6:$E$29,2,0)=0,0,IF(P248="","saisir capacité",N248*U248*VLOOKUP(M248,Paramétrage!$C$6:$E$29,2,0))))</f>
        <v>0</v>
      </c>
      <c r="W248" s="625"/>
      <c r="X248" s="847">
        <f t="shared" si="42"/>
        <v>0</v>
      </c>
      <c r="Y248" s="76">
        <f>IF(OR(M248="",Q248="Mut+ext"),0,IF(ISERROR(W248+V248*VLOOKUP(M248,Paramétrage!$C$6:$E$29,3,0))=TRUE,X248,W248+V248*VLOOKUP(M248,Paramétrage!$C$6:$E$29,3,0)))</f>
        <v>0</v>
      </c>
      <c r="Z248" s="1458"/>
      <c r="AA248" s="1459"/>
      <c r="AB248" s="1503"/>
      <c r="AC248" s="635"/>
      <c r="AD248" s="270"/>
      <c r="AE248" s="955">
        <f>IF(G248="",0,IF(K248="",0,IF(SUMIF(G246:G257,G248,O246:O257)=0,0,IF(OR(L248="",K248="obligatoire"),AF248/SUMIF(G246:G257,G248,O246:O257),AF248/(SUMIF(G246:G257,G248,O246:O257)/L248)))))</f>
        <v>0</v>
      </c>
      <c r="AF248" s="921">
        <f t="shared" si="43"/>
        <v>0</v>
      </c>
    </row>
    <row r="249" spans="1:32" hidden="1" x14ac:dyDescent="0.25">
      <c r="A249" s="1579"/>
      <c r="B249" s="1571"/>
      <c r="C249" s="1442"/>
      <c r="D249" s="1443"/>
      <c r="E249" s="1446"/>
      <c r="F249" s="1446"/>
      <c r="G249" s="862"/>
      <c r="H249" s="861"/>
      <c r="I249" s="50"/>
      <c r="J249" s="47"/>
      <c r="K249" s="46"/>
      <c r="L249" s="266"/>
      <c r="M249" s="790"/>
      <c r="N249" s="41"/>
      <c r="O249" s="838"/>
      <c r="P249" s="835"/>
      <c r="Q249" s="271"/>
      <c r="R249" s="1501"/>
      <c r="S249" s="1459"/>
      <c r="T249" s="1502"/>
      <c r="U249" s="283">
        <f>IF(OR(P249="",M249=Paramétrage!$C$10,M249=Paramétrage!$C$13,M249=Paramétrage!$C$17,M249=Paramétrage!$C$20,M249=Paramétrage!$C$24,M249=Paramétrage!$C$27,AND(M249&lt;&gt;Paramétrage!$C$9,Q249="Mut+ext")),0,ROUNDUP(O249/P249,0))</f>
        <v>0</v>
      </c>
      <c r="V249" s="846">
        <f>IF(OR(M249="",Q249="Mut+ext"),0,IF(VLOOKUP(M249,Paramétrage!$C$6:$E$29,2,0)=0,0,IF(P249="","saisir capacité",N249*U249*VLOOKUP(M249,Paramétrage!$C$6:$E$29,2,0))))</f>
        <v>0</v>
      </c>
      <c r="W249" s="625"/>
      <c r="X249" s="847">
        <f t="shared" si="42"/>
        <v>0</v>
      </c>
      <c r="Y249" s="76">
        <f>IF(OR(M249="",Q249="Mut+ext"),0,IF(ISERROR(W249+V249*VLOOKUP(M249,Paramétrage!$C$6:$E$29,3,0))=TRUE,X249,W249+V249*VLOOKUP(M249,Paramétrage!$C$6:$E$29,3,0)))</f>
        <v>0</v>
      </c>
      <c r="Z249" s="1458"/>
      <c r="AA249" s="1459"/>
      <c r="AB249" s="1503"/>
      <c r="AC249" s="635"/>
      <c r="AD249" s="270"/>
      <c r="AE249" s="955">
        <f>IF(G249="",0,IF(K249="",0,IF(SUMIF(G246:G257,G249,O246:O257)=0,0,IF(OR(L249="",K249="obligatoire"),AF249/SUMIF(G246:G257,G249,O246:O257),AF249/(SUMIF(G246:G257,G249,O246:O257)/L249)))))</f>
        <v>0</v>
      </c>
      <c r="AF249" s="921">
        <f t="shared" si="43"/>
        <v>0</v>
      </c>
    </row>
    <row r="250" spans="1:32" hidden="1" x14ac:dyDescent="0.25">
      <c r="A250" s="1579"/>
      <c r="B250" s="1571"/>
      <c r="C250" s="1442"/>
      <c r="D250" s="1443"/>
      <c r="E250" s="1446"/>
      <c r="F250" s="1446"/>
      <c r="G250" s="557"/>
      <c r="H250" s="836"/>
      <c r="I250" s="50"/>
      <c r="J250" s="47"/>
      <c r="K250" s="46"/>
      <c r="L250" s="266"/>
      <c r="M250" s="790"/>
      <c r="N250" s="41"/>
      <c r="O250" s="838"/>
      <c r="P250" s="835"/>
      <c r="Q250" s="271"/>
      <c r="R250" s="1501"/>
      <c r="S250" s="1459"/>
      <c r="T250" s="1502"/>
      <c r="U250" s="283">
        <f>IF(OR(P250="",M250=Paramétrage!$C$10,M250=Paramétrage!$C$13,M250=Paramétrage!$C$17,M250=Paramétrage!$C$20,M250=Paramétrage!$C$24,M250=Paramétrage!$C$27,AND(M250&lt;&gt;Paramétrage!$C$9,Q250="Mut+ext")),0,ROUNDUP(O250/P250,0))</f>
        <v>0</v>
      </c>
      <c r="V250" s="846">
        <f>IF(OR(M250="",Q250="Mut+ext"),0,IF(VLOOKUP(M250,Paramétrage!$C$6:$E$29,2,0)=0,0,IF(P250="","saisir capacité",N250*U250*VLOOKUP(M250,Paramétrage!$C$6:$E$29,2,0))))</f>
        <v>0</v>
      </c>
      <c r="W250" s="625"/>
      <c r="X250" s="847">
        <f t="shared" si="42"/>
        <v>0</v>
      </c>
      <c r="Y250" s="76">
        <f>IF(OR(M250="",Q250="Mut+ext"),0,IF(ISERROR(W250+V250*VLOOKUP(M250,Paramétrage!$C$6:$E$29,3,0))=TRUE,X250,W250+V250*VLOOKUP(M250,Paramétrage!$C$6:$E$29,3,0)))</f>
        <v>0</v>
      </c>
      <c r="Z250" s="1458"/>
      <c r="AA250" s="1459"/>
      <c r="AB250" s="1503"/>
      <c r="AC250" s="635"/>
      <c r="AD250" s="270"/>
      <c r="AE250" s="955">
        <f>IF(G250="",0,IF(K250="",0,IF(SUMIF(G242:G253,G250,O242:O253)=0,0,IF(OR(L250="",K250="obligatoire"),AF250/SUMIF(G242:G253,G250,O242:O253),AF250/(SUMIF(G242:G253,G250,O242:O253)/L250)))))</f>
        <v>0</v>
      </c>
      <c r="AF250" s="921">
        <f t="shared" si="43"/>
        <v>0</v>
      </c>
    </row>
    <row r="251" spans="1:32" hidden="1" x14ac:dyDescent="0.25">
      <c r="A251" s="1579"/>
      <c r="B251" s="1571"/>
      <c r="C251" s="1442"/>
      <c r="D251" s="1443"/>
      <c r="E251" s="1446"/>
      <c r="F251" s="1446"/>
      <c r="G251" s="557"/>
      <c r="H251" s="836"/>
      <c r="I251" s="50"/>
      <c r="J251" s="47"/>
      <c r="K251" s="46"/>
      <c r="L251" s="266"/>
      <c r="M251" s="790"/>
      <c r="N251" s="41"/>
      <c r="O251" s="838"/>
      <c r="P251" s="835"/>
      <c r="Q251" s="271"/>
      <c r="R251" s="1501"/>
      <c r="S251" s="1459"/>
      <c r="T251" s="1502"/>
      <c r="U251" s="283">
        <f>IF(OR(P251="",M251=Paramétrage!$C$10,M251=Paramétrage!$C$13,M251=Paramétrage!$C$17,M251=Paramétrage!$C$20,M251=Paramétrage!$C$24,M251=Paramétrage!$C$27,AND(M251&lt;&gt;Paramétrage!$C$9,Q251="Mut+ext")),0,ROUNDUP(O251/P251,0))</f>
        <v>0</v>
      </c>
      <c r="V251" s="846">
        <f>IF(OR(M251="",Q251="Mut+ext"),0,IF(VLOOKUP(M251,Paramétrage!$C$6:$E$29,2,0)=0,0,IF(P251="","saisir capacité",N251*U251*VLOOKUP(M251,Paramétrage!$C$6:$E$29,2,0))))</f>
        <v>0</v>
      </c>
      <c r="W251" s="625"/>
      <c r="X251" s="847">
        <f t="shared" si="42"/>
        <v>0</v>
      </c>
      <c r="Y251" s="76">
        <f>IF(OR(M251="",Q251="Mut+ext"),0,IF(ISERROR(W251+V251*VLOOKUP(M251,Paramétrage!$C$6:$E$29,3,0))=TRUE,X251,W251+V251*VLOOKUP(M251,Paramétrage!$C$6:$E$29,3,0)))</f>
        <v>0</v>
      </c>
      <c r="Z251" s="1458"/>
      <c r="AA251" s="1459"/>
      <c r="AB251" s="1503"/>
      <c r="AC251" s="635"/>
      <c r="AD251" s="270"/>
      <c r="AE251" s="955">
        <f>IF(G251="",0,IF(K251="",0,IF(SUMIF(G242:G253,G251,O242:O253)=0,0,IF(OR(L251="",K251="obligatoire"),AF251/SUMIF(G242:G253,G251,O242:O253),AF251/(SUMIF(G242:G253,G251,O242:O253)/L251)))))</f>
        <v>0</v>
      </c>
      <c r="AF251" s="921">
        <f t="shared" si="43"/>
        <v>0</v>
      </c>
    </row>
    <row r="252" spans="1:32" hidden="1" x14ac:dyDescent="0.25">
      <c r="A252" s="1579"/>
      <c r="B252" s="1571"/>
      <c r="C252" s="1442"/>
      <c r="D252" s="1443"/>
      <c r="E252" s="1446"/>
      <c r="F252" s="1446"/>
      <c r="G252" s="557"/>
      <c r="H252" s="836"/>
      <c r="I252" s="50"/>
      <c r="J252" s="47"/>
      <c r="K252" s="46"/>
      <c r="L252" s="266"/>
      <c r="M252" s="790"/>
      <c r="N252" s="41"/>
      <c r="O252" s="838"/>
      <c r="P252" s="835"/>
      <c r="Q252" s="271"/>
      <c r="R252" s="1501"/>
      <c r="S252" s="1459"/>
      <c r="T252" s="1502"/>
      <c r="U252" s="283">
        <f>IF(OR(P252="",M252=Paramétrage!$C$10,M252=Paramétrage!$C$13,M252=Paramétrage!$C$17,M252=Paramétrage!$C$20,M252=Paramétrage!$C$24,M252=Paramétrage!$C$27,AND(M252&lt;&gt;Paramétrage!$C$9,Q252="Mut+ext")),0,ROUNDUP(O252/P252,0))</f>
        <v>0</v>
      </c>
      <c r="V252" s="846">
        <f>IF(OR(M252="",Q252="Mut+ext"),0,IF(VLOOKUP(M252,Paramétrage!$C$6:$E$29,2,0)=0,0,IF(P252="","saisir capacité",N252*U252*VLOOKUP(M252,Paramétrage!$C$6:$E$29,2,0))))</f>
        <v>0</v>
      </c>
      <c r="W252" s="625"/>
      <c r="X252" s="847">
        <f t="shared" si="42"/>
        <v>0</v>
      </c>
      <c r="Y252" s="76">
        <f>IF(OR(M252="",Q252="Mut+ext"),0,IF(ISERROR(W252+V252*VLOOKUP(M252,Paramétrage!$C$6:$E$29,3,0))=TRUE,X252,W252+V252*VLOOKUP(M252,Paramétrage!$C$6:$E$29,3,0)))</f>
        <v>0</v>
      </c>
      <c r="Z252" s="1458"/>
      <c r="AA252" s="1459"/>
      <c r="AB252" s="1503"/>
      <c r="AC252" s="635"/>
      <c r="AD252" s="270"/>
      <c r="AE252" s="955">
        <f>IF(G252="",0,IF(K252="",0,IF(SUMIF(G242:G253,G252,O242:O253)=0,0,IF(OR(L252="",K252="obligatoire"),AF252/SUMIF(G242:G253,G252,O242:O253),AF252/(SUMIF(G242:G253,G252,O242:O253)/L252)))))</f>
        <v>0</v>
      </c>
      <c r="AF252" s="921">
        <f t="shared" si="43"/>
        <v>0</v>
      </c>
    </row>
    <row r="253" spans="1:32" hidden="1" x14ac:dyDescent="0.25">
      <c r="A253" s="1579"/>
      <c r="B253" s="1571"/>
      <c r="C253" s="1442"/>
      <c r="D253" s="1443"/>
      <c r="E253" s="1446"/>
      <c r="F253" s="1446"/>
      <c r="G253" s="557"/>
      <c r="H253" s="836"/>
      <c r="I253" s="50"/>
      <c r="J253" s="47"/>
      <c r="K253" s="46"/>
      <c r="L253" s="266"/>
      <c r="M253" s="790"/>
      <c r="N253" s="42"/>
      <c r="O253" s="838"/>
      <c r="P253" s="835"/>
      <c r="Q253" s="271"/>
      <c r="R253" s="1501"/>
      <c r="S253" s="1459"/>
      <c r="T253" s="1502"/>
      <c r="U253" s="283">
        <f>IF(OR(P253="",M253=Paramétrage!$C$10,M253=Paramétrage!$C$13,M253=Paramétrage!$C$17,M253=Paramétrage!$C$20,M253=Paramétrage!$C$24,M253=Paramétrage!$C$27,AND(M253&lt;&gt;Paramétrage!$C$9,Q253="Mut+ext")),0,ROUNDUP(O253/P253,0))</f>
        <v>0</v>
      </c>
      <c r="V253" s="846">
        <f>IF(OR(M253="",Q253="Mut+ext"),0,IF(VLOOKUP(M253,Paramétrage!$C$6:$E$29,2,0)=0,0,IF(P253="","saisir capacité",N253*U253*VLOOKUP(M253,Paramétrage!$C$6:$E$29,2,0))))</f>
        <v>0</v>
      </c>
      <c r="W253" s="625"/>
      <c r="X253" s="847">
        <f t="shared" si="42"/>
        <v>0</v>
      </c>
      <c r="Y253" s="76">
        <f>IF(OR(M253="",Q253="Mut+ext"),0,IF(ISERROR(W253+V253*VLOOKUP(M253,Paramétrage!$C$6:$E$29,3,0))=TRUE,X253,W253+V253*VLOOKUP(M253,Paramétrage!$C$6:$E$29,3,0)))</f>
        <v>0</v>
      </c>
      <c r="Z253" s="1458"/>
      <c r="AA253" s="1459"/>
      <c r="AB253" s="1503"/>
      <c r="AC253" s="635"/>
      <c r="AD253" s="270"/>
      <c r="AE253" s="955">
        <f>IF(G253="",0,IF(K253="",0,IF(SUMIF(G242:G253,G253,O242:O253)=0,0,IF(OR(L253="",K253="obligatoire"),AF253/SUMIF(G242:G253,G253,O242:O253),AF253/(SUMIF(G242:G253,G253,O242:O253)/L253)))))</f>
        <v>0</v>
      </c>
      <c r="AF253" s="921">
        <f t="shared" si="43"/>
        <v>0</v>
      </c>
    </row>
    <row r="254" spans="1:32" hidden="1" x14ac:dyDescent="0.25">
      <c r="A254" s="1579"/>
      <c r="B254" s="1571"/>
      <c r="C254" s="1442"/>
      <c r="D254" s="1443"/>
      <c r="E254" s="1446"/>
      <c r="F254" s="1446"/>
      <c r="G254" s="557"/>
      <c r="H254" s="836"/>
      <c r="I254" s="50"/>
      <c r="J254" s="47"/>
      <c r="K254" s="46"/>
      <c r="L254" s="266"/>
      <c r="M254" s="790"/>
      <c r="N254" s="41"/>
      <c r="O254" s="838"/>
      <c r="P254" s="835"/>
      <c r="Q254" s="271"/>
      <c r="R254" s="1501"/>
      <c r="S254" s="1459"/>
      <c r="T254" s="1502"/>
      <c r="U254" s="283">
        <f>IF(OR(P254="",M254=Paramétrage!$C$10,M254=Paramétrage!$C$13,M254=Paramétrage!$C$17,M254=Paramétrage!$C$20,M254=Paramétrage!$C$24,M254=Paramétrage!$C$27,AND(M254&lt;&gt;Paramétrage!$C$9,Q254="Mut+ext")),0,ROUNDUP(O254/P254,0))</f>
        <v>0</v>
      </c>
      <c r="V254" s="846">
        <f>IF(OR(M254="",Q254="Mut+ext"),0,IF(VLOOKUP(M254,Paramétrage!$C$6:$E$29,2,0)=0,0,IF(P254="","saisir capacité",N254*U254*VLOOKUP(M254,Paramétrage!$C$6:$E$29,2,0))))</f>
        <v>0</v>
      </c>
      <c r="W254" s="625"/>
      <c r="X254" s="847">
        <f t="shared" si="42"/>
        <v>0</v>
      </c>
      <c r="Y254" s="76">
        <f>IF(OR(M254="",Q254="Mut+ext"),0,IF(ISERROR(W254+V254*VLOOKUP(M254,Paramétrage!$C$6:$E$29,3,0))=TRUE,X254,W254+V254*VLOOKUP(M254,Paramétrage!$C$6:$E$29,3,0)))</f>
        <v>0</v>
      </c>
      <c r="Z254" s="1458"/>
      <c r="AA254" s="1459"/>
      <c r="AB254" s="1503"/>
      <c r="AC254" s="635"/>
      <c r="AD254" s="270"/>
      <c r="AE254" s="955">
        <f>IF(G254="",0,IF(K254="",0,IF(SUMIF(G246:G257,G254,O246:O257)=0,0,IF(OR(L254="",K254="obligatoire"),AF254/SUMIF(G246:G257,G254,O246:O257),AF254/(SUMIF(G246:G257,G254,O246:O257)/L254)))))</f>
        <v>0</v>
      </c>
      <c r="AF254" s="921">
        <f t="shared" si="43"/>
        <v>0</v>
      </c>
    </row>
    <row r="255" spans="1:32" hidden="1" x14ac:dyDescent="0.25">
      <c r="A255" s="1579"/>
      <c r="B255" s="1571"/>
      <c r="C255" s="1442"/>
      <c r="D255" s="1443"/>
      <c r="E255" s="1446"/>
      <c r="F255" s="1446"/>
      <c r="G255" s="557"/>
      <c r="H255" s="836"/>
      <c r="I255" s="50"/>
      <c r="J255" s="47"/>
      <c r="K255" s="46"/>
      <c r="L255" s="266"/>
      <c r="M255" s="790"/>
      <c r="N255" s="41"/>
      <c r="O255" s="838"/>
      <c r="P255" s="835"/>
      <c r="Q255" s="271"/>
      <c r="R255" s="1501"/>
      <c r="S255" s="1459"/>
      <c r="T255" s="1502"/>
      <c r="U255" s="283">
        <f>IF(OR(P255="",M255=Paramétrage!$C$10,M255=Paramétrage!$C$13,M255=Paramétrage!$C$17,M255=Paramétrage!$C$20,M255=Paramétrage!$C$24,M255=Paramétrage!$C$27,AND(M255&lt;&gt;Paramétrage!$C$9,Q255="Mut+ext")),0,ROUNDUP(O255/P255,0))</f>
        <v>0</v>
      </c>
      <c r="V255" s="846">
        <f>IF(OR(M255="",Q255="Mut+ext"),0,IF(VLOOKUP(M255,Paramétrage!$C$6:$E$29,2,0)=0,0,IF(P255="","saisir capacité",N255*U255*VLOOKUP(M255,Paramétrage!$C$6:$E$29,2,0))))</f>
        <v>0</v>
      </c>
      <c r="W255" s="625"/>
      <c r="X255" s="847">
        <f t="shared" si="42"/>
        <v>0</v>
      </c>
      <c r="Y255" s="76">
        <f>IF(OR(M255="",Q255="Mut+ext"),0,IF(ISERROR(W255+V255*VLOOKUP(M255,Paramétrage!$C$6:$E$29,3,0))=TRUE,X255,W255+V255*VLOOKUP(M255,Paramétrage!$C$6:$E$29,3,0)))</f>
        <v>0</v>
      </c>
      <c r="Z255" s="1458"/>
      <c r="AA255" s="1459"/>
      <c r="AB255" s="1503"/>
      <c r="AC255" s="635"/>
      <c r="AD255" s="270"/>
      <c r="AE255" s="955">
        <f>IF(G255="",0,IF(K255="",0,IF(SUMIF(G246:G257,G255,O246:O257)=0,0,IF(OR(L255="",K255="obligatoire"),AF255/SUMIF(G246:G257,G255,O246:O257),AF255/(SUMIF(G246:G257,G255,O246:O257)/L255)))))</f>
        <v>0</v>
      </c>
      <c r="AF255" s="921">
        <f t="shared" si="43"/>
        <v>0</v>
      </c>
    </row>
    <row r="256" spans="1:32" hidden="1" x14ac:dyDescent="0.25">
      <c r="A256" s="1579"/>
      <c r="B256" s="1571"/>
      <c r="C256" s="1442"/>
      <c r="D256" s="1443"/>
      <c r="E256" s="1446"/>
      <c r="F256" s="1446"/>
      <c r="G256" s="557"/>
      <c r="H256" s="836"/>
      <c r="I256" s="50"/>
      <c r="J256" s="47"/>
      <c r="K256" s="46"/>
      <c r="L256" s="266"/>
      <c r="M256" s="790"/>
      <c r="N256" s="41"/>
      <c r="O256" s="838"/>
      <c r="P256" s="835"/>
      <c r="Q256" s="271"/>
      <c r="R256" s="1501"/>
      <c r="S256" s="1459"/>
      <c r="T256" s="1502"/>
      <c r="U256" s="283">
        <f>IF(OR(P256="",M256=Paramétrage!$C$10,M256=Paramétrage!$C$13,M256=Paramétrage!$C$17,M256=Paramétrage!$C$20,M256=Paramétrage!$C$24,M256=Paramétrage!$C$27,AND(M256&lt;&gt;Paramétrage!$C$9,Q256="Mut+ext")),0,ROUNDUP(O256/P256,0))</f>
        <v>0</v>
      </c>
      <c r="V256" s="846">
        <f>IF(OR(M256="",Q256="Mut+ext"),0,IF(VLOOKUP(M256,Paramétrage!$C$6:$E$29,2,0)=0,0,IF(P256="","saisir capacité",N256*U256*VLOOKUP(M256,Paramétrage!$C$6:$E$29,2,0))))</f>
        <v>0</v>
      </c>
      <c r="W256" s="625"/>
      <c r="X256" s="847">
        <f t="shared" si="42"/>
        <v>0</v>
      </c>
      <c r="Y256" s="76">
        <f>IF(OR(M256="",Q256="Mut+ext"),0,IF(ISERROR(W256+V256*VLOOKUP(M256,Paramétrage!$C$6:$E$29,3,0))=TRUE,X256,W256+V256*VLOOKUP(M256,Paramétrage!$C$6:$E$29,3,0)))</f>
        <v>0</v>
      </c>
      <c r="Z256" s="1458"/>
      <c r="AA256" s="1459"/>
      <c r="AB256" s="1503"/>
      <c r="AC256" s="635"/>
      <c r="AD256" s="270"/>
      <c r="AE256" s="955">
        <f>IF(G256="",0,IF(K256="",0,IF(SUMIF(G246:G257,G256,O246:O257)=0,0,IF(OR(L256="",K256="obligatoire"),AF256/SUMIF(G246:G257,G256,O246:O257),AF256/(SUMIF(G246:G257,G256,O246:O257)/L256)))))</f>
        <v>0</v>
      </c>
      <c r="AF256" s="921">
        <f t="shared" si="43"/>
        <v>0</v>
      </c>
    </row>
    <row r="257" spans="1:32" hidden="1" x14ac:dyDescent="0.25">
      <c r="A257" s="1579"/>
      <c r="B257" s="1571"/>
      <c r="C257" s="1444"/>
      <c r="D257" s="1445"/>
      <c r="E257" s="1447"/>
      <c r="F257" s="1447"/>
      <c r="G257" s="557"/>
      <c r="H257" s="836"/>
      <c r="I257" s="50"/>
      <c r="J257" s="47"/>
      <c r="K257" s="46"/>
      <c r="L257" s="266"/>
      <c r="M257" s="790"/>
      <c r="N257" s="42"/>
      <c r="O257" s="838"/>
      <c r="P257" s="835"/>
      <c r="Q257" s="271"/>
      <c r="R257" s="1501"/>
      <c r="S257" s="1459"/>
      <c r="T257" s="1502"/>
      <c r="U257" s="283">
        <f>IF(OR(P257="",M257=Paramétrage!$C$10,M257=Paramétrage!$C$13,M257=Paramétrage!$C$17,M257=Paramétrage!$C$20,M257=Paramétrage!$C$24,M257=Paramétrage!$C$27,AND(M257&lt;&gt;Paramétrage!$C$9,Q257="Mut+ext")),0,ROUNDUP(O257/P257,0))</f>
        <v>0</v>
      </c>
      <c r="V257" s="846">
        <f>IF(OR(M257="",Q257="Mut+ext"),0,IF(VLOOKUP(M257,Paramétrage!$C$6:$E$29,2,0)=0,0,IF(P257="","saisir capacité",N257*U257*VLOOKUP(M257,Paramétrage!$C$6:$E$29,2,0))))</f>
        <v>0</v>
      </c>
      <c r="W257" s="625"/>
      <c r="X257" s="847">
        <f t="shared" si="42"/>
        <v>0</v>
      </c>
      <c r="Y257" s="76">
        <f>IF(OR(M257="",Q257="Mut+ext"),0,IF(ISERROR(W257+V257*VLOOKUP(M257,Paramétrage!$C$6:$E$29,3,0))=TRUE,X257,W257+V257*VLOOKUP(M257,Paramétrage!$C$6:$E$29,3,0)))</f>
        <v>0</v>
      </c>
      <c r="Z257" s="1458"/>
      <c r="AA257" s="1459"/>
      <c r="AB257" s="1503"/>
      <c r="AC257" s="635"/>
      <c r="AD257" s="270"/>
      <c r="AE257" s="955">
        <f>IF(G257="",0,IF(K257="",0,IF(SUMIF(G246:G257,G257,O246:O257)=0,0,IF(OR(L257="",K257="obligatoire"),AF257/SUMIF(G246:G257,G257,O246:O257),AF257/(SUMIF(G246:G257,G257,O246:O257)/L257)))))</f>
        <v>0</v>
      </c>
      <c r="AF257" s="921">
        <f t="shared" si="43"/>
        <v>0</v>
      </c>
    </row>
    <row r="258" spans="1:32" hidden="1" x14ac:dyDescent="0.25">
      <c r="A258" s="1579"/>
      <c r="B258" s="1571"/>
      <c r="C258" s="1000"/>
      <c r="D258" s="867"/>
      <c r="E258" s="1001"/>
      <c r="F258" s="867"/>
      <c r="G258" s="867"/>
      <c r="H258" s="868"/>
      <c r="I258" s="125"/>
      <c r="J258" s="120"/>
      <c r="K258" s="65"/>
      <c r="L258" s="285"/>
      <c r="M258" s="849"/>
      <c r="N258" s="68">
        <f>AE258</f>
        <v>0</v>
      </c>
      <c r="O258" s="869"/>
      <c r="P258" s="869"/>
      <c r="Q258" s="286"/>
      <c r="R258" s="287"/>
      <c r="S258" s="287"/>
      <c r="T258" s="288"/>
      <c r="U258" s="286"/>
      <c r="V258" s="848">
        <f>SUM(V246:V257)</f>
        <v>0</v>
      </c>
      <c r="W258" s="849">
        <f>SUM(W246:W257)</f>
        <v>0</v>
      </c>
      <c r="X258" s="850">
        <f>SUM(X246:X257)</f>
        <v>0</v>
      </c>
      <c r="Y258" s="72">
        <f>SUM(Y246:Y257)</f>
        <v>0</v>
      </c>
      <c r="Z258" s="290"/>
      <c r="AA258" s="291"/>
      <c r="AB258" s="292"/>
      <c r="AC258" s="293"/>
      <c r="AD258" s="294"/>
      <c r="AE258" s="958">
        <f>SUM(AE246:AE257)</f>
        <v>0</v>
      </c>
      <c r="AF258" s="119">
        <f>SUM(AF246:AF257)</f>
        <v>0</v>
      </c>
    </row>
    <row r="259" spans="1:32" hidden="1" x14ac:dyDescent="0.25">
      <c r="A259" s="1579"/>
      <c r="B259" s="1571" t="s">
        <v>197</v>
      </c>
      <c r="C259" s="1440"/>
      <c r="D259" s="1441"/>
      <c r="E259" s="1446"/>
      <c r="F259" s="1446"/>
      <c r="G259" s="987" t="s">
        <v>198</v>
      </c>
      <c r="H259" s="604"/>
      <c r="I259" s="50"/>
      <c r="J259" s="47"/>
      <c r="K259" s="46"/>
      <c r="L259" s="266"/>
      <c r="M259" s="790"/>
      <c r="N259" s="41"/>
      <c r="O259" s="838"/>
      <c r="P259" s="835"/>
      <c r="Q259" s="267"/>
      <c r="R259" s="1501"/>
      <c r="S259" s="1459"/>
      <c r="T259" s="1502"/>
      <c r="U259" s="283">
        <f>IF(OR(P259="",M259=Paramétrage!$C$10,M259=Paramétrage!$C$13,M259=Paramétrage!$C$17,M259=Paramétrage!$C$20,M259=Paramétrage!$C$24,M259=Paramétrage!$C$27,AND(M259&lt;&gt;Paramétrage!$C$9,Q259="Mut+ext")),0,ROUNDUP(O259/P259,0))</f>
        <v>0</v>
      </c>
      <c r="V259" s="846">
        <f>IF(OR(M259="",Q259="Mut+ext"),0,IF(VLOOKUP(M259,Paramétrage!$C$6:$E$29,2,0)=0,0,IF(P259="","saisir capacité",N259*U259*VLOOKUP(M259,Paramétrage!$C$6:$E$29,2,0))))</f>
        <v>0</v>
      </c>
      <c r="W259" s="625"/>
      <c r="X259" s="847">
        <f t="shared" ref="X259:X270" si="44">IF(OR(M259="",Q259="Mut+ext"),0,IF(ISERROR(V259+W259)=TRUE,V259,V259+W259))</f>
        <v>0</v>
      </c>
      <c r="Y259" s="76">
        <f>IF(OR(M259="",Q259="Mut+ext"),0,IF(ISERROR(W259+V259*VLOOKUP(M259,Paramétrage!$C$6:$E$29,3,0))=TRUE,X259,W259+V259*VLOOKUP(M259,Paramétrage!$C$6:$E$29,3,0)))</f>
        <v>0</v>
      </c>
      <c r="Z259" s="1458"/>
      <c r="AA259" s="1459"/>
      <c r="AB259" s="1503"/>
      <c r="AC259" s="635"/>
      <c r="AD259" s="284"/>
      <c r="AE259" s="955">
        <f>IF(G259="",0,IF(K259="",0,IF(SUMIF(G259:G270,G259,O259:O270)=0,0,IF(OR(L259="",K259="obligatoire"),AF259/SUMIF(G259:G270,G259,O259:O270),AF259/(SUMIF(G259:G270,G259,O259:O270)/L259)))))</f>
        <v>0</v>
      </c>
      <c r="AF259" s="916">
        <f t="shared" ref="AF259:AF270" si="45">N259*O259</f>
        <v>0</v>
      </c>
    </row>
    <row r="260" spans="1:32" hidden="1" x14ac:dyDescent="0.25">
      <c r="A260" s="1579"/>
      <c r="B260" s="1571"/>
      <c r="C260" s="1442"/>
      <c r="D260" s="1443"/>
      <c r="E260" s="1446"/>
      <c r="F260" s="1446"/>
      <c r="G260" s="557"/>
      <c r="H260" s="861"/>
      <c r="I260" s="50"/>
      <c r="J260" s="47"/>
      <c r="K260" s="46"/>
      <c r="L260" s="266"/>
      <c r="M260" s="790"/>
      <c r="N260" s="41"/>
      <c r="O260" s="838"/>
      <c r="P260" s="835"/>
      <c r="Q260" s="271"/>
      <c r="R260" s="1501"/>
      <c r="S260" s="1459"/>
      <c r="T260" s="1502"/>
      <c r="U260" s="283">
        <f>IF(OR(P260="",M260=Paramétrage!$C$10,M260=Paramétrage!$C$13,M260=Paramétrage!$C$17,M260=Paramétrage!$C$20,M260=Paramétrage!$C$24,M260=Paramétrage!$C$27,AND(M260&lt;&gt;Paramétrage!$C$9,Q260="Mut+ext")),0,ROUNDUP(O260/P260,0))</f>
        <v>0</v>
      </c>
      <c r="V260" s="846">
        <f>IF(OR(M260="",Q260="Mut+ext"),0,IF(VLOOKUP(M260,Paramétrage!$C$6:$E$29,2,0)=0,0,IF(P260="","saisir capacité",N260*U260*VLOOKUP(M260,Paramétrage!$C$6:$E$29,2,0))))</f>
        <v>0</v>
      </c>
      <c r="W260" s="625"/>
      <c r="X260" s="847">
        <f t="shared" si="44"/>
        <v>0</v>
      </c>
      <c r="Y260" s="76">
        <f>IF(OR(M260="",Q260="Mut+ext"),0,IF(ISERROR(W260+V260*VLOOKUP(M260,Paramétrage!$C$6:$E$29,3,0))=TRUE,X260,W260+V260*VLOOKUP(M260,Paramétrage!$C$6:$E$29,3,0)))</f>
        <v>0</v>
      </c>
      <c r="Z260" s="1458"/>
      <c r="AA260" s="1459"/>
      <c r="AB260" s="1503"/>
      <c r="AC260" s="635"/>
      <c r="AD260" s="270"/>
      <c r="AE260" s="955">
        <f>IF(G260="",0,IF(K260="",0,IF(SUMIF(G259:G270,G260,O259:O270)=0,0,IF(OR(L260="",K260="obligatoire"),AF260/SUMIF(G259:G270,G260,O259:O270),AF260/(SUMIF(G259:G270,G260,O259:O270)/L260)))))</f>
        <v>0</v>
      </c>
      <c r="AF260" s="921">
        <f t="shared" si="45"/>
        <v>0</v>
      </c>
    </row>
    <row r="261" spans="1:32" hidden="1" x14ac:dyDescent="0.25">
      <c r="A261" s="1579"/>
      <c r="B261" s="1571"/>
      <c r="C261" s="1442"/>
      <c r="D261" s="1443"/>
      <c r="E261" s="1446"/>
      <c r="F261" s="1446"/>
      <c r="G261" s="557"/>
      <c r="H261" s="861"/>
      <c r="I261" s="50"/>
      <c r="J261" s="47"/>
      <c r="K261" s="46"/>
      <c r="L261" s="266"/>
      <c r="M261" s="790"/>
      <c r="N261" s="41"/>
      <c r="O261" s="838"/>
      <c r="P261" s="835"/>
      <c r="Q261" s="271"/>
      <c r="R261" s="1501"/>
      <c r="S261" s="1459"/>
      <c r="T261" s="1502"/>
      <c r="U261" s="283">
        <f>IF(OR(P261="",M261=Paramétrage!$C$10,M261=Paramétrage!$C$13,M261=Paramétrage!$C$17,M261=Paramétrage!$C$20,M261=Paramétrage!$C$24,M261=Paramétrage!$C$27,AND(M261&lt;&gt;Paramétrage!$C$9,Q261="Mut+ext")),0,ROUNDUP(O261/P261,0))</f>
        <v>0</v>
      </c>
      <c r="V261" s="846">
        <f>IF(OR(M261="",Q261="Mut+ext"),0,IF(VLOOKUP(M261,Paramétrage!$C$6:$E$29,2,0)=0,0,IF(P261="","saisir capacité",N261*U261*VLOOKUP(M261,Paramétrage!$C$6:$E$29,2,0))))</f>
        <v>0</v>
      </c>
      <c r="W261" s="625"/>
      <c r="X261" s="847">
        <f t="shared" si="44"/>
        <v>0</v>
      </c>
      <c r="Y261" s="76">
        <f>IF(OR(M261="",Q261="Mut+ext"),0,IF(ISERROR(W261+V261*VLOOKUP(M261,Paramétrage!$C$6:$E$29,3,0))=TRUE,X261,W261+V261*VLOOKUP(M261,Paramétrage!$C$6:$E$29,3,0)))</f>
        <v>0</v>
      </c>
      <c r="Z261" s="1458"/>
      <c r="AA261" s="1459"/>
      <c r="AB261" s="1503"/>
      <c r="AC261" s="635"/>
      <c r="AD261" s="270"/>
      <c r="AE261" s="955">
        <f>IF(G261="",0,IF(K261="",0,IF(SUMIF(G259:G270,G261,O259:O270)=0,0,IF(OR(L261="",K261="obligatoire"),AF261/SUMIF(G259:G270,G261,O259:O270),AF261/(SUMIF(G259:G270,G261,O259:O270)/L261)))))</f>
        <v>0</v>
      </c>
      <c r="AF261" s="921">
        <f t="shared" si="45"/>
        <v>0</v>
      </c>
    </row>
    <row r="262" spans="1:32" hidden="1" x14ac:dyDescent="0.25">
      <c r="A262" s="1579"/>
      <c r="B262" s="1571"/>
      <c r="C262" s="1442"/>
      <c r="D262" s="1443"/>
      <c r="E262" s="1446"/>
      <c r="F262" s="1446"/>
      <c r="G262" s="862"/>
      <c r="H262" s="861"/>
      <c r="I262" s="50"/>
      <c r="J262" s="47"/>
      <c r="K262" s="46"/>
      <c r="L262" s="266"/>
      <c r="M262" s="790"/>
      <c r="N262" s="41"/>
      <c r="O262" s="838"/>
      <c r="P262" s="835"/>
      <c r="Q262" s="271"/>
      <c r="R262" s="1501"/>
      <c r="S262" s="1459"/>
      <c r="T262" s="1502"/>
      <c r="U262" s="283">
        <v>0</v>
      </c>
      <c r="V262" s="846">
        <v>0</v>
      </c>
      <c r="W262" s="625"/>
      <c r="X262" s="847">
        <v>0</v>
      </c>
      <c r="Y262" s="76">
        <v>0</v>
      </c>
      <c r="Z262" s="1458"/>
      <c r="AA262" s="1459"/>
      <c r="AB262" s="1503"/>
      <c r="AC262" s="635"/>
      <c r="AD262" s="270"/>
      <c r="AE262" s="955">
        <v>0</v>
      </c>
      <c r="AF262" s="921">
        <v>0</v>
      </c>
    </row>
    <row r="263" spans="1:32" hidden="1" x14ac:dyDescent="0.25">
      <c r="A263" s="1579"/>
      <c r="B263" s="1571"/>
      <c r="C263" s="1442"/>
      <c r="D263" s="1443"/>
      <c r="E263" s="1446"/>
      <c r="F263" s="1446"/>
      <c r="G263" s="557"/>
      <c r="H263" s="836"/>
      <c r="I263" s="50"/>
      <c r="J263" s="47"/>
      <c r="K263" s="46"/>
      <c r="L263" s="266"/>
      <c r="M263" s="790"/>
      <c r="N263" s="41"/>
      <c r="O263" s="838"/>
      <c r="P263" s="835"/>
      <c r="Q263" s="271"/>
      <c r="R263" s="1501"/>
      <c r="S263" s="1459"/>
      <c r="T263" s="1502"/>
      <c r="U263" s="283">
        <v>0</v>
      </c>
      <c r="V263" s="846">
        <v>0</v>
      </c>
      <c r="W263" s="625"/>
      <c r="X263" s="847">
        <v>0</v>
      </c>
      <c r="Y263" s="76">
        <v>0</v>
      </c>
      <c r="Z263" s="1458"/>
      <c r="AA263" s="1459"/>
      <c r="AB263" s="1503"/>
      <c r="AC263" s="635"/>
      <c r="AD263" s="270"/>
      <c r="AE263" s="955">
        <v>0</v>
      </c>
      <c r="AF263" s="921">
        <v>0</v>
      </c>
    </row>
    <row r="264" spans="1:32" hidden="1" x14ac:dyDescent="0.25">
      <c r="A264" s="1579"/>
      <c r="B264" s="1571"/>
      <c r="C264" s="1442"/>
      <c r="D264" s="1443"/>
      <c r="E264" s="1446"/>
      <c r="F264" s="1446"/>
      <c r="G264" s="557"/>
      <c r="H264" s="836"/>
      <c r="I264" s="50"/>
      <c r="J264" s="47"/>
      <c r="K264" s="46"/>
      <c r="L264" s="266"/>
      <c r="M264" s="790"/>
      <c r="N264" s="41"/>
      <c r="O264" s="838"/>
      <c r="P264" s="835"/>
      <c r="Q264" s="271"/>
      <c r="R264" s="1501"/>
      <c r="S264" s="1459"/>
      <c r="T264" s="1502"/>
      <c r="U264" s="283">
        <v>0</v>
      </c>
      <c r="V264" s="846">
        <v>0</v>
      </c>
      <c r="W264" s="625"/>
      <c r="X264" s="847">
        <v>0</v>
      </c>
      <c r="Y264" s="76">
        <v>0</v>
      </c>
      <c r="Z264" s="1458"/>
      <c r="AA264" s="1459"/>
      <c r="AB264" s="1503"/>
      <c r="AC264" s="635"/>
      <c r="AD264" s="270"/>
      <c r="AE264" s="955">
        <v>0</v>
      </c>
      <c r="AF264" s="921">
        <v>0</v>
      </c>
    </row>
    <row r="265" spans="1:32" hidden="1" x14ac:dyDescent="0.25">
      <c r="A265" s="1579"/>
      <c r="B265" s="1571"/>
      <c r="C265" s="1442"/>
      <c r="D265" s="1443"/>
      <c r="E265" s="1446"/>
      <c r="F265" s="1446"/>
      <c r="G265" s="557"/>
      <c r="H265" s="836"/>
      <c r="I265" s="50"/>
      <c r="J265" s="47"/>
      <c r="K265" s="46"/>
      <c r="L265" s="266"/>
      <c r="M265" s="790"/>
      <c r="N265" s="41"/>
      <c r="O265" s="838"/>
      <c r="P265" s="835"/>
      <c r="Q265" s="271"/>
      <c r="R265" s="1501"/>
      <c r="S265" s="1459"/>
      <c r="T265" s="1502"/>
      <c r="U265" s="283">
        <v>0</v>
      </c>
      <c r="V265" s="846">
        <v>0</v>
      </c>
      <c r="W265" s="625"/>
      <c r="X265" s="847">
        <v>0</v>
      </c>
      <c r="Y265" s="76">
        <v>0</v>
      </c>
      <c r="Z265" s="1458"/>
      <c r="AA265" s="1459"/>
      <c r="AB265" s="1503"/>
      <c r="AC265" s="635"/>
      <c r="AD265" s="270"/>
      <c r="AE265" s="955">
        <v>0</v>
      </c>
      <c r="AF265" s="921">
        <v>0</v>
      </c>
    </row>
    <row r="266" spans="1:32" hidden="1" x14ac:dyDescent="0.25">
      <c r="A266" s="1579"/>
      <c r="B266" s="1571"/>
      <c r="C266" s="1442"/>
      <c r="D266" s="1443"/>
      <c r="E266" s="1446"/>
      <c r="F266" s="1446"/>
      <c r="G266" s="862"/>
      <c r="H266" s="836"/>
      <c r="I266" s="50"/>
      <c r="J266" s="47"/>
      <c r="K266" s="46"/>
      <c r="L266" s="266"/>
      <c r="M266" s="790"/>
      <c r="N266" s="41"/>
      <c r="O266" s="838"/>
      <c r="P266" s="835"/>
      <c r="Q266" s="271"/>
      <c r="R266" s="1501"/>
      <c r="S266" s="1459"/>
      <c r="T266" s="1502"/>
      <c r="U266" s="283">
        <v>0</v>
      </c>
      <c r="V266" s="846">
        <v>0</v>
      </c>
      <c r="W266" s="625"/>
      <c r="X266" s="847">
        <v>0</v>
      </c>
      <c r="Y266" s="76">
        <v>0</v>
      </c>
      <c r="Z266" s="1458"/>
      <c r="AA266" s="1459"/>
      <c r="AB266" s="1503"/>
      <c r="AC266" s="635"/>
      <c r="AD266" s="270"/>
      <c r="AE266" s="955">
        <v>0</v>
      </c>
      <c r="AF266" s="921">
        <v>0</v>
      </c>
    </row>
    <row r="267" spans="1:32" hidden="1" x14ac:dyDescent="0.25">
      <c r="A267" s="1579"/>
      <c r="B267" s="1571"/>
      <c r="C267" s="1442"/>
      <c r="D267" s="1443"/>
      <c r="E267" s="1446"/>
      <c r="F267" s="1446"/>
      <c r="G267" s="557"/>
      <c r="H267" s="836"/>
      <c r="I267" s="50"/>
      <c r="J267" s="47"/>
      <c r="K267" s="46"/>
      <c r="L267" s="266"/>
      <c r="M267" s="790"/>
      <c r="N267" s="41"/>
      <c r="O267" s="838"/>
      <c r="P267" s="835"/>
      <c r="Q267" s="271"/>
      <c r="R267" s="1501"/>
      <c r="S267" s="1459"/>
      <c r="T267" s="1502"/>
      <c r="U267" s="283">
        <v>0</v>
      </c>
      <c r="V267" s="846">
        <v>0</v>
      </c>
      <c r="W267" s="625"/>
      <c r="X267" s="847">
        <v>0</v>
      </c>
      <c r="Y267" s="76">
        <v>0</v>
      </c>
      <c r="Z267" s="1458"/>
      <c r="AA267" s="1459"/>
      <c r="AB267" s="1503"/>
      <c r="AC267" s="635"/>
      <c r="AD267" s="270"/>
      <c r="AE267" s="955">
        <v>0</v>
      </c>
      <c r="AF267" s="921">
        <v>0</v>
      </c>
    </row>
    <row r="268" spans="1:32" hidden="1" x14ac:dyDescent="0.25">
      <c r="A268" s="1579"/>
      <c r="B268" s="1571"/>
      <c r="C268" s="1442"/>
      <c r="D268" s="1443"/>
      <c r="E268" s="1446"/>
      <c r="F268" s="1446"/>
      <c r="G268" s="557"/>
      <c r="H268" s="836"/>
      <c r="I268" s="50"/>
      <c r="J268" s="47"/>
      <c r="K268" s="46"/>
      <c r="L268" s="266"/>
      <c r="M268" s="790"/>
      <c r="N268" s="41"/>
      <c r="O268" s="838"/>
      <c r="P268" s="835"/>
      <c r="Q268" s="271"/>
      <c r="R268" s="1501"/>
      <c r="S268" s="1459"/>
      <c r="T268" s="1502"/>
      <c r="U268" s="283">
        <v>0</v>
      </c>
      <c r="V268" s="846">
        <v>0</v>
      </c>
      <c r="W268" s="625"/>
      <c r="X268" s="847">
        <v>0</v>
      </c>
      <c r="Y268" s="76">
        <v>0</v>
      </c>
      <c r="Z268" s="1458"/>
      <c r="AA268" s="1459"/>
      <c r="AB268" s="1503"/>
      <c r="AC268" s="635"/>
      <c r="AD268" s="270"/>
      <c r="AE268" s="955">
        <v>0</v>
      </c>
      <c r="AF268" s="921">
        <v>0</v>
      </c>
    </row>
    <row r="269" spans="1:32" hidden="1" x14ac:dyDescent="0.25">
      <c r="A269" s="1579"/>
      <c r="B269" s="1571"/>
      <c r="C269" s="1442"/>
      <c r="D269" s="1443"/>
      <c r="E269" s="1446"/>
      <c r="F269" s="1446"/>
      <c r="G269" s="557"/>
      <c r="H269" s="836"/>
      <c r="I269" s="50"/>
      <c r="J269" s="47"/>
      <c r="K269" s="46"/>
      <c r="L269" s="266"/>
      <c r="M269" s="790"/>
      <c r="N269" s="41"/>
      <c r="O269" s="838"/>
      <c r="P269" s="835"/>
      <c r="Q269" s="271"/>
      <c r="R269" s="1501"/>
      <c r="S269" s="1459"/>
      <c r="T269" s="1502"/>
      <c r="U269" s="283">
        <v>0</v>
      </c>
      <c r="V269" s="846">
        <v>0</v>
      </c>
      <c r="W269" s="625"/>
      <c r="X269" s="847">
        <v>0</v>
      </c>
      <c r="Y269" s="76">
        <v>0</v>
      </c>
      <c r="Z269" s="1458"/>
      <c r="AA269" s="1459"/>
      <c r="AB269" s="1503"/>
      <c r="AC269" s="635"/>
      <c r="AD269" s="270"/>
      <c r="AE269" s="955">
        <v>0</v>
      </c>
      <c r="AF269" s="921">
        <v>0</v>
      </c>
    </row>
    <row r="270" spans="1:32" hidden="1" x14ac:dyDescent="0.25">
      <c r="A270" s="1579"/>
      <c r="B270" s="1571"/>
      <c r="C270" s="1444"/>
      <c r="D270" s="1445"/>
      <c r="E270" s="1447"/>
      <c r="F270" s="1447"/>
      <c r="G270" s="557"/>
      <c r="H270" s="836"/>
      <c r="I270" s="50"/>
      <c r="J270" s="47"/>
      <c r="K270" s="46"/>
      <c r="L270" s="266"/>
      <c r="M270" s="790"/>
      <c r="N270" s="42"/>
      <c r="O270" s="838"/>
      <c r="P270" s="835"/>
      <c r="Q270" s="271"/>
      <c r="R270" s="1501"/>
      <c r="S270" s="1459"/>
      <c r="T270" s="1502"/>
      <c r="U270" s="283">
        <f>IF(OR(P270="",M270=Paramétrage!$C$10,M270=Paramétrage!$C$13,M270=Paramétrage!$C$17,M270=Paramétrage!$C$20,M270=Paramétrage!$C$24,M270=Paramétrage!$C$27,AND(M270&lt;&gt;Paramétrage!$C$9,Q270="Mut+ext")),0,ROUNDUP(O270/P270,0))</f>
        <v>0</v>
      </c>
      <c r="V270" s="846">
        <f>IF(OR(M270="",Q270="Mut+ext"),0,IF(VLOOKUP(M270,Paramétrage!$C$6:$E$29,2,0)=0,0,IF(P270="","saisir capacité",N270*U270*VLOOKUP(M270,Paramétrage!$C$6:$E$29,2,0))))</f>
        <v>0</v>
      </c>
      <c r="W270" s="625"/>
      <c r="X270" s="847">
        <f t="shared" si="44"/>
        <v>0</v>
      </c>
      <c r="Y270" s="76">
        <f>IF(OR(M270="",Q270="Mut+ext"),0,IF(ISERROR(W270+V270*VLOOKUP(M270,Paramétrage!$C$6:$E$29,3,0))=TRUE,X270,W270+V270*VLOOKUP(M270,Paramétrage!$C$6:$E$29,3,0)))</f>
        <v>0</v>
      </c>
      <c r="Z270" s="1458"/>
      <c r="AA270" s="1459"/>
      <c r="AB270" s="1503"/>
      <c r="AC270" s="635"/>
      <c r="AD270" s="270"/>
      <c r="AE270" s="955">
        <f>IF(G270="",0,IF(K270="",0,IF(SUMIF(G259:G270,G270,O259:O270)=0,0,IF(OR(L270="",K270="obligatoire"),AF270/SUMIF(G259:G270,G270,O259:O270),AF270/(SUMIF(G259:G270,G270,O259:O270)/L270)))))</f>
        <v>0</v>
      </c>
      <c r="AF270" s="921">
        <f t="shared" si="45"/>
        <v>0</v>
      </c>
    </row>
    <row r="271" spans="1:32" ht="16.2" hidden="1" thickBot="1" x14ac:dyDescent="0.3">
      <c r="A271" s="1579"/>
      <c r="B271" s="1571"/>
      <c r="C271" s="1000"/>
      <c r="D271" s="867"/>
      <c r="E271" s="1001"/>
      <c r="F271" s="867"/>
      <c r="G271" s="867"/>
      <c r="H271" s="868"/>
      <c r="I271" s="125"/>
      <c r="J271" s="120"/>
      <c r="K271" s="65"/>
      <c r="L271" s="285"/>
      <c r="M271" s="849"/>
      <c r="N271" s="68">
        <f>AE271</f>
        <v>0</v>
      </c>
      <c r="O271" s="869"/>
      <c r="P271" s="869"/>
      <c r="Q271" s="286"/>
      <c r="R271" s="287"/>
      <c r="S271" s="287"/>
      <c r="T271" s="288"/>
      <c r="U271" s="286"/>
      <c r="V271" s="848">
        <f>SUM(V259:V270)</f>
        <v>0</v>
      </c>
      <c r="W271" s="849">
        <f>SUM(W259:W270)</f>
        <v>0</v>
      </c>
      <c r="X271" s="850">
        <f>SUM(X259:X270)</f>
        <v>0</v>
      </c>
      <c r="Y271" s="72">
        <f>SUM(Y259:Y270)</f>
        <v>0</v>
      </c>
      <c r="Z271" s="290"/>
      <c r="AA271" s="291"/>
      <c r="AB271" s="292"/>
      <c r="AC271" s="293"/>
      <c r="AD271" s="294"/>
      <c r="AE271" s="958">
        <f>SUM(AE259:AE270)</f>
        <v>0</v>
      </c>
      <c r="AF271" s="119">
        <f>SUM(AF259:AF270)</f>
        <v>0</v>
      </c>
    </row>
    <row r="272" spans="1:32" ht="16.2" thickBot="1" x14ac:dyDescent="0.3">
      <c r="A272" s="1579"/>
      <c r="B272" s="1125"/>
      <c r="C272" s="85"/>
      <c r="D272" s="86"/>
      <c r="E272" s="87">
        <f>E142+E155+E168+E181+E194+E220+E233</f>
        <v>30</v>
      </c>
      <c r="F272" s="162"/>
      <c r="G272" s="88"/>
      <c r="H272" s="91"/>
      <c r="I272" s="91"/>
      <c r="J272" s="89"/>
      <c r="K272" s="85"/>
      <c r="L272" s="85"/>
      <c r="M272" s="86"/>
      <c r="N272" s="108">
        <f>N154+N167+N180+N193+N206+N219+N232+N245+N258+N271</f>
        <v>226.5</v>
      </c>
      <c r="O272" s="89"/>
      <c r="P272" s="90"/>
      <c r="Q272" s="89"/>
      <c r="R272" s="89"/>
      <c r="S272" s="89"/>
      <c r="T272" s="93"/>
      <c r="U272" s="938"/>
      <c r="V272" s="87">
        <f>V154+V167+V180+V193+V206+V219+V232+V245+V258+V271</f>
        <v>131.5</v>
      </c>
      <c r="W272" s="87">
        <f>W154+W167+W180+W193+W206+W219+W232+W245+W258+W271</f>
        <v>0</v>
      </c>
      <c r="X272" s="87">
        <f>X154+X167+X180+X193+X206+X219+X232+X245+X258+X271</f>
        <v>131.5</v>
      </c>
      <c r="Y272" s="939">
        <f>Y154+Y167+Y180+Y193+Y206+Y219+Y232+Y245+Y258+Y271</f>
        <v>151</v>
      </c>
      <c r="Z272" s="110"/>
      <c r="AA272" s="91"/>
      <c r="AB272" s="92"/>
      <c r="AC272" s="91"/>
      <c r="AD272" s="111"/>
      <c r="AE272" s="959">
        <f>SUM(AE142:AE245)/2</f>
        <v>226.5</v>
      </c>
      <c r="AF272" s="113">
        <f>SUM(AF165:AF232)</f>
        <v>9296</v>
      </c>
    </row>
    <row r="273" spans="1:32" ht="16.2" thickBot="1" x14ac:dyDescent="0.3">
      <c r="A273" s="16" t="s">
        <v>11</v>
      </c>
      <c r="B273" s="17"/>
      <c r="C273" s="17"/>
      <c r="D273" s="17"/>
      <c r="E273" s="17"/>
      <c r="F273" s="17"/>
      <c r="G273" s="17"/>
      <c r="H273" s="40"/>
      <c r="I273" s="40"/>
      <c r="J273" s="20"/>
      <c r="K273" s="17"/>
      <c r="L273" s="17"/>
      <c r="M273" s="18"/>
      <c r="N273" s="43">
        <f>N272+N141</f>
        <v>392</v>
      </c>
      <c r="O273" s="20"/>
      <c r="P273" s="21"/>
      <c r="Q273" s="20"/>
      <c r="R273" s="20"/>
      <c r="S273" s="20"/>
      <c r="T273" s="22"/>
      <c r="U273" s="18"/>
      <c r="V273" s="45">
        <f>V272+V141</f>
        <v>250</v>
      </c>
      <c r="W273" s="23">
        <f>W272+W141</f>
        <v>0</v>
      </c>
      <c r="X273" s="24">
        <f>X272+X141</f>
        <v>250</v>
      </c>
      <c r="Y273" s="25">
        <f>Y272+Y141</f>
        <v>288.5</v>
      </c>
      <c r="AC273" s="27"/>
      <c r="AE273" s="1050">
        <f>AE272+AE141</f>
        <v>385</v>
      </c>
      <c r="AF273" s="26">
        <f>SUM(AF142:AF245)</f>
        <v>12684</v>
      </c>
    </row>
    <row r="274" spans="1:32" x14ac:dyDescent="0.25">
      <c r="H274" s="126"/>
      <c r="O274" s="27"/>
    </row>
  </sheetData>
  <sheetProtection formatCells="0" formatColumns="0" formatRows="0"/>
  <mergeCells count="596">
    <mergeCell ref="R264:T264"/>
    <mergeCell ref="Z264:AB264"/>
    <mergeCell ref="R265:T265"/>
    <mergeCell ref="Z265:AB265"/>
    <mergeCell ref="R266:T266"/>
    <mergeCell ref="Z266:AB266"/>
    <mergeCell ref="R261:T261"/>
    <mergeCell ref="Z261:AB261"/>
    <mergeCell ref="R262:T262"/>
    <mergeCell ref="Z262:AB262"/>
    <mergeCell ref="R263:T263"/>
    <mergeCell ref="Z263:AB263"/>
    <mergeCell ref="R257:T257"/>
    <mergeCell ref="Z257:AB257"/>
    <mergeCell ref="B259:B271"/>
    <mergeCell ref="C259:D270"/>
    <mergeCell ref="E259:E270"/>
    <mergeCell ref="F259:F270"/>
    <mergeCell ref="R259:T259"/>
    <mergeCell ref="Z259:AB259"/>
    <mergeCell ref="R260:T260"/>
    <mergeCell ref="Z260:AB260"/>
    <mergeCell ref="R270:T270"/>
    <mergeCell ref="Z270:AB270"/>
    <mergeCell ref="R267:T267"/>
    <mergeCell ref="Z267:AB267"/>
    <mergeCell ref="R268:T268"/>
    <mergeCell ref="Z268:AB268"/>
    <mergeCell ref="R269:T269"/>
    <mergeCell ref="Z269:AB269"/>
    <mergeCell ref="B246:B258"/>
    <mergeCell ref="C246:D257"/>
    <mergeCell ref="E246:E257"/>
    <mergeCell ref="F246:F257"/>
    <mergeCell ref="R246:T246"/>
    <mergeCell ref="Z246:AB246"/>
    <mergeCell ref="R254:T254"/>
    <mergeCell ref="Z254:AB254"/>
    <mergeCell ref="R255:T255"/>
    <mergeCell ref="Z255:AB255"/>
    <mergeCell ref="R256:T256"/>
    <mergeCell ref="Z256:AB256"/>
    <mergeCell ref="R251:T251"/>
    <mergeCell ref="Z251:AB251"/>
    <mergeCell ref="R252:T252"/>
    <mergeCell ref="Z252:AB252"/>
    <mergeCell ref="R253:T253"/>
    <mergeCell ref="Z253:AB253"/>
    <mergeCell ref="R239:T239"/>
    <mergeCell ref="Z239:AB239"/>
    <mergeCell ref="R240:T240"/>
    <mergeCell ref="Z240:AB240"/>
    <mergeCell ref="R248:T248"/>
    <mergeCell ref="Z248:AB248"/>
    <mergeCell ref="R249:T249"/>
    <mergeCell ref="Z249:AB249"/>
    <mergeCell ref="R250:T250"/>
    <mergeCell ref="Z250:AB250"/>
    <mergeCell ref="R244:T244"/>
    <mergeCell ref="Z244:AB244"/>
    <mergeCell ref="R247:T247"/>
    <mergeCell ref="Z247:AB247"/>
    <mergeCell ref="R235:T235"/>
    <mergeCell ref="Z235:AB235"/>
    <mergeCell ref="R236:T236"/>
    <mergeCell ref="Z236:AB236"/>
    <mergeCell ref="R237:T237"/>
    <mergeCell ref="Z237:AB237"/>
    <mergeCell ref="R231:T231"/>
    <mergeCell ref="Z231:AB231"/>
    <mergeCell ref="B233:B245"/>
    <mergeCell ref="C233:D244"/>
    <mergeCell ref="E233:E244"/>
    <mergeCell ref="F233:F244"/>
    <mergeCell ref="R233:T233"/>
    <mergeCell ref="Z233:AB233"/>
    <mergeCell ref="R234:T234"/>
    <mergeCell ref="Z234:AB234"/>
    <mergeCell ref="R241:T241"/>
    <mergeCell ref="Z241:AB241"/>
    <mergeCell ref="R242:T242"/>
    <mergeCell ref="Z242:AB242"/>
    <mergeCell ref="R243:T243"/>
    <mergeCell ref="Z243:AB243"/>
    <mergeCell ref="R238:T238"/>
    <mergeCell ref="Z238:AB238"/>
    <mergeCell ref="B220:B232"/>
    <mergeCell ref="C220:D231"/>
    <mergeCell ref="E220:E231"/>
    <mergeCell ref="F220:F231"/>
    <mergeCell ref="R220:T220"/>
    <mergeCell ref="Z220:AB220"/>
    <mergeCell ref="R221:T221"/>
    <mergeCell ref="Z221:AB221"/>
    <mergeCell ref="R228:T228"/>
    <mergeCell ref="Z228:AB228"/>
    <mergeCell ref="R229:T229"/>
    <mergeCell ref="Z229:AB229"/>
    <mergeCell ref="R230:T230"/>
    <mergeCell ref="Z230:AB230"/>
    <mergeCell ref="R225:T225"/>
    <mergeCell ref="Z225:AB225"/>
    <mergeCell ref="R226:T226"/>
    <mergeCell ref="Z226:AB226"/>
    <mergeCell ref="R227:T227"/>
    <mergeCell ref="Z227:AB227"/>
    <mergeCell ref="R213:T213"/>
    <mergeCell ref="Z213:AB213"/>
    <mergeCell ref="R214:T214"/>
    <mergeCell ref="Z214:AB214"/>
    <mergeCell ref="R222:T222"/>
    <mergeCell ref="Z222:AB222"/>
    <mergeCell ref="R223:T223"/>
    <mergeCell ref="Z223:AB223"/>
    <mergeCell ref="R224:T224"/>
    <mergeCell ref="Z224:AB224"/>
    <mergeCell ref="R218:T218"/>
    <mergeCell ref="Z218:AB218"/>
    <mergeCell ref="R209:T209"/>
    <mergeCell ref="Z209:AB209"/>
    <mergeCell ref="R210:T210"/>
    <mergeCell ref="Z210:AB210"/>
    <mergeCell ref="R211:T211"/>
    <mergeCell ref="Z211:AB211"/>
    <mergeCell ref="R205:T205"/>
    <mergeCell ref="Z205:AB205"/>
    <mergeCell ref="B207:B219"/>
    <mergeCell ref="C207:D218"/>
    <mergeCell ref="E207:E218"/>
    <mergeCell ref="F207:F218"/>
    <mergeCell ref="R207:T207"/>
    <mergeCell ref="Z207:AB207"/>
    <mergeCell ref="R208:T208"/>
    <mergeCell ref="Z208:AB208"/>
    <mergeCell ref="R215:T215"/>
    <mergeCell ref="Z215:AB215"/>
    <mergeCell ref="R216:T216"/>
    <mergeCell ref="Z216:AB216"/>
    <mergeCell ref="R217:T217"/>
    <mergeCell ref="Z217:AB217"/>
    <mergeCell ref="R212:T212"/>
    <mergeCell ref="Z212:AB212"/>
    <mergeCell ref="B194:B206"/>
    <mergeCell ref="C194:D205"/>
    <mergeCell ref="E194:E205"/>
    <mergeCell ref="F194:F205"/>
    <mergeCell ref="R194:T194"/>
    <mergeCell ref="Z194:AB194"/>
    <mergeCell ref="R195:T195"/>
    <mergeCell ref="Z195:AB195"/>
    <mergeCell ref="R202:T202"/>
    <mergeCell ref="Z202:AB202"/>
    <mergeCell ref="R203:T203"/>
    <mergeCell ref="Z203:AB203"/>
    <mergeCell ref="R204:T204"/>
    <mergeCell ref="Z204:AB204"/>
    <mergeCell ref="R199:T199"/>
    <mergeCell ref="Z199:AB199"/>
    <mergeCell ref="R200:T200"/>
    <mergeCell ref="Z200:AB200"/>
    <mergeCell ref="R201:T201"/>
    <mergeCell ref="Z201:AB201"/>
    <mergeCell ref="R187:T187"/>
    <mergeCell ref="Z187:AB187"/>
    <mergeCell ref="R188:T188"/>
    <mergeCell ref="Z188:AB188"/>
    <mergeCell ref="R196:T196"/>
    <mergeCell ref="Z196:AB196"/>
    <mergeCell ref="R197:T197"/>
    <mergeCell ref="Z197:AB197"/>
    <mergeCell ref="R198:T198"/>
    <mergeCell ref="Z198:AB198"/>
    <mergeCell ref="R192:T192"/>
    <mergeCell ref="Z192:AB192"/>
    <mergeCell ref="R183:T183"/>
    <mergeCell ref="Z183:AB183"/>
    <mergeCell ref="R184:T184"/>
    <mergeCell ref="Z184:AB184"/>
    <mergeCell ref="R185:T185"/>
    <mergeCell ref="Z185:AB185"/>
    <mergeCell ref="R179:T179"/>
    <mergeCell ref="Z179:AB179"/>
    <mergeCell ref="B181:B193"/>
    <mergeCell ref="C181:D192"/>
    <mergeCell ref="E181:E192"/>
    <mergeCell ref="F181:F192"/>
    <mergeCell ref="R181:T181"/>
    <mergeCell ref="Z181:AB181"/>
    <mergeCell ref="R182:T182"/>
    <mergeCell ref="Z182:AB182"/>
    <mergeCell ref="R189:T189"/>
    <mergeCell ref="Z189:AB189"/>
    <mergeCell ref="R190:T190"/>
    <mergeCell ref="Z190:AB190"/>
    <mergeCell ref="R191:T191"/>
    <mergeCell ref="Z191:AB191"/>
    <mergeCell ref="R186:T186"/>
    <mergeCell ref="Z186:AB186"/>
    <mergeCell ref="B168:B180"/>
    <mergeCell ref="C168:D179"/>
    <mergeCell ref="E168:E179"/>
    <mergeCell ref="F168:F179"/>
    <mergeCell ref="R168:T168"/>
    <mergeCell ref="Z168:AB168"/>
    <mergeCell ref="R169:T169"/>
    <mergeCell ref="Z169:AB169"/>
    <mergeCell ref="R176:T176"/>
    <mergeCell ref="Z176:AB176"/>
    <mergeCell ref="R177:T177"/>
    <mergeCell ref="Z177:AB177"/>
    <mergeCell ref="R178:T178"/>
    <mergeCell ref="Z178:AB178"/>
    <mergeCell ref="R173:T173"/>
    <mergeCell ref="Z173:AB173"/>
    <mergeCell ref="R174:T174"/>
    <mergeCell ref="Z174:AB174"/>
    <mergeCell ref="R175:T175"/>
    <mergeCell ref="Z175:AB175"/>
    <mergeCell ref="R161:T161"/>
    <mergeCell ref="Z161:AB161"/>
    <mergeCell ref="R162:T162"/>
    <mergeCell ref="Z162:AB162"/>
    <mergeCell ref="R170:T170"/>
    <mergeCell ref="Z170:AB170"/>
    <mergeCell ref="R171:T171"/>
    <mergeCell ref="Z171:AB171"/>
    <mergeCell ref="R172:T172"/>
    <mergeCell ref="Z172:AB172"/>
    <mergeCell ref="R166:T166"/>
    <mergeCell ref="Z166:AB166"/>
    <mergeCell ref="R157:T157"/>
    <mergeCell ref="Z157:AB157"/>
    <mergeCell ref="R158:T158"/>
    <mergeCell ref="Z158:AB158"/>
    <mergeCell ref="R159:T159"/>
    <mergeCell ref="Z159:AB159"/>
    <mergeCell ref="R153:T153"/>
    <mergeCell ref="Z153:AB153"/>
    <mergeCell ref="B155:B167"/>
    <mergeCell ref="C155:D166"/>
    <mergeCell ref="E155:E166"/>
    <mergeCell ref="F155:F166"/>
    <mergeCell ref="R155:T155"/>
    <mergeCell ref="Z155:AB155"/>
    <mergeCell ref="R156:T156"/>
    <mergeCell ref="Z156:AB156"/>
    <mergeCell ref="R163:T163"/>
    <mergeCell ref="Z163:AB163"/>
    <mergeCell ref="R164:T164"/>
    <mergeCell ref="Z164:AB164"/>
    <mergeCell ref="R165:T165"/>
    <mergeCell ref="Z165:AB165"/>
    <mergeCell ref="R160:T160"/>
    <mergeCell ref="Z160:AB160"/>
    <mergeCell ref="Z139:AB139"/>
    <mergeCell ref="R150:T150"/>
    <mergeCell ref="Z150:AB150"/>
    <mergeCell ref="R151:T151"/>
    <mergeCell ref="Z151:AB151"/>
    <mergeCell ref="R152:T152"/>
    <mergeCell ref="Z152:AB152"/>
    <mergeCell ref="R147:T147"/>
    <mergeCell ref="Z147:AB147"/>
    <mergeCell ref="R148:T148"/>
    <mergeCell ref="Z148:AB148"/>
    <mergeCell ref="R149:T149"/>
    <mergeCell ref="Z149:AB149"/>
    <mergeCell ref="R132:T132"/>
    <mergeCell ref="Z132:AB132"/>
    <mergeCell ref="A142:A272"/>
    <mergeCell ref="B142:B154"/>
    <mergeCell ref="C142:D153"/>
    <mergeCell ref="E142:E153"/>
    <mergeCell ref="F142:F153"/>
    <mergeCell ref="R142:T142"/>
    <mergeCell ref="Z142:AB142"/>
    <mergeCell ref="R143:T143"/>
    <mergeCell ref="R136:T136"/>
    <mergeCell ref="Z136:AB136"/>
    <mergeCell ref="R137:T137"/>
    <mergeCell ref="Z137:AB137"/>
    <mergeCell ref="R138:T138"/>
    <mergeCell ref="Z138:AB138"/>
    <mergeCell ref="Z143:AB143"/>
    <mergeCell ref="R144:T144"/>
    <mergeCell ref="Z144:AB144"/>
    <mergeCell ref="R145:T145"/>
    <mergeCell ref="Z145:AB145"/>
    <mergeCell ref="R146:T146"/>
    <mergeCell ref="Z146:AB146"/>
    <mergeCell ref="R139:T139"/>
    <mergeCell ref="R121:T121"/>
    <mergeCell ref="Z121:AB121"/>
    <mergeCell ref="R122:T122"/>
    <mergeCell ref="Z122:AB122"/>
    <mergeCell ref="R126:T126"/>
    <mergeCell ref="Z126:AB126"/>
    <mergeCell ref="B128:B140"/>
    <mergeCell ref="C128:D139"/>
    <mergeCell ref="E128:E139"/>
    <mergeCell ref="F128:F139"/>
    <mergeCell ref="R128:T128"/>
    <mergeCell ref="Z128:AB128"/>
    <mergeCell ref="R129:T129"/>
    <mergeCell ref="Z129:AB129"/>
    <mergeCell ref="R133:T133"/>
    <mergeCell ref="Z133:AB133"/>
    <mergeCell ref="R134:T134"/>
    <mergeCell ref="Z134:AB134"/>
    <mergeCell ref="R135:T135"/>
    <mergeCell ref="Z135:AB135"/>
    <mergeCell ref="R130:T130"/>
    <mergeCell ref="Z130:AB130"/>
    <mergeCell ref="R131:T131"/>
    <mergeCell ref="Z131:AB131"/>
    <mergeCell ref="R117:T117"/>
    <mergeCell ref="Z117:AB117"/>
    <mergeCell ref="R118:T118"/>
    <mergeCell ref="Z118:AB118"/>
    <mergeCell ref="R119:T119"/>
    <mergeCell ref="Z119:AB119"/>
    <mergeCell ref="R113:T113"/>
    <mergeCell ref="Z113:AB113"/>
    <mergeCell ref="B115:B127"/>
    <mergeCell ref="C115:D126"/>
    <mergeCell ref="E115:E126"/>
    <mergeCell ref="F115:F126"/>
    <mergeCell ref="R115:T115"/>
    <mergeCell ref="Z115:AB115"/>
    <mergeCell ref="R116:T116"/>
    <mergeCell ref="Z116:AB116"/>
    <mergeCell ref="R123:T123"/>
    <mergeCell ref="Z123:AB123"/>
    <mergeCell ref="R124:T124"/>
    <mergeCell ref="Z124:AB124"/>
    <mergeCell ref="R125:T125"/>
    <mergeCell ref="Z125:AB125"/>
    <mergeCell ref="R120:T120"/>
    <mergeCell ref="Z120:AB120"/>
    <mergeCell ref="B102:B114"/>
    <mergeCell ref="C102:D113"/>
    <mergeCell ref="E102:E113"/>
    <mergeCell ref="F102:F113"/>
    <mergeCell ref="R102:T102"/>
    <mergeCell ref="Z102:AB102"/>
    <mergeCell ref="R103:T103"/>
    <mergeCell ref="Z103:AB103"/>
    <mergeCell ref="R110:T110"/>
    <mergeCell ref="Z110:AB110"/>
    <mergeCell ref="R111:T111"/>
    <mergeCell ref="Z111:AB111"/>
    <mergeCell ref="R112:T112"/>
    <mergeCell ref="Z112:AB112"/>
    <mergeCell ref="R107:T107"/>
    <mergeCell ref="Z107:AB107"/>
    <mergeCell ref="R108:T108"/>
    <mergeCell ref="Z108:AB108"/>
    <mergeCell ref="R109:T109"/>
    <mergeCell ref="Z109:AB109"/>
    <mergeCell ref="R95:T95"/>
    <mergeCell ref="Z95:AB95"/>
    <mergeCell ref="R96:T96"/>
    <mergeCell ref="Z96:AB96"/>
    <mergeCell ref="R104:T104"/>
    <mergeCell ref="Z104:AB104"/>
    <mergeCell ref="R105:T105"/>
    <mergeCell ref="Z105:AB105"/>
    <mergeCell ref="R106:T106"/>
    <mergeCell ref="Z106:AB106"/>
    <mergeCell ref="R100:T100"/>
    <mergeCell ref="Z100:AB100"/>
    <mergeCell ref="R91:T91"/>
    <mergeCell ref="Z91:AB91"/>
    <mergeCell ref="R92:T92"/>
    <mergeCell ref="Z92:AB92"/>
    <mergeCell ref="R93:T93"/>
    <mergeCell ref="Z93:AB93"/>
    <mergeCell ref="R87:T87"/>
    <mergeCell ref="Z87:AB87"/>
    <mergeCell ref="B89:B101"/>
    <mergeCell ref="C89:D100"/>
    <mergeCell ref="E89:E100"/>
    <mergeCell ref="F89:F100"/>
    <mergeCell ref="R89:T89"/>
    <mergeCell ref="Z89:AB89"/>
    <mergeCell ref="R90:T90"/>
    <mergeCell ref="Z90:AB90"/>
    <mergeCell ref="R97:T97"/>
    <mergeCell ref="Z97:AB97"/>
    <mergeCell ref="R98:T98"/>
    <mergeCell ref="Z98:AB98"/>
    <mergeCell ref="R99:T99"/>
    <mergeCell ref="Z99:AB99"/>
    <mergeCell ref="R94:T94"/>
    <mergeCell ref="Z94:AB94"/>
    <mergeCell ref="B76:B88"/>
    <mergeCell ref="C76:D87"/>
    <mergeCell ref="E76:E87"/>
    <mergeCell ref="F76:F87"/>
    <mergeCell ref="R76:T76"/>
    <mergeCell ref="Z76:AB76"/>
    <mergeCell ref="R77:T77"/>
    <mergeCell ref="Z77:AB77"/>
    <mergeCell ref="R84:T84"/>
    <mergeCell ref="Z84:AB84"/>
    <mergeCell ref="R85:T85"/>
    <mergeCell ref="Z85:AB85"/>
    <mergeCell ref="R86:T86"/>
    <mergeCell ref="Z86:AB86"/>
    <mergeCell ref="R81:T81"/>
    <mergeCell ref="Z81:AB81"/>
    <mergeCell ref="R82:T82"/>
    <mergeCell ref="Z82:AB82"/>
    <mergeCell ref="R83:T83"/>
    <mergeCell ref="Z83:AB83"/>
    <mergeCell ref="R69:T69"/>
    <mergeCell ref="Z69:AB69"/>
    <mergeCell ref="R70:T70"/>
    <mergeCell ref="Z70:AB70"/>
    <mergeCell ref="R78:T78"/>
    <mergeCell ref="Z78:AB78"/>
    <mergeCell ref="R79:T79"/>
    <mergeCell ref="Z79:AB79"/>
    <mergeCell ref="R80:T80"/>
    <mergeCell ref="Z80:AB80"/>
    <mergeCell ref="R74:T74"/>
    <mergeCell ref="Z74:AB74"/>
    <mergeCell ref="R65:T65"/>
    <mergeCell ref="Z65:AB65"/>
    <mergeCell ref="R66:T66"/>
    <mergeCell ref="Z66:AB66"/>
    <mergeCell ref="R67:T67"/>
    <mergeCell ref="Z67:AB67"/>
    <mergeCell ref="R61:T61"/>
    <mergeCell ref="Z61:AB61"/>
    <mergeCell ref="B63:B75"/>
    <mergeCell ref="C63:D74"/>
    <mergeCell ref="E63:E74"/>
    <mergeCell ref="F63:F74"/>
    <mergeCell ref="R63:T63"/>
    <mergeCell ref="Z63:AB63"/>
    <mergeCell ref="R64:T64"/>
    <mergeCell ref="Z64:AB64"/>
    <mergeCell ref="R71:T71"/>
    <mergeCell ref="Z71:AB71"/>
    <mergeCell ref="R72:T72"/>
    <mergeCell ref="Z72:AB72"/>
    <mergeCell ref="R73:T73"/>
    <mergeCell ref="Z73:AB73"/>
    <mergeCell ref="R68:T68"/>
    <mergeCell ref="Z68:AB68"/>
    <mergeCell ref="B50:B62"/>
    <mergeCell ref="C50:D61"/>
    <mergeCell ref="E50:E61"/>
    <mergeCell ref="F50:F61"/>
    <mergeCell ref="R50:T50"/>
    <mergeCell ref="Z50:AB50"/>
    <mergeCell ref="R51:T51"/>
    <mergeCell ref="Z51:AB51"/>
    <mergeCell ref="R58:T58"/>
    <mergeCell ref="Z58:AB58"/>
    <mergeCell ref="R59:T59"/>
    <mergeCell ref="Z59:AB59"/>
    <mergeCell ref="R60:T60"/>
    <mergeCell ref="Z60:AB60"/>
    <mergeCell ref="R55:T55"/>
    <mergeCell ref="Z55:AB55"/>
    <mergeCell ref="R56:T56"/>
    <mergeCell ref="Z56:AB56"/>
    <mergeCell ref="R57:T57"/>
    <mergeCell ref="Z57:AB57"/>
    <mergeCell ref="R43:T43"/>
    <mergeCell ref="Z43:AB43"/>
    <mergeCell ref="R44:T44"/>
    <mergeCell ref="Z44:AB44"/>
    <mergeCell ref="R52:T52"/>
    <mergeCell ref="Z52:AB52"/>
    <mergeCell ref="R53:T53"/>
    <mergeCell ref="Z53:AB53"/>
    <mergeCell ref="R54:T54"/>
    <mergeCell ref="Z54:AB54"/>
    <mergeCell ref="R48:T48"/>
    <mergeCell ref="Z48:AB48"/>
    <mergeCell ref="R39:T39"/>
    <mergeCell ref="Z39:AB39"/>
    <mergeCell ref="R40:T40"/>
    <mergeCell ref="Z40:AB40"/>
    <mergeCell ref="R41:T41"/>
    <mergeCell ref="Z41:AB41"/>
    <mergeCell ref="R35:T35"/>
    <mergeCell ref="Z35:AB35"/>
    <mergeCell ref="B37:B49"/>
    <mergeCell ref="C37:D48"/>
    <mergeCell ref="E37:E48"/>
    <mergeCell ref="F37:F48"/>
    <mergeCell ref="R37:T37"/>
    <mergeCell ref="Z37:AB37"/>
    <mergeCell ref="R38:T38"/>
    <mergeCell ref="Z38:AB38"/>
    <mergeCell ref="R45:T45"/>
    <mergeCell ref="Z45:AB45"/>
    <mergeCell ref="R46:T46"/>
    <mergeCell ref="Z46:AB46"/>
    <mergeCell ref="R47:T47"/>
    <mergeCell ref="Z47:AB47"/>
    <mergeCell ref="R42:T42"/>
    <mergeCell ref="Z42:AB42"/>
    <mergeCell ref="R28:T28"/>
    <mergeCell ref="Z28:AB28"/>
    <mergeCell ref="R23:T23"/>
    <mergeCell ref="Z23:AB23"/>
    <mergeCell ref="B25:B36"/>
    <mergeCell ref="R25:T25"/>
    <mergeCell ref="Z25:AB25"/>
    <mergeCell ref="R32:T32"/>
    <mergeCell ref="Z32:AB32"/>
    <mergeCell ref="R33:T33"/>
    <mergeCell ref="Z33:AB33"/>
    <mergeCell ref="R34:T34"/>
    <mergeCell ref="Z34:AB34"/>
    <mergeCell ref="R29:T29"/>
    <mergeCell ref="Z29:AB29"/>
    <mergeCell ref="R30:T30"/>
    <mergeCell ref="Z30:AB30"/>
    <mergeCell ref="R31:T31"/>
    <mergeCell ref="Z31:AB31"/>
    <mergeCell ref="C25:D35"/>
    <mergeCell ref="E25:E35"/>
    <mergeCell ref="F25:F35"/>
    <mergeCell ref="R17:T17"/>
    <mergeCell ref="Z17:AB17"/>
    <mergeCell ref="R18:T18"/>
    <mergeCell ref="Z18:AB18"/>
    <mergeCell ref="R19:T19"/>
    <mergeCell ref="Z19:AB19"/>
    <mergeCell ref="R26:T26"/>
    <mergeCell ref="Z26:AB26"/>
    <mergeCell ref="R27:T27"/>
    <mergeCell ref="Z27:AB27"/>
    <mergeCell ref="R16:T16"/>
    <mergeCell ref="Z16:AB16"/>
    <mergeCell ref="AF10:AF11"/>
    <mergeCell ref="C11:D11"/>
    <mergeCell ref="E13:E23"/>
    <mergeCell ref="F13:F23"/>
    <mergeCell ref="R13:T13"/>
    <mergeCell ref="Z13:AB13"/>
    <mergeCell ref="R14:T14"/>
    <mergeCell ref="R10:T11"/>
    <mergeCell ref="U10:U11"/>
    <mergeCell ref="Z10:AB11"/>
    <mergeCell ref="AC10:AC11"/>
    <mergeCell ref="AD10:AD11"/>
    <mergeCell ref="AE10:AE11"/>
    <mergeCell ref="L10:L11"/>
    <mergeCell ref="M10:M11"/>
    <mergeCell ref="N10:N11"/>
    <mergeCell ref="R20:T20"/>
    <mergeCell ref="Z20:AB20"/>
    <mergeCell ref="R21:T21"/>
    <mergeCell ref="Z21:AB21"/>
    <mergeCell ref="R22:T22"/>
    <mergeCell ref="Z22:AB22"/>
    <mergeCell ref="AE2:AF2"/>
    <mergeCell ref="AG2:AH2"/>
    <mergeCell ref="B3:C4"/>
    <mergeCell ref="I3:K3"/>
    <mergeCell ref="U3:V3"/>
    <mergeCell ref="AE3:AF3"/>
    <mergeCell ref="AG3:AH3"/>
    <mergeCell ref="I4:K4"/>
    <mergeCell ref="U4:V4"/>
    <mergeCell ref="R12:T12"/>
    <mergeCell ref="Z12:AB12"/>
    <mergeCell ref="A12:A141"/>
    <mergeCell ref="B12:B24"/>
    <mergeCell ref="C12:D23"/>
    <mergeCell ref="B5:C6"/>
    <mergeCell ref="I5:K5"/>
    <mergeCell ref="U5:V5"/>
    <mergeCell ref="I6:K6"/>
    <mergeCell ref="U6:V6"/>
    <mergeCell ref="I7:K7"/>
    <mergeCell ref="U7:V7"/>
    <mergeCell ref="O10:O11"/>
    <mergeCell ref="P10:P11"/>
    <mergeCell ref="Q10:Q11"/>
    <mergeCell ref="B10:F10"/>
    <mergeCell ref="G10:G11"/>
    <mergeCell ref="H10:H11"/>
    <mergeCell ref="I10:I11"/>
    <mergeCell ref="J10:J11"/>
    <mergeCell ref="K10:K11"/>
    <mergeCell ref="Z14:AB14"/>
    <mergeCell ref="R15:T15"/>
    <mergeCell ref="Z15:AB15"/>
  </mergeCells>
  <conditionalFormatting sqref="AD154 AD167 AD141 Z45:Z48 AD57:AD61 Z70:Z74 AD83:AD87 Z108:Z113 AD121:AD126 AD19:AD26">
    <cfRule type="expression" dxfId="15185" priority="1319">
      <formula>$M19=#REF!</formula>
    </cfRule>
    <cfRule type="expression" dxfId="15184" priority="1320">
      <formula>$M19=#REF!</formula>
    </cfRule>
    <cfRule type="expression" dxfId="15183" priority="1321">
      <formula>$M19=#REF!</formula>
    </cfRule>
    <cfRule type="expression" dxfId="15182" priority="1322">
      <formula>$M19=#REF!</formula>
    </cfRule>
  </conditionalFormatting>
  <conditionalFormatting sqref="AD13:AD15 AC12:AC17">
    <cfRule type="expression" dxfId="15181" priority="1315">
      <formula>$M12=#REF!</formula>
    </cfRule>
    <cfRule type="expression" dxfId="15180" priority="1316">
      <formula>$M12=#REF!</formula>
    </cfRule>
    <cfRule type="expression" dxfId="15179" priority="1317">
      <formula>$M12=#REF!</formula>
    </cfRule>
    <cfRule type="expression" dxfId="15178" priority="1318">
      <formula>$M12=#REF!</formula>
    </cfRule>
  </conditionalFormatting>
  <conditionalFormatting sqref="AC272:AD272">
    <cfRule type="expression" dxfId="15177" priority="1311">
      <formula>$M272=#REF!</formula>
    </cfRule>
    <cfRule type="expression" dxfId="15176" priority="1312">
      <formula>$M272=#REF!</formula>
    </cfRule>
    <cfRule type="expression" dxfId="15175" priority="1313">
      <formula>$M272=#REF!</formula>
    </cfRule>
    <cfRule type="expression" dxfId="15174" priority="1314">
      <formula>$M272=#REF!</formula>
    </cfRule>
  </conditionalFormatting>
  <conditionalFormatting sqref="Z141">
    <cfRule type="expression" dxfId="15173" priority="1307">
      <formula>$M141=#REF!</formula>
    </cfRule>
    <cfRule type="expression" dxfId="15172" priority="1308">
      <formula>$M141=#REF!</formula>
    </cfRule>
    <cfRule type="expression" dxfId="15171" priority="1309">
      <formula>$M141=#REF!</formula>
    </cfRule>
    <cfRule type="expression" dxfId="15170" priority="1310">
      <formula>$M141=#REF!</formula>
    </cfRule>
  </conditionalFormatting>
  <conditionalFormatting sqref="Z13 Z19:Z23">
    <cfRule type="expression" dxfId="15169" priority="1303">
      <formula>$M13=#REF!</formula>
    </cfRule>
    <cfRule type="expression" dxfId="15168" priority="1304">
      <formula>$M13=#REF!</formula>
    </cfRule>
    <cfRule type="expression" dxfId="15167" priority="1305">
      <formula>$M13=#REF!</formula>
    </cfRule>
    <cfRule type="expression" dxfId="15166" priority="1306">
      <formula>$M13=#REF!</formula>
    </cfRule>
  </conditionalFormatting>
  <conditionalFormatting sqref="Z24">
    <cfRule type="expression" dxfId="15165" priority="1299">
      <formula>$M24=#REF!</formula>
    </cfRule>
    <cfRule type="expression" dxfId="15164" priority="1300">
      <formula>$M24=#REF!</formula>
    </cfRule>
    <cfRule type="expression" dxfId="15163" priority="1301">
      <formula>$M24=#REF!</formula>
    </cfRule>
    <cfRule type="expression" dxfId="15162" priority="1302">
      <formula>$M24=#REF!</formula>
    </cfRule>
  </conditionalFormatting>
  <conditionalFormatting sqref="U272">
    <cfRule type="expression" dxfId="15161" priority="1295">
      <formula>$M272=#REF!</formula>
    </cfRule>
    <cfRule type="expression" dxfId="15160" priority="1296">
      <formula>$M272=#REF!</formula>
    </cfRule>
    <cfRule type="expression" dxfId="15159" priority="1297">
      <formula>$M272=#REF!</formula>
    </cfRule>
    <cfRule type="expression" dxfId="15158" priority="1298">
      <formula>$M272=#REF!</formula>
    </cfRule>
  </conditionalFormatting>
  <conditionalFormatting sqref="AC13">
    <cfRule type="expression" dxfId="15157" priority="1291">
      <formula>$M13=#REF!</formula>
    </cfRule>
    <cfRule type="expression" dxfId="15156" priority="1292">
      <formula>$M13=#REF!</formula>
    </cfRule>
    <cfRule type="expression" dxfId="15155" priority="1293">
      <formula>$M13=#REF!</formula>
    </cfRule>
    <cfRule type="expression" dxfId="15154" priority="1294">
      <formula>$M13=#REF!</formula>
    </cfRule>
  </conditionalFormatting>
  <conditionalFormatting sqref="AC14">
    <cfRule type="expression" dxfId="15153" priority="1287">
      <formula>$M14=#REF!</formula>
    </cfRule>
    <cfRule type="expression" dxfId="15152" priority="1288">
      <formula>$M14=#REF!</formula>
    </cfRule>
    <cfRule type="expression" dxfId="15151" priority="1289">
      <formula>$M14=#REF!</formula>
    </cfRule>
    <cfRule type="expression" dxfId="15150" priority="1290">
      <formula>$M14=#REF!</formula>
    </cfRule>
  </conditionalFormatting>
  <conditionalFormatting sqref="AC15">
    <cfRule type="expression" dxfId="15149" priority="1283">
      <formula>$M15=#REF!</formula>
    </cfRule>
    <cfRule type="expression" dxfId="15148" priority="1284">
      <formula>$M15=#REF!</formula>
    </cfRule>
    <cfRule type="expression" dxfId="15147" priority="1285">
      <formula>$M15=#REF!</formula>
    </cfRule>
    <cfRule type="expression" dxfId="15146" priority="1286">
      <formula>$M15=#REF!</formula>
    </cfRule>
  </conditionalFormatting>
  <conditionalFormatting sqref="AC19">
    <cfRule type="expression" dxfId="15145" priority="1279">
      <formula>$M19=#REF!</formula>
    </cfRule>
    <cfRule type="expression" dxfId="15144" priority="1280">
      <formula>$M19=#REF!</formula>
    </cfRule>
    <cfRule type="expression" dxfId="15143" priority="1281">
      <formula>$M19=#REF!</formula>
    </cfRule>
    <cfRule type="expression" dxfId="15142" priority="1282">
      <formula>$M19=#REF!</formula>
    </cfRule>
  </conditionalFormatting>
  <conditionalFormatting sqref="AC20">
    <cfRule type="expression" dxfId="15141" priority="1275">
      <formula>$M20=#REF!</formula>
    </cfRule>
    <cfRule type="expression" dxfId="15140" priority="1276">
      <formula>$M20=#REF!</formula>
    </cfRule>
    <cfRule type="expression" dxfId="15139" priority="1277">
      <formula>$M20=#REF!</formula>
    </cfRule>
    <cfRule type="expression" dxfId="15138" priority="1278">
      <formula>$M20=#REF!</formula>
    </cfRule>
  </conditionalFormatting>
  <conditionalFormatting sqref="AC22:AC23">
    <cfRule type="expression" dxfId="15137" priority="1271">
      <formula>$M22=#REF!</formula>
    </cfRule>
    <cfRule type="expression" dxfId="15136" priority="1272">
      <formula>$M22=#REF!</formula>
    </cfRule>
    <cfRule type="expression" dxfId="15135" priority="1273">
      <formula>$M22=#REF!</formula>
    </cfRule>
    <cfRule type="expression" dxfId="15134" priority="1274">
      <formula>$M22=#REF!</formula>
    </cfRule>
  </conditionalFormatting>
  <conditionalFormatting sqref="AC21">
    <cfRule type="expression" dxfId="15133" priority="1267">
      <formula>$M21=#REF!</formula>
    </cfRule>
    <cfRule type="expression" dxfId="15132" priority="1268">
      <formula>$M21=#REF!</formula>
    </cfRule>
    <cfRule type="expression" dxfId="15131" priority="1269">
      <formula>$M21=#REF!</formula>
    </cfRule>
    <cfRule type="expression" dxfId="15130" priority="1270">
      <formula>$M21=#REF!</formula>
    </cfRule>
  </conditionalFormatting>
  <conditionalFormatting sqref="AC167">
    <cfRule type="expression" dxfId="15129" priority="1263">
      <formula>$M167=#REF!</formula>
    </cfRule>
    <cfRule type="expression" dxfId="15128" priority="1264">
      <formula>$M167=#REF!</formula>
    </cfRule>
    <cfRule type="expression" dxfId="15127" priority="1265">
      <formula>$M167=#REF!</formula>
    </cfRule>
    <cfRule type="expression" dxfId="15126" priority="1266">
      <formula>$M167=#REF!</formula>
    </cfRule>
  </conditionalFormatting>
  <conditionalFormatting sqref="AC154">
    <cfRule type="expression" dxfId="15125" priority="1259">
      <formula>$M154=#REF!</formula>
    </cfRule>
    <cfRule type="expression" dxfId="15124" priority="1260">
      <formula>$M154=#REF!</formula>
    </cfRule>
    <cfRule type="expression" dxfId="15123" priority="1261">
      <formula>$M154=#REF!</formula>
    </cfRule>
    <cfRule type="expression" dxfId="15122" priority="1262">
      <formula>$M154=#REF!</formula>
    </cfRule>
  </conditionalFormatting>
  <conditionalFormatting sqref="AC24">
    <cfRule type="expression" dxfId="15121" priority="1255">
      <formula>$M24=#REF!</formula>
    </cfRule>
    <cfRule type="expression" dxfId="15120" priority="1256">
      <formula>$M24=#REF!</formula>
    </cfRule>
    <cfRule type="expression" dxfId="15119" priority="1257">
      <formula>$M24=#REF!</formula>
    </cfRule>
    <cfRule type="expression" dxfId="15118" priority="1258">
      <formula>$M24=#REF!</formula>
    </cfRule>
  </conditionalFormatting>
  <conditionalFormatting sqref="AB141">
    <cfRule type="expression" dxfId="15117" priority="1251">
      <formula>$M141=#REF!</formula>
    </cfRule>
    <cfRule type="expression" dxfId="15116" priority="1252">
      <formula>$M141=#REF!</formula>
    </cfRule>
    <cfRule type="expression" dxfId="15115" priority="1253">
      <formula>$M141=#REF!</formula>
    </cfRule>
    <cfRule type="expression" dxfId="15114" priority="1254">
      <formula>$M141=#REF!</formula>
    </cfRule>
  </conditionalFormatting>
  <conditionalFormatting sqref="AC141">
    <cfRule type="expression" dxfId="15113" priority="1247">
      <formula>$M141=#REF!</formula>
    </cfRule>
    <cfRule type="expression" dxfId="15112" priority="1248">
      <formula>$M141=#REF!</formula>
    </cfRule>
    <cfRule type="expression" dxfId="15111" priority="1249">
      <formula>$M141=#REF!</formula>
    </cfRule>
    <cfRule type="expression" dxfId="15110" priority="1250">
      <formula>$M141=#REF!</formula>
    </cfRule>
  </conditionalFormatting>
  <conditionalFormatting sqref="Q13:Q15 Q141 Q154 Q167 Q272:Q273 Q19 Q21:Q26">
    <cfRule type="cellIs" dxfId="15109" priority="1246" operator="equal">
      <formula>"Mut+ext"</formula>
    </cfRule>
  </conditionalFormatting>
  <conditionalFormatting sqref="AD16:AD18 Z14:Z18">
    <cfRule type="expression" dxfId="15108" priority="1242">
      <formula>$M14=#REF!</formula>
    </cfRule>
    <cfRule type="expression" dxfId="15107" priority="1243">
      <formula>$M14=#REF!</formula>
    </cfRule>
    <cfRule type="expression" dxfId="15106" priority="1244">
      <formula>$M14=#REF!</formula>
    </cfRule>
    <cfRule type="expression" dxfId="15105" priority="1245">
      <formula>$M14=#REF!</formula>
    </cfRule>
  </conditionalFormatting>
  <conditionalFormatting sqref="Z154 AD149:AD153">
    <cfRule type="expression" dxfId="15104" priority="1238">
      <formula>$M149=#REF!</formula>
    </cfRule>
    <cfRule type="expression" dxfId="15103" priority="1239">
      <formula>$M149=#REF!</formula>
    </cfRule>
    <cfRule type="expression" dxfId="15102" priority="1240">
      <formula>$M149=#REF!</formula>
    </cfRule>
    <cfRule type="expression" dxfId="15101" priority="1241">
      <formula>$M149=#REF!</formula>
    </cfRule>
  </conditionalFormatting>
  <conditionalFormatting sqref="Z167">
    <cfRule type="expression" dxfId="15100" priority="1234">
      <formula>$M167=#REF!</formula>
    </cfRule>
    <cfRule type="expression" dxfId="15099" priority="1235">
      <formula>$M167=#REF!</formula>
    </cfRule>
    <cfRule type="expression" dxfId="15098" priority="1236">
      <formula>$M167=#REF!</formula>
    </cfRule>
    <cfRule type="expression" dxfId="15097" priority="1237">
      <formula>$M167=#REF!</formula>
    </cfRule>
  </conditionalFormatting>
  <conditionalFormatting sqref="AA141">
    <cfRule type="expression" dxfId="15096" priority="1230">
      <formula>$M141=#REF!</formula>
    </cfRule>
    <cfRule type="expression" dxfId="15095" priority="1231">
      <formula>$M141=#REF!</formula>
    </cfRule>
    <cfRule type="expression" dxfId="15094" priority="1232">
      <formula>$M141=#REF!</formula>
    </cfRule>
    <cfRule type="expression" dxfId="15093" priority="1233">
      <formula>$M141=#REF!</formula>
    </cfRule>
  </conditionalFormatting>
  <conditionalFormatting sqref="Z272">
    <cfRule type="expression" dxfId="15092" priority="1226">
      <formula>$M272=#REF!</formula>
    </cfRule>
    <cfRule type="expression" dxfId="15091" priority="1227">
      <formula>$M272=#REF!</formula>
    </cfRule>
    <cfRule type="expression" dxfId="15090" priority="1228">
      <formula>$M272=#REF!</formula>
    </cfRule>
    <cfRule type="expression" dxfId="15089" priority="1229">
      <formula>$M272=#REF!</formula>
    </cfRule>
  </conditionalFormatting>
  <conditionalFormatting sqref="AB272">
    <cfRule type="expression" dxfId="15088" priority="1222">
      <formula>$M272=#REF!</formula>
    </cfRule>
    <cfRule type="expression" dxfId="15087" priority="1223">
      <formula>$M272=#REF!</formula>
    </cfRule>
    <cfRule type="expression" dxfId="15086" priority="1224">
      <formula>$M272=#REF!</formula>
    </cfRule>
    <cfRule type="expression" dxfId="15085" priority="1225">
      <formula>$M272=#REF!</formula>
    </cfRule>
  </conditionalFormatting>
  <conditionalFormatting sqref="AA272">
    <cfRule type="expression" dxfId="15084" priority="1218">
      <formula>$M272=#REF!</formula>
    </cfRule>
    <cfRule type="expression" dxfId="15083" priority="1219">
      <formula>$M272=#REF!</formula>
    </cfRule>
    <cfRule type="expression" dxfId="15082" priority="1220">
      <formula>$M272=#REF!</formula>
    </cfRule>
    <cfRule type="expression" dxfId="15081" priority="1221">
      <formula>$M272=#REF!</formula>
    </cfRule>
  </conditionalFormatting>
  <conditionalFormatting sqref="AD142:AD144">
    <cfRule type="expression" dxfId="15080" priority="1214">
      <formula>$M142=#REF!</formula>
    </cfRule>
    <cfRule type="expression" dxfId="15079" priority="1215">
      <formula>$M142=#REF!</formula>
    </cfRule>
    <cfRule type="expression" dxfId="15078" priority="1216">
      <formula>$M142=#REF!</formula>
    </cfRule>
    <cfRule type="expression" dxfId="15077" priority="1217">
      <formula>$M142=#REF!</formula>
    </cfRule>
  </conditionalFormatting>
  <conditionalFormatting sqref="Q142:Q144 Q149:Q153">
    <cfRule type="cellIs" dxfId="15076" priority="1209" operator="equal">
      <formula>"Mut+ext"</formula>
    </cfRule>
  </conditionalFormatting>
  <conditionalFormatting sqref="Z142:Z144 Z149:Z153 AC161:AD166 Z161:Z166 AD176:AD179 Z176:Z179 AD31:AD35 Z31:Z35 AC202:AD205 Z202:Z205 AC215:AD218 Z215:Z218 AC189:AD192 Z189:Z192 AC228:AD231 Z228:Z231 AC240:AD244 Z240:Z244 AD45:AD48 Z57:Z61 AD70:AD74 AD97:AD100 Z121:Z126 AD134:AD139">
    <cfRule type="expression" dxfId="15075" priority="1205">
      <formula>$M31=#REF!</formula>
    </cfRule>
    <cfRule type="expression" dxfId="15074" priority="1206">
      <formula>$M31=#REF!</formula>
    </cfRule>
    <cfRule type="expression" dxfId="15073" priority="1207">
      <formula>$M31=#REF!</formula>
    </cfRule>
    <cfRule type="expression" dxfId="15072" priority="1208">
      <formula>$M31=#REF!</formula>
    </cfRule>
  </conditionalFormatting>
  <conditionalFormatting sqref="AD155:AD156">
    <cfRule type="expression" dxfId="15071" priority="1201">
      <formula>$M155=#REF!</formula>
    </cfRule>
    <cfRule type="expression" dxfId="15070" priority="1202">
      <formula>$M155=#REF!</formula>
    </cfRule>
    <cfRule type="expression" dxfId="15069" priority="1203">
      <formula>$M155=#REF!</formula>
    </cfRule>
    <cfRule type="expression" dxfId="15068" priority="1204">
      <formula>$M155=#REF!</formula>
    </cfRule>
  </conditionalFormatting>
  <conditionalFormatting sqref="Q161:Q166 Q155:Q158">
    <cfRule type="cellIs" dxfId="15067" priority="1196" operator="equal">
      <formula>"Mut+ext"</formula>
    </cfRule>
  </conditionalFormatting>
  <conditionalFormatting sqref="Z155:Z156">
    <cfRule type="expression" dxfId="15066" priority="1192">
      <formula>$M155=#REF!</formula>
    </cfRule>
    <cfRule type="expression" dxfId="15065" priority="1193">
      <formula>$M155=#REF!</formula>
    </cfRule>
    <cfRule type="expression" dxfId="15064" priority="1194">
      <formula>$M155=#REF!</formula>
    </cfRule>
    <cfRule type="expression" dxfId="15063" priority="1195">
      <formula>$M155=#REF!</formula>
    </cfRule>
  </conditionalFormatting>
  <conditionalFormatting sqref="AD168:AD171">
    <cfRule type="expression" dxfId="15062" priority="1188">
      <formula>$M168=#REF!</formula>
    </cfRule>
    <cfRule type="expression" dxfId="15061" priority="1189">
      <formula>$M168=#REF!</formula>
    </cfRule>
    <cfRule type="expression" dxfId="15060" priority="1190">
      <formula>$M168=#REF!</formula>
    </cfRule>
    <cfRule type="expression" dxfId="15059" priority="1191">
      <formula>$M168=#REF!</formula>
    </cfRule>
  </conditionalFormatting>
  <conditionalFormatting sqref="Q176:Q179 Q168:Q171">
    <cfRule type="cellIs" dxfId="15058" priority="1183" operator="equal">
      <formula>"Mut+ext"</formula>
    </cfRule>
  </conditionalFormatting>
  <conditionalFormatting sqref="Z168:Z171">
    <cfRule type="expression" dxfId="15057" priority="1179">
      <formula>$M168=#REF!</formula>
    </cfRule>
    <cfRule type="expression" dxfId="15056" priority="1180">
      <formula>$M168=#REF!</formula>
    </cfRule>
    <cfRule type="expression" dxfId="15055" priority="1181">
      <formula>$M168=#REF!</formula>
    </cfRule>
    <cfRule type="expression" dxfId="15054" priority="1182">
      <formula>$M168=#REF!</formula>
    </cfRule>
  </conditionalFormatting>
  <conditionalFormatting sqref="AD36">
    <cfRule type="expression" dxfId="15053" priority="1175">
      <formula>$M36=#REF!</formula>
    </cfRule>
    <cfRule type="expression" dxfId="15052" priority="1176">
      <formula>$M36=#REF!</formula>
    </cfRule>
    <cfRule type="expression" dxfId="15051" priority="1177">
      <formula>$M36=#REF!</formula>
    </cfRule>
    <cfRule type="expression" dxfId="15050" priority="1178">
      <formula>$M36=#REF!</formula>
    </cfRule>
  </conditionalFormatting>
  <conditionalFormatting sqref="Z36">
    <cfRule type="expression" dxfId="15049" priority="1163">
      <formula>$M36=#REF!</formula>
    </cfRule>
    <cfRule type="expression" dxfId="15048" priority="1164">
      <formula>$M36=#REF!</formula>
    </cfRule>
    <cfRule type="expression" dxfId="15047" priority="1165">
      <formula>$M36=#REF!</formula>
    </cfRule>
    <cfRule type="expression" dxfId="15046" priority="1166">
      <formula>$M36=#REF!</formula>
    </cfRule>
  </conditionalFormatting>
  <conditionalFormatting sqref="AC36">
    <cfRule type="expression" dxfId="15045" priority="1131">
      <formula>$M36=#REF!</formula>
    </cfRule>
    <cfRule type="expression" dxfId="15044" priority="1132">
      <formula>$M36=#REF!</formula>
    </cfRule>
    <cfRule type="expression" dxfId="15043" priority="1133">
      <formula>$M36=#REF!</formula>
    </cfRule>
    <cfRule type="expression" dxfId="15042" priority="1134">
      <formula>$M36=#REF!</formula>
    </cfRule>
  </conditionalFormatting>
  <conditionalFormatting sqref="Q31:Q36">
    <cfRule type="cellIs" dxfId="15041" priority="1130" operator="equal">
      <formula>"Mut+ext"</formula>
    </cfRule>
  </conditionalFormatting>
  <conditionalFormatting sqref="Z25:Z26">
    <cfRule type="expression" dxfId="15040" priority="1126">
      <formula>$M25=#REF!</formula>
    </cfRule>
    <cfRule type="expression" dxfId="15039" priority="1127">
      <formula>$M25=#REF!</formula>
    </cfRule>
    <cfRule type="expression" dxfId="15038" priority="1128">
      <formula>$M25=#REF!</formula>
    </cfRule>
    <cfRule type="expression" dxfId="15037" priority="1129">
      <formula>$M25=#REF!</formula>
    </cfRule>
  </conditionalFormatting>
  <conditionalFormatting sqref="AD180">
    <cfRule type="expression" dxfId="15036" priority="1122">
      <formula>$M180=#REF!</formula>
    </cfRule>
    <cfRule type="expression" dxfId="15035" priority="1123">
      <formula>$M180=#REF!</formula>
    </cfRule>
    <cfRule type="expression" dxfId="15034" priority="1124">
      <formula>$M180=#REF!</formula>
    </cfRule>
    <cfRule type="expression" dxfId="15033" priority="1125">
      <formula>$M180=#REF!</formula>
    </cfRule>
  </conditionalFormatting>
  <conditionalFormatting sqref="AC180">
    <cfRule type="expression" dxfId="15032" priority="1118">
      <formula>$M180=#REF!</formula>
    </cfRule>
    <cfRule type="expression" dxfId="15031" priority="1119">
      <formula>$M180=#REF!</formula>
    </cfRule>
    <cfRule type="expression" dxfId="15030" priority="1120">
      <formula>$M180=#REF!</formula>
    </cfRule>
    <cfRule type="expression" dxfId="15029" priority="1121">
      <formula>$M180=#REF!</formula>
    </cfRule>
  </conditionalFormatting>
  <conditionalFormatting sqref="Q180">
    <cfRule type="cellIs" dxfId="15028" priority="1117" operator="equal">
      <formula>"Mut+ext"</formula>
    </cfRule>
  </conditionalFormatting>
  <conditionalFormatting sqref="Z180">
    <cfRule type="expression" dxfId="15027" priority="1113">
      <formula>$M180=#REF!</formula>
    </cfRule>
    <cfRule type="expression" dxfId="15026" priority="1114">
      <formula>$M180=#REF!</formula>
    </cfRule>
    <cfRule type="expression" dxfId="15025" priority="1115">
      <formula>$M180=#REF!</formula>
    </cfRule>
    <cfRule type="expression" dxfId="15024" priority="1116">
      <formula>$M180=#REF!</formula>
    </cfRule>
  </conditionalFormatting>
  <conditionalFormatting sqref="AD195:AD197">
    <cfRule type="expression" dxfId="15023" priority="1109">
      <formula>$M195=#REF!</formula>
    </cfRule>
    <cfRule type="expression" dxfId="15022" priority="1110">
      <formula>$M195=#REF!</formula>
    </cfRule>
    <cfRule type="expression" dxfId="15021" priority="1111">
      <formula>$M195=#REF!</formula>
    </cfRule>
    <cfRule type="expression" dxfId="15020" priority="1112">
      <formula>$M195=#REF!</formula>
    </cfRule>
  </conditionalFormatting>
  <conditionalFormatting sqref="AC195:AC197">
    <cfRule type="expression" dxfId="15019" priority="1105">
      <formula>$M195=#REF!</formula>
    </cfRule>
    <cfRule type="expression" dxfId="15018" priority="1106">
      <formula>$M195=#REF!</formula>
    </cfRule>
    <cfRule type="expression" dxfId="15017" priority="1107">
      <formula>$M195=#REF!</formula>
    </cfRule>
    <cfRule type="expression" dxfId="15016" priority="1108">
      <formula>$M195=#REF!</formula>
    </cfRule>
  </conditionalFormatting>
  <conditionalFormatting sqref="Q195:Q197 Q202:Q205">
    <cfRule type="cellIs" dxfId="15015" priority="1104" operator="equal">
      <formula>"Mut+ext"</formula>
    </cfRule>
  </conditionalFormatting>
  <conditionalFormatting sqref="Z195:Z197">
    <cfRule type="expression" dxfId="15014" priority="1100">
      <formula>$M195=#REF!</formula>
    </cfRule>
    <cfRule type="expression" dxfId="15013" priority="1101">
      <formula>$M195=#REF!</formula>
    </cfRule>
    <cfRule type="expression" dxfId="15012" priority="1102">
      <formula>$M195=#REF!</formula>
    </cfRule>
    <cfRule type="expression" dxfId="15011" priority="1103">
      <formula>$M195=#REF!</formula>
    </cfRule>
  </conditionalFormatting>
  <conditionalFormatting sqref="AD206">
    <cfRule type="expression" dxfId="15010" priority="1096">
      <formula>$M206=#REF!</formula>
    </cfRule>
    <cfRule type="expression" dxfId="15009" priority="1097">
      <formula>$M206=#REF!</formula>
    </cfRule>
    <cfRule type="expression" dxfId="15008" priority="1098">
      <formula>$M206=#REF!</formula>
    </cfRule>
    <cfRule type="expression" dxfId="15007" priority="1099">
      <formula>$M206=#REF!</formula>
    </cfRule>
  </conditionalFormatting>
  <conditionalFormatting sqref="AC206">
    <cfRule type="expression" dxfId="15006" priority="1092">
      <formula>$M206=#REF!</formula>
    </cfRule>
    <cfRule type="expression" dxfId="15005" priority="1093">
      <formula>$M206=#REF!</formula>
    </cfRule>
    <cfRule type="expression" dxfId="15004" priority="1094">
      <formula>$M206=#REF!</formula>
    </cfRule>
    <cfRule type="expression" dxfId="15003" priority="1095">
      <formula>$M206=#REF!</formula>
    </cfRule>
  </conditionalFormatting>
  <conditionalFormatting sqref="Q206">
    <cfRule type="cellIs" dxfId="15002" priority="1091" operator="equal">
      <formula>"Mut+ext"</formula>
    </cfRule>
  </conditionalFormatting>
  <conditionalFormatting sqref="Z206">
    <cfRule type="expression" dxfId="15001" priority="1087">
      <formula>$M206=#REF!</formula>
    </cfRule>
    <cfRule type="expression" dxfId="15000" priority="1088">
      <formula>$M206=#REF!</formula>
    </cfRule>
    <cfRule type="expression" dxfId="14999" priority="1089">
      <formula>$M206=#REF!</formula>
    </cfRule>
    <cfRule type="expression" dxfId="14998" priority="1090">
      <formula>$M206=#REF!</formula>
    </cfRule>
  </conditionalFormatting>
  <conditionalFormatting sqref="AD194">
    <cfRule type="expression" dxfId="14997" priority="1083">
      <formula>$M194=#REF!</formula>
    </cfRule>
    <cfRule type="expression" dxfId="14996" priority="1084">
      <formula>$M194=#REF!</formula>
    </cfRule>
    <cfRule type="expression" dxfId="14995" priority="1085">
      <formula>$M194=#REF!</formula>
    </cfRule>
    <cfRule type="expression" dxfId="14994" priority="1086">
      <formula>$M194=#REF!</formula>
    </cfRule>
  </conditionalFormatting>
  <conditionalFormatting sqref="AC194">
    <cfRule type="expression" dxfId="14993" priority="1079">
      <formula>$M194=#REF!</formula>
    </cfRule>
    <cfRule type="expression" dxfId="14992" priority="1080">
      <formula>$M194=#REF!</formula>
    </cfRule>
    <cfRule type="expression" dxfId="14991" priority="1081">
      <formula>$M194=#REF!</formula>
    </cfRule>
    <cfRule type="expression" dxfId="14990" priority="1082">
      <formula>$M194=#REF!</formula>
    </cfRule>
  </conditionalFormatting>
  <conditionalFormatting sqref="Z194">
    <cfRule type="expression" dxfId="14989" priority="1074">
      <formula>$M194=#REF!</formula>
    </cfRule>
    <cfRule type="expression" dxfId="14988" priority="1075">
      <formula>$M194=#REF!</formula>
    </cfRule>
    <cfRule type="expression" dxfId="14987" priority="1076">
      <formula>$M194=#REF!</formula>
    </cfRule>
    <cfRule type="expression" dxfId="14986" priority="1077">
      <formula>$M194=#REF!</formula>
    </cfRule>
  </conditionalFormatting>
  <conditionalFormatting sqref="AD207:AD210">
    <cfRule type="expression" dxfId="14985" priority="1070">
      <formula>$M207=#REF!</formula>
    </cfRule>
    <cfRule type="expression" dxfId="14984" priority="1071">
      <formula>$M207=#REF!</formula>
    </cfRule>
    <cfRule type="expression" dxfId="14983" priority="1072">
      <formula>$M207=#REF!</formula>
    </cfRule>
    <cfRule type="expression" dxfId="14982" priority="1073">
      <formula>$M207=#REF!</formula>
    </cfRule>
  </conditionalFormatting>
  <conditionalFormatting sqref="AC207:AC210">
    <cfRule type="expression" dxfId="14981" priority="1066">
      <formula>$M207=#REF!</formula>
    </cfRule>
    <cfRule type="expression" dxfId="14980" priority="1067">
      <formula>$M207=#REF!</formula>
    </cfRule>
    <cfRule type="expression" dxfId="14979" priority="1068">
      <formula>$M207=#REF!</formula>
    </cfRule>
    <cfRule type="expression" dxfId="14978" priority="1069">
      <formula>$M207=#REF!</formula>
    </cfRule>
  </conditionalFormatting>
  <conditionalFormatting sqref="Q207:Q210 Q215:Q218">
    <cfRule type="cellIs" dxfId="14977" priority="1065" operator="equal">
      <formula>"Mut+ext"</formula>
    </cfRule>
  </conditionalFormatting>
  <conditionalFormatting sqref="Z207:Z210">
    <cfRule type="expression" dxfId="14976" priority="1061">
      <formula>$M207=#REF!</formula>
    </cfRule>
    <cfRule type="expression" dxfId="14975" priority="1062">
      <formula>$M207=#REF!</formula>
    </cfRule>
    <cfRule type="expression" dxfId="14974" priority="1063">
      <formula>$M207=#REF!</formula>
    </cfRule>
    <cfRule type="expression" dxfId="14973" priority="1064">
      <formula>$M207=#REF!</formula>
    </cfRule>
  </conditionalFormatting>
  <conditionalFormatting sqref="AD219">
    <cfRule type="expression" dxfId="14972" priority="1057">
      <formula>$M219=#REF!</formula>
    </cfRule>
    <cfRule type="expression" dxfId="14971" priority="1058">
      <formula>$M219=#REF!</formula>
    </cfRule>
    <cfRule type="expression" dxfId="14970" priority="1059">
      <formula>$M219=#REF!</formula>
    </cfRule>
    <cfRule type="expression" dxfId="14969" priority="1060">
      <formula>$M219=#REF!</formula>
    </cfRule>
  </conditionalFormatting>
  <conditionalFormatting sqref="AC219">
    <cfRule type="expression" dxfId="14968" priority="1053">
      <formula>$M219=#REF!</formula>
    </cfRule>
    <cfRule type="expression" dxfId="14967" priority="1054">
      <formula>$M219=#REF!</formula>
    </cfRule>
    <cfRule type="expression" dxfId="14966" priority="1055">
      <formula>$M219=#REF!</formula>
    </cfRule>
    <cfRule type="expression" dxfId="14965" priority="1056">
      <formula>$M219=#REF!</formula>
    </cfRule>
  </conditionalFormatting>
  <conditionalFormatting sqref="Q219">
    <cfRule type="cellIs" dxfId="14964" priority="1052" operator="equal">
      <formula>"Mut+ext"</formula>
    </cfRule>
  </conditionalFormatting>
  <conditionalFormatting sqref="Z219">
    <cfRule type="expression" dxfId="14963" priority="1048">
      <formula>$M219=#REF!</formula>
    </cfRule>
    <cfRule type="expression" dxfId="14962" priority="1049">
      <formula>$M219=#REF!</formula>
    </cfRule>
    <cfRule type="expression" dxfId="14961" priority="1050">
      <formula>$M219=#REF!</formula>
    </cfRule>
    <cfRule type="expression" dxfId="14960" priority="1051">
      <formula>$M219=#REF!</formula>
    </cfRule>
  </conditionalFormatting>
  <conditionalFormatting sqref="AD182:AD184">
    <cfRule type="expression" dxfId="14959" priority="1044">
      <formula>$M182=#REF!</formula>
    </cfRule>
    <cfRule type="expression" dxfId="14958" priority="1045">
      <formula>$M182=#REF!</formula>
    </cfRule>
    <cfRule type="expression" dxfId="14957" priority="1046">
      <formula>$M182=#REF!</formula>
    </cfRule>
    <cfRule type="expression" dxfId="14956" priority="1047">
      <formula>$M182=#REF!</formula>
    </cfRule>
  </conditionalFormatting>
  <conditionalFormatting sqref="AC182:AC184">
    <cfRule type="expression" dxfId="14955" priority="1040">
      <formula>$M182=#REF!</formula>
    </cfRule>
    <cfRule type="expression" dxfId="14954" priority="1041">
      <formula>$M182=#REF!</formula>
    </cfRule>
    <cfRule type="expression" dxfId="14953" priority="1042">
      <formula>$M182=#REF!</formula>
    </cfRule>
    <cfRule type="expression" dxfId="14952" priority="1043">
      <formula>$M182=#REF!</formula>
    </cfRule>
  </conditionalFormatting>
  <conditionalFormatting sqref="Q189:Q192">
    <cfRule type="cellIs" dxfId="14951" priority="1039" operator="equal">
      <formula>"Mut+ext"</formula>
    </cfRule>
  </conditionalFormatting>
  <conditionalFormatting sqref="Z182:Z184">
    <cfRule type="expression" dxfId="14950" priority="1035">
      <formula>$M182=#REF!</formula>
    </cfRule>
    <cfRule type="expression" dxfId="14949" priority="1036">
      <formula>$M182=#REF!</formula>
    </cfRule>
    <cfRule type="expression" dxfId="14948" priority="1037">
      <formula>$M182=#REF!</formula>
    </cfRule>
    <cfRule type="expression" dxfId="14947" priority="1038">
      <formula>$M182=#REF!</formula>
    </cfRule>
  </conditionalFormatting>
  <conditionalFormatting sqref="AD193">
    <cfRule type="expression" dxfId="14946" priority="1031">
      <formula>$M193=#REF!</formula>
    </cfRule>
    <cfRule type="expression" dxfId="14945" priority="1032">
      <formula>$M193=#REF!</formula>
    </cfRule>
    <cfRule type="expression" dxfId="14944" priority="1033">
      <formula>$M193=#REF!</formula>
    </cfRule>
    <cfRule type="expression" dxfId="14943" priority="1034">
      <formula>$M193=#REF!</formula>
    </cfRule>
  </conditionalFormatting>
  <conditionalFormatting sqref="AC193">
    <cfRule type="expression" dxfId="14942" priority="1027">
      <formula>$M193=#REF!</formula>
    </cfRule>
    <cfRule type="expression" dxfId="14941" priority="1028">
      <formula>$M193=#REF!</formula>
    </cfRule>
    <cfRule type="expression" dxfId="14940" priority="1029">
      <formula>$M193=#REF!</formula>
    </cfRule>
    <cfRule type="expression" dxfId="14939" priority="1030">
      <formula>$M193=#REF!</formula>
    </cfRule>
  </conditionalFormatting>
  <conditionalFormatting sqref="Q193">
    <cfRule type="cellIs" dxfId="14938" priority="1026" operator="equal">
      <formula>"Mut+ext"</formula>
    </cfRule>
  </conditionalFormatting>
  <conditionalFormatting sqref="Z193">
    <cfRule type="expression" dxfId="14937" priority="1022">
      <formula>$M193=#REF!</formula>
    </cfRule>
    <cfRule type="expression" dxfId="14936" priority="1023">
      <formula>$M193=#REF!</formula>
    </cfRule>
    <cfRule type="expression" dxfId="14935" priority="1024">
      <formula>$M193=#REF!</formula>
    </cfRule>
    <cfRule type="expression" dxfId="14934" priority="1025">
      <formula>$M193=#REF!</formula>
    </cfRule>
  </conditionalFormatting>
  <conditionalFormatting sqref="AD181">
    <cfRule type="expression" dxfId="14933" priority="1018">
      <formula>$M181=#REF!</formula>
    </cfRule>
    <cfRule type="expression" dxfId="14932" priority="1019">
      <formula>$M181=#REF!</formula>
    </cfRule>
    <cfRule type="expression" dxfId="14931" priority="1020">
      <formula>$M181=#REF!</formula>
    </cfRule>
    <cfRule type="expression" dxfId="14930" priority="1021">
      <formula>$M181=#REF!</formula>
    </cfRule>
  </conditionalFormatting>
  <conditionalFormatting sqref="AC181">
    <cfRule type="expression" dxfId="14929" priority="1014">
      <formula>$M181=#REF!</formula>
    </cfRule>
    <cfRule type="expression" dxfId="14928" priority="1015">
      <formula>$M181=#REF!</formula>
    </cfRule>
    <cfRule type="expression" dxfId="14927" priority="1016">
      <formula>$M181=#REF!</formula>
    </cfRule>
    <cfRule type="expression" dxfId="14926" priority="1017">
      <formula>$M181=#REF!</formula>
    </cfRule>
  </conditionalFormatting>
  <conditionalFormatting sqref="Q181:Q185">
    <cfRule type="cellIs" dxfId="14925" priority="1013" operator="equal">
      <formula>"Mut+ext"</formula>
    </cfRule>
  </conditionalFormatting>
  <conditionalFormatting sqref="Z181">
    <cfRule type="expression" dxfId="14924" priority="1009">
      <formula>$M181=#REF!</formula>
    </cfRule>
    <cfRule type="expression" dxfId="14923" priority="1010">
      <formula>$M181=#REF!</formula>
    </cfRule>
    <cfRule type="expression" dxfId="14922" priority="1011">
      <formula>$M181=#REF!</formula>
    </cfRule>
    <cfRule type="expression" dxfId="14921" priority="1012">
      <formula>$M181=#REF!</formula>
    </cfRule>
  </conditionalFormatting>
  <conditionalFormatting sqref="AD221:AD223">
    <cfRule type="expression" dxfId="14920" priority="1005">
      <formula>$M221=#REF!</formula>
    </cfRule>
    <cfRule type="expression" dxfId="14919" priority="1006">
      <formula>$M221=#REF!</formula>
    </cfRule>
    <cfRule type="expression" dxfId="14918" priority="1007">
      <formula>$M221=#REF!</formula>
    </cfRule>
    <cfRule type="expression" dxfId="14917" priority="1008">
      <formula>$M221=#REF!</formula>
    </cfRule>
  </conditionalFormatting>
  <conditionalFormatting sqref="AC221:AC223">
    <cfRule type="expression" dxfId="14916" priority="1001">
      <formula>$M221=#REF!</formula>
    </cfRule>
    <cfRule type="expression" dxfId="14915" priority="1002">
      <formula>$M221=#REF!</formula>
    </cfRule>
    <cfRule type="expression" dxfId="14914" priority="1003">
      <formula>$M221=#REF!</formula>
    </cfRule>
    <cfRule type="expression" dxfId="14913" priority="1004">
      <formula>$M221=#REF!</formula>
    </cfRule>
  </conditionalFormatting>
  <conditionalFormatting sqref="Q221:Q223 Q228:Q231">
    <cfRule type="cellIs" dxfId="14912" priority="1000" operator="equal">
      <formula>"Mut+ext"</formula>
    </cfRule>
  </conditionalFormatting>
  <conditionalFormatting sqref="Z221:Z223">
    <cfRule type="expression" dxfId="14911" priority="996">
      <formula>$M221=#REF!</formula>
    </cfRule>
    <cfRule type="expression" dxfId="14910" priority="997">
      <formula>$M221=#REF!</formula>
    </cfRule>
    <cfRule type="expression" dxfId="14909" priority="998">
      <formula>$M221=#REF!</formula>
    </cfRule>
    <cfRule type="expression" dxfId="14908" priority="999">
      <formula>$M221=#REF!</formula>
    </cfRule>
  </conditionalFormatting>
  <conditionalFormatting sqref="AD232">
    <cfRule type="expression" dxfId="14907" priority="992">
      <formula>$M232=#REF!</formula>
    </cfRule>
    <cfRule type="expression" dxfId="14906" priority="993">
      <formula>$M232=#REF!</formula>
    </cfRule>
    <cfRule type="expression" dxfId="14905" priority="994">
      <formula>$M232=#REF!</formula>
    </cfRule>
    <cfRule type="expression" dxfId="14904" priority="995">
      <formula>$M232=#REF!</formula>
    </cfRule>
  </conditionalFormatting>
  <conditionalFormatting sqref="AC232">
    <cfRule type="expression" dxfId="14903" priority="988">
      <formula>$M232=#REF!</formula>
    </cfRule>
    <cfRule type="expression" dxfId="14902" priority="989">
      <formula>$M232=#REF!</formula>
    </cfRule>
    <cfRule type="expression" dxfId="14901" priority="990">
      <formula>$M232=#REF!</formula>
    </cfRule>
    <cfRule type="expression" dxfId="14900" priority="991">
      <formula>$M232=#REF!</formula>
    </cfRule>
  </conditionalFormatting>
  <conditionalFormatting sqref="Q232">
    <cfRule type="cellIs" dxfId="14899" priority="987" operator="equal">
      <formula>"Mut+ext"</formula>
    </cfRule>
  </conditionalFormatting>
  <conditionalFormatting sqref="Z232">
    <cfRule type="expression" dxfId="14898" priority="983">
      <formula>$M232=#REF!</formula>
    </cfRule>
    <cfRule type="expression" dxfId="14897" priority="984">
      <formula>$M232=#REF!</formula>
    </cfRule>
    <cfRule type="expression" dxfId="14896" priority="985">
      <formula>$M232=#REF!</formula>
    </cfRule>
    <cfRule type="expression" dxfId="14895" priority="986">
      <formula>$M232=#REF!</formula>
    </cfRule>
  </conditionalFormatting>
  <conditionalFormatting sqref="AD220">
    <cfRule type="expression" dxfId="14894" priority="979">
      <formula>$M220=#REF!</formula>
    </cfRule>
    <cfRule type="expression" dxfId="14893" priority="980">
      <formula>$M220=#REF!</formula>
    </cfRule>
    <cfRule type="expression" dxfId="14892" priority="981">
      <formula>$M220=#REF!</formula>
    </cfRule>
    <cfRule type="expression" dxfId="14891" priority="982">
      <formula>$M220=#REF!</formula>
    </cfRule>
  </conditionalFormatting>
  <conditionalFormatting sqref="AC220">
    <cfRule type="expression" dxfId="14890" priority="975">
      <formula>$M220=#REF!</formula>
    </cfRule>
    <cfRule type="expression" dxfId="14889" priority="976">
      <formula>$M220=#REF!</formula>
    </cfRule>
    <cfRule type="expression" dxfId="14888" priority="977">
      <formula>$M220=#REF!</formula>
    </cfRule>
    <cfRule type="expression" dxfId="14887" priority="978">
      <formula>$M220=#REF!</formula>
    </cfRule>
  </conditionalFormatting>
  <conditionalFormatting sqref="Q220">
    <cfRule type="cellIs" dxfId="14886" priority="974" operator="equal">
      <formula>"Mut+ext"</formula>
    </cfRule>
  </conditionalFormatting>
  <conditionalFormatting sqref="Z220">
    <cfRule type="expression" dxfId="14885" priority="970">
      <formula>$M220=#REF!</formula>
    </cfRule>
    <cfRule type="expression" dxfId="14884" priority="971">
      <formula>$M220=#REF!</formula>
    </cfRule>
    <cfRule type="expression" dxfId="14883" priority="972">
      <formula>$M220=#REF!</formula>
    </cfRule>
    <cfRule type="expression" dxfId="14882" priority="973">
      <formula>$M220=#REF!</formula>
    </cfRule>
  </conditionalFormatting>
  <conditionalFormatting sqref="AD234:AD235">
    <cfRule type="expression" dxfId="14881" priority="966">
      <formula>$M234=#REF!</formula>
    </cfRule>
    <cfRule type="expression" dxfId="14880" priority="967">
      <formula>$M234=#REF!</formula>
    </cfRule>
    <cfRule type="expression" dxfId="14879" priority="968">
      <formula>$M234=#REF!</formula>
    </cfRule>
    <cfRule type="expression" dxfId="14878" priority="969">
      <formula>$M234=#REF!</formula>
    </cfRule>
  </conditionalFormatting>
  <conditionalFormatting sqref="AC234:AC235">
    <cfRule type="expression" dxfId="14877" priority="962">
      <formula>$M234=#REF!</formula>
    </cfRule>
    <cfRule type="expression" dxfId="14876" priority="963">
      <formula>$M234=#REF!</formula>
    </cfRule>
    <cfRule type="expression" dxfId="14875" priority="964">
      <formula>$M234=#REF!</formula>
    </cfRule>
    <cfRule type="expression" dxfId="14874" priority="965">
      <formula>$M234=#REF!</formula>
    </cfRule>
  </conditionalFormatting>
  <conditionalFormatting sqref="Q234:Q235 Q240:Q244">
    <cfRule type="cellIs" dxfId="14873" priority="961" operator="equal">
      <formula>"Mut+ext"</formula>
    </cfRule>
  </conditionalFormatting>
  <conditionalFormatting sqref="Z234:Z235">
    <cfRule type="expression" dxfId="14872" priority="957">
      <formula>$M234=#REF!</formula>
    </cfRule>
    <cfRule type="expression" dxfId="14871" priority="958">
      <formula>$M234=#REF!</formula>
    </cfRule>
    <cfRule type="expression" dxfId="14870" priority="959">
      <formula>$M234=#REF!</formula>
    </cfRule>
    <cfRule type="expression" dxfId="14869" priority="960">
      <formula>$M234=#REF!</formula>
    </cfRule>
  </conditionalFormatting>
  <conditionalFormatting sqref="AD245">
    <cfRule type="expression" dxfId="14868" priority="953">
      <formula>$M245=#REF!</formula>
    </cfRule>
    <cfRule type="expression" dxfId="14867" priority="954">
      <formula>$M245=#REF!</formula>
    </cfRule>
    <cfRule type="expression" dxfId="14866" priority="955">
      <formula>$M245=#REF!</formula>
    </cfRule>
    <cfRule type="expression" dxfId="14865" priority="956">
      <formula>$M245=#REF!</formula>
    </cfRule>
  </conditionalFormatting>
  <conditionalFormatting sqref="AC245">
    <cfRule type="expression" dxfId="14864" priority="949">
      <formula>$M245=#REF!</formula>
    </cfRule>
    <cfRule type="expression" dxfId="14863" priority="950">
      <formula>$M245=#REF!</formula>
    </cfRule>
    <cfRule type="expression" dxfId="14862" priority="951">
      <formula>$M245=#REF!</formula>
    </cfRule>
    <cfRule type="expression" dxfId="14861" priority="952">
      <formula>$M245=#REF!</formula>
    </cfRule>
  </conditionalFormatting>
  <conditionalFormatting sqref="Q245">
    <cfRule type="cellIs" dxfId="14860" priority="948" operator="equal">
      <formula>"Mut+ext"</formula>
    </cfRule>
  </conditionalFormatting>
  <conditionalFormatting sqref="Z245">
    <cfRule type="expression" dxfId="14859" priority="944">
      <formula>$M245=#REF!</formula>
    </cfRule>
    <cfRule type="expression" dxfId="14858" priority="945">
      <formula>$M245=#REF!</formula>
    </cfRule>
    <cfRule type="expression" dxfId="14857" priority="946">
      <formula>$M245=#REF!</formula>
    </cfRule>
    <cfRule type="expression" dxfId="14856" priority="947">
      <formula>$M245=#REF!</formula>
    </cfRule>
  </conditionalFormatting>
  <conditionalFormatting sqref="AD233">
    <cfRule type="expression" dxfId="14855" priority="940">
      <formula>$M233=#REF!</formula>
    </cfRule>
    <cfRule type="expression" dxfId="14854" priority="941">
      <formula>$M233=#REF!</formula>
    </cfRule>
    <cfRule type="expression" dxfId="14853" priority="942">
      <formula>$M233=#REF!</formula>
    </cfRule>
    <cfRule type="expression" dxfId="14852" priority="943">
      <formula>$M233=#REF!</formula>
    </cfRule>
  </conditionalFormatting>
  <conditionalFormatting sqref="AC233">
    <cfRule type="expression" dxfId="14851" priority="936">
      <formula>$M233=#REF!</formula>
    </cfRule>
    <cfRule type="expression" dxfId="14850" priority="937">
      <formula>$M233=#REF!</formula>
    </cfRule>
    <cfRule type="expression" dxfId="14849" priority="938">
      <formula>$M233=#REF!</formula>
    </cfRule>
    <cfRule type="expression" dxfId="14848" priority="939">
      <formula>$M233=#REF!</formula>
    </cfRule>
  </conditionalFormatting>
  <conditionalFormatting sqref="Q233">
    <cfRule type="cellIs" dxfId="14847" priority="935" operator="equal">
      <formula>"Mut+ext"</formula>
    </cfRule>
  </conditionalFormatting>
  <conditionalFormatting sqref="Z233">
    <cfRule type="expression" dxfId="14846" priority="931">
      <formula>$M233=#REF!</formula>
    </cfRule>
    <cfRule type="expression" dxfId="14845" priority="932">
      <formula>$M233=#REF!</formula>
    </cfRule>
    <cfRule type="expression" dxfId="14844" priority="933">
      <formula>$M233=#REF!</formula>
    </cfRule>
    <cfRule type="expression" dxfId="14843" priority="934">
      <formula>$M233=#REF!</formula>
    </cfRule>
  </conditionalFormatting>
  <conditionalFormatting sqref="AD49">
    <cfRule type="expression" dxfId="14842" priority="927">
      <formula>$M49=#REF!</formula>
    </cfRule>
    <cfRule type="expression" dxfId="14841" priority="928">
      <formula>$M49=#REF!</formula>
    </cfRule>
    <cfRule type="expression" dxfId="14840" priority="929">
      <formula>$M49=#REF!</formula>
    </cfRule>
    <cfRule type="expression" dxfId="14839" priority="930">
      <formula>$M49=#REF!</formula>
    </cfRule>
  </conditionalFormatting>
  <conditionalFormatting sqref="AD37:AD40">
    <cfRule type="expression" dxfId="14838" priority="923">
      <formula>$M37=#REF!</formula>
    </cfRule>
    <cfRule type="expression" dxfId="14837" priority="924">
      <formula>$M37=#REF!</formula>
    </cfRule>
    <cfRule type="expression" dxfId="14836" priority="925">
      <formula>$M37=#REF!</formula>
    </cfRule>
    <cfRule type="expression" dxfId="14835" priority="926">
      <formula>$M37=#REF!</formula>
    </cfRule>
  </conditionalFormatting>
  <conditionalFormatting sqref="Z37">
    <cfRule type="expression" dxfId="14834" priority="919">
      <formula>$M37=#REF!</formula>
    </cfRule>
    <cfRule type="expression" dxfId="14833" priority="920">
      <formula>$M37=#REF!</formula>
    </cfRule>
    <cfRule type="expression" dxfId="14832" priority="921">
      <formula>$M37=#REF!</formula>
    </cfRule>
    <cfRule type="expression" dxfId="14831" priority="922">
      <formula>$M37=#REF!</formula>
    </cfRule>
  </conditionalFormatting>
  <conditionalFormatting sqref="Z49">
    <cfRule type="expression" dxfId="14830" priority="915">
      <formula>$M49=#REF!</formula>
    </cfRule>
    <cfRule type="expression" dxfId="14829" priority="916">
      <formula>$M49=#REF!</formula>
    </cfRule>
    <cfRule type="expression" dxfId="14828" priority="917">
      <formula>$M49=#REF!</formula>
    </cfRule>
    <cfRule type="expression" dxfId="14827" priority="918">
      <formula>$M49=#REF!</formula>
    </cfRule>
  </conditionalFormatting>
  <conditionalFormatting sqref="AC45">
    <cfRule type="expression" dxfId="14826" priority="895">
      <formula>$M45=#REF!</formula>
    </cfRule>
    <cfRule type="expression" dxfId="14825" priority="896">
      <formula>$M45=#REF!</formula>
    </cfRule>
    <cfRule type="expression" dxfId="14824" priority="897">
      <formula>$M45=#REF!</formula>
    </cfRule>
    <cfRule type="expression" dxfId="14823" priority="898">
      <formula>$M45=#REF!</formula>
    </cfRule>
  </conditionalFormatting>
  <conditionalFormatting sqref="AC47:AC48">
    <cfRule type="expression" dxfId="14822" priority="891">
      <formula>$M47=#REF!</formula>
    </cfRule>
    <cfRule type="expression" dxfId="14821" priority="892">
      <formula>$M47=#REF!</formula>
    </cfRule>
    <cfRule type="expression" dxfId="14820" priority="893">
      <formula>$M47=#REF!</formula>
    </cfRule>
    <cfRule type="expression" dxfId="14819" priority="894">
      <formula>$M47=#REF!</formula>
    </cfRule>
  </conditionalFormatting>
  <conditionalFormatting sqref="AC46">
    <cfRule type="expression" dxfId="14818" priority="887">
      <formula>$M46=#REF!</formula>
    </cfRule>
    <cfRule type="expression" dxfId="14817" priority="888">
      <formula>$M46=#REF!</formula>
    </cfRule>
    <cfRule type="expression" dxfId="14816" priority="889">
      <formula>$M46=#REF!</formula>
    </cfRule>
    <cfRule type="expression" dxfId="14815" priority="890">
      <formula>$M46=#REF!</formula>
    </cfRule>
  </conditionalFormatting>
  <conditionalFormatting sqref="AC49">
    <cfRule type="expression" dxfId="14814" priority="883">
      <formula>$M49=#REF!</formula>
    </cfRule>
    <cfRule type="expression" dxfId="14813" priority="884">
      <formula>$M49=#REF!</formula>
    </cfRule>
    <cfRule type="expression" dxfId="14812" priority="885">
      <formula>$M49=#REF!</formula>
    </cfRule>
    <cfRule type="expression" dxfId="14811" priority="886">
      <formula>$M49=#REF!</formula>
    </cfRule>
  </conditionalFormatting>
  <conditionalFormatting sqref="Q37:Q40 Q45:Q49">
    <cfRule type="cellIs" dxfId="14810" priority="882" operator="equal">
      <formula>"Mut+ext"</formula>
    </cfRule>
  </conditionalFormatting>
  <conditionalFormatting sqref="Z38:Z40">
    <cfRule type="expression" dxfId="14809" priority="878">
      <formula>$M38=#REF!</formula>
    </cfRule>
    <cfRule type="expression" dxfId="14808" priority="879">
      <formula>$M38=#REF!</formula>
    </cfRule>
    <cfRule type="expression" dxfId="14807" priority="880">
      <formula>$M38=#REF!</formula>
    </cfRule>
    <cfRule type="expression" dxfId="14806" priority="881">
      <formula>$M38=#REF!</formula>
    </cfRule>
  </conditionalFormatting>
  <conditionalFormatting sqref="AD62">
    <cfRule type="expression" dxfId="14805" priority="874">
      <formula>$M62=#REF!</formula>
    </cfRule>
    <cfRule type="expression" dxfId="14804" priority="875">
      <formula>$M62=#REF!</formula>
    </cfRule>
    <cfRule type="expression" dxfId="14803" priority="876">
      <formula>$M62=#REF!</formula>
    </cfRule>
    <cfRule type="expression" dxfId="14802" priority="877">
      <formula>$M62=#REF!</formula>
    </cfRule>
  </conditionalFormatting>
  <conditionalFormatting sqref="AD50:AD52">
    <cfRule type="expression" dxfId="14801" priority="870">
      <formula>$M50=#REF!</formula>
    </cfRule>
    <cfRule type="expression" dxfId="14800" priority="871">
      <formula>$M50=#REF!</formula>
    </cfRule>
    <cfRule type="expression" dxfId="14799" priority="872">
      <formula>$M50=#REF!</formula>
    </cfRule>
    <cfRule type="expression" dxfId="14798" priority="873">
      <formula>$M50=#REF!</formula>
    </cfRule>
  </conditionalFormatting>
  <conditionalFormatting sqref="Z50">
    <cfRule type="expression" dxfId="14797" priority="866">
      <formula>$M50=#REF!</formula>
    </cfRule>
    <cfRule type="expression" dxfId="14796" priority="867">
      <formula>$M50=#REF!</formula>
    </cfRule>
    <cfRule type="expression" dxfId="14795" priority="868">
      <formula>$M50=#REF!</formula>
    </cfRule>
    <cfRule type="expression" dxfId="14794" priority="869">
      <formula>$M50=#REF!</formula>
    </cfRule>
  </conditionalFormatting>
  <conditionalFormatting sqref="Z62">
    <cfRule type="expression" dxfId="14793" priority="862">
      <formula>$M62=#REF!</formula>
    </cfRule>
    <cfRule type="expression" dxfId="14792" priority="863">
      <formula>$M62=#REF!</formula>
    </cfRule>
    <cfRule type="expression" dxfId="14791" priority="864">
      <formula>$M62=#REF!</formula>
    </cfRule>
    <cfRule type="expression" dxfId="14790" priority="865">
      <formula>$M62=#REF!</formula>
    </cfRule>
  </conditionalFormatting>
  <conditionalFormatting sqref="AC57">
    <cfRule type="expression" dxfId="14789" priority="846">
      <formula>$M57=#REF!</formula>
    </cfRule>
    <cfRule type="expression" dxfId="14788" priority="847">
      <formula>$M57=#REF!</formula>
    </cfRule>
    <cfRule type="expression" dxfId="14787" priority="848">
      <formula>$M57=#REF!</formula>
    </cfRule>
    <cfRule type="expression" dxfId="14786" priority="849">
      <formula>$M57=#REF!</formula>
    </cfRule>
  </conditionalFormatting>
  <conditionalFormatting sqref="AC58">
    <cfRule type="expression" dxfId="14785" priority="842">
      <formula>$M58=#REF!</formula>
    </cfRule>
    <cfRule type="expression" dxfId="14784" priority="843">
      <formula>$M58=#REF!</formula>
    </cfRule>
    <cfRule type="expression" dxfId="14783" priority="844">
      <formula>$M58=#REF!</formula>
    </cfRule>
    <cfRule type="expression" dxfId="14782" priority="845">
      <formula>$M58=#REF!</formula>
    </cfRule>
  </conditionalFormatting>
  <conditionalFormatting sqref="AC60:AC61">
    <cfRule type="expression" dxfId="14781" priority="838">
      <formula>$M60=#REF!</formula>
    </cfRule>
    <cfRule type="expression" dxfId="14780" priority="839">
      <formula>$M60=#REF!</formula>
    </cfRule>
    <cfRule type="expression" dxfId="14779" priority="840">
      <formula>$M60=#REF!</formula>
    </cfRule>
    <cfRule type="expression" dxfId="14778" priority="841">
      <formula>$M60=#REF!</formula>
    </cfRule>
  </conditionalFormatting>
  <conditionalFormatting sqref="AC59">
    <cfRule type="expression" dxfId="14777" priority="834">
      <formula>$M59=#REF!</formula>
    </cfRule>
    <cfRule type="expression" dxfId="14776" priority="835">
      <formula>$M59=#REF!</formula>
    </cfRule>
    <cfRule type="expression" dxfId="14775" priority="836">
      <formula>$M59=#REF!</formula>
    </cfRule>
    <cfRule type="expression" dxfId="14774" priority="837">
      <formula>$M59=#REF!</formula>
    </cfRule>
  </conditionalFormatting>
  <conditionalFormatting sqref="AC62">
    <cfRule type="expression" dxfId="14773" priority="830">
      <formula>$M62=#REF!</formula>
    </cfRule>
    <cfRule type="expression" dxfId="14772" priority="831">
      <formula>$M62=#REF!</formula>
    </cfRule>
    <cfRule type="expression" dxfId="14771" priority="832">
      <formula>$M62=#REF!</formula>
    </cfRule>
    <cfRule type="expression" dxfId="14770" priority="833">
      <formula>$M62=#REF!</formula>
    </cfRule>
  </conditionalFormatting>
  <conditionalFormatting sqref="Q50:Q52 Q57:Q62">
    <cfRule type="cellIs" dxfId="14769" priority="829" operator="equal">
      <formula>"Mut+ext"</formula>
    </cfRule>
  </conditionalFormatting>
  <conditionalFormatting sqref="Z51:Z52">
    <cfRule type="expression" dxfId="14768" priority="825">
      <formula>$M51=#REF!</formula>
    </cfRule>
    <cfRule type="expression" dxfId="14767" priority="826">
      <formula>$M51=#REF!</formula>
    </cfRule>
    <cfRule type="expression" dxfId="14766" priority="827">
      <formula>$M51=#REF!</formula>
    </cfRule>
    <cfRule type="expression" dxfId="14765" priority="828">
      <formula>$M51=#REF!</formula>
    </cfRule>
  </conditionalFormatting>
  <conditionalFormatting sqref="AD75">
    <cfRule type="expression" dxfId="14764" priority="821">
      <formula>$M75=#REF!</formula>
    </cfRule>
    <cfRule type="expression" dxfId="14763" priority="822">
      <formula>$M75=#REF!</formula>
    </cfRule>
    <cfRule type="expression" dxfId="14762" priority="823">
      <formula>$M75=#REF!</formula>
    </cfRule>
    <cfRule type="expression" dxfId="14761" priority="824">
      <formula>$M75=#REF!</formula>
    </cfRule>
  </conditionalFormatting>
  <conditionalFormatting sqref="AD63:AD65">
    <cfRule type="expression" dxfId="14760" priority="817">
      <formula>$M63=#REF!</formula>
    </cfRule>
    <cfRule type="expression" dxfId="14759" priority="818">
      <formula>$M63=#REF!</formula>
    </cfRule>
    <cfRule type="expression" dxfId="14758" priority="819">
      <formula>$M63=#REF!</formula>
    </cfRule>
    <cfRule type="expression" dxfId="14757" priority="820">
      <formula>$M63=#REF!</formula>
    </cfRule>
  </conditionalFormatting>
  <conditionalFormatting sqref="Z63">
    <cfRule type="expression" dxfId="14756" priority="813">
      <formula>$M63=#REF!</formula>
    </cfRule>
    <cfRule type="expression" dxfId="14755" priority="814">
      <formula>$M63=#REF!</formula>
    </cfRule>
    <cfRule type="expression" dxfId="14754" priority="815">
      <formula>$M63=#REF!</formula>
    </cfRule>
    <cfRule type="expression" dxfId="14753" priority="816">
      <formula>$M63=#REF!</formula>
    </cfRule>
  </conditionalFormatting>
  <conditionalFormatting sqref="Z75">
    <cfRule type="expression" dxfId="14752" priority="809">
      <formula>$M75=#REF!</formula>
    </cfRule>
    <cfRule type="expression" dxfId="14751" priority="810">
      <formula>$M75=#REF!</formula>
    </cfRule>
    <cfRule type="expression" dxfId="14750" priority="811">
      <formula>$M75=#REF!</formula>
    </cfRule>
    <cfRule type="expression" dxfId="14749" priority="812">
      <formula>$M75=#REF!</formula>
    </cfRule>
  </conditionalFormatting>
  <conditionalFormatting sqref="AC65">
    <cfRule type="expression" dxfId="14748" priority="797">
      <formula>$M65=#REF!</formula>
    </cfRule>
    <cfRule type="expression" dxfId="14747" priority="798">
      <formula>$M65=#REF!</formula>
    </cfRule>
    <cfRule type="expression" dxfId="14746" priority="799">
      <formula>$M65=#REF!</formula>
    </cfRule>
    <cfRule type="expression" dxfId="14745" priority="800">
      <formula>$M65=#REF!</formula>
    </cfRule>
  </conditionalFormatting>
  <conditionalFormatting sqref="AC70">
    <cfRule type="expression" dxfId="14744" priority="793">
      <formula>$M70=#REF!</formula>
    </cfRule>
    <cfRule type="expression" dxfId="14743" priority="794">
      <formula>$M70=#REF!</formula>
    </cfRule>
    <cfRule type="expression" dxfId="14742" priority="795">
      <formula>$M70=#REF!</formula>
    </cfRule>
    <cfRule type="expression" dxfId="14741" priority="796">
      <formula>$M70=#REF!</formula>
    </cfRule>
  </conditionalFormatting>
  <conditionalFormatting sqref="AC71">
    <cfRule type="expression" dxfId="14740" priority="789">
      <formula>$M71=#REF!</formula>
    </cfRule>
    <cfRule type="expression" dxfId="14739" priority="790">
      <formula>$M71=#REF!</formula>
    </cfRule>
    <cfRule type="expression" dxfId="14738" priority="791">
      <formula>$M71=#REF!</formula>
    </cfRule>
    <cfRule type="expression" dxfId="14737" priority="792">
      <formula>$M71=#REF!</formula>
    </cfRule>
  </conditionalFormatting>
  <conditionalFormatting sqref="AC73:AC74">
    <cfRule type="expression" dxfId="14736" priority="785">
      <formula>$M73=#REF!</formula>
    </cfRule>
    <cfRule type="expression" dxfId="14735" priority="786">
      <formula>$M73=#REF!</formula>
    </cfRule>
    <cfRule type="expression" dxfId="14734" priority="787">
      <formula>$M73=#REF!</formula>
    </cfRule>
    <cfRule type="expression" dxfId="14733" priority="788">
      <formula>$M73=#REF!</formula>
    </cfRule>
  </conditionalFormatting>
  <conditionalFormatting sqref="AC72">
    <cfRule type="expression" dxfId="14732" priority="781">
      <formula>$M72=#REF!</formula>
    </cfRule>
    <cfRule type="expression" dxfId="14731" priority="782">
      <formula>$M72=#REF!</formula>
    </cfRule>
    <cfRule type="expression" dxfId="14730" priority="783">
      <formula>$M72=#REF!</formula>
    </cfRule>
    <cfRule type="expression" dxfId="14729" priority="784">
      <formula>$M72=#REF!</formula>
    </cfRule>
  </conditionalFormatting>
  <conditionalFormatting sqref="AC75">
    <cfRule type="expression" dxfId="14728" priority="777">
      <formula>$M75=#REF!</formula>
    </cfRule>
    <cfRule type="expression" dxfId="14727" priority="778">
      <formula>$M75=#REF!</formula>
    </cfRule>
    <cfRule type="expression" dxfId="14726" priority="779">
      <formula>$M75=#REF!</formula>
    </cfRule>
    <cfRule type="expression" dxfId="14725" priority="780">
      <formula>$M75=#REF!</formula>
    </cfRule>
  </conditionalFormatting>
  <conditionalFormatting sqref="Q63:Q65 Q70:Q75">
    <cfRule type="cellIs" dxfId="14724" priority="776" operator="equal">
      <formula>"Mut+ext"</formula>
    </cfRule>
  </conditionalFormatting>
  <conditionalFormatting sqref="Z64:Z65">
    <cfRule type="expression" dxfId="14723" priority="772">
      <formula>$M64=#REF!</formula>
    </cfRule>
    <cfRule type="expression" dxfId="14722" priority="773">
      <formula>$M64=#REF!</formula>
    </cfRule>
    <cfRule type="expression" dxfId="14721" priority="774">
      <formula>$M64=#REF!</formula>
    </cfRule>
    <cfRule type="expression" dxfId="14720" priority="775">
      <formula>$M64=#REF!</formula>
    </cfRule>
  </conditionalFormatting>
  <conditionalFormatting sqref="AD88">
    <cfRule type="expression" dxfId="14719" priority="768">
      <formula>$M88=#REF!</formula>
    </cfRule>
    <cfRule type="expression" dxfId="14718" priority="769">
      <formula>$M88=#REF!</formula>
    </cfRule>
    <cfRule type="expression" dxfId="14717" priority="770">
      <formula>$M88=#REF!</formula>
    </cfRule>
    <cfRule type="expression" dxfId="14716" priority="771">
      <formula>$M88=#REF!</formula>
    </cfRule>
  </conditionalFormatting>
  <conditionalFormatting sqref="AD76:AD78">
    <cfRule type="expression" dxfId="14715" priority="764">
      <formula>$M76=#REF!</formula>
    </cfRule>
    <cfRule type="expression" dxfId="14714" priority="765">
      <formula>$M76=#REF!</formula>
    </cfRule>
    <cfRule type="expression" dxfId="14713" priority="766">
      <formula>$M76=#REF!</formula>
    </cfRule>
    <cfRule type="expression" dxfId="14712" priority="767">
      <formula>$M76=#REF!</formula>
    </cfRule>
  </conditionalFormatting>
  <conditionalFormatting sqref="Z76">
    <cfRule type="expression" dxfId="14711" priority="760">
      <formula>$M76=#REF!</formula>
    </cfRule>
    <cfRule type="expression" dxfId="14710" priority="761">
      <formula>$M76=#REF!</formula>
    </cfRule>
    <cfRule type="expression" dxfId="14709" priority="762">
      <formula>$M76=#REF!</formula>
    </cfRule>
    <cfRule type="expression" dxfId="14708" priority="763">
      <formula>$M76=#REF!</formula>
    </cfRule>
  </conditionalFormatting>
  <conditionalFormatting sqref="Z88">
    <cfRule type="expression" dxfId="14707" priority="756">
      <formula>$M88=#REF!</formula>
    </cfRule>
    <cfRule type="expression" dxfId="14706" priority="757">
      <formula>$M88=#REF!</formula>
    </cfRule>
    <cfRule type="expression" dxfId="14705" priority="758">
      <formula>$M88=#REF!</formula>
    </cfRule>
    <cfRule type="expression" dxfId="14704" priority="759">
      <formula>$M88=#REF!</formula>
    </cfRule>
  </conditionalFormatting>
  <conditionalFormatting sqref="AC76">
    <cfRule type="expression" dxfId="14703" priority="752">
      <formula>$M76=#REF!</formula>
    </cfRule>
    <cfRule type="expression" dxfId="14702" priority="753">
      <formula>$M76=#REF!</formula>
    </cfRule>
    <cfRule type="expression" dxfId="14701" priority="754">
      <formula>$M76=#REF!</formula>
    </cfRule>
    <cfRule type="expression" dxfId="14700" priority="755">
      <formula>$M76=#REF!</formula>
    </cfRule>
  </conditionalFormatting>
  <conditionalFormatting sqref="AC77">
    <cfRule type="expression" dxfId="14699" priority="748">
      <formula>$M77=#REF!</formula>
    </cfRule>
    <cfRule type="expression" dxfId="14698" priority="749">
      <formula>$M77=#REF!</formula>
    </cfRule>
    <cfRule type="expression" dxfId="14697" priority="750">
      <formula>$M77=#REF!</formula>
    </cfRule>
    <cfRule type="expression" dxfId="14696" priority="751">
      <formula>$M77=#REF!</formula>
    </cfRule>
  </conditionalFormatting>
  <conditionalFormatting sqref="AC78 Z83:Z87">
    <cfRule type="expression" dxfId="14695" priority="744">
      <formula>$M78=#REF!</formula>
    </cfRule>
    <cfRule type="expression" dxfId="14694" priority="745">
      <formula>$M78=#REF!</formula>
    </cfRule>
    <cfRule type="expression" dxfId="14693" priority="746">
      <formula>$M78=#REF!</formula>
    </cfRule>
    <cfRule type="expression" dxfId="14692" priority="747">
      <formula>$M78=#REF!</formula>
    </cfRule>
  </conditionalFormatting>
  <conditionalFormatting sqref="AC83">
    <cfRule type="expression" dxfId="14691" priority="740">
      <formula>$M83=#REF!</formula>
    </cfRule>
    <cfRule type="expression" dxfId="14690" priority="741">
      <formula>$M83=#REF!</formula>
    </cfRule>
    <cfRule type="expression" dxfId="14689" priority="742">
      <formula>$M83=#REF!</formula>
    </cfRule>
    <cfRule type="expression" dxfId="14688" priority="743">
      <formula>$M83=#REF!</formula>
    </cfRule>
  </conditionalFormatting>
  <conditionalFormatting sqref="AC84">
    <cfRule type="expression" dxfId="14687" priority="736">
      <formula>$M84=#REF!</formula>
    </cfRule>
    <cfRule type="expression" dxfId="14686" priority="737">
      <formula>$M84=#REF!</formula>
    </cfRule>
    <cfRule type="expression" dxfId="14685" priority="738">
      <formula>$M84=#REF!</formula>
    </cfRule>
    <cfRule type="expression" dxfId="14684" priority="739">
      <formula>$M84=#REF!</formula>
    </cfRule>
  </conditionalFormatting>
  <conditionalFormatting sqref="AC86:AC87">
    <cfRule type="expression" dxfId="14683" priority="732">
      <formula>$M86=#REF!</formula>
    </cfRule>
    <cfRule type="expression" dxfId="14682" priority="733">
      <formula>$M86=#REF!</formula>
    </cfRule>
    <cfRule type="expression" dxfId="14681" priority="734">
      <formula>$M86=#REF!</formula>
    </cfRule>
    <cfRule type="expression" dxfId="14680" priority="735">
      <formula>$M86=#REF!</formula>
    </cfRule>
  </conditionalFormatting>
  <conditionalFormatting sqref="AC85">
    <cfRule type="expression" dxfId="14679" priority="728">
      <formula>$M85=#REF!</formula>
    </cfRule>
    <cfRule type="expression" dxfId="14678" priority="729">
      <formula>$M85=#REF!</formula>
    </cfRule>
    <cfRule type="expression" dxfId="14677" priority="730">
      <formula>$M85=#REF!</formula>
    </cfRule>
    <cfRule type="expression" dxfId="14676" priority="731">
      <formula>$M85=#REF!</formula>
    </cfRule>
  </conditionalFormatting>
  <conditionalFormatting sqref="AC88">
    <cfRule type="expression" dxfId="14675" priority="724">
      <formula>$M88=#REF!</formula>
    </cfRule>
    <cfRule type="expression" dxfId="14674" priority="725">
      <formula>$M88=#REF!</formula>
    </cfRule>
    <cfRule type="expression" dxfId="14673" priority="726">
      <formula>$M88=#REF!</formula>
    </cfRule>
    <cfRule type="expression" dxfId="14672" priority="727">
      <formula>$M88=#REF!</formula>
    </cfRule>
  </conditionalFormatting>
  <conditionalFormatting sqref="Q76:Q78 Q83:Q88">
    <cfRule type="cellIs" dxfId="14671" priority="723" operator="equal">
      <formula>"Mut+ext"</formula>
    </cfRule>
  </conditionalFormatting>
  <conditionalFormatting sqref="Z77:Z78">
    <cfRule type="expression" dxfId="14670" priority="719">
      <formula>$M77=#REF!</formula>
    </cfRule>
    <cfRule type="expression" dxfId="14669" priority="720">
      <formula>$M77=#REF!</formula>
    </cfRule>
    <cfRule type="expression" dxfId="14668" priority="721">
      <formula>$M77=#REF!</formula>
    </cfRule>
    <cfRule type="expression" dxfId="14667" priority="722">
      <formula>$M77=#REF!</formula>
    </cfRule>
  </conditionalFormatting>
  <conditionalFormatting sqref="AD101">
    <cfRule type="expression" dxfId="14666" priority="715">
      <formula>$M101=#REF!</formula>
    </cfRule>
    <cfRule type="expression" dxfId="14665" priority="716">
      <formula>$M101=#REF!</formula>
    </cfRule>
    <cfRule type="expression" dxfId="14664" priority="717">
      <formula>$M101=#REF!</formula>
    </cfRule>
    <cfRule type="expression" dxfId="14663" priority="718">
      <formula>$M101=#REF!</formula>
    </cfRule>
  </conditionalFormatting>
  <conditionalFormatting sqref="AD89:AD92">
    <cfRule type="expression" dxfId="14662" priority="711">
      <formula>$M89=#REF!</formula>
    </cfRule>
    <cfRule type="expression" dxfId="14661" priority="712">
      <formula>$M89=#REF!</formula>
    </cfRule>
    <cfRule type="expression" dxfId="14660" priority="713">
      <formula>$M89=#REF!</formula>
    </cfRule>
    <cfRule type="expression" dxfId="14659" priority="714">
      <formula>$M89=#REF!</formula>
    </cfRule>
  </conditionalFormatting>
  <conditionalFormatting sqref="Z89">
    <cfRule type="expression" dxfId="14658" priority="707">
      <formula>$M89=#REF!</formula>
    </cfRule>
    <cfRule type="expression" dxfId="14657" priority="708">
      <formula>$M89=#REF!</formula>
    </cfRule>
    <cfRule type="expression" dxfId="14656" priority="709">
      <formula>$M89=#REF!</formula>
    </cfRule>
    <cfRule type="expression" dxfId="14655" priority="710">
      <formula>$M89=#REF!</formula>
    </cfRule>
  </conditionalFormatting>
  <conditionalFormatting sqref="Z101">
    <cfRule type="expression" dxfId="14654" priority="703">
      <formula>$M101=#REF!</formula>
    </cfRule>
    <cfRule type="expression" dxfId="14653" priority="704">
      <formula>$M101=#REF!</formula>
    </cfRule>
    <cfRule type="expression" dxfId="14652" priority="705">
      <formula>$M101=#REF!</formula>
    </cfRule>
    <cfRule type="expression" dxfId="14651" priority="706">
      <formula>$M101=#REF!</formula>
    </cfRule>
  </conditionalFormatting>
  <conditionalFormatting sqref="AC89 Z97:Z100 AD108:AD113">
    <cfRule type="expression" dxfId="14650" priority="699">
      <formula>$M89=#REF!</formula>
    </cfRule>
    <cfRule type="expression" dxfId="14649" priority="700">
      <formula>$M89=#REF!</formula>
    </cfRule>
    <cfRule type="expression" dxfId="14648" priority="701">
      <formula>$M89=#REF!</formula>
    </cfRule>
    <cfRule type="expression" dxfId="14647" priority="702">
      <formula>$M89=#REF!</formula>
    </cfRule>
  </conditionalFormatting>
  <conditionalFormatting sqref="AC90">
    <cfRule type="expression" dxfId="14646" priority="695">
      <formula>$M90=#REF!</formula>
    </cfRule>
    <cfRule type="expression" dxfId="14645" priority="696">
      <formula>$M90=#REF!</formula>
    </cfRule>
    <cfRule type="expression" dxfId="14644" priority="697">
      <formula>$M90=#REF!</formula>
    </cfRule>
    <cfRule type="expression" dxfId="14643" priority="698">
      <formula>$M90=#REF!</formula>
    </cfRule>
  </conditionalFormatting>
  <conditionalFormatting sqref="AC91">
    <cfRule type="expression" dxfId="14642" priority="691">
      <formula>$M91=#REF!</formula>
    </cfRule>
    <cfRule type="expression" dxfId="14641" priority="692">
      <formula>$M91=#REF!</formula>
    </cfRule>
    <cfRule type="expression" dxfId="14640" priority="693">
      <formula>$M91=#REF!</formula>
    </cfRule>
    <cfRule type="expression" dxfId="14639" priority="694">
      <formula>$M91=#REF!</formula>
    </cfRule>
  </conditionalFormatting>
  <conditionalFormatting sqref="AC92">
    <cfRule type="expression" dxfId="14638" priority="687">
      <formula>$M92=#REF!</formula>
    </cfRule>
    <cfRule type="expression" dxfId="14637" priority="688">
      <formula>$M92=#REF!</formula>
    </cfRule>
    <cfRule type="expression" dxfId="14636" priority="689">
      <formula>$M92=#REF!</formula>
    </cfRule>
    <cfRule type="expression" dxfId="14635" priority="690">
      <formula>$M92=#REF!</formula>
    </cfRule>
  </conditionalFormatting>
  <conditionalFormatting sqref="AC97">
    <cfRule type="expression" dxfId="14634" priority="683">
      <formula>$M97=#REF!</formula>
    </cfRule>
    <cfRule type="expression" dxfId="14633" priority="684">
      <formula>$M97=#REF!</formula>
    </cfRule>
    <cfRule type="expression" dxfId="14632" priority="685">
      <formula>$M97=#REF!</formula>
    </cfRule>
    <cfRule type="expression" dxfId="14631" priority="686">
      <formula>$M97=#REF!</formula>
    </cfRule>
  </conditionalFormatting>
  <conditionalFormatting sqref="AC99:AC100">
    <cfRule type="expression" dxfId="14630" priority="679">
      <formula>$M99=#REF!</formula>
    </cfRule>
    <cfRule type="expression" dxfId="14629" priority="680">
      <formula>$M99=#REF!</formula>
    </cfRule>
    <cfRule type="expression" dxfId="14628" priority="681">
      <formula>$M99=#REF!</formula>
    </cfRule>
    <cfRule type="expression" dxfId="14627" priority="682">
      <formula>$M99=#REF!</formula>
    </cfRule>
  </conditionalFormatting>
  <conditionalFormatting sqref="AC98">
    <cfRule type="expression" dxfId="14626" priority="675">
      <formula>$M98=#REF!</formula>
    </cfRule>
    <cfRule type="expression" dxfId="14625" priority="676">
      <formula>$M98=#REF!</formula>
    </cfRule>
    <cfRule type="expression" dxfId="14624" priority="677">
      <formula>$M98=#REF!</formula>
    </cfRule>
    <cfRule type="expression" dxfId="14623" priority="678">
      <formula>$M98=#REF!</formula>
    </cfRule>
  </conditionalFormatting>
  <conditionalFormatting sqref="AC101">
    <cfRule type="expression" dxfId="14622" priority="671">
      <formula>$M101=#REF!</formula>
    </cfRule>
    <cfRule type="expression" dxfId="14621" priority="672">
      <formula>$M101=#REF!</formula>
    </cfRule>
    <cfRule type="expression" dxfId="14620" priority="673">
      <formula>$M101=#REF!</formula>
    </cfRule>
    <cfRule type="expression" dxfId="14619" priority="674">
      <formula>$M101=#REF!</formula>
    </cfRule>
  </conditionalFormatting>
  <conditionalFormatting sqref="Q89:Q92 Q97:Q101">
    <cfRule type="cellIs" dxfId="14618" priority="670" operator="equal">
      <formula>"Mut+ext"</formula>
    </cfRule>
  </conditionalFormatting>
  <conditionalFormatting sqref="Z90:Z92">
    <cfRule type="expression" dxfId="14617" priority="666">
      <formula>$M90=#REF!</formula>
    </cfRule>
    <cfRule type="expression" dxfId="14616" priority="667">
      <formula>$M90=#REF!</formula>
    </cfRule>
    <cfRule type="expression" dxfId="14615" priority="668">
      <formula>$M90=#REF!</formula>
    </cfRule>
    <cfRule type="expression" dxfId="14614" priority="669">
      <formula>$M90=#REF!</formula>
    </cfRule>
  </conditionalFormatting>
  <conditionalFormatting sqref="AD114">
    <cfRule type="expression" dxfId="14613" priority="662">
      <formula>$M114=#REF!</formula>
    </cfRule>
    <cfRule type="expression" dxfId="14612" priority="663">
      <formula>$M114=#REF!</formula>
    </cfRule>
    <cfRule type="expression" dxfId="14611" priority="664">
      <formula>$M114=#REF!</formula>
    </cfRule>
    <cfRule type="expression" dxfId="14610" priority="665">
      <formula>$M114=#REF!</formula>
    </cfRule>
  </conditionalFormatting>
  <conditionalFormatting sqref="AD102:AD103">
    <cfRule type="expression" dxfId="14609" priority="658">
      <formula>$M102=#REF!</formula>
    </cfRule>
    <cfRule type="expression" dxfId="14608" priority="659">
      <formula>$M102=#REF!</formula>
    </cfRule>
    <cfRule type="expression" dxfId="14607" priority="660">
      <formula>$M102=#REF!</formula>
    </cfRule>
    <cfRule type="expression" dxfId="14606" priority="661">
      <formula>$M102=#REF!</formula>
    </cfRule>
  </conditionalFormatting>
  <conditionalFormatting sqref="Z102">
    <cfRule type="expression" dxfId="14605" priority="654">
      <formula>$M102=#REF!</formula>
    </cfRule>
    <cfRule type="expression" dxfId="14604" priority="655">
      <formula>$M102=#REF!</formula>
    </cfRule>
    <cfRule type="expression" dxfId="14603" priority="656">
      <formula>$M102=#REF!</formula>
    </cfRule>
    <cfRule type="expression" dxfId="14602" priority="657">
      <formula>$M102=#REF!</formula>
    </cfRule>
  </conditionalFormatting>
  <conditionalFormatting sqref="Z114">
    <cfRule type="expression" dxfId="14601" priority="650">
      <formula>$M114=#REF!</formula>
    </cfRule>
    <cfRule type="expression" dxfId="14600" priority="651">
      <formula>$M114=#REF!</formula>
    </cfRule>
    <cfRule type="expression" dxfId="14599" priority="652">
      <formula>$M114=#REF!</formula>
    </cfRule>
    <cfRule type="expression" dxfId="14598" priority="653">
      <formula>$M114=#REF!</formula>
    </cfRule>
  </conditionalFormatting>
  <conditionalFormatting sqref="AC102">
    <cfRule type="expression" dxfId="14597" priority="646">
      <formula>$M102=#REF!</formula>
    </cfRule>
    <cfRule type="expression" dxfId="14596" priority="647">
      <formula>$M102=#REF!</formula>
    </cfRule>
    <cfRule type="expression" dxfId="14595" priority="648">
      <formula>$M102=#REF!</formula>
    </cfRule>
    <cfRule type="expression" dxfId="14594" priority="649">
      <formula>$M102=#REF!</formula>
    </cfRule>
  </conditionalFormatting>
  <conditionalFormatting sqref="AC103">
    <cfRule type="expression" dxfId="14593" priority="642">
      <formula>$M103=#REF!</formula>
    </cfRule>
    <cfRule type="expression" dxfId="14592" priority="643">
      <formula>$M103=#REF!</formula>
    </cfRule>
    <cfRule type="expression" dxfId="14591" priority="644">
      <formula>$M103=#REF!</formula>
    </cfRule>
    <cfRule type="expression" dxfId="14590" priority="645">
      <formula>$M103=#REF!</formula>
    </cfRule>
  </conditionalFormatting>
  <conditionalFormatting sqref="AC108">
    <cfRule type="expression" dxfId="14589" priority="638">
      <formula>$M108=#REF!</formula>
    </cfRule>
    <cfRule type="expression" dxfId="14588" priority="639">
      <formula>$M108=#REF!</formula>
    </cfRule>
    <cfRule type="expression" dxfId="14587" priority="640">
      <formula>$M108=#REF!</formula>
    </cfRule>
    <cfRule type="expression" dxfId="14586" priority="641">
      <formula>$M108=#REF!</formula>
    </cfRule>
  </conditionalFormatting>
  <conditionalFormatting sqref="AC109">
    <cfRule type="expression" dxfId="14585" priority="634">
      <formula>$M109=#REF!</formula>
    </cfRule>
    <cfRule type="expression" dxfId="14584" priority="635">
      <formula>$M109=#REF!</formula>
    </cfRule>
    <cfRule type="expression" dxfId="14583" priority="636">
      <formula>$M109=#REF!</formula>
    </cfRule>
    <cfRule type="expression" dxfId="14582" priority="637">
      <formula>$M109=#REF!</formula>
    </cfRule>
  </conditionalFormatting>
  <conditionalFormatting sqref="AC110">
    <cfRule type="expression" dxfId="14581" priority="630">
      <formula>$M110=#REF!</formula>
    </cfRule>
    <cfRule type="expression" dxfId="14580" priority="631">
      <formula>$M110=#REF!</formula>
    </cfRule>
    <cfRule type="expression" dxfId="14579" priority="632">
      <formula>$M110=#REF!</formula>
    </cfRule>
    <cfRule type="expression" dxfId="14578" priority="633">
      <formula>$M110=#REF!</formula>
    </cfRule>
  </conditionalFormatting>
  <conditionalFormatting sqref="AC112:AC113">
    <cfRule type="expression" dxfId="14577" priority="626">
      <formula>$M112=#REF!</formula>
    </cfRule>
    <cfRule type="expression" dxfId="14576" priority="627">
      <formula>$M112=#REF!</formula>
    </cfRule>
    <cfRule type="expression" dxfId="14575" priority="628">
      <formula>$M112=#REF!</formula>
    </cfRule>
    <cfRule type="expression" dxfId="14574" priority="629">
      <formula>$M112=#REF!</formula>
    </cfRule>
  </conditionalFormatting>
  <conditionalFormatting sqref="AC111">
    <cfRule type="expression" dxfId="14573" priority="622">
      <formula>$M111=#REF!</formula>
    </cfRule>
    <cfRule type="expression" dxfId="14572" priority="623">
      <formula>$M111=#REF!</formula>
    </cfRule>
    <cfRule type="expression" dxfId="14571" priority="624">
      <formula>$M111=#REF!</formula>
    </cfRule>
    <cfRule type="expression" dxfId="14570" priority="625">
      <formula>$M111=#REF!</formula>
    </cfRule>
  </conditionalFormatting>
  <conditionalFormatting sqref="AC114">
    <cfRule type="expression" dxfId="14569" priority="618">
      <formula>$M114=#REF!</formula>
    </cfRule>
    <cfRule type="expression" dxfId="14568" priority="619">
      <formula>$M114=#REF!</formula>
    </cfRule>
    <cfRule type="expression" dxfId="14567" priority="620">
      <formula>$M114=#REF!</formula>
    </cfRule>
    <cfRule type="expression" dxfId="14566" priority="621">
      <formula>$M114=#REF!</formula>
    </cfRule>
  </conditionalFormatting>
  <conditionalFormatting sqref="Q102:Q103 Q108:Q114">
    <cfRule type="cellIs" dxfId="14565" priority="617" operator="equal">
      <formula>"Mut+ext"</formula>
    </cfRule>
  </conditionalFormatting>
  <conditionalFormatting sqref="Z103">
    <cfRule type="expression" dxfId="14564" priority="613">
      <formula>$M103=#REF!</formula>
    </cfRule>
    <cfRule type="expression" dxfId="14563" priority="614">
      <formula>$M103=#REF!</formula>
    </cfRule>
    <cfRule type="expression" dxfId="14562" priority="615">
      <formula>$M103=#REF!</formula>
    </cfRule>
    <cfRule type="expression" dxfId="14561" priority="616">
      <formula>$M103=#REF!</formula>
    </cfRule>
  </conditionalFormatting>
  <conditionalFormatting sqref="AD127">
    <cfRule type="expression" dxfId="14560" priority="609">
      <formula>$M127=#REF!</formula>
    </cfRule>
    <cfRule type="expression" dxfId="14559" priority="610">
      <formula>$M127=#REF!</formula>
    </cfRule>
    <cfRule type="expression" dxfId="14558" priority="611">
      <formula>$M127=#REF!</formula>
    </cfRule>
    <cfRule type="expression" dxfId="14557" priority="612">
      <formula>$M127=#REF!</formula>
    </cfRule>
  </conditionalFormatting>
  <conditionalFormatting sqref="AD115:AD116">
    <cfRule type="expression" dxfId="14556" priority="605">
      <formula>$M115=#REF!</formula>
    </cfRule>
    <cfRule type="expression" dxfId="14555" priority="606">
      <formula>$M115=#REF!</formula>
    </cfRule>
    <cfRule type="expression" dxfId="14554" priority="607">
      <formula>$M115=#REF!</formula>
    </cfRule>
    <cfRule type="expression" dxfId="14553" priority="608">
      <formula>$M115=#REF!</formula>
    </cfRule>
  </conditionalFormatting>
  <conditionalFormatting sqref="Z115">
    <cfRule type="expression" dxfId="14552" priority="601">
      <formula>$M115=#REF!</formula>
    </cfRule>
    <cfRule type="expression" dxfId="14551" priority="602">
      <formula>$M115=#REF!</formula>
    </cfRule>
    <cfRule type="expression" dxfId="14550" priority="603">
      <formula>$M115=#REF!</formula>
    </cfRule>
    <cfRule type="expression" dxfId="14549" priority="604">
      <formula>$M115=#REF!</formula>
    </cfRule>
  </conditionalFormatting>
  <conditionalFormatting sqref="Z127">
    <cfRule type="expression" dxfId="14548" priority="597">
      <formula>$M127=#REF!</formula>
    </cfRule>
    <cfRule type="expression" dxfId="14547" priority="598">
      <formula>$M127=#REF!</formula>
    </cfRule>
    <cfRule type="expression" dxfId="14546" priority="599">
      <formula>$M127=#REF!</formula>
    </cfRule>
    <cfRule type="expression" dxfId="14545" priority="600">
      <formula>$M127=#REF!</formula>
    </cfRule>
  </conditionalFormatting>
  <conditionalFormatting sqref="AC115">
    <cfRule type="expression" dxfId="14544" priority="593">
      <formula>$M115=#REF!</formula>
    </cfRule>
    <cfRule type="expression" dxfId="14543" priority="594">
      <formula>$M115=#REF!</formula>
    </cfRule>
    <cfRule type="expression" dxfId="14542" priority="595">
      <formula>$M115=#REF!</formula>
    </cfRule>
    <cfRule type="expression" dxfId="14541" priority="596">
      <formula>$M115=#REF!</formula>
    </cfRule>
  </conditionalFormatting>
  <conditionalFormatting sqref="AC116">
    <cfRule type="expression" dxfId="14540" priority="589">
      <formula>$M116=#REF!</formula>
    </cfRule>
    <cfRule type="expression" dxfId="14539" priority="590">
      <formula>$M116=#REF!</formula>
    </cfRule>
    <cfRule type="expression" dxfId="14538" priority="591">
      <formula>$M116=#REF!</formula>
    </cfRule>
    <cfRule type="expression" dxfId="14537" priority="592">
      <formula>$M116=#REF!</formula>
    </cfRule>
  </conditionalFormatting>
  <conditionalFormatting sqref="AC121">
    <cfRule type="expression" dxfId="14536" priority="585">
      <formula>$M121=#REF!</formula>
    </cfRule>
    <cfRule type="expression" dxfId="14535" priority="586">
      <formula>$M121=#REF!</formula>
    </cfRule>
    <cfRule type="expression" dxfId="14534" priority="587">
      <formula>$M121=#REF!</formula>
    </cfRule>
    <cfRule type="expression" dxfId="14533" priority="588">
      <formula>$M121=#REF!</formula>
    </cfRule>
  </conditionalFormatting>
  <conditionalFormatting sqref="AC122">
    <cfRule type="expression" dxfId="14532" priority="581">
      <formula>$M122=#REF!</formula>
    </cfRule>
    <cfRule type="expression" dxfId="14531" priority="582">
      <formula>$M122=#REF!</formula>
    </cfRule>
    <cfRule type="expression" dxfId="14530" priority="583">
      <formula>$M122=#REF!</formula>
    </cfRule>
    <cfRule type="expression" dxfId="14529" priority="584">
      <formula>$M122=#REF!</formula>
    </cfRule>
  </conditionalFormatting>
  <conditionalFormatting sqref="AC123">
    <cfRule type="expression" dxfId="14528" priority="577">
      <formula>$M123=#REF!</formula>
    </cfRule>
    <cfRule type="expression" dxfId="14527" priority="578">
      <formula>$M123=#REF!</formula>
    </cfRule>
    <cfRule type="expression" dxfId="14526" priority="579">
      <formula>$M123=#REF!</formula>
    </cfRule>
    <cfRule type="expression" dxfId="14525" priority="580">
      <formula>$M123=#REF!</formula>
    </cfRule>
  </conditionalFormatting>
  <conditionalFormatting sqref="AC125:AC126">
    <cfRule type="expression" dxfId="14524" priority="573">
      <formula>$M125=#REF!</formula>
    </cfRule>
    <cfRule type="expression" dxfId="14523" priority="574">
      <formula>$M125=#REF!</formula>
    </cfRule>
    <cfRule type="expression" dxfId="14522" priority="575">
      <formula>$M125=#REF!</formula>
    </cfRule>
    <cfRule type="expression" dxfId="14521" priority="576">
      <formula>$M125=#REF!</formula>
    </cfRule>
  </conditionalFormatting>
  <conditionalFormatting sqref="AC124">
    <cfRule type="expression" dxfId="14520" priority="569">
      <formula>$M124=#REF!</formula>
    </cfRule>
    <cfRule type="expression" dxfId="14519" priority="570">
      <formula>$M124=#REF!</formula>
    </cfRule>
    <cfRule type="expression" dxfId="14518" priority="571">
      <formula>$M124=#REF!</formula>
    </cfRule>
    <cfRule type="expression" dxfId="14517" priority="572">
      <formula>$M124=#REF!</formula>
    </cfRule>
  </conditionalFormatting>
  <conditionalFormatting sqref="AC127">
    <cfRule type="expression" dxfId="14516" priority="565">
      <formula>$M127=#REF!</formula>
    </cfRule>
    <cfRule type="expression" dxfId="14515" priority="566">
      <formula>$M127=#REF!</formula>
    </cfRule>
    <cfRule type="expression" dxfId="14514" priority="567">
      <formula>$M127=#REF!</formula>
    </cfRule>
    <cfRule type="expression" dxfId="14513" priority="568">
      <formula>$M127=#REF!</formula>
    </cfRule>
  </conditionalFormatting>
  <conditionalFormatting sqref="Q115:Q116 Q121:Q127">
    <cfRule type="cellIs" dxfId="14512" priority="564" operator="equal">
      <formula>"Mut+ext"</formula>
    </cfRule>
  </conditionalFormatting>
  <conditionalFormatting sqref="Z116">
    <cfRule type="expression" dxfId="14511" priority="560">
      <formula>$M116=#REF!</formula>
    </cfRule>
    <cfRule type="expression" dxfId="14510" priority="561">
      <formula>$M116=#REF!</formula>
    </cfRule>
    <cfRule type="expression" dxfId="14509" priority="562">
      <formula>$M116=#REF!</formula>
    </cfRule>
    <cfRule type="expression" dxfId="14508" priority="563">
      <formula>$M116=#REF!</formula>
    </cfRule>
  </conditionalFormatting>
  <conditionalFormatting sqref="AD140">
    <cfRule type="expression" dxfId="14507" priority="556">
      <formula>$M140=#REF!</formula>
    </cfRule>
    <cfRule type="expression" dxfId="14506" priority="557">
      <formula>$M140=#REF!</formula>
    </cfRule>
    <cfRule type="expression" dxfId="14505" priority="558">
      <formula>$M140=#REF!</formula>
    </cfRule>
    <cfRule type="expression" dxfId="14504" priority="559">
      <formula>$M140=#REF!</formula>
    </cfRule>
  </conditionalFormatting>
  <conditionalFormatting sqref="AD128:AD129">
    <cfRule type="expression" dxfId="14503" priority="552">
      <formula>$M128=#REF!</formula>
    </cfRule>
    <cfRule type="expression" dxfId="14502" priority="553">
      <formula>$M128=#REF!</formula>
    </cfRule>
    <cfRule type="expression" dxfId="14501" priority="554">
      <formula>$M128=#REF!</formula>
    </cfRule>
    <cfRule type="expression" dxfId="14500" priority="555">
      <formula>$M128=#REF!</formula>
    </cfRule>
  </conditionalFormatting>
  <conditionalFormatting sqref="Z128">
    <cfRule type="expression" dxfId="14499" priority="548">
      <formula>$M128=#REF!</formula>
    </cfRule>
    <cfRule type="expression" dxfId="14498" priority="549">
      <formula>$M128=#REF!</formula>
    </cfRule>
    <cfRule type="expression" dxfId="14497" priority="550">
      <formula>$M128=#REF!</formula>
    </cfRule>
    <cfRule type="expression" dxfId="14496" priority="551">
      <formula>$M128=#REF!</formula>
    </cfRule>
  </conditionalFormatting>
  <conditionalFormatting sqref="Z140">
    <cfRule type="expression" dxfId="14495" priority="544">
      <formula>$M140=#REF!</formula>
    </cfRule>
    <cfRule type="expression" dxfId="14494" priority="545">
      <formula>$M140=#REF!</formula>
    </cfRule>
    <cfRule type="expression" dxfId="14493" priority="546">
      <formula>$M140=#REF!</formula>
    </cfRule>
    <cfRule type="expression" dxfId="14492" priority="547">
      <formula>$M140=#REF!</formula>
    </cfRule>
  </conditionalFormatting>
  <conditionalFormatting sqref="AC128">
    <cfRule type="expression" dxfId="14491" priority="540">
      <formula>$M128=#REF!</formula>
    </cfRule>
    <cfRule type="expression" dxfId="14490" priority="541">
      <formula>$M128=#REF!</formula>
    </cfRule>
    <cfRule type="expression" dxfId="14489" priority="542">
      <formula>$M128=#REF!</formula>
    </cfRule>
    <cfRule type="expression" dxfId="14488" priority="543">
      <formula>$M128=#REF!</formula>
    </cfRule>
  </conditionalFormatting>
  <conditionalFormatting sqref="AC129">
    <cfRule type="expression" dxfId="14487" priority="536">
      <formula>$M129=#REF!</formula>
    </cfRule>
    <cfRule type="expression" dxfId="14486" priority="537">
      <formula>$M129=#REF!</formula>
    </cfRule>
    <cfRule type="expression" dxfId="14485" priority="538">
      <formula>$M129=#REF!</formula>
    </cfRule>
    <cfRule type="expression" dxfId="14484" priority="539">
      <formula>$M129=#REF!</formula>
    </cfRule>
  </conditionalFormatting>
  <conditionalFormatting sqref="AC134">
    <cfRule type="expression" dxfId="14483" priority="532">
      <formula>$M134=#REF!</formula>
    </cfRule>
    <cfRule type="expression" dxfId="14482" priority="533">
      <formula>$M134=#REF!</formula>
    </cfRule>
    <cfRule type="expression" dxfId="14481" priority="534">
      <formula>$M134=#REF!</formula>
    </cfRule>
    <cfRule type="expression" dxfId="14480" priority="535">
      <formula>$M134=#REF!</formula>
    </cfRule>
  </conditionalFormatting>
  <conditionalFormatting sqref="AC135">
    <cfRule type="expression" dxfId="14479" priority="528">
      <formula>$M135=#REF!</formula>
    </cfRule>
    <cfRule type="expression" dxfId="14478" priority="529">
      <formula>$M135=#REF!</formula>
    </cfRule>
    <cfRule type="expression" dxfId="14477" priority="530">
      <formula>$M135=#REF!</formula>
    </cfRule>
    <cfRule type="expression" dxfId="14476" priority="531">
      <formula>$M135=#REF!</formula>
    </cfRule>
  </conditionalFormatting>
  <conditionalFormatting sqref="AC136">
    <cfRule type="expression" dxfId="14475" priority="524">
      <formula>$M136=#REF!</formula>
    </cfRule>
    <cfRule type="expression" dxfId="14474" priority="525">
      <formula>$M136=#REF!</formula>
    </cfRule>
    <cfRule type="expression" dxfId="14473" priority="526">
      <formula>$M136=#REF!</formula>
    </cfRule>
    <cfRule type="expression" dxfId="14472" priority="527">
      <formula>$M136=#REF!</formula>
    </cfRule>
  </conditionalFormatting>
  <conditionalFormatting sqref="AC138:AC139">
    <cfRule type="expression" dxfId="14471" priority="520">
      <formula>$M138=#REF!</formula>
    </cfRule>
    <cfRule type="expression" dxfId="14470" priority="521">
      <formula>$M138=#REF!</formula>
    </cfRule>
    <cfRule type="expression" dxfId="14469" priority="522">
      <formula>$M138=#REF!</formula>
    </cfRule>
    <cfRule type="expression" dxfId="14468" priority="523">
      <formula>$M138=#REF!</formula>
    </cfRule>
  </conditionalFormatting>
  <conditionalFormatting sqref="AC137">
    <cfRule type="expression" dxfId="14467" priority="516">
      <formula>$M137=#REF!</formula>
    </cfRule>
    <cfRule type="expression" dxfId="14466" priority="517">
      <formula>$M137=#REF!</formula>
    </cfRule>
    <cfRule type="expression" dxfId="14465" priority="518">
      <formula>$M137=#REF!</formula>
    </cfRule>
    <cfRule type="expression" dxfId="14464" priority="519">
      <formula>$M137=#REF!</formula>
    </cfRule>
  </conditionalFormatting>
  <conditionalFormatting sqref="AC140 Z134:Z139 AC254:AD257 Z254:Z257 AC266:AD270 Z266:Z270">
    <cfRule type="expression" dxfId="14463" priority="512">
      <formula>$M134=#REF!</formula>
    </cfRule>
    <cfRule type="expression" dxfId="14462" priority="513">
      <formula>$M134=#REF!</formula>
    </cfRule>
    <cfRule type="expression" dxfId="14461" priority="514">
      <formula>$M134=#REF!</formula>
    </cfRule>
    <cfRule type="expression" dxfId="14460" priority="515">
      <formula>$M134=#REF!</formula>
    </cfRule>
  </conditionalFormatting>
  <conditionalFormatting sqref="Q128:Q129 Q134:Q140">
    <cfRule type="cellIs" dxfId="14459" priority="511" operator="equal">
      <formula>"Mut+ext"</formula>
    </cfRule>
  </conditionalFormatting>
  <conditionalFormatting sqref="Z129">
    <cfRule type="expression" dxfId="14458" priority="507">
      <formula>$M129=#REF!</formula>
    </cfRule>
    <cfRule type="expression" dxfId="14457" priority="508">
      <formula>$M129=#REF!</formula>
    </cfRule>
    <cfRule type="expression" dxfId="14456" priority="509">
      <formula>$M129=#REF!</formula>
    </cfRule>
    <cfRule type="expression" dxfId="14455" priority="510">
      <formula>$M129=#REF!</formula>
    </cfRule>
  </conditionalFormatting>
  <conditionalFormatting sqref="AD247:AD249">
    <cfRule type="expression" dxfId="14454" priority="503">
      <formula>$M247=#REF!</formula>
    </cfRule>
    <cfRule type="expression" dxfId="14453" priority="504">
      <formula>$M247=#REF!</formula>
    </cfRule>
    <cfRule type="expression" dxfId="14452" priority="505">
      <formula>$M247=#REF!</formula>
    </cfRule>
    <cfRule type="expression" dxfId="14451" priority="506">
      <formula>$M247=#REF!</formula>
    </cfRule>
  </conditionalFormatting>
  <conditionalFormatting sqref="AC247:AC249">
    <cfRule type="expression" dxfId="14450" priority="499">
      <formula>$M247=#REF!</formula>
    </cfRule>
    <cfRule type="expression" dxfId="14449" priority="500">
      <formula>$M247=#REF!</formula>
    </cfRule>
    <cfRule type="expression" dxfId="14448" priority="501">
      <formula>$M247=#REF!</formula>
    </cfRule>
    <cfRule type="expression" dxfId="14447" priority="502">
      <formula>$M247=#REF!</formula>
    </cfRule>
  </conditionalFormatting>
  <conditionalFormatting sqref="Q247:Q249 Q254:Q257">
    <cfRule type="cellIs" dxfId="14446" priority="498" operator="equal">
      <formula>"Mut+ext"</formula>
    </cfRule>
  </conditionalFormatting>
  <conditionalFormatting sqref="Z247:Z249">
    <cfRule type="expression" dxfId="14445" priority="494">
      <formula>$M247=#REF!</formula>
    </cfRule>
    <cfRule type="expression" dxfId="14444" priority="495">
      <formula>$M247=#REF!</formula>
    </cfRule>
    <cfRule type="expression" dxfId="14443" priority="496">
      <formula>$M247=#REF!</formula>
    </cfRule>
    <cfRule type="expression" dxfId="14442" priority="497">
      <formula>$M247=#REF!</formula>
    </cfRule>
  </conditionalFormatting>
  <conditionalFormatting sqref="AD258">
    <cfRule type="expression" dxfId="14441" priority="490">
      <formula>$M258=#REF!</formula>
    </cfRule>
    <cfRule type="expression" dxfId="14440" priority="491">
      <formula>$M258=#REF!</formula>
    </cfRule>
    <cfRule type="expression" dxfId="14439" priority="492">
      <formula>$M258=#REF!</formula>
    </cfRule>
    <cfRule type="expression" dxfId="14438" priority="493">
      <formula>$M258=#REF!</formula>
    </cfRule>
  </conditionalFormatting>
  <conditionalFormatting sqref="AC258">
    <cfRule type="expression" dxfId="14437" priority="486">
      <formula>$M258=#REF!</formula>
    </cfRule>
    <cfRule type="expression" dxfId="14436" priority="487">
      <formula>$M258=#REF!</formula>
    </cfRule>
    <cfRule type="expression" dxfId="14435" priority="488">
      <formula>$M258=#REF!</formula>
    </cfRule>
    <cfRule type="expression" dxfId="14434" priority="489">
      <formula>$M258=#REF!</formula>
    </cfRule>
  </conditionalFormatting>
  <conditionalFormatting sqref="Q258">
    <cfRule type="cellIs" dxfId="14433" priority="485" operator="equal">
      <formula>"Mut+ext"</formula>
    </cfRule>
  </conditionalFormatting>
  <conditionalFormatting sqref="Z258">
    <cfRule type="expression" dxfId="14432" priority="481">
      <formula>$M258=#REF!</formula>
    </cfRule>
    <cfRule type="expression" dxfId="14431" priority="482">
      <formula>$M258=#REF!</formula>
    </cfRule>
    <cfRule type="expression" dxfId="14430" priority="483">
      <formula>$M258=#REF!</formula>
    </cfRule>
    <cfRule type="expression" dxfId="14429" priority="484">
      <formula>$M258=#REF!</formula>
    </cfRule>
  </conditionalFormatting>
  <conditionalFormatting sqref="AD246">
    <cfRule type="expression" dxfId="14428" priority="477">
      <formula>$M246=#REF!</formula>
    </cfRule>
    <cfRule type="expression" dxfId="14427" priority="478">
      <formula>$M246=#REF!</formula>
    </cfRule>
    <cfRule type="expression" dxfId="14426" priority="479">
      <formula>$M246=#REF!</formula>
    </cfRule>
    <cfRule type="expression" dxfId="14425" priority="480">
      <formula>$M246=#REF!</formula>
    </cfRule>
  </conditionalFormatting>
  <conditionalFormatting sqref="AC246">
    <cfRule type="expression" dxfId="14424" priority="473">
      <formula>$M246=#REF!</formula>
    </cfRule>
    <cfRule type="expression" dxfId="14423" priority="474">
      <formula>$M246=#REF!</formula>
    </cfRule>
    <cfRule type="expression" dxfId="14422" priority="475">
      <formula>$M246=#REF!</formula>
    </cfRule>
    <cfRule type="expression" dxfId="14421" priority="476">
      <formula>$M246=#REF!</formula>
    </cfRule>
  </conditionalFormatting>
  <conditionalFormatting sqref="Q246">
    <cfRule type="cellIs" dxfId="14420" priority="472" operator="equal">
      <formula>"Mut+ext"</formula>
    </cfRule>
  </conditionalFormatting>
  <conditionalFormatting sqref="Z246">
    <cfRule type="expression" dxfId="14419" priority="468">
      <formula>$M246=#REF!</formula>
    </cfRule>
    <cfRule type="expression" dxfId="14418" priority="469">
      <formula>$M246=#REF!</formula>
    </cfRule>
    <cfRule type="expression" dxfId="14417" priority="470">
      <formula>$M246=#REF!</formula>
    </cfRule>
    <cfRule type="expression" dxfId="14416" priority="471">
      <formula>$M246=#REF!</formula>
    </cfRule>
  </conditionalFormatting>
  <conditionalFormatting sqref="AD260:AD261">
    <cfRule type="expression" dxfId="14415" priority="464">
      <formula>$M260=#REF!</formula>
    </cfRule>
    <cfRule type="expression" dxfId="14414" priority="465">
      <formula>$M260=#REF!</formula>
    </cfRule>
    <cfRule type="expression" dxfId="14413" priority="466">
      <formula>$M260=#REF!</formula>
    </cfRule>
    <cfRule type="expression" dxfId="14412" priority="467">
      <formula>$M260=#REF!</formula>
    </cfRule>
  </conditionalFormatting>
  <conditionalFormatting sqref="AC260:AC261">
    <cfRule type="expression" dxfId="14411" priority="460">
      <formula>$M260=#REF!</formula>
    </cfRule>
    <cfRule type="expression" dxfId="14410" priority="461">
      <formula>$M260=#REF!</formula>
    </cfRule>
    <cfRule type="expression" dxfId="14409" priority="462">
      <formula>$M260=#REF!</formula>
    </cfRule>
    <cfRule type="expression" dxfId="14408" priority="463">
      <formula>$M260=#REF!</formula>
    </cfRule>
  </conditionalFormatting>
  <conditionalFormatting sqref="Q260:Q261 Q266:Q270">
    <cfRule type="cellIs" dxfId="14407" priority="459" operator="equal">
      <formula>"Mut+ext"</formula>
    </cfRule>
  </conditionalFormatting>
  <conditionalFormatting sqref="Z260:Z261">
    <cfRule type="expression" dxfId="14406" priority="455">
      <formula>$M260=#REF!</formula>
    </cfRule>
    <cfRule type="expression" dxfId="14405" priority="456">
      <formula>$M260=#REF!</formula>
    </cfRule>
    <cfRule type="expression" dxfId="14404" priority="457">
      <formula>$M260=#REF!</formula>
    </cfRule>
    <cfRule type="expression" dxfId="14403" priority="458">
      <formula>$M260=#REF!</formula>
    </cfRule>
  </conditionalFormatting>
  <conditionalFormatting sqref="AD271">
    <cfRule type="expression" dxfId="14402" priority="451">
      <formula>$M271=#REF!</formula>
    </cfRule>
    <cfRule type="expression" dxfId="14401" priority="452">
      <formula>$M271=#REF!</formula>
    </cfRule>
    <cfRule type="expression" dxfId="14400" priority="453">
      <formula>$M271=#REF!</formula>
    </cfRule>
    <cfRule type="expression" dxfId="14399" priority="454">
      <formula>$M271=#REF!</formula>
    </cfRule>
  </conditionalFormatting>
  <conditionalFormatting sqref="AC271">
    <cfRule type="expression" dxfId="14398" priority="447">
      <formula>$M271=#REF!</formula>
    </cfRule>
    <cfRule type="expression" dxfId="14397" priority="448">
      <formula>$M271=#REF!</formula>
    </cfRule>
    <cfRule type="expression" dxfId="14396" priority="449">
      <formula>$M271=#REF!</formula>
    </cfRule>
    <cfRule type="expression" dxfId="14395" priority="450">
      <formula>$M271=#REF!</formula>
    </cfRule>
  </conditionalFormatting>
  <conditionalFormatting sqref="Q271">
    <cfRule type="cellIs" dxfId="14394" priority="446" operator="equal">
      <formula>"Mut+ext"</formula>
    </cfRule>
  </conditionalFormatting>
  <conditionalFormatting sqref="Z271">
    <cfRule type="expression" dxfId="14393" priority="442">
      <formula>$M271=#REF!</formula>
    </cfRule>
    <cfRule type="expression" dxfId="14392" priority="443">
      <formula>$M271=#REF!</formula>
    </cfRule>
    <cfRule type="expression" dxfId="14391" priority="444">
      <formula>$M271=#REF!</formula>
    </cfRule>
    <cfRule type="expression" dxfId="14390" priority="445">
      <formula>$M271=#REF!</formula>
    </cfRule>
  </conditionalFormatting>
  <conditionalFormatting sqref="AD259">
    <cfRule type="expression" dxfId="14389" priority="438">
      <formula>$M259=#REF!</formula>
    </cfRule>
    <cfRule type="expression" dxfId="14388" priority="439">
      <formula>$M259=#REF!</formula>
    </cfRule>
    <cfRule type="expression" dxfId="14387" priority="440">
      <formula>$M259=#REF!</formula>
    </cfRule>
    <cfRule type="expression" dxfId="14386" priority="441">
      <formula>$M259=#REF!</formula>
    </cfRule>
  </conditionalFormatting>
  <conditionalFormatting sqref="AC259">
    <cfRule type="expression" dxfId="14385" priority="434">
      <formula>$M259=#REF!</formula>
    </cfRule>
    <cfRule type="expression" dxfId="14384" priority="435">
      <formula>$M259=#REF!</formula>
    </cfRule>
    <cfRule type="expression" dxfId="14383" priority="436">
      <formula>$M259=#REF!</formula>
    </cfRule>
    <cfRule type="expression" dxfId="14382" priority="437">
      <formula>$M259=#REF!</formula>
    </cfRule>
  </conditionalFormatting>
  <conditionalFormatting sqref="Q259">
    <cfRule type="cellIs" dxfId="14381" priority="433" operator="equal">
      <formula>"Mut+ext"</formula>
    </cfRule>
  </conditionalFormatting>
  <conditionalFormatting sqref="Z259">
    <cfRule type="expression" dxfId="14380" priority="429">
      <formula>$M259=#REF!</formula>
    </cfRule>
    <cfRule type="expression" dxfId="14379" priority="430">
      <formula>$M259=#REF!</formula>
    </cfRule>
    <cfRule type="expression" dxfId="14378" priority="431">
      <formula>$M259=#REF!</formula>
    </cfRule>
    <cfRule type="expression" dxfId="14377" priority="432">
      <formula>$M259=#REF!</formula>
    </cfRule>
  </conditionalFormatting>
  <conditionalFormatting sqref="Q20">
    <cfRule type="cellIs" dxfId="14376" priority="428" operator="equal">
      <formula>"Mut+ext"</formula>
    </cfRule>
  </conditionalFormatting>
  <conditionalFormatting sqref="AC16">
    <cfRule type="expression" dxfId="14375" priority="420">
      <formula>$M16=#REF!</formula>
    </cfRule>
    <cfRule type="expression" dxfId="14374" priority="421">
      <formula>$M16=#REF!</formula>
    </cfRule>
    <cfRule type="expression" dxfId="14373" priority="422">
      <formula>$M16=#REF!</formula>
    </cfRule>
    <cfRule type="expression" dxfId="14372" priority="423">
      <formula>$M16=#REF!</formula>
    </cfRule>
  </conditionalFormatting>
  <conditionalFormatting sqref="AC18">
    <cfRule type="expression" dxfId="14371" priority="412">
      <formula>$M18=#REF!</formula>
    </cfRule>
    <cfRule type="expression" dxfId="14370" priority="413">
      <formula>$M18=#REF!</formula>
    </cfRule>
    <cfRule type="expression" dxfId="14369" priority="414">
      <formula>$M18=#REF!</formula>
    </cfRule>
    <cfRule type="expression" dxfId="14368" priority="415">
      <formula>$M18=#REF!</formula>
    </cfRule>
  </conditionalFormatting>
  <conditionalFormatting sqref="AC17">
    <cfRule type="expression" dxfId="14367" priority="408">
      <formula>$M17=#REF!</formula>
    </cfRule>
    <cfRule type="expression" dxfId="14366" priority="409">
      <formula>$M17=#REF!</formula>
    </cfRule>
    <cfRule type="expression" dxfId="14365" priority="410">
      <formula>$M17=#REF!</formula>
    </cfRule>
    <cfRule type="expression" dxfId="14364" priority="411">
      <formula>$M17=#REF!</formula>
    </cfRule>
  </conditionalFormatting>
  <conditionalFormatting sqref="Q16:Q18">
    <cfRule type="cellIs" dxfId="14363" priority="407" operator="equal">
      <formula>"Mut+ext"</formula>
    </cfRule>
  </conditionalFormatting>
  <conditionalFormatting sqref="AD27:AD30">
    <cfRule type="expression" dxfId="14362" priority="398">
      <formula>$M27=#REF!</formula>
    </cfRule>
    <cfRule type="expression" dxfId="14361" priority="399">
      <formula>$M27=#REF!</formula>
    </cfRule>
    <cfRule type="expression" dxfId="14360" priority="400">
      <formula>$M27=#REF!</formula>
    </cfRule>
    <cfRule type="expression" dxfId="14359" priority="401">
      <formula>$M27=#REF!</formula>
    </cfRule>
  </conditionalFormatting>
  <conditionalFormatting sqref="Q27:Q30">
    <cfRule type="cellIs" dxfId="14358" priority="381" operator="equal">
      <formula>"Mut+ext"</formula>
    </cfRule>
  </conditionalFormatting>
  <conditionalFormatting sqref="Z27:Z30">
    <cfRule type="expression" dxfId="14357" priority="377">
      <formula>$M27=#REF!</formula>
    </cfRule>
    <cfRule type="expression" dxfId="14356" priority="378">
      <formula>$M27=#REF!</formula>
    </cfRule>
    <cfRule type="expression" dxfId="14355" priority="379">
      <formula>$M27=#REF!</formula>
    </cfRule>
    <cfRule type="expression" dxfId="14354" priority="380">
      <formula>$M27=#REF!</formula>
    </cfRule>
  </conditionalFormatting>
  <conditionalFormatting sqref="AD41:AD44">
    <cfRule type="expression" dxfId="14353" priority="373">
      <formula>$M41=#REF!</formula>
    </cfRule>
    <cfRule type="expression" dxfId="14352" priority="374">
      <formula>$M41=#REF!</formula>
    </cfRule>
    <cfRule type="expression" dxfId="14351" priority="375">
      <formula>$M41=#REF!</formula>
    </cfRule>
    <cfRule type="expression" dxfId="14350" priority="376">
      <formula>$M41=#REF!</formula>
    </cfRule>
  </conditionalFormatting>
  <conditionalFormatting sqref="AC41">
    <cfRule type="expression" dxfId="14349" priority="369">
      <formula>$M41=#REF!</formula>
    </cfRule>
    <cfRule type="expression" dxfId="14348" priority="370">
      <formula>$M41=#REF!</formula>
    </cfRule>
    <cfRule type="expression" dxfId="14347" priority="371">
      <formula>$M41=#REF!</formula>
    </cfRule>
    <cfRule type="expression" dxfId="14346" priority="372">
      <formula>$M41=#REF!</formula>
    </cfRule>
  </conditionalFormatting>
  <conditionalFormatting sqref="AC43:AC44">
    <cfRule type="expression" dxfId="14345" priority="365">
      <formula>$M43=#REF!</formula>
    </cfRule>
    <cfRule type="expression" dxfId="14344" priority="366">
      <formula>$M43=#REF!</formula>
    </cfRule>
    <cfRule type="expression" dxfId="14343" priority="367">
      <formula>$M43=#REF!</formula>
    </cfRule>
    <cfRule type="expression" dxfId="14342" priority="368">
      <formula>$M43=#REF!</formula>
    </cfRule>
  </conditionalFormatting>
  <conditionalFormatting sqref="AC42">
    <cfRule type="expression" dxfId="14341" priority="361">
      <formula>$M42=#REF!</formula>
    </cfRule>
    <cfRule type="expression" dxfId="14340" priority="362">
      <formula>$M42=#REF!</formula>
    </cfRule>
    <cfRule type="expression" dxfId="14339" priority="363">
      <formula>$M42=#REF!</formula>
    </cfRule>
    <cfRule type="expression" dxfId="14338" priority="364">
      <formula>$M42=#REF!</formula>
    </cfRule>
  </conditionalFormatting>
  <conditionalFormatting sqref="Q41:Q44">
    <cfRule type="cellIs" dxfId="14337" priority="360" operator="equal">
      <formula>"Mut+ext"</formula>
    </cfRule>
  </conditionalFormatting>
  <conditionalFormatting sqref="Z41:Z44">
    <cfRule type="expression" dxfId="14336" priority="356">
      <formula>$M41=#REF!</formula>
    </cfRule>
    <cfRule type="expression" dxfId="14335" priority="357">
      <formula>$M41=#REF!</formula>
    </cfRule>
    <cfRule type="expression" dxfId="14334" priority="358">
      <formula>$M41=#REF!</formula>
    </cfRule>
    <cfRule type="expression" dxfId="14333" priority="359">
      <formula>$M41=#REF!</formula>
    </cfRule>
  </conditionalFormatting>
  <conditionalFormatting sqref="AD53:AD56">
    <cfRule type="expression" dxfId="14332" priority="352">
      <formula>$M53=#REF!</formula>
    </cfRule>
    <cfRule type="expression" dxfId="14331" priority="353">
      <formula>$M53=#REF!</formula>
    </cfRule>
    <cfRule type="expression" dxfId="14330" priority="354">
      <formula>$M53=#REF!</formula>
    </cfRule>
    <cfRule type="expression" dxfId="14329" priority="355">
      <formula>$M53=#REF!</formula>
    </cfRule>
  </conditionalFormatting>
  <conditionalFormatting sqref="AC53">
    <cfRule type="expression" dxfId="14328" priority="348">
      <formula>$M53=#REF!</formula>
    </cfRule>
    <cfRule type="expression" dxfId="14327" priority="349">
      <formula>$M53=#REF!</formula>
    </cfRule>
    <cfRule type="expression" dxfId="14326" priority="350">
      <formula>$M53=#REF!</formula>
    </cfRule>
    <cfRule type="expression" dxfId="14325" priority="351">
      <formula>$M53=#REF!</formula>
    </cfRule>
  </conditionalFormatting>
  <conditionalFormatting sqref="AC54">
    <cfRule type="expression" dxfId="14324" priority="344">
      <formula>$M54=#REF!</formula>
    </cfRule>
    <cfRule type="expression" dxfId="14323" priority="345">
      <formula>$M54=#REF!</formula>
    </cfRule>
    <cfRule type="expression" dxfId="14322" priority="346">
      <formula>$M54=#REF!</formula>
    </cfRule>
    <cfRule type="expression" dxfId="14321" priority="347">
      <formula>$M54=#REF!</formula>
    </cfRule>
  </conditionalFormatting>
  <conditionalFormatting sqref="AC56">
    <cfRule type="expression" dxfId="14320" priority="340">
      <formula>$M56=#REF!</formula>
    </cfRule>
    <cfRule type="expression" dxfId="14319" priority="341">
      <formula>$M56=#REF!</formula>
    </cfRule>
    <cfRule type="expression" dxfId="14318" priority="342">
      <formula>$M56=#REF!</formula>
    </cfRule>
    <cfRule type="expression" dxfId="14317" priority="343">
      <formula>$M56=#REF!</formula>
    </cfRule>
  </conditionalFormatting>
  <conditionalFormatting sqref="AC55">
    <cfRule type="expression" dxfId="14316" priority="336">
      <formula>$M55=#REF!</formula>
    </cfRule>
    <cfRule type="expression" dxfId="14315" priority="337">
      <formula>$M55=#REF!</formula>
    </cfRule>
    <cfRule type="expression" dxfId="14314" priority="338">
      <formula>$M55=#REF!</formula>
    </cfRule>
    <cfRule type="expression" dxfId="14313" priority="339">
      <formula>$M55=#REF!</formula>
    </cfRule>
  </conditionalFormatting>
  <conditionalFormatting sqref="Q53:Q56">
    <cfRule type="cellIs" dxfId="14312" priority="335" operator="equal">
      <formula>"Mut+ext"</formula>
    </cfRule>
  </conditionalFormatting>
  <conditionalFormatting sqref="Z53:Z56">
    <cfRule type="expression" dxfId="14311" priority="331">
      <formula>$M53=#REF!</formula>
    </cfRule>
    <cfRule type="expression" dxfId="14310" priority="332">
      <formula>$M53=#REF!</formula>
    </cfRule>
    <cfRule type="expression" dxfId="14309" priority="333">
      <formula>$M53=#REF!</formula>
    </cfRule>
    <cfRule type="expression" dxfId="14308" priority="334">
      <formula>$M53=#REF!</formula>
    </cfRule>
  </conditionalFormatting>
  <conditionalFormatting sqref="AD66:AD69">
    <cfRule type="expression" dxfId="14307" priority="327">
      <formula>$M66=#REF!</formula>
    </cfRule>
    <cfRule type="expression" dxfId="14306" priority="328">
      <formula>$M66=#REF!</formula>
    </cfRule>
    <cfRule type="expression" dxfId="14305" priority="329">
      <formula>$M66=#REF!</formula>
    </cfRule>
    <cfRule type="expression" dxfId="14304" priority="330">
      <formula>$M66=#REF!</formula>
    </cfRule>
  </conditionalFormatting>
  <conditionalFormatting sqref="AC66">
    <cfRule type="expression" dxfId="14303" priority="323">
      <formula>$M66=#REF!</formula>
    </cfRule>
    <cfRule type="expression" dxfId="14302" priority="324">
      <formula>$M66=#REF!</formula>
    </cfRule>
    <cfRule type="expression" dxfId="14301" priority="325">
      <formula>$M66=#REF!</formula>
    </cfRule>
    <cfRule type="expression" dxfId="14300" priority="326">
      <formula>$M66=#REF!</formula>
    </cfRule>
  </conditionalFormatting>
  <conditionalFormatting sqref="AC67">
    <cfRule type="expression" dxfId="14299" priority="319">
      <formula>$M67=#REF!</formula>
    </cfRule>
    <cfRule type="expression" dxfId="14298" priority="320">
      <formula>$M67=#REF!</formula>
    </cfRule>
    <cfRule type="expression" dxfId="14297" priority="321">
      <formula>$M67=#REF!</formula>
    </cfRule>
    <cfRule type="expression" dxfId="14296" priority="322">
      <formula>$M67=#REF!</formula>
    </cfRule>
  </conditionalFormatting>
  <conditionalFormatting sqref="AC69">
    <cfRule type="expression" dxfId="14295" priority="315">
      <formula>$M69=#REF!</formula>
    </cfRule>
    <cfRule type="expression" dxfId="14294" priority="316">
      <formula>$M69=#REF!</formula>
    </cfRule>
    <cfRule type="expression" dxfId="14293" priority="317">
      <formula>$M69=#REF!</formula>
    </cfRule>
    <cfRule type="expression" dxfId="14292" priority="318">
      <formula>$M69=#REF!</formula>
    </cfRule>
  </conditionalFormatting>
  <conditionalFormatting sqref="AC68">
    <cfRule type="expression" dxfId="14291" priority="311">
      <formula>$M68=#REF!</formula>
    </cfRule>
    <cfRule type="expression" dxfId="14290" priority="312">
      <formula>$M68=#REF!</formula>
    </cfRule>
    <cfRule type="expression" dxfId="14289" priority="313">
      <formula>$M68=#REF!</formula>
    </cfRule>
    <cfRule type="expression" dxfId="14288" priority="314">
      <formula>$M68=#REF!</formula>
    </cfRule>
  </conditionalFormatting>
  <conditionalFormatting sqref="Q66:Q69">
    <cfRule type="cellIs" dxfId="14287" priority="310" operator="equal">
      <formula>"Mut+ext"</formula>
    </cfRule>
  </conditionalFormatting>
  <conditionalFormatting sqref="Z66:Z69">
    <cfRule type="expression" dxfId="14286" priority="306">
      <formula>$M66=#REF!</formula>
    </cfRule>
    <cfRule type="expression" dxfId="14285" priority="307">
      <formula>$M66=#REF!</formula>
    </cfRule>
    <cfRule type="expression" dxfId="14284" priority="308">
      <formula>$M66=#REF!</formula>
    </cfRule>
    <cfRule type="expression" dxfId="14283" priority="309">
      <formula>$M66=#REF!</formula>
    </cfRule>
  </conditionalFormatting>
  <conditionalFormatting sqref="AD79:AD82">
    <cfRule type="expression" dxfId="14282" priority="302">
      <formula>$M79=#REF!</formula>
    </cfRule>
    <cfRule type="expression" dxfId="14281" priority="303">
      <formula>$M79=#REF!</formula>
    </cfRule>
    <cfRule type="expression" dxfId="14280" priority="304">
      <formula>$M79=#REF!</formula>
    </cfRule>
    <cfRule type="expression" dxfId="14279" priority="305">
      <formula>$M79=#REF!</formula>
    </cfRule>
  </conditionalFormatting>
  <conditionalFormatting sqref="AC79">
    <cfRule type="expression" dxfId="14278" priority="298">
      <formula>$M79=#REF!</formula>
    </cfRule>
    <cfRule type="expression" dxfId="14277" priority="299">
      <formula>$M79=#REF!</formula>
    </cfRule>
    <cfRule type="expression" dxfId="14276" priority="300">
      <formula>$M79=#REF!</formula>
    </cfRule>
    <cfRule type="expression" dxfId="14275" priority="301">
      <formula>$M79=#REF!</formula>
    </cfRule>
  </conditionalFormatting>
  <conditionalFormatting sqref="AC80">
    <cfRule type="expression" dxfId="14274" priority="294">
      <formula>$M80=#REF!</formula>
    </cfRule>
    <cfRule type="expression" dxfId="14273" priority="295">
      <formula>$M80=#REF!</formula>
    </cfRule>
    <cfRule type="expression" dxfId="14272" priority="296">
      <formula>$M80=#REF!</formula>
    </cfRule>
    <cfRule type="expression" dxfId="14271" priority="297">
      <formula>$M80=#REF!</formula>
    </cfRule>
  </conditionalFormatting>
  <conditionalFormatting sqref="AC82">
    <cfRule type="expression" dxfId="14270" priority="290">
      <formula>$M82=#REF!</formula>
    </cfRule>
    <cfRule type="expression" dxfId="14269" priority="291">
      <formula>$M82=#REF!</formula>
    </cfRule>
    <cfRule type="expression" dxfId="14268" priority="292">
      <formula>$M82=#REF!</formula>
    </cfRule>
    <cfRule type="expression" dxfId="14267" priority="293">
      <formula>$M82=#REF!</formula>
    </cfRule>
  </conditionalFormatting>
  <conditionalFormatting sqref="AC81">
    <cfRule type="expression" dxfId="14266" priority="286">
      <formula>$M81=#REF!</formula>
    </cfRule>
    <cfRule type="expression" dxfId="14265" priority="287">
      <formula>$M81=#REF!</formula>
    </cfRule>
    <cfRule type="expression" dxfId="14264" priority="288">
      <formula>$M81=#REF!</formula>
    </cfRule>
    <cfRule type="expression" dxfId="14263" priority="289">
      <formula>$M81=#REF!</formula>
    </cfRule>
  </conditionalFormatting>
  <conditionalFormatting sqref="Q79:Q82">
    <cfRule type="cellIs" dxfId="14262" priority="285" operator="equal">
      <formula>"Mut+ext"</formula>
    </cfRule>
  </conditionalFormatting>
  <conditionalFormatting sqref="Z79:Z82">
    <cfRule type="expression" dxfId="14261" priority="281">
      <formula>$M79=#REF!</formula>
    </cfRule>
    <cfRule type="expression" dxfId="14260" priority="282">
      <formula>$M79=#REF!</formula>
    </cfRule>
    <cfRule type="expression" dxfId="14259" priority="283">
      <formula>$M79=#REF!</formula>
    </cfRule>
    <cfRule type="expression" dxfId="14258" priority="284">
      <formula>$M79=#REF!</formula>
    </cfRule>
  </conditionalFormatting>
  <conditionalFormatting sqref="AD93:AD96">
    <cfRule type="expression" dxfId="14257" priority="277">
      <formula>$M93=#REF!</formula>
    </cfRule>
    <cfRule type="expression" dxfId="14256" priority="278">
      <formula>$M93=#REF!</formula>
    </cfRule>
    <cfRule type="expression" dxfId="14255" priority="279">
      <formula>$M93=#REF!</formula>
    </cfRule>
    <cfRule type="expression" dxfId="14254" priority="280">
      <formula>$M93=#REF!</formula>
    </cfRule>
  </conditionalFormatting>
  <conditionalFormatting sqref="AC93">
    <cfRule type="expression" dxfId="14253" priority="273">
      <formula>$M93=#REF!</formula>
    </cfRule>
    <cfRule type="expression" dxfId="14252" priority="274">
      <formula>$M93=#REF!</formula>
    </cfRule>
    <cfRule type="expression" dxfId="14251" priority="275">
      <formula>$M93=#REF!</formula>
    </cfRule>
    <cfRule type="expression" dxfId="14250" priority="276">
      <formula>$M93=#REF!</formula>
    </cfRule>
  </conditionalFormatting>
  <conditionalFormatting sqref="AC95:AC96">
    <cfRule type="expression" dxfId="14249" priority="269">
      <formula>$M95=#REF!</formula>
    </cfRule>
    <cfRule type="expression" dxfId="14248" priority="270">
      <formula>$M95=#REF!</formula>
    </cfRule>
    <cfRule type="expression" dxfId="14247" priority="271">
      <formula>$M95=#REF!</formula>
    </cfRule>
    <cfRule type="expression" dxfId="14246" priority="272">
      <formula>$M95=#REF!</formula>
    </cfRule>
  </conditionalFormatting>
  <conditionalFormatting sqref="AC94">
    <cfRule type="expression" dxfId="14245" priority="265">
      <formula>$M94=#REF!</formula>
    </cfRule>
    <cfRule type="expression" dxfId="14244" priority="266">
      <formula>$M94=#REF!</formula>
    </cfRule>
    <cfRule type="expression" dxfId="14243" priority="267">
      <formula>$M94=#REF!</formula>
    </cfRule>
    <cfRule type="expression" dxfId="14242" priority="268">
      <formula>$M94=#REF!</formula>
    </cfRule>
  </conditionalFormatting>
  <conditionalFormatting sqref="Q93:Q96">
    <cfRule type="cellIs" dxfId="14241" priority="264" operator="equal">
      <formula>"Mut+ext"</formula>
    </cfRule>
  </conditionalFormatting>
  <conditionalFormatting sqref="Z93:Z96">
    <cfRule type="expression" dxfId="14240" priority="260">
      <formula>$M93=#REF!</formula>
    </cfRule>
    <cfRule type="expression" dxfId="14239" priority="261">
      <formula>$M93=#REF!</formula>
    </cfRule>
    <cfRule type="expression" dxfId="14238" priority="262">
      <formula>$M93=#REF!</formula>
    </cfRule>
    <cfRule type="expression" dxfId="14237" priority="263">
      <formula>$M93=#REF!</formula>
    </cfRule>
  </conditionalFormatting>
  <conditionalFormatting sqref="AD104:AD107">
    <cfRule type="expression" dxfId="14236" priority="256">
      <formula>$M104=#REF!</formula>
    </cfRule>
    <cfRule type="expression" dxfId="14235" priority="257">
      <formula>$M104=#REF!</formula>
    </cfRule>
    <cfRule type="expression" dxfId="14234" priority="258">
      <formula>$M104=#REF!</formula>
    </cfRule>
    <cfRule type="expression" dxfId="14233" priority="259">
      <formula>$M104=#REF!</formula>
    </cfRule>
  </conditionalFormatting>
  <conditionalFormatting sqref="AC104">
    <cfRule type="expression" dxfId="14232" priority="252">
      <formula>$M104=#REF!</formula>
    </cfRule>
    <cfRule type="expression" dxfId="14231" priority="253">
      <formula>$M104=#REF!</formula>
    </cfRule>
    <cfRule type="expression" dxfId="14230" priority="254">
      <formula>$M104=#REF!</formula>
    </cfRule>
    <cfRule type="expression" dxfId="14229" priority="255">
      <formula>$M104=#REF!</formula>
    </cfRule>
  </conditionalFormatting>
  <conditionalFormatting sqref="AC105">
    <cfRule type="expression" dxfId="14228" priority="248">
      <formula>$M105=#REF!</formula>
    </cfRule>
    <cfRule type="expression" dxfId="14227" priority="249">
      <formula>$M105=#REF!</formula>
    </cfRule>
    <cfRule type="expression" dxfId="14226" priority="250">
      <formula>$M105=#REF!</formula>
    </cfRule>
    <cfRule type="expression" dxfId="14225" priority="251">
      <formula>$M105=#REF!</formula>
    </cfRule>
  </conditionalFormatting>
  <conditionalFormatting sqref="AC106">
    <cfRule type="expression" dxfId="14224" priority="244">
      <formula>$M106=#REF!</formula>
    </cfRule>
    <cfRule type="expression" dxfId="14223" priority="245">
      <formula>$M106=#REF!</formula>
    </cfRule>
    <cfRule type="expression" dxfId="14222" priority="246">
      <formula>$M106=#REF!</formula>
    </cfRule>
    <cfRule type="expression" dxfId="14221" priority="247">
      <formula>$M106=#REF!</formula>
    </cfRule>
  </conditionalFormatting>
  <conditionalFormatting sqref="AC107">
    <cfRule type="expression" dxfId="14220" priority="240">
      <formula>$M107=#REF!</formula>
    </cfRule>
    <cfRule type="expression" dxfId="14219" priority="241">
      <formula>$M107=#REF!</formula>
    </cfRule>
    <cfRule type="expression" dxfId="14218" priority="242">
      <formula>$M107=#REF!</formula>
    </cfRule>
    <cfRule type="expression" dxfId="14217" priority="243">
      <formula>$M107=#REF!</formula>
    </cfRule>
  </conditionalFormatting>
  <conditionalFormatting sqref="Q104:Q107">
    <cfRule type="cellIs" dxfId="14216" priority="239" operator="equal">
      <formula>"Mut+ext"</formula>
    </cfRule>
  </conditionalFormatting>
  <conditionalFormatting sqref="Z104:Z107">
    <cfRule type="expression" dxfId="14215" priority="235">
      <formula>$M104=#REF!</formula>
    </cfRule>
    <cfRule type="expression" dxfId="14214" priority="236">
      <formula>$M104=#REF!</formula>
    </cfRule>
    <cfRule type="expression" dxfId="14213" priority="237">
      <formula>$M104=#REF!</formula>
    </cfRule>
    <cfRule type="expression" dxfId="14212" priority="238">
      <formula>$M104=#REF!</formula>
    </cfRule>
  </conditionalFormatting>
  <conditionalFormatting sqref="AD117:AD120">
    <cfRule type="expression" dxfId="14211" priority="231">
      <formula>$M117=#REF!</formula>
    </cfRule>
    <cfRule type="expression" dxfId="14210" priority="232">
      <formula>$M117=#REF!</formula>
    </cfRule>
    <cfRule type="expression" dxfId="14209" priority="233">
      <formula>$M117=#REF!</formula>
    </cfRule>
    <cfRule type="expression" dxfId="14208" priority="234">
      <formula>$M117=#REF!</formula>
    </cfRule>
  </conditionalFormatting>
  <conditionalFormatting sqref="AC117">
    <cfRule type="expression" dxfId="14207" priority="227">
      <formula>$M117=#REF!</formula>
    </cfRule>
    <cfRule type="expression" dxfId="14206" priority="228">
      <formula>$M117=#REF!</formula>
    </cfRule>
    <cfRule type="expression" dxfId="14205" priority="229">
      <formula>$M117=#REF!</formula>
    </cfRule>
    <cfRule type="expression" dxfId="14204" priority="230">
      <formula>$M117=#REF!</formula>
    </cfRule>
  </conditionalFormatting>
  <conditionalFormatting sqref="AC118">
    <cfRule type="expression" dxfId="14203" priority="223">
      <formula>$M118=#REF!</formula>
    </cfRule>
    <cfRule type="expression" dxfId="14202" priority="224">
      <formula>$M118=#REF!</formula>
    </cfRule>
    <cfRule type="expression" dxfId="14201" priority="225">
      <formula>$M118=#REF!</formula>
    </cfRule>
    <cfRule type="expression" dxfId="14200" priority="226">
      <formula>$M118=#REF!</formula>
    </cfRule>
  </conditionalFormatting>
  <conditionalFormatting sqref="AC119">
    <cfRule type="expression" dxfId="14199" priority="219">
      <formula>$M119=#REF!</formula>
    </cfRule>
    <cfRule type="expression" dxfId="14198" priority="220">
      <formula>$M119=#REF!</formula>
    </cfRule>
    <cfRule type="expression" dxfId="14197" priority="221">
      <formula>$M119=#REF!</formula>
    </cfRule>
    <cfRule type="expression" dxfId="14196" priority="222">
      <formula>$M119=#REF!</formula>
    </cfRule>
  </conditionalFormatting>
  <conditionalFormatting sqref="AC120">
    <cfRule type="expression" dxfId="14195" priority="215">
      <formula>$M120=#REF!</formula>
    </cfRule>
    <cfRule type="expression" dxfId="14194" priority="216">
      <formula>$M120=#REF!</formula>
    </cfRule>
    <cfRule type="expression" dxfId="14193" priority="217">
      <formula>$M120=#REF!</formula>
    </cfRule>
    <cfRule type="expression" dxfId="14192" priority="218">
      <formula>$M120=#REF!</formula>
    </cfRule>
  </conditionalFormatting>
  <conditionalFormatting sqref="Q117:Q120">
    <cfRule type="cellIs" dxfId="14191" priority="214" operator="equal">
      <formula>"Mut+ext"</formula>
    </cfRule>
  </conditionalFormatting>
  <conditionalFormatting sqref="Z117:Z120">
    <cfRule type="expression" dxfId="14190" priority="210">
      <formula>$M117=#REF!</formula>
    </cfRule>
    <cfRule type="expression" dxfId="14189" priority="211">
      <formula>$M117=#REF!</formula>
    </cfRule>
    <cfRule type="expression" dxfId="14188" priority="212">
      <formula>$M117=#REF!</formula>
    </cfRule>
    <cfRule type="expression" dxfId="14187" priority="213">
      <formula>$M117=#REF!</formula>
    </cfRule>
  </conditionalFormatting>
  <conditionalFormatting sqref="AD130:AD133">
    <cfRule type="expression" dxfId="14186" priority="206">
      <formula>$M130=#REF!</formula>
    </cfRule>
    <cfRule type="expression" dxfId="14185" priority="207">
      <formula>$M130=#REF!</formula>
    </cfRule>
    <cfRule type="expression" dxfId="14184" priority="208">
      <formula>$M130=#REF!</formula>
    </cfRule>
    <cfRule type="expression" dxfId="14183" priority="209">
      <formula>$M130=#REF!</formula>
    </cfRule>
  </conditionalFormatting>
  <conditionalFormatting sqref="AC130">
    <cfRule type="expression" dxfId="14182" priority="202">
      <formula>$M130=#REF!</formula>
    </cfRule>
    <cfRule type="expression" dxfId="14181" priority="203">
      <formula>$M130=#REF!</formula>
    </cfRule>
    <cfRule type="expression" dxfId="14180" priority="204">
      <formula>$M130=#REF!</formula>
    </cfRule>
    <cfRule type="expression" dxfId="14179" priority="205">
      <formula>$M130=#REF!</formula>
    </cfRule>
  </conditionalFormatting>
  <conditionalFormatting sqref="AC131">
    <cfRule type="expression" dxfId="14178" priority="198">
      <formula>$M131=#REF!</formula>
    </cfRule>
    <cfRule type="expression" dxfId="14177" priority="199">
      <formula>$M131=#REF!</formula>
    </cfRule>
    <cfRule type="expression" dxfId="14176" priority="200">
      <formula>$M131=#REF!</formula>
    </cfRule>
    <cfRule type="expression" dxfId="14175" priority="201">
      <formula>$M131=#REF!</formula>
    </cfRule>
  </conditionalFormatting>
  <conditionalFormatting sqref="AC132">
    <cfRule type="expression" dxfId="14174" priority="194">
      <formula>$M132=#REF!</formula>
    </cfRule>
    <cfRule type="expression" dxfId="14173" priority="195">
      <formula>$M132=#REF!</formula>
    </cfRule>
    <cfRule type="expression" dxfId="14172" priority="196">
      <formula>$M132=#REF!</formula>
    </cfRule>
    <cfRule type="expression" dxfId="14171" priority="197">
      <formula>$M132=#REF!</formula>
    </cfRule>
  </conditionalFormatting>
  <conditionalFormatting sqref="AC133">
    <cfRule type="expression" dxfId="14170" priority="190">
      <formula>$M133=#REF!</formula>
    </cfRule>
    <cfRule type="expression" dxfId="14169" priority="191">
      <formula>$M133=#REF!</formula>
    </cfRule>
    <cfRule type="expression" dxfId="14168" priority="192">
      <formula>$M133=#REF!</formula>
    </cfRule>
    <cfRule type="expression" dxfId="14167" priority="193">
      <formula>$M133=#REF!</formula>
    </cfRule>
  </conditionalFormatting>
  <conditionalFormatting sqref="Q130:Q133">
    <cfRule type="cellIs" dxfId="14166" priority="189" operator="equal">
      <formula>"Mut+ext"</formula>
    </cfRule>
  </conditionalFormatting>
  <conditionalFormatting sqref="Z130:Z133">
    <cfRule type="expression" dxfId="14165" priority="185">
      <formula>$M130=#REF!</formula>
    </cfRule>
    <cfRule type="expression" dxfId="14164" priority="186">
      <formula>$M130=#REF!</formula>
    </cfRule>
    <cfRule type="expression" dxfId="14163" priority="187">
      <formula>$M130=#REF!</formula>
    </cfRule>
    <cfRule type="expression" dxfId="14162" priority="188">
      <formula>$M130=#REF!</formula>
    </cfRule>
  </conditionalFormatting>
  <conditionalFormatting sqref="AD145:AD148">
    <cfRule type="expression" dxfId="14161" priority="181">
      <formula>$M145=#REF!</formula>
    </cfRule>
    <cfRule type="expression" dxfId="14160" priority="182">
      <formula>$M145=#REF!</formula>
    </cfRule>
    <cfRule type="expression" dxfId="14159" priority="183">
      <formula>$M145=#REF!</formula>
    </cfRule>
    <cfRule type="expression" dxfId="14158" priority="184">
      <formula>$M145=#REF!</formula>
    </cfRule>
  </conditionalFormatting>
  <conditionalFormatting sqref="Q145:Q148">
    <cfRule type="cellIs" dxfId="14157" priority="176" operator="equal">
      <formula>"Mut+ext"</formula>
    </cfRule>
  </conditionalFormatting>
  <conditionalFormatting sqref="Z145:Z148">
    <cfRule type="expression" dxfId="14156" priority="172">
      <formula>$M145=#REF!</formula>
    </cfRule>
    <cfRule type="expression" dxfId="14155" priority="173">
      <formula>$M145=#REF!</formula>
    </cfRule>
    <cfRule type="expression" dxfId="14154" priority="174">
      <formula>$M145=#REF!</formula>
    </cfRule>
    <cfRule type="expression" dxfId="14153" priority="175">
      <formula>$M145=#REF!</formula>
    </cfRule>
  </conditionalFormatting>
  <conditionalFormatting sqref="AD157:AD160">
    <cfRule type="expression" dxfId="14152" priority="168">
      <formula>$M157=#REF!</formula>
    </cfRule>
    <cfRule type="expression" dxfId="14151" priority="169">
      <formula>$M157=#REF!</formula>
    </cfRule>
    <cfRule type="expression" dxfId="14150" priority="170">
      <formula>$M157=#REF!</formula>
    </cfRule>
    <cfRule type="expression" dxfId="14149" priority="171">
      <formula>$M157=#REF!</formula>
    </cfRule>
  </conditionalFormatting>
  <conditionalFormatting sqref="AC159:AC160">
    <cfRule type="expression" dxfId="14148" priority="164">
      <formula>$M159=#REF!</formula>
    </cfRule>
    <cfRule type="expression" dxfId="14147" priority="165">
      <formula>$M159=#REF!</formula>
    </cfRule>
    <cfRule type="expression" dxfId="14146" priority="166">
      <formula>$M159=#REF!</formula>
    </cfRule>
    <cfRule type="expression" dxfId="14145" priority="167">
      <formula>$M159=#REF!</formula>
    </cfRule>
  </conditionalFormatting>
  <conditionalFormatting sqref="Q159:Q160">
    <cfRule type="cellIs" dxfId="14144" priority="163" operator="equal">
      <formula>"Mut+ext"</formula>
    </cfRule>
  </conditionalFormatting>
  <conditionalFormatting sqref="Z157:Z160">
    <cfRule type="expression" dxfId="14143" priority="159">
      <formula>$M157=#REF!</formula>
    </cfRule>
    <cfRule type="expression" dxfId="14142" priority="160">
      <formula>$M157=#REF!</formula>
    </cfRule>
    <cfRule type="expression" dxfId="14141" priority="161">
      <formula>$M157=#REF!</formula>
    </cfRule>
    <cfRule type="expression" dxfId="14140" priority="162">
      <formula>$M157=#REF!</formula>
    </cfRule>
  </conditionalFormatting>
  <conditionalFormatting sqref="AD172:AD175">
    <cfRule type="expression" dxfId="14139" priority="155">
      <formula>$M172=#REF!</formula>
    </cfRule>
    <cfRule type="expression" dxfId="14138" priority="156">
      <formula>$M172=#REF!</formula>
    </cfRule>
    <cfRule type="expression" dxfId="14137" priority="157">
      <formula>$M172=#REF!</formula>
    </cfRule>
    <cfRule type="expression" dxfId="14136" priority="158">
      <formula>$M172=#REF!</formula>
    </cfRule>
  </conditionalFormatting>
  <conditionalFormatting sqref="Q172:Q175">
    <cfRule type="cellIs" dxfId="14135" priority="150" operator="equal">
      <formula>"Mut+ext"</formula>
    </cfRule>
  </conditionalFormatting>
  <conditionalFormatting sqref="Z172:Z175">
    <cfRule type="expression" dxfId="14134" priority="146">
      <formula>$M172=#REF!</formula>
    </cfRule>
    <cfRule type="expression" dxfId="14133" priority="147">
      <formula>$M172=#REF!</formula>
    </cfRule>
    <cfRule type="expression" dxfId="14132" priority="148">
      <formula>$M172=#REF!</formula>
    </cfRule>
    <cfRule type="expression" dxfId="14131" priority="149">
      <formula>$M172=#REF!</formula>
    </cfRule>
  </conditionalFormatting>
  <conditionalFormatting sqref="AD185:AD188">
    <cfRule type="expression" dxfId="14130" priority="142">
      <formula>$M185=#REF!</formula>
    </cfRule>
    <cfRule type="expression" dxfId="14129" priority="143">
      <formula>$M185=#REF!</formula>
    </cfRule>
    <cfRule type="expression" dxfId="14128" priority="144">
      <formula>$M185=#REF!</formula>
    </cfRule>
    <cfRule type="expression" dxfId="14127" priority="145">
      <formula>$M185=#REF!</formula>
    </cfRule>
  </conditionalFormatting>
  <conditionalFormatting sqref="AC185:AC188">
    <cfRule type="expression" dxfId="14126" priority="138">
      <formula>$M185=#REF!</formula>
    </cfRule>
    <cfRule type="expression" dxfId="14125" priority="139">
      <formula>$M185=#REF!</formula>
    </cfRule>
    <cfRule type="expression" dxfId="14124" priority="140">
      <formula>$M185=#REF!</formula>
    </cfRule>
    <cfRule type="expression" dxfId="14123" priority="141">
      <formula>$M185=#REF!</formula>
    </cfRule>
  </conditionalFormatting>
  <conditionalFormatting sqref="Q186:Q188">
    <cfRule type="cellIs" dxfId="14122" priority="137" operator="equal">
      <formula>"Mut+ext"</formula>
    </cfRule>
  </conditionalFormatting>
  <conditionalFormatting sqref="Z185:Z188">
    <cfRule type="expression" dxfId="14121" priority="133">
      <formula>$M185=#REF!</formula>
    </cfRule>
    <cfRule type="expression" dxfId="14120" priority="134">
      <formula>$M185=#REF!</formula>
    </cfRule>
    <cfRule type="expression" dxfId="14119" priority="135">
      <formula>$M185=#REF!</formula>
    </cfRule>
    <cfRule type="expression" dxfId="14118" priority="136">
      <formula>$M185=#REF!</formula>
    </cfRule>
  </conditionalFormatting>
  <conditionalFormatting sqref="AD198:AD201">
    <cfRule type="expression" dxfId="14117" priority="129">
      <formula>$M198=#REF!</formula>
    </cfRule>
    <cfRule type="expression" dxfId="14116" priority="130">
      <formula>$M198=#REF!</formula>
    </cfRule>
    <cfRule type="expression" dxfId="14115" priority="131">
      <formula>$M198=#REF!</formula>
    </cfRule>
    <cfRule type="expression" dxfId="14114" priority="132">
      <formula>$M198=#REF!</formula>
    </cfRule>
  </conditionalFormatting>
  <conditionalFormatting sqref="AC198:AC201">
    <cfRule type="expression" dxfId="14113" priority="125">
      <formula>$M198=#REF!</formula>
    </cfRule>
    <cfRule type="expression" dxfId="14112" priority="126">
      <formula>$M198=#REF!</formula>
    </cfRule>
    <cfRule type="expression" dxfId="14111" priority="127">
      <formula>$M198=#REF!</formula>
    </cfRule>
    <cfRule type="expression" dxfId="14110" priority="128">
      <formula>$M198=#REF!</formula>
    </cfRule>
  </conditionalFormatting>
  <conditionalFormatting sqref="Q198:Q201">
    <cfRule type="cellIs" dxfId="14109" priority="124" operator="equal">
      <formula>"Mut+ext"</formula>
    </cfRule>
  </conditionalFormatting>
  <conditionalFormatting sqref="Z198:Z201">
    <cfRule type="expression" dxfId="14108" priority="120">
      <formula>$M198=#REF!</formula>
    </cfRule>
    <cfRule type="expression" dxfId="14107" priority="121">
      <formula>$M198=#REF!</formula>
    </cfRule>
    <cfRule type="expression" dxfId="14106" priority="122">
      <formula>$M198=#REF!</formula>
    </cfRule>
    <cfRule type="expression" dxfId="14105" priority="123">
      <formula>$M198=#REF!</formula>
    </cfRule>
  </conditionalFormatting>
  <conditionalFormatting sqref="AD211:AD214">
    <cfRule type="expression" dxfId="14104" priority="116">
      <formula>$M211=#REF!</formula>
    </cfRule>
    <cfRule type="expression" dxfId="14103" priority="117">
      <formula>$M211=#REF!</formula>
    </cfRule>
    <cfRule type="expression" dxfId="14102" priority="118">
      <formula>$M211=#REF!</formula>
    </cfRule>
    <cfRule type="expression" dxfId="14101" priority="119">
      <formula>$M211=#REF!</formula>
    </cfRule>
  </conditionalFormatting>
  <conditionalFormatting sqref="AC211:AC214">
    <cfRule type="expression" dxfId="14100" priority="112">
      <formula>$M211=#REF!</formula>
    </cfRule>
    <cfRule type="expression" dxfId="14099" priority="113">
      <formula>$M211=#REF!</formula>
    </cfRule>
    <cfRule type="expression" dxfId="14098" priority="114">
      <formula>$M211=#REF!</formula>
    </cfRule>
    <cfRule type="expression" dxfId="14097" priority="115">
      <formula>$M211=#REF!</formula>
    </cfRule>
  </conditionalFormatting>
  <conditionalFormatting sqref="Q211:Q214">
    <cfRule type="cellIs" dxfId="14096" priority="111" operator="equal">
      <formula>"Mut+ext"</formula>
    </cfRule>
  </conditionalFormatting>
  <conditionalFormatting sqref="Z211:Z214">
    <cfRule type="expression" dxfId="14095" priority="107">
      <formula>$M211=#REF!</formula>
    </cfRule>
    <cfRule type="expression" dxfId="14094" priority="108">
      <formula>$M211=#REF!</formula>
    </cfRule>
    <cfRule type="expression" dxfId="14093" priority="109">
      <formula>$M211=#REF!</formula>
    </cfRule>
    <cfRule type="expression" dxfId="14092" priority="110">
      <formula>$M211=#REF!</formula>
    </cfRule>
  </conditionalFormatting>
  <conditionalFormatting sqref="AD224:AD227">
    <cfRule type="expression" dxfId="14091" priority="103">
      <formula>$M224=#REF!</formula>
    </cfRule>
    <cfRule type="expression" dxfId="14090" priority="104">
      <formula>$M224=#REF!</formula>
    </cfRule>
    <cfRule type="expression" dxfId="14089" priority="105">
      <formula>$M224=#REF!</formula>
    </cfRule>
    <cfRule type="expression" dxfId="14088" priority="106">
      <formula>$M224=#REF!</formula>
    </cfRule>
  </conditionalFormatting>
  <conditionalFormatting sqref="AC224:AC227">
    <cfRule type="expression" dxfId="14087" priority="99">
      <formula>$M224=#REF!</formula>
    </cfRule>
    <cfRule type="expression" dxfId="14086" priority="100">
      <formula>$M224=#REF!</formula>
    </cfRule>
    <cfRule type="expression" dxfId="14085" priority="101">
      <formula>$M224=#REF!</formula>
    </cfRule>
    <cfRule type="expression" dxfId="14084" priority="102">
      <formula>$M224=#REF!</formula>
    </cfRule>
  </conditionalFormatting>
  <conditionalFormatting sqref="Q224:Q227">
    <cfRule type="cellIs" dxfId="14083" priority="98" operator="equal">
      <formula>"Mut+ext"</formula>
    </cfRule>
  </conditionalFormatting>
  <conditionalFormatting sqref="Z224:Z227">
    <cfRule type="expression" dxfId="14082" priority="94">
      <formula>$M224=#REF!</formula>
    </cfRule>
    <cfRule type="expression" dxfId="14081" priority="95">
      <formula>$M224=#REF!</formula>
    </cfRule>
    <cfRule type="expression" dxfId="14080" priority="96">
      <formula>$M224=#REF!</formula>
    </cfRule>
    <cfRule type="expression" dxfId="14079" priority="97">
      <formula>$M224=#REF!</formula>
    </cfRule>
  </conditionalFormatting>
  <conditionalFormatting sqref="AD236:AD239">
    <cfRule type="expression" dxfId="14078" priority="90">
      <formula>$M236=#REF!</formula>
    </cfRule>
    <cfRule type="expression" dxfId="14077" priority="91">
      <formula>$M236=#REF!</formula>
    </cfRule>
    <cfRule type="expression" dxfId="14076" priority="92">
      <formula>$M236=#REF!</formula>
    </cfRule>
    <cfRule type="expression" dxfId="14075" priority="93">
      <formula>$M236=#REF!</formula>
    </cfRule>
  </conditionalFormatting>
  <conditionalFormatting sqref="AC236:AC239">
    <cfRule type="expression" dxfId="14074" priority="86">
      <formula>$M236=#REF!</formula>
    </cfRule>
    <cfRule type="expression" dxfId="14073" priority="87">
      <formula>$M236=#REF!</formula>
    </cfRule>
    <cfRule type="expression" dxfId="14072" priority="88">
      <formula>$M236=#REF!</formula>
    </cfRule>
    <cfRule type="expression" dxfId="14071" priority="89">
      <formula>$M236=#REF!</formula>
    </cfRule>
  </conditionalFormatting>
  <conditionalFormatting sqref="Q236:Q239">
    <cfRule type="cellIs" dxfId="14070" priority="85" operator="equal">
      <formula>"Mut+ext"</formula>
    </cfRule>
  </conditionalFormatting>
  <conditionalFormatting sqref="Z236:Z239">
    <cfRule type="expression" dxfId="14069" priority="81">
      <formula>$M236=#REF!</formula>
    </cfRule>
    <cfRule type="expression" dxfId="14068" priority="82">
      <formula>$M236=#REF!</formula>
    </cfRule>
    <cfRule type="expression" dxfId="14067" priority="83">
      <formula>$M236=#REF!</formula>
    </cfRule>
    <cfRule type="expression" dxfId="14066" priority="84">
      <formula>$M236=#REF!</formula>
    </cfRule>
  </conditionalFormatting>
  <conditionalFormatting sqref="AD250:AD253">
    <cfRule type="expression" dxfId="14065" priority="77">
      <formula>$M250=#REF!</formula>
    </cfRule>
    <cfRule type="expression" dxfId="14064" priority="78">
      <formula>$M250=#REF!</formula>
    </cfRule>
    <cfRule type="expression" dxfId="14063" priority="79">
      <formula>$M250=#REF!</formula>
    </cfRule>
    <cfRule type="expression" dxfId="14062" priority="80">
      <formula>$M250=#REF!</formula>
    </cfRule>
  </conditionalFormatting>
  <conditionalFormatting sqref="AC250:AC253">
    <cfRule type="expression" dxfId="14061" priority="73">
      <formula>$M250=#REF!</formula>
    </cfRule>
    <cfRule type="expression" dxfId="14060" priority="74">
      <formula>$M250=#REF!</formula>
    </cfRule>
    <cfRule type="expression" dxfId="14059" priority="75">
      <formula>$M250=#REF!</formula>
    </cfRule>
    <cfRule type="expression" dxfId="14058" priority="76">
      <formula>$M250=#REF!</formula>
    </cfRule>
  </conditionalFormatting>
  <conditionalFormatting sqref="Q250:Q253">
    <cfRule type="cellIs" dxfId="14057" priority="72" operator="equal">
      <formula>"Mut+ext"</formula>
    </cfRule>
  </conditionalFormatting>
  <conditionalFormatting sqref="Z250:Z253">
    <cfRule type="expression" dxfId="14056" priority="68">
      <formula>$M250=#REF!</formula>
    </cfRule>
    <cfRule type="expression" dxfId="14055" priority="69">
      <formula>$M250=#REF!</formula>
    </cfRule>
    <cfRule type="expression" dxfId="14054" priority="70">
      <formula>$M250=#REF!</formula>
    </cfRule>
    <cfRule type="expression" dxfId="14053" priority="71">
      <formula>$M250=#REF!</formula>
    </cfRule>
  </conditionalFormatting>
  <conditionalFormatting sqref="AD262:AD265">
    <cfRule type="expression" dxfId="14052" priority="64">
      <formula>$M262=#REF!</formula>
    </cfRule>
    <cfRule type="expression" dxfId="14051" priority="65">
      <formula>$M262=#REF!</formula>
    </cfRule>
    <cfRule type="expression" dxfId="14050" priority="66">
      <formula>$M262=#REF!</formula>
    </cfRule>
    <cfRule type="expression" dxfId="14049" priority="67">
      <formula>$M262=#REF!</formula>
    </cfRule>
  </conditionalFormatting>
  <conditionalFormatting sqref="AC262:AC265">
    <cfRule type="expression" dxfId="14048" priority="60">
      <formula>$M262=#REF!</formula>
    </cfRule>
    <cfRule type="expression" dxfId="14047" priority="61">
      <formula>$M262=#REF!</formula>
    </cfRule>
    <cfRule type="expression" dxfId="14046" priority="62">
      <formula>$M262=#REF!</formula>
    </cfRule>
    <cfRule type="expression" dxfId="14045" priority="63">
      <formula>$M262=#REF!</formula>
    </cfRule>
  </conditionalFormatting>
  <conditionalFormatting sqref="Q262:Q265">
    <cfRule type="cellIs" dxfId="14044" priority="59" operator="equal">
      <formula>"Mut+ext"</formula>
    </cfRule>
  </conditionalFormatting>
  <conditionalFormatting sqref="Z262:Z265">
    <cfRule type="expression" dxfId="14043" priority="55">
      <formula>$M262=#REF!</formula>
    </cfRule>
    <cfRule type="expression" dxfId="14042" priority="56">
      <formula>$M262=#REF!</formula>
    </cfRule>
    <cfRule type="expression" dxfId="14041" priority="57">
      <formula>$M262=#REF!</formula>
    </cfRule>
    <cfRule type="expression" dxfId="14040" priority="58">
      <formula>$M262=#REF!</formula>
    </cfRule>
  </conditionalFormatting>
  <conditionalFormatting sqref="AD12">
    <cfRule type="expression" dxfId="14039" priority="38">
      <formula>$M12=#REF!</formula>
    </cfRule>
    <cfRule type="expression" dxfId="14038" priority="39">
      <formula>$M12=#REF!</formula>
    </cfRule>
    <cfRule type="expression" dxfId="14037" priority="40">
      <formula>$M12=#REF!</formula>
    </cfRule>
    <cfRule type="expression" dxfId="14036" priority="41">
      <formula>$M12=#REF!</formula>
    </cfRule>
  </conditionalFormatting>
  <conditionalFormatting sqref="Z12">
    <cfRule type="expression" dxfId="14035" priority="34">
      <formula>$M12=#REF!</formula>
    </cfRule>
    <cfRule type="expression" dxfId="14034" priority="35">
      <formula>$M12=#REF!</formula>
    </cfRule>
    <cfRule type="expression" dxfId="14033" priority="36">
      <formula>$M12=#REF!</formula>
    </cfRule>
    <cfRule type="expression" dxfId="14032" priority="37">
      <formula>$M12=#REF!</formula>
    </cfRule>
  </conditionalFormatting>
  <conditionalFormatting sqref="Q12">
    <cfRule type="cellIs" dxfId="14031" priority="29" operator="equal">
      <formula>"Mut+ext"</formula>
    </cfRule>
  </conditionalFormatting>
  <conditionalFormatting sqref="AC25:AC35">
    <cfRule type="expression" dxfId="14030" priority="25">
      <formula>$M25=#REF!</formula>
    </cfRule>
    <cfRule type="expression" dxfId="14029" priority="26">
      <formula>$M25=#REF!</formula>
    </cfRule>
    <cfRule type="expression" dxfId="14028" priority="27">
      <formula>$M25=#REF!</formula>
    </cfRule>
    <cfRule type="expression" dxfId="14027" priority="28">
      <formula>$M25=#REF!</formula>
    </cfRule>
  </conditionalFormatting>
  <conditionalFormatting sqref="AC37:AC40">
    <cfRule type="expression" dxfId="14026" priority="21">
      <formula>$M37=#REF!</formula>
    </cfRule>
    <cfRule type="expression" dxfId="14025" priority="22">
      <formula>$M37=#REF!</formula>
    </cfRule>
    <cfRule type="expression" dxfId="14024" priority="23">
      <formula>$M37=#REF!</formula>
    </cfRule>
    <cfRule type="expression" dxfId="14023" priority="24">
      <formula>$M37=#REF!</formula>
    </cfRule>
  </conditionalFormatting>
  <conditionalFormatting sqref="AC63:AC64">
    <cfRule type="expression" dxfId="14022" priority="17">
      <formula>$M63=#REF!</formula>
    </cfRule>
    <cfRule type="expression" dxfId="14021" priority="18">
      <formula>$M63=#REF!</formula>
    </cfRule>
    <cfRule type="expression" dxfId="14020" priority="19">
      <formula>$M63=#REF!</formula>
    </cfRule>
    <cfRule type="expression" dxfId="14019" priority="20">
      <formula>$M63=#REF!</formula>
    </cfRule>
  </conditionalFormatting>
  <conditionalFormatting sqref="AC50:AC52">
    <cfRule type="expression" dxfId="14018" priority="13">
      <formula>$M50=#REF!</formula>
    </cfRule>
    <cfRule type="expression" dxfId="14017" priority="14">
      <formula>$M50=#REF!</formula>
    </cfRule>
    <cfRule type="expression" dxfId="14016" priority="15">
      <formula>$M50=#REF!</formula>
    </cfRule>
    <cfRule type="expression" dxfId="14015" priority="16">
      <formula>$M50=#REF!</formula>
    </cfRule>
  </conditionalFormatting>
  <conditionalFormatting sqref="AC142:AC153">
    <cfRule type="expression" dxfId="14014" priority="9">
      <formula>$M142=#REF!</formula>
    </cfRule>
    <cfRule type="expression" dxfId="14013" priority="10">
      <formula>$M142=#REF!</formula>
    </cfRule>
    <cfRule type="expression" dxfId="14012" priority="11">
      <formula>$M142=#REF!</formula>
    </cfRule>
    <cfRule type="expression" dxfId="14011" priority="12">
      <formula>$M142=#REF!</formula>
    </cfRule>
  </conditionalFormatting>
  <conditionalFormatting sqref="AC155:AC158">
    <cfRule type="expression" dxfId="14010" priority="5">
      <formula>$M155=#REF!</formula>
    </cfRule>
    <cfRule type="expression" dxfId="14009" priority="6">
      <formula>$M155=#REF!</formula>
    </cfRule>
    <cfRule type="expression" dxfId="14008" priority="7">
      <formula>$M155=#REF!</formula>
    </cfRule>
    <cfRule type="expression" dxfId="14007" priority="8">
      <formula>$M155=#REF!</formula>
    </cfRule>
  </conditionalFormatting>
  <conditionalFormatting sqref="AC168:AC179">
    <cfRule type="expression" dxfId="14006" priority="1">
      <formula>$M168=#REF!</formula>
    </cfRule>
    <cfRule type="expression" dxfId="14005" priority="2">
      <formula>$M168=#REF!</formula>
    </cfRule>
    <cfRule type="expression" dxfId="14004" priority="3">
      <formula>$M168=#REF!</formula>
    </cfRule>
    <cfRule type="expression" dxfId="14003" priority="4">
      <formula>$M168=#REF!</formula>
    </cfRule>
  </conditionalFormatting>
  <dataValidations count="9">
    <dataValidation type="list" allowBlank="1" showInputMessage="1" showErrorMessage="1" sqref="F259:F270 F37:F48 F50:F61 F63:F74 F76:F87 F246:F257 F89:F100 F102:F113 F115:F126 F142:F153 F155:F166 F168:F179 F181:F192 F194:F205 F207:F218 F128:F139 F220:F231 F233:F244 F25 F12:F23">
      <formula1>"Obligatoire,Optionnelle,Facultative"</formula1>
    </dataValidation>
    <dataValidation type="list" allowBlank="1" showInputMessage="1" showErrorMessage="1" sqref="I6:K6">
      <formula1>"FI,Alternance,FC,Mixte"</formula1>
    </dataValidation>
    <dataValidation type="list" allowBlank="1" showInputMessage="1" showErrorMessage="1" sqref="B5:C6">
      <formula1>"P1,P2,P3,P4,P5,P6,P7,P8,P9,P10"</formula1>
    </dataValidation>
    <dataValidation type="list" allowBlank="1" showInputMessage="1" showErrorMessage="1" sqref="B3:C4">
      <formula1>"M1,M2"</formula1>
    </dataValidation>
    <dataValidation type="list" allowBlank="1" showInputMessage="1" showErrorMessage="1" sqref="Q246:Q257 Q195:Q205 Q37:Q48 Q50:Q61 Q63:Q74 Q128:Q139 Q142:Q153 Q259:Q270 Q155:Q166 Q168:Q179 Q181:Q192 Q207:Q218 Q220:Q231 Q76:Q87 Q89:Q100 Q102:Q113 Q115:Q126 Q233:Q244 Q25:Q35 Q12:Q23">
      <formula1>"Non,Mut,Mut+ext"</formula1>
    </dataValidation>
    <dataValidation type="list" allowBlank="1" showInputMessage="1" showErrorMessage="1" sqref="S181:S182 S191:S192 S187:S188">
      <formula1>"Oui,Non"</formula1>
    </dataValidation>
    <dataValidation type="list" allowBlank="1" showInputMessage="1" showErrorMessage="1" sqref="L63:L140 L196:L206 L50:L61 L219:L271 L142:L167 L172:L180 L185:L193 L12:L48">
      <formula1>"1,2,3,4"</formula1>
    </dataValidation>
    <dataValidation type="list" allowBlank="1" showInputMessage="1" showErrorMessage="1" sqref="K63:K140 K196:K271 K50:K61 K142:K193 K12:K48">
      <formula1>"Obligatoire,Option"</formula1>
    </dataValidation>
    <dataValidation type="list" allowBlank="1" showInputMessage="1" showErrorMessage="1" sqref="M219 M206 M232 M245 M258 M271">
      <formula1>$B$9:$B$19</formula1>
    </dataValidation>
  </dataValidations>
  <pageMargins left="0.31496062992125984" right="0.31496062992125984" top="0.3543307086614173" bottom="0.3543307086614173" header="0.31496062992125984" footer="0.31496062992125984"/>
  <pageSetup paperSize="8" scale="41" orientation="landscape"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14:formula1>
            <xm:f>'C:\Users\mpiperin\Desktop\dir%20des%20études\[VF%20Outil%20maquette%20master%20SDE-%2020210512%20.xlsx]Paramétrage'!#REF!</xm:f>
          </x14:formula1>
          <xm:sqref>J246:J257 J233:J244 I194 J196:J205 N194:Q194 M207:M218 J259:J270 K194:L194 M196:M205 M233:M244 J207:J218 M246:M257 M259:M270 M220:M231 J220:J231 I195:M195</xm:sqref>
        </x14:dataValidation>
        <x14:dataValidation type="list" allowBlank="1" showInputMessage="1" showErrorMessage="1">
          <x14:formula1>
            <xm:f>Paramétrage!$G$6:$G$16</xm:f>
          </x14:formula1>
          <xm:sqref>I3:K3</xm:sqref>
        </x14:dataValidation>
        <x14:dataValidation type="list" allowBlank="1" showInputMessage="1" showErrorMessage="1">
          <x14:formula1>
            <xm:f>Paramétrage!$C$6:$C$29</xm:f>
          </x14:formula1>
          <xm:sqref>M12:M194</xm:sqref>
        </x14:dataValidation>
        <x14:dataValidation type="list" allowBlank="1" showInputMessage="1" showErrorMessage="1">
          <x14:formula1>
            <xm:f>Paramétrage!$I$6:$I$10</xm:f>
          </x14:formula1>
          <xm:sqref>H12:H272</xm:sqref>
        </x14:dataValidation>
        <x14:dataValidation type="list" allowBlank="1" showInputMessage="1" showErrorMessage="1">
          <x14:formula1>
            <xm:f>Paramétrage!$K$6:$K$41</xm:f>
          </x14:formula1>
          <xm:sqref>J12:J194</xm:sqref>
        </x14:dataValidation>
      </x14:dataValidations>
    </ext>
  </extLst>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I275"/>
  <sheetViews>
    <sheetView zoomScale="76" zoomScaleNormal="76" zoomScaleSheetLayoutView="80" zoomScalePageLayoutView="70" workbookViewId="0">
      <pane xSplit="6" ySplit="11" topLeftCell="G154" activePane="bottomRight" state="frozen"/>
      <selection pane="topRight" activeCell="G1" sqref="G1"/>
      <selection pane="bottomLeft" activeCell="A12" sqref="A12"/>
      <selection pane="bottomRight" activeCell="I156" sqref="I156"/>
    </sheetView>
  </sheetViews>
  <sheetFormatPr baseColWidth="10" defaultColWidth="11.44140625" defaultRowHeight="15.6" outlineLevelCol="1" x14ac:dyDescent="0.25"/>
  <cols>
    <col min="1" max="1" width="11.44140625" style="11"/>
    <col min="2" max="3" width="8.6640625" style="11" customWidth="1"/>
    <col min="4" max="4" width="10" style="11" customWidth="1"/>
    <col min="5" max="5" width="8.6640625" style="11" customWidth="1"/>
    <col min="6" max="6" width="11.33203125" style="11" bestFit="1" customWidth="1"/>
    <col min="7" max="7" width="8.6640625" style="11" customWidth="1"/>
    <col min="8" max="8" width="13" style="11" customWidth="1"/>
    <col min="9" max="9" width="31.6640625" style="12" customWidth="1"/>
    <col min="10" max="10" width="11.6640625" style="12" customWidth="1"/>
    <col min="11" max="11" width="13" style="12" customWidth="1"/>
    <col min="12" max="12" width="9.33203125" style="12" customWidth="1"/>
    <col min="13" max="13" width="10" style="12" customWidth="1"/>
    <col min="14" max="14" width="11.6640625" style="12" customWidth="1"/>
    <col min="15" max="17" width="11.44140625" style="12" customWidth="1"/>
    <col min="18" max="18" width="12.6640625" style="12" customWidth="1"/>
    <col min="19" max="19" width="12.33203125" style="12" customWidth="1"/>
    <col min="20" max="20" width="27" style="12" bestFit="1" customWidth="1"/>
    <col min="21" max="21" width="11.6640625" style="13" customWidth="1"/>
    <col min="22" max="27" width="12.33203125" style="12" customWidth="1"/>
    <col min="28" max="28" width="34" style="12" customWidth="1"/>
    <col min="29" max="30" width="51.109375" style="12" customWidth="1"/>
    <col min="31" max="31" width="11.109375" style="12" hidden="1" customWidth="1" outlineLevel="1"/>
    <col min="32" max="32" width="10.6640625" style="12" hidden="1" customWidth="1" outlineLevel="1"/>
    <col min="33" max="34" width="11.44140625" style="12" hidden="1" customWidth="1" outlineLevel="1"/>
    <col min="35" max="35" width="11.44140625" style="12" collapsed="1"/>
    <col min="36" max="16384" width="11.44140625" style="12"/>
  </cols>
  <sheetData>
    <row r="1" spans="1:34" x14ac:dyDescent="0.25">
      <c r="I1" s="11"/>
      <c r="J1" s="11"/>
      <c r="K1" s="11"/>
      <c r="L1" s="11"/>
      <c r="M1" s="11"/>
      <c r="N1" s="11"/>
      <c r="O1" s="11"/>
      <c r="P1" s="11"/>
      <c r="Q1" s="11"/>
      <c r="R1" s="11"/>
      <c r="U1" s="12"/>
      <c r="W1" s="155"/>
      <c r="X1" s="155"/>
    </row>
    <row r="2" spans="1:34" x14ac:dyDescent="0.25">
      <c r="G2" s="145"/>
      <c r="H2" s="146"/>
      <c r="I2" s="11"/>
      <c r="J2" s="11"/>
      <c r="K2" s="11"/>
      <c r="L2" s="11"/>
      <c r="M2" s="11"/>
      <c r="N2" s="11"/>
      <c r="O2" s="11"/>
      <c r="P2" s="11"/>
      <c r="Q2" s="11"/>
      <c r="R2" s="11"/>
      <c r="U2" s="1409"/>
      <c r="V2" s="1410"/>
      <c r="W2" s="155" t="s">
        <v>23</v>
      </c>
      <c r="X2" s="155" t="s">
        <v>24</v>
      </c>
      <c r="AE2" s="1413" t="s">
        <v>9</v>
      </c>
      <c r="AF2" s="1413"/>
      <c r="AG2" s="1413" t="s">
        <v>10</v>
      </c>
      <c r="AH2" s="1413"/>
    </row>
    <row r="3" spans="1:34" x14ac:dyDescent="0.25">
      <c r="B3" s="1405" t="s">
        <v>9</v>
      </c>
      <c r="C3" s="1405"/>
      <c r="G3" s="128"/>
      <c r="H3" s="147" t="s">
        <v>25</v>
      </c>
      <c r="I3" s="1406" t="s">
        <v>26</v>
      </c>
      <c r="J3" s="1411"/>
      <c r="K3" s="1412"/>
      <c r="N3" s="11"/>
      <c r="O3" s="11"/>
      <c r="P3" s="11"/>
      <c r="U3" s="1409" t="str">
        <f>Paramétrage!I6</f>
        <v>M - Mention</v>
      </c>
      <c r="V3" s="1410"/>
      <c r="W3" s="155">
        <f>ROUND(SUMIFS($U$12:$U$273,$H$12:$H$273,$U3,$Q$12:$Q$273,"&lt;&gt;Mut+ext"),0)</f>
        <v>17</v>
      </c>
      <c r="X3" s="155">
        <f ca="1">SUMIF($H$12:$H$293,$U3,$Y$12:$Y$246)</f>
        <v>290</v>
      </c>
      <c r="AE3" s="1413">
        <f>IF($B$3="M2",0,I7)</f>
        <v>28</v>
      </c>
      <c r="AF3" s="1413"/>
      <c r="AG3" s="1414">
        <f>IF($B$3="M1",0,I7)</f>
        <v>0</v>
      </c>
      <c r="AH3" s="1415"/>
    </row>
    <row r="4" spans="1:34" x14ac:dyDescent="0.25">
      <c r="B4" s="1405"/>
      <c r="C4" s="1405"/>
      <c r="G4" s="128"/>
      <c r="H4" s="144" t="s">
        <v>27</v>
      </c>
      <c r="I4" s="1406" t="s">
        <v>0</v>
      </c>
      <c r="J4" s="1411"/>
      <c r="K4" s="1412"/>
      <c r="N4" s="11"/>
      <c r="O4" s="11"/>
      <c r="P4" s="11"/>
      <c r="U4" s="1409" t="str">
        <f>Paramétrage!I7</f>
        <v>TR - Transversale</v>
      </c>
      <c r="V4" s="1410"/>
      <c r="W4" s="155">
        <f>ROUND(SUMIFS($U$12:$U$273,$H$12:$H$273,$U4,$Q$12:$Q$273,"&lt;&gt;Mut+ext"),0)</f>
        <v>0</v>
      </c>
      <c r="X4" s="155">
        <f ca="1">SUMIF($H$12:$H$293,$U4,$Y$12:$Y$246)</f>
        <v>0</v>
      </c>
      <c r="AE4" s="155">
        <f t="shared" ref="AE4:AF8" si="0">IF($B$3="M2",0,W3)</f>
        <v>17</v>
      </c>
      <c r="AF4" s="155">
        <f t="shared" ca="1" si="0"/>
        <v>290</v>
      </c>
      <c r="AG4" s="155">
        <f t="shared" ref="AG4:AH8" si="1">IF($B$3="M1",0,W3)</f>
        <v>0</v>
      </c>
      <c r="AH4" s="155">
        <f t="shared" si="1"/>
        <v>0</v>
      </c>
    </row>
    <row r="5" spans="1:34" x14ac:dyDescent="0.25">
      <c r="B5" s="1405" t="s">
        <v>419</v>
      </c>
      <c r="C5" s="1405"/>
      <c r="E5" s="6"/>
      <c r="F5" s="6"/>
      <c r="G5" s="6"/>
      <c r="H5" s="147" t="s">
        <v>29</v>
      </c>
      <c r="I5" s="1406" t="s">
        <v>420</v>
      </c>
      <c r="J5" s="1411"/>
      <c r="K5" s="1412"/>
      <c r="U5" s="1409" t="str">
        <f>Paramétrage!I8</f>
        <v>RFC - Recettes de FC</v>
      </c>
      <c r="V5" s="1410"/>
      <c r="W5" s="155">
        <f>ROUND(SUMIFS($U$12:$U$273,$H$12:$H$273,$U5,$Q$12:$Q$273,"&lt;&gt;Mut+ext"),0)</f>
        <v>0</v>
      </c>
      <c r="X5" s="155">
        <f ca="1">SUMIF($H$12:$H$293,$U5,$Y$12:$Y$246)</f>
        <v>0</v>
      </c>
      <c r="AE5" s="155">
        <f t="shared" si="0"/>
        <v>0</v>
      </c>
      <c r="AF5" s="155">
        <f t="shared" ca="1" si="0"/>
        <v>0</v>
      </c>
      <c r="AG5" s="155">
        <f t="shared" si="1"/>
        <v>0</v>
      </c>
      <c r="AH5" s="155">
        <f t="shared" si="1"/>
        <v>0</v>
      </c>
    </row>
    <row r="6" spans="1:34" x14ac:dyDescent="0.25">
      <c r="B6" s="1405"/>
      <c r="C6" s="1405"/>
      <c r="E6" s="6"/>
      <c r="F6" s="6"/>
      <c r="H6" s="147" t="s">
        <v>31</v>
      </c>
      <c r="I6" s="1406" t="s">
        <v>32</v>
      </c>
      <c r="J6" s="1411"/>
      <c r="K6" s="1412"/>
      <c r="U6" s="1409" t="str">
        <f>Paramétrage!I9</f>
        <v>RA - Recettes d'apprentissage</v>
      </c>
      <c r="V6" s="1410"/>
      <c r="W6" s="155">
        <f>ROUND(SUMIFS($U$12:$U$273,$H$12:$H$273,$U6,$Q$12:$Q$273,"&lt;&gt;Mut+ext"),0)</f>
        <v>0</v>
      </c>
      <c r="X6" s="155">
        <f ca="1">SUMIF($H$12:$H$293,$U6,$Y$12:$Y$246)</f>
        <v>0</v>
      </c>
      <c r="AE6" s="155">
        <f t="shared" si="0"/>
        <v>0</v>
      </c>
      <c r="AF6" s="155">
        <f t="shared" ca="1" si="0"/>
        <v>0</v>
      </c>
      <c r="AG6" s="155">
        <f t="shared" si="1"/>
        <v>0</v>
      </c>
      <c r="AH6" s="155">
        <f t="shared" si="1"/>
        <v>0</v>
      </c>
    </row>
    <row r="7" spans="1:34" x14ac:dyDescent="0.25">
      <c r="E7" s="6"/>
      <c r="F7" s="6"/>
      <c r="G7" s="6"/>
      <c r="H7" s="148" t="s">
        <v>33</v>
      </c>
      <c r="I7" s="1406">
        <v>28</v>
      </c>
      <c r="J7" s="1411"/>
      <c r="K7" s="1412"/>
      <c r="U7" s="1409" t="str">
        <f>Paramétrage!I10</f>
        <v>RP - Recettes propres autres</v>
      </c>
      <c r="V7" s="1410"/>
      <c r="W7" s="155">
        <f>ROUND(SUMIFS($U$12:$U$273,$H$12:$H$273,$U7,$Q$12:$Q$273,"&lt;&gt;Mut+ext"),0)</f>
        <v>0</v>
      </c>
      <c r="X7" s="155">
        <f ca="1">SUMIF($H$12:$H$293,$U7,$Y$12:$Y$246)</f>
        <v>0</v>
      </c>
      <c r="AE7" s="155">
        <f t="shared" si="0"/>
        <v>0</v>
      </c>
      <c r="AF7" s="155">
        <f t="shared" ca="1" si="0"/>
        <v>0</v>
      </c>
      <c r="AG7" s="155">
        <f t="shared" si="1"/>
        <v>0</v>
      </c>
      <c r="AH7" s="155">
        <f t="shared" si="1"/>
        <v>0</v>
      </c>
    </row>
    <row r="8" spans="1:34" x14ac:dyDescent="0.25">
      <c r="D8" s="6"/>
      <c r="E8" s="6"/>
      <c r="F8" s="6"/>
      <c r="G8" s="6"/>
      <c r="H8" s="12"/>
      <c r="U8" s="12"/>
      <c r="AE8" s="155">
        <f t="shared" si="0"/>
        <v>0</v>
      </c>
      <c r="AF8" s="155">
        <f t="shared" ca="1" si="0"/>
        <v>0</v>
      </c>
      <c r="AG8" s="155">
        <f t="shared" si="1"/>
        <v>0</v>
      </c>
      <c r="AH8" s="155">
        <f t="shared" si="1"/>
        <v>0</v>
      </c>
    </row>
    <row r="9" spans="1:34" ht="16.2" thickBot="1" x14ac:dyDescent="0.3">
      <c r="D9" s="12"/>
      <c r="E9" s="12"/>
      <c r="F9" s="12"/>
      <c r="G9" s="12"/>
      <c r="H9" s="12"/>
      <c r="U9" s="12"/>
    </row>
    <row r="10" spans="1:34" ht="45" customHeight="1" x14ac:dyDescent="0.25">
      <c r="A10" s="1004"/>
      <c r="B10" s="1422" t="s">
        <v>34</v>
      </c>
      <c r="C10" s="1423"/>
      <c r="D10" s="1423"/>
      <c r="E10" s="1423"/>
      <c r="F10" s="1424"/>
      <c r="G10" s="1425" t="s">
        <v>35</v>
      </c>
      <c r="H10" s="1425" t="s">
        <v>36</v>
      </c>
      <c r="I10" s="1427" t="s">
        <v>37</v>
      </c>
      <c r="J10" s="1416" t="s">
        <v>38</v>
      </c>
      <c r="K10" s="1416" t="s">
        <v>39</v>
      </c>
      <c r="L10" s="1427" t="s">
        <v>40</v>
      </c>
      <c r="M10" s="1425" t="s">
        <v>41</v>
      </c>
      <c r="N10" s="1425" t="s">
        <v>42</v>
      </c>
      <c r="O10" s="1416" t="s">
        <v>43</v>
      </c>
      <c r="P10" s="1418" t="s">
        <v>44</v>
      </c>
      <c r="Q10" s="1420" t="s">
        <v>45</v>
      </c>
      <c r="R10" s="1418" t="s">
        <v>46</v>
      </c>
      <c r="S10" s="1448"/>
      <c r="T10" s="1449"/>
      <c r="U10" s="1420" t="s">
        <v>47</v>
      </c>
      <c r="V10" s="263" t="s">
        <v>48</v>
      </c>
      <c r="W10" s="15" t="s">
        <v>49</v>
      </c>
      <c r="X10" s="15" t="s">
        <v>50</v>
      </c>
      <c r="Y10" s="793" t="s">
        <v>51</v>
      </c>
      <c r="Z10" s="1452" t="s">
        <v>52</v>
      </c>
      <c r="AA10" s="1448"/>
      <c r="AB10" s="1448"/>
      <c r="AC10" s="1425" t="s">
        <v>53</v>
      </c>
      <c r="AD10" s="1455" t="s">
        <v>54</v>
      </c>
      <c r="AE10" s="1416" t="s">
        <v>55</v>
      </c>
      <c r="AF10" s="1436" t="s">
        <v>56</v>
      </c>
    </row>
    <row r="11" spans="1:34" ht="16.2" thickBot="1" x14ac:dyDescent="0.3">
      <c r="A11" s="1004"/>
      <c r="B11" s="163" t="s">
        <v>57</v>
      </c>
      <c r="C11" s="1438" t="s">
        <v>58</v>
      </c>
      <c r="D11" s="1439"/>
      <c r="E11" s="264" t="s">
        <v>59</v>
      </c>
      <c r="F11" s="264" t="s">
        <v>60</v>
      </c>
      <c r="G11" s="1426"/>
      <c r="H11" s="1426"/>
      <c r="I11" s="1428"/>
      <c r="J11" s="1417"/>
      <c r="K11" s="1417"/>
      <c r="L11" s="1428"/>
      <c r="M11" s="1426"/>
      <c r="N11" s="1454"/>
      <c r="O11" s="1417"/>
      <c r="P11" s="1419"/>
      <c r="Q11" s="1421"/>
      <c r="R11" s="1419"/>
      <c r="S11" s="1450"/>
      <c r="T11" s="1451"/>
      <c r="U11" s="1421"/>
      <c r="V11" s="53">
        <f>V142+V273</f>
        <v>272</v>
      </c>
      <c r="W11" s="54">
        <f>W142+W273</f>
        <v>0</v>
      </c>
      <c r="X11" s="54">
        <f>X142+X273</f>
        <v>272</v>
      </c>
      <c r="Y11" s="1099">
        <f>Y142+Y273</f>
        <v>290</v>
      </c>
      <c r="Z11" s="1453"/>
      <c r="AA11" s="1450"/>
      <c r="AB11" s="1450"/>
      <c r="AC11" s="1454"/>
      <c r="AD11" s="1456"/>
      <c r="AE11" s="1439"/>
      <c r="AF11" s="1437"/>
    </row>
    <row r="12" spans="1:34" s="603" customFormat="1" ht="29.1" customHeight="1" x14ac:dyDescent="0.25">
      <c r="A12" s="1469" t="s">
        <v>61</v>
      </c>
      <c r="B12" s="1457" t="s">
        <v>62</v>
      </c>
      <c r="C12" s="1440" t="s">
        <v>302</v>
      </c>
      <c r="D12" s="1441"/>
      <c r="E12" s="1446">
        <v>6</v>
      </c>
      <c r="F12" s="1446" t="s">
        <v>64</v>
      </c>
      <c r="G12" s="463" t="s">
        <v>65</v>
      </c>
      <c r="H12" s="533" t="s">
        <v>66</v>
      </c>
      <c r="I12" s="533" t="s">
        <v>67</v>
      </c>
      <c r="J12" s="463">
        <v>70</v>
      </c>
      <c r="K12" s="465" t="s">
        <v>64</v>
      </c>
      <c r="L12" s="466">
        <v>1</v>
      </c>
      <c r="M12" s="463" t="s">
        <v>68</v>
      </c>
      <c r="N12" s="355">
        <v>14</v>
      </c>
      <c r="O12" s="467">
        <v>28</v>
      </c>
      <c r="P12" s="476">
        <v>130</v>
      </c>
      <c r="Q12" s="945" t="s">
        <v>69</v>
      </c>
      <c r="R12" s="1431" t="s">
        <v>70</v>
      </c>
      <c r="S12" s="1432"/>
      <c r="T12" s="1499"/>
      <c r="U12" s="953">
        <f>IF(OR(P12="",M12=Paramétrage!$C$10,M12=Paramétrage!$C$13,M12=Paramétrage!$C$17,M12=Paramétrage!$C$20,M12=Paramétrage!$C$24,M12=Paramétrage!$C$27,AND(M12&lt;&gt;Paramétrage!$C$9,Q12="Mut+ext")),0,ROUNDUP(O12/P12,0))</f>
        <v>0</v>
      </c>
      <c r="V12" s="470">
        <f>IF(OR(M12="",Q12="Mut+ext"),0,IF(VLOOKUP(M12,Paramétrage!$C$6:$E$29,2,0)=0,0,IF(P12="","saisir capacité",N12*U12*VLOOKUP(M12,Paramétrage!$C$6:$E$29,2,0))))</f>
        <v>0</v>
      </c>
      <c r="W12" s="313"/>
      <c r="X12" s="960">
        <f t="shared" ref="X12:X23" si="2">IF(OR(M12="",Q12="Mut+ext"),0,IF(ISERROR(V12+W12)=TRUE,V12,V12+W12))</f>
        <v>0</v>
      </c>
      <c r="Y12" s="805">
        <f>IF(OR(M12="",Q12="Mut+ext"),0,IF(ISERROR(W12+V12*VLOOKUP(M12,Paramétrage!$C$6:$E$29,3,0))=TRUE,X12,W12+V12*VLOOKUP(M12,Paramétrage!$C$6:$E$29,3,0)))</f>
        <v>0</v>
      </c>
      <c r="Z12" s="1597"/>
      <c r="AA12" s="1598"/>
      <c r="AB12" s="1599"/>
      <c r="AC12" s="1078"/>
      <c r="AD12" s="1104"/>
      <c r="AE12" s="56">
        <f t="shared" ref="AE12:AE23" si="3">IF(G12="",0,IF(K12="",0,IF(SUMIF($G$12:$G$23,G12,$O$12:$O$23)=0,0,IF(OR(L12="",K12="obligatoire"),AF12/SUMIF($G$12:$G$23,G12,$O$12:$O$23),AF12/(SUMIF($G$12:$G$23,G12,$O$12:$O$23)/L12)))))</f>
        <v>14</v>
      </c>
      <c r="AF12" s="916">
        <f t="shared" ref="AF12:AF23" si="4">N12*O12</f>
        <v>392</v>
      </c>
      <c r="AG12" s="318"/>
      <c r="AH12" s="318"/>
    </row>
    <row r="13" spans="1:34" s="603" customFormat="1" ht="23.1" customHeight="1" x14ac:dyDescent="0.25">
      <c r="A13" s="1470"/>
      <c r="B13" s="1457"/>
      <c r="C13" s="1442"/>
      <c r="D13" s="1443"/>
      <c r="E13" s="1446"/>
      <c r="F13" s="1446"/>
      <c r="G13" s="299" t="s">
        <v>72</v>
      </c>
      <c r="H13" s="650" t="s">
        <v>66</v>
      </c>
      <c r="I13" s="650" t="s">
        <v>73</v>
      </c>
      <c r="J13" s="299">
        <v>70</v>
      </c>
      <c r="K13" s="329" t="s">
        <v>64</v>
      </c>
      <c r="L13" s="349">
        <v>1</v>
      </c>
      <c r="M13" s="299" t="s">
        <v>68</v>
      </c>
      <c r="N13" s="355">
        <v>10</v>
      </c>
      <c r="O13" s="330">
        <v>28</v>
      </c>
      <c r="P13" s="337">
        <v>130</v>
      </c>
      <c r="Q13" s="946" t="s">
        <v>69</v>
      </c>
      <c r="R13" s="1431" t="s">
        <v>70</v>
      </c>
      <c r="S13" s="1432"/>
      <c r="T13" s="1499"/>
      <c r="U13" s="934">
        <f>IF(OR(P13="",M13=Paramétrage!$C$10,M13=Paramétrage!$C$13,M13=Paramétrage!$C$17,M13=Paramétrage!$C$20,M13=Paramétrage!$C$24,M13=Paramétrage!$C$27,AND(M13&lt;&gt;Paramétrage!$C$9,Q13="Mut+ext")),0,ROUNDUP(O13/P13,0))</f>
        <v>0</v>
      </c>
      <c r="V13" s="553">
        <f>IF(OR(M13="",Q13="Mut+ext"),0,IF(VLOOKUP(M13,Paramétrage!$C$6:$E$29,2,0)=0,0,IF(P13="","saisir capacité",N13*U13*VLOOKUP(M13,Paramétrage!$C$6:$E$29,2,0))))</f>
        <v>0</v>
      </c>
      <c r="W13" s="313"/>
      <c r="X13" s="314">
        <f t="shared" si="2"/>
        <v>0</v>
      </c>
      <c r="Y13" s="805">
        <f>IF(OR(M13="",Q13="Mut+ext"),0,IF(ISERROR(W13+V13*VLOOKUP(M13,Paramétrage!$C$6:$E$29,3,0))=TRUE,X13,W13+V13*VLOOKUP(M13,Paramétrage!$C$6:$E$29,3,0)))</f>
        <v>0</v>
      </c>
      <c r="Z13" s="1597"/>
      <c r="AA13" s="1598"/>
      <c r="AB13" s="1599"/>
      <c r="AC13" s="1078"/>
      <c r="AD13" s="1104"/>
      <c r="AE13" s="56">
        <f t="shared" si="3"/>
        <v>10</v>
      </c>
      <c r="AF13" s="921">
        <f t="shared" si="4"/>
        <v>280</v>
      </c>
      <c r="AG13" s="318"/>
      <c r="AH13" s="318"/>
    </row>
    <row r="14" spans="1:34" s="603" customFormat="1" ht="29.1" customHeight="1" x14ac:dyDescent="0.25">
      <c r="A14" s="1470"/>
      <c r="B14" s="1457"/>
      <c r="C14" s="1442"/>
      <c r="D14" s="1443"/>
      <c r="E14" s="1446"/>
      <c r="F14" s="1446"/>
      <c r="G14" s="299" t="s">
        <v>75</v>
      </c>
      <c r="H14" s="650" t="s">
        <v>66</v>
      </c>
      <c r="I14" s="650" t="s">
        <v>76</v>
      </c>
      <c r="J14" s="299">
        <v>70</v>
      </c>
      <c r="K14" s="329" t="s">
        <v>64</v>
      </c>
      <c r="L14" s="466">
        <v>1</v>
      </c>
      <c r="M14" s="299" t="s">
        <v>68</v>
      </c>
      <c r="N14" s="355">
        <v>14</v>
      </c>
      <c r="O14" s="330">
        <v>28</v>
      </c>
      <c r="P14" s="337">
        <v>130</v>
      </c>
      <c r="Q14" s="946" t="s">
        <v>69</v>
      </c>
      <c r="R14" s="1431" t="s">
        <v>70</v>
      </c>
      <c r="S14" s="1432"/>
      <c r="T14" s="1499"/>
      <c r="U14" s="934">
        <f>IF(OR(P14="",M14=Paramétrage!$C$10,M14=Paramétrage!$C$13,M14=Paramétrage!$C$17,M14=Paramétrage!$C$20,M14=Paramétrage!$C$24,M14=Paramétrage!$C$27,AND(M14&lt;&gt;Paramétrage!$C$9,Q14="Mut+ext")),0,ROUNDUP(O14/P14,0))</f>
        <v>0</v>
      </c>
      <c r="V14" s="553">
        <f>IF(OR(M14="",Q14="Mut+ext"),0,IF(VLOOKUP(M14,Paramétrage!$C$6:$E$29,2,0)=0,0,IF(P14="","saisir capacité",N14*U14*VLOOKUP(M14,Paramétrage!$C$6:$E$29,2,0))))</f>
        <v>0</v>
      </c>
      <c r="W14" s="313"/>
      <c r="X14" s="314">
        <f t="shared" si="2"/>
        <v>0</v>
      </c>
      <c r="Y14" s="805">
        <f>IF(OR(M14="",Q14="Mut+ext"),0,IF(ISERROR(W14+V14*VLOOKUP(M14,Paramétrage!$C$6:$E$29,3,0))=TRUE,X14,W14+V14*VLOOKUP(M14,Paramétrage!$C$6:$E$29,3,0)))</f>
        <v>0</v>
      </c>
      <c r="Z14" s="1597"/>
      <c r="AA14" s="1598"/>
      <c r="AB14" s="1599"/>
      <c r="AC14" s="1078" t="s">
        <v>421</v>
      </c>
      <c r="AD14" s="1104"/>
      <c r="AE14" s="56">
        <f t="shared" si="3"/>
        <v>7</v>
      </c>
      <c r="AF14" s="921">
        <f t="shared" si="4"/>
        <v>392</v>
      </c>
      <c r="AG14" s="318"/>
      <c r="AH14" s="318"/>
    </row>
    <row r="15" spans="1:34" s="603" customFormat="1" ht="40.35" customHeight="1" x14ac:dyDescent="0.25">
      <c r="A15" s="1470"/>
      <c r="B15" s="1457"/>
      <c r="C15" s="1442"/>
      <c r="D15" s="1443"/>
      <c r="E15" s="1446"/>
      <c r="F15" s="1446"/>
      <c r="G15" s="299" t="s">
        <v>78</v>
      </c>
      <c r="H15" s="650" t="s">
        <v>66</v>
      </c>
      <c r="I15" s="650" t="s">
        <v>422</v>
      </c>
      <c r="J15" s="299">
        <v>70</v>
      </c>
      <c r="K15" s="329" t="s">
        <v>64</v>
      </c>
      <c r="L15" s="349">
        <v>1</v>
      </c>
      <c r="M15" s="299" t="s">
        <v>80</v>
      </c>
      <c r="N15" s="355">
        <v>20</v>
      </c>
      <c r="O15" s="330">
        <v>28</v>
      </c>
      <c r="P15" s="337">
        <v>28</v>
      </c>
      <c r="Q15" s="946" t="s">
        <v>81</v>
      </c>
      <c r="R15" s="1496"/>
      <c r="S15" s="1497"/>
      <c r="T15" s="1500"/>
      <c r="U15" s="934">
        <f>IF(OR(P15="",M15=Paramétrage!$C$10,M15=Paramétrage!$C$13,M15=Paramétrage!$C$17,M15=Paramétrage!$C$20,M15=Paramétrage!$C$24,M15=Paramétrage!$C$27,AND(M15&lt;&gt;Paramétrage!$C$9,Q15="Mut+ext")),0,ROUNDUP(O15/P15,0))</f>
        <v>1</v>
      </c>
      <c r="V15" s="314">
        <f>IF(OR(M15="",Q15="Mut+ext"),0,IF(VLOOKUP(M15,Paramétrage!$C$6:$E$29,2,0)=0,0,IF(P15="","saisir capacité",N15*U15*VLOOKUP(M15,Paramétrage!$C$6:$E$29,2,0))))</f>
        <v>20</v>
      </c>
      <c r="W15" s="313"/>
      <c r="X15" s="314">
        <f t="shared" si="2"/>
        <v>20</v>
      </c>
      <c r="Y15" s="805">
        <f>IF(OR(M15="",Q15="Mut+ext"),0,IF(ISERROR(W15+V15*VLOOKUP(M15,Paramétrage!$C$6:$E$29,3,0))=TRUE,X15,W15+V15*VLOOKUP(M15,Paramétrage!$C$6:$E$29,3,0)))</f>
        <v>20</v>
      </c>
      <c r="Z15" s="1597"/>
      <c r="AA15" s="1598"/>
      <c r="AB15" s="1599"/>
      <c r="AC15" s="1078" t="s">
        <v>423</v>
      </c>
      <c r="AD15" s="1104"/>
      <c r="AE15" s="56">
        <f t="shared" si="3"/>
        <v>20</v>
      </c>
      <c r="AF15" s="921">
        <f t="shared" si="4"/>
        <v>560</v>
      </c>
      <c r="AG15" s="318"/>
      <c r="AH15" s="318"/>
    </row>
    <row r="16" spans="1:34" s="603" customFormat="1" ht="30" customHeight="1" x14ac:dyDescent="0.25">
      <c r="A16" s="1470"/>
      <c r="B16" s="1457"/>
      <c r="C16" s="1442"/>
      <c r="D16" s="1443"/>
      <c r="E16" s="1446"/>
      <c r="F16" s="1446"/>
      <c r="G16" s="299" t="s">
        <v>75</v>
      </c>
      <c r="H16" s="650" t="s">
        <v>66</v>
      </c>
      <c r="I16" s="650" t="s">
        <v>335</v>
      </c>
      <c r="J16" s="299">
        <v>70</v>
      </c>
      <c r="K16" s="329" t="s">
        <v>64</v>
      </c>
      <c r="L16" s="349">
        <v>1</v>
      </c>
      <c r="M16" s="299" t="s">
        <v>80</v>
      </c>
      <c r="N16" s="666">
        <v>10</v>
      </c>
      <c r="O16" s="687">
        <v>28</v>
      </c>
      <c r="P16" s="348">
        <v>28</v>
      </c>
      <c r="Q16" s="946"/>
      <c r="R16" s="1496"/>
      <c r="S16" s="1600"/>
      <c r="T16" s="1601"/>
      <c r="U16" s="934">
        <f>IF(OR(P16="",M16=Paramétrage!$C$10,M16=Paramétrage!$C$13,M16=Paramétrage!$C$17,M16=Paramétrage!$C$20,M16=Paramétrage!$C$24,M16=Paramétrage!$C$27,AND(M16&lt;&gt;Paramétrage!$C$9,Q16="Mut+ext")),0,ROUNDUP(O16/P16,0))</f>
        <v>1</v>
      </c>
      <c r="V16" s="473">
        <f>IF(OR(M16="",Q16="Mut+ext"),0,IF(VLOOKUP(M16,Paramétrage!$C$6:$E$29,2,0)=0,0,IF(P16="","saisir capacité",N16*U16*VLOOKUP(M16,Paramétrage!$C$6:$E$29,2,0))))</f>
        <v>10</v>
      </c>
      <c r="W16" s="711"/>
      <c r="X16" s="473">
        <f t="shared" si="2"/>
        <v>10</v>
      </c>
      <c r="Y16" s="1100">
        <f>IF(OR(M16="",Q16="Mut+ext"),0,IF(ISERROR(W16+V16*VLOOKUP(M16,Paramétrage!$C$6:$E$29,3,0))=TRUE,X16,W16+V16*VLOOKUP(M16,Paramétrage!$C$6:$E$29,3,0)))</f>
        <v>10</v>
      </c>
      <c r="Z16" s="1597"/>
      <c r="AA16" s="1598"/>
      <c r="AB16" s="1599"/>
      <c r="AC16" s="1078" t="s">
        <v>424</v>
      </c>
      <c r="AD16" s="1104"/>
      <c r="AE16" s="56">
        <f t="shared" si="3"/>
        <v>5</v>
      </c>
      <c r="AF16" s="921">
        <f t="shared" si="4"/>
        <v>280</v>
      </c>
      <c r="AG16" s="318"/>
      <c r="AH16" s="318"/>
    </row>
    <row r="17" spans="1:34" hidden="1" x14ac:dyDescent="0.25">
      <c r="A17" s="1470"/>
      <c r="B17" s="1457"/>
      <c r="C17" s="1442"/>
      <c r="D17" s="1443"/>
      <c r="E17" s="1446"/>
      <c r="F17" s="1446"/>
      <c r="G17" s="557"/>
      <c r="H17" s="604"/>
      <c r="I17" s="50"/>
      <c r="J17" s="47"/>
      <c r="K17" s="55"/>
      <c r="L17" s="266"/>
      <c r="M17" s="790"/>
      <c r="N17" s="41"/>
      <c r="O17" s="834"/>
      <c r="P17" s="835"/>
      <c r="Q17" s="1051"/>
      <c r="R17" s="1605"/>
      <c r="S17" s="1606"/>
      <c r="T17" s="1607"/>
      <c r="U17" s="1070">
        <f>IF(OR(P17="",M17=Paramétrage!$C$10,M17=Paramétrage!$C$13,M17=Paramétrage!$C$17,M17=Paramétrage!$C$20,M17=Paramétrage!$C$24,M17=Paramétrage!$C$27,AND(M17&lt;&gt;Paramétrage!$C$9,Q17="Mut+ext")),0,ROUNDUP(O17/P17,0))</f>
        <v>0</v>
      </c>
      <c r="V17" s="624">
        <f>IF(OR(M17="",Q17="Mut+ext"),0,IF(VLOOKUP(M17,Paramétrage!$C$6:$E$29,2,0)=0,0,IF(P17="","saisir capacité",N17*U17*VLOOKUP(M17,Paramétrage!$C$6:$E$29,2,0))))</f>
        <v>0</v>
      </c>
      <c r="W17" s="625"/>
      <c r="X17" s="626">
        <f t="shared" si="2"/>
        <v>0</v>
      </c>
      <c r="Y17" s="1005">
        <f>IF(OR(M17="",Q17="Mut+ext"),0,IF(ISERROR(W17+V17*VLOOKUP(M17,Paramétrage!$C$6:$E$29,3,0))=TRUE,X17,W17+V17*VLOOKUP(M17,Paramétrage!$C$6:$E$29,3,0)))</f>
        <v>0</v>
      </c>
      <c r="Z17" s="1602"/>
      <c r="AA17" s="1603"/>
      <c r="AB17" s="1604"/>
      <c r="AC17" s="1079"/>
      <c r="AD17" s="1080"/>
      <c r="AE17" s="56">
        <f t="shared" si="3"/>
        <v>0</v>
      </c>
      <c r="AF17" s="921">
        <f t="shared" si="4"/>
        <v>0</v>
      </c>
    </row>
    <row r="18" spans="1:34" hidden="1" x14ac:dyDescent="0.25">
      <c r="A18" s="1470"/>
      <c r="B18" s="1457"/>
      <c r="C18" s="1442"/>
      <c r="D18" s="1443"/>
      <c r="E18" s="1446"/>
      <c r="F18" s="1446"/>
      <c r="G18" s="557"/>
      <c r="H18" s="836"/>
      <c r="I18" s="123"/>
      <c r="J18" s="47"/>
      <c r="K18" s="46"/>
      <c r="L18" s="266"/>
      <c r="M18" s="790"/>
      <c r="N18" s="41"/>
      <c r="O18" s="837"/>
      <c r="P18" s="835"/>
      <c r="Q18" s="271"/>
      <c r="R18" s="1501"/>
      <c r="S18" s="1459"/>
      <c r="T18" s="1502"/>
      <c r="U18" s="268">
        <f>IF(OR(P18="",M18=Paramétrage!$C$10,M18=Paramétrage!$C$13,M18=Paramétrage!$C$17,M18=Paramétrage!$C$20,M18=Paramétrage!$C$24,M18=Paramétrage!$C$27,AND(M18&lt;&gt;Paramétrage!$C$9,Q18="Mut+ext")),0,ROUNDUP(O18/P18,0))</f>
        <v>0</v>
      </c>
      <c r="V18" s="624">
        <f>IF(OR(M18="",Q18="Mut+ext"),0,IF(VLOOKUP(M18,Paramétrage!$C$6:$E$29,2,0)=0,0,IF(P18="","saisir capacité",N18*U18*VLOOKUP(M18,Paramétrage!$C$6:$E$29,2,0))))</f>
        <v>0</v>
      </c>
      <c r="W18" s="625"/>
      <c r="X18" s="626">
        <f t="shared" si="2"/>
        <v>0</v>
      </c>
      <c r="Y18" s="1005">
        <f>IF(OR(M18="",Q18="Mut+ext"),0,IF(ISERROR(W18+V18*VLOOKUP(M18,Paramétrage!$C$6:$E$29,3,0))=TRUE,X18,W18+V18*VLOOKUP(M18,Paramétrage!$C$6:$E$29,3,0)))</f>
        <v>0</v>
      </c>
      <c r="Z18" s="1602"/>
      <c r="AA18" s="1603"/>
      <c r="AB18" s="1604"/>
      <c r="AC18" s="1079"/>
      <c r="AD18" s="1080"/>
      <c r="AE18" s="56">
        <f t="shared" si="3"/>
        <v>0</v>
      </c>
      <c r="AF18" s="921">
        <f t="shared" si="4"/>
        <v>0</v>
      </c>
    </row>
    <row r="19" spans="1:34" hidden="1" x14ac:dyDescent="0.25">
      <c r="A19" s="1470"/>
      <c r="B19" s="1457"/>
      <c r="C19" s="1442"/>
      <c r="D19" s="1443"/>
      <c r="E19" s="1446"/>
      <c r="F19" s="1446"/>
      <c r="G19" s="557"/>
      <c r="H19" s="604"/>
      <c r="I19" s="50"/>
      <c r="J19" s="47"/>
      <c r="K19" s="55"/>
      <c r="L19" s="266"/>
      <c r="M19" s="790"/>
      <c r="N19" s="42"/>
      <c r="O19" s="837"/>
      <c r="P19" s="835"/>
      <c r="Q19" s="271"/>
      <c r="R19" s="1501"/>
      <c r="S19" s="1459"/>
      <c r="T19" s="1502"/>
      <c r="U19" s="268">
        <f>IF(OR(P19="",M19=Paramétrage!$C$10,M19=Paramétrage!$C$13,M19=Paramétrage!$C$17,M19=Paramétrage!$C$20,M19=Paramétrage!$C$24,M19=Paramétrage!$C$27,AND(M19&lt;&gt;Paramétrage!$C$9,Q19="Mut+ext")),0,ROUNDUP(O19/P19,0))</f>
        <v>0</v>
      </c>
      <c r="V19" s="624">
        <f>IF(OR(M19="",Q19="Mut+ext"),0,IF(VLOOKUP(M19,Paramétrage!$C$6:$E$29,2,0)=0,0,IF(P19="","saisir capacité",N19*U19*VLOOKUP(M19,Paramétrage!$C$6:$E$29,2,0))))</f>
        <v>0</v>
      </c>
      <c r="W19" s="625"/>
      <c r="X19" s="626">
        <f t="shared" si="2"/>
        <v>0</v>
      </c>
      <c r="Y19" s="1005">
        <f>IF(OR(M19="",Q19="Mut+ext"),0,IF(ISERROR(W19+V19*VLOOKUP(M19,Paramétrage!$C$6:$E$29,3,0))=TRUE,X19,W19+V19*VLOOKUP(M19,Paramétrage!$C$6:$E$29,3,0)))</f>
        <v>0</v>
      </c>
      <c r="Z19" s="1602"/>
      <c r="AA19" s="1603"/>
      <c r="AB19" s="1604"/>
      <c r="AC19" s="1081"/>
      <c r="AD19" s="1080"/>
      <c r="AE19" s="56">
        <f t="shared" si="3"/>
        <v>0</v>
      </c>
      <c r="AF19" s="921">
        <f t="shared" si="4"/>
        <v>0</v>
      </c>
    </row>
    <row r="20" spans="1:34" hidden="1" x14ac:dyDescent="0.25">
      <c r="A20" s="1470"/>
      <c r="B20" s="1457"/>
      <c r="C20" s="1442"/>
      <c r="D20" s="1443"/>
      <c r="E20" s="1446"/>
      <c r="F20" s="1446"/>
      <c r="G20" s="557"/>
      <c r="H20" s="604"/>
      <c r="I20" s="50"/>
      <c r="J20" s="47"/>
      <c r="K20" s="55"/>
      <c r="L20" s="266"/>
      <c r="M20" s="790"/>
      <c r="N20" s="42"/>
      <c r="O20" s="837"/>
      <c r="P20" s="835"/>
      <c r="Q20" s="271"/>
      <c r="R20" s="1501"/>
      <c r="S20" s="1459"/>
      <c r="T20" s="1502"/>
      <c r="U20" s="268">
        <f>IF(OR(P20="",M20=Paramétrage!$C$10,M20=Paramétrage!$C$13,M20=Paramétrage!$C$17,M20=Paramétrage!$C$20,M20=Paramétrage!$C$24,M20=Paramétrage!$C$27,AND(M20&lt;&gt;Paramétrage!$C$9,Q20="Mut+ext")),0,ROUNDUP(O20/P20,0))</f>
        <v>0</v>
      </c>
      <c r="V20" s="624">
        <f>IF(OR(M20="",Q20="Mut+ext"),0,IF(VLOOKUP(M20,Paramétrage!$C$6:$E$29,2,0)=0,0,IF(P20="","saisir capacité",N20*U20*VLOOKUP(M20,Paramétrage!$C$6:$E$29,2,0))))</f>
        <v>0</v>
      </c>
      <c r="W20" s="625"/>
      <c r="X20" s="626">
        <f t="shared" si="2"/>
        <v>0</v>
      </c>
      <c r="Y20" s="1005">
        <f>IF(OR(M20="",Q20="Mut+ext"),0,IF(ISERROR(W20+V20*VLOOKUP(M20,Paramétrage!$C$6:$E$29,3,0))=TRUE,X20,W20+V20*VLOOKUP(M20,Paramétrage!$C$6:$E$29,3,0)))</f>
        <v>0</v>
      </c>
      <c r="Z20" s="1602"/>
      <c r="AA20" s="1603"/>
      <c r="AB20" s="1604"/>
      <c r="AC20" s="1079"/>
      <c r="AD20" s="1080"/>
      <c r="AE20" s="56">
        <f t="shared" si="3"/>
        <v>0</v>
      </c>
      <c r="AF20" s="921">
        <f t="shared" si="4"/>
        <v>0</v>
      </c>
    </row>
    <row r="21" spans="1:34" hidden="1" x14ac:dyDescent="0.25">
      <c r="A21" s="1470"/>
      <c r="B21" s="1457"/>
      <c r="C21" s="1442"/>
      <c r="D21" s="1443"/>
      <c r="E21" s="1446"/>
      <c r="F21" s="1446"/>
      <c r="G21" s="557"/>
      <c r="H21" s="604"/>
      <c r="I21" s="50"/>
      <c r="J21" s="47"/>
      <c r="K21" s="55"/>
      <c r="L21" s="266"/>
      <c r="M21" s="790"/>
      <c r="N21" s="41"/>
      <c r="O21" s="834"/>
      <c r="P21" s="835"/>
      <c r="Q21" s="271"/>
      <c r="R21" s="1501"/>
      <c r="S21" s="1459"/>
      <c r="T21" s="1502"/>
      <c r="U21" s="268">
        <f>IF(OR(P21="",M21=Paramétrage!$C$10,M21=Paramétrage!$C$13,M21=Paramétrage!$C$17,M21=Paramétrage!$C$20,M21=Paramétrage!$C$24,M21=Paramétrage!$C$27,AND(M21&lt;&gt;Paramétrage!$C$9,Q21="Mut+ext")),0,ROUNDUP(O21/P21,0))</f>
        <v>0</v>
      </c>
      <c r="V21" s="624">
        <f>IF(OR(M21="",Q21="Mut+ext"),0,IF(VLOOKUP(M21,Paramétrage!$C$6:$E$29,2,0)=0,0,IF(P21="","saisir capacité",N21*U21*VLOOKUP(M21,Paramétrage!$C$6:$E$29,2,0))))</f>
        <v>0</v>
      </c>
      <c r="W21" s="625"/>
      <c r="X21" s="626">
        <f t="shared" si="2"/>
        <v>0</v>
      </c>
      <c r="Y21" s="1005">
        <f>IF(OR(M21="",Q21="Mut+ext"),0,IF(ISERROR(W21+V21*VLOOKUP(M21,Paramétrage!$C$6:$E$29,3,0))=TRUE,X21,W21+V21*VLOOKUP(M21,Paramétrage!$C$6:$E$29,3,0)))</f>
        <v>0</v>
      </c>
      <c r="Z21" s="1602"/>
      <c r="AA21" s="1603"/>
      <c r="AB21" s="1604"/>
      <c r="AC21" s="1079"/>
      <c r="AD21" s="1080"/>
      <c r="AE21" s="56">
        <f t="shared" si="3"/>
        <v>0</v>
      </c>
      <c r="AF21" s="921">
        <f t="shared" si="4"/>
        <v>0</v>
      </c>
    </row>
    <row r="22" spans="1:34" hidden="1" x14ac:dyDescent="0.25">
      <c r="A22" s="1470"/>
      <c r="B22" s="1457"/>
      <c r="C22" s="1442"/>
      <c r="D22" s="1443"/>
      <c r="E22" s="1446"/>
      <c r="F22" s="1446"/>
      <c r="G22" s="557"/>
      <c r="H22" s="836"/>
      <c r="I22" s="123"/>
      <c r="J22" s="47"/>
      <c r="K22" s="46"/>
      <c r="L22" s="266"/>
      <c r="M22" s="790"/>
      <c r="N22" s="41"/>
      <c r="O22" s="837"/>
      <c r="P22" s="835"/>
      <c r="Q22" s="271"/>
      <c r="R22" s="1501"/>
      <c r="S22" s="1459"/>
      <c r="T22" s="1502"/>
      <c r="U22" s="268">
        <f>IF(OR(P22="",M22=Paramétrage!$C$10,M22=Paramétrage!$C$13,M22=Paramétrage!$C$17,M22=Paramétrage!$C$20,M22=Paramétrage!$C$24,M22=Paramétrage!$C$27,AND(M22&lt;&gt;Paramétrage!$C$9,Q22="Mut+ext")),0,ROUNDUP(O22/P22,0))</f>
        <v>0</v>
      </c>
      <c r="V22" s="624">
        <f>IF(OR(M22="",Q22="Mut+ext"),0,IF(VLOOKUP(M22,Paramétrage!$C$6:$E$29,2,0)=0,0,IF(P22="","saisir capacité",N22*U22*VLOOKUP(M22,Paramétrage!$C$6:$E$29,2,0))))</f>
        <v>0</v>
      </c>
      <c r="W22" s="625"/>
      <c r="X22" s="626">
        <f t="shared" si="2"/>
        <v>0</v>
      </c>
      <c r="Y22" s="1005">
        <f>IF(OR(M22="",Q22="Mut+ext"),0,IF(ISERROR(W22+V22*VLOOKUP(M22,Paramétrage!$C$6:$E$29,3,0))=TRUE,X22,W22+V22*VLOOKUP(M22,Paramétrage!$C$6:$E$29,3,0)))</f>
        <v>0</v>
      </c>
      <c r="Z22" s="1602"/>
      <c r="AA22" s="1603"/>
      <c r="AB22" s="1604"/>
      <c r="AC22" s="1079"/>
      <c r="AD22" s="1080"/>
      <c r="AE22" s="56">
        <f t="shared" si="3"/>
        <v>0</v>
      </c>
      <c r="AF22" s="921">
        <f t="shared" si="4"/>
        <v>0</v>
      </c>
    </row>
    <row r="23" spans="1:34" x14ac:dyDescent="0.25">
      <c r="A23" s="1470"/>
      <c r="B23" s="1457"/>
      <c r="C23" s="1444"/>
      <c r="D23" s="1445"/>
      <c r="E23" s="1447"/>
      <c r="F23" s="1447"/>
      <c r="G23" s="557"/>
      <c r="H23" s="836"/>
      <c r="I23" s="123"/>
      <c r="J23" s="47"/>
      <c r="K23" s="46"/>
      <c r="L23" s="266"/>
      <c r="M23" s="790"/>
      <c r="N23" s="41"/>
      <c r="O23" s="838"/>
      <c r="P23" s="835"/>
      <c r="Q23" s="271"/>
      <c r="R23" s="1501"/>
      <c r="S23" s="1459"/>
      <c r="T23" s="1502"/>
      <c r="U23" s="268">
        <f>IF(OR(P23="",M23=Paramétrage!$C$10,M23=Paramétrage!$C$13,M23=Paramétrage!$C$17,M23=Paramétrage!$C$20,M23=Paramétrage!$C$24,M23=Paramétrage!$C$27,AND(M23&lt;&gt;Paramétrage!$C$9,Q23="Mut+ext")),0,ROUNDUP(O23/P23,0))</f>
        <v>0</v>
      </c>
      <c r="V23" s="624">
        <f>IF(OR(M23="",Q23="Mut+ext"),0,IF(VLOOKUP(M23,Paramétrage!$C$6:$E$29,2,0)=0,0,IF(P23="","saisir capacité",N23*U23*VLOOKUP(M23,Paramétrage!$C$6:$E$29,2,0))))</f>
        <v>0</v>
      </c>
      <c r="W23" s="625"/>
      <c r="X23" s="626">
        <f t="shared" si="2"/>
        <v>0</v>
      </c>
      <c r="Y23" s="1005">
        <f>IF(OR(M23="",Q23="Mut+ext"),0,IF(ISERROR(W23+V23*VLOOKUP(M23,Paramétrage!$C$6:$E$29,3,0))=TRUE,X23,W23+V23*VLOOKUP(M23,Paramétrage!$C$6:$E$29,3,0)))</f>
        <v>0</v>
      </c>
      <c r="Z23" s="1602"/>
      <c r="AA23" s="1603"/>
      <c r="AB23" s="1604"/>
      <c r="AC23" s="1079"/>
      <c r="AD23" s="1080"/>
      <c r="AE23" s="56">
        <f t="shared" si="3"/>
        <v>0</v>
      </c>
      <c r="AF23" s="921">
        <f t="shared" si="4"/>
        <v>0</v>
      </c>
    </row>
    <row r="24" spans="1:34" x14ac:dyDescent="0.25">
      <c r="A24" s="1470"/>
      <c r="B24" s="1457"/>
      <c r="C24" s="988"/>
      <c r="D24" s="989"/>
      <c r="E24" s="839"/>
      <c r="F24" s="839"/>
      <c r="G24" s="839"/>
      <c r="H24" s="840"/>
      <c r="I24" s="124"/>
      <c r="J24" s="94"/>
      <c r="K24" s="58"/>
      <c r="L24" s="273"/>
      <c r="M24" s="841"/>
      <c r="N24" s="60">
        <f>AE24</f>
        <v>56</v>
      </c>
      <c r="O24" s="842"/>
      <c r="P24" s="977"/>
      <c r="Q24" s="274"/>
      <c r="R24" s="275"/>
      <c r="S24" s="275"/>
      <c r="T24" s="276"/>
      <c r="U24" s="274"/>
      <c r="V24" s="844">
        <f>SUM(V12:V23)</f>
        <v>30</v>
      </c>
      <c r="W24" s="841">
        <f>SUM(W12:W23)</f>
        <v>0</v>
      </c>
      <c r="X24" s="845">
        <f>SUM(X12:X23)</f>
        <v>30</v>
      </c>
      <c r="Y24" s="1006">
        <f>SUM(Y12:Y23)</f>
        <v>30</v>
      </c>
      <c r="Z24" s="1089"/>
      <c r="AA24" s="1082"/>
      <c r="AB24" s="1083"/>
      <c r="AC24" s="1084"/>
      <c r="AD24" s="1085"/>
      <c r="AE24" s="98">
        <f>SUM(AE12:AE23)</f>
        <v>56</v>
      </c>
      <c r="AF24" s="99">
        <f>SUM(AF12:AF23)</f>
        <v>1904</v>
      </c>
    </row>
    <row r="25" spans="1:34" s="603" customFormat="1" ht="68.099999999999994" customHeight="1" x14ac:dyDescent="0.25">
      <c r="A25" s="1470"/>
      <c r="B25" s="1457" t="s">
        <v>86</v>
      </c>
      <c r="C25" s="1440" t="s">
        <v>87</v>
      </c>
      <c r="D25" s="1441"/>
      <c r="E25" s="1446">
        <v>4</v>
      </c>
      <c r="F25" s="1446" t="s">
        <v>64</v>
      </c>
      <c r="G25" s="299" t="s">
        <v>88</v>
      </c>
      <c r="H25" s="533" t="s">
        <v>66</v>
      </c>
      <c r="I25" s="650" t="s">
        <v>425</v>
      </c>
      <c r="J25" s="463">
        <v>70</v>
      </c>
      <c r="K25" s="329" t="s">
        <v>64</v>
      </c>
      <c r="L25" s="349">
        <v>1</v>
      </c>
      <c r="M25" s="299" t="s">
        <v>80</v>
      </c>
      <c r="N25" s="355">
        <v>12</v>
      </c>
      <c r="O25" s="330">
        <v>28</v>
      </c>
      <c r="P25" s="337">
        <v>28</v>
      </c>
      <c r="Q25" s="946" t="s">
        <v>81</v>
      </c>
      <c r="R25" s="1496"/>
      <c r="S25" s="1497"/>
      <c r="T25" s="1500"/>
      <c r="U25" s="934">
        <f>IF(OR(P25="",M25=Paramétrage!$C$10,M25=Paramétrage!$C$13,M25=Paramétrage!$C$17,M25=Paramétrage!$C$20,M25=Paramétrage!$C$24,M25=Paramétrage!$C$27,AND(M25&lt;&gt;Paramétrage!$C$9,Q25="Mut+ext")),0,ROUNDUP(O25/P25,0))</f>
        <v>1</v>
      </c>
      <c r="V25" s="473">
        <f>IF(OR(M25="",Q25="Mut+ext"),0,IF(VLOOKUP(M25,Paramétrage!$C$6:$E$29,2,0)=0,0,IF(P25="","saisir capacité",N25*U25*VLOOKUP(M25,Paramétrage!$C$6:$E$29,2,0))))</f>
        <v>12</v>
      </c>
      <c r="W25" s="714"/>
      <c r="X25" s="473">
        <f t="shared" ref="X25:X36" si="5">IF(OR(M25="",Q25="Mut+ext"),0,IF(ISERROR(V25+W25)=TRUE,V25,V25+W25))</f>
        <v>12</v>
      </c>
      <c r="Y25" s="1100">
        <f>IF(OR(M25="",Q25="Mut+ext"),0,IF(ISERROR(W25+V25*VLOOKUP(M25,Paramétrage!$C$6:$E$29,3,0))=TRUE,X25,W25+V25*VLOOKUP(M25,Paramétrage!$C$6:$E$29,3,0)))</f>
        <v>12</v>
      </c>
      <c r="Z25" s="1608" t="s">
        <v>426</v>
      </c>
      <c r="AA25" s="1609"/>
      <c r="AB25" s="1610"/>
      <c r="AC25" s="1078" t="s">
        <v>427</v>
      </c>
      <c r="AD25" s="1104"/>
      <c r="AE25" s="56">
        <f t="shared" ref="AE25:AE36" si="6">IF(G25="",0,IF(K25="",0,IF(SUMIF($G$25:$G$36,G25,$O$25:$O$36)=0,0,IF(OR(L25="",K25="obligatoire"),AF25/SUMIF($G$25:$G$36,G25,$O$25:$O$36),AF25/(SUMIF($G$25:$G$36,G25,$O$25:$O$36)/L25)))))</f>
        <v>12</v>
      </c>
      <c r="AF25" s="916">
        <f t="shared" ref="AF25:AF36" si="7">N25*O25</f>
        <v>336</v>
      </c>
      <c r="AG25" s="318"/>
      <c r="AH25" s="318"/>
    </row>
    <row r="26" spans="1:34" x14ac:dyDescent="0.25">
      <c r="A26" s="1470"/>
      <c r="B26" s="1457"/>
      <c r="C26" s="1442"/>
      <c r="D26" s="1443"/>
      <c r="E26" s="1446"/>
      <c r="F26" s="1446"/>
      <c r="G26" s="557"/>
      <c r="H26" s="604"/>
      <c r="I26" s="50"/>
      <c r="J26" s="47"/>
      <c r="K26" s="55"/>
      <c r="L26" s="266"/>
      <c r="M26" s="790"/>
      <c r="N26" s="42"/>
      <c r="O26" s="837"/>
      <c r="P26" s="835"/>
      <c r="Q26" s="271"/>
      <c r="R26" s="1501"/>
      <c r="S26" s="1459"/>
      <c r="T26" s="1502"/>
      <c r="U26" s="268">
        <f>IF(OR(P26="",M26=Paramétrage!$C$10,M26=Paramétrage!$C$13,M26=Paramétrage!$C$17,M26=Paramétrage!$C$20,M26=Paramétrage!$C$24,M26=Paramétrage!$C$27,AND(M26&lt;&gt;Paramétrage!$C$9,Q26="Mut+ext")),0,ROUNDUP(O26/P26,0))</f>
        <v>0</v>
      </c>
      <c r="V26" s="624">
        <f>IF(OR(M26="",Q26="Mut+ext"),0,IF(VLOOKUP(M26,Paramétrage!$C$6:$E$29,2,0)=0,0,IF(P26="","saisir capacité",N26*U26*VLOOKUP(M26,Paramétrage!$C$6:$E$29,2,0))))</f>
        <v>0</v>
      </c>
      <c r="W26" s="625"/>
      <c r="X26" s="626">
        <f t="shared" si="5"/>
        <v>0</v>
      </c>
      <c r="Y26" s="1005">
        <f>IF(OR(M26="",Q26="Mut+ext"),0,IF(ISERROR(W26+V26*VLOOKUP(M26,Paramétrage!$C$6:$E$29,3,0))=TRUE,X26,W26+V26*VLOOKUP(M26,Paramétrage!$C$6:$E$29,3,0)))</f>
        <v>0</v>
      </c>
      <c r="Z26" s="1602"/>
      <c r="AA26" s="1603"/>
      <c r="AB26" s="1604"/>
      <c r="AC26" s="1078"/>
      <c r="AD26" s="1080"/>
      <c r="AE26" s="56">
        <f t="shared" si="6"/>
        <v>0</v>
      </c>
      <c r="AF26" s="921">
        <f t="shared" si="7"/>
        <v>0</v>
      </c>
    </row>
    <row r="27" spans="1:34" hidden="1" x14ac:dyDescent="0.25">
      <c r="A27" s="1470"/>
      <c r="B27" s="1457"/>
      <c r="C27" s="1442"/>
      <c r="D27" s="1443"/>
      <c r="E27" s="1446"/>
      <c r="F27" s="1446"/>
      <c r="G27" s="557" t="s">
        <v>92</v>
      </c>
      <c r="H27" s="604"/>
      <c r="I27" s="50"/>
      <c r="J27" s="47"/>
      <c r="K27" s="55"/>
      <c r="L27" s="266"/>
      <c r="M27" s="790"/>
      <c r="N27" s="42"/>
      <c r="O27" s="837"/>
      <c r="P27" s="835"/>
      <c r="Q27" s="271"/>
      <c r="R27" s="1501"/>
      <c r="S27" s="1459"/>
      <c r="T27" s="1502"/>
      <c r="U27" s="268">
        <f>IF(OR(P27="",M27=Paramétrage!$C$10,M27=Paramétrage!$C$13,M27=Paramétrage!$C$17,M27=Paramétrage!$C$20,M27=Paramétrage!$C$24,M27=Paramétrage!$C$27,AND(M27&lt;&gt;Paramétrage!$C$9,Q27="Mut+ext")),0,ROUNDUP(O27/P27,0))</f>
        <v>0</v>
      </c>
      <c r="V27" s="624">
        <f>IF(OR(M27="",Q27="Mut+ext"),0,IF(VLOOKUP(M27,Paramétrage!$C$6:$E$29,2,0)=0,0,IF(P27="","saisir capacité",N27*U27*VLOOKUP(M27,Paramétrage!$C$6:$E$29,2,0))))</f>
        <v>0</v>
      </c>
      <c r="W27" s="625"/>
      <c r="X27" s="626">
        <f t="shared" si="5"/>
        <v>0</v>
      </c>
      <c r="Y27" s="1005">
        <f>IF(OR(M27="",Q27="Mut+ext"),0,IF(ISERROR(W27+V27*VLOOKUP(M27,Paramétrage!$C$6:$E$29,3,0))=TRUE,X27,W27+V27*VLOOKUP(M27,Paramétrage!$C$6:$E$29,3,0)))</f>
        <v>0</v>
      </c>
      <c r="Z27" s="1602"/>
      <c r="AA27" s="1603"/>
      <c r="AB27" s="1604"/>
      <c r="AC27" s="1078"/>
      <c r="AD27" s="1080"/>
      <c r="AE27" s="56">
        <f t="shared" si="6"/>
        <v>0</v>
      </c>
      <c r="AF27" s="921">
        <f t="shared" si="7"/>
        <v>0</v>
      </c>
    </row>
    <row r="28" spans="1:34" hidden="1" x14ac:dyDescent="0.25">
      <c r="A28" s="1470"/>
      <c r="B28" s="1457"/>
      <c r="C28" s="1442"/>
      <c r="D28" s="1443"/>
      <c r="E28" s="1446"/>
      <c r="F28" s="1446"/>
      <c r="G28" s="557"/>
      <c r="H28" s="604"/>
      <c r="I28" s="50"/>
      <c r="J28" s="47"/>
      <c r="K28" s="55"/>
      <c r="L28" s="266"/>
      <c r="M28" s="790"/>
      <c r="N28" s="42"/>
      <c r="O28" s="837"/>
      <c r="P28" s="835"/>
      <c r="Q28" s="271"/>
      <c r="R28" s="1501"/>
      <c r="S28" s="1459"/>
      <c r="T28" s="1502"/>
      <c r="U28" s="268">
        <f>IF(OR(P28="",M28=Paramétrage!$C$10,M28=Paramétrage!$C$13,M28=Paramétrage!$C$17,M28=Paramétrage!$C$20,M28=Paramétrage!$C$24,M28=Paramétrage!$C$27,AND(M28&lt;&gt;Paramétrage!$C$9,Q28="Mut+ext")),0,ROUNDUP(O28/P28,0))</f>
        <v>0</v>
      </c>
      <c r="V28" s="624">
        <f>IF(OR(M28="",Q28="Mut+ext"),0,IF(VLOOKUP(M28,Paramétrage!$C$6:$E$29,2,0)=0,0,IF(P28="","saisir capacité",N28*U28*VLOOKUP(M28,Paramétrage!$C$6:$E$29,2,0))))</f>
        <v>0</v>
      </c>
      <c r="W28" s="625"/>
      <c r="X28" s="626">
        <f t="shared" si="5"/>
        <v>0</v>
      </c>
      <c r="Y28" s="1005">
        <f>IF(OR(M28="",Q28="Mut+ext"),0,IF(ISERROR(W28+V28*VLOOKUP(M28,Paramétrage!$C$6:$E$29,3,0))=TRUE,X28,W28+V28*VLOOKUP(M28,Paramétrage!$C$6:$E$29,3,0)))</f>
        <v>0</v>
      </c>
      <c r="Z28" s="1602"/>
      <c r="AA28" s="1603"/>
      <c r="AB28" s="1604"/>
      <c r="AC28" s="1078"/>
      <c r="AD28" s="1080"/>
      <c r="AE28" s="56">
        <f t="shared" si="6"/>
        <v>0</v>
      </c>
      <c r="AF28" s="921">
        <f t="shared" si="7"/>
        <v>0</v>
      </c>
    </row>
    <row r="29" spans="1:34" hidden="1" x14ac:dyDescent="0.25">
      <c r="A29" s="1470"/>
      <c r="B29" s="1457"/>
      <c r="C29" s="1442"/>
      <c r="D29" s="1443"/>
      <c r="E29" s="1446"/>
      <c r="F29" s="1446"/>
      <c r="G29" s="557"/>
      <c r="H29" s="604"/>
      <c r="I29" s="50"/>
      <c r="J29" s="47"/>
      <c r="K29" s="55"/>
      <c r="L29" s="266"/>
      <c r="M29" s="790"/>
      <c r="N29" s="42"/>
      <c r="O29" s="837"/>
      <c r="P29" s="835"/>
      <c r="Q29" s="271"/>
      <c r="R29" s="1501"/>
      <c r="S29" s="1459"/>
      <c r="T29" s="1502"/>
      <c r="U29" s="268">
        <f>IF(OR(P29="",M29=Paramétrage!$C$10,M29=Paramétrage!$C$13,M29=Paramétrage!$C$17,M29=Paramétrage!$C$20,M29=Paramétrage!$C$24,M29=Paramétrage!$C$27,AND(M29&lt;&gt;Paramétrage!$C$9,Q29="Mut+ext")),0,ROUNDUP(O29/P29,0))</f>
        <v>0</v>
      </c>
      <c r="V29" s="624">
        <f>IF(OR(M29="",Q29="Mut+ext"),0,IF(VLOOKUP(M29,Paramétrage!$C$6:$E$29,2,0)=0,0,IF(P29="","saisir capacité",N29*U29*VLOOKUP(M29,Paramétrage!$C$6:$E$29,2,0))))</f>
        <v>0</v>
      </c>
      <c r="W29" s="625"/>
      <c r="X29" s="626">
        <f t="shared" si="5"/>
        <v>0</v>
      </c>
      <c r="Y29" s="1005">
        <f>IF(OR(M29="",Q29="Mut+ext"),0,IF(ISERROR(W29+V29*VLOOKUP(M29,Paramétrage!$C$6:$E$29,3,0))=TRUE,X29,W29+V29*VLOOKUP(M29,Paramétrage!$C$6:$E$29,3,0)))</f>
        <v>0</v>
      </c>
      <c r="Z29" s="1602"/>
      <c r="AA29" s="1603"/>
      <c r="AB29" s="1604"/>
      <c r="AC29" s="1078"/>
      <c r="AD29" s="1080"/>
      <c r="AE29" s="56">
        <f t="shared" si="6"/>
        <v>0</v>
      </c>
      <c r="AF29" s="921">
        <f t="shared" si="7"/>
        <v>0</v>
      </c>
    </row>
    <row r="30" spans="1:34" hidden="1" x14ac:dyDescent="0.25">
      <c r="A30" s="1470"/>
      <c r="B30" s="1457"/>
      <c r="C30" s="1442"/>
      <c r="D30" s="1443"/>
      <c r="E30" s="1446"/>
      <c r="F30" s="1446"/>
      <c r="G30" s="557"/>
      <c r="H30" s="604"/>
      <c r="I30" s="50"/>
      <c r="J30" s="47"/>
      <c r="K30" s="55"/>
      <c r="L30" s="266"/>
      <c r="M30" s="790"/>
      <c r="N30" s="41"/>
      <c r="O30" s="834"/>
      <c r="P30" s="835"/>
      <c r="Q30" s="271"/>
      <c r="R30" s="1501"/>
      <c r="S30" s="1459"/>
      <c r="T30" s="1502"/>
      <c r="U30" s="268">
        <f>IF(OR(P30="",M30=Paramétrage!$C$10,M30=Paramétrage!$C$13,M30=Paramétrage!$C$17,M30=Paramétrage!$C$20,M30=Paramétrage!$C$24,M30=Paramétrage!$C$27,AND(M30&lt;&gt;Paramétrage!$C$9,Q30="Mut+ext")),0,ROUNDUP(O30/P30,0))</f>
        <v>0</v>
      </c>
      <c r="V30" s="624">
        <f>IF(OR(M30="",Q30="Mut+ext"),0,IF(VLOOKUP(M30,Paramétrage!$C$6:$E$29,2,0)=0,0,IF(P30="","saisir capacité",N30*U30*VLOOKUP(M30,Paramétrage!$C$6:$E$29,2,0))))</f>
        <v>0</v>
      </c>
      <c r="W30" s="625"/>
      <c r="X30" s="626">
        <f t="shared" si="5"/>
        <v>0</v>
      </c>
      <c r="Y30" s="1005">
        <f>IF(OR(M30="",Q30="Mut+ext"),0,IF(ISERROR(W30+V30*VLOOKUP(M30,Paramétrage!$C$6:$E$29,3,0))=TRUE,X30,W30+V30*VLOOKUP(M30,Paramétrage!$C$6:$E$29,3,0)))</f>
        <v>0</v>
      </c>
      <c r="Z30" s="1602"/>
      <c r="AA30" s="1603"/>
      <c r="AB30" s="1604"/>
      <c r="AC30" s="1078"/>
      <c r="AD30" s="1080"/>
      <c r="AE30" s="56">
        <f t="shared" si="6"/>
        <v>0</v>
      </c>
      <c r="AF30" s="921">
        <f t="shared" si="7"/>
        <v>0</v>
      </c>
    </row>
    <row r="31" spans="1:34" hidden="1" x14ac:dyDescent="0.25">
      <c r="A31" s="1470"/>
      <c r="B31" s="1457"/>
      <c r="C31" s="1442"/>
      <c r="D31" s="1443"/>
      <c r="E31" s="1446"/>
      <c r="F31" s="1446"/>
      <c r="G31" s="557"/>
      <c r="H31" s="836"/>
      <c r="I31" s="123"/>
      <c r="J31" s="47"/>
      <c r="K31" s="46"/>
      <c r="L31" s="266"/>
      <c r="M31" s="790"/>
      <c r="N31" s="41"/>
      <c r="O31" s="837"/>
      <c r="P31" s="835"/>
      <c r="Q31" s="271"/>
      <c r="R31" s="1501"/>
      <c r="S31" s="1459"/>
      <c r="T31" s="1502"/>
      <c r="U31" s="268">
        <f>IF(OR(P31="",M31=Paramétrage!$C$10,M31=Paramétrage!$C$13,M31=Paramétrage!$C$17,M31=Paramétrage!$C$20,M31=Paramétrage!$C$24,M31=Paramétrage!$C$27,AND(M31&lt;&gt;Paramétrage!$C$9,Q31="Mut+ext")),0,ROUNDUP(O31/P31,0))</f>
        <v>0</v>
      </c>
      <c r="V31" s="624">
        <f>IF(OR(M31="",Q31="Mut+ext"),0,IF(VLOOKUP(M31,Paramétrage!$C$6:$E$29,2,0)=0,0,IF(P31="","saisir capacité",N31*U31*VLOOKUP(M31,Paramétrage!$C$6:$E$29,2,0))))</f>
        <v>0</v>
      </c>
      <c r="W31" s="625"/>
      <c r="X31" s="626">
        <f t="shared" si="5"/>
        <v>0</v>
      </c>
      <c r="Y31" s="1005">
        <f>IF(OR(M31="",Q31="Mut+ext"),0,IF(ISERROR(W31+V31*VLOOKUP(M31,Paramétrage!$C$6:$E$29,3,0))=TRUE,X31,W31+V31*VLOOKUP(M31,Paramétrage!$C$6:$E$29,3,0)))</f>
        <v>0</v>
      </c>
      <c r="Z31" s="1602"/>
      <c r="AA31" s="1603"/>
      <c r="AB31" s="1604"/>
      <c r="AC31" s="1078"/>
      <c r="AD31" s="1080"/>
      <c r="AE31" s="56">
        <f t="shared" si="6"/>
        <v>0</v>
      </c>
      <c r="AF31" s="921">
        <f t="shared" si="7"/>
        <v>0</v>
      </c>
    </row>
    <row r="32" spans="1:34" hidden="1" x14ac:dyDescent="0.25">
      <c r="A32" s="1470"/>
      <c r="B32" s="1457"/>
      <c r="C32" s="1442"/>
      <c r="D32" s="1443"/>
      <c r="E32" s="1446"/>
      <c r="F32" s="1446"/>
      <c r="G32" s="557"/>
      <c r="H32" s="604"/>
      <c r="I32" s="50"/>
      <c r="J32" s="47"/>
      <c r="K32" s="55"/>
      <c r="L32" s="266"/>
      <c r="M32" s="790"/>
      <c r="N32" s="42"/>
      <c r="O32" s="837"/>
      <c r="P32" s="835"/>
      <c r="Q32" s="271"/>
      <c r="R32" s="1501"/>
      <c r="S32" s="1459"/>
      <c r="T32" s="1502"/>
      <c r="U32" s="268">
        <f>IF(OR(P32="",M32=Paramétrage!$C$10,M32=Paramétrage!$C$13,M32=Paramétrage!$C$17,M32=Paramétrage!$C$20,M32=Paramétrage!$C$24,M32=Paramétrage!$C$27,AND(M32&lt;&gt;Paramétrage!$C$9,Q32="Mut+ext")),0,ROUNDUP(O32/P32,0))</f>
        <v>0</v>
      </c>
      <c r="V32" s="624">
        <f>IF(OR(M32="",Q32="Mut+ext"),0,IF(VLOOKUP(M32,Paramétrage!$C$6:$E$29,2,0)=0,0,IF(P32="","saisir capacité",N32*U32*VLOOKUP(M32,Paramétrage!$C$6:$E$29,2,0))))</f>
        <v>0</v>
      </c>
      <c r="W32" s="625"/>
      <c r="X32" s="626">
        <f t="shared" si="5"/>
        <v>0</v>
      </c>
      <c r="Y32" s="1005">
        <f>IF(OR(M32="",Q32="Mut+ext"),0,IF(ISERROR(W32+V32*VLOOKUP(M32,Paramétrage!$C$6:$E$29,3,0))=TRUE,X32,W32+V32*VLOOKUP(M32,Paramétrage!$C$6:$E$29,3,0)))</f>
        <v>0</v>
      </c>
      <c r="Z32" s="1602"/>
      <c r="AA32" s="1603"/>
      <c r="AB32" s="1604"/>
      <c r="AC32" s="1078"/>
      <c r="AD32" s="1080"/>
      <c r="AE32" s="56">
        <f t="shared" si="6"/>
        <v>0</v>
      </c>
      <c r="AF32" s="921">
        <f t="shared" si="7"/>
        <v>0</v>
      </c>
    </row>
    <row r="33" spans="1:34" hidden="1" x14ac:dyDescent="0.25">
      <c r="A33" s="1470"/>
      <c r="B33" s="1457"/>
      <c r="C33" s="1442"/>
      <c r="D33" s="1443"/>
      <c r="E33" s="1446"/>
      <c r="F33" s="1446"/>
      <c r="G33" s="557"/>
      <c r="H33" s="604"/>
      <c r="I33" s="50"/>
      <c r="J33" s="47"/>
      <c r="K33" s="55"/>
      <c r="L33" s="266"/>
      <c r="M33" s="790"/>
      <c r="N33" s="42"/>
      <c r="O33" s="837"/>
      <c r="P33" s="835"/>
      <c r="Q33" s="271"/>
      <c r="R33" s="1501"/>
      <c r="S33" s="1459"/>
      <c r="T33" s="1502"/>
      <c r="U33" s="268">
        <f>IF(OR(P33="",M33=Paramétrage!$C$10,M33=Paramétrage!$C$13,M33=Paramétrage!$C$17,M33=Paramétrage!$C$20,M33=Paramétrage!$C$24,M33=Paramétrage!$C$27,AND(M33&lt;&gt;Paramétrage!$C$9,Q33="Mut+ext")),0,ROUNDUP(O33/P33,0))</f>
        <v>0</v>
      </c>
      <c r="V33" s="624">
        <f>IF(OR(M33="",Q33="Mut+ext"),0,IF(VLOOKUP(M33,Paramétrage!$C$6:$E$29,2,0)=0,0,IF(P33="","saisir capacité",N33*U33*VLOOKUP(M33,Paramétrage!$C$6:$E$29,2,0))))</f>
        <v>0</v>
      </c>
      <c r="W33" s="625"/>
      <c r="X33" s="626">
        <f t="shared" si="5"/>
        <v>0</v>
      </c>
      <c r="Y33" s="1005">
        <f>IF(OR(M33="",Q33="Mut+ext"),0,IF(ISERROR(W33+V33*VLOOKUP(M33,Paramétrage!$C$6:$E$29,3,0))=TRUE,X33,W33+V33*VLOOKUP(M33,Paramétrage!$C$6:$E$29,3,0)))</f>
        <v>0</v>
      </c>
      <c r="Z33" s="1602"/>
      <c r="AA33" s="1603"/>
      <c r="AB33" s="1604"/>
      <c r="AC33" s="1078"/>
      <c r="AD33" s="1080"/>
      <c r="AE33" s="56">
        <f t="shared" si="6"/>
        <v>0</v>
      </c>
      <c r="AF33" s="921">
        <f t="shared" si="7"/>
        <v>0</v>
      </c>
    </row>
    <row r="34" spans="1:34" hidden="1" x14ac:dyDescent="0.25">
      <c r="A34" s="1470"/>
      <c r="B34" s="1457"/>
      <c r="C34" s="1442"/>
      <c r="D34" s="1443"/>
      <c r="E34" s="1446"/>
      <c r="F34" s="1446"/>
      <c r="G34" s="557"/>
      <c r="H34" s="604"/>
      <c r="I34" s="50"/>
      <c r="J34" s="47"/>
      <c r="K34" s="55"/>
      <c r="L34" s="266"/>
      <c r="M34" s="790"/>
      <c r="N34" s="41"/>
      <c r="O34" s="834"/>
      <c r="P34" s="835"/>
      <c r="Q34" s="271"/>
      <c r="R34" s="1501"/>
      <c r="S34" s="1459"/>
      <c r="T34" s="1502"/>
      <c r="U34" s="268">
        <f>IF(OR(P34="",M34=Paramétrage!$C$10,M34=Paramétrage!$C$13,M34=Paramétrage!$C$17,M34=Paramétrage!$C$20,M34=Paramétrage!$C$24,M34=Paramétrage!$C$27,AND(M34&lt;&gt;Paramétrage!$C$9,Q34="Mut+ext")),0,ROUNDUP(O34/P34,0))</f>
        <v>0</v>
      </c>
      <c r="V34" s="624">
        <f>IF(OR(M34="",Q34="Mut+ext"),0,IF(VLOOKUP(M34,Paramétrage!$C$6:$E$29,2,0)=0,0,IF(P34="","saisir capacité",N34*U34*VLOOKUP(M34,Paramétrage!$C$6:$E$29,2,0))))</f>
        <v>0</v>
      </c>
      <c r="W34" s="625"/>
      <c r="X34" s="626">
        <f t="shared" si="5"/>
        <v>0</v>
      </c>
      <c r="Y34" s="1005">
        <f>IF(OR(M34="",Q34="Mut+ext"),0,IF(ISERROR(W34+V34*VLOOKUP(M34,Paramétrage!$C$6:$E$29,3,0))=TRUE,X34,W34+V34*VLOOKUP(M34,Paramétrage!$C$6:$E$29,3,0)))</f>
        <v>0</v>
      </c>
      <c r="Z34" s="1602"/>
      <c r="AA34" s="1603"/>
      <c r="AB34" s="1604"/>
      <c r="AC34" s="1078"/>
      <c r="AD34" s="1080"/>
      <c r="AE34" s="56">
        <f t="shared" si="6"/>
        <v>0</v>
      </c>
      <c r="AF34" s="921">
        <f t="shared" si="7"/>
        <v>0</v>
      </c>
    </row>
    <row r="35" spans="1:34" hidden="1" x14ac:dyDescent="0.25">
      <c r="A35" s="1470"/>
      <c r="B35" s="1457"/>
      <c r="C35" s="1442"/>
      <c r="D35" s="1443"/>
      <c r="E35" s="1446"/>
      <c r="F35" s="1446"/>
      <c r="G35" s="557"/>
      <c r="H35" s="836"/>
      <c r="I35" s="123"/>
      <c r="J35" s="47"/>
      <c r="K35" s="46"/>
      <c r="L35" s="266"/>
      <c r="M35" s="790"/>
      <c r="N35" s="41"/>
      <c r="O35" s="837"/>
      <c r="P35" s="835"/>
      <c r="Q35" s="271"/>
      <c r="R35" s="1501"/>
      <c r="S35" s="1459"/>
      <c r="T35" s="1502"/>
      <c r="U35" s="268">
        <f>IF(OR(P35="",M35=Paramétrage!$C$10,M35=Paramétrage!$C$13,M35=Paramétrage!$C$17,M35=Paramétrage!$C$20,M35=Paramétrage!$C$24,M35=Paramétrage!$C$27,AND(M35&lt;&gt;Paramétrage!$C$9,Q35="Mut+ext")),0,ROUNDUP(O35/P35,0))</f>
        <v>0</v>
      </c>
      <c r="V35" s="624">
        <f>IF(OR(M35="",Q35="Mut+ext"),0,IF(VLOOKUP(M35,Paramétrage!$C$6:$E$29,2,0)=0,0,IF(P35="","saisir capacité",N35*U35*VLOOKUP(M35,Paramétrage!$C$6:$E$29,2,0))))</f>
        <v>0</v>
      </c>
      <c r="W35" s="625"/>
      <c r="X35" s="626">
        <f t="shared" si="5"/>
        <v>0</v>
      </c>
      <c r="Y35" s="1005">
        <f>IF(OR(M35="",Q35="Mut+ext"),0,IF(ISERROR(W35+V35*VLOOKUP(M35,Paramétrage!$C$6:$E$29,3,0))=TRUE,X35,W35+V35*VLOOKUP(M35,Paramétrage!$C$6:$E$29,3,0)))</f>
        <v>0</v>
      </c>
      <c r="Z35" s="1602"/>
      <c r="AA35" s="1603"/>
      <c r="AB35" s="1604"/>
      <c r="AC35" s="1078"/>
      <c r="AD35" s="1080"/>
      <c r="AE35" s="56">
        <f t="shared" si="6"/>
        <v>0</v>
      </c>
      <c r="AF35" s="921">
        <f t="shared" si="7"/>
        <v>0</v>
      </c>
    </row>
    <row r="36" spans="1:34" x14ac:dyDescent="0.25">
      <c r="A36" s="1470"/>
      <c r="B36" s="1457"/>
      <c r="C36" s="1444"/>
      <c r="D36" s="1445"/>
      <c r="E36" s="1447"/>
      <c r="F36" s="1447"/>
      <c r="G36" s="557"/>
      <c r="H36" s="836"/>
      <c r="I36" s="123"/>
      <c r="J36" s="47"/>
      <c r="K36" s="46"/>
      <c r="L36" s="266"/>
      <c r="M36" s="790"/>
      <c r="N36" s="41"/>
      <c r="O36" s="838"/>
      <c r="P36" s="835"/>
      <c r="Q36" s="271"/>
      <c r="R36" s="1501"/>
      <c r="S36" s="1459"/>
      <c r="T36" s="1502"/>
      <c r="U36" s="268">
        <f>IF(OR(P36="",M36=Paramétrage!$C$10,M36=Paramétrage!$C$13,M36=Paramétrage!$C$17,M36=Paramétrage!$C$20,M36=Paramétrage!$C$24,M36=Paramétrage!$C$27,AND(M36&lt;&gt;Paramétrage!$C$9,Q36="Mut+ext")),0,ROUNDUP(O36/P36,0))</f>
        <v>0</v>
      </c>
      <c r="V36" s="624">
        <f>IF(OR(M36="",Q36="Mut+ext"),0,IF(VLOOKUP(M36,Paramétrage!$C$6:$E$29,2,0)=0,0,IF(P36="","saisir capacité",N36*U36*VLOOKUP(M36,Paramétrage!$C$6:$E$29,2,0))))</f>
        <v>0</v>
      </c>
      <c r="W36" s="625"/>
      <c r="X36" s="626">
        <f t="shared" si="5"/>
        <v>0</v>
      </c>
      <c r="Y36" s="1005">
        <f>IF(OR(M36="",Q36="Mut+ext"),0,IF(ISERROR(W36+V36*VLOOKUP(M36,Paramétrage!$C$6:$E$29,3,0))=TRUE,X36,W36+V36*VLOOKUP(M36,Paramétrage!$C$6:$E$29,3,0)))</f>
        <v>0</v>
      </c>
      <c r="Z36" s="1602"/>
      <c r="AA36" s="1603"/>
      <c r="AB36" s="1604"/>
      <c r="AC36" s="1078"/>
      <c r="AD36" s="1080"/>
      <c r="AE36" s="56">
        <f t="shared" si="6"/>
        <v>0</v>
      </c>
      <c r="AF36" s="921">
        <f t="shared" si="7"/>
        <v>0</v>
      </c>
    </row>
    <row r="37" spans="1:34" x14ac:dyDescent="0.25">
      <c r="A37" s="1470"/>
      <c r="B37" s="1457"/>
      <c r="C37" s="988"/>
      <c r="D37" s="989"/>
      <c r="E37" s="839"/>
      <c r="F37" s="839"/>
      <c r="G37" s="839"/>
      <c r="H37" s="840"/>
      <c r="I37" s="124"/>
      <c r="J37" s="94"/>
      <c r="K37" s="58"/>
      <c r="L37" s="273"/>
      <c r="M37" s="841"/>
      <c r="N37" s="60">
        <f>AE37</f>
        <v>12</v>
      </c>
      <c r="O37" s="842"/>
      <c r="P37" s="977"/>
      <c r="Q37" s="274"/>
      <c r="R37" s="275"/>
      <c r="S37" s="275"/>
      <c r="T37" s="276"/>
      <c r="U37" s="274"/>
      <c r="V37" s="844">
        <f>SUM(V25:V36)</f>
        <v>12</v>
      </c>
      <c r="W37" s="841">
        <f>SUM(W25:W36)</f>
        <v>0</v>
      </c>
      <c r="X37" s="845">
        <f>SUM(X25:X36)</f>
        <v>12</v>
      </c>
      <c r="Y37" s="1006">
        <f>SUM(Y25:Y36)</f>
        <v>12</v>
      </c>
      <c r="Z37" s="1089"/>
      <c r="AA37" s="1082"/>
      <c r="AB37" s="1083"/>
      <c r="AC37" s="1084"/>
      <c r="AD37" s="1085"/>
      <c r="AE37" s="98">
        <f>SUM(AE25:AE36)</f>
        <v>12</v>
      </c>
      <c r="AF37" s="99">
        <f>SUM(AF25:AF36)</f>
        <v>336</v>
      </c>
    </row>
    <row r="38" spans="1:34" s="603" customFormat="1" ht="35.1" customHeight="1" x14ac:dyDescent="0.25">
      <c r="A38" s="1470"/>
      <c r="B38" s="1457" t="s">
        <v>93</v>
      </c>
      <c r="C38" s="1440" t="s">
        <v>94</v>
      </c>
      <c r="D38" s="1441"/>
      <c r="E38" s="1446">
        <v>8</v>
      </c>
      <c r="F38" s="1446" t="s">
        <v>64</v>
      </c>
      <c r="G38" s="299" t="s">
        <v>95</v>
      </c>
      <c r="H38" s="533" t="s">
        <v>66</v>
      </c>
      <c r="I38" s="1334" t="s">
        <v>389</v>
      </c>
      <c r="J38" s="463">
        <v>70</v>
      </c>
      <c r="K38" s="329" t="s">
        <v>64</v>
      </c>
      <c r="L38" s="349">
        <v>1</v>
      </c>
      <c r="M38" s="299" t="s">
        <v>68</v>
      </c>
      <c r="N38" s="1335">
        <v>14</v>
      </c>
      <c r="O38" s="687">
        <v>28</v>
      </c>
      <c r="P38" s="348">
        <v>56</v>
      </c>
      <c r="Q38" s="1339" t="s">
        <v>69</v>
      </c>
      <c r="R38" s="1431" t="s">
        <v>390</v>
      </c>
      <c r="S38" s="1432"/>
      <c r="T38" s="1499"/>
      <c r="U38" s="1071">
        <f>IF(OR(P38="",M38=Paramétrage!$C$10,M38=Paramétrage!$C$13,M38=Paramétrage!$C$17,M38=Paramétrage!$C$20,M38=Paramétrage!$C$24,M38=Paramétrage!$C$27,AND(M38&lt;&gt;Paramétrage!$C$9,Q38="Mut+ext")),0,ROUNDUP(O38/P38,0))</f>
        <v>0</v>
      </c>
      <c r="V38" s="1052">
        <f>IF(OR(M38="",Q38="Mut+ext"),0,IF(VLOOKUP(M38,Paramétrage!$C$6:$E$29,2,0)=0,0,IF(P38="","saisir capacité",N38*U38*VLOOKUP(M38,Paramétrage!$C$6:$E$29,2,0))))</f>
        <v>0</v>
      </c>
      <c r="W38" s="1053"/>
      <c r="X38" s="1052">
        <f t="shared" ref="X38:X49" si="8">IF(OR(M38="",Q38="Mut+ext"),0,IF(ISERROR(V38+W38)=TRUE,V38,V38+W38))</f>
        <v>0</v>
      </c>
      <c r="Y38" s="1101">
        <f>IF(OR(M38="",Q38="Mut+ext"),0,IF(ISERROR(W38+V38*VLOOKUP(M38,Paramétrage!$C$6:$E$29,3,0))=TRUE,X38,W38+V38*VLOOKUP(M38,Paramétrage!$C$6:$E$29,3,0)))</f>
        <v>0</v>
      </c>
      <c r="Z38" s="1597"/>
      <c r="AA38" s="1598"/>
      <c r="AB38" s="1599"/>
      <c r="AC38" s="1078" t="s">
        <v>428</v>
      </c>
      <c r="AD38" s="1104"/>
      <c r="AE38" s="56">
        <f>IF(G38="",0,IF(K38="",0,IF(SUMIF(G38:G49,G38,O38:O49)=0,0,IF(OR(L38="",K38="obligatoire"),AF38/SUMIF(G38:G49,G38,O38:O49),AF38/(SUMIF(G38:G49,G38,O38:O49)/L38)))))</f>
        <v>14</v>
      </c>
      <c r="AF38" s="916">
        <f>N38*O38</f>
        <v>392</v>
      </c>
      <c r="AG38" s="318"/>
      <c r="AH38" s="318"/>
    </row>
    <row r="39" spans="1:34" s="603" customFormat="1" ht="105" x14ac:dyDescent="0.25">
      <c r="A39" s="1470"/>
      <c r="B39" s="1457"/>
      <c r="C39" s="1442"/>
      <c r="D39" s="1443"/>
      <c r="E39" s="1446"/>
      <c r="F39" s="1446"/>
      <c r="G39" s="299" t="s">
        <v>99</v>
      </c>
      <c r="H39" s="650" t="s">
        <v>66</v>
      </c>
      <c r="I39" s="534" t="s">
        <v>429</v>
      </c>
      <c r="J39" s="299">
        <v>70</v>
      </c>
      <c r="K39" s="329" t="s">
        <v>64</v>
      </c>
      <c r="L39" s="349">
        <v>1</v>
      </c>
      <c r="M39" s="299" t="s">
        <v>80</v>
      </c>
      <c r="N39" s="666">
        <v>14</v>
      </c>
      <c r="O39" s="687">
        <v>28</v>
      </c>
      <c r="P39" s="348">
        <v>28</v>
      </c>
      <c r="Q39" s="946" t="s">
        <v>81</v>
      </c>
      <c r="R39" s="1496"/>
      <c r="S39" s="1497"/>
      <c r="T39" s="1500"/>
      <c r="U39" s="934">
        <f>IF(OR(P39="",M39=Paramétrage!$C$10,M39=Paramétrage!$C$13,M39=Paramétrage!$C$17,M39=Paramétrage!$C$20,M39=Paramétrage!$C$24,M39=Paramétrage!$C$27,AND(M39&lt;&gt;Paramétrage!$C$9,Q39="Mut+ext")),0,ROUNDUP(O39/P39,0))</f>
        <v>1</v>
      </c>
      <c r="V39" s="314">
        <f>IF(OR(M39="",Q39="Mut+ext"),0,IF(VLOOKUP(M39,Paramétrage!$C$6:$E$29,2,0)=0,0,IF(P39="","saisir capacité",N39*U39*VLOOKUP(M39,Paramétrage!$C$6:$E$29,2,0))))</f>
        <v>14</v>
      </c>
      <c r="W39" s="313"/>
      <c r="X39" s="314">
        <f t="shared" si="8"/>
        <v>14</v>
      </c>
      <c r="Y39" s="805">
        <f>IF(OR(M39="",Q39="Mut+ext"),0,IF(ISERROR(W39+V39*VLOOKUP(M39,Paramétrage!$C$6:$E$29,3,0))=TRUE,X39,W39+V39*VLOOKUP(M39,Paramétrage!$C$6:$E$29,3,0)))</f>
        <v>14</v>
      </c>
      <c r="Z39" s="1597"/>
      <c r="AA39" s="1598"/>
      <c r="AB39" s="1599"/>
      <c r="AC39" s="1078" t="s">
        <v>430</v>
      </c>
      <c r="AD39" s="1104"/>
      <c r="AE39" s="56">
        <f>IF(G39="",0,IF(K39="",0,IF(SUMIF(G38:G49,G39,O38:O49)=0,0,IF(OR(L39="",K39="obligatoire"),AF39/SUMIF(G38:G49,G39,O38:O49),AF39/(SUMIF(G38:G49,G39,O38:O49)/L39)))))</f>
        <v>14</v>
      </c>
      <c r="AF39" s="916">
        <f t="shared" ref="AF39:AF49" si="9">N39*O39</f>
        <v>392</v>
      </c>
      <c r="AG39" s="318"/>
      <c r="AH39" s="318"/>
    </row>
    <row r="40" spans="1:34" hidden="1" x14ac:dyDescent="0.25">
      <c r="A40" s="1470"/>
      <c r="B40" s="1457"/>
      <c r="C40" s="1442"/>
      <c r="D40" s="1443"/>
      <c r="E40" s="1446"/>
      <c r="F40" s="1446"/>
      <c r="G40" s="557" t="s">
        <v>102</v>
      </c>
      <c r="H40" s="604"/>
      <c r="I40" s="50"/>
      <c r="J40" s="47"/>
      <c r="K40" s="55"/>
      <c r="L40" s="266"/>
      <c r="M40" s="790"/>
      <c r="N40" s="42"/>
      <c r="O40" s="837"/>
      <c r="P40" s="835"/>
      <c r="Q40" s="271"/>
      <c r="R40" s="1501"/>
      <c r="S40" s="1459"/>
      <c r="T40" s="1502"/>
      <c r="U40" s="268">
        <f>IF(OR(P40="",M40=Paramétrage!$C$10,M40=Paramétrage!$C$13,M40=Paramétrage!$C$17,M40=Paramétrage!$C$20,M40=Paramétrage!$C$24,M40=Paramétrage!$C$27,AND(M40&lt;&gt;Paramétrage!$C$9,Q40="Mut+ext")),0,ROUNDUP(O40/P40,0))</f>
        <v>0</v>
      </c>
      <c r="V40" s="624">
        <f>IF(OR(M40="",Q40="Mut+ext"),0,IF(VLOOKUP(M40,Paramétrage!$C$6:$E$29,2,0)=0,0,IF(P40="","saisir capacité",N40*U40*VLOOKUP(M40,Paramétrage!$C$6:$E$29,2,0))))</f>
        <v>0</v>
      </c>
      <c r="W40" s="625"/>
      <c r="X40" s="626">
        <f t="shared" si="8"/>
        <v>0</v>
      </c>
      <c r="Y40" s="1005">
        <f>IF(OR(M40="",Q40="Mut+ext"),0,IF(ISERROR(W40+V40*VLOOKUP(M40,Paramétrage!$C$6:$E$29,3,0))=TRUE,X40,W40+V40*VLOOKUP(M40,Paramétrage!$C$6:$E$29,3,0)))</f>
        <v>0</v>
      </c>
      <c r="Z40" s="1602"/>
      <c r="AA40" s="1603"/>
      <c r="AB40" s="1604"/>
      <c r="AC40" s="1079"/>
      <c r="AD40" s="1080"/>
      <c r="AE40" s="56">
        <f>IF(G40="",0,IF(K40="",0,IF(SUMIF(G38:G49,G40,O38:O49)=0,0,IF(OR(L40="",K40="obligatoire"),AF40/SUMIF(G38:G49,G40,O38:O49),AF40/(SUMIF(G38:G49,G40,O38:O49)/L40)))))</f>
        <v>0</v>
      </c>
      <c r="AF40" s="916">
        <f t="shared" si="9"/>
        <v>0</v>
      </c>
    </row>
    <row r="41" spans="1:34" hidden="1" x14ac:dyDescent="0.25">
      <c r="A41" s="1470"/>
      <c r="B41" s="1457"/>
      <c r="C41" s="1442"/>
      <c r="D41" s="1443"/>
      <c r="E41" s="1446"/>
      <c r="F41" s="1446"/>
      <c r="G41" s="557" t="s">
        <v>103</v>
      </c>
      <c r="H41" s="604"/>
      <c r="I41" s="50"/>
      <c r="J41" s="47"/>
      <c r="K41" s="55"/>
      <c r="L41" s="266"/>
      <c r="M41" s="790"/>
      <c r="N41" s="42"/>
      <c r="O41" s="837"/>
      <c r="P41" s="835"/>
      <c r="Q41" s="271"/>
      <c r="R41" s="1501"/>
      <c r="S41" s="1459"/>
      <c r="T41" s="1502"/>
      <c r="U41" s="268">
        <f>IF(OR(P41="",M41=Paramétrage!$C$10,M41=Paramétrage!$C$13,M41=Paramétrage!$C$17,M41=Paramétrage!$C$20,M41=Paramétrage!$C$24,M41=Paramétrage!$C$27,AND(M41&lt;&gt;Paramétrage!$C$9,Q41="Mut+ext")),0,ROUNDUP(O41/P41,0))</f>
        <v>0</v>
      </c>
      <c r="V41" s="624">
        <f>IF(OR(M41="",Q41="Mut+ext"),0,IF(VLOOKUP(M41,Paramétrage!$C$6:$E$29,2,0)=0,0,IF(P41="","saisir capacité",N41*U41*VLOOKUP(M41,Paramétrage!$C$6:$E$29,2,0))))</f>
        <v>0</v>
      </c>
      <c r="W41" s="625"/>
      <c r="X41" s="626">
        <f t="shared" si="8"/>
        <v>0</v>
      </c>
      <c r="Y41" s="1005">
        <f>IF(OR(M41="",Q41="Mut+ext"),0,IF(ISERROR(W41+V41*VLOOKUP(M41,Paramétrage!$C$6:$E$29,3,0))=TRUE,X41,W41+V41*VLOOKUP(M41,Paramétrage!$C$6:$E$29,3,0)))</f>
        <v>0</v>
      </c>
      <c r="Z41" s="1602"/>
      <c r="AA41" s="1603"/>
      <c r="AB41" s="1604"/>
      <c r="AC41" s="1081"/>
      <c r="AD41" s="1080"/>
      <c r="AE41" s="56">
        <f>IF(G41="",0,IF(K41="",0,IF(SUMIF(G38:G49,G41,O38:O49)=0,0,IF(OR(L41="",K41="obligatoire"),AF41/SUMIF(G38:G49,G41,O38:O49),AF41/(SUMIF(G38:G49,G41,O38:O49)/L41)))))</f>
        <v>0</v>
      </c>
      <c r="AF41" s="916">
        <f t="shared" si="9"/>
        <v>0</v>
      </c>
    </row>
    <row r="42" spans="1:34" hidden="1" x14ac:dyDescent="0.25">
      <c r="A42" s="1470"/>
      <c r="B42" s="1457"/>
      <c r="C42" s="1442"/>
      <c r="D42" s="1443"/>
      <c r="E42" s="1446"/>
      <c r="F42" s="1446"/>
      <c r="G42" s="557"/>
      <c r="H42" s="604"/>
      <c r="I42" s="50"/>
      <c r="J42" s="47"/>
      <c r="K42" s="55"/>
      <c r="L42" s="266"/>
      <c r="M42" s="790"/>
      <c r="N42" s="42"/>
      <c r="O42" s="837"/>
      <c r="P42" s="835"/>
      <c r="Q42" s="271"/>
      <c r="R42" s="1501"/>
      <c r="S42" s="1459"/>
      <c r="T42" s="1502"/>
      <c r="U42" s="268">
        <f>IF(OR(P42="",M42=Paramétrage!$C$10,M42=Paramétrage!$C$13,M42=Paramétrage!$C$17,M42=Paramétrage!$C$20,M42=Paramétrage!$C$24,M42=Paramétrage!$C$27,AND(M42&lt;&gt;Paramétrage!$C$9,Q42="Mut+ext")),0,ROUNDUP(O42/P42,0))</f>
        <v>0</v>
      </c>
      <c r="V42" s="624">
        <f>IF(OR(M42="",Q42="Mut+ext"),0,IF(VLOOKUP(M42,Paramétrage!$C$6:$E$29,2,0)=0,0,IF(P42="","saisir capacité",N42*U42*VLOOKUP(M42,Paramétrage!$C$6:$E$29,2,0))))</f>
        <v>0</v>
      </c>
      <c r="W42" s="625"/>
      <c r="X42" s="626">
        <f t="shared" si="8"/>
        <v>0</v>
      </c>
      <c r="Y42" s="1005">
        <f>IF(OR(M42="",Q42="Mut+ext"),0,IF(ISERROR(W42+V42*VLOOKUP(M42,Paramétrage!$C$6:$E$29,3,0))=TRUE,X42,W42+V42*VLOOKUP(M42,Paramétrage!$C$6:$E$29,3,0)))</f>
        <v>0</v>
      </c>
      <c r="Z42" s="1602"/>
      <c r="AA42" s="1603"/>
      <c r="AB42" s="1604"/>
      <c r="AC42" s="1079"/>
      <c r="AD42" s="1080"/>
      <c r="AE42" s="56">
        <f>IF(G42="",0,IF(K42="",0,IF(SUMIF(G34:G45,G42,O34:O45)=0,0,IF(OR(L42="",K42="obligatoire"),AF42/SUMIF(G34:G45,G42,O34:O45),AF42/(SUMIF(G34:G45,G42,O34:O45)/L42)))))</f>
        <v>0</v>
      </c>
      <c r="AF42" s="916">
        <f>N42*O42</f>
        <v>0</v>
      </c>
    </row>
    <row r="43" spans="1:34" hidden="1" x14ac:dyDescent="0.25">
      <c r="A43" s="1470"/>
      <c r="B43" s="1457"/>
      <c r="C43" s="1442"/>
      <c r="D43" s="1443"/>
      <c r="E43" s="1446"/>
      <c r="F43" s="1446"/>
      <c r="G43" s="557"/>
      <c r="H43" s="836"/>
      <c r="I43" s="123"/>
      <c r="J43" s="47"/>
      <c r="K43" s="46"/>
      <c r="L43" s="266"/>
      <c r="M43" s="790"/>
      <c r="N43" s="41"/>
      <c r="O43" s="834"/>
      <c r="P43" s="835"/>
      <c r="Q43" s="271"/>
      <c r="R43" s="1501"/>
      <c r="S43" s="1459"/>
      <c r="T43" s="1502"/>
      <c r="U43" s="268">
        <f>IF(OR(P43="",M43=Paramétrage!$C$10,M43=Paramétrage!$C$13,M43=Paramétrage!$C$17,M43=Paramétrage!$C$20,M43=Paramétrage!$C$24,M43=Paramétrage!$C$27,AND(M43&lt;&gt;Paramétrage!$C$9,Q43="Mut+ext")),0,ROUNDUP(O43/P43,0))</f>
        <v>0</v>
      </c>
      <c r="V43" s="624">
        <f>IF(OR(M43="",Q43="Mut+ext"),0,IF(VLOOKUP(M43,Paramétrage!$C$6:$E$29,2,0)=0,0,IF(P43="","saisir capacité",N43*U43*VLOOKUP(M43,Paramétrage!$C$6:$E$29,2,0))))</f>
        <v>0</v>
      </c>
      <c r="W43" s="625"/>
      <c r="X43" s="626">
        <f t="shared" si="8"/>
        <v>0</v>
      </c>
      <c r="Y43" s="1005">
        <f>IF(OR(M43="",Q43="Mut+ext"),0,IF(ISERROR(W43+V43*VLOOKUP(M43,Paramétrage!$C$6:$E$29,3,0))=TRUE,X43,W43+V43*VLOOKUP(M43,Paramétrage!$C$6:$E$29,3,0)))</f>
        <v>0</v>
      </c>
      <c r="Z43" s="1602"/>
      <c r="AA43" s="1603"/>
      <c r="AB43" s="1604"/>
      <c r="AC43" s="1079"/>
      <c r="AD43" s="1080"/>
      <c r="AE43" s="56">
        <f>IF(G43="",0,IF(K43="",0,IF(SUMIF(G34:G45,G43,O34:O45)=0,0,IF(OR(L43="",K43="obligatoire"),AF43/SUMIF(G34:G45,G43,O34:O45),AF43/(SUMIF(G34:G45,G43,O34:O45)/L43)))))</f>
        <v>0</v>
      </c>
      <c r="AF43" s="916">
        <f>N43*O43</f>
        <v>0</v>
      </c>
    </row>
    <row r="44" spans="1:34" hidden="1" x14ac:dyDescent="0.25">
      <c r="A44" s="1470"/>
      <c r="B44" s="1457"/>
      <c r="C44" s="1442"/>
      <c r="D44" s="1443"/>
      <c r="E44" s="1446"/>
      <c r="F44" s="1446"/>
      <c r="G44" s="557"/>
      <c r="H44" s="836"/>
      <c r="I44" s="123"/>
      <c r="J44" s="47"/>
      <c r="K44" s="46"/>
      <c r="L44" s="266"/>
      <c r="M44" s="790"/>
      <c r="N44" s="41"/>
      <c r="O44" s="837"/>
      <c r="P44" s="835"/>
      <c r="Q44" s="271"/>
      <c r="R44" s="1501"/>
      <c r="S44" s="1459"/>
      <c r="T44" s="1502"/>
      <c r="U44" s="268">
        <f>IF(OR(P44="",M44=Paramétrage!$C$10,M44=Paramétrage!$C$13,M44=Paramétrage!$C$17,M44=Paramétrage!$C$20,M44=Paramétrage!$C$24,M44=Paramétrage!$C$27,AND(M44&lt;&gt;Paramétrage!$C$9,Q44="Mut+ext")),0,ROUNDUP(O44/P44,0))</f>
        <v>0</v>
      </c>
      <c r="V44" s="624">
        <f>IF(OR(M44="",Q44="Mut+ext"),0,IF(VLOOKUP(M44,Paramétrage!$C$6:$E$29,2,0)=0,0,IF(P44="","saisir capacité",N44*U44*VLOOKUP(M44,Paramétrage!$C$6:$E$29,2,0))))</f>
        <v>0</v>
      </c>
      <c r="W44" s="625"/>
      <c r="X44" s="626">
        <f t="shared" si="8"/>
        <v>0</v>
      </c>
      <c r="Y44" s="1005">
        <f>IF(OR(M44="",Q44="Mut+ext"),0,IF(ISERROR(W44+V44*VLOOKUP(M44,Paramétrage!$C$6:$E$29,3,0))=TRUE,X44,W44+V44*VLOOKUP(M44,Paramétrage!$C$6:$E$29,3,0)))</f>
        <v>0</v>
      </c>
      <c r="Z44" s="1602"/>
      <c r="AA44" s="1603"/>
      <c r="AB44" s="1604"/>
      <c r="AC44" s="1079"/>
      <c r="AD44" s="1080"/>
      <c r="AE44" s="56">
        <f>IF(G44="",0,IF(K44="",0,IF(SUMIF(G34:G45,G44,O34:O45)=0,0,IF(OR(L44="",K44="obligatoire"),AF44/SUMIF(G34:G45,G44,O34:O45),AF44/(SUMIF(G34:G45,G44,O34:O45)/L44)))))</f>
        <v>0</v>
      </c>
      <c r="AF44" s="916">
        <f>N44*O44</f>
        <v>0</v>
      </c>
    </row>
    <row r="45" spans="1:34" hidden="1" x14ac:dyDescent="0.25">
      <c r="A45" s="1470"/>
      <c r="B45" s="1457"/>
      <c r="C45" s="1442"/>
      <c r="D45" s="1443"/>
      <c r="E45" s="1446"/>
      <c r="F45" s="1446"/>
      <c r="G45" s="557"/>
      <c r="H45" s="836"/>
      <c r="I45" s="123"/>
      <c r="J45" s="47"/>
      <c r="K45" s="46"/>
      <c r="L45" s="266"/>
      <c r="M45" s="790"/>
      <c r="N45" s="41"/>
      <c r="O45" s="838"/>
      <c r="P45" s="835"/>
      <c r="Q45" s="271"/>
      <c r="R45" s="1501"/>
      <c r="S45" s="1459"/>
      <c r="T45" s="1502"/>
      <c r="U45" s="268">
        <f>IF(OR(P45="",M45=Paramétrage!$C$10,M45=Paramétrage!$C$13,M45=Paramétrage!$C$17,M45=Paramétrage!$C$20,M45=Paramétrage!$C$24,M45=Paramétrage!$C$27,AND(M45&lt;&gt;Paramétrage!$C$9,Q45="Mut+ext")),0,ROUNDUP(O45/P45,0))</f>
        <v>0</v>
      </c>
      <c r="V45" s="624">
        <f>IF(OR(M45="",Q45="Mut+ext"),0,IF(VLOOKUP(M45,Paramétrage!$C$6:$E$29,2,0)=0,0,IF(P45="","saisir capacité",N45*U45*VLOOKUP(M45,Paramétrage!$C$6:$E$29,2,0))))</f>
        <v>0</v>
      </c>
      <c r="W45" s="625"/>
      <c r="X45" s="626">
        <f t="shared" si="8"/>
        <v>0</v>
      </c>
      <c r="Y45" s="1005">
        <f>IF(OR(M45="",Q45="Mut+ext"),0,IF(ISERROR(W45+V45*VLOOKUP(M45,Paramétrage!$C$6:$E$29,3,0))=TRUE,X45,W45+V45*VLOOKUP(M45,Paramétrage!$C$6:$E$29,3,0)))</f>
        <v>0</v>
      </c>
      <c r="Z45" s="1602"/>
      <c r="AA45" s="1603"/>
      <c r="AB45" s="1604"/>
      <c r="AC45" s="1079"/>
      <c r="AD45" s="1080"/>
      <c r="AE45" s="56">
        <f>IF(G45="",0,IF(K45="",0,IF(SUMIF(G34:G45,G45,O34:O45)=0,0,IF(OR(L45="",K45="obligatoire"),AF45/SUMIF(G34:G45,G45,O34:O45),AF45/(SUMIF(G34:G45,G45,O34:O45)/L45)))))</f>
        <v>0</v>
      </c>
      <c r="AF45" s="916">
        <f>N45*O45</f>
        <v>0</v>
      </c>
    </row>
    <row r="46" spans="1:34" hidden="1" x14ac:dyDescent="0.25">
      <c r="A46" s="1470"/>
      <c r="B46" s="1457"/>
      <c r="C46" s="1442"/>
      <c r="D46" s="1443"/>
      <c r="E46" s="1446"/>
      <c r="F46" s="1446"/>
      <c r="G46" s="557"/>
      <c r="H46" s="604"/>
      <c r="I46" s="50"/>
      <c r="J46" s="47"/>
      <c r="K46" s="55"/>
      <c r="L46" s="266"/>
      <c r="M46" s="790"/>
      <c r="N46" s="42"/>
      <c r="O46" s="837"/>
      <c r="P46" s="835"/>
      <c r="Q46" s="271"/>
      <c r="R46" s="1501"/>
      <c r="S46" s="1459"/>
      <c r="T46" s="1502"/>
      <c r="U46" s="268">
        <f>IF(OR(P46="",M46=Paramétrage!$C$10,M46=Paramétrage!$C$13,M46=Paramétrage!$C$17,M46=Paramétrage!$C$20,M46=Paramétrage!$C$24,M46=Paramétrage!$C$27,AND(M46&lt;&gt;Paramétrage!$C$9,Q46="Mut+ext")),0,ROUNDUP(O46/P46,0))</f>
        <v>0</v>
      </c>
      <c r="V46" s="624">
        <f>IF(OR(M46="",Q46="Mut+ext"),0,IF(VLOOKUP(M46,Paramétrage!$C$6:$E$29,2,0)=0,0,IF(P46="","saisir capacité",N46*U46*VLOOKUP(M46,Paramétrage!$C$6:$E$29,2,0))))</f>
        <v>0</v>
      </c>
      <c r="W46" s="625"/>
      <c r="X46" s="626">
        <f t="shared" si="8"/>
        <v>0</v>
      </c>
      <c r="Y46" s="1005">
        <f>IF(OR(M46="",Q46="Mut+ext"),0,IF(ISERROR(W46+V46*VLOOKUP(M46,Paramétrage!$C$6:$E$29,3,0))=TRUE,X46,W46+V46*VLOOKUP(M46,Paramétrage!$C$6:$E$29,3,0)))</f>
        <v>0</v>
      </c>
      <c r="Z46" s="1602"/>
      <c r="AA46" s="1603"/>
      <c r="AB46" s="1604"/>
      <c r="AC46" s="1079"/>
      <c r="AD46" s="1080"/>
      <c r="AE46" s="56">
        <f>IF(G46="",0,IF(K46="",0,IF(SUMIF(G38:G49,G46,O38:O49)=0,0,IF(OR(L46="",K46="obligatoire"),AF46/SUMIF(G38:G49,G46,O38:O49),AF46/(SUMIF(G38:G49,G46,O38:O49)/L46)))))</f>
        <v>0</v>
      </c>
      <c r="AF46" s="916">
        <f t="shared" si="9"/>
        <v>0</v>
      </c>
    </row>
    <row r="47" spans="1:34" hidden="1" x14ac:dyDescent="0.25">
      <c r="A47" s="1470"/>
      <c r="B47" s="1457"/>
      <c r="C47" s="1442"/>
      <c r="D47" s="1443"/>
      <c r="E47" s="1446"/>
      <c r="F47" s="1446"/>
      <c r="G47" s="557"/>
      <c r="H47" s="836"/>
      <c r="I47" s="123"/>
      <c r="J47" s="47"/>
      <c r="K47" s="46"/>
      <c r="L47" s="266"/>
      <c r="M47" s="790"/>
      <c r="N47" s="41"/>
      <c r="O47" s="834"/>
      <c r="P47" s="835"/>
      <c r="Q47" s="271"/>
      <c r="R47" s="1501"/>
      <c r="S47" s="1459"/>
      <c r="T47" s="1502"/>
      <c r="U47" s="268">
        <f>IF(OR(P47="",M47=Paramétrage!$C$10,M47=Paramétrage!$C$13,M47=Paramétrage!$C$17,M47=Paramétrage!$C$20,M47=Paramétrage!$C$24,M47=Paramétrage!$C$27,AND(M47&lt;&gt;Paramétrage!$C$9,Q47="Mut+ext")),0,ROUNDUP(O47/P47,0))</f>
        <v>0</v>
      </c>
      <c r="V47" s="624">
        <f>IF(OR(M47="",Q47="Mut+ext"),0,IF(VLOOKUP(M47,Paramétrage!$C$6:$E$29,2,0)=0,0,IF(P47="","saisir capacité",N47*U47*VLOOKUP(M47,Paramétrage!$C$6:$E$29,2,0))))</f>
        <v>0</v>
      </c>
      <c r="W47" s="625"/>
      <c r="X47" s="626">
        <f t="shared" si="8"/>
        <v>0</v>
      </c>
      <c r="Y47" s="1005">
        <f>IF(OR(M47="",Q47="Mut+ext"),0,IF(ISERROR(W47+V47*VLOOKUP(M47,Paramétrage!$C$6:$E$29,3,0))=TRUE,X47,W47+V47*VLOOKUP(M47,Paramétrage!$C$6:$E$29,3,0)))</f>
        <v>0</v>
      </c>
      <c r="Z47" s="1602"/>
      <c r="AA47" s="1603"/>
      <c r="AB47" s="1604"/>
      <c r="AC47" s="1079"/>
      <c r="AD47" s="1080"/>
      <c r="AE47" s="56">
        <f>IF(G47="",0,IF(K47="",0,IF(SUMIF(G38:G49,G47,O38:O49)=0,0,IF(OR(L47="",K47="obligatoire"),AF47/SUMIF(G38:G49,G47,O38:O49),AF47/(SUMIF(G38:G49,G47,O38:O49)/L47)))))</f>
        <v>0</v>
      </c>
      <c r="AF47" s="916">
        <f t="shared" si="9"/>
        <v>0</v>
      </c>
    </row>
    <row r="48" spans="1:34" hidden="1" x14ac:dyDescent="0.25">
      <c r="A48" s="1470"/>
      <c r="B48" s="1457"/>
      <c r="C48" s="1442"/>
      <c r="D48" s="1443"/>
      <c r="E48" s="1446"/>
      <c r="F48" s="1446"/>
      <c r="G48" s="557"/>
      <c r="H48" s="836"/>
      <c r="I48" s="123"/>
      <c r="J48" s="47"/>
      <c r="K48" s="46"/>
      <c r="L48" s="266"/>
      <c r="M48" s="790"/>
      <c r="N48" s="41"/>
      <c r="O48" s="837"/>
      <c r="P48" s="835"/>
      <c r="Q48" s="271"/>
      <c r="R48" s="1501"/>
      <c r="S48" s="1459"/>
      <c r="T48" s="1502"/>
      <c r="U48" s="268">
        <f>IF(OR(P48="",M48=Paramétrage!$C$10,M48=Paramétrage!$C$13,M48=Paramétrage!$C$17,M48=Paramétrage!$C$20,M48=Paramétrage!$C$24,M48=Paramétrage!$C$27,AND(M48&lt;&gt;Paramétrage!$C$9,Q48="Mut+ext")),0,ROUNDUP(O48/P48,0))</f>
        <v>0</v>
      </c>
      <c r="V48" s="624">
        <f>IF(OR(M48="",Q48="Mut+ext"),0,IF(VLOOKUP(M48,Paramétrage!$C$6:$E$29,2,0)=0,0,IF(P48="","saisir capacité",N48*U48*VLOOKUP(M48,Paramétrage!$C$6:$E$29,2,0))))</f>
        <v>0</v>
      </c>
      <c r="W48" s="625"/>
      <c r="X48" s="626">
        <f t="shared" si="8"/>
        <v>0</v>
      </c>
      <c r="Y48" s="1005">
        <f>IF(OR(M48="",Q48="Mut+ext"),0,IF(ISERROR(W48+V48*VLOOKUP(M48,Paramétrage!$C$6:$E$29,3,0))=TRUE,X48,W48+V48*VLOOKUP(M48,Paramétrage!$C$6:$E$29,3,0)))</f>
        <v>0</v>
      </c>
      <c r="Z48" s="1602"/>
      <c r="AA48" s="1603"/>
      <c r="AB48" s="1604"/>
      <c r="AC48" s="1079"/>
      <c r="AD48" s="1080"/>
      <c r="AE48" s="56">
        <f>IF(G48="",0,IF(K48="",0,IF(SUMIF(G38:G49,G48,O38:O49)=0,0,IF(OR(L48="",K48="obligatoire"),AF48/SUMIF(G38:G49,G48,O38:O49),AF48/(SUMIF(G38:G49,G48,O38:O49)/L48)))))</f>
        <v>0</v>
      </c>
      <c r="AF48" s="916">
        <f t="shared" si="9"/>
        <v>0</v>
      </c>
    </row>
    <row r="49" spans="1:34" x14ac:dyDescent="0.25">
      <c r="A49" s="1470"/>
      <c r="B49" s="1457"/>
      <c r="C49" s="1444"/>
      <c r="D49" s="1445"/>
      <c r="E49" s="1447"/>
      <c r="F49" s="1447"/>
      <c r="G49" s="557"/>
      <c r="H49" s="836"/>
      <c r="I49" s="123"/>
      <c r="J49" s="47"/>
      <c r="K49" s="46"/>
      <c r="L49" s="266"/>
      <c r="M49" s="790"/>
      <c r="N49" s="41"/>
      <c r="O49" s="838"/>
      <c r="P49" s="835"/>
      <c r="Q49" s="271"/>
      <c r="R49" s="1501"/>
      <c r="S49" s="1459"/>
      <c r="T49" s="1502"/>
      <c r="U49" s="268">
        <f>IF(OR(P49="",M49=Paramétrage!$C$10,M49=Paramétrage!$C$13,M49=Paramétrage!$C$17,M49=Paramétrage!$C$20,M49=Paramétrage!$C$24,M49=Paramétrage!$C$27,AND(M49&lt;&gt;Paramétrage!$C$9,Q49="Mut+ext")),0,ROUNDUP(O49/P49,0))</f>
        <v>0</v>
      </c>
      <c r="V49" s="624">
        <f>IF(OR(M49="",Q49="Mut+ext"),0,IF(VLOOKUP(M49,Paramétrage!$C$6:$E$29,2,0)=0,0,IF(P49="","saisir capacité",N49*U49*VLOOKUP(M49,Paramétrage!$C$6:$E$29,2,0))))</f>
        <v>0</v>
      </c>
      <c r="W49" s="625"/>
      <c r="X49" s="626">
        <f t="shared" si="8"/>
        <v>0</v>
      </c>
      <c r="Y49" s="1005">
        <f>IF(OR(M49="",Q49="Mut+ext"),0,IF(ISERROR(W49+V49*VLOOKUP(M49,Paramétrage!$C$6:$E$29,3,0))=TRUE,X49,W49+V49*VLOOKUP(M49,Paramétrage!$C$6:$E$29,3,0)))</f>
        <v>0</v>
      </c>
      <c r="Z49" s="1602"/>
      <c r="AA49" s="1603"/>
      <c r="AB49" s="1604"/>
      <c r="AC49" s="1079"/>
      <c r="AD49" s="1080"/>
      <c r="AE49" s="56">
        <f>IF(G49="",0,IF(K49="",0,IF(SUMIF(G38:G49,G49,O38:O49)=0,0,IF(OR(L49="",K49="obligatoire"),AF49/SUMIF(G38:G49,G49,O38:O49),AF49/(SUMIF(G38:G49,G49,O38:O49)/L49)))))</f>
        <v>0</v>
      </c>
      <c r="AF49" s="916">
        <f t="shared" si="9"/>
        <v>0</v>
      </c>
    </row>
    <row r="50" spans="1:34" x14ac:dyDescent="0.25">
      <c r="A50" s="1470"/>
      <c r="B50" s="1457"/>
      <c r="C50" s="988"/>
      <c r="D50" s="989"/>
      <c r="E50" s="839"/>
      <c r="F50" s="839"/>
      <c r="G50" s="839"/>
      <c r="H50" s="840"/>
      <c r="I50" s="124"/>
      <c r="J50" s="94"/>
      <c r="K50" s="521"/>
      <c r="L50" s="522"/>
      <c r="M50" s="1054"/>
      <c r="N50" s="523">
        <f>AE50</f>
        <v>28</v>
      </c>
      <c r="O50" s="842"/>
      <c r="P50" s="977"/>
      <c r="Q50" s="274"/>
      <c r="R50" s="275"/>
      <c r="S50" s="275"/>
      <c r="T50" s="276"/>
      <c r="U50" s="274"/>
      <c r="V50" s="844">
        <f>SUM(V38:V49)</f>
        <v>14</v>
      </c>
      <c r="W50" s="841">
        <f>SUM(W38:W49)</f>
        <v>0</v>
      </c>
      <c r="X50" s="845">
        <f>SUM(X38:X49)</f>
        <v>14</v>
      </c>
      <c r="Y50" s="1006">
        <f>SUM(Y38:Y49)</f>
        <v>14</v>
      </c>
      <c r="Z50" s="1089"/>
      <c r="AA50" s="1082"/>
      <c r="AB50" s="1083"/>
      <c r="AC50" s="1084"/>
      <c r="AD50" s="1085"/>
      <c r="AE50" s="98">
        <f>SUM(AE38:AE49)</f>
        <v>28</v>
      </c>
      <c r="AF50" s="99">
        <f>SUM(AF38:AF49)</f>
        <v>784</v>
      </c>
    </row>
    <row r="51" spans="1:34" s="603" customFormat="1" ht="36" customHeight="1" x14ac:dyDescent="0.25">
      <c r="A51" s="1470"/>
      <c r="B51" s="1457" t="s">
        <v>104</v>
      </c>
      <c r="C51" s="1440" t="s">
        <v>431</v>
      </c>
      <c r="D51" s="1441"/>
      <c r="E51" s="1446">
        <v>6</v>
      </c>
      <c r="F51" s="1446" t="s">
        <v>64</v>
      </c>
      <c r="G51" s="667" t="s">
        <v>106</v>
      </c>
      <c r="H51" s="656" t="s">
        <v>66</v>
      </c>
      <c r="I51" s="997" t="s">
        <v>348</v>
      </c>
      <c r="J51" s="526">
        <v>70</v>
      </c>
      <c r="K51" s="599" t="s">
        <v>64</v>
      </c>
      <c r="L51" s="494">
        <v>1</v>
      </c>
      <c r="M51" s="526" t="s">
        <v>80</v>
      </c>
      <c r="N51" s="354">
        <v>10</v>
      </c>
      <c r="O51" s="330">
        <v>28</v>
      </c>
      <c r="P51" s="337">
        <v>28</v>
      </c>
      <c r="Q51" s="946" t="s">
        <v>81</v>
      </c>
      <c r="R51" s="1496"/>
      <c r="S51" s="1497"/>
      <c r="T51" s="1500"/>
      <c r="U51" s="934">
        <f>IF(OR(P51="",M51=Paramétrage!$C$10,M51=Paramétrage!$C$13,M51=Paramétrage!$C$17,M51=Paramétrage!$C$20,M51=Paramétrage!$C$24,M51=Paramétrage!$C$27,AND(M51&lt;&gt;Paramétrage!$C$9,Q51="Mut+ext")),0,ROUNDUP(O51/P51,0))</f>
        <v>1</v>
      </c>
      <c r="V51" s="473">
        <f>IF(OR(M51="",Q51="Mut+ext"),0,IF(VLOOKUP(M51,Paramétrage!$C$6:$E$29,2,0)=0,0,IF(P51="","saisir capacité",N51*U51*VLOOKUP(M51,Paramétrage!$C$6:$E$29,2,0))))</f>
        <v>10</v>
      </c>
      <c r="W51" s="711"/>
      <c r="X51" s="473">
        <f t="shared" ref="X51:X62" si="10">IF(OR(M51="",Q51="Mut+ext"),0,IF(ISERROR(V51+W51)=TRUE,V51,V51+W51))</f>
        <v>10</v>
      </c>
      <c r="Y51" s="805">
        <f>IF(OR(M51="",Q51="Mut+ext"),0,IF(ISERROR(W51+V51*VLOOKUP(M51,Paramétrage!$C$6:$E$29,3,0))=TRUE,X51,W51+V51*VLOOKUP(M51,Paramétrage!$C$6:$E$29,3,0)))</f>
        <v>10</v>
      </c>
      <c r="Z51" s="1597"/>
      <c r="AA51" s="1598"/>
      <c r="AB51" s="1599"/>
      <c r="AC51" s="1078" t="s">
        <v>432</v>
      </c>
      <c r="AD51" s="1104"/>
      <c r="AE51" s="56">
        <f>IF(G51="",0,IF(K51="",0,IF(SUMIF(G51:G62,G51,O51:O62)=0,0,IF(OR(L51="",K51="obligatoire"),AF51/SUMIF(G51:G62,G51,O51:O62),AF51/(SUMIF(G51:G62,G51,O51:O62)/L51)))))</f>
        <v>10</v>
      </c>
      <c r="AF51" s="916">
        <f>N51*O51</f>
        <v>280</v>
      </c>
      <c r="AG51" s="318"/>
      <c r="AH51" s="318"/>
    </row>
    <row r="52" spans="1:34" s="603" customFormat="1" ht="75" x14ac:dyDescent="0.25">
      <c r="A52" s="1470"/>
      <c r="B52" s="1457"/>
      <c r="C52" s="1442"/>
      <c r="D52" s="1443"/>
      <c r="E52" s="1446"/>
      <c r="F52" s="1446"/>
      <c r="G52" s="299" t="s">
        <v>110</v>
      </c>
      <c r="H52" s="656" t="s">
        <v>66</v>
      </c>
      <c r="I52" s="663" t="s">
        <v>433</v>
      </c>
      <c r="J52" s="308">
        <v>70</v>
      </c>
      <c r="K52" s="329" t="s">
        <v>64</v>
      </c>
      <c r="L52" s="753">
        <v>1</v>
      </c>
      <c r="M52" s="299" t="s">
        <v>80</v>
      </c>
      <c r="N52" s="666">
        <v>20</v>
      </c>
      <c r="O52" s="330">
        <v>28</v>
      </c>
      <c r="P52" s="337">
        <v>28</v>
      </c>
      <c r="Q52" s="946" t="s">
        <v>81</v>
      </c>
      <c r="R52" s="1496"/>
      <c r="S52" s="1497"/>
      <c r="T52" s="1500"/>
      <c r="U52" s="1072">
        <f>IF(OR(P52="",M52=Paramétrage!$C$10,M52=Paramétrage!$C$13,M52=Paramétrage!$C$17,M52=Paramétrage!$C$20,M52=Paramétrage!$C$24,M52=Paramétrage!$C$27,AND(M52&lt;&gt;Paramétrage!$C$9,Q52="Mut+ext")),0,ROUNDUP(O52/P52,0))</f>
        <v>1</v>
      </c>
      <c r="V52" s="473">
        <f>IF(OR(M52="",Q52="Mut+ext"),0,IF(VLOOKUP(M52,Paramétrage!$C$6:$E$29,2,0)=0,0,IF(P52="","saisir capacité",N52*U52*VLOOKUP(M52,Paramétrage!$C$6:$E$29,2,0))))</f>
        <v>20</v>
      </c>
      <c r="W52" s="1107"/>
      <c r="X52" s="473">
        <f t="shared" si="10"/>
        <v>20</v>
      </c>
      <c r="Y52" s="805">
        <f>IF(OR(M52="",Q52="Mut+ext"),0,IF(ISERROR(W52+V52*VLOOKUP(M52,Paramétrage!$C$6:$E$29,3,0))=TRUE,X52,W52+V52*VLOOKUP(M52,Paramétrage!$C$6:$E$29,3,0)))</f>
        <v>20</v>
      </c>
      <c r="Z52" s="1597"/>
      <c r="AA52" s="1598"/>
      <c r="AB52" s="1599"/>
      <c r="AC52" s="1078" t="s">
        <v>434</v>
      </c>
      <c r="AD52" s="1104"/>
      <c r="AE52" s="56">
        <f>IF(G52="",0,IF(K52="",0,IF(SUMIF(G51:G62,G52,O51:O62)=0,0,IF(OR(L52="",K52="obligatoire"),AF52/SUMIF(G51:G62,G52,O51:O62),AF52/(SUMIF(G51:G62,G52,O51:O62)/L52)))))</f>
        <v>20</v>
      </c>
      <c r="AF52" s="916">
        <f t="shared" ref="AF52:AF62" si="11">N52*O52</f>
        <v>560</v>
      </c>
      <c r="AG52" s="318"/>
      <c r="AH52" s="318"/>
    </row>
    <row r="53" spans="1:34" x14ac:dyDescent="0.25">
      <c r="A53" s="1470"/>
      <c r="B53" s="1457"/>
      <c r="C53" s="1442"/>
      <c r="D53" s="1443"/>
      <c r="E53" s="1446"/>
      <c r="F53" s="1446"/>
      <c r="G53" s="557"/>
      <c r="H53" s="604"/>
      <c r="I53" s="50"/>
      <c r="J53" s="47"/>
      <c r="K53" s="55"/>
      <c r="L53" s="266"/>
      <c r="M53" s="790"/>
      <c r="N53" s="42"/>
      <c r="O53" s="837"/>
      <c r="P53" s="835"/>
      <c r="Q53" s="271"/>
      <c r="R53" s="1501"/>
      <c r="S53" s="1459"/>
      <c r="T53" s="1502"/>
      <c r="U53" s="268">
        <f>IF(OR(P53="",M53=Paramétrage!$C$10,M53=Paramétrage!$C$13,M53=Paramétrage!$C$17,M53=Paramétrage!$C$20,M53=Paramétrage!$C$24,M53=Paramétrage!$C$27,AND(M53&lt;&gt;Paramétrage!$C$9,Q53="Mut+ext")),0,ROUNDUP(O53/P53,0))</f>
        <v>0</v>
      </c>
      <c r="V53" s="624">
        <f>IF(OR(M53="",Q53="Mut+ext"),0,IF(VLOOKUP(M53,Paramétrage!$C$6:$E$29,2,0)=0,0,IF(P53="","saisir capacité",N53*U53*VLOOKUP(M53,Paramétrage!$C$6:$E$29,2,0))))</f>
        <v>0</v>
      </c>
      <c r="W53" s="625"/>
      <c r="X53" s="626">
        <f t="shared" si="10"/>
        <v>0</v>
      </c>
      <c r="Y53" s="1005">
        <f>IF(OR(M53="",Q53="Mut+ext"),0,IF(ISERROR(W53+V53*VLOOKUP(M53,Paramétrage!$C$6:$E$29,3,0))=TRUE,X53,W53+V53*VLOOKUP(M53,Paramétrage!$C$6:$E$29,3,0)))</f>
        <v>0</v>
      </c>
      <c r="Z53" s="1602"/>
      <c r="AA53" s="1603"/>
      <c r="AB53" s="1604"/>
      <c r="AC53" s="1079"/>
      <c r="AD53" s="1080"/>
      <c r="AE53" s="56">
        <f>IF(G53="",0,IF(K53="",0,IF(SUMIF(G51:G62,G53,O51:O62)=0,0,IF(OR(L53="",K53="obligatoire"),AF53/SUMIF(G51:G62,G53,O51:O62),AF53/(SUMIF(G51:G62,G53,O51:O62)/L53)))))</f>
        <v>0</v>
      </c>
      <c r="AF53" s="916">
        <f t="shared" si="11"/>
        <v>0</v>
      </c>
    </row>
    <row r="54" spans="1:34" hidden="1" x14ac:dyDescent="0.25">
      <c r="A54" s="1470"/>
      <c r="B54" s="1457"/>
      <c r="C54" s="1442"/>
      <c r="D54" s="1443"/>
      <c r="E54" s="1446"/>
      <c r="F54" s="1446"/>
      <c r="G54" s="557"/>
      <c r="H54" s="604"/>
      <c r="I54" s="50"/>
      <c r="J54" s="47"/>
      <c r="K54" s="55"/>
      <c r="L54" s="266"/>
      <c r="M54" s="790"/>
      <c r="N54" s="42"/>
      <c r="O54" s="837"/>
      <c r="P54" s="835"/>
      <c r="Q54" s="271"/>
      <c r="R54" s="1501"/>
      <c r="S54" s="1459"/>
      <c r="T54" s="1502"/>
      <c r="U54" s="268">
        <f>IF(OR(P54="",M54=Paramétrage!$C$10,M54=Paramétrage!$C$13,M54=Paramétrage!$C$17,M54=Paramétrage!$C$20,M54=Paramétrage!$C$24,M54=Paramétrage!$C$27,AND(M54&lt;&gt;Paramétrage!$C$9,Q54="Mut+ext")),0,ROUNDUP(O54/P54,0))</f>
        <v>0</v>
      </c>
      <c r="V54" s="624">
        <f>IF(OR(M54="",Q54="Mut+ext"),0,IF(VLOOKUP(M54,Paramétrage!$C$6:$E$29,2,0)=0,0,IF(P54="","saisir capacité",N54*U54*VLOOKUP(M54,Paramétrage!$C$6:$E$29,2,0))))</f>
        <v>0</v>
      </c>
      <c r="W54" s="625"/>
      <c r="X54" s="626">
        <f t="shared" si="10"/>
        <v>0</v>
      </c>
      <c r="Y54" s="1005">
        <f>IF(OR(M54="",Q54="Mut+ext"),0,IF(ISERROR(W54+V54*VLOOKUP(M54,Paramétrage!$C$6:$E$29,3,0))=TRUE,X54,W54+V54*VLOOKUP(M54,Paramétrage!$C$6:$E$29,3,0)))</f>
        <v>0</v>
      </c>
      <c r="Z54" s="1602"/>
      <c r="AA54" s="1603"/>
      <c r="AB54" s="1604"/>
      <c r="AC54" s="1081"/>
      <c r="AD54" s="1080"/>
      <c r="AE54" s="56">
        <f>IF(G54="",0,IF(K54="",0,IF(SUMIF(G47:G58,G54,O47:O58)=0,0,IF(OR(L54="",K54="obligatoire"),AF54/SUMIF(G47:G58,G54,O47:O58),AF54/(SUMIF(G47:G58,G54,O47:O58)/L54)))))</f>
        <v>0</v>
      </c>
      <c r="AF54" s="916">
        <f>N54*O54</f>
        <v>0</v>
      </c>
    </row>
    <row r="55" spans="1:34" hidden="1" x14ac:dyDescent="0.25">
      <c r="A55" s="1470"/>
      <c r="B55" s="1457"/>
      <c r="C55" s="1442"/>
      <c r="D55" s="1443"/>
      <c r="E55" s="1446"/>
      <c r="F55" s="1446"/>
      <c r="G55" s="557"/>
      <c r="H55" s="604"/>
      <c r="I55" s="50"/>
      <c r="J55" s="47"/>
      <c r="K55" s="55"/>
      <c r="L55" s="266"/>
      <c r="M55" s="790"/>
      <c r="N55" s="42"/>
      <c r="O55" s="837"/>
      <c r="P55" s="835"/>
      <c r="Q55" s="271"/>
      <c r="R55" s="1501"/>
      <c r="S55" s="1459"/>
      <c r="T55" s="1502"/>
      <c r="U55" s="268">
        <f>IF(OR(P55="",M55=Paramétrage!$C$10,M55=Paramétrage!$C$13,M55=Paramétrage!$C$17,M55=Paramétrage!$C$20,M55=Paramétrage!$C$24,M55=Paramétrage!$C$27,AND(M55&lt;&gt;Paramétrage!$C$9,Q55="Mut+ext")),0,ROUNDUP(O55/P55,0))</f>
        <v>0</v>
      </c>
      <c r="V55" s="624">
        <f>IF(OR(M55="",Q55="Mut+ext"),0,IF(VLOOKUP(M55,Paramétrage!$C$6:$E$29,2,0)=0,0,IF(P55="","saisir capacité",N55*U55*VLOOKUP(M55,Paramétrage!$C$6:$E$29,2,0))))</f>
        <v>0</v>
      </c>
      <c r="W55" s="625"/>
      <c r="X55" s="626">
        <f t="shared" si="10"/>
        <v>0</v>
      </c>
      <c r="Y55" s="1005">
        <f>IF(OR(M55="",Q55="Mut+ext"),0,IF(ISERROR(W55+V55*VLOOKUP(M55,Paramétrage!$C$6:$E$29,3,0))=TRUE,X55,W55+V55*VLOOKUP(M55,Paramétrage!$C$6:$E$29,3,0)))</f>
        <v>0</v>
      </c>
      <c r="Z55" s="1602"/>
      <c r="AA55" s="1603"/>
      <c r="AB55" s="1604"/>
      <c r="AC55" s="1079"/>
      <c r="AD55" s="1080"/>
      <c r="AE55" s="56">
        <f>IF(G55="",0,IF(K55="",0,IF(SUMIF(G47:G58,G55,O47:O58)=0,0,IF(OR(L55="",K55="obligatoire"),AF55/SUMIF(G47:G58,G55,O47:O58),AF55/(SUMIF(G47:G58,G55,O47:O58)/L55)))))</f>
        <v>0</v>
      </c>
      <c r="AF55" s="916">
        <f>N55*O55</f>
        <v>0</v>
      </c>
    </row>
    <row r="56" spans="1:34" hidden="1" x14ac:dyDescent="0.25">
      <c r="A56" s="1470"/>
      <c r="B56" s="1457"/>
      <c r="C56" s="1442"/>
      <c r="D56" s="1443"/>
      <c r="E56" s="1446"/>
      <c r="F56" s="1446"/>
      <c r="G56" s="557"/>
      <c r="H56" s="836"/>
      <c r="I56" s="123"/>
      <c r="J56" s="47"/>
      <c r="K56" s="46"/>
      <c r="L56" s="266"/>
      <c r="M56" s="790"/>
      <c r="N56" s="41"/>
      <c r="O56" s="834"/>
      <c r="P56" s="835"/>
      <c r="Q56" s="271"/>
      <c r="R56" s="1501"/>
      <c r="S56" s="1459"/>
      <c r="T56" s="1502"/>
      <c r="U56" s="268">
        <f>IF(OR(P56="",M56=Paramétrage!$C$10,M56=Paramétrage!$C$13,M56=Paramétrage!$C$17,M56=Paramétrage!$C$20,M56=Paramétrage!$C$24,M56=Paramétrage!$C$27,AND(M56&lt;&gt;Paramétrage!$C$9,Q56="Mut+ext")),0,ROUNDUP(O56/P56,0))</f>
        <v>0</v>
      </c>
      <c r="V56" s="624">
        <f>IF(OR(M56="",Q56="Mut+ext"),0,IF(VLOOKUP(M56,Paramétrage!$C$6:$E$29,2,0)=0,0,IF(P56="","saisir capacité",N56*U56*VLOOKUP(M56,Paramétrage!$C$6:$E$29,2,0))))</f>
        <v>0</v>
      </c>
      <c r="W56" s="625"/>
      <c r="X56" s="626">
        <f t="shared" si="10"/>
        <v>0</v>
      </c>
      <c r="Y56" s="1005">
        <f>IF(OR(M56="",Q56="Mut+ext"),0,IF(ISERROR(W56+V56*VLOOKUP(M56,Paramétrage!$C$6:$E$29,3,0))=TRUE,X56,W56+V56*VLOOKUP(M56,Paramétrage!$C$6:$E$29,3,0)))</f>
        <v>0</v>
      </c>
      <c r="Z56" s="1602"/>
      <c r="AA56" s="1603"/>
      <c r="AB56" s="1604"/>
      <c r="AC56" s="1079"/>
      <c r="AD56" s="1080"/>
      <c r="AE56" s="56">
        <f>IF(G56="",0,IF(K56="",0,IF(SUMIF(G47:G58,G56,O47:O58)=0,0,IF(OR(L56="",K56="obligatoire"),AF56/SUMIF(G47:G58,G56,O47:O58),AF56/(SUMIF(G47:G58,G56,O47:O58)/L56)))))</f>
        <v>0</v>
      </c>
      <c r="AF56" s="916">
        <f>N56*O56</f>
        <v>0</v>
      </c>
    </row>
    <row r="57" spans="1:34" hidden="1" x14ac:dyDescent="0.25">
      <c r="A57" s="1470"/>
      <c r="B57" s="1457"/>
      <c r="C57" s="1442"/>
      <c r="D57" s="1443"/>
      <c r="E57" s="1446"/>
      <c r="F57" s="1446"/>
      <c r="G57" s="557"/>
      <c r="H57" s="836"/>
      <c r="I57" s="123"/>
      <c r="J57" s="47"/>
      <c r="K57" s="46"/>
      <c r="L57" s="266"/>
      <c r="M57" s="790"/>
      <c r="N57" s="41"/>
      <c r="O57" s="837"/>
      <c r="P57" s="835"/>
      <c r="Q57" s="271"/>
      <c r="R57" s="1501"/>
      <c r="S57" s="1459"/>
      <c r="T57" s="1502"/>
      <c r="U57" s="268">
        <f>IF(OR(P57="",M57=Paramétrage!$C$10,M57=Paramétrage!$C$13,M57=Paramétrage!$C$17,M57=Paramétrage!$C$20,M57=Paramétrage!$C$24,M57=Paramétrage!$C$27,AND(M57&lt;&gt;Paramétrage!$C$9,Q57="Mut+ext")),0,ROUNDUP(O57/P57,0))</f>
        <v>0</v>
      </c>
      <c r="V57" s="624">
        <f>IF(OR(M57="",Q57="Mut+ext"),0,IF(VLOOKUP(M57,Paramétrage!$C$6:$E$29,2,0)=0,0,IF(P57="","saisir capacité",N57*U57*VLOOKUP(M57,Paramétrage!$C$6:$E$29,2,0))))</f>
        <v>0</v>
      </c>
      <c r="W57" s="625"/>
      <c r="X57" s="626">
        <f t="shared" si="10"/>
        <v>0</v>
      </c>
      <c r="Y57" s="1005">
        <f>IF(OR(M57="",Q57="Mut+ext"),0,IF(ISERROR(W57+V57*VLOOKUP(M57,Paramétrage!$C$6:$E$29,3,0))=TRUE,X57,W57+V57*VLOOKUP(M57,Paramétrage!$C$6:$E$29,3,0)))</f>
        <v>0</v>
      </c>
      <c r="Z57" s="1602"/>
      <c r="AA57" s="1603"/>
      <c r="AB57" s="1604"/>
      <c r="AC57" s="1079"/>
      <c r="AD57" s="1080"/>
      <c r="AE57" s="56">
        <f>IF(G57="",0,IF(K57="",0,IF(SUMIF(G47:G58,G57,O47:O58)=0,0,IF(OR(L57="",K57="obligatoire"),AF57/SUMIF(G47:G58,G57,O47:O58),AF57/(SUMIF(G47:G58,G57,O47:O58)/L57)))))</f>
        <v>0</v>
      </c>
      <c r="AF57" s="916">
        <f>N57*O57</f>
        <v>0</v>
      </c>
    </row>
    <row r="58" spans="1:34" hidden="1" x14ac:dyDescent="0.25">
      <c r="A58" s="1470"/>
      <c r="B58" s="1457"/>
      <c r="C58" s="1442"/>
      <c r="D58" s="1443"/>
      <c r="E58" s="1446"/>
      <c r="F58" s="1446"/>
      <c r="G58" s="557"/>
      <c r="H58" s="604"/>
      <c r="I58" s="50"/>
      <c r="J58" s="47"/>
      <c r="K58" s="55"/>
      <c r="L58" s="266"/>
      <c r="M58" s="790"/>
      <c r="N58" s="42"/>
      <c r="O58" s="837"/>
      <c r="P58" s="835"/>
      <c r="Q58" s="271"/>
      <c r="R58" s="1501"/>
      <c r="S58" s="1459"/>
      <c r="T58" s="1502"/>
      <c r="U58" s="268">
        <f>IF(OR(P58="",M58=Paramétrage!$C$10,M58=Paramétrage!$C$13,M58=Paramétrage!$C$17,M58=Paramétrage!$C$20,M58=Paramétrage!$C$24,M58=Paramétrage!$C$27,AND(M58&lt;&gt;Paramétrage!$C$9,Q58="Mut+ext")),0,ROUNDUP(O58/P58,0))</f>
        <v>0</v>
      </c>
      <c r="V58" s="624">
        <f>IF(OR(M58="",Q58="Mut+ext"),0,IF(VLOOKUP(M58,Paramétrage!$C$6:$E$29,2,0)=0,0,IF(P58="","saisir capacité",N58*U58*VLOOKUP(M58,Paramétrage!$C$6:$E$29,2,0))))</f>
        <v>0</v>
      </c>
      <c r="W58" s="625"/>
      <c r="X58" s="626">
        <f t="shared" si="10"/>
        <v>0</v>
      </c>
      <c r="Y58" s="1005">
        <f>IF(OR(M58="",Q58="Mut+ext"),0,IF(ISERROR(W58+V58*VLOOKUP(M58,Paramétrage!$C$6:$E$29,3,0))=TRUE,X58,W58+V58*VLOOKUP(M58,Paramétrage!$C$6:$E$29,3,0)))</f>
        <v>0</v>
      </c>
      <c r="Z58" s="1602"/>
      <c r="AA58" s="1603"/>
      <c r="AB58" s="1604"/>
      <c r="AC58" s="1081"/>
      <c r="AD58" s="1080"/>
      <c r="AE58" s="56">
        <f>IF(G58="",0,IF(K58="",0,IF(SUMIF(G51:G62,G58,O51:O62)=0,0,IF(OR(L58="",K58="obligatoire"),AF58/SUMIF(G51:G62,G58,O51:O62),AF58/(SUMIF(G51:G62,G58,O51:O62)/L58)))))</f>
        <v>0</v>
      </c>
      <c r="AF58" s="916">
        <f t="shared" si="11"/>
        <v>0</v>
      </c>
    </row>
    <row r="59" spans="1:34" hidden="1" x14ac:dyDescent="0.25">
      <c r="A59" s="1470"/>
      <c r="B59" s="1457"/>
      <c r="C59" s="1442"/>
      <c r="D59" s="1443"/>
      <c r="E59" s="1446"/>
      <c r="F59" s="1446"/>
      <c r="G59" s="557"/>
      <c r="H59" s="604"/>
      <c r="I59" s="50"/>
      <c r="J59" s="47"/>
      <c r="K59" s="55"/>
      <c r="L59" s="266"/>
      <c r="M59" s="790"/>
      <c r="N59" s="42"/>
      <c r="O59" s="837"/>
      <c r="P59" s="835"/>
      <c r="Q59" s="271"/>
      <c r="R59" s="1501"/>
      <c r="S59" s="1459"/>
      <c r="T59" s="1502"/>
      <c r="U59" s="268">
        <f>IF(OR(P59="",M59=Paramétrage!$C$10,M59=Paramétrage!$C$13,M59=Paramétrage!$C$17,M59=Paramétrage!$C$20,M59=Paramétrage!$C$24,M59=Paramétrage!$C$27,AND(M59&lt;&gt;Paramétrage!$C$9,Q59="Mut+ext")),0,ROUNDUP(O59/P59,0))</f>
        <v>0</v>
      </c>
      <c r="V59" s="624">
        <f>IF(OR(M59="",Q59="Mut+ext"),0,IF(VLOOKUP(M59,Paramétrage!$C$6:$E$29,2,0)=0,0,IF(P59="","saisir capacité",N59*U59*VLOOKUP(M59,Paramétrage!$C$6:$E$29,2,0))))</f>
        <v>0</v>
      </c>
      <c r="W59" s="625"/>
      <c r="X59" s="626">
        <f t="shared" si="10"/>
        <v>0</v>
      </c>
      <c r="Y59" s="1005">
        <f>IF(OR(M59="",Q59="Mut+ext"),0,IF(ISERROR(W59+V59*VLOOKUP(M59,Paramétrage!$C$6:$E$29,3,0))=TRUE,X59,W59+V59*VLOOKUP(M59,Paramétrage!$C$6:$E$29,3,0)))</f>
        <v>0</v>
      </c>
      <c r="Z59" s="1602"/>
      <c r="AA59" s="1603"/>
      <c r="AB59" s="1604"/>
      <c r="AC59" s="1079"/>
      <c r="AD59" s="1080"/>
      <c r="AE59" s="56">
        <f>IF(G59="",0,IF(K59="",0,IF(SUMIF(G51:G62,G59,O51:O62)=0,0,IF(OR(L59="",K59="obligatoire"),AF59/SUMIF(G51:G62,G59,O51:O62),AF59/(SUMIF(G51:G62,G59,O51:O62)/L59)))))</f>
        <v>0</v>
      </c>
      <c r="AF59" s="916">
        <f t="shared" si="11"/>
        <v>0</v>
      </c>
    </row>
    <row r="60" spans="1:34" hidden="1" x14ac:dyDescent="0.25">
      <c r="A60" s="1470"/>
      <c r="B60" s="1457"/>
      <c r="C60" s="1442"/>
      <c r="D60" s="1443"/>
      <c r="E60" s="1446"/>
      <c r="F60" s="1446"/>
      <c r="G60" s="557"/>
      <c r="H60" s="836"/>
      <c r="I60" s="123"/>
      <c r="J60" s="47"/>
      <c r="K60" s="46"/>
      <c r="L60" s="266"/>
      <c r="M60" s="790"/>
      <c r="N60" s="41"/>
      <c r="O60" s="834"/>
      <c r="P60" s="835"/>
      <c r="Q60" s="271"/>
      <c r="R60" s="1501"/>
      <c r="S60" s="1459"/>
      <c r="T60" s="1502"/>
      <c r="U60" s="268">
        <f>IF(OR(P60="",M60=Paramétrage!$C$10,M60=Paramétrage!$C$13,M60=Paramétrage!$C$17,M60=Paramétrage!$C$20,M60=Paramétrage!$C$24,M60=Paramétrage!$C$27,AND(M60&lt;&gt;Paramétrage!$C$9,Q60="Mut+ext")),0,ROUNDUP(O60/P60,0))</f>
        <v>0</v>
      </c>
      <c r="V60" s="624">
        <f>IF(OR(M60="",Q60="Mut+ext"),0,IF(VLOOKUP(M60,Paramétrage!$C$6:$E$29,2,0)=0,0,IF(P60="","saisir capacité",N60*U60*VLOOKUP(M60,Paramétrage!$C$6:$E$29,2,0))))</f>
        <v>0</v>
      </c>
      <c r="W60" s="625"/>
      <c r="X60" s="626">
        <f t="shared" si="10"/>
        <v>0</v>
      </c>
      <c r="Y60" s="1005">
        <f>IF(OR(M60="",Q60="Mut+ext"),0,IF(ISERROR(W60+V60*VLOOKUP(M60,Paramétrage!$C$6:$E$29,3,0))=TRUE,X60,W60+V60*VLOOKUP(M60,Paramétrage!$C$6:$E$29,3,0)))</f>
        <v>0</v>
      </c>
      <c r="Z60" s="1602"/>
      <c r="AA60" s="1603"/>
      <c r="AB60" s="1604"/>
      <c r="AC60" s="1079"/>
      <c r="AD60" s="1080"/>
      <c r="AE60" s="56">
        <f>IF(G60="",0,IF(K60="",0,IF(SUMIF(G51:G62,G60,O51:O62)=0,0,IF(OR(L60="",K60="obligatoire"),AF60/SUMIF(G51:G62,G60,O51:O62),AF60/(SUMIF(G51:G62,G60,O51:O62)/L60)))))</f>
        <v>0</v>
      </c>
      <c r="AF60" s="916">
        <f t="shared" si="11"/>
        <v>0</v>
      </c>
    </row>
    <row r="61" spans="1:34" hidden="1" x14ac:dyDescent="0.25">
      <c r="A61" s="1470"/>
      <c r="B61" s="1457"/>
      <c r="C61" s="1442"/>
      <c r="D61" s="1443"/>
      <c r="E61" s="1446"/>
      <c r="F61" s="1446"/>
      <c r="G61" s="557"/>
      <c r="H61" s="836"/>
      <c r="I61" s="123"/>
      <c r="J61" s="47"/>
      <c r="K61" s="46"/>
      <c r="L61" s="266"/>
      <c r="M61" s="790"/>
      <c r="N61" s="41"/>
      <c r="O61" s="837"/>
      <c r="P61" s="835"/>
      <c r="Q61" s="271"/>
      <c r="R61" s="1501"/>
      <c r="S61" s="1459"/>
      <c r="T61" s="1502"/>
      <c r="U61" s="268">
        <f>IF(OR(P61="",M61=Paramétrage!$C$10,M61=Paramétrage!$C$13,M61=Paramétrage!$C$17,M61=Paramétrage!$C$20,M61=Paramétrage!$C$24,M61=Paramétrage!$C$27,AND(M61&lt;&gt;Paramétrage!$C$9,Q61="Mut+ext")),0,ROUNDUP(O61/P61,0))</f>
        <v>0</v>
      </c>
      <c r="V61" s="624">
        <f>IF(OR(M61="",Q61="Mut+ext"),0,IF(VLOOKUP(M61,Paramétrage!$C$6:$E$29,2,0)=0,0,IF(P61="","saisir capacité",N61*U61*VLOOKUP(M61,Paramétrage!$C$6:$E$29,2,0))))</f>
        <v>0</v>
      </c>
      <c r="W61" s="625"/>
      <c r="X61" s="626">
        <f t="shared" si="10"/>
        <v>0</v>
      </c>
      <c r="Y61" s="1005">
        <f>IF(OR(M61="",Q61="Mut+ext"),0,IF(ISERROR(W61+V61*VLOOKUP(M61,Paramétrage!$C$6:$E$29,3,0))=TRUE,X61,W61+V61*VLOOKUP(M61,Paramétrage!$C$6:$E$29,3,0)))</f>
        <v>0</v>
      </c>
      <c r="Z61" s="1602"/>
      <c r="AA61" s="1603"/>
      <c r="AB61" s="1604"/>
      <c r="AC61" s="1079"/>
      <c r="AD61" s="1080"/>
      <c r="AE61" s="56">
        <f>IF(G61="",0,IF(K61="",0,IF(SUMIF(G51:G62,G61,O51:O62)=0,0,IF(OR(L61="",K61="obligatoire"),AF61/SUMIF(G51:G62,G61,O51:O62),AF61/(SUMIF(G51:G62,G61,O51:O62)/L61)))))</f>
        <v>0</v>
      </c>
      <c r="AF61" s="916">
        <f t="shared" si="11"/>
        <v>0</v>
      </c>
    </row>
    <row r="62" spans="1:34" x14ac:dyDescent="0.25">
      <c r="A62" s="1470"/>
      <c r="B62" s="1457"/>
      <c r="C62" s="1444"/>
      <c r="D62" s="1445"/>
      <c r="E62" s="1447"/>
      <c r="F62" s="1447"/>
      <c r="G62" s="557"/>
      <c r="H62" s="836"/>
      <c r="I62" s="123"/>
      <c r="J62" s="47"/>
      <c r="K62" s="46"/>
      <c r="L62" s="266"/>
      <c r="M62" s="790"/>
      <c r="N62" s="41"/>
      <c r="O62" s="838"/>
      <c r="P62" s="835"/>
      <c r="Q62" s="271"/>
      <c r="R62" s="1501"/>
      <c r="S62" s="1459"/>
      <c r="T62" s="1502"/>
      <c r="U62" s="268">
        <f>IF(OR(P62="",M62=Paramétrage!$C$10,M62=Paramétrage!$C$13,M62=Paramétrage!$C$17,M62=Paramétrage!$C$20,M62=Paramétrage!$C$24,M62=Paramétrage!$C$27,AND(M62&lt;&gt;Paramétrage!$C$9,Q62="Mut+ext")),0,ROUNDUP(O62/P62,0))</f>
        <v>0</v>
      </c>
      <c r="V62" s="624">
        <f>IF(OR(M62="",Q62="Mut+ext"),0,IF(VLOOKUP(M62,Paramétrage!$C$6:$E$29,2,0)=0,0,IF(P62="","saisir capacité",N62*U62*VLOOKUP(M62,Paramétrage!$C$6:$E$29,2,0))))</f>
        <v>0</v>
      </c>
      <c r="W62" s="625"/>
      <c r="X62" s="626">
        <f t="shared" si="10"/>
        <v>0</v>
      </c>
      <c r="Y62" s="1005">
        <f>IF(OR(M62="",Q62="Mut+ext"),0,IF(ISERROR(W62+V62*VLOOKUP(M62,Paramétrage!$C$6:$E$29,3,0))=TRUE,X62,W62+V62*VLOOKUP(M62,Paramétrage!$C$6:$E$29,3,0)))</f>
        <v>0</v>
      </c>
      <c r="Z62" s="1602"/>
      <c r="AA62" s="1603"/>
      <c r="AB62" s="1604"/>
      <c r="AC62" s="1079"/>
      <c r="AD62" s="1080"/>
      <c r="AE62" s="56">
        <f>IF(G62="",0,IF(K62="",0,IF(SUMIF(G51:G62,G62,O51:O62)=0,0,IF(OR(L62="",K62="obligatoire"),AF62/SUMIF(G51:G62,G62,O51:O62),AF62/(SUMIF(G51:G62,G62,O51:O62)/L62)))))</f>
        <v>0</v>
      </c>
      <c r="AF62" s="916">
        <f t="shared" si="11"/>
        <v>0</v>
      </c>
    </row>
    <row r="63" spans="1:34" x14ac:dyDescent="0.25">
      <c r="A63" s="1470"/>
      <c r="B63" s="1457"/>
      <c r="C63" s="988"/>
      <c r="D63" s="989"/>
      <c r="E63" s="839"/>
      <c r="F63" s="839"/>
      <c r="G63" s="839"/>
      <c r="H63" s="840"/>
      <c r="I63" s="124"/>
      <c r="J63" s="94"/>
      <c r="K63" s="58"/>
      <c r="L63" s="273"/>
      <c r="M63" s="841"/>
      <c r="N63" s="60">
        <f>AE63</f>
        <v>30</v>
      </c>
      <c r="O63" s="842"/>
      <c r="P63" s="977"/>
      <c r="Q63" s="274"/>
      <c r="R63" s="275"/>
      <c r="S63" s="275"/>
      <c r="T63" s="276"/>
      <c r="U63" s="274"/>
      <c r="V63" s="844">
        <f>SUM(V51:V62)</f>
        <v>30</v>
      </c>
      <c r="W63" s="841">
        <f>SUM(W51:W62)</f>
        <v>0</v>
      </c>
      <c r="X63" s="845">
        <f>SUM(X51:X62)</f>
        <v>30</v>
      </c>
      <c r="Y63" s="1006">
        <f>SUM(Y51:Y62)</f>
        <v>30</v>
      </c>
      <c r="Z63" s="1089"/>
      <c r="AA63" s="1082"/>
      <c r="AB63" s="1083"/>
      <c r="AC63" s="1084"/>
      <c r="AD63" s="1085"/>
      <c r="AE63" s="98">
        <f>SUM(AE51:AE62)</f>
        <v>30</v>
      </c>
      <c r="AF63" s="99">
        <f>SUM(AF51:AF62)</f>
        <v>840</v>
      </c>
    </row>
    <row r="64" spans="1:34" s="603" customFormat="1" ht="39" customHeight="1" x14ac:dyDescent="0.25">
      <c r="A64" s="1470"/>
      <c r="B64" s="1457" t="s">
        <v>113</v>
      </c>
      <c r="C64" s="1440" t="s">
        <v>114</v>
      </c>
      <c r="D64" s="1441"/>
      <c r="E64" s="1446">
        <v>6</v>
      </c>
      <c r="F64" s="1446" t="s">
        <v>64</v>
      </c>
      <c r="G64" s="477" t="s">
        <v>115</v>
      </c>
      <c r="H64" s="533" t="s">
        <v>66</v>
      </c>
      <c r="I64" s="597" t="s">
        <v>281</v>
      </c>
      <c r="J64" s="463">
        <v>70</v>
      </c>
      <c r="K64" s="309" t="s">
        <v>64</v>
      </c>
      <c r="L64" s="990">
        <v>1</v>
      </c>
      <c r="M64" s="299" t="s">
        <v>68</v>
      </c>
      <c r="N64" s="311">
        <v>14</v>
      </c>
      <c r="O64" s="330">
        <v>28</v>
      </c>
      <c r="P64" s="337">
        <v>130</v>
      </c>
      <c r="Q64" s="946" t="s">
        <v>69</v>
      </c>
      <c r="R64" s="1460" t="s">
        <v>117</v>
      </c>
      <c r="S64" s="1461"/>
      <c r="T64" s="1506"/>
      <c r="U64" s="1073">
        <f>IF(OR(P64="",M64=Paramétrage!$C$10,M64=Paramétrage!$C$13,M64=Paramétrage!$C$17,M64=Paramétrage!$C$20,M64=Paramétrage!$C$24,M64=Paramétrage!$C$27,AND(M64&lt;&gt;Paramétrage!$C$9,Q64="Mut+ext")),0,ROUNDUP(O64/P64,0))</f>
        <v>0</v>
      </c>
      <c r="V64" s="1055">
        <f>IF(OR(M64="",Q64="Mut+ext"),0,IF(VLOOKUP(M64,Paramétrage!$C$6:$E$29,2,0)=0,0,IF(P64="","saisir capacité",N64*U64*VLOOKUP(M64,Paramétrage!$C$6:$E$29,2,0))))</f>
        <v>0</v>
      </c>
      <c r="W64" s="1056"/>
      <c r="X64" s="1052">
        <f t="shared" ref="X64:X75" si="12">IF(OR(M64="",Q64="Mut+ext"),0,IF(ISERROR(V64+W64)=TRUE,V64,V64+W64))</f>
        <v>0</v>
      </c>
      <c r="Y64" s="1101">
        <f>IF(OR(M64="",Q64="Mut+ext"),0,IF(ISERROR(W64+V64*VLOOKUP(M64,Paramétrage!$C$6:$E$29,3,0))=TRUE,X64,W64+V64*VLOOKUP(M64,Paramétrage!$C$6:$E$29,3,0)))</f>
        <v>0</v>
      </c>
      <c r="Z64" s="1597"/>
      <c r="AA64" s="1598"/>
      <c r="AB64" s="1599"/>
      <c r="AC64" s="1086"/>
      <c r="AD64" s="1105"/>
      <c r="AE64" s="56">
        <f t="shared" ref="AE64:AE74" si="13">IF(G64="",0,IF(K64="",0,IF(SUMIF($G$64:$G$75,G64,$O$64:$O$75)=0,0,IF(OR(L64="",K64="obligatoire"),AF64/SUMIF($G$64:$G$75,G64,$O$64:$O$75),AF64/(SUMIF($G$64:$G$75,G64,$O$64:$O$75)/L64)))))</f>
        <v>14</v>
      </c>
      <c r="AF64" s="921">
        <f t="shared" ref="AF64:AF74" si="14">N64*O64</f>
        <v>392</v>
      </c>
      <c r="AG64" s="318"/>
      <c r="AH64" s="318"/>
    </row>
    <row r="65" spans="1:34" s="603" customFormat="1" ht="29.1" customHeight="1" x14ac:dyDescent="0.25">
      <c r="A65" s="1470"/>
      <c r="B65" s="1457"/>
      <c r="C65" s="1442"/>
      <c r="D65" s="1443"/>
      <c r="E65" s="1446"/>
      <c r="F65" s="1446"/>
      <c r="G65" s="463" t="s">
        <v>119</v>
      </c>
      <c r="H65" s="650" t="s">
        <v>66</v>
      </c>
      <c r="I65" s="534" t="s">
        <v>284</v>
      </c>
      <c r="J65" s="299">
        <v>70</v>
      </c>
      <c r="K65" s="309" t="s">
        <v>64</v>
      </c>
      <c r="L65" s="753">
        <v>1</v>
      </c>
      <c r="M65" s="299" t="s">
        <v>80</v>
      </c>
      <c r="N65" s="311">
        <v>14</v>
      </c>
      <c r="O65" s="330">
        <v>28</v>
      </c>
      <c r="P65" s="337">
        <v>28</v>
      </c>
      <c r="Q65" s="946" t="s">
        <v>81</v>
      </c>
      <c r="R65" s="1533"/>
      <c r="S65" s="1534"/>
      <c r="T65" s="1535"/>
      <c r="U65" s="934">
        <f>IF(OR(P65="",M65=Paramétrage!$C$10,M65=Paramétrage!$C$13,M65=Paramétrage!$C$17,M65=Paramétrage!$C$20,M65=Paramétrage!$C$24,M65=Paramétrage!$C$27,AND(M65&lt;&gt;Paramétrage!$C$9,Q65="Mut+ext")),0,ROUNDUP(O65/P65,0))</f>
        <v>1</v>
      </c>
      <c r="V65" s="314">
        <f>IF(OR(M65="",Q65="Mut+ext"),0,IF(VLOOKUP(M65,Paramétrage!$C$6:$E$29,2,0)=0,0,IF(P65="","saisir capacité",N65*U65*VLOOKUP(M65,Paramétrage!$C$6:$E$29,2,0))))</f>
        <v>14</v>
      </c>
      <c r="W65" s="313"/>
      <c r="X65" s="314">
        <f t="shared" si="12"/>
        <v>14</v>
      </c>
      <c r="Y65" s="805">
        <f>IF(OR(M65="",Q65="Mut+ext"),0,IF(ISERROR(W65+V65*VLOOKUP(M65,Paramétrage!$C$6:$E$29,3,0))=TRUE,X65,W65+V65*VLOOKUP(M65,Paramétrage!$C$6:$E$29,3,0)))</f>
        <v>14</v>
      </c>
      <c r="Z65" s="1608"/>
      <c r="AA65" s="1609"/>
      <c r="AB65" s="1610"/>
      <c r="AC65" s="1087"/>
      <c r="AD65" s="1104"/>
      <c r="AE65" s="56">
        <f t="shared" si="13"/>
        <v>14</v>
      </c>
      <c r="AF65" s="921">
        <f t="shared" si="14"/>
        <v>392</v>
      </c>
      <c r="AG65" s="318"/>
      <c r="AH65" s="318"/>
    </row>
    <row r="66" spans="1:34" hidden="1" x14ac:dyDescent="0.25">
      <c r="A66" s="1470"/>
      <c r="B66" s="1457"/>
      <c r="C66" s="1442"/>
      <c r="D66" s="1443"/>
      <c r="E66" s="1446"/>
      <c r="F66" s="1446"/>
      <c r="G66" s="557"/>
      <c r="H66" s="861"/>
      <c r="I66" s="123"/>
      <c r="J66" s="47"/>
      <c r="K66" s="46"/>
      <c r="L66" s="266"/>
      <c r="M66" s="790"/>
      <c r="N66" s="41"/>
      <c r="O66" s="837"/>
      <c r="P66" s="835"/>
      <c r="Q66" s="271"/>
      <c r="R66" s="1501"/>
      <c r="S66" s="1459"/>
      <c r="T66" s="1502"/>
      <c r="U66" s="268">
        <f>IF(OR(P66="",M66=Paramétrage!$C$10,M66=Paramétrage!$C$13,M66=Paramétrage!$C$17,M66=Paramétrage!$C$20,M66=Paramétrage!$C$24,M66=Paramétrage!$C$27,AND(M66&lt;&gt;Paramétrage!$C$9,Q66="Mut+ext")),0,ROUNDUP(O66/P66,0))</f>
        <v>0</v>
      </c>
      <c r="V66" s="624">
        <f>IF(OR(M66="",Q66="Mut+ext"),0,IF(VLOOKUP(M66,Paramétrage!$C$6:$E$29,2,0)=0,0,IF(P66="","saisir capacité",N66*U66*VLOOKUP(M66,Paramétrage!$C$6:$E$29,2,0))))</f>
        <v>0</v>
      </c>
      <c r="W66" s="625"/>
      <c r="X66" s="626">
        <f t="shared" si="12"/>
        <v>0</v>
      </c>
      <c r="Y66" s="1005">
        <f>IF(OR(M66="",Q66="Mut+ext"),0,IF(ISERROR(W66+V66*VLOOKUP(M66,Paramétrage!$C$6:$E$29,3,0))=TRUE,X66,W66+V66*VLOOKUP(M66,Paramétrage!$C$6:$E$29,3,0)))</f>
        <v>0</v>
      </c>
      <c r="Z66" s="1602"/>
      <c r="AA66" s="1603"/>
      <c r="AB66" s="1604"/>
      <c r="AC66" s="1079"/>
      <c r="AD66" s="1080"/>
      <c r="AE66" s="56">
        <f t="shared" si="13"/>
        <v>0</v>
      </c>
      <c r="AF66" s="921">
        <f t="shared" si="14"/>
        <v>0</v>
      </c>
    </row>
    <row r="67" spans="1:34" hidden="1" x14ac:dyDescent="0.25">
      <c r="A67" s="1470"/>
      <c r="B67" s="1457"/>
      <c r="C67" s="1442"/>
      <c r="D67" s="1443"/>
      <c r="E67" s="1446"/>
      <c r="F67" s="1446"/>
      <c r="G67" s="862"/>
      <c r="H67" s="861"/>
      <c r="I67" s="123"/>
      <c r="J67" s="47"/>
      <c r="K67" s="46"/>
      <c r="L67" s="266"/>
      <c r="M67" s="790"/>
      <c r="N67" s="41"/>
      <c r="O67" s="834"/>
      <c r="P67" s="835"/>
      <c r="Q67" s="271"/>
      <c r="R67" s="1501"/>
      <c r="S67" s="1459"/>
      <c r="T67" s="1502"/>
      <c r="U67" s="268">
        <f>IF(OR(P67="",M67=Paramétrage!$C$10,M67=Paramétrage!$C$13,M67=Paramétrage!$C$17,M67=Paramétrage!$C$20,M67=Paramétrage!$C$24,M67=Paramétrage!$C$27,AND(M67&lt;&gt;Paramétrage!$C$9,Q67="Mut+ext")),0,ROUNDUP(O67/P67,0))</f>
        <v>0</v>
      </c>
      <c r="V67" s="624">
        <f>IF(OR(M67="",Q67="Mut+ext"),0,IF(VLOOKUP(M67,Paramétrage!$C$6:$E$29,2,0)=0,0,IF(P67="","saisir capacité",N67*U67*VLOOKUP(M67,Paramétrage!$C$6:$E$29,2,0))))</f>
        <v>0</v>
      </c>
      <c r="W67" s="625"/>
      <c r="X67" s="626">
        <f t="shared" si="12"/>
        <v>0</v>
      </c>
      <c r="Y67" s="1005">
        <f>IF(OR(M67="",Q67="Mut+ext"),0,IF(ISERROR(W67+V67*VLOOKUP(M67,Paramétrage!$C$6:$E$29,3,0))=TRUE,X67,W67+V67*VLOOKUP(M67,Paramétrage!$C$6:$E$29,3,0)))</f>
        <v>0</v>
      </c>
      <c r="Z67" s="1602"/>
      <c r="AA67" s="1603"/>
      <c r="AB67" s="1604"/>
      <c r="AC67" s="1081"/>
      <c r="AD67" s="1080"/>
      <c r="AE67" s="56">
        <f t="shared" si="13"/>
        <v>0</v>
      </c>
      <c r="AF67" s="921">
        <f t="shared" si="14"/>
        <v>0</v>
      </c>
    </row>
    <row r="68" spans="1:34" hidden="1" x14ac:dyDescent="0.25">
      <c r="A68" s="1470"/>
      <c r="B68" s="1457"/>
      <c r="C68" s="1442"/>
      <c r="D68" s="1443"/>
      <c r="E68" s="1446"/>
      <c r="F68" s="1446"/>
      <c r="G68" s="557"/>
      <c r="H68" s="861"/>
      <c r="I68" s="123"/>
      <c r="J68" s="47"/>
      <c r="K68" s="46"/>
      <c r="L68" s="266"/>
      <c r="M68" s="790"/>
      <c r="N68" s="41"/>
      <c r="O68" s="837"/>
      <c r="P68" s="835"/>
      <c r="Q68" s="271"/>
      <c r="R68" s="1501"/>
      <c r="S68" s="1459"/>
      <c r="T68" s="1502"/>
      <c r="U68" s="268">
        <f>IF(OR(P68="",M68=Paramétrage!$C$10,M68=Paramétrage!$C$13,M68=Paramétrage!$C$17,M68=Paramétrage!$C$20,M68=Paramétrage!$C$24,M68=Paramétrage!$C$27,AND(M68&lt;&gt;Paramétrage!$C$9,Q68="Mut+ext")),0,ROUNDUP(O68/P68,0))</f>
        <v>0</v>
      </c>
      <c r="V68" s="624">
        <f>IF(OR(M68="",Q68="Mut+ext"),0,IF(VLOOKUP(M68,Paramétrage!$C$6:$E$29,2,0)=0,0,IF(P68="","saisir capacité",N68*U68*VLOOKUP(M68,Paramétrage!$C$6:$E$29,2,0))))</f>
        <v>0</v>
      </c>
      <c r="W68" s="625"/>
      <c r="X68" s="626">
        <f t="shared" si="12"/>
        <v>0</v>
      </c>
      <c r="Y68" s="1005">
        <f>IF(OR(M68="",Q68="Mut+ext"),0,IF(ISERROR(W68+V68*VLOOKUP(M68,Paramétrage!$C$6:$E$29,3,0))=TRUE,X68,W68+V68*VLOOKUP(M68,Paramétrage!$C$6:$E$29,3,0)))</f>
        <v>0</v>
      </c>
      <c r="Z68" s="1602"/>
      <c r="AA68" s="1603"/>
      <c r="AB68" s="1604"/>
      <c r="AC68" s="1079"/>
      <c r="AD68" s="1080"/>
      <c r="AE68" s="56">
        <f t="shared" si="13"/>
        <v>0</v>
      </c>
      <c r="AF68" s="921">
        <f t="shared" si="14"/>
        <v>0</v>
      </c>
    </row>
    <row r="69" spans="1:34" hidden="1" x14ac:dyDescent="0.25">
      <c r="A69" s="1470"/>
      <c r="B69" s="1457"/>
      <c r="C69" s="1442"/>
      <c r="D69" s="1443"/>
      <c r="E69" s="1446"/>
      <c r="F69" s="1446"/>
      <c r="G69" s="557"/>
      <c r="H69" s="861"/>
      <c r="I69" s="123"/>
      <c r="J69" s="47"/>
      <c r="K69" s="46"/>
      <c r="L69" s="266"/>
      <c r="M69" s="790"/>
      <c r="N69" s="41"/>
      <c r="O69" s="834"/>
      <c r="P69" s="835"/>
      <c r="Q69" s="271"/>
      <c r="R69" s="1501"/>
      <c r="S69" s="1459"/>
      <c r="T69" s="1502"/>
      <c r="U69" s="268">
        <f>IF(OR(P69="",M69=Paramétrage!$C$10,M69=Paramétrage!$C$13,M69=Paramétrage!$C$17,M69=Paramétrage!$C$20,M69=Paramétrage!$C$24,M69=Paramétrage!$C$27,AND(M69&lt;&gt;Paramétrage!$C$9,Q69="Mut+ext")),0,ROUNDUP(O69/P69,0))</f>
        <v>0</v>
      </c>
      <c r="V69" s="624">
        <f>IF(OR(M69="",Q69="Mut+ext"),0,IF(VLOOKUP(M69,Paramétrage!$C$6:$E$29,2,0)=0,0,IF(P69="","saisir capacité",N69*U69*VLOOKUP(M69,Paramétrage!$C$6:$E$29,2,0))))</f>
        <v>0</v>
      </c>
      <c r="W69" s="625"/>
      <c r="X69" s="626">
        <f t="shared" si="12"/>
        <v>0</v>
      </c>
      <c r="Y69" s="1005">
        <f>IF(OR(M69="",Q69="Mut+ext"),0,IF(ISERROR(W69+V69*VLOOKUP(M69,Paramétrage!$C$6:$E$29,3,0))=TRUE,X69,W69+V69*VLOOKUP(M69,Paramétrage!$C$6:$E$29,3,0)))</f>
        <v>0</v>
      </c>
      <c r="Z69" s="1602"/>
      <c r="AA69" s="1603"/>
      <c r="AB69" s="1604"/>
      <c r="AC69" s="1079"/>
      <c r="AD69" s="1080"/>
      <c r="AE69" s="56">
        <f t="shared" si="13"/>
        <v>0</v>
      </c>
      <c r="AF69" s="921">
        <f t="shared" si="14"/>
        <v>0</v>
      </c>
    </row>
    <row r="70" spans="1:34" hidden="1" x14ac:dyDescent="0.25">
      <c r="A70" s="1470"/>
      <c r="B70" s="1457"/>
      <c r="C70" s="1442"/>
      <c r="D70" s="1443"/>
      <c r="E70" s="1446"/>
      <c r="F70" s="1446"/>
      <c r="G70" s="557"/>
      <c r="H70" s="861"/>
      <c r="I70" s="123"/>
      <c r="J70" s="47"/>
      <c r="K70" s="46"/>
      <c r="L70" s="266"/>
      <c r="M70" s="790"/>
      <c r="N70" s="41"/>
      <c r="O70" s="837"/>
      <c r="P70" s="835"/>
      <c r="Q70" s="271"/>
      <c r="R70" s="1501"/>
      <c r="S70" s="1459"/>
      <c r="T70" s="1502"/>
      <c r="U70" s="268">
        <f>IF(OR(P70="",M70=Paramétrage!$C$10,M70=Paramétrage!$C$13,M70=Paramétrage!$C$17,M70=Paramétrage!$C$20,M70=Paramétrage!$C$24,M70=Paramétrage!$C$27,AND(M70&lt;&gt;Paramétrage!$C$9,Q70="Mut+ext")),0,ROUNDUP(O70/P70,0))</f>
        <v>0</v>
      </c>
      <c r="V70" s="624">
        <f>IF(OR(M70="",Q70="Mut+ext"),0,IF(VLOOKUP(M70,Paramétrage!$C$6:$E$29,2,0)=0,0,IF(P70="","saisir capacité",N70*U70*VLOOKUP(M70,Paramétrage!$C$6:$E$29,2,0))))</f>
        <v>0</v>
      </c>
      <c r="W70" s="625"/>
      <c r="X70" s="626">
        <f t="shared" si="12"/>
        <v>0</v>
      </c>
      <c r="Y70" s="1005">
        <f>IF(OR(M70="",Q70="Mut+ext"),0,IF(ISERROR(W70+V70*VLOOKUP(M70,Paramétrage!$C$6:$E$29,3,0))=TRUE,X70,W70+V70*VLOOKUP(M70,Paramétrage!$C$6:$E$29,3,0)))</f>
        <v>0</v>
      </c>
      <c r="Z70" s="1602"/>
      <c r="AA70" s="1603"/>
      <c r="AB70" s="1604"/>
      <c r="AC70" s="1079"/>
      <c r="AD70" s="1080"/>
      <c r="AE70" s="56">
        <f t="shared" si="13"/>
        <v>0</v>
      </c>
      <c r="AF70" s="921">
        <f t="shared" si="14"/>
        <v>0</v>
      </c>
    </row>
    <row r="71" spans="1:34" hidden="1" x14ac:dyDescent="0.25">
      <c r="A71" s="1470"/>
      <c r="B71" s="1457"/>
      <c r="C71" s="1442"/>
      <c r="D71" s="1443"/>
      <c r="E71" s="1446"/>
      <c r="F71" s="1446"/>
      <c r="G71" s="862"/>
      <c r="H71" s="861"/>
      <c r="I71" s="123"/>
      <c r="J71" s="47"/>
      <c r="K71" s="46"/>
      <c r="L71" s="266"/>
      <c r="M71" s="790"/>
      <c r="N71" s="41"/>
      <c r="O71" s="834"/>
      <c r="P71" s="835"/>
      <c r="Q71" s="271"/>
      <c r="R71" s="1501"/>
      <c r="S71" s="1459"/>
      <c r="T71" s="1502"/>
      <c r="U71" s="268">
        <f>IF(OR(P71="",M71=Paramétrage!$C$10,M71=Paramétrage!$C$13,M71=Paramétrage!$C$17,M71=Paramétrage!$C$20,M71=Paramétrage!$C$24,M71=Paramétrage!$C$27,AND(M71&lt;&gt;Paramétrage!$C$9,Q71="Mut+ext")),0,ROUNDUP(O71/P71,0))</f>
        <v>0</v>
      </c>
      <c r="V71" s="624">
        <f>IF(OR(M71="",Q71="Mut+ext"),0,IF(VLOOKUP(M71,Paramétrage!$C$6:$E$29,2,0)=0,0,IF(P71="","saisir capacité",N71*U71*VLOOKUP(M71,Paramétrage!$C$6:$E$29,2,0))))</f>
        <v>0</v>
      </c>
      <c r="W71" s="625"/>
      <c r="X71" s="626">
        <f t="shared" si="12"/>
        <v>0</v>
      </c>
      <c r="Y71" s="1005">
        <f>IF(OR(M71="",Q71="Mut+ext"),0,IF(ISERROR(W71+V71*VLOOKUP(M71,Paramétrage!$C$6:$E$29,3,0))=TRUE,X71,W71+V71*VLOOKUP(M71,Paramétrage!$C$6:$E$29,3,0)))</f>
        <v>0</v>
      </c>
      <c r="Z71" s="1602"/>
      <c r="AA71" s="1603"/>
      <c r="AB71" s="1604"/>
      <c r="AC71" s="1081"/>
      <c r="AD71" s="1080"/>
      <c r="AE71" s="56">
        <f t="shared" si="13"/>
        <v>0</v>
      </c>
      <c r="AF71" s="921">
        <f t="shared" si="14"/>
        <v>0</v>
      </c>
    </row>
    <row r="72" spans="1:34" hidden="1" x14ac:dyDescent="0.25">
      <c r="A72" s="1470"/>
      <c r="B72" s="1457"/>
      <c r="C72" s="1442"/>
      <c r="D72" s="1443"/>
      <c r="E72" s="1446"/>
      <c r="F72" s="1446"/>
      <c r="G72" s="557"/>
      <c r="H72" s="836"/>
      <c r="I72" s="123"/>
      <c r="J72" s="47"/>
      <c r="K72" s="46"/>
      <c r="L72" s="266"/>
      <c r="M72" s="790"/>
      <c r="N72" s="41"/>
      <c r="O72" s="837"/>
      <c r="P72" s="835"/>
      <c r="Q72" s="271"/>
      <c r="R72" s="1501"/>
      <c r="S72" s="1459"/>
      <c r="T72" s="1502"/>
      <c r="U72" s="268">
        <f>IF(OR(P72="",M72=Paramétrage!$C$10,M72=Paramétrage!$C$13,M72=Paramétrage!$C$17,M72=Paramétrage!$C$20,M72=Paramétrage!$C$24,M72=Paramétrage!$C$27,AND(M72&lt;&gt;Paramétrage!$C$9,Q72="Mut+ext")),0,ROUNDUP(O72/P72,0))</f>
        <v>0</v>
      </c>
      <c r="V72" s="624">
        <f>IF(OR(M72="",Q72="Mut+ext"),0,IF(VLOOKUP(M72,Paramétrage!$C$6:$E$29,2,0)=0,0,IF(P72="","saisir capacité",N72*U72*VLOOKUP(M72,Paramétrage!$C$6:$E$29,2,0))))</f>
        <v>0</v>
      </c>
      <c r="W72" s="625"/>
      <c r="X72" s="626">
        <f t="shared" si="12"/>
        <v>0</v>
      </c>
      <c r="Y72" s="1005">
        <f>IF(OR(M72="",Q72="Mut+ext"),0,IF(ISERROR(W72+V72*VLOOKUP(M72,Paramétrage!$C$6:$E$29,3,0))=TRUE,X72,W72+V72*VLOOKUP(M72,Paramétrage!$C$6:$E$29,3,0)))</f>
        <v>0</v>
      </c>
      <c r="Z72" s="1602"/>
      <c r="AA72" s="1603"/>
      <c r="AB72" s="1604"/>
      <c r="AC72" s="1079"/>
      <c r="AD72" s="1080"/>
      <c r="AE72" s="56">
        <f t="shared" si="13"/>
        <v>0</v>
      </c>
      <c r="AF72" s="921">
        <f t="shared" si="14"/>
        <v>0</v>
      </c>
    </row>
    <row r="73" spans="1:34" hidden="1" x14ac:dyDescent="0.25">
      <c r="A73" s="1470"/>
      <c r="B73" s="1457"/>
      <c r="C73" s="1442"/>
      <c r="D73" s="1443"/>
      <c r="E73" s="1446"/>
      <c r="F73" s="1446"/>
      <c r="G73" s="557"/>
      <c r="H73" s="836"/>
      <c r="I73" s="123"/>
      <c r="J73" s="47"/>
      <c r="K73" s="46"/>
      <c r="L73" s="266"/>
      <c r="M73" s="790"/>
      <c r="N73" s="41"/>
      <c r="O73" s="834"/>
      <c r="P73" s="835"/>
      <c r="Q73" s="271"/>
      <c r="R73" s="1501"/>
      <c r="S73" s="1459"/>
      <c r="T73" s="1502"/>
      <c r="U73" s="268">
        <f>IF(OR(P73="",M73=Paramétrage!$C$10,M73=Paramétrage!$C$13,M73=Paramétrage!$C$17,M73=Paramétrage!$C$20,M73=Paramétrage!$C$24,M73=Paramétrage!$C$27,AND(M73&lt;&gt;Paramétrage!$C$9,Q73="Mut+ext")),0,ROUNDUP(O73/P73,0))</f>
        <v>0</v>
      </c>
      <c r="V73" s="624">
        <f>IF(OR(M73="",Q73="Mut+ext"),0,IF(VLOOKUP(M73,Paramétrage!$C$6:$E$29,2,0)=0,0,IF(P73="","saisir capacité",N73*U73*VLOOKUP(M73,Paramétrage!$C$6:$E$29,2,0))))</f>
        <v>0</v>
      </c>
      <c r="W73" s="625"/>
      <c r="X73" s="626">
        <f t="shared" si="12"/>
        <v>0</v>
      </c>
      <c r="Y73" s="1005">
        <f>IF(OR(M73="",Q73="Mut+ext"),0,IF(ISERROR(W73+V73*VLOOKUP(M73,Paramétrage!$C$6:$E$29,3,0))=TRUE,X73,W73+V73*VLOOKUP(M73,Paramétrage!$C$6:$E$29,3,0)))</f>
        <v>0</v>
      </c>
      <c r="Z73" s="1602"/>
      <c r="AA73" s="1603"/>
      <c r="AB73" s="1604"/>
      <c r="AC73" s="1079"/>
      <c r="AD73" s="1080"/>
      <c r="AE73" s="56">
        <f t="shared" si="13"/>
        <v>0</v>
      </c>
      <c r="AF73" s="921">
        <f t="shared" si="14"/>
        <v>0</v>
      </c>
    </row>
    <row r="74" spans="1:34" hidden="1" x14ac:dyDescent="0.25">
      <c r="A74" s="1470"/>
      <c r="B74" s="1457"/>
      <c r="C74" s="1442"/>
      <c r="D74" s="1443"/>
      <c r="E74" s="1446"/>
      <c r="F74" s="1446"/>
      <c r="G74" s="557"/>
      <c r="H74" s="836"/>
      <c r="I74" s="123"/>
      <c r="J74" s="47"/>
      <c r="K74" s="46"/>
      <c r="L74" s="266"/>
      <c r="M74" s="790"/>
      <c r="N74" s="41"/>
      <c r="O74" s="837"/>
      <c r="P74" s="835"/>
      <c r="Q74" s="271"/>
      <c r="R74" s="1501"/>
      <c r="S74" s="1459"/>
      <c r="T74" s="1502"/>
      <c r="U74" s="268">
        <f>IF(OR(P74="",M74=Paramétrage!$C$10,M74=Paramétrage!$C$13,M74=Paramétrage!$C$17,M74=Paramétrage!$C$20,M74=Paramétrage!$C$24,M74=Paramétrage!$C$27,AND(M74&lt;&gt;Paramétrage!$C$9,Q74="Mut+ext")),0,ROUNDUP(O74/P74,0))</f>
        <v>0</v>
      </c>
      <c r="V74" s="624">
        <f>IF(OR(M74="",Q74="Mut+ext"),0,IF(VLOOKUP(M74,Paramétrage!$C$6:$E$29,2,0)=0,0,IF(P74="","saisir capacité",N74*U74*VLOOKUP(M74,Paramétrage!$C$6:$E$29,2,0))))</f>
        <v>0</v>
      </c>
      <c r="W74" s="625"/>
      <c r="X74" s="626">
        <f t="shared" si="12"/>
        <v>0</v>
      </c>
      <c r="Y74" s="1005">
        <f>IF(OR(M74="",Q74="Mut+ext"),0,IF(ISERROR(W74+V74*VLOOKUP(M74,Paramétrage!$C$6:$E$29,3,0))=TRUE,X74,W74+V74*VLOOKUP(M74,Paramétrage!$C$6:$E$29,3,0)))</f>
        <v>0</v>
      </c>
      <c r="Z74" s="1602"/>
      <c r="AA74" s="1603"/>
      <c r="AB74" s="1604"/>
      <c r="AC74" s="1079"/>
      <c r="AD74" s="1080"/>
      <c r="AE74" s="56">
        <f t="shared" si="13"/>
        <v>0</v>
      </c>
      <c r="AF74" s="921">
        <f t="shared" si="14"/>
        <v>0</v>
      </c>
    </row>
    <row r="75" spans="1:34" x14ac:dyDescent="0.25">
      <c r="A75" s="1470"/>
      <c r="B75" s="1457"/>
      <c r="C75" s="1444"/>
      <c r="D75" s="1445"/>
      <c r="E75" s="1447"/>
      <c r="F75" s="1447"/>
      <c r="G75" s="557"/>
      <c r="H75" s="836"/>
      <c r="I75" s="123"/>
      <c r="J75" s="47"/>
      <c r="K75" s="46"/>
      <c r="L75" s="266"/>
      <c r="M75" s="790"/>
      <c r="N75" s="41"/>
      <c r="O75" s="838"/>
      <c r="P75" s="835"/>
      <c r="Q75" s="271"/>
      <c r="R75" s="1501"/>
      <c r="S75" s="1459"/>
      <c r="T75" s="1502"/>
      <c r="U75" s="268">
        <f>IF(OR(P75="",M75=Paramétrage!$C$10,M75=Paramétrage!$C$13,M75=Paramétrage!$C$17,M75=Paramétrage!$C$20,M75=Paramétrage!$C$24,M75=Paramétrage!$C$27,AND(M75&lt;&gt;Paramétrage!$C$9,Q75="Mut+ext")),0,ROUNDUP(O75/P75,0))</f>
        <v>0</v>
      </c>
      <c r="V75" s="624">
        <f>IF(OR(M75="",Q75="Mut+ext"),0,IF(VLOOKUP(M75,Paramétrage!$C$6:$E$29,2,0)=0,0,IF(P75="","saisir capacité",N75*U75*VLOOKUP(M75,Paramétrage!$C$6:$E$29,2,0))))</f>
        <v>0</v>
      </c>
      <c r="W75" s="625"/>
      <c r="X75" s="626">
        <f t="shared" si="12"/>
        <v>0</v>
      </c>
      <c r="Y75" s="1005">
        <f>IF(OR(M75="",Q75="Mut+ext"),0,IF(ISERROR(W75+V75*VLOOKUP(M75,Paramétrage!$C$6:$E$29,3,0))=TRUE,X75,W75+V75*VLOOKUP(M75,Paramétrage!$C$6:$E$29,3,0)))</f>
        <v>0</v>
      </c>
      <c r="Z75" s="1602"/>
      <c r="AA75" s="1603"/>
      <c r="AB75" s="1604"/>
      <c r="AC75" s="1079"/>
      <c r="AD75" s="1080"/>
      <c r="AE75" s="56">
        <f>IF(G75="",0,IF(K75="",0,IF(SUMIF($G$64:$G$75,G75,$O$64:$O$75)=0,0,IF(OR(L75="",K75="obligatoire"),AF75/SUMIF($G$64:$G$75,G75,$O$64:$O$75),AF75/(SUMIF($G$64:$G$75,G75,$O$64:$O$75)/L75)))))</f>
        <v>0</v>
      </c>
      <c r="AF75" s="921">
        <f t="shared" ref="AF75" si="15">N75*O75</f>
        <v>0</v>
      </c>
    </row>
    <row r="76" spans="1:34" ht="16.2" thickBot="1" x14ac:dyDescent="0.3">
      <c r="A76" s="1470"/>
      <c r="B76" s="1457"/>
      <c r="C76" s="988"/>
      <c r="D76" s="989"/>
      <c r="E76" s="839"/>
      <c r="F76" s="839"/>
      <c r="G76" s="839"/>
      <c r="H76" s="840"/>
      <c r="I76" s="124"/>
      <c r="J76" s="94"/>
      <c r="K76" s="58"/>
      <c r="L76" s="273"/>
      <c r="M76" s="841"/>
      <c r="N76" s="60">
        <f>AE76</f>
        <v>28</v>
      </c>
      <c r="O76" s="842"/>
      <c r="P76" s="977"/>
      <c r="Q76" s="274"/>
      <c r="R76" s="275"/>
      <c r="S76" s="275"/>
      <c r="T76" s="276"/>
      <c r="U76" s="1074"/>
      <c r="V76" s="1075">
        <f>SUM(V64:V75)</f>
        <v>14</v>
      </c>
      <c r="W76" s="1076">
        <f>SUM(W64:W75)</f>
        <v>0</v>
      </c>
      <c r="X76" s="1077">
        <f>SUM(X64:X75)</f>
        <v>14</v>
      </c>
      <c r="Y76" s="1102">
        <f>SUM(Y64:Y75)</f>
        <v>14</v>
      </c>
      <c r="Z76" s="1089"/>
      <c r="AA76" s="1082"/>
      <c r="AB76" s="1083"/>
      <c r="AC76" s="1084"/>
      <c r="AD76" s="1085"/>
      <c r="AE76" s="98">
        <f>SUM(AE64:AE75)</f>
        <v>28</v>
      </c>
      <c r="AF76" s="99">
        <f>SUM(AF64:AF75)</f>
        <v>784</v>
      </c>
    </row>
    <row r="77" spans="1:34" ht="16.2" hidden="1" thickBot="1" x14ac:dyDescent="0.3">
      <c r="A77" s="1470"/>
      <c r="B77" s="1457" t="s">
        <v>121</v>
      </c>
      <c r="C77" s="1440"/>
      <c r="D77" s="1441"/>
      <c r="E77" s="1446"/>
      <c r="F77" s="1446"/>
      <c r="G77" s="557" t="s">
        <v>122</v>
      </c>
      <c r="H77" s="604"/>
      <c r="I77" s="50"/>
      <c r="J77" s="47"/>
      <c r="K77" s="55"/>
      <c r="L77" s="266"/>
      <c r="M77" s="790"/>
      <c r="N77" s="42"/>
      <c r="O77" s="837"/>
      <c r="P77" s="835"/>
      <c r="Q77" s="267"/>
      <c r="R77" s="1501"/>
      <c r="S77" s="1459"/>
      <c r="T77" s="1502"/>
      <c r="U77" s="1067">
        <f>IF(OR(P77="",M77=Paramétrage!$C$10,M77=Paramétrage!$C$13,M77=Paramétrage!$C$17,M77=Paramétrage!$C$20,M77=Paramétrage!$C$24,M77=Paramétrage!$C$27,AND(M77&lt;&gt;Paramétrage!$C$9,Q77="Mut+ext")),0,ROUNDUP(O77/P77,0))</f>
        <v>0</v>
      </c>
      <c r="V77" s="1068">
        <f>IF(OR(M77="",Q77="Mut+ext"),0,IF(VLOOKUP(M77,Paramétrage!$C$6:$E$29,2,0)=0,0,IF(P77="","saisir capacité",N77*U77*VLOOKUP(M77,Paramétrage!$C$6:$E$29,2,0))))</f>
        <v>0</v>
      </c>
      <c r="W77" s="1069"/>
      <c r="X77" s="626">
        <f t="shared" ref="X77:X88" si="16">IF(OR(M77="",Q77="Mut+ext"),0,IF(ISERROR(V77+W77)=TRUE,V77,V77+W77))</f>
        <v>0</v>
      </c>
      <c r="Y77" s="1005">
        <f>IF(OR(M77="",Q77="Mut+ext"),0,IF(ISERROR(W77+V77*VLOOKUP(M77,Paramétrage!$C$6:$E$29,3,0))=TRUE,X77,W77+V77*VLOOKUP(M77,Paramétrage!$C$6:$E$29,3,0)))</f>
        <v>0</v>
      </c>
      <c r="Z77" s="1602"/>
      <c r="AA77" s="1603"/>
      <c r="AB77" s="1604"/>
      <c r="AC77" s="1088"/>
      <c r="AD77" s="1080"/>
      <c r="AE77" s="56">
        <f>IF(G77="",0,IF(K77="",0,IF(SUMIF(G77:G88,G77,O77:O88)=0,0,IF(OR(L77="",K77="obligatoire"),AF77/SUMIF(G77:G88,G77,O77:O88),AF77/(SUMIF(G77:G88,G77,O77:O88)/L77)))))</f>
        <v>0</v>
      </c>
      <c r="AF77" s="916">
        <f t="shared" ref="AF77:AF88" si="17">N77*O77</f>
        <v>0</v>
      </c>
    </row>
    <row r="78" spans="1:34" ht="16.2" hidden="1" thickBot="1" x14ac:dyDescent="0.3">
      <c r="A78" s="1470"/>
      <c r="B78" s="1457"/>
      <c r="C78" s="1442"/>
      <c r="D78" s="1443"/>
      <c r="E78" s="1446"/>
      <c r="F78" s="1446"/>
      <c r="G78" s="557"/>
      <c r="H78" s="861"/>
      <c r="I78" s="50"/>
      <c r="J78" s="47"/>
      <c r="K78" s="46"/>
      <c r="L78" s="266"/>
      <c r="M78" s="790"/>
      <c r="N78" s="41"/>
      <c r="O78" s="838"/>
      <c r="P78" s="835"/>
      <c r="Q78" s="271"/>
      <c r="R78" s="1501"/>
      <c r="S78" s="1459"/>
      <c r="T78" s="1502"/>
      <c r="U78" s="798">
        <f>IF(OR(P78="",M78=Paramétrage!$C$10,M78=Paramétrage!$C$13,M78=Paramétrage!$C$17,M78=Paramétrage!$C$20,M78=Paramétrage!$C$24,M78=Paramétrage!$C$27,AND(M78&lt;&gt;Paramétrage!$C$9,Q78="Mut+ext")),0,ROUNDUP(O78/P78,0))</f>
        <v>0</v>
      </c>
      <c r="V78" s="624">
        <f>IF(OR(M78="",Q78="Mut+ext"),0,IF(VLOOKUP(M78,Paramétrage!$C$6:$E$29,2,0)=0,0,IF(P78="","saisir capacité",N78*U78*VLOOKUP(M78,Paramétrage!$C$6:$E$29,2,0))))</f>
        <v>0</v>
      </c>
      <c r="W78" s="625"/>
      <c r="X78" s="626">
        <f t="shared" si="16"/>
        <v>0</v>
      </c>
      <c r="Y78" s="1005">
        <f>IF(OR(M78="",Q78="Mut+ext"),0,IF(ISERROR(W78+V78*VLOOKUP(M78,Paramétrage!$C$6:$E$29,3,0))=TRUE,X78,W78+V78*VLOOKUP(M78,Paramétrage!$C$6:$E$29,3,0)))</f>
        <v>0</v>
      </c>
      <c r="Z78" s="1602"/>
      <c r="AA78" s="1603"/>
      <c r="AB78" s="1604"/>
      <c r="AC78" s="1079"/>
      <c r="AD78" s="1080"/>
      <c r="AE78" s="56">
        <f>IF(G78="",0,IF(K78="",0,IF(SUMIF(G77:G88,G78,O77:O88)=0,0,IF(OR(L78="",K78="obligatoire"),AF78/SUMIF(G77:G88,G78,O77:O88),AF78/(SUMIF(G77:G88,G78,O77:O88)/L78)))))</f>
        <v>0</v>
      </c>
      <c r="AF78" s="921">
        <f t="shared" si="17"/>
        <v>0</v>
      </c>
    </row>
    <row r="79" spans="1:34" ht="16.2" hidden="1" thickBot="1" x14ac:dyDescent="0.3">
      <c r="A79" s="1470"/>
      <c r="B79" s="1457"/>
      <c r="C79" s="1442"/>
      <c r="D79" s="1443"/>
      <c r="E79" s="1446"/>
      <c r="F79" s="1446"/>
      <c r="G79" s="557"/>
      <c r="H79" s="861"/>
      <c r="I79" s="123"/>
      <c r="J79" s="47"/>
      <c r="K79" s="46"/>
      <c r="L79" s="266"/>
      <c r="M79" s="790"/>
      <c r="N79" s="41"/>
      <c r="O79" s="837"/>
      <c r="P79" s="835"/>
      <c r="Q79" s="271"/>
      <c r="R79" s="1501"/>
      <c r="S79" s="1459"/>
      <c r="T79" s="1502"/>
      <c r="U79" s="798">
        <f>IF(OR(P79="",M79=Paramétrage!$C$10,M79=Paramétrage!$C$13,M79=Paramétrage!$C$17,M79=Paramétrage!$C$20,M79=Paramétrage!$C$24,M79=Paramétrage!$C$27,AND(M79&lt;&gt;Paramétrage!$C$9,Q79="Mut+ext")),0,ROUNDUP(O79/P79,0))</f>
        <v>0</v>
      </c>
      <c r="V79" s="624">
        <f>IF(OR(M79="",Q79="Mut+ext"),0,IF(VLOOKUP(M79,Paramétrage!$C$6:$E$29,2,0)=0,0,IF(P79="","saisir capacité",N79*U79*VLOOKUP(M79,Paramétrage!$C$6:$E$29,2,0))))</f>
        <v>0</v>
      </c>
      <c r="W79" s="625"/>
      <c r="X79" s="626">
        <f t="shared" si="16"/>
        <v>0</v>
      </c>
      <c r="Y79" s="1005">
        <f>IF(OR(M79="",Q79="Mut+ext"),0,IF(ISERROR(W79+V79*VLOOKUP(M79,Paramétrage!$C$6:$E$29,3,0))=TRUE,X79,W79+V79*VLOOKUP(M79,Paramétrage!$C$6:$E$29,3,0)))</f>
        <v>0</v>
      </c>
      <c r="Z79" s="1602"/>
      <c r="AA79" s="1603"/>
      <c r="AB79" s="1604"/>
      <c r="AC79" s="1079"/>
      <c r="AD79" s="1080"/>
      <c r="AE79" s="56">
        <f>IF(G79="",0,IF(K79="",0,IF(SUMIF(G77:G88,G79,O77:O88)=0,0,IF(OR(L79="",K79="obligatoire"),AF79/SUMIF(G77:G88,G79,O77:O88),AF79/(SUMIF(G77:G88,G79,O77:O88)/L79)))))</f>
        <v>0</v>
      </c>
      <c r="AF79" s="921">
        <f t="shared" si="17"/>
        <v>0</v>
      </c>
    </row>
    <row r="80" spans="1:34" ht="16.2" hidden="1" thickBot="1" x14ac:dyDescent="0.3">
      <c r="A80" s="1470"/>
      <c r="B80" s="1457"/>
      <c r="C80" s="1442"/>
      <c r="D80" s="1443"/>
      <c r="E80" s="1446"/>
      <c r="F80" s="1446"/>
      <c r="G80" s="862"/>
      <c r="H80" s="861"/>
      <c r="I80" s="123"/>
      <c r="J80" s="47"/>
      <c r="K80" s="46"/>
      <c r="L80" s="266"/>
      <c r="M80" s="790"/>
      <c r="N80" s="41"/>
      <c r="O80" s="834"/>
      <c r="P80" s="835"/>
      <c r="Q80" s="271"/>
      <c r="R80" s="1501"/>
      <c r="S80" s="1459"/>
      <c r="T80" s="1502"/>
      <c r="U80" s="798">
        <f>IF(OR(P80="",M80=Paramétrage!$C$10,M80=Paramétrage!$C$13,M80=Paramétrage!$C$17,M80=Paramétrage!$C$20,M80=Paramétrage!$C$24,M80=Paramétrage!$C$27,AND(M80&lt;&gt;Paramétrage!$C$9,Q80="Mut+ext")),0,ROUNDUP(O80/P80,0))</f>
        <v>0</v>
      </c>
      <c r="V80" s="624">
        <f>IF(OR(M80="",Q80="Mut+ext"),0,IF(VLOOKUP(M80,Paramétrage!$C$6:$E$29,2,0)=0,0,IF(P80="","saisir capacité",N80*U80*VLOOKUP(M80,Paramétrage!$C$6:$E$29,2,0))))</f>
        <v>0</v>
      </c>
      <c r="W80" s="625"/>
      <c r="X80" s="626">
        <f t="shared" si="16"/>
        <v>0</v>
      </c>
      <c r="Y80" s="1005">
        <f>IF(OR(M80="",Q80="Mut+ext"),0,IF(ISERROR(W80+V80*VLOOKUP(M80,Paramétrage!$C$6:$E$29,3,0))=TRUE,X80,W80+V80*VLOOKUP(M80,Paramétrage!$C$6:$E$29,3,0)))</f>
        <v>0</v>
      </c>
      <c r="Z80" s="1602"/>
      <c r="AA80" s="1603"/>
      <c r="AB80" s="1604"/>
      <c r="AC80" s="1081"/>
      <c r="AD80" s="1080"/>
      <c r="AE80" s="56">
        <f>IF(G80="",0,IF(K80="",0,IF(SUMIF(G73:G84,G80,O73:O84)=0,0,IF(OR(L80="",K80="obligatoire"),AF80/SUMIF(G73:G84,G80,O73:O84),AF80/(SUMIF(G73:G84,G80,O73:O84)/L80)))))</f>
        <v>0</v>
      </c>
      <c r="AF80" s="921">
        <f>N80*O80</f>
        <v>0</v>
      </c>
    </row>
    <row r="81" spans="1:32" ht="16.2" hidden="1" thickBot="1" x14ac:dyDescent="0.3">
      <c r="A81" s="1470"/>
      <c r="B81" s="1457"/>
      <c r="C81" s="1442"/>
      <c r="D81" s="1443"/>
      <c r="E81" s="1446"/>
      <c r="F81" s="1446"/>
      <c r="G81" s="557"/>
      <c r="H81" s="861"/>
      <c r="I81" s="123"/>
      <c r="J81" s="47"/>
      <c r="K81" s="46"/>
      <c r="L81" s="266"/>
      <c r="M81" s="790"/>
      <c r="N81" s="41"/>
      <c r="O81" s="837"/>
      <c r="P81" s="835"/>
      <c r="Q81" s="271"/>
      <c r="R81" s="1501"/>
      <c r="S81" s="1459"/>
      <c r="T81" s="1502"/>
      <c r="U81" s="798">
        <f>IF(OR(P81="",M81=Paramétrage!$C$10,M81=Paramétrage!$C$13,M81=Paramétrage!$C$17,M81=Paramétrage!$C$20,M81=Paramétrage!$C$24,M81=Paramétrage!$C$27,AND(M81&lt;&gt;Paramétrage!$C$9,Q81="Mut+ext")),0,ROUNDUP(O81/P81,0))</f>
        <v>0</v>
      </c>
      <c r="V81" s="624">
        <f>IF(OR(M81="",Q81="Mut+ext"),0,IF(VLOOKUP(M81,Paramétrage!$C$6:$E$29,2,0)=0,0,IF(P81="","saisir capacité",N81*U81*VLOOKUP(M81,Paramétrage!$C$6:$E$29,2,0))))</f>
        <v>0</v>
      </c>
      <c r="W81" s="625"/>
      <c r="X81" s="626">
        <f t="shared" si="16"/>
        <v>0</v>
      </c>
      <c r="Y81" s="1005">
        <f>IF(OR(M81="",Q81="Mut+ext"),0,IF(ISERROR(W81+V81*VLOOKUP(M81,Paramétrage!$C$6:$E$29,3,0))=TRUE,X81,W81+V81*VLOOKUP(M81,Paramétrage!$C$6:$E$29,3,0)))</f>
        <v>0</v>
      </c>
      <c r="Z81" s="1602"/>
      <c r="AA81" s="1603"/>
      <c r="AB81" s="1604"/>
      <c r="AC81" s="1079"/>
      <c r="AD81" s="1080"/>
      <c r="AE81" s="56">
        <f>IF(G81="",0,IF(K81="",0,IF(SUMIF(G73:G84,G81,O73:O84)=0,0,IF(OR(L81="",K81="obligatoire"),AF81/SUMIF(G73:G84,G81,O73:O84),AF81/(SUMIF(G73:G84,G81,O73:O84)/L81)))))</f>
        <v>0</v>
      </c>
      <c r="AF81" s="921">
        <f>N81*O81</f>
        <v>0</v>
      </c>
    </row>
    <row r="82" spans="1:32" ht="16.2" hidden="1" thickBot="1" x14ac:dyDescent="0.3">
      <c r="A82" s="1470"/>
      <c r="B82" s="1457"/>
      <c r="C82" s="1442"/>
      <c r="D82" s="1443"/>
      <c r="E82" s="1446"/>
      <c r="F82" s="1446"/>
      <c r="G82" s="557"/>
      <c r="H82" s="861"/>
      <c r="I82" s="123"/>
      <c r="J82" s="47"/>
      <c r="K82" s="46"/>
      <c r="L82" s="266"/>
      <c r="M82" s="790"/>
      <c r="N82" s="41"/>
      <c r="O82" s="834"/>
      <c r="P82" s="835"/>
      <c r="Q82" s="271"/>
      <c r="R82" s="1501"/>
      <c r="S82" s="1459"/>
      <c r="T82" s="1502"/>
      <c r="U82" s="798">
        <f>IF(OR(P82="",M82=Paramétrage!$C$10,M82=Paramétrage!$C$13,M82=Paramétrage!$C$17,M82=Paramétrage!$C$20,M82=Paramétrage!$C$24,M82=Paramétrage!$C$27,AND(M82&lt;&gt;Paramétrage!$C$9,Q82="Mut+ext")),0,ROUNDUP(O82/P82,0))</f>
        <v>0</v>
      </c>
      <c r="V82" s="624">
        <f>IF(OR(M82="",Q82="Mut+ext"),0,IF(VLOOKUP(M82,Paramétrage!$C$6:$E$29,2,0)=0,0,IF(P82="","saisir capacité",N82*U82*VLOOKUP(M82,Paramétrage!$C$6:$E$29,2,0))))</f>
        <v>0</v>
      </c>
      <c r="W82" s="625"/>
      <c r="X82" s="626">
        <f t="shared" si="16"/>
        <v>0</v>
      </c>
      <c r="Y82" s="1005">
        <f>IF(OR(M82="",Q82="Mut+ext"),0,IF(ISERROR(W82+V82*VLOOKUP(M82,Paramétrage!$C$6:$E$29,3,0))=TRUE,X82,W82+V82*VLOOKUP(M82,Paramétrage!$C$6:$E$29,3,0)))</f>
        <v>0</v>
      </c>
      <c r="Z82" s="1602"/>
      <c r="AA82" s="1603"/>
      <c r="AB82" s="1604"/>
      <c r="AC82" s="1079"/>
      <c r="AD82" s="1080"/>
      <c r="AE82" s="56">
        <f>IF(G82="",0,IF(K82="",0,IF(SUMIF(G73:G84,G82,O73:O84)=0,0,IF(OR(L82="",K82="obligatoire"),AF82/SUMIF(G73:G84,G82,O73:O84),AF82/(SUMIF(G73:G84,G82,O73:O84)/L82)))))</f>
        <v>0</v>
      </c>
      <c r="AF82" s="921">
        <f>N82*O82</f>
        <v>0</v>
      </c>
    </row>
    <row r="83" spans="1:32" ht="16.2" hidden="1" thickBot="1" x14ac:dyDescent="0.3">
      <c r="A83" s="1470"/>
      <c r="B83" s="1457"/>
      <c r="C83" s="1442"/>
      <c r="D83" s="1443"/>
      <c r="E83" s="1446"/>
      <c r="F83" s="1446"/>
      <c r="G83" s="557"/>
      <c r="H83" s="861"/>
      <c r="I83" s="123"/>
      <c r="J83" s="47"/>
      <c r="K83" s="46"/>
      <c r="L83" s="266"/>
      <c r="M83" s="790"/>
      <c r="N83" s="41"/>
      <c r="O83" s="837"/>
      <c r="P83" s="835"/>
      <c r="Q83" s="271"/>
      <c r="R83" s="1501"/>
      <c r="S83" s="1459"/>
      <c r="T83" s="1502"/>
      <c r="U83" s="798">
        <f>IF(OR(P83="",M83=Paramétrage!$C$10,M83=Paramétrage!$C$13,M83=Paramétrage!$C$17,M83=Paramétrage!$C$20,M83=Paramétrage!$C$24,M83=Paramétrage!$C$27,AND(M83&lt;&gt;Paramétrage!$C$9,Q83="Mut+ext")),0,ROUNDUP(O83/P83,0))</f>
        <v>0</v>
      </c>
      <c r="V83" s="624">
        <f>IF(OR(M83="",Q83="Mut+ext"),0,IF(VLOOKUP(M83,Paramétrage!$C$6:$E$29,2,0)=0,0,IF(P83="","saisir capacité",N83*U83*VLOOKUP(M83,Paramétrage!$C$6:$E$29,2,0))))</f>
        <v>0</v>
      </c>
      <c r="W83" s="625"/>
      <c r="X83" s="626">
        <f t="shared" si="16"/>
        <v>0</v>
      </c>
      <c r="Y83" s="1005">
        <f>IF(OR(M83="",Q83="Mut+ext"),0,IF(ISERROR(W83+V83*VLOOKUP(M83,Paramétrage!$C$6:$E$29,3,0))=TRUE,X83,W83+V83*VLOOKUP(M83,Paramétrage!$C$6:$E$29,3,0)))</f>
        <v>0</v>
      </c>
      <c r="Z83" s="1602"/>
      <c r="AA83" s="1603"/>
      <c r="AB83" s="1604"/>
      <c r="AC83" s="1079"/>
      <c r="AD83" s="1080"/>
      <c r="AE83" s="56">
        <f>IF(G83="",0,IF(K83="",0,IF(SUMIF(G73:G84,G83,O73:O84)=0,0,IF(OR(L83="",K83="obligatoire"),AF83/SUMIF(G73:G84,G83,O73:O84),AF83/(SUMIF(G73:G84,G83,O73:O84)/L83)))))</f>
        <v>0</v>
      </c>
      <c r="AF83" s="921">
        <f>N83*O83</f>
        <v>0</v>
      </c>
    </row>
    <row r="84" spans="1:32" ht="16.2" hidden="1" thickBot="1" x14ac:dyDescent="0.3">
      <c r="A84" s="1470"/>
      <c r="B84" s="1457"/>
      <c r="C84" s="1442"/>
      <c r="D84" s="1443"/>
      <c r="E84" s="1446"/>
      <c r="F84" s="1446"/>
      <c r="G84" s="862"/>
      <c r="H84" s="861"/>
      <c r="I84" s="123"/>
      <c r="J84" s="47"/>
      <c r="K84" s="46"/>
      <c r="L84" s="266"/>
      <c r="M84" s="790"/>
      <c r="N84" s="41"/>
      <c r="O84" s="834"/>
      <c r="P84" s="835"/>
      <c r="Q84" s="271"/>
      <c r="R84" s="1501"/>
      <c r="S84" s="1459"/>
      <c r="T84" s="1502"/>
      <c r="U84" s="798">
        <f>IF(OR(P84="",M84=Paramétrage!$C$10,M84=Paramétrage!$C$13,M84=Paramétrage!$C$17,M84=Paramétrage!$C$20,M84=Paramétrage!$C$24,M84=Paramétrage!$C$27,AND(M84&lt;&gt;Paramétrage!$C$9,Q84="Mut+ext")),0,ROUNDUP(O84/P84,0))</f>
        <v>0</v>
      </c>
      <c r="V84" s="624">
        <f>IF(OR(M84="",Q84="Mut+ext"),0,IF(VLOOKUP(M84,Paramétrage!$C$6:$E$29,2,0)=0,0,IF(P84="","saisir capacité",N84*U84*VLOOKUP(M84,Paramétrage!$C$6:$E$29,2,0))))</f>
        <v>0</v>
      </c>
      <c r="W84" s="625"/>
      <c r="X84" s="626">
        <f t="shared" si="16"/>
        <v>0</v>
      </c>
      <c r="Y84" s="1005">
        <f>IF(OR(M84="",Q84="Mut+ext"),0,IF(ISERROR(W84+V84*VLOOKUP(M84,Paramétrage!$C$6:$E$29,3,0))=TRUE,X84,W84+V84*VLOOKUP(M84,Paramétrage!$C$6:$E$29,3,0)))</f>
        <v>0</v>
      </c>
      <c r="Z84" s="1602"/>
      <c r="AA84" s="1603"/>
      <c r="AB84" s="1604"/>
      <c r="AC84" s="1081"/>
      <c r="AD84" s="1080"/>
      <c r="AE84" s="56">
        <f>IF(G84="",0,IF(K84="",0,IF(SUMIF(G77:G88,G84,O77:O88)=0,0,IF(OR(L84="",K84="obligatoire"),AF84/SUMIF(G77:G88,G84,O77:O88),AF84/(SUMIF(G77:G88,G84,O77:O88)/L84)))))</f>
        <v>0</v>
      </c>
      <c r="AF84" s="921">
        <f t="shared" si="17"/>
        <v>0</v>
      </c>
    </row>
    <row r="85" spans="1:32" ht="16.2" hidden="1" thickBot="1" x14ac:dyDescent="0.3">
      <c r="A85" s="1470"/>
      <c r="B85" s="1457"/>
      <c r="C85" s="1442"/>
      <c r="D85" s="1443"/>
      <c r="E85" s="1446"/>
      <c r="F85" s="1446"/>
      <c r="G85" s="557"/>
      <c r="H85" s="861"/>
      <c r="I85" s="123"/>
      <c r="J85" s="47"/>
      <c r="K85" s="46"/>
      <c r="L85" s="266"/>
      <c r="M85" s="790"/>
      <c r="N85" s="41"/>
      <c r="O85" s="837"/>
      <c r="P85" s="835"/>
      <c r="Q85" s="271"/>
      <c r="R85" s="1501"/>
      <c r="S85" s="1459"/>
      <c r="T85" s="1502"/>
      <c r="U85" s="798">
        <f>IF(OR(P85="",M85=Paramétrage!$C$10,M85=Paramétrage!$C$13,M85=Paramétrage!$C$17,M85=Paramétrage!$C$20,M85=Paramétrage!$C$24,M85=Paramétrage!$C$27,AND(M85&lt;&gt;Paramétrage!$C$9,Q85="Mut+ext")),0,ROUNDUP(O85/P85,0))</f>
        <v>0</v>
      </c>
      <c r="V85" s="624">
        <f>IF(OR(M85="",Q85="Mut+ext"),0,IF(VLOOKUP(M85,Paramétrage!$C$6:$E$29,2,0)=0,0,IF(P85="","saisir capacité",N85*U85*VLOOKUP(M85,Paramétrage!$C$6:$E$29,2,0))))</f>
        <v>0</v>
      </c>
      <c r="W85" s="625"/>
      <c r="X85" s="626">
        <f t="shared" si="16"/>
        <v>0</v>
      </c>
      <c r="Y85" s="1005">
        <f>IF(OR(M85="",Q85="Mut+ext"),0,IF(ISERROR(W85+V85*VLOOKUP(M85,Paramétrage!$C$6:$E$29,3,0))=TRUE,X85,W85+V85*VLOOKUP(M85,Paramétrage!$C$6:$E$29,3,0)))</f>
        <v>0</v>
      </c>
      <c r="Z85" s="1602"/>
      <c r="AA85" s="1603"/>
      <c r="AB85" s="1604"/>
      <c r="AC85" s="1079"/>
      <c r="AD85" s="1080"/>
      <c r="AE85" s="56">
        <f>IF(G85="",0,IF(K85="",0,IF(SUMIF(G77:G88,G85,O77:O88)=0,0,IF(OR(L85="",K85="obligatoire"),AF85/SUMIF(G77:G88,G85,O77:O88),AF85/(SUMIF(G77:G88,G85,O77:O88)/L85)))))</f>
        <v>0</v>
      </c>
      <c r="AF85" s="921">
        <f t="shared" si="17"/>
        <v>0</v>
      </c>
    </row>
    <row r="86" spans="1:32" ht="16.2" hidden="1" thickBot="1" x14ac:dyDescent="0.3">
      <c r="A86" s="1470"/>
      <c r="B86" s="1457"/>
      <c r="C86" s="1442"/>
      <c r="D86" s="1443"/>
      <c r="E86" s="1446"/>
      <c r="F86" s="1446"/>
      <c r="G86" s="557"/>
      <c r="H86" s="836"/>
      <c r="I86" s="123"/>
      <c r="J86" s="47"/>
      <c r="K86" s="46"/>
      <c r="L86" s="266"/>
      <c r="M86" s="790"/>
      <c r="N86" s="41"/>
      <c r="O86" s="834"/>
      <c r="P86" s="835"/>
      <c r="Q86" s="271"/>
      <c r="R86" s="1501"/>
      <c r="S86" s="1459"/>
      <c r="T86" s="1502"/>
      <c r="U86" s="798">
        <f>IF(OR(P86="",M86=Paramétrage!$C$10,M86=Paramétrage!$C$13,M86=Paramétrage!$C$17,M86=Paramétrage!$C$20,M86=Paramétrage!$C$24,M86=Paramétrage!$C$27,AND(M86&lt;&gt;Paramétrage!$C$9,Q86="Mut+ext")),0,ROUNDUP(O86/P86,0))</f>
        <v>0</v>
      </c>
      <c r="V86" s="624">
        <f>IF(OR(M86="",Q86="Mut+ext"),0,IF(VLOOKUP(M86,Paramétrage!$C$6:$E$29,2,0)=0,0,IF(P86="","saisir capacité",N86*U86*VLOOKUP(M86,Paramétrage!$C$6:$E$29,2,0))))</f>
        <v>0</v>
      </c>
      <c r="W86" s="625"/>
      <c r="X86" s="626">
        <f t="shared" si="16"/>
        <v>0</v>
      </c>
      <c r="Y86" s="1005">
        <f>IF(OR(M86="",Q86="Mut+ext"),0,IF(ISERROR(W86+V86*VLOOKUP(M86,Paramétrage!$C$6:$E$29,3,0))=TRUE,X86,W86+V86*VLOOKUP(M86,Paramétrage!$C$6:$E$29,3,0)))</f>
        <v>0</v>
      </c>
      <c r="Z86" s="1602"/>
      <c r="AA86" s="1603"/>
      <c r="AB86" s="1604"/>
      <c r="AC86" s="1079"/>
      <c r="AD86" s="1080"/>
      <c r="AE86" s="56">
        <f>IF(G86="",0,IF(K86="",0,IF(SUMIF(G77:G88,G86,O77:O88)=0,0,IF(OR(L86="",K86="obligatoire"),AF86/SUMIF(G77:G88,G86,O77:O88),AF86/(SUMIF(G77:G88,G86,O77:O88)/L86)))))</f>
        <v>0</v>
      </c>
      <c r="AF86" s="921">
        <f t="shared" si="17"/>
        <v>0</v>
      </c>
    </row>
    <row r="87" spans="1:32" ht="16.2" hidden="1" thickBot="1" x14ac:dyDescent="0.3">
      <c r="A87" s="1470"/>
      <c r="B87" s="1457"/>
      <c r="C87" s="1442"/>
      <c r="D87" s="1443"/>
      <c r="E87" s="1446"/>
      <c r="F87" s="1446"/>
      <c r="G87" s="557"/>
      <c r="H87" s="836"/>
      <c r="I87" s="123"/>
      <c r="J87" s="47"/>
      <c r="K87" s="46"/>
      <c r="L87" s="266"/>
      <c r="M87" s="790"/>
      <c r="N87" s="41"/>
      <c r="O87" s="837"/>
      <c r="P87" s="835"/>
      <c r="Q87" s="271"/>
      <c r="R87" s="1501"/>
      <c r="S87" s="1459"/>
      <c r="T87" s="1502"/>
      <c r="U87" s="798">
        <f>IF(OR(P87="",M87=Paramétrage!$C$10,M87=Paramétrage!$C$13,M87=Paramétrage!$C$17,M87=Paramétrage!$C$20,M87=Paramétrage!$C$24,M87=Paramétrage!$C$27,AND(M87&lt;&gt;Paramétrage!$C$9,Q87="Mut+ext")),0,ROUNDUP(O87/P87,0))</f>
        <v>0</v>
      </c>
      <c r="V87" s="624">
        <f>IF(OR(M87="",Q87="Mut+ext"),0,IF(VLOOKUP(M87,Paramétrage!$C$6:$E$29,2,0)=0,0,IF(P87="","saisir capacité",N87*U87*VLOOKUP(M87,Paramétrage!$C$6:$E$29,2,0))))</f>
        <v>0</v>
      </c>
      <c r="W87" s="625"/>
      <c r="X87" s="626">
        <f t="shared" si="16"/>
        <v>0</v>
      </c>
      <c r="Y87" s="1005">
        <f>IF(OR(M87="",Q87="Mut+ext"),0,IF(ISERROR(W87+V87*VLOOKUP(M87,Paramétrage!$C$6:$E$29,3,0))=TRUE,X87,W87+V87*VLOOKUP(M87,Paramétrage!$C$6:$E$29,3,0)))</f>
        <v>0</v>
      </c>
      <c r="Z87" s="1602"/>
      <c r="AA87" s="1603"/>
      <c r="AB87" s="1604"/>
      <c r="AC87" s="1079"/>
      <c r="AD87" s="1080"/>
      <c r="AE87" s="56">
        <f>IF(G87="",0,IF(K87="",0,IF(SUMIF(G77:G88,G87,O77:O88)=0,0,IF(OR(L87="",K87="obligatoire"),AF87/SUMIF(G77:G88,G87,O77:O88),AF87/(SUMIF(G77:G88,G87,O77:O88)/L87)))))</f>
        <v>0</v>
      </c>
      <c r="AF87" s="921">
        <f t="shared" si="17"/>
        <v>0</v>
      </c>
    </row>
    <row r="88" spans="1:32" ht="16.2" hidden="1" thickBot="1" x14ac:dyDescent="0.3">
      <c r="A88" s="1470"/>
      <c r="B88" s="1457"/>
      <c r="C88" s="1444"/>
      <c r="D88" s="1445"/>
      <c r="E88" s="1447"/>
      <c r="F88" s="1447"/>
      <c r="G88" s="557"/>
      <c r="H88" s="836"/>
      <c r="I88" s="123"/>
      <c r="J88" s="47"/>
      <c r="K88" s="46"/>
      <c r="L88" s="266"/>
      <c r="M88" s="790"/>
      <c r="N88" s="41"/>
      <c r="O88" s="838"/>
      <c r="P88" s="835"/>
      <c r="Q88" s="271"/>
      <c r="R88" s="1501"/>
      <c r="S88" s="1459"/>
      <c r="T88" s="1502"/>
      <c r="U88" s="798">
        <f>IF(OR(P88="",M88=Paramétrage!$C$10,M88=Paramétrage!$C$13,M88=Paramétrage!$C$17,M88=Paramétrage!$C$20,M88=Paramétrage!$C$24,M88=Paramétrage!$C$27,AND(M88&lt;&gt;Paramétrage!$C$9,Q88="Mut+ext")),0,ROUNDUP(O88/P88,0))</f>
        <v>0</v>
      </c>
      <c r="V88" s="624">
        <f>IF(OR(M88="",Q88="Mut+ext"),0,IF(VLOOKUP(M88,Paramétrage!$C$6:$E$29,2,0)=0,0,IF(P88="","saisir capacité",N88*U88*VLOOKUP(M88,Paramétrage!$C$6:$E$29,2,0))))</f>
        <v>0</v>
      </c>
      <c r="W88" s="625"/>
      <c r="X88" s="626">
        <f t="shared" si="16"/>
        <v>0</v>
      </c>
      <c r="Y88" s="1005">
        <f>IF(OR(M88="",Q88="Mut+ext"),0,IF(ISERROR(W88+V88*VLOOKUP(M88,Paramétrage!$C$6:$E$29,3,0))=TRUE,X88,W88+V88*VLOOKUP(M88,Paramétrage!$C$6:$E$29,3,0)))</f>
        <v>0</v>
      </c>
      <c r="Z88" s="1602"/>
      <c r="AA88" s="1603"/>
      <c r="AB88" s="1604"/>
      <c r="AC88" s="1079"/>
      <c r="AD88" s="1080"/>
      <c r="AE88" s="56">
        <f>IF(G88="",0,IF(K88="",0,IF(SUMIF(G77:G88,G88,O77:O88)=0,0,IF(OR(L88="",K88="obligatoire"),AF88/SUMIF(G77:G88,G88,O77:O88),AF88/(SUMIF(G77:G88,G88,O77:O88)/L88)))))</f>
        <v>0</v>
      </c>
      <c r="AF88" s="921">
        <f t="shared" si="17"/>
        <v>0</v>
      </c>
    </row>
    <row r="89" spans="1:32" ht="16.2" hidden="1" thickBot="1" x14ac:dyDescent="0.3">
      <c r="A89" s="1470"/>
      <c r="B89" s="1457"/>
      <c r="C89" s="988"/>
      <c r="D89" s="989"/>
      <c r="E89" s="839"/>
      <c r="F89" s="839"/>
      <c r="G89" s="839"/>
      <c r="H89" s="840"/>
      <c r="I89" s="124"/>
      <c r="J89" s="94"/>
      <c r="K89" s="58"/>
      <c r="L89" s="273"/>
      <c r="M89" s="841"/>
      <c r="N89" s="60">
        <f>AE89</f>
        <v>0</v>
      </c>
      <c r="O89" s="842"/>
      <c r="P89" s="977"/>
      <c r="Q89" s="274"/>
      <c r="R89" s="275"/>
      <c r="S89" s="275"/>
      <c r="T89" s="276"/>
      <c r="U89" s="277"/>
      <c r="V89" s="844">
        <f>SUM(V77:V88)</f>
        <v>0</v>
      </c>
      <c r="W89" s="841">
        <f>SUM(W77:W88)</f>
        <v>0</v>
      </c>
      <c r="X89" s="845">
        <f>SUM(X77:X88)</f>
        <v>0</v>
      </c>
      <c r="Y89" s="1006">
        <f>SUM(Y77:Y88)</f>
        <v>0</v>
      </c>
      <c r="Z89" s="1089"/>
      <c r="AA89" s="1082"/>
      <c r="AB89" s="1083"/>
      <c r="AC89" s="1084"/>
      <c r="AD89" s="1085"/>
      <c r="AE89" s="98">
        <f>SUM(AE77:AE88)</f>
        <v>0</v>
      </c>
      <c r="AF89" s="99">
        <f>SUM(AF77:AF88)</f>
        <v>0</v>
      </c>
    </row>
    <row r="90" spans="1:32" ht="16.2" hidden="1" thickBot="1" x14ac:dyDescent="0.3">
      <c r="A90" s="1470"/>
      <c r="B90" s="1457" t="s">
        <v>123</v>
      </c>
      <c r="C90" s="1440"/>
      <c r="D90" s="1441"/>
      <c r="E90" s="1446"/>
      <c r="F90" s="1446"/>
      <c r="G90" s="557" t="s">
        <v>124</v>
      </c>
      <c r="H90" s="604"/>
      <c r="I90" s="50"/>
      <c r="J90" s="47"/>
      <c r="K90" s="55"/>
      <c r="L90" s="266"/>
      <c r="M90" s="790"/>
      <c r="N90" s="42"/>
      <c r="O90" s="837"/>
      <c r="P90" s="835"/>
      <c r="Q90" s="267"/>
      <c r="R90" s="1501"/>
      <c r="S90" s="1459"/>
      <c r="T90" s="1502"/>
      <c r="U90" s="798">
        <f>IF(OR(P90="",M90=Paramétrage!$C$10,M90=Paramétrage!$C$13,M90=Paramétrage!$C$17,M90=Paramétrage!$C$20,M90=Paramétrage!$C$24,M90=Paramétrage!$C$27,AND(M90&lt;&gt;Paramétrage!$C$9,Q90="Mut+ext")),0,ROUNDUP(O90/P90,0))</f>
        <v>0</v>
      </c>
      <c r="V90" s="624">
        <f>IF(OR(M90="",Q90="Mut+ext"),0,IF(VLOOKUP(M90,Paramétrage!$C$6:$E$29,2,0)=0,0,IF(P90="","saisir capacité",N90*U90*VLOOKUP(M90,Paramétrage!$C$6:$E$29,2,0))))</f>
        <v>0</v>
      </c>
      <c r="W90" s="625"/>
      <c r="X90" s="626">
        <f t="shared" ref="X90:X101" si="18">IF(OR(M90="",Q90="Mut+ext"),0,IF(ISERROR(V90+W90)=TRUE,V90,V90+W90))</f>
        <v>0</v>
      </c>
      <c r="Y90" s="1005">
        <f>IF(OR(M90="",Q90="Mut+ext"),0,IF(ISERROR(W90+V90*VLOOKUP(M90,Paramétrage!$C$6:$E$29,3,0))=TRUE,X90,W90+V90*VLOOKUP(M90,Paramétrage!$C$6:$E$29,3,0)))</f>
        <v>0</v>
      </c>
      <c r="Z90" s="1602"/>
      <c r="AA90" s="1603"/>
      <c r="AB90" s="1604"/>
      <c r="AC90" s="1088"/>
      <c r="AD90" s="1080"/>
      <c r="AE90" s="56">
        <f>IF(G90="",0,IF(K90="",0,IF(SUMIF(G90:G101,G90,O90:O101)=0,0,IF(OR(L90="",K90="obligatoire"),AF90/SUMIF(G90:G101,G90,O90:O101),AF90/(SUMIF(G90:G101,G90,O90:O101)/L90)))))</f>
        <v>0</v>
      </c>
      <c r="AF90" s="916">
        <f t="shared" ref="AF90:AF101" si="19">N90*O90</f>
        <v>0</v>
      </c>
    </row>
    <row r="91" spans="1:32" ht="16.2" hidden="1" thickBot="1" x14ac:dyDescent="0.3">
      <c r="A91" s="1470"/>
      <c r="B91" s="1457"/>
      <c r="C91" s="1442"/>
      <c r="D91" s="1443"/>
      <c r="E91" s="1446"/>
      <c r="F91" s="1446"/>
      <c r="G91" s="557"/>
      <c r="H91" s="861"/>
      <c r="I91" s="50"/>
      <c r="J91" s="47"/>
      <c r="K91" s="46"/>
      <c r="L91" s="266"/>
      <c r="M91" s="790"/>
      <c r="N91" s="41"/>
      <c r="O91" s="838"/>
      <c r="P91" s="835"/>
      <c r="Q91" s="271"/>
      <c r="R91" s="1501"/>
      <c r="S91" s="1459"/>
      <c r="T91" s="1502"/>
      <c r="U91" s="798">
        <f>IF(OR(P91="",M91=Paramétrage!$C$10,M91=Paramétrage!$C$13,M91=Paramétrage!$C$17,M91=Paramétrage!$C$20,M91=Paramétrage!$C$24,M91=Paramétrage!$C$27,AND(M91&lt;&gt;Paramétrage!$C$9,Q91="Mut+ext")),0,ROUNDUP(O91/P91,0))</f>
        <v>0</v>
      </c>
      <c r="V91" s="624">
        <f>IF(OR(M91="",Q91="Mut+ext"),0,IF(VLOOKUP(M91,Paramétrage!$C$6:$E$29,2,0)=0,0,IF(P91="","saisir capacité",N91*U91*VLOOKUP(M91,Paramétrage!$C$6:$E$29,2,0))))</f>
        <v>0</v>
      </c>
      <c r="W91" s="625"/>
      <c r="X91" s="626">
        <f t="shared" si="18"/>
        <v>0</v>
      </c>
      <c r="Y91" s="1005">
        <f>IF(OR(M91="",Q91="Mut+ext"),0,IF(ISERROR(W91+V91*VLOOKUP(M91,Paramétrage!$C$6:$E$29,3,0))=TRUE,X91,W91+V91*VLOOKUP(M91,Paramétrage!$C$6:$E$29,3,0)))</f>
        <v>0</v>
      </c>
      <c r="Z91" s="1602"/>
      <c r="AA91" s="1603"/>
      <c r="AB91" s="1604"/>
      <c r="AC91" s="1079"/>
      <c r="AD91" s="1080"/>
      <c r="AE91" s="56">
        <f>IF(G91="",0,IF(K91="",0,IF(SUMIF(G90:G101,G91,O90:O101)=0,0,IF(OR(L91="",K91="obligatoire"),AF91/SUMIF(G90:G101,G91,O90:O101),AF91/(SUMIF(G90:G101,G91,O90:O101)/L91)))))</f>
        <v>0</v>
      </c>
      <c r="AF91" s="921">
        <f t="shared" si="19"/>
        <v>0</v>
      </c>
    </row>
    <row r="92" spans="1:32" ht="16.2" hidden="1" thickBot="1" x14ac:dyDescent="0.3">
      <c r="A92" s="1470"/>
      <c r="B92" s="1457"/>
      <c r="C92" s="1442"/>
      <c r="D92" s="1443"/>
      <c r="E92" s="1446"/>
      <c r="F92" s="1446"/>
      <c r="G92" s="557"/>
      <c r="H92" s="861"/>
      <c r="I92" s="123"/>
      <c r="J92" s="47"/>
      <c r="K92" s="46"/>
      <c r="L92" s="266"/>
      <c r="M92" s="790"/>
      <c r="N92" s="41"/>
      <c r="O92" s="837"/>
      <c r="P92" s="835"/>
      <c r="Q92" s="271"/>
      <c r="R92" s="1501"/>
      <c r="S92" s="1459"/>
      <c r="T92" s="1502"/>
      <c r="U92" s="798">
        <f>IF(OR(P92="",M92=Paramétrage!$C$10,M92=Paramétrage!$C$13,M92=Paramétrage!$C$17,M92=Paramétrage!$C$20,M92=Paramétrage!$C$24,M92=Paramétrage!$C$27,AND(M92&lt;&gt;Paramétrage!$C$9,Q92="Mut+ext")),0,ROUNDUP(O92/P92,0))</f>
        <v>0</v>
      </c>
      <c r="V92" s="624">
        <f>IF(OR(M92="",Q92="Mut+ext"),0,IF(VLOOKUP(M92,Paramétrage!$C$6:$E$29,2,0)=0,0,IF(P92="","saisir capacité",N92*U92*VLOOKUP(M92,Paramétrage!$C$6:$E$29,2,0))))</f>
        <v>0</v>
      </c>
      <c r="W92" s="625"/>
      <c r="X92" s="626">
        <f t="shared" si="18"/>
        <v>0</v>
      </c>
      <c r="Y92" s="1005">
        <f>IF(OR(M92="",Q92="Mut+ext"),0,IF(ISERROR(W92+V92*VLOOKUP(M92,Paramétrage!$C$6:$E$29,3,0))=TRUE,X92,W92+V92*VLOOKUP(M92,Paramétrage!$C$6:$E$29,3,0)))</f>
        <v>0</v>
      </c>
      <c r="Z92" s="1602"/>
      <c r="AA92" s="1603"/>
      <c r="AB92" s="1604"/>
      <c r="AC92" s="1079"/>
      <c r="AD92" s="1080"/>
      <c r="AE92" s="56">
        <f>IF(G92="",0,IF(K92="",0,IF(SUMIF(G90:G101,G92,O90:O101)=0,0,IF(OR(L92="",K92="obligatoire"),AF92/SUMIF(G90:G101,G92,O90:O101),AF92/(SUMIF(G90:G101,G92,O90:O101)/L92)))))</f>
        <v>0</v>
      </c>
      <c r="AF92" s="921">
        <f t="shared" si="19"/>
        <v>0</v>
      </c>
    </row>
    <row r="93" spans="1:32" ht="16.2" hidden="1" thickBot="1" x14ac:dyDescent="0.3">
      <c r="A93" s="1470"/>
      <c r="B93" s="1457"/>
      <c r="C93" s="1442"/>
      <c r="D93" s="1443"/>
      <c r="E93" s="1446"/>
      <c r="F93" s="1446"/>
      <c r="G93" s="862"/>
      <c r="H93" s="861"/>
      <c r="I93" s="123"/>
      <c r="J93" s="47"/>
      <c r="K93" s="46"/>
      <c r="L93" s="266"/>
      <c r="M93" s="790"/>
      <c r="N93" s="41"/>
      <c r="O93" s="834"/>
      <c r="P93" s="835"/>
      <c r="Q93" s="271"/>
      <c r="R93" s="1501"/>
      <c r="S93" s="1459"/>
      <c r="T93" s="1502"/>
      <c r="U93" s="798">
        <f>IF(OR(P93="",M93=Paramétrage!$C$10,M93=Paramétrage!$C$13,M93=Paramétrage!$C$17,M93=Paramétrage!$C$20,M93=Paramétrage!$C$24,M93=Paramétrage!$C$27,AND(M93&lt;&gt;Paramétrage!$C$9,Q93="Mut+ext")),0,ROUNDUP(O93/P93,0))</f>
        <v>0</v>
      </c>
      <c r="V93" s="624">
        <f>IF(OR(M93="",Q93="Mut+ext"),0,IF(VLOOKUP(M93,Paramétrage!$C$6:$E$29,2,0)=0,0,IF(P93="","saisir capacité",N93*U93*VLOOKUP(M93,Paramétrage!$C$6:$E$29,2,0))))</f>
        <v>0</v>
      </c>
      <c r="W93" s="625"/>
      <c r="X93" s="626">
        <f t="shared" si="18"/>
        <v>0</v>
      </c>
      <c r="Y93" s="1005">
        <f>IF(OR(M93="",Q93="Mut+ext"),0,IF(ISERROR(W93+V93*VLOOKUP(M93,Paramétrage!$C$6:$E$29,3,0))=TRUE,X93,W93+V93*VLOOKUP(M93,Paramétrage!$C$6:$E$29,3,0)))</f>
        <v>0</v>
      </c>
      <c r="Z93" s="1602"/>
      <c r="AA93" s="1603"/>
      <c r="AB93" s="1604"/>
      <c r="AC93" s="1081"/>
      <c r="AD93" s="1080"/>
      <c r="AE93" s="56">
        <f>IF(G93="",0,IF(K93="",0,IF(SUMIF(G90:G101,G93,O90:O101)=0,0,IF(OR(L93="",K93="obligatoire"),AF93/SUMIF(G90:G101,G93,O90:O101),AF93/(SUMIF(G90:G101,G93,O90:O101)/L93)))))</f>
        <v>0</v>
      </c>
      <c r="AF93" s="921">
        <f t="shared" si="19"/>
        <v>0</v>
      </c>
    </row>
    <row r="94" spans="1:32" ht="16.2" hidden="1" thickBot="1" x14ac:dyDescent="0.3">
      <c r="A94" s="1470"/>
      <c r="B94" s="1457"/>
      <c r="C94" s="1442"/>
      <c r="D94" s="1443"/>
      <c r="E94" s="1446"/>
      <c r="F94" s="1446"/>
      <c r="G94" s="557"/>
      <c r="H94" s="836"/>
      <c r="I94" s="123"/>
      <c r="J94" s="47"/>
      <c r="K94" s="46"/>
      <c r="L94" s="266"/>
      <c r="M94" s="790"/>
      <c r="N94" s="41"/>
      <c r="O94" s="837"/>
      <c r="P94" s="835"/>
      <c r="Q94" s="271"/>
      <c r="R94" s="1501"/>
      <c r="S94" s="1459"/>
      <c r="T94" s="1502"/>
      <c r="U94" s="798">
        <f>IF(OR(P94="",M94=Paramétrage!$C$10,M94=Paramétrage!$C$13,M94=Paramétrage!$C$17,M94=Paramétrage!$C$20,M94=Paramétrage!$C$24,M94=Paramétrage!$C$27,AND(M94&lt;&gt;Paramétrage!$C$9,Q94="Mut+ext")),0,ROUNDUP(O94/P94,0))</f>
        <v>0</v>
      </c>
      <c r="V94" s="624">
        <f>IF(OR(M94="",Q94="Mut+ext"),0,IF(VLOOKUP(M94,Paramétrage!$C$6:$E$29,2,0)=0,0,IF(P94="","saisir capacité",N94*U94*VLOOKUP(M94,Paramétrage!$C$6:$E$29,2,0))))</f>
        <v>0</v>
      </c>
      <c r="W94" s="625"/>
      <c r="X94" s="626">
        <f t="shared" si="18"/>
        <v>0</v>
      </c>
      <c r="Y94" s="1005">
        <f>IF(OR(M94="",Q94="Mut+ext"),0,IF(ISERROR(W94+V94*VLOOKUP(M94,Paramétrage!$C$6:$E$29,3,0))=TRUE,X94,W94+V94*VLOOKUP(M94,Paramétrage!$C$6:$E$29,3,0)))</f>
        <v>0</v>
      </c>
      <c r="Z94" s="1602"/>
      <c r="AA94" s="1603"/>
      <c r="AB94" s="1604"/>
      <c r="AC94" s="1079"/>
      <c r="AD94" s="1080"/>
      <c r="AE94" s="56">
        <f>IF(G94="",0,IF(K94="",0,IF(SUMIF(G86:G97,G94,O86:O97)=0,0,IF(OR(L94="",K94="obligatoire"),AF94/SUMIF(G86:G97,G94,O86:O97),AF94/(SUMIF(G86:G97,G94,O86:O97)/L94)))))</f>
        <v>0</v>
      </c>
      <c r="AF94" s="921">
        <f>N94*O94</f>
        <v>0</v>
      </c>
    </row>
    <row r="95" spans="1:32" ht="16.2" hidden="1" thickBot="1" x14ac:dyDescent="0.3">
      <c r="A95" s="1470"/>
      <c r="B95" s="1457"/>
      <c r="C95" s="1442"/>
      <c r="D95" s="1443"/>
      <c r="E95" s="1446"/>
      <c r="F95" s="1446"/>
      <c r="G95" s="557"/>
      <c r="H95" s="836"/>
      <c r="I95" s="123"/>
      <c r="J95" s="47"/>
      <c r="K95" s="46"/>
      <c r="L95" s="266"/>
      <c r="M95" s="790"/>
      <c r="N95" s="41"/>
      <c r="O95" s="834"/>
      <c r="P95" s="835"/>
      <c r="Q95" s="271"/>
      <c r="R95" s="1501"/>
      <c r="S95" s="1459"/>
      <c r="T95" s="1502"/>
      <c r="U95" s="798">
        <f>IF(OR(P95="",M95=Paramétrage!$C$10,M95=Paramétrage!$C$13,M95=Paramétrage!$C$17,M95=Paramétrage!$C$20,M95=Paramétrage!$C$24,M95=Paramétrage!$C$27,AND(M95&lt;&gt;Paramétrage!$C$9,Q95="Mut+ext")),0,ROUNDUP(O95/P95,0))</f>
        <v>0</v>
      </c>
      <c r="V95" s="624">
        <f>IF(OR(M95="",Q95="Mut+ext"),0,IF(VLOOKUP(M95,Paramétrage!$C$6:$E$29,2,0)=0,0,IF(P95="","saisir capacité",N95*U95*VLOOKUP(M95,Paramétrage!$C$6:$E$29,2,0))))</f>
        <v>0</v>
      </c>
      <c r="W95" s="625"/>
      <c r="X95" s="626">
        <f t="shared" si="18"/>
        <v>0</v>
      </c>
      <c r="Y95" s="1005">
        <f>IF(OR(M95="",Q95="Mut+ext"),0,IF(ISERROR(W95+V95*VLOOKUP(M95,Paramétrage!$C$6:$E$29,3,0))=TRUE,X95,W95+V95*VLOOKUP(M95,Paramétrage!$C$6:$E$29,3,0)))</f>
        <v>0</v>
      </c>
      <c r="Z95" s="1602"/>
      <c r="AA95" s="1603"/>
      <c r="AB95" s="1604"/>
      <c r="AC95" s="1079"/>
      <c r="AD95" s="1080"/>
      <c r="AE95" s="56">
        <f>IF(G95="",0,IF(K95="",0,IF(SUMIF(G86:G97,G95,O86:O97)=0,0,IF(OR(L95="",K95="obligatoire"),AF95/SUMIF(G86:G97,G95,O86:O97),AF95/(SUMIF(G86:G97,G95,O86:O97)/L95)))))</f>
        <v>0</v>
      </c>
      <c r="AF95" s="921">
        <f>N95*O95</f>
        <v>0</v>
      </c>
    </row>
    <row r="96" spans="1:32" ht="16.2" hidden="1" thickBot="1" x14ac:dyDescent="0.3">
      <c r="A96" s="1470"/>
      <c r="B96" s="1457"/>
      <c r="C96" s="1442"/>
      <c r="D96" s="1443"/>
      <c r="E96" s="1446"/>
      <c r="F96" s="1446"/>
      <c r="G96" s="557"/>
      <c r="H96" s="836"/>
      <c r="I96" s="123"/>
      <c r="J96" s="47"/>
      <c r="K96" s="46"/>
      <c r="L96" s="266"/>
      <c r="M96" s="790"/>
      <c r="N96" s="41"/>
      <c r="O96" s="837"/>
      <c r="P96" s="835"/>
      <c r="Q96" s="271"/>
      <c r="R96" s="1501"/>
      <c r="S96" s="1459"/>
      <c r="T96" s="1502"/>
      <c r="U96" s="798">
        <f>IF(OR(P96="",M96=Paramétrage!$C$10,M96=Paramétrage!$C$13,M96=Paramétrage!$C$17,M96=Paramétrage!$C$20,M96=Paramétrage!$C$24,M96=Paramétrage!$C$27,AND(M96&lt;&gt;Paramétrage!$C$9,Q96="Mut+ext")),0,ROUNDUP(O96/P96,0))</f>
        <v>0</v>
      </c>
      <c r="V96" s="624">
        <f>IF(OR(M96="",Q96="Mut+ext"),0,IF(VLOOKUP(M96,Paramétrage!$C$6:$E$29,2,0)=0,0,IF(P96="","saisir capacité",N96*U96*VLOOKUP(M96,Paramétrage!$C$6:$E$29,2,0))))</f>
        <v>0</v>
      </c>
      <c r="W96" s="625"/>
      <c r="X96" s="626">
        <f t="shared" si="18"/>
        <v>0</v>
      </c>
      <c r="Y96" s="1005">
        <f>IF(OR(M96="",Q96="Mut+ext"),0,IF(ISERROR(W96+V96*VLOOKUP(M96,Paramétrage!$C$6:$E$29,3,0))=TRUE,X96,W96+V96*VLOOKUP(M96,Paramétrage!$C$6:$E$29,3,0)))</f>
        <v>0</v>
      </c>
      <c r="Z96" s="1602"/>
      <c r="AA96" s="1603"/>
      <c r="AB96" s="1604"/>
      <c r="AC96" s="1079"/>
      <c r="AD96" s="1080"/>
      <c r="AE96" s="56">
        <f>IF(G96="",0,IF(K96="",0,IF(SUMIF(G86:G97,G96,O86:O97)=0,0,IF(OR(L96="",K96="obligatoire"),AF96/SUMIF(G86:G97,G96,O86:O97),AF96/(SUMIF(G86:G97,G96,O86:O97)/L96)))))</f>
        <v>0</v>
      </c>
      <c r="AF96" s="921">
        <f>N96*O96</f>
        <v>0</v>
      </c>
    </row>
    <row r="97" spans="1:32" ht="16.2" hidden="1" thickBot="1" x14ac:dyDescent="0.3">
      <c r="A97" s="1470"/>
      <c r="B97" s="1457"/>
      <c r="C97" s="1442"/>
      <c r="D97" s="1443"/>
      <c r="E97" s="1446"/>
      <c r="F97" s="1446"/>
      <c r="G97" s="557"/>
      <c r="H97" s="836"/>
      <c r="I97" s="123"/>
      <c r="J97" s="47"/>
      <c r="K97" s="46"/>
      <c r="L97" s="266"/>
      <c r="M97" s="790"/>
      <c r="N97" s="41"/>
      <c r="O97" s="838"/>
      <c r="P97" s="835"/>
      <c r="Q97" s="271"/>
      <c r="R97" s="1501"/>
      <c r="S97" s="1459"/>
      <c r="T97" s="1502"/>
      <c r="U97" s="798">
        <f>IF(OR(P97="",M97=Paramétrage!$C$10,M97=Paramétrage!$C$13,M97=Paramétrage!$C$17,M97=Paramétrage!$C$20,M97=Paramétrage!$C$24,M97=Paramétrage!$C$27,AND(M97&lt;&gt;Paramétrage!$C$9,Q97="Mut+ext")),0,ROUNDUP(O97/P97,0))</f>
        <v>0</v>
      </c>
      <c r="V97" s="624">
        <f>IF(OR(M97="",Q97="Mut+ext"),0,IF(VLOOKUP(M97,Paramétrage!$C$6:$E$29,2,0)=0,0,IF(P97="","saisir capacité",N97*U97*VLOOKUP(M97,Paramétrage!$C$6:$E$29,2,0))))</f>
        <v>0</v>
      </c>
      <c r="W97" s="625"/>
      <c r="X97" s="626">
        <f t="shared" si="18"/>
        <v>0</v>
      </c>
      <c r="Y97" s="1005">
        <f>IF(OR(M97="",Q97="Mut+ext"),0,IF(ISERROR(W97+V97*VLOOKUP(M97,Paramétrage!$C$6:$E$29,3,0))=TRUE,X97,W97+V97*VLOOKUP(M97,Paramétrage!$C$6:$E$29,3,0)))</f>
        <v>0</v>
      </c>
      <c r="Z97" s="1602"/>
      <c r="AA97" s="1603"/>
      <c r="AB97" s="1604"/>
      <c r="AC97" s="1079"/>
      <c r="AD97" s="1080"/>
      <c r="AE97" s="56">
        <f>IF(G97="",0,IF(K97="",0,IF(SUMIF(G86:G97,G97,O86:O97)=0,0,IF(OR(L97="",K97="obligatoire"),AF97/SUMIF(G86:G97,G97,O86:O97),AF97/(SUMIF(G86:G97,G97,O86:O97)/L97)))))</f>
        <v>0</v>
      </c>
      <c r="AF97" s="921">
        <f>N97*O97</f>
        <v>0</v>
      </c>
    </row>
    <row r="98" spans="1:32" ht="16.2" hidden="1" thickBot="1" x14ac:dyDescent="0.3">
      <c r="A98" s="1470"/>
      <c r="B98" s="1457"/>
      <c r="C98" s="1442"/>
      <c r="D98" s="1443"/>
      <c r="E98" s="1446"/>
      <c r="F98" s="1446"/>
      <c r="G98" s="557"/>
      <c r="H98" s="836"/>
      <c r="I98" s="123"/>
      <c r="J98" s="47"/>
      <c r="K98" s="46"/>
      <c r="L98" s="266"/>
      <c r="M98" s="790"/>
      <c r="N98" s="41"/>
      <c r="O98" s="837"/>
      <c r="P98" s="835"/>
      <c r="Q98" s="271"/>
      <c r="R98" s="1501"/>
      <c r="S98" s="1459"/>
      <c r="T98" s="1502"/>
      <c r="U98" s="798">
        <f>IF(OR(P98="",M98=Paramétrage!$C$10,M98=Paramétrage!$C$13,M98=Paramétrage!$C$17,M98=Paramétrage!$C$20,M98=Paramétrage!$C$24,M98=Paramétrage!$C$27,AND(M98&lt;&gt;Paramétrage!$C$9,Q98="Mut+ext")),0,ROUNDUP(O98/P98,0))</f>
        <v>0</v>
      </c>
      <c r="V98" s="624">
        <f>IF(OR(M98="",Q98="Mut+ext"),0,IF(VLOOKUP(M98,Paramétrage!$C$6:$E$29,2,0)=0,0,IF(P98="","saisir capacité",N98*U98*VLOOKUP(M98,Paramétrage!$C$6:$E$29,2,0))))</f>
        <v>0</v>
      </c>
      <c r="W98" s="625"/>
      <c r="X98" s="626">
        <f t="shared" si="18"/>
        <v>0</v>
      </c>
      <c r="Y98" s="1005">
        <f>IF(OR(M98="",Q98="Mut+ext"),0,IF(ISERROR(W98+V98*VLOOKUP(M98,Paramétrage!$C$6:$E$29,3,0))=TRUE,X98,W98+V98*VLOOKUP(M98,Paramétrage!$C$6:$E$29,3,0)))</f>
        <v>0</v>
      </c>
      <c r="Z98" s="1602"/>
      <c r="AA98" s="1603"/>
      <c r="AB98" s="1604"/>
      <c r="AC98" s="1079"/>
      <c r="AD98" s="1080"/>
      <c r="AE98" s="56">
        <f>IF(G98="",0,IF(K98="",0,IF(SUMIF(G90:G101,G98,O90:O101)=0,0,IF(OR(L98="",K98="obligatoire"),AF98/SUMIF(G90:G101,G98,O90:O101),AF98/(SUMIF(G90:G101,G98,O90:O101)/L98)))))</f>
        <v>0</v>
      </c>
      <c r="AF98" s="921">
        <f t="shared" si="19"/>
        <v>0</v>
      </c>
    </row>
    <row r="99" spans="1:32" ht="16.2" hidden="1" thickBot="1" x14ac:dyDescent="0.3">
      <c r="A99" s="1470"/>
      <c r="B99" s="1457"/>
      <c r="C99" s="1442"/>
      <c r="D99" s="1443"/>
      <c r="E99" s="1446"/>
      <c r="F99" s="1446"/>
      <c r="G99" s="557"/>
      <c r="H99" s="836"/>
      <c r="I99" s="123"/>
      <c r="J99" s="47"/>
      <c r="K99" s="46"/>
      <c r="L99" s="266"/>
      <c r="M99" s="790"/>
      <c r="N99" s="41"/>
      <c r="O99" s="834"/>
      <c r="P99" s="835"/>
      <c r="Q99" s="271"/>
      <c r="R99" s="1501"/>
      <c r="S99" s="1459"/>
      <c r="T99" s="1502"/>
      <c r="U99" s="798">
        <f>IF(OR(P99="",M99=Paramétrage!$C$10,M99=Paramétrage!$C$13,M99=Paramétrage!$C$17,M99=Paramétrage!$C$20,M99=Paramétrage!$C$24,M99=Paramétrage!$C$27,AND(M99&lt;&gt;Paramétrage!$C$9,Q99="Mut+ext")),0,ROUNDUP(O99/P99,0))</f>
        <v>0</v>
      </c>
      <c r="V99" s="624">
        <f>IF(OR(M99="",Q99="Mut+ext"),0,IF(VLOOKUP(M99,Paramétrage!$C$6:$E$29,2,0)=0,0,IF(P99="","saisir capacité",N99*U99*VLOOKUP(M99,Paramétrage!$C$6:$E$29,2,0))))</f>
        <v>0</v>
      </c>
      <c r="W99" s="625"/>
      <c r="X99" s="626">
        <f t="shared" si="18"/>
        <v>0</v>
      </c>
      <c r="Y99" s="1005">
        <f>IF(OR(M99="",Q99="Mut+ext"),0,IF(ISERROR(W99+V99*VLOOKUP(M99,Paramétrage!$C$6:$E$29,3,0))=TRUE,X99,W99+V99*VLOOKUP(M99,Paramétrage!$C$6:$E$29,3,0)))</f>
        <v>0</v>
      </c>
      <c r="Z99" s="1602"/>
      <c r="AA99" s="1603"/>
      <c r="AB99" s="1604"/>
      <c r="AC99" s="1079"/>
      <c r="AD99" s="1080"/>
      <c r="AE99" s="56">
        <f>IF(G99="",0,IF(K99="",0,IF(SUMIF(G90:G101,G99,O90:O101)=0,0,IF(OR(L99="",K99="obligatoire"),AF99/SUMIF(G90:G101,G99,O90:O101),AF99/(SUMIF(G90:G101,G99,O90:O101)/L99)))))</f>
        <v>0</v>
      </c>
      <c r="AF99" s="921">
        <f t="shared" si="19"/>
        <v>0</v>
      </c>
    </row>
    <row r="100" spans="1:32" ht="16.2" hidden="1" thickBot="1" x14ac:dyDescent="0.3">
      <c r="A100" s="1470"/>
      <c r="B100" s="1457"/>
      <c r="C100" s="1442"/>
      <c r="D100" s="1443"/>
      <c r="E100" s="1446"/>
      <c r="F100" s="1446"/>
      <c r="G100" s="557"/>
      <c r="H100" s="836"/>
      <c r="I100" s="123"/>
      <c r="J100" s="47"/>
      <c r="K100" s="46"/>
      <c r="L100" s="266"/>
      <c r="M100" s="790"/>
      <c r="N100" s="41"/>
      <c r="O100" s="837"/>
      <c r="P100" s="835"/>
      <c r="Q100" s="271"/>
      <c r="R100" s="1501"/>
      <c r="S100" s="1459"/>
      <c r="T100" s="1502"/>
      <c r="U100" s="798">
        <f>IF(OR(P100="",M100=Paramétrage!$C$10,M100=Paramétrage!$C$13,M100=Paramétrage!$C$17,M100=Paramétrage!$C$20,M100=Paramétrage!$C$24,M100=Paramétrage!$C$27,AND(M100&lt;&gt;Paramétrage!$C$9,Q100="Mut+ext")),0,ROUNDUP(O100/P100,0))</f>
        <v>0</v>
      </c>
      <c r="V100" s="624">
        <f>IF(OR(M100="",Q100="Mut+ext"),0,IF(VLOOKUP(M100,Paramétrage!$C$6:$E$29,2,0)=0,0,IF(P100="","saisir capacité",N100*U100*VLOOKUP(M100,Paramétrage!$C$6:$E$29,2,0))))</f>
        <v>0</v>
      </c>
      <c r="W100" s="625"/>
      <c r="X100" s="626">
        <f t="shared" si="18"/>
        <v>0</v>
      </c>
      <c r="Y100" s="1005">
        <f>IF(OR(M100="",Q100="Mut+ext"),0,IF(ISERROR(W100+V100*VLOOKUP(M100,Paramétrage!$C$6:$E$29,3,0))=TRUE,X100,W100+V100*VLOOKUP(M100,Paramétrage!$C$6:$E$29,3,0)))</f>
        <v>0</v>
      </c>
      <c r="Z100" s="1602"/>
      <c r="AA100" s="1603"/>
      <c r="AB100" s="1604"/>
      <c r="AC100" s="1079"/>
      <c r="AD100" s="1080"/>
      <c r="AE100" s="56">
        <f>IF(G100="",0,IF(K100="",0,IF(SUMIF(G90:G101,G100,O90:O101)=0,0,IF(OR(L100="",K100="obligatoire"),AF100/SUMIF(G90:G101,G100,O90:O101),AF100/(SUMIF(G90:G101,G100,O90:O101)/L100)))))</f>
        <v>0</v>
      </c>
      <c r="AF100" s="921">
        <f t="shared" si="19"/>
        <v>0</v>
      </c>
    </row>
    <row r="101" spans="1:32" ht="16.2" hidden="1" thickBot="1" x14ac:dyDescent="0.3">
      <c r="A101" s="1470"/>
      <c r="B101" s="1457"/>
      <c r="C101" s="1444"/>
      <c r="D101" s="1445"/>
      <c r="E101" s="1447"/>
      <c r="F101" s="1447"/>
      <c r="G101" s="557"/>
      <c r="H101" s="836"/>
      <c r="I101" s="123"/>
      <c r="J101" s="47"/>
      <c r="K101" s="46"/>
      <c r="L101" s="266"/>
      <c r="M101" s="790"/>
      <c r="N101" s="41"/>
      <c r="O101" s="838"/>
      <c r="P101" s="835"/>
      <c r="Q101" s="271"/>
      <c r="R101" s="1501"/>
      <c r="S101" s="1459"/>
      <c r="T101" s="1502"/>
      <c r="U101" s="798">
        <f>IF(OR(P101="",M101=Paramétrage!$C$10,M101=Paramétrage!$C$13,M101=Paramétrage!$C$17,M101=Paramétrage!$C$20,M101=Paramétrage!$C$24,M101=Paramétrage!$C$27,AND(M101&lt;&gt;Paramétrage!$C$9,Q101="Mut+ext")),0,ROUNDUP(O101/P101,0))</f>
        <v>0</v>
      </c>
      <c r="V101" s="624">
        <f>IF(OR(M101="",Q101="Mut+ext"),0,IF(VLOOKUP(M101,Paramétrage!$C$6:$E$29,2,0)=0,0,IF(P101="","saisir capacité",N101*U101*VLOOKUP(M101,Paramétrage!$C$6:$E$29,2,0))))</f>
        <v>0</v>
      </c>
      <c r="W101" s="625"/>
      <c r="X101" s="626">
        <f t="shared" si="18"/>
        <v>0</v>
      </c>
      <c r="Y101" s="1005">
        <f>IF(OR(M101="",Q101="Mut+ext"),0,IF(ISERROR(W101+V101*VLOOKUP(M101,Paramétrage!$C$6:$E$29,3,0))=TRUE,X101,W101+V101*VLOOKUP(M101,Paramétrage!$C$6:$E$29,3,0)))</f>
        <v>0</v>
      </c>
      <c r="Z101" s="1602"/>
      <c r="AA101" s="1603"/>
      <c r="AB101" s="1604"/>
      <c r="AC101" s="1079"/>
      <c r="AD101" s="1080"/>
      <c r="AE101" s="56">
        <f>IF(G101="",0,IF(K101="",0,IF(SUMIF(G90:G101,G101,O90:O101)=0,0,IF(OR(L101="",K101="obligatoire"),AF101/SUMIF(G90:G101,G101,O90:O101),AF101/(SUMIF(G90:G101,G101,O90:O101)/L101)))))</f>
        <v>0</v>
      </c>
      <c r="AF101" s="921">
        <f t="shared" si="19"/>
        <v>0</v>
      </c>
    </row>
    <row r="102" spans="1:32" ht="16.2" hidden="1" thickBot="1" x14ac:dyDescent="0.3">
      <c r="A102" s="1470"/>
      <c r="B102" s="1457"/>
      <c r="C102" s="988"/>
      <c r="D102" s="989"/>
      <c r="E102" s="839"/>
      <c r="F102" s="839"/>
      <c r="G102" s="839"/>
      <c r="H102" s="840"/>
      <c r="I102" s="124"/>
      <c r="J102" s="94"/>
      <c r="K102" s="58"/>
      <c r="L102" s="273"/>
      <c r="M102" s="841"/>
      <c r="N102" s="60">
        <f>AE102</f>
        <v>0</v>
      </c>
      <c r="O102" s="842"/>
      <c r="P102" s="977"/>
      <c r="Q102" s="274"/>
      <c r="R102" s="275"/>
      <c r="S102" s="275"/>
      <c r="T102" s="276"/>
      <c r="U102" s="277"/>
      <c r="V102" s="844">
        <f>SUM(V90:V101)</f>
        <v>0</v>
      </c>
      <c r="W102" s="841">
        <f>SUM(W90:W101)</f>
        <v>0</v>
      </c>
      <c r="X102" s="845">
        <f>SUM(X90:X101)</f>
        <v>0</v>
      </c>
      <c r="Y102" s="1006">
        <f>SUM(Y90:Y101)</f>
        <v>0</v>
      </c>
      <c r="Z102" s="1089"/>
      <c r="AA102" s="1082"/>
      <c r="AB102" s="1083"/>
      <c r="AC102" s="1084"/>
      <c r="AD102" s="1085"/>
      <c r="AE102" s="98">
        <f>SUM(AE90:AE101)</f>
        <v>0</v>
      </c>
      <c r="AF102" s="99">
        <f>SUM(AF90:AF101)</f>
        <v>0</v>
      </c>
    </row>
    <row r="103" spans="1:32" ht="16.2" hidden="1" thickBot="1" x14ac:dyDescent="0.3">
      <c r="A103" s="1470"/>
      <c r="B103" s="1457" t="s">
        <v>125</v>
      </c>
      <c r="C103" s="1440"/>
      <c r="D103" s="1441"/>
      <c r="E103" s="1446"/>
      <c r="F103" s="1446"/>
      <c r="G103" s="557" t="s">
        <v>126</v>
      </c>
      <c r="H103" s="604"/>
      <c r="I103" s="50"/>
      <c r="J103" s="47"/>
      <c r="K103" s="55"/>
      <c r="L103" s="266"/>
      <c r="M103" s="790"/>
      <c r="N103" s="42"/>
      <c r="O103" s="837"/>
      <c r="P103" s="835"/>
      <c r="Q103" s="267"/>
      <c r="R103" s="1501"/>
      <c r="S103" s="1459"/>
      <c r="T103" s="1502"/>
      <c r="U103" s="798">
        <f>IF(OR(P103="",M103=Paramétrage!$C$10,M103=Paramétrage!$C$13,M103=Paramétrage!$C$17,M103=Paramétrage!$C$20,M103=Paramétrage!$C$24,M103=Paramétrage!$C$27,AND(M103&lt;&gt;Paramétrage!$C$9,Q103="Mut+ext")),0,ROUNDUP(O103/P103,0))</f>
        <v>0</v>
      </c>
      <c r="V103" s="624">
        <f>IF(OR(M103="",Q103="Mut+ext"),0,IF(VLOOKUP(M103,Paramétrage!$C$6:$E$29,2,0)=0,0,IF(P103="","saisir capacité",N103*U103*VLOOKUP(M103,Paramétrage!$C$6:$E$29,2,0))))</f>
        <v>0</v>
      </c>
      <c r="W103" s="625"/>
      <c r="X103" s="626">
        <f t="shared" ref="X103:X114" si="20">IF(OR(M103="",Q103="Mut+ext"),0,IF(ISERROR(V103+W103)=TRUE,V103,V103+W103))</f>
        <v>0</v>
      </c>
      <c r="Y103" s="1005">
        <f>IF(OR(M103="",Q103="Mut+ext"),0,IF(ISERROR(W103+V103*VLOOKUP(M103,Paramétrage!$C$6:$E$29,3,0))=TRUE,X103,W103+V103*VLOOKUP(M103,Paramétrage!$C$6:$E$29,3,0)))</f>
        <v>0</v>
      </c>
      <c r="Z103" s="1602"/>
      <c r="AA103" s="1603"/>
      <c r="AB103" s="1604"/>
      <c r="AC103" s="1088"/>
      <c r="AD103" s="1080"/>
      <c r="AE103" s="56">
        <f>IF(G103="",0,IF(K103="",0,IF(SUMIF(G103:G114,G103,O103:O114)=0,0,IF(OR(L103="",K103="obligatoire"),AF103/SUMIF(G103:G114,G103,O103:O114),AF103/(SUMIF(G103:G114,G103,O103:O114)/L103)))))</f>
        <v>0</v>
      </c>
      <c r="AF103" s="916">
        <f t="shared" ref="AF103:AF114" si="21">N103*O103</f>
        <v>0</v>
      </c>
    </row>
    <row r="104" spans="1:32" ht="16.2" hidden="1" thickBot="1" x14ac:dyDescent="0.3">
      <c r="A104" s="1470"/>
      <c r="B104" s="1457"/>
      <c r="C104" s="1442"/>
      <c r="D104" s="1443"/>
      <c r="E104" s="1446"/>
      <c r="F104" s="1446"/>
      <c r="G104" s="557"/>
      <c r="H104" s="861"/>
      <c r="I104" s="50"/>
      <c r="J104" s="47"/>
      <c r="K104" s="46"/>
      <c r="L104" s="266"/>
      <c r="M104" s="790"/>
      <c r="N104" s="41"/>
      <c r="O104" s="838"/>
      <c r="P104" s="835"/>
      <c r="Q104" s="271"/>
      <c r="R104" s="1501"/>
      <c r="S104" s="1459"/>
      <c r="T104" s="1502"/>
      <c r="U104" s="798">
        <f>IF(OR(P104="",M104=Paramétrage!$C$10,M104=Paramétrage!$C$13,M104=Paramétrage!$C$17,M104=Paramétrage!$C$20,M104=Paramétrage!$C$24,M104=Paramétrage!$C$27,AND(M104&lt;&gt;Paramétrage!$C$9,Q104="Mut+ext")),0,ROUNDUP(O104/P104,0))</f>
        <v>0</v>
      </c>
      <c r="V104" s="624">
        <f>IF(OR(M104="",Q104="Mut+ext"),0,IF(VLOOKUP(M104,Paramétrage!$C$6:$E$29,2,0)=0,0,IF(P104="","saisir capacité",N104*U104*VLOOKUP(M104,Paramétrage!$C$6:$E$29,2,0))))</f>
        <v>0</v>
      </c>
      <c r="W104" s="625"/>
      <c r="X104" s="626">
        <f t="shared" si="20"/>
        <v>0</v>
      </c>
      <c r="Y104" s="1005">
        <f>IF(OR(M104="",Q104="Mut+ext"),0,IF(ISERROR(W104+V104*VLOOKUP(M104,Paramétrage!$C$6:$E$29,3,0))=TRUE,X104,W104+V104*VLOOKUP(M104,Paramétrage!$C$6:$E$29,3,0)))</f>
        <v>0</v>
      </c>
      <c r="Z104" s="1602"/>
      <c r="AA104" s="1603"/>
      <c r="AB104" s="1604"/>
      <c r="AC104" s="1079"/>
      <c r="AD104" s="1080"/>
      <c r="AE104" s="56">
        <f>IF(G104="",0,IF(K104="",0,IF(SUMIF(G103:G114,G104,O103:O114)=0,0,IF(OR(L104="",K104="obligatoire"),AF104/SUMIF(G103:G114,G104,O103:O114),AF104/(SUMIF(G103:G114,G104,O103:O114)/L104)))))</f>
        <v>0</v>
      </c>
      <c r="AF104" s="921">
        <f t="shared" si="21"/>
        <v>0</v>
      </c>
    </row>
    <row r="105" spans="1:32" ht="16.2" hidden="1" thickBot="1" x14ac:dyDescent="0.3">
      <c r="A105" s="1470"/>
      <c r="B105" s="1457"/>
      <c r="C105" s="1442"/>
      <c r="D105" s="1443"/>
      <c r="E105" s="1446"/>
      <c r="F105" s="1446"/>
      <c r="G105" s="557"/>
      <c r="H105" s="861"/>
      <c r="I105" s="123"/>
      <c r="J105" s="47"/>
      <c r="K105" s="46"/>
      <c r="L105" s="266"/>
      <c r="M105" s="790"/>
      <c r="N105" s="41"/>
      <c r="O105" s="837"/>
      <c r="P105" s="835"/>
      <c r="Q105" s="271"/>
      <c r="R105" s="1501"/>
      <c r="S105" s="1459"/>
      <c r="T105" s="1502"/>
      <c r="U105" s="798">
        <f>IF(OR(P105="",M105=Paramétrage!$C$10,M105=Paramétrage!$C$13,M105=Paramétrage!$C$17,M105=Paramétrage!$C$20,M105=Paramétrage!$C$24,M105=Paramétrage!$C$27,AND(M105&lt;&gt;Paramétrage!$C$9,Q105="Mut+ext")),0,ROUNDUP(O105/P105,0))</f>
        <v>0</v>
      </c>
      <c r="V105" s="624">
        <f>IF(OR(M105="",Q105="Mut+ext"),0,IF(VLOOKUP(M105,Paramétrage!$C$6:$E$29,2,0)=0,0,IF(P105="","saisir capacité",N105*U105*VLOOKUP(M105,Paramétrage!$C$6:$E$29,2,0))))</f>
        <v>0</v>
      </c>
      <c r="W105" s="625"/>
      <c r="X105" s="626">
        <f t="shared" si="20"/>
        <v>0</v>
      </c>
      <c r="Y105" s="1005">
        <f>IF(OR(M105="",Q105="Mut+ext"),0,IF(ISERROR(W105+V105*VLOOKUP(M105,Paramétrage!$C$6:$E$29,3,0))=TRUE,X105,W105+V105*VLOOKUP(M105,Paramétrage!$C$6:$E$29,3,0)))</f>
        <v>0</v>
      </c>
      <c r="Z105" s="1602"/>
      <c r="AA105" s="1603"/>
      <c r="AB105" s="1604"/>
      <c r="AC105" s="1079"/>
      <c r="AD105" s="1080"/>
      <c r="AE105" s="56">
        <f>IF(G105="",0,IF(K105="",0,IF(SUMIF(G99:G110,G105,O99:O110)=0,0,IF(OR(L105="",K105="obligatoire"),AF105/SUMIF(G99:G110,G105,O99:O110),AF105/(SUMIF(G99:G110,G105,O99:O110)/L105)))))</f>
        <v>0</v>
      </c>
      <c r="AF105" s="921">
        <f>N105*O105</f>
        <v>0</v>
      </c>
    </row>
    <row r="106" spans="1:32" ht="16.2" hidden="1" thickBot="1" x14ac:dyDescent="0.3">
      <c r="A106" s="1470"/>
      <c r="B106" s="1457"/>
      <c r="C106" s="1442"/>
      <c r="D106" s="1443"/>
      <c r="E106" s="1446"/>
      <c r="F106" s="1446"/>
      <c r="G106" s="862"/>
      <c r="H106" s="861"/>
      <c r="I106" s="123"/>
      <c r="J106" s="47"/>
      <c r="K106" s="46"/>
      <c r="L106" s="266"/>
      <c r="M106" s="790"/>
      <c r="N106" s="41"/>
      <c r="O106" s="834"/>
      <c r="P106" s="835"/>
      <c r="Q106" s="271"/>
      <c r="R106" s="1501"/>
      <c r="S106" s="1459"/>
      <c r="T106" s="1502"/>
      <c r="U106" s="798">
        <f>IF(OR(P106="",M106=Paramétrage!$C$10,M106=Paramétrage!$C$13,M106=Paramétrage!$C$17,M106=Paramétrage!$C$20,M106=Paramétrage!$C$24,M106=Paramétrage!$C$27,AND(M106&lt;&gt;Paramétrage!$C$9,Q106="Mut+ext")),0,ROUNDUP(O106/P106,0))</f>
        <v>0</v>
      </c>
      <c r="V106" s="624">
        <f>IF(OR(M106="",Q106="Mut+ext"),0,IF(VLOOKUP(M106,Paramétrage!$C$6:$E$29,2,0)=0,0,IF(P106="","saisir capacité",N106*U106*VLOOKUP(M106,Paramétrage!$C$6:$E$29,2,0))))</f>
        <v>0</v>
      </c>
      <c r="W106" s="625"/>
      <c r="X106" s="626">
        <f t="shared" si="20"/>
        <v>0</v>
      </c>
      <c r="Y106" s="1005">
        <f>IF(OR(M106="",Q106="Mut+ext"),0,IF(ISERROR(W106+V106*VLOOKUP(M106,Paramétrage!$C$6:$E$29,3,0))=TRUE,X106,W106+V106*VLOOKUP(M106,Paramétrage!$C$6:$E$29,3,0)))</f>
        <v>0</v>
      </c>
      <c r="Z106" s="1602"/>
      <c r="AA106" s="1603"/>
      <c r="AB106" s="1604"/>
      <c r="AC106" s="1081"/>
      <c r="AD106" s="1080"/>
      <c r="AE106" s="56">
        <f>IF(G106="",0,IF(K106="",0,IF(SUMIF(G99:G110,G106,O99:O110)=0,0,IF(OR(L106="",K106="obligatoire"),AF106/SUMIF(G99:G110,G106,O99:O110),AF106/(SUMIF(G99:G110,G106,O99:O110)/L106)))))</f>
        <v>0</v>
      </c>
      <c r="AF106" s="921">
        <f>N106*O106</f>
        <v>0</v>
      </c>
    </row>
    <row r="107" spans="1:32" ht="16.2" hidden="1" thickBot="1" x14ac:dyDescent="0.3">
      <c r="A107" s="1470"/>
      <c r="B107" s="1457"/>
      <c r="C107" s="1442"/>
      <c r="D107" s="1443"/>
      <c r="E107" s="1446"/>
      <c r="F107" s="1446"/>
      <c r="G107" s="557"/>
      <c r="H107" s="861"/>
      <c r="I107" s="123"/>
      <c r="J107" s="47"/>
      <c r="K107" s="46"/>
      <c r="L107" s="266"/>
      <c r="M107" s="790"/>
      <c r="N107" s="41"/>
      <c r="O107" s="837"/>
      <c r="P107" s="835"/>
      <c r="Q107" s="271"/>
      <c r="R107" s="1501"/>
      <c r="S107" s="1459"/>
      <c r="T107" s="1502"/>
      <c r="U107" s="798">
        <f>IF(OR(P107="",M107=Paramétrage!$C$10,M107=Paramétrage!$C$13,M107=Paramétrage!$C$17,M107=Paramétrage!$C$20,M107=Paramétrage!$C$24,M107=Paramétrage!$C$27,AND(M107&lt;&gt;Paramétrage!$C$9,Q107="Mut+ext")),0,ROUNDUP(O107/P107,0))</f>
        <v>0</v>
      </c>
      <c r="V107" s="624">
        <f>IF(OR(M107="",Q107="Mut+ext"),0,IF(VLOOKUP(M107,Paramétrage!$C$6:$E$29,2,0)=0,0,IF(P107="","saisir capacité",N107*U107*VLOOKUP(M107,Paramétrage!$C$6:$E$29,2,0))))</f>
        <v>0</v>
      </c>
      <c r="W107" s="625"/>
      <c r="X107" s="626">
        <f t="shared" si="20"/>
        <v>0</v>
      </c>
      <c r="Y107" s="1005">
        <f>IF(OR(M107="",Q107="Mut+ext"),0,IF(ISERROR(W107+V107*VLOOKUP(M107,Paramétrage!$C$6:$E$29,3,0))=TRUE,X107,W107+V107*VLOOKUP(M107,Paramétrage!$C$6:$E$29,3,0)))</f>
        <v>0</v>
      </c>
      <c r="Z107" s="1602"/>
      <c r="AA107" s="1603"/>
      <c r="AB107" s="1604"/>
      <c r="AC107" s="1079"/>
      <c r="AD107" s="1080"/>
      <c r="AE107" s="56">
        <f>IF(G107="",0,IF(K107="",0,IF(SUMIF(G99:G110,G107,O99:O110)=0,0,IF(OR(L107="",K107="obligatoire"),AF107/SUMIF(G99:G110,G107,O99:O110),AF107/(SUMIF(G99:G110,G107,O99:O110)/L107)))))</f>
        <v>0</v>
      </c>
      <c r="AF107" s="921">
        <f>N107*O107</f>
        <v>0</v>
      </c>
    </row>
    <row r="108" spans="1:32" ht="16.2" hidden="1" thickBot="1" x14ac:dyDescent="0.3">
      <c r="A108" s="1470"/>
      <c r="B108" s="1457"/>
      <c r="C108" s="1442"/>
      <c r="D108" s="1443"/>
      <c r="E108" s="1446"/>
      <c r="F108" s="1446"/>
      <c r="G108" s="557"/>
      <c r="H108" s="861"/>
      <c r="I108" s="123"/>
      <c r="J108" s="47"/>
      <c r="K108" s="46"/>
      <c r="L108" s="266"/>
      <c r="M108" s="790"/>
      <c r="N108" s="41"/>
      <c r="O108" s="834"/>
      <c r="P108" s="835"/>
      <c r="Q108" s="271"/>
      <c r="R108" s="1501"/>
      <c r="S108" s="1459"/>
      <c r="T108" s="1502"/>
      <c r="U108" s="798">
        <f>IF(OR(P108="",M108=Paramétrage!$C$10,M108=Paramétrage!$C$13,M108=Paramétrage!$C$17,M108=Paramétrage!$C$20,M108=Paramétrage!$C$24,M108=Paramétrage!$C$27,AND(M108&lt;&gt;Paramétrage!$C$9,Q108="Mut+ext")),0,ROUNDUP(O108/P108,0))</f>
        <v>0</v>
      </c>
      <c r="V108" s="624">
        <f>IF(OR(M108="",Q108="Mut+ext"),0,IF(VLOOKUP(M108,Paramétrage!$C$6:$E$29,2,0)=0,0,IF(P108="","saisir capacité",N108*U108*VLOOKUP(M108,Paramétrage!$C$6:$E$29,2,0))))</f>
        <v>0</v>
      </c>
      <c r="W108" s="625"/>
      <c r="X108" s="626">
        <f t="shared" si="20"/>
        <v>0</v>
      </c>
      <c r="Y108" s="1005">
        <f>IF(OR(M108="",Q108="Mut+ext"),0,IF(ISERROR(W108+V108*VLOOKUP(M108,Paramétrage!$C$6:$E$29,3,0))=TRUE,X108,W108+V108*VLOOKUP(M108,Paramétrage!$C$6:$E$29,3,0)))</f>
        <v>0</v>
      </c>
      <c r="Z108" s="1602"/>
      <c r="AA108" s="1603"/>
      <c r="AB108" s="1604"/>
      <c r="AC108" s="1079"/>
      <c r="AD108" s="1080"/>
      <c r="AE108" s="56">
        <f>IF(G108="",0,IF(K108="",0,IF(SUMIF(G99:G110,G108,O99:O110)=0,0,IF(OR(L108="",K108="obligatoire"),AF108/SUMIF(G99:G110,G108,O99:O110),AF108/(SUMIF(G99:G110,G108,O99:O110)/L108)))))</f>
        <v>0</v>
      </c>
      <c r="AF108" s="921">
        <f>N108*O108</f>
        <v>0</v>
      </c>
    </row>
    <row r="109" spans="1:32" ht="16.2" hidden="1" thickBot="1" x14ac:dyDescent="0.3">
      <c r="A109" s="1470"/>
      <c r="B109" s="1457"/>
      <c r="C109" s="1442"/>
      <c r="D109" s="1443"/>
      <c r="E109" s="1446"/>
      <c r="F109" s="1446"/>
      <c r="G109" s="557"/>
      <c r="H109" s="861"/>
      <c r="I109" s="123"/>
      <c r="J109" s="47"/>
      <c r="K109" s="46"/>
      <c r="L109" s="266"/>
      <c r="M109" s="790"/>
      <c r="N109" s="41"/>
      <c r="O109" s="837"/>
      <c r="P109" s="835"/>
      <c r="Q109" s="271"/>
      <c r="R109" s="1501"/>
      <c r="S109" s="1459"/>
      <c r="T109" s="1502"/>
      <c r="U109" s="798">
        <f>IF(OR(P109="",M109=Paramétrage!$C$10,M109=Paramétrage!$C$13,M109=Paramétrage!$C$17,M109=Paramétrage!$C$20,M109=Paramétrage!$C$24,M109=Paramétrage!$C$27,AND(M109&lt;&gt;Paramétrage!$C$9,Q109="Mut+ext")),0,ROUNDUP(O109/P109,0))</f>
        <v>0</v>
      </c>
      <c r="V109" s="624">
        <f>IF(OR(M109="",Q109="Mut+ext"),0,IF(VLOOKUP(M109,Paramétrage!$C$6:$E$29,2,0)=0,0,IF(P109="","saisir capacité",N109*U109*VLOOKUP(M109,Paramétrage!$C$6:$E$29,2,0))))</f>
        <v>0</v>
      </c>
      <c r="W109" s="625"/>
      <c r="X109" s="626">
        <f t="shared" si="20"/>
        <v>0</v>
      </c>
      <c r="Y109" s="1005">
        <f>IF(OR(M109="",Q109="Mut+ext"),0,IF(ISERROR(W109+V109*VLOOKUP(M109,Paramétrage!$C$6:$E$29,3,0))=TRUE,X109,W109+V109*VLOOKUP(M109,Paramétrage!$C$6:$E$29,3,0)))</f>
        <v>0</v>
      </c>
      <c r="Z109" s="1602"/>
      <c r="AA109" s="1603"/>
      <c r="AB109" s="1604"/>
      <c r="AC109" s="1079"/>
      <c r="AD109" s="1080"/>
      <c r="AE109" s="56">
        <f>IF(G109="",0,IF(K109="",0,IF(SUMIF(G103:G114,G109,O103:O114)=0,0,IF(OR(L109="",K109="obligatoire"),AF109/SUMIF(G103:G114,G109,O103:O114),AF109/(SUMIF(G103:G114,G109,O103:O114)/L109)))))</f>
        <v>0</v>
      </c>
      <c r="AF109" s="921">
        <f t="shared" si="21"/>
        <v>0</v>
      </c>
    </row>
    <row r="110" spans="1:32" ht="16.2" hidden="1" thickBot="1" x14ac:dyDescent="0.3">
      <c r="A110" s="1470"/>
      <c r="B110" s="1457"/>
      <c r="C110" s="1442"/>
      <c r="D110" s="1443"/>
      <c r="E110" s="1446"/>
      <c r="F110" s="1446"/>
      <c r="G110" s="862"/>
      <c r="H110" s="861"/>
      <c r="I110" s="123"/>
      <c r="J110" s="47"/>
      <c r="K110" s="46"/>
      <c r="L110" s="266"/>
      <c r="M110" s="790"/>
      <c r="N110" s="41"/>
      <c r="O110" s="834"/>
      <c r="P110" s="835"/>
      <c r="Q110" s="271"/>
      <c r="R110" s="1501"/>
      <c r="S110" s="1459"/>
      <c r="T110" s="1502"/>
      <c r="U110" s="798">
        <f>IF(OR(P110="",M110=Paramétrage!$C$10,M110=Paramétrage!$C$13,M110=Paramétrage!$C$17,M110=Paramétrage!$C$20,M110=Paramétrage!$C$24,M110=Paramétrage!$C$27,AND(M110&lt;&gt;Paramétrage!$C$9,Q110="Mut+ext")),0,ROUNDUP(O110/P110,0))</f>
        <v>0</v>
      </c>
      <c r="V110" s="624">
        <f>IF(OR(M110="",Q110="Mut+ext"),0,IF(VLOOKUP(M110,Paramétrage!$C$6:$E$29,2,0)=0,0,IF(P110="","saisir capacité",N110*U110*VLOOKUP(M110,Paramétrage!$C$6:$E$29,2,0))))</f>
        <v>0</v>
      </c>
      <c r="W110" s="625"/>
      <c r="X110" s="626">
        <f t="shared" si="20"/>
        <v>0</v>
      </c>
      <c r="Y110" s="1005">
        <f>IF(OR(M110="",Q110="Mut+ext"),0,IF(ISERROR(W110+V110*VLOOKUP(M110,Paramétrage!$C$6:$E$29,3,0))=TRUE,X110,W110+V110*VLOOKUP(M110,Paramétrage!$C$6:$E$29,3,0)))</f>
        <v>0</v>
      </c>
      <c r="Z110" s="1602"/>
      <c r="AA110" s="1603"/>
      <c r="AB110" s="1604"/>
      <c r="AC110" s="1081"/>
      <c r="AD110" s="1080"/>
      <c r="AE110" s="56">
        <f>IF(G110="",0,IF(K110="",0,IF(SUMIF(G103:G114,G110,O103:O114)=0,0,IF(OR(L110="",K110="obligatoire"),AF110/SUMIF(G103:G114,G110,O103:O114),AF110/(SUMIF(G103:G114,G110,O103:O114)/L110)))))</f>
        <v>0</v>
      </c>
      <c r="AF110" s="921">
        <f t="shared" si="21"/>
        <v>0</v>
      </c>
    </row>
    <row r="111" spans="1:32" ht="16.2" hidden="1" thickBot="1" x14ac:dyDescent="0.3">
      <c r="A111" s="1470"/>
      <c r="B111" s="1457"/>
      <c r="C111" s="1442"/>
      <c r="D111" s="1443"/>
      <c r="E111" s="1446"/>
      <c r="F111" s="1446"/>
      <c r="G111" s="557"/>
      <c r="H111" s="836"/>
      <c r="I111" s="123"/>
      <c r="J111" s="47"/>
      <c r="K111" s="46"/>
      <c r="L111" s="266"/>
      <c r="M111" s="790"/>
      <c r="N111" s="41"/>
      <c r="O111" s="837"/>
      <c r="P111" s="835"/>
      <c r="Q111" s="271"/>
      <c r="R111" s="1501"/>
      <c r="S111" s="1459"/>
      <c r="T111" s="1502"/>
      <c r="U111" s="798">
        <f>IF(OR(P111="",M111=Paramétrage!$C$10,M111=Paramétrage!$C$13,M111=Paramétrage!$C$17,M111=Paramétrage!$C$20,M111=Paramétrage!$C$24,M111=Paramétrage!$C$27,AND(M111&lt;&gt;Paramétrage!$C$9,Q111="Mut+ext")),0,ROUNDUP(O111/P111,0))</f>
        <v>0</v>
      </c>
      <c r="V111" s="624">
        <f>IF(OR(M111="",Q111="Mut+ext"),0,IF(VLOOKUP(M111,Paramétrage!$C$6:$E$29,2,0)=0,0,IF(P111="","saisir capacité",N111*U111*VLOOKUP(M111,Paramétrage!$C$6:$E$29,2,0))))</f>
        <v>0</v>
      </c>
      <c r="W111" s="625"/>
      <c r="X111" s="626">
        <f t="shared" si="20"/>
        <v>0</v>
      </c>
      <c r="Y111" s="1005">
        <f>IF(OR(M111="",Q111="Mut+ext"),0,IF(ISERROR(W111+V111*VLOOKUP(M111,Paramétrage!$C$6:$E$29,3,0))=TRUE,X111,W111+V111*VLOOKUP(M111,Paramétrage!$C$6:$E$29,3,0)))</f>
        <v>0</v>
      </c>
      <c r="Z111" s="1602"/>
      <c r="AA111" s="1603"/>
      <c r="AB111" s="1604"/>
      <c r="AC111" s="1079"/>
      <c r="AD111" s="1080"/>
      <c r="AE111" s="56">
        <f>IF(G111="",0,IF(K111="",0,IF(SUMIF(G103:G114,G111,O103:O114)=0,0,IF(OR(L111="",K111="obligatoire"),AF111/SUMIF(G103:G114,G111,O103:O114),AF111/(SUMIF(G103:G114,G111,O103:O114)/L111)))))</f>
        <v>0</v>
      </c>
      <c r="AF111" s="921">
        <f t="shared" si="21"/>
        <v>0</v>
      </c>
    </row>
    <row r="112" spans="1:32" ht="16.2" hidden="1" thickBot="1" x14ac:dyDescent="0.3">
      <c r="A112" s="1470"/>
      <c r="B112" s="1457"/>
      <c r="C112" s="1442"/>
      <c r="D112" s="1443"/>
      <c r="E112" s="1446"/>
      <c r="F112" s="1446"/>
      <c r="G112" s="557"/>
      <c r="H112" s="836"/>
      <c r="I112" s="123"/>
      <c r="J112" s="47"/>
      <c r="K112" s="46"/>
      <c r="L112" s="266"/>
      <c r="M112" s="790"/>
      <c r="N112" s="41"/>
      <c r="O112" s="834"/>
      <c r="P112" s="835"/>
      <c r="Q112" s="271"/>
      <c r="R112" s="1501"/>
      <c r="S112" s="1459"/>
      <c r="T112" s="1502"/>
      <c r="U112" s="798">
        <f>IF(OR(P112="",M112=Paramétrage!$C$10,M112=Paramétrage!$C$13,M112=Paramétrage!$C$17,M112=Paramétrage!$C$20,M112=Paramétrage!$C$24,M112=Paramétrage!$C$27,AND(M112&lt;&gt;Paramétrage!$C$9,Q112="Mut+ext")),0,ROUNDUP(O112/P112,0))</f>
        <v>0</v>
      </c>
      <c r="V112" s="624">
        <f>IF(OR(M112="",Q112="Mut+ext"),0,IF(VLOOKUP(M112,Paramétrage!$C$6:$E$29,2,0)=0,0,IF(P112="","saisir capacité",N112*U112*VLOOKUP(M112,Paramétrage!$C$6:$E$29,2,0))))</f>
        <v>0</v>
      </c>
      <c r="W112" s="625"/>
      <c r="X112" s="626">
        <f t="shared" si="20"/>
        <v>0</v>
      </c>
      <c r="Y112" s="1005">
        <f>IF(OR(M112="",Q112="Mut+ext"),0,IF(ISERROR(W112+V112*VLOOKUP(M112,Paramétrage!$C$6:$E$29,3,0))=TRUE,X112,W112+V112*VLOOKUP(M112,Paramétrage!$C$6:$E$29,3,0)))</f>
        <v>0</v>
      </c>
      <c r="Z112" s="1602"/>
      <c r="AA112" s="1603"/>
      <c r="AB112" s="1604"/>
      <c r="AC112" s="1079"/>
      <c r="AD112" s="1080"/>
      <c r="AE112" s="56">
        <f>IF(G112="",0,IF(K112="",0,IF(SUMIF(G103:G114,G112,O103:O114)=0,0,IF(OR(L112="",K112="obligatoire"),AF112/SUMIF(G103:G114,G112,O103:O114),AF112/(SUMIF(G103:G114,G112,O103:O114)/L112)))))</f>
        <v>0</v>
      </c>
      <c r="AF112" s="921">
        <f t="shared" si="21"/>
        <v>0</v>
      </c>
    </row>
    <row r="113" spans="1:32" ht="16.2" hidden="1" thickBot="1" x14ac:dyDescent="0.3">
      <c r="A113" s="1470"/>
      <c r="B113" s="1457"/>
      <c r="C113" s="1442"/>
      <c r="D113" s="1443"/>
      <c r="E113" s="1446"/>
      <c r="F113" s="1446"/>
      <c r="G113" s="557"/>
      <c r="H113" s="836"/>
      <c r="I113" s="123"/>
      <c r="J113" s="47"/>
      <c r="K113" s="46"/>
      <c r="L113" s="266"/>
      <c r="M113" s="790"/>
      <c r="N113" s="41"/>
      <c r="O113" s="837"/>
      <c r="P113" s="835"/>
      <c r="Q113" s="271"/>
      <c r="R113" s="1501"/>
      <c r="S113" s="1459"/>
      <c r="T113" s="1502"/>
      <c r="U113" s="798">
        <f>IF(OR(P113="",M113=Paramétrage!$C$10,M113=Paramétrage!$C$13,M113=Paramétrage!$C$17,M113=Paramétrage!$C$20,M113=Paramétrage!$C$24,M113=Paramétrage!$C$27,AND(M113&lt;&gt;Paramétrage!$C$9,Q113="Mut+ext")),0,ROUNDUP(O113/P113,0))</f>
        <v>0</v>
      </c>
      <c r="V113" s="624">
        <f>IF(OR(M113="",Q113="Mut+ext"),0,IF(VLOOKUP(M113,Paramétrage!$C$6:$E$29,2,0)=0,0,IF(P113="","saisir capacité",N113*U113*VLOOKUP(M113,Paramétrage!$C$6:$E$29,2,0))))</f>
        <v>0</v>
      </c>
      <c r="W113" s="625"/>
      <c r="X113" s="626">
        <f t="shared" si="20"/>
        <v>0</v>
      </c>
      <c r="Y113" s="1005">
        <f>IF(OR(M113="",Q113="Mut+ext"),0,IF(ISERROR(W113+V113*VLOOKUP(M113,Paramétrage!$C$6:$E$29,3,0))=TRUE,X113,W113+V113*VLOOKUP(M113,Paramétrage!$C$6:$E$29,3,0)))</f>
        <v>0</v>
      </c>
      <c r="Z113" s="1602"/>
      <c r="AA113" s="1603"/>
      <c r="AB113" s="1604"/>
      <c r="AC113" s="1079"/>
      <c r="AD113" s="1080"/>
      <c r="AE113" s="56">
        <f>IF(G113="",0,IF(K113="",0,IF(SUMIF(G103:G114,G113,O103:O114)=0,0,IF(OR(L113="",K113="obligatoire"),AF113/SUMIF(G103:G114,G113,O103:O114),AF113/(SUMIF(G103:G114,G113,O103:O114)/L113)))))</f>
        <v>0</v>
      </c>
      <c r="AF113" s="921">
        <f t="shared" si="21"/>
        <v>0</v>
      </c>
    </row>
    <row r="114" spans="1:32" ht="16.2" hidden="1" thickBot="1" x14ac:dyDescent="0.3">
      <c r="A114" s="1470"/>
      <c r="B114" s="1457"/>
      <c r="C114" s="1444"/>
      <c r="D114" s="1445"/>
      <c r="E114" s="1447"/>
      <c r="F114" s="1447"/>
      <c r="G114" s="557"/>
      <c r="H114" s="836"/>
      <c r="I114" s="123"/>
      <c r="J114" s="47"/>
      <c r="K114" s="46"/>
      <c r="L114" s="266"/>
      <c r="M114" s="790"/>
      <c r="N114" s="41"/>
      <c r="O114" s="838"/>
      <c r="P114" s="835"/>
      <c r="Q114" s="271"/>
      <c r="R114" s="1501"/>
      <c r="S114" s="1459"/>
      <c r="T114" s="1502"/>
      <c r="U114" s="798">
        <f>IF(OR(P114="",M114=Paramétrage!$C$10,M114=Paramétrage!$C$13,M114=Paramétrage!$C$17,M114=Paramétrage!$C$20,M114=Paramétrage!$C$24,M114=Paramétrage!$C$27,AND(M114&lt;&gt;Paramétrage!$C$9,Q114="Mut+ext")),0,ROUNDUP(O114/P114,0))</f>
        <v>0</v>
      </c>
      <c r="V114" s="624">
        <f>IF(OR(M114="",Q114="Mut+ext"),0,IF(VLOOKUP(M114,Paramétrage!$C$6:$E$29,2,0)=0,0,IF(P114="","saisir capacité",N114*U114*VLOOKUP(M114,Paramétrage!$C$6:$E$29,2,0))))</f>
        <v>0</v>
      </c>
      <c r="W114" s="625"/>
      <c r="X114" s="626">
        <f t="shared" si="20"/>
        <v>0</v>
      </c>
      <c r="Y114" s="1005">
        <f>IF(OR(M114="",Q114="Mut+ext"),0,IF(ISERROR(W114+V114*VLOOKUP(M114,Paramétrage!$C$6:$E$29,3,0))=TRUE,X114,W114+V114*VLOOKUP(M114,Paramétrage!$C$6:$E$29,3,0)))</f>
        <v>0</v>
      </c>
      <c r="Z114" s="1602"/>
      <c r="AA114" s="1603"/>
      <c r="AB114" s="1604"/>
      <c r="AC114" s="1079"/>
      <c r="AD114" s="1080"/>
      <c r="AE114" s="56">
        <f>IF(G114="",0,IF(K114="",0,IF(SUMIF(G103:G114,G114,O103:O114)=0,0,IF(OR(L114="",K114="obligatoire"),AF114/SUMIF(G103:G114,G114,O103:O114),AF114/(SUMIF(G103:G114,G114,O103:O114)/L114)))))</f>
        <v>0</v>
      </c>
      <c r="AF114" s="921">
        <f t="shared" si="21"/>
        <v>0</v>
      </c>
    </row>
    <row r="115" spans="1:32" ht="16.2" hidden="1" thickBot="1" x14ac:dyDescent="0.3">
      <c r="A115" s="1470"/>
      <c r="B115" s="1457"/>
      <c r="C115" s="988"/>
      <c r="D115" s="989"/>
      <c r="E115" s="839"/>
      <c r="F115" s="839"/>
      <c r="G115" s="839"/>
      <c r="H115" s="840"/>
      <c r="I115" s="124"/>
      <c r="J115" s="94"/>
      <c r="K115" s="58"/>
      <c r="L115" s="273"/>
      <c r="M115" s="841"/>
      <c r="N115" s="60">
        <f>AE115</f>
        <v>0</v>
      </c>
      <c r="O115" s="842"/>
      <c r="P115" s="977"/>
      <c r="Q115" s="274"/>
      <c r="R115" s="275"/>
      <c r="S115" s="275"/>
      <c r="T115" s="276"/>
      <c r="U115" s="277"/>
      <c r="V115" s="844">
        <f>SUM(V103:V114)</f>
        <v>0</v>
      </c>
      <c r="W115" s="841">
        <f>SUM(W103:W114)</f>
        <v>0</v>
      </c>
      <c r="X115" s="845">
        <f>SUM(X103:X114)</f>
        <v>0</v>
      </c>
      <c r="Y115" s="1006">
        <f>SUM(Y103:Y114)</f>
        <v>0</v>
      </c>
      <c r="Z115" s="1089"/>
      <c r="AA115" s="1082"/>
      <c r="AB115" s="1083"/>
      <c r="AC115" s="1084"/>
      <c r="AD115" s="1085"/>
      <c r="AE115" s="98">
        <f>SUM(AE103:AE114)</f>
        <v>0</v>
      </c>
      <c r="AF115" s="99">
        <f>SUM(AF103:AF114)</f>
        <v>0</v>
      </c>
    </row>
    <row r="116" spans="1:32" ht="16.2" hidden="1" thickBot="1" x14ac:dyDescent="0.3">
      <c r="A116" s="1470"/>
      <c r="B116" s="1457" t="s">
        <v>127</v>
      </c>
      <c r="C116" s="1440"/>
      <c r="D116" s="1441"/>
      <c r="E116" s="1446"/>
      <c r="F116" s="1446"/>
      <c r="G116" s="557" t="s">
        <v>128</v>
      </c>
      <c r="H116" s="604"/>
      <c r="I116" s="50"/>
      <c r="J116" s="47"/>
      <c r="K116" s="55"/>
      <c r="L116" s="266"/>
      <c r="M116" s="790"/>
      <c r="N116" s="42"/>
      <c r="O116" s="837"/>
      <c r="P116" s="835"/>
      <c r="Q116" s="267"/>
      <c r="R116" s="1501"/>
      <c r="S116" s="1459"/>
      <c r="T116" s="1502"/>
      <c r="U116" s="798">
        <f>IF(OR(P116="",M116=Paramétrage!$C$10,M116=Paramétrage!$C$13,M116=Paramétrage!$C$17,M116=Paramétrage!$C$20,M116=Paramétrage!$C$24,M116=Paramétrage!$C$27,AND(M116&lt;&gt;Paramétrage!$C$9,Q116="Mut+ext")),0,ROUNDUP(O116/P116,0))</f>
        <v>0</v>
      </c>
      <c r="V116" s="624">
        <f>IF(OR(M116="",Q116="Mut+ext"),0,IF(VLOOKUP(M116,Paramétrage!$C$6:$E$29,2,0)=0,0,IF(P116="","saisir capacité",N116*U116*VLOOKUP(M116,Paramétrage!$C$6:$E$29,2,0))))</f>
        <v>0</v>
      </c>
      <c r="W116" s="625"/>
      <c r="X116" s="626">
        <f t="shared" ref="X116:X127" si="22">IF(OR(M116="",Q116="Mut+ext"),0,IF(ISERROR(V116+W116)=TRUE,V116,V116+W116))</f>
        <v>0</v>
      </c>
      <c r="Y116" s="1005">
        <f>IF(OR(M116="",Q116="Mut+ext"),0,IF(ISERROR(W116+V116*VLOOKUP(M116,Paramétrage!$C$6:$E$29,3,0))=TRUE,X116,W116+V116*VLOOKUP(M116,Paramétrage!$C$6:$E$29,3,0)))</f>
        <v>0</v>
      </c>
      <c r="Z116" s="1602"/>
      <c r="AA116" s="1603"/>
      <c r="AB116" s="1604"/>
      <c r="AC116" s="1088"/>
      <c r="AD116" s="1080"/>
      <c r="AE116" s="56">
        <f>IF(G116="",0,IF(K116="",0,IF(SUMIF(G116:G127,G116,O116:O127)=0,0,IF(OR(L116="",K116="obligatoire"),AF116/SUMIF(G116:G127,G116,O116:O127),AF116/(SUMIF(G116:G127,G116,O116:O127)/L116)))))</f>
        <v>0</v>
      </c>
      <c r="AF116" s="916">
        <f t="shared" ref="AF116:AF127" si="23">N116*O116</f>
        <v>0</v>
      </c>
    </row>
    <row r="117" spans="1:32" ht="16.2" hidden="1" thickBot="1" x14ac:dyDescent="0.3">
      <c r="A117" s="1470"/>
      <c r="B117" s="1457"/>
      <c r="C117" s="1442"/>
      <c r="D117" s="1443"/>
      <c r="E117" s="1446"/>
      <c r="F117" s="1446"/>
      <c r="G117" s="557"/>
      <c r="H117" s="861"/>
      <c r="I117" s="50"/>
      <c r="J117" s="47"/>
      <c r="K117" s="46"/>
      <c r="L117" s="266"/>
      <c r="M117" s="790"/>
      <c r="N117" s="41"/>
      <c r="O117" s="838"/>
      <c r="P117" s="835"/>
      <c r="Q117" s="271"/>
      <c r="R117" s="1501"/>
      <c r="S117" s="1459"/>
      <c r="T117" s="1502"/>
      <c r="U117" s="798">
        <f>IF(OR(P117="",M117=Paramétrage!$C$10,M117=Paramétrage!$C$13,M117=Paramétrage!$C$17,M117=Paramétrage!$C$20,M117=Paramétrage!$C$24,M117=Paramétrage!$C$27,AND(M117&lt;&gt;Paramétrage!$C$9,Q117="Mut+ext")),0,ROUNDUP(O117/P117,0))</f>
        <v>0</v>
      </c>
      <c r="V117" s="624">
        <f>IF(OR(M117="",Q117="Mut+ext"),0,IF(VLOOKUP(M117,Paramétrage!$C$6:$E$29,2,0)=0,0,IF(P117="","saisir capacité",N117*U117*VLOOKUP(M117,Paramétrage!$C$6:$E$29,2,0))))</f>
        <v>0</v>
      </c>
      <c r="W117" s="625"/>
      <c r="X117" s="626">
        <f t="shared" si="22"/>
        <v>0</v>
      </c>
      <c r="Y117" s="1005">
        <f>IF(OR(M117="",Q117="Mut+ext"),0,IF(ISERROR(W117+V117*VLOOKUP(M117,Paramétrage!$C$6:$E$29,3,0))=TRUE,X117,W117+V117*VLOOKUP(M117,Paramétrage!$C$6:$E$29,3,0)))</f>
        <v>0</v>
      </c>
      <c r="Z117" s="1602"/>
      <c r="AA117" s="1603"/>
      <c r="AB117" s="1604"/>
      <c r="AC117" s="1079"/>
      <c r="AD117" s="1080"/>
      <c r="AE117" s="56">
        <f>IF(G117="",0,IF(K117="",0,IF(SUMIF(G116:G127,G117,O116:O127)=0,0,IF(OR(L117="",K117="obligatoire"),AF117/SUMIF(G116:G127,G117,O116:O127),AF117/(SUMIF(G116:G127,G117,O116:O127)/L117)))))</f>
        <v>0</v>
      </c>
      <c r="AF117" s="921">
        <f t="shared" si="23"/>
        <v>0</v>
      </c>
    </row>
    <row r="118" spans="1:32" ht="16.2" hidden="1" thickBot="1" x14ac:dyDescent="0.3">
      <c r="A118" s="1470"/>
      <c r="B118" s="1457"/>
      <c r="C118" s="1442"/>
      <c r="D118" s="1443"/>
      <c r="E118" s="1446"/>
      <c r="F118" s="1446"/>
      <c r="G118" s="557"/>
      <c r="H118" s="861"/>
      <c r="I118" s="123"/>
      <c r="J118" s="47"/>
      <c r="K118" s="46"/>
      <c r="L118" s="266"/>
      <c r="M118" s="790"/>
      <c r="N118" s="41"/>
      <c r="O118" s="837"/>
      <c r="P118" s="835"/>
      <c r="Q118" s="271"/>
      <c r="R118" s="1501"/>
      <c r="S118" s="1459"/>
      <c r="T118" s="1502"/>
      <c r="U118" s="798">
        <f>IF(OR(P118="",M118=Paramétrage!$C$10,M118=Paramétrage!$C$13,M118=Paramétrage!$C$17,M118=Paramétrage!$C$20,M118=Paramétrage!$C$24,M118=Paramétrage!$C$27,AND(M118&lt;&gt;Paramétrage!$C$9,Q118="Mut+ext")),0,ROUNDUP(O118/P118,0))</f>
        <v>0</v>
      </c>
      <c r="V118" s="624">
        <f>IF(OR(M118="",Q118="Mut+ext"),0,IF(VLOOKUP(M118,Paramétrage!$C$6:$E$29,2,0)=0,0,IF(P118="","saisir capacité",N118*U118*VLOOKUP(M118,Paramétrage!$C$6:$E$29,2,0))))</f>
        <v>0</v>
      </c>
      <c r="W118" s="625"/>
      <c r="X118" s="626">
        <f t="shared" si="22"/>
        <v>0</v>
      </c>
      <c r="Y118" s="1005">
        <f>IF(OR(M118="",Q118="Mut+ext"),0,IF(ISERROR(W118+V118*VLOOKUP(M118,Paramétrage!$C$6:$E$29,3,0))=TRUE,X118,W118+V118*VLOOKUP(M118,Paramétrage!$C$6:$E$29,3,0)))</f>
        <v>0</v>
      </c>
      <c r="Z118" s="1602"/>
      <c r="AA118" s="1603"/>
      <c r="AB118" s="1604"/>
      <c r="AC118" s="1079"/>
      <c r="AD118" s="1080"/>
      <c r="AE118" s="56">
        <f>IF(G118="",0,IF(K118="",0,IF(SUMIF(G112:G123,G118,O112:O123)=0,0,IF(OR(L118="",K118="obligatoire"),AF118/SUMIF(G112:G123,G118,O112:O123),AF118/(SUMIF(G112:G123,G118,O112:O123)/L118)))))</f>
        <v>0</v>
      </c>
      <c r="AF118" s="921">
        <f>N118*O118</f>
        <v>0</v>
      </c>
    </row>
    <row r="119" spans="1:32" ht="16.2" hidden="1" thickBot="1" x14ac:dyDescent="0.3">
      <c r="A119" s="1470"/>
      <c r="B119" s="1457"/>
      <c r="C119" s="1442"/>
      <c r="D119" s="1443"/>
      <c r="E119" s="1446"/>
      <c r="F119" s="1446"/>
      <c r="G119" s="862"/>
      <c r="H119" s="861"/>
      <c r="I119" s="123"/>
      <c r="J119" s="47"/>
      <c r="K119" s="46"/>
      <c r="L119" s="266"/>
      <c r="M119" s="790"/>
      <c r="N119" s="41"/>
      <c r="O119" s="834"/>
      <c r="P119" s="835"/>
      <c r="Q119" s="271"/>
      <c r="R119" s="1501"/>
      <c r="S119" s="1459"/>
      <c r="T119" s="1502"/>
      <c r="U119" s="798">
        <f>IF(OR(P119="",M119=Paramétrage!$C$10,M119=Paramétrage!$C$13,M119=Paramétrage!$C$17,M119=Paramétrage!$C$20,M119=Paramétrage!$C$24,M119=Paramétrage!$C$27,AND(M119&lt;&gt;Paramétrage!$C$9,Q119="Mut+ext")),0,ROUNDUP(O119/P119,0))</f>
        <v>0</v>
      </c>
      <c r="V119" s="624">
        <f>IF(OR(M119="",Q119="Mut+ext"),0,IF(VLOOKUP(M119,Paramétrage!$C$6:$E$29,2,0)=0,0,IF(P119="","saisir capacité",N119*U119*VLOOKUP(M119,Paramétrage!$C$6:$E$29,2,0))))</f>
        <v>0</v>
      </c>
      <c r="W119" s="625"/>
      <c r="X119" s="626">
        <f t="shared" si="22"/>
        <v>0</v>
      </c>
      <c r="Y119" s="1005">
        <f>IF(OR(M119="",Q119="Mut+ext"),0,IF(ISERROR(W119+V119*VLOOKUP(M119,Paramétrage!$C$6:$E$29,3,0))=TRUE,X119,W119+V119*VLOOKUP(M119,Paramétrage!$C$6:$E$29,3,0)))</f>
        <v>0</v>
      </c>
      <c r="Z119" s="1602"/>
      <c r="AA119" s="1603"/>
      <c r="AB119" s="1604"/>
      <c r="AC119" s="1081"/>
      <c r="AD119" s="1080"/>
      <c r="AE119" s="56">
        <f>IF(G119="",0,IF(K119="",0,IF(SUMIF(G112:G123,G119,O112:O123)=0,0,IF(OR(L119="",K119="obligatoire"),AF119/SUMIF(G112:G123,G119,O112:O123),AF119/(SUMIF(G112:G123,G119,O112:O123)/L119)))))</f>
        <v>0</v>
      </c>
      <c r="AF119" s="921">
        <f>N119*O119</f>
        <v>0</v>
      </c>
    </row>
    <row r="120" spans="1:32" ht="16.2" hidden="1" thickBot="1" x14ac:dyDescent="0.3">
      <c r="A120" s="1470"/>
      <c r="B120" s="1457"/>
      <c r="C120" s="1442"/>
      <c r="D120" s="1443"/>
      <c r="E120" s="1446"/>
      <c r="F120" s="1446"/>
      <c r="G120" s="557"/>
      <c r="H120" s="861"/>
      <c r="I120" s="123"/>
      <c r="J120" s="47"/>
      <c r="K120" s="46"/>
      <c r="L120" s="266"/>
      <c r="M120" s="790"/>
      <c r="N120" s="41"/>
      <c r="O120" s="837"/>
      <c r="P120" s="835"/>
      <c r="Q120" s="271"/>
      <c r="R120" s="1501"/>
      <c r="S120" s="1459"/>
      <c r="T120" s="1502"/>
      <c r="U120" s="798">
        <f>IF(OR(P120="",M120=Paramétrage!$C$10,M120=Paramétrage!$C$13,M120=Paramétrage!$C$17,M120=Paramétrage!$C$20,M120=Paramétrage!$C$24,M120=Paramétrage!$C$27,AND(M120&lt;&gt;Paramétrage!$C$9,Q120="Mut+ext")),0,ROUNDUP(O120/P120,0))</f>
        <v>0</v>
      </c>
      <c r="V120" s="624">
        <f>IF(OR(M120="",Q120="Mut+ext"),0,IF(VLOOKUP(M120,Paramétrage!$C$6:$E$29,2,0)=0,0,IF(P120="","saisir capacité",N120*U120*VLOOKUP(M120,Paramétrage!$C$6:$E$29,2,0))))</f>
        <v>0</v>
      </c>
      <c r="W120" s="625"/>
      <c r="X120" s="626">
        <f t="shared" si="22"/>
        <v>0</v>
      </c>
      <c r="Y120" s="1005">
        <f>IF(OR(M120="",Q120="Mut+ext"),0,IF(ISERROR(W120+V120*VLOOKUP(M120,Paramétrage!$C$6:$E$29,3,0))=TRUE,X120,W120+V120*VLOOKUP(M120,Paramétrage!$C$6:$E$29,3,0)))</f>
        <v>0</v>
      </c>
      <c r="Z120" s="1602"/>
      <c r="AA120" s="1603"/>
      <c r="AB120" s="1604"/>
      <c r="AC120" s="1079"/>
      <c r="AD120" s="1080"/>
      <c r="AE120" s="56">
        <f>IF(G120="",0,IF(K120="",0,IF(SUMIF(G112:G123,G120,O112:O123)=0,0,IF(OR(L120="",K120="obligatoire"),AF120/SUMIF(G112:G123,G120,O112:O123),AF120/(SUMIF(G112:G123,G120,O112:O123)/L120)))))</f>
        <v>0</v>
      </c>
      <c r="AF120" s="921">
        <f>N120*O120</f>
        <v>0</v>
      </c>
    </row>
    <row r="121" spans="1:32" ht="16.2" hidden="1" thickBot="1" x14ac:dyDescent="0.3">
      <c r="A121" s="1470"/>
      <c r="B121" s="1457"/>
      <c r="C121" s="1442"/>
      <c r="D121" s="1443"/>
      <c r="E121" s="1446"/>
      <c r="F121" s="1446"/>
      <c r="G121" s="557"/>
      <c r="H121" s="861"/>
      <c r="I121" s="123"/>
      <c r="J121" s="47"/>
      <c r="K121" s="46"/>
      <c r="L121" s="266"/>
      <c r="M121" s="790"/>
      <c r="N121" s="41"/>
      <c r="O121" s="834"/>
      <c r="P121" s="835"/>
      <c r="Q121" s="271"/>
      <c r="R121" s="1501"/>
      <c r="S121" s="1459"/>
      <c r="T121" s="1502"/>
      <c r="U121" s="798">
        <f>IF(OR(P121="",M121=Paramétrage!$C$10,M121=Paramétrage!$C$13,M121=Paramétrage!$C$17,M121=Paramétrage!$C$20,M121=Paramétrage!$C$24,M121=Paramétrage!$C$27,AND(M121&lt;&gt;Paramétrage!$C$9,Q121="Mut+ext")),0,ROUNDUP(O121/P121,0))</f>
        <v>0</v>
      </c>
      <c r="V121" s="624">
        <f>IF(OR(M121="",Q121="Mut+ext"),0,IF(VLOOKUP(M121,Paramétrage!$C$6:$E$29,2,0)=0,0,IF(P121="","saisir capacité",N121*U121*VLOOKUP(M121,Paramétrage!$C$6:$E$29,2,0))))</f>
        <v>0</v>
      </c>
      <c r="W121" s="625"/>
      <c r="X121" s="626">
        <f t="shared" si="22"/>
        <v>0</v>
      </c>
      <c r="Y121" s="1005">
        <f>IF(OR(M121="",Q121="Mut+ext"),0,IF(ISERROR(W121+V121*VLOOKUP(M121,Paramétrage!$C$6:$E$29,3,0))=TRUE,X121,W121+V121*VLOOKUP(M121,Paramétrage!$C$6:$E$29,3,0)))</f>
        <v>0</v>
      </c>
      <c r="Z121" s="1602"/>
      <c r="AA121" s="1603"/>
      <c r="AB121" s="1604"/>
      <c r="AC121" s="1079"/>
      <c r="AD121" s="1080"/>
      <c r="AE121" s="56">
        <f>IF(G121="",0,IF(K121="",0,IF(SUMIF(G112:G123,G121,O112:O123)=0,0,IF(OR(L121="",K121="obligatoire"),AF121/SUMIF(G112:G123,G121,O112:O123),AF121/(SUMIF(G112:G123,G121,O112:O123)/L121)))))</f>
        <v>0</v>
      </c>
      <c r="AF121" s="921">
        <f>N121*O121</f>
        <v>0</v>
      </c>
    </row>
    <row r="122" spans="1:32" ht="16.2" hidden="1" thickBot="1" x14ac:dyDescent="0.3">
      <c r="A122" s="1470"/>
      <c r="B122" s="1457"/>
      <c r="C122" s="1442"/>
      <c r="D122" s="1443"/>
      <c r="E122" s="1446"/>
      <c r="F122" s="1446"/>
      <c r="G122" s="557"/>
      <c r="H122" s="861"/>
      <c r="I122" s="123"/>
      <c r="J122" s="47"/>
      <c r="K122" s="46"/>
      <c r="L122" s="266"/>
      <c r="M122" s="790"/>
      <c r="N122" s="41"/>
      <c r="O122" s="837"/>
      <c r="P122" s="835"/>
      <c r="Q122" s="271"/>
      <c r="R122" s="1501"/>
      <c r="S122" s="1459"/>
      <c r="T122" s="1502"/>
      <c r="U122" s="798">
        <f>IF(OR(P122="",M122=Paramétrage!$C$10,M122=Paramétrage!$C$13,M122=Paramétrage!$C$17,M122=Paramétrage!$C$20,M122=Paramétrage!$C$24,M122=Paramétrage!$C$27,AND(M122&lt;&gt;Paramétrage!$C$9,Q122="Mut+ext")),0,ROUNDUP(O122/P122,0))</f>
        <v>0</v>
      </c>
      <c r="V122" s="624">
        <f>IF(OR(M122="",Q122="Mut+ext"),0,IF(VLOOKUP(M122,Paramétrage!$C$6:$E$29,2,0)=0,0,IF(P122="","saisir capacité",N122*U122*VLOOKUP(M122,Paramétrage!$C$6:$E$29,2,0))))</f>
        <v>0</v>
      </c>
      <c r="W122" s="625"/>
      <c r="X122" s="626">
        <f t="shared" si="22"/>
        <v>0</v>
      </c>
      <c r="Y122" s="1005">
        <f>IF(OR(M122="",Q122="Mut+ext"),0,IF(ISERROR(W122+V122*VLOOKUP(M122,Paramétrage!$C$6:$E$29,3,0))=TRUE,X122,W122+V122*VLOOKUP(M122,Paramétrage!$C$6:$E$29,3,0)))</f>
        <v>0</v>
      </c>
      <c r="Z122" s="1602"/>
      <c r="AA122" s="1603"/>
      <c r="AB122" s="1604"/>
      <c r="AC122" s="1079"/>
      <c r="AD122" s="1080"/>
      <c r="AE122" s="56">
        <f>IF(G122="",0,IF(K122="",0,IF(SUMIF(G116:G127,G122,O116:O127)=0,0,IF(OR(L122="",K122="obligatoire"),AF122/SUMIF(G116:G127,G122,O116:O127),AF122/(SUMIF(G116:G127,G122,O116:O127)/L122)))))</f>
        <v>0</v>
      </c>
      <c r="AF122" s="921">
        <f t="shared" si="23"/>
        <v>0</v>
      </c>
    </row>
    <row r="123" spans="1:32" ht="16.2" hidden="1" thickBot="1" x14ac:dyDescent="0.3">
      <c r="A123" s="1470"/>
      <c r="B123" s="1457"/>
      <c r="C123" s="1442"/>
      <c r="D123" s="1443"/>
      <c r="E123" s="1446"/>
      <c r="F123" s="1446"/>
      <c r="G123" s="862"/>
      <c r="H123" s="861"/>
      <c r="I123" s="123"/>
      <c r="J123" s="47"/>
      <c r="K123" s="46"/>
      <c r="L123" s="266"/>
      <c r="M123" s="790"/>
      <c r="N123" s="41"/>
      <c r="O123" s="834"/>
      <c r="P123" s="835"/>
      <c r="Q123" s="271"/>
      <c r="R123" s="1501"/>
      <c r="S123" s="1459"/>
      <c r="T123" s="1502"/>
      <c r="U123" s="798">
        <f>IF(OR(P123="",M123=Paramétrage!$C$10,M123=Paramétrage!$C$13,M123=Paramétrage!$C$17,M123=Paramétrage!$C$20,M123=Paramétrage!$C$24,M123=Paramétrage!$C$27,AND(M123&lt;&gt;Paramétrage!$C$9,Q123="Mut+ext")),0,ROUNDUP(O123/P123,0))</f>
        <v>0</v>
      </c>
      <c r="V123" s="624">
        <f>IF(OR(M123="",Q123="Mut+ext"),0,IF(VLOOKUP(M123,Paramétrage!$C$6:$E$29,2,0)=0,0,IF(P123="","saisir capacité",N123*U123*VLOOKUP(M123,Paramétrage!$C$6:$E$29,2,0))))</f>
        <v>0</v>
      </c>
      <c r="W123" s="625"/>
      <c r="X123" s="626">
        <f t="shared" si="22"/>
        <v>0</v>
      </c>
      <c r="Y123" s="1005">
        <f>IF(OR(M123="",Q123="Mut+ext"),0,IF(ISERROR(W123+V123*VLOOKUP(M123,Paramétrage!$C$6:$E$29,3,0))=TRUE,X123,W123+V123*VLOOKUP(M123,Paramétrage!$C$6:$E$29,3,0)))</f>
        <v>0</v>
      </c>
      <c r="Z123" s="1602"/>
      <c r="AA123" s="1603"/>
      <c r="AB123" s="1604"/>
      <c r="AC123" s="1081"/>
      <c r="AD123" s="1080"/>
      <c r="AE123" s="56">
        <f>IF(G123="",0,IF(K123="",0,IF(SUMIF(G116:G127,G123,O116:O127)=0,0,IF(OR(L123="",K123="obligatoire"),AF123/SUMIF(G116:G127,G123,O116:O127),AF123/(SUMIF(G116:G127,G123,O116:O127)/L123)))))</f>
        <v>0</v>
      </c>
      <c r="AF123" s="921">
        <f t="shared" si="23"/>
        <v>0</v>
      </c>
    </row>
    <row r="124" spans="1:32" ht="16.2" hidden="1" thickBot="1" x14ac:dyDescent="0.3">
      <c r="A124" s="1470"/>
      <c r="B124" s="1457"/>
      <c r="C124" s="1442"/>
      <c r="D124" s="1443"/>
      <c r="E124" s="1446"/>
      <c r="F124" s="1446"/>
      <c r="G124" s="557"/>
      <c r="H124" s="861"/>
      <c r="I124" s="123"/>
      <c r="J124" s="47"/>
      <c r="K124" s="46"/>
      <c r="L124" s="266"/>
      <c r="M124" s="790"/>
      <c r="N124" s="41"/>
      <c r="O124" s="837"/>
      <c r="P124" s="835"/>
      <c r="Q124" s="271"/>
      <c r="R124" s="1501"/>
      <c r="S124" s="1459"/>
      <c r="T124" s="1502"/>
      <c r="U124" s="798">
        <f>IF(OR(P124="",M124=Paramétrage!$C$10,M124=Paramétrage!$C$13,M124=Paramétrage!$C$17,M124=Paramétrage!$C$20,M124=Paramétrage!$C$24,M124=Paramétrage!$C$27,AND(M124&lt;&gt;Paramétrage!$C$9,Q124="Mut+ext")),0,ROUNDUP(O124/P124,0))</f>
        <v>0</v>
      </c>
      <c r="V124" s="624">
        <f>IF(OR(M124="",Q124="Mut+ext"),0,IF(VLOOKUP(M124,Paramétrage!$C$6:$E$29,2,0)=0,0,IF(P124="","saisir capacité",N124*U124*VLOOKUP(M124,Paramétrage!$C$6:$E$29,2,0))))</f>
        <v>0</v>
      </c>
      <c r="W124" s="625"/>
      <c r="X124" s="626">
        <f t="shared" si="22"/>
        <v>0</v>
      </c>
      <c r="Y124" s="1005">
        <f>IF(OR(M124="",Q124="Mut+ext"),0,IF(ISERROR(W124+V124*VLOOKUP(M124,Paramétrage!$C$6:$E$29,3,0))=TRUE,X124,W124+V124*VLOOKUP(M124,Paramétrage!$C$6:$E$29,3,0)))</f>
        <v>0</v>
      </c>
      <c r="Z124" s="1602"/>
      <c r="AA124" s="1603"/>
      <c r="AB124" s="1604"/>
      <c r="AC124" s="1079"/>
      <c r="AD124" s="1080"/>
      <c r="AE124" s="56">
        <f>IF(G124="",0,IF(K124="",0,IF(SUMIF(G116:G127,G124,O116:O127)=0,0,IF(OR(L124="",K124="obligatoire"),AF124/SUMIF(G116:G127,G124,O116:O127),AF124/(SUMIF(G116:G127,G124,O116:O127)/L124)))))</f>
        <v>0</v>
      </c>
      <c r="AF124" s="921">
        <f t="shared" si="23"/>
        <v>0</v>
      </c>
    </row>
    <row r="125" spans="1:32" ht="16.2" hidden="1" thickBot="1" x14ac:dyDescent="0.3">
      <c r="A125" s="1470"/>
      <c r="B125" s="1457"/>
      <c r="C125" s="1442"/>
      <c r="D125" s="1443"/>
      <c r="E125" s="1446"/>
      <c r="F125" s="1446"/>
      <c r="G125" s="557"/>
      <c r="H125" s="861"/>
      <c r="I125" s="123"/>
      <c r="J125" s="47"/>
      <c r="K125" s="46"/>
      <c r="L125" s="266"/>
      <c r="M125" s="790"/>
      <c r="N125" s="41"/>
      <c r="O125" s="834"/>
      <c r="P125" s="835"/>
      <c r="Q125" s="271"/>
      <c r="R125" s="1501"/>
      <c r="S125" s="1459"/>
      <c r="T125" s="1502"/>
      <c r="U125" s="798">
        <f>IF(OR(P125="",M125=Paramétrage!$C$10,M125=Paramétrage!$C$13,M125=Paramétrage!$C$17,M125=Paramétrage!$C$20,M125=Paramétrage!$C$24,M125=Paramétrage!$C$27,AND(M125&lt;&gt;Paramétrage!$C$9,Q125="Mut+ext")),0,ROUNDUP(O125/P125,0))</f>
        <v>0</v>
      </c>
      <c r="V125" s="624">
        <f>IF(OR(M125="",Q125="Mut+ext"),0,IF(VLOOKUP(M125,Paramétrage!$C$6:$E$29,2,0)=0,0,IF(P125="","saisir capacité",N125*U125*VLOOKUP(M125,Paramétrage!$C$6:$E$29,2,0))))</f>
        <v>0</v>
      </c>
      <c r="W125" s="625"/>
      <c r="X125" s="626">
        <f t="shared" si="22"/>
        <v>0</v>
      </c>
      <c r="Y125" s="1005">
        <f>IF(OR(M125="",Q125="Mut+ext"),0,IF(ISERROR(W125+V125*VLOOKUP(M125,Paramétrage!$C$6:$E$29,3,0))=TRUE,X125,W125+V125*VLOOKUP(M125,Paramétrage!$C$6:$E$29,3,0)))</f>
        <v>0</v>
      </c>
      <c r="Z125" s="1602"/>
      <c r="AA125" s="1603"/>
      <c r="AB125" s="1604"/>
      <c r="AC125" s="1079"/>
      <c r="AD125" s="1080"/>
      <c r="AE125" s="56">
        <f>IF(G125="",0,IF(K125="",0,IF(SUMIF(G116:G127,G125,O116:O127)=0,0,IF(OR(L125="",K125="obligatoire"),AF125/SUMIF(G116:G127,G125,O116:O127),AF125/(SUMIF(G116:G127,G125,O116:O127)/L125)))))</f>
        <v>0</v>
      </c>
      <c r="AF125" s="921">
        <f t="shared" si="23"/>
        <v>0</v>
      </c>
    </row>
    <row r="126" spans="1:32" ht="16.2" hidden="1" thickBot="1" x14ac:dyDescent="0.3">
      <c r="A126" s="1470"/>
      <c r="B126" s="1457"/>
      <c r="C126" s="1442"/>
      <c r="D126" s="1443"/>
      <c r="E126" s="1446"/>
      <c r="F126" s="1446"/>
      <c r="G126" s="557"/>
      <c r="H126" s="861"/>
      <c r="I126" s="123"/>
      <c r="J126" s="47"/>
      <c r="K126" s="46"/>
      <c r="L126" s="266"/>
      <c r="M126" s="790"/>
      <c r="N126" s="41"/>
      <c r="O126" s="837"/>
      <c r="P126" s="835"/>
      <c r="Q126" s="271"/>
      <c r="R126" s="1501"/>
      <c r="S126" s="1459"/>
      <c r="T126" s="1502"/>
      <c r="U126" s="798">
        <f>IF(OR(P126="",M126=Paramétrage!$C$10,M126=Paramétrage!$C$13,M126=Paramétrage!$C$17,M126=Paramétrage!$C$20,M126=Paramétrage!$C$24,M126=Paramétrage!$C$27,AND(M126&lt;&gt;Paramétrage!$C$9,Q126="Mut+ext")),0,ROUNDUP(O126/P126,0))</f>
        <v>0</v>
      </c>
      <c r="V126" s="624">
        <f>IF(OR(M126="",Q126="Mut+ext"),0,IF(VLOOKUP(M126,Paramétrage!$C$6:$E$29,2,0)=0,0,IF(P126="","saisir capacité",N126*U126*VLOOKUP(M126,Paramétrage!$C$6:$E$29,2,0))))</f>
        <v>0</v>
      </c>
      <c r="W126" s="625"/>
      <c r="X126" s="626">
        <f t="shared" si="22"/>
        <v>0</v>
      </c>
      <c r="Y126" s="1005">
        <f>IF(OR(M126="",Q126="Mut+ext"),0,IF(ISERROR(W126+V126*VLOOKUP(M126,Paramétrage!$C$6:$E$29,3,0))=TRUE,X126,W126+V126*VLOOKUP(M126,Paramétrage!$C$6:$E$29,3,0)))</f>
        <v>0</v>
      </c>
      <c r="Z126" s="1602"/>
      <c r="AA126" s="1603"/>
      <c r="AB126" s="1604"/>
      <c r="AC126" s="1079"/>
      <c r="AD126" s="1080"/>
      <c r="AE126" s="56">
        <f>IF(G126="",0,IF(K126="",0,IF(SUMIF(G116:G127,G126,O116:O127)=0,0,IF(OR(L126="",K126="obligatoire"),AF126/SUMIF(G116:G127,G126,O116:O127),AF126/(SUMIF(G116:G127,G126,O116:O127)/L126)))))</f>
        <v>0</v>
      </c>
      <c r="AF126" s="921">
        <f t="shared" si="23"/>
        <v>0</v>
      </c>
    </row>
    <row r="127" spans="1:32" ht="16.2" hidden="1" thickBot="1" x14ac:dyDescent="0.3">
      <c r="A127" s="1470"/>
      <c r="B127" s="1457"/>
      <c r="C127" s="1444"/>
      <c r="D127" s="1445"/>
      <c r="E127" s="1447"/>
      <c r="F127" s="1447"/>
      <c r="G127" s="557"/>
      <c r="H127" s="861"/>
      <c r="I127" s="123"/>
      <c r="J127" s="47"/>
      <c r="K127" s="46"/>
      <c r="L127" s="266"/>
      <c r="M127" s="790"/>
      <c r="N127" s="41"/>
      <c r="O127" s="838"/>
      <c r="P127" s="835"/>
      <c r="Q127" s="271"/>
      <c r="R127" s="1501"/>
      <c r="S127" s="1459"/>
      <c r="T127" s="1502"/>
      <c r="U127" s="798">
        <f>IF(OR(P127="",M127=Paramétrage!$C$10,M127=Paramétrage!$C$13,M127=Paramétrage!$C$17,M127=Paramétrage!$C$20,M127=Paramétrage!$C$24,M127=Paramétrage!$C$27,AND(M127&lt;&gt;Paramétrage!$C$9,Q127="Mut+ext")),0,ROUNDUP(O127/P127,0))</f>
        <v>0</v>
      </c>
      <c r="V127" s="624">
        <f>IF(OR(M127="",Q127="Mut+ext"),0,IF(VLOOKUP(M127,Paramétrage!$C$6:$E$29,2,0)=0,0,IF(P127="","saisir capacité",N127*U127*VLOOKUP(M127,Paramétrage!$C$6:$E$29,2,0))))</f>
        <v>0</v>
      </c>
      <c r="W127" s="625"/>
      <c r="X127" s="626">
        <f t="shared" si="22"/>
        <v>0</v>
      </c>
      <c r="Y127" s="1005">
        <f>IF(OR(M127="",Q127="Mut+ext"),0,IF(ISERROR(W127+V127*VLOOKUP(M127,Paramétrage!$C$6:$E$29,3,0))=TRUE,X127,W127+V127*VLOOKUP(M127,Paramétrage!$C$6:$E$29,3,0)))</f>
        <v>0</v>
      </c>
      <c r="Z127" s="1602"/>
      <c r="AA127" s="1603"/>
      <c r="AB127" s="1604"/>
      <c r="AC127" s="1079"/>
      <c r="AD127" s="1080"/>
      <c r="AE127" s="56">
        <f>IF(G127="",0,IF(K127="",0,IF(SUMIF(G116:G127,G127,O116:O127)=0,0,IF(OR(L127="",K127="obligatoire"),AF127/SUMIF(G116:G127,G127,O116:O127),AF127/(SUMIF(G116:G127,G127,O116:O127)/L127)))))</f>
        <v>0</v>
      </c>
      <c r="AF127" s="921">
        <f t="shared" si="23"/>
        <v>0</v>
      </c>
    </row>
    <row r="128" spans="1:32" ht="16.2" hidden="1" thickBot="1" x14ac:dyDescent="0.3">
      <c r="A128" s="1470"/>
      <c r="B128" s="1457"/>
      <c r="C128" s="988"/>
      <c r="D128" s="989"/>
      <c r="E128" s="839"/>
      <c r="F128" s="839"/>
      <c r="G128" s="839"/>
      <c r="H128" s="840"/>
      <c r="I128" s="124"/>
      <c r="J128" s="94"/>
      <c r="K128" s="58"/>
      <c r="L128" s="273"/>
      <c r="M128" s="841"/>
      <c r="N128" s="60">
        <f>AE128</f>
        <v>0</v>
      </c>
      <c r="O128" s="842"/>
      <c r="P128" s="977"/>
      <c r="Q128" s="274"/>
      <c r="R128" s="275"/>
      <c r="S128" s="275"/>
      <c r="T128" s="276"/>
      <c r="U128" s="277"/>
      <c r="V128" s="844">
        <f>SUM(V116:V127)</f>
        <v>0</v>
      </c>
      <c r="W128" s="841">
        <f>SUM(W116:W127)</f>
        <v>0</v>
      </c>
      <c r="X128" s="845">
        <f>SUM(X116:X127)</f>
        <v>0</v>
      </c>
      <c r="Y128" s="1006">
        <f>SUM(Y116:Y127)</f>
        <v>0</v>
      </c>
      <c r="Z128" s="1089"/>
      <c r="AA128" s="1082"/>
      <c r="AB128" s="1083"/>
      <c r="AC128" s="1084"/>
      <c r="AD128" s="1085"/>
      <c r="AE128" s="98">
        <f>SUM(AE116:AE127)</f>
        <v>0</v>
      </c>
      <c r="AF128" s="99">
        <f>SUM(AF116:AF127)</f>
        <v>0</v>
      </c>
    </row>
    <row r="129" spans="1:34" ht="16.2" hidden="1" thickBot="1" x14ac:dyDescent="0.3">
      <c r="A129" s="1470"/>
      <c r="B129" s="1457" t="s">
        <v>129</v>
      </c>
      <c r="C129" s="1440"/>
      <c r="D129" s="1441"/>
      <c r="E129" s="1446"/>
      <c r="F129" s="1446"/>
      <c r="G129" s="557" t="s">
        <v>130</v>
      </c>
      <c r="H129" s="604"/>
      <c r="I129" s="50"/>
      <c r="J129" s="47"/>
      <c r="K129" s="55"/>
      <c r="L129" s="266"/>
      <c r="M129" s="790"/>
      <c r="N129" s="42"/>
      <c r="O129" s="837"/>
      <c r="P129" s="835"/>
      <c r="Q129" s="267"/>
      <c r="R129" s="1501"/>
      <c r="S129" s="1459"/>
      <c r="T129" s="1502"/>
      <c r="U129" s="798">
        <f>IF(OR(P129="",M129=Paramétrage!$C$10,M129=Paramétrage!$C$13,M129=Paramétrage!$C$17,M129=Paramétrage!$C$20,M129=Paramétrage!$C$24,M129=Paramétrage!$C$27,AND(M129&lt;&gt;Paramétrage!$C$9,Q129="Mut+ext")),0,ROUNDUP(O129/P129,0))</f>
        <v>0</v>
      </c>
      <c r="V129" s="624">
        <f>IF(OR(M129="",Q129="Mut+ext"),0,IF(VLOOKUP(M129,Paramétrage!$C$6:$E$29,2,0)=0,0,IF(P129="","saisir capacité",N129*U129*VLOOKUP(M129,Paramétrage!$C$6:$E$29,2,0))))</f>
        <v>0</v>
      </c>
      <c r="W129" s="625"/>
      <c r="X129" s="626">
        <f t="shared" ref="X129:X140" si="24">IF(OR(M129="",Q129="Mut+ext"),0,IF(ISERROR(V129+W129)=TRUE,V129,V129+W129))</f>
        <v>0</v>
      </c>
      <c r="Y129" s="1005">
        <f>IF(OR(M129="",Q129="Mut+ext"),0,IF(ISERROR(W129+V129*VLOOKUP(M129,Paramétrage!$C$6:$E$29,3,0))=TRUE,X129,W129+V129*VLOOKUP(M129,Paramétrage!$C$6:$E$29,3,0)))</f>
        <v>0</v>
      </c>
      <c r="Z129" s="1602"/>
      <c r="AA129" s="1603"/>
      <c r="AB129" s="1604"/>
      <c r="AC129" s="1088"/>
      <c r="AD129" s="1080"/>
      <c r="AE129" s="56">
        <f>IF(G129="",0,IF(K129="",0,IF(SUMIF(G129:G140,G129,O129:O140)=0,0,IF(OR(L129="",K129="obligatoire"),AF129/SUMIF(G129:G140,G129,O129:O140),AF129/(SUMIF(G129:G140,G129,O129:O140)/L129)))))</f>
        <v>0</v>
      </c>
      <c r="AF129" s="916">
        <f t="shared" ref="AF129:AF140" si="25">N129*O129</f>
        <v>0</v>
      </c>
    </row>
    <row r="130" spans="1:34" ht="16.2" hidden="1" thickBot="1" x14ac:dyDescent="0.3">
      <c r="A130" s="1470"/>
      <c r="B130" s="1457"/>
      <c r="C130" s="1442"/>
      <c r="D130" s="1443"/>
      <c r="E130" s="1446"/>
      <c r="F130" s="1446"/>
      <c r="G130" s="557"/>
      <c r="H130" s="861"/>
      <c r="I130" s="50"/>
      <c r="J130" s="47"/>
      <c r="K130" s="46"/>
      <c r="L130" s="266"/>
      <c r="M130" s="790"/>
      <c r="N130" s="41"/>
      <c r="O130" s="838"/>
      <c r="P130" s="835"/>
      <c r="Q130" s="271"/>
      <c r="R130" s="1501"/>
      <c r="S130" s="1459"/>
      <c r="T130" s="1502"/>
      <c r="U130" s="798">
        <f>IF(OR(P130="",M130=Paramétrage!$C$10,M130=Paramétrage!$C$13,M130=Paramétrage!$C$17,M130=Paramétrage!$C$20,M130=Paramétrage!$C$24,M130=Paramétrage!$C$27,AND(M130&lt;&gt;Paramétrage!$C$9,Q130="Mut+ext")),0,ROUNDUP(O130/P130,0))</f>
        <v>0</v>
      </c>
      <c r="V130" s="624">
        <f>IF(OR(M130="",Q130="Mut+ext"),0,IF(VLOOKUP(M130,Paramétrage!$C$6:$E$29,2,0)=0,0,IF(P130="","saisir capacité",N130*U130*VLOOKUP(M130,Paramétrage!$C$6:$E$29,2,0))))</f>
        <v>0</v>
      </c>
      <c r="W130" s="625"/>
      <c r="X130" s="626">
        <f t="shared" si="24"/>
        <v>0</v>
      </c>
      <c r="Y130" s="1005">
        <f>IF(OR(M130="",Q130="Mut+ext"),0,IF(ISERROR(W130+V130*VLOOKUP(M130,Paramétrage!$C$6:$E$29,3,0))=TRUE,X130,W130+V130*VLOOKUP(M130,Paramétrage!$C$6:$E$29,3,0)))</f>
        <v>0</v>
      </c>
      <c r="Z130" s="1602"/>
      <c r="AA130" s="1603"/>
      <c r="AB130" s="1604"/>
      <c r="AC130" s="1079"/>
      <c r="AD130" s="1080"/>
      <c r="AE130" s="56">
        <f>IF(G130="",0,IF(K130="",0,IF(SUMIF(G129:G140,G130,O129:O140)=0,0,IF(OR(L130="",K130="obligatoire"),AF130/SUMIF(G129:G140,G130,O129:O140),AF130/(SUMIF(G129:G140,G130,O129:O140)/L130)))))</f>
        <v>0</v>
      </c>
      <c r="AF130" s="921">
        <f t="shared" si="25"/>
        <v>0</v>
      </c>
    </row>
    <row r="131" spans="1:34" ht="16.2" hidden="1" thickBot="1" x14ac:dyDescent="0.3">
      <c r="A131" s="1470"/>
      <c r="B131" s="1457"/>
      <c r="C131" s="1442"/>
      <c r="D131" s="1443"/>
      <c r="E131" s="1446"/>
      <c r="F131" s="1446"/>
      <c r="G131" s="557"/>
      <c r="H131" s="861"/>
      <c r="I131" s="123"/>
      <c r="J131" s="47"/>
      <c r="K131" s="46"/>
      <c r="L131" s="266"/>
      <c r="M131" s="790"/>
      <c r="N131" s="41"/>
      <c r="O131" s="837"/>
      <c r="P131" s="835"/>
      <c r="Q131" s="271"/>
      <c r="R131" s="1501"/>
      <c r="S131" s="1459"/>
      <c r="T131" s="1502"/>
      <c r="U131" s="798">
        <f>IF(OR(P131="",M131=Paramétrage!$C$10,M131=Paramétrage!$C$13,M131=Paramétrage!$C$17,M131=Paramétrage!$C$20,M131=Paramétrage!$C$24,M131=Paramétrage!$C$27,AND(M131&lt;&gt;Paramétrage!$C$9,Q131="Mut+ext")),0,ROUNDUP(O131/P131,0))</f>
        <v>0</v>
      </c>
      <c r="V131" s="624">
        <f>IF(OR(M131="",Q131="Mut+ext"),0,IF(VLOOKUP(M131,Paramétrage!$C$6:$E$29,2,0)=0,0,IF(P131="","saisir capacité",N131*U131*VLOOKUP(M131,Paramétrage!$C$6:$E$29,2,0))))</f>
        <v>0</v>
      </c>
      <c r="W131" s="625"/>
      <c r="X131" s="626">
        <f t="shared" si="24"/>
        <v>0</v>
      </c>
      <c r="Y131" s="1005">
        <f>IF(OR(M131="",Q131="Mut+ext"),0,IF(ISERROR(W131+V131*VLOOKUP(M131,Paramétrage!$C$6:$E$29,3,0))=TRUE,X131,W131+V131*VLOOKUP(M131,Paramétrage!$C$6:$E$29,3,0)))</f>
        <v>0</v>
      </c>
      <c r="Z131" s="1602"/>
      <c r="AA131" s="1603"/>
      <c r="AB131" s="1604"/>
      <c r="AC131" s="1079"/>
      <c r="AD131" s="1080"/>
      <c r="AE131" s="56">
        <f>IF(G131="",0,IF(K131="",0,IF(SUMIF(G125:G136,G131,O125:O136)=0,0,IF(OR(L131="",K131="obligatoire"),AF131/SUMIF(G125:G136,G131,O125:O136),AF131/(SUMIF(G125:G136,G131,O125:O136)/L131)))))</f>
        <v>0</v>
      </c>
      <c r="AF131" s="921">
        <f>N131*O131</f>
        <v>0</v>
      </c>
    </row>
    <row r="132" spans="1:34" ht="16.2" hidden="1" thickBot="1" x14ac:dyDescent="0.3">
      <c r="A132" s="1470"/>
      <c r="B132" s="1457"/>
      <c r="C132" s="1442"/>
      <c r="D132" s="1443"/>
      <c r="E132" s="1446"/>
      <c r="F132" s="1446"/>
      <c r="G132" s="862"/>
      <c r="H132" s="861"/>
      <c r="I132" s="123"/>
      <c r="J132" s="47"/>
      <c r="K132" s="46"/>
      <c r="L132" s="266"/>
      <c r="M132" s="790"/>
      <c r="N132" s="41"/>
      <c r="O132" s="834"/>
      <c r="P132" s="835"/>
      <c r="Q132" s="271"/>
      <c r="R132" s="1501"/>
      <c r="S132" s="1459"/>
      <c r="T132" s="1502"/>
      <c r="U132" s="798">
        <f>IF(OR(P132="",M132=Paramétrage!$C$10,M132=Paramétrage!$C$13,M132=Paramétrage!$C$17,M132=Paramétrage!$C$20,M132=Paramétrage!$C$24,M132=Paramétrage!$C$27,AND(M132&lt;&gt;Paramétrage!$C$9,Q132="Mut+ext")),0,ROUNDUP(O132/P132,0))</f>
        <v>0</v>
      </c>
      <c r="V132" s="624">
        <f>IF(OR(M132="",Q132="Mut+ext"),0,IF(VLOOKUP(M132,Paramétrage!$C$6:$E$29,2,0)=0,0,IF(P132="","saisir capacité",N132*U132*VLOOKUP(M132,Paramétrage!$C$6:$E$29,2,0))))</f>
        <v>0</v>
      </c>
      <c r="W132" s="625"/>
      <c r="X132" s="626">
        <f t="shared" si="24"/>
        <v>0</v>
      </c>
      <c r="Y132" s="1005">
        <f>IF(OR(M132="",Q132="Mut+ext"),0,IF(ISERROR(W132+V132*VLOOKUP(M132,Paramétrage!$C$6:$E$29,3,0))=TRUE,X132,W132+V132*VLOOKUP(M132,Paramétrage!$C$6:$E$29,3,0)))</f>
        <v>0</v>
      </c>
      <c r="Z132" s="1602"/>
      <c r="AA132" s="1603"/>
      <c r="AB132" s="1604"/>
      <c r="AC132" s="1081"/>
      <c r="AD132" s="1080"/>
      <c r="AE132" s="56">
        <f>IF(G132="",0,IF(K132="",0,IF(SUMIF(G125:G136,G132,O125:O136)=0,0,IF(OR(L132="",K132="obligatoire"),AF132/SUMIF(G125:G136,G132,O125:O136),AF132/(SUMIF(G125:G136,G132,O125:O136)/L132)))))</f>
        <v>0</v>
      </c>
      <c r="AF132" s="921">
        <f>N132*O132</f>
        <v>0</v>
      </c>
    </row>
    <row r="133" spans="1:34" ht="16.2" hidden="1" thickBot="1" x14ac:dyDescent="0.3">
      <c r="A133" s="1470"/>
      <c r="B133" s="1457"/>
      <c r="C133" s="1442"/>
      <c r="D133" s="1443"/>
      <c r="E133" s="1446"/>
      <c r="F133" s="1446"/>
      <c r="G133" s="557"/>
      <c r="H133" s="861"/>
      <c r="I133" s="123"/>
      <c r="J133" s="47"/>
      <c r="K133" s="46"/>
      <c r="L133" s="266"/>
      <c r="M133" s="790"/>
      <c r="N133" s="41"/>
      <c r="O133" s="837"/>
      <c r="P133" s="835"/>
      <c r="Q133" s="271"/>
      <c r="R133" s="1501"/>
      <c r="S133" s="1459"/>
      <c r="T133" s="1502"/>
      <c r="U133" s="798">
        <f>IF(OR(P133="",M133=Paramétrage!$C$10,M133=Paramétrage!$C$13,M133=Paramétrage!$C$17,M133=Paramétrage!$C$20,M133=Paramétrage!$C$24,M133=Paramétrage!$C$27,AND(M133&lt;&gt;Paramétrage!$C$9,Q133="Mut+ext")),0,ROUNDUP(O133/P133,0))</f>
        <v>0</v>
      </c>
      <c r="V133" s="624">
        <f>IF(OR(M133="",Q133="Mut+ext"),0,IF(VLOOKUP(M133,Paramétrage!$C$6:$E$29,2,0)=0,0,IF(P133="","saisir capacité",N133*U133*VLOOKUP(M133,Paramétrage!$C$6:$E$29,2,0))))</f>
        <v>0</v>
      </c>
      <c r="W133" s="625"/>
      <c r="X133" s="626">
        <f t="shared" si="24"/>
        <v>0</v>
      </c>
      <c r="Y133" s="1005">
        <f>IF(OR(M133="",Q133="Mut+ext"),0,IF(ISERROR(W133+V133*VLOOKUP(M133,Paramétrage!$C$6:$E$29,3,0))=TRUE,X133,W133+V133*VLOOKUP(M133,Paramétrage!$C$6:$E$29,3,0)))</f>
        <v>0</v>
      </c>
      <c r="Z133" s="1602"/>
      <c r="AA133" s="1603"/>
      <c r="AB133" s="1604"/>
      <c r="AC133" s="1079"/>
      <c r="AD133" s="1080"/>
      <c r="AE133" s="56">
        <f>IF(G133="",0,IF(K133="",0,IF(SUMIF(G125:G136,G133,O125:O136)=0,0,IF(OR(L133="",K133="obligatoire"),AF133/SUMIF(G125:G136,G133,O125:O136),AF133/(SUMIF(G125:G136,G133,O125:O136)/L133)))))</f>
        <v>0</v>
      </c>
      <c r="AF133" s="921">
        <f>N133*O133</f>
        <v>0</v>
      </c>
    </row>
    <row r="134" spans="1:34" ht="16.2" hidden="1" thickBot="1" x14ac:dyDescent="0.3">
      <c r="A134" s="1470"/>
      <c r="B134" s="1457"/>
      <c r="C134" s="1442"/>
      <c r="D134" s="1443"/>
      <c r="E134" s="1446"/>
      <c r="F134" s="1446"/>
      <c r="G134" s="557"/>
      <c r="H134" s="861"/>
      <c r="I134" s="123"/>
      <c r="J134" s="47"/>
      <c r="K134" s="46"/>
      <c r="L134" s="266"/>
      <c r="M134" s="790"/>
      <c r="N134" s="41"/>
      <c r="O134" s="834"/>
      <c r="P134" s="835"/>
      <c r="Q134" s="271"/>
      <c r="R134" s="1501"/>
      <c r="S134" s="1459"/>
      <c r="T134" s="1502"/>
      <c r="U134" s="798">
        <f>IF(OR(P134="",M134=Paramétrage!$C$10,M134=Paramétrage!$C$13,M134=Paramétrage!$C$17,M134=Paramétrage!$C$20,M134=Paramétrage!$C$24,M134=Paramétrage!$C$27,AND(M134&lt;&gt;Paramétrage!$C$9,Q134="Mut+ext")),0,ROUNDUP(O134/P134,0))</f>
        <v>0</v>
      </c>
      <c r="V134" s="624">
        <f>IF(OR(M134="",Q134="Mut+ext"),0,IF(VLOOKUP(M134,Paramétrage!$C$6:$E$29,2,0)=0,0,IF(P134="","saisir capacité",N134*U134*VLOOKUP(M134,Paramétrage!$C$6:$E$29,2,0))))</f>
        <v>0</v>
      </c>
      <c r="W134" s="625"/>
      <c r="X134" s="626">
        <f t="shared" si="24"/>
        <v>0</v>
      </c>
      <c r="Y134" s="1005">
        <f>IF(OR(M134="",Q134="Mut+ext"),0,IF(ISERROR(W134+V134*VLOOKUP(M134,Paramétrage!$C$6:$E$29,3,0))=TRUE,X134,W134+V134*VLOOKUP(M134,Paramétrage!$C$6:$E$29,3,0)))</f>
        <v>0</v>
      </c>
      <c r="Z134" s="1602"/>
      <c r="AA134" s="1603"/>
      <c r="AB134" s="1604"/>
      <c r="AC134" s="1079"/>
      <c r="AD134" s="1080"/>
      <c r="AE134" s="56">
        <f>IF(G134="",0,IF(K134="",0,IF(SUMIF(G125:G136,G134,O125:O136)=0,0,IF(OR(L134="",K134="obligatoire"),AF134/SUMIF(G125:G136,G134,O125:O136),AF134/(SUMIF(G125:G136,G134,O125:O136)/L134)))))</f>
        <v>0</v>
      </c>
      <c r="AF134" s="921">
        <f>N134*O134</f>
        <v>0</v>
      </c>
    </row>
    <row r="135" spans="1:34" ht="16.2" hidden="1" thickBot="1" x14ac:dyDescent="0.3">
      <c r="A135" s="1470"/>
      <c r="B135" s="1457"/>
      <c r="C135" s="1442"/>
      <c r="D135" s="1443"/>
      <c r="E135" s="1446"/>
      <c r="F135" s="1446"/>
      <c r="G135" s="557"/>
      <c r="H135" s="861"/>
      <c r="I135" s="123"/>
      <c r="J135" s="47"/>
      <c r="K135" s="46"/>
      <c r="L135" s="266"/>
      <c r="M135" s="790"/>
      <c r="N135" s="41"/>
      <c r="O135" s="837"/>
      <c r="P135" s="835"/>
      <c r="Q135" s="271"/>
      <c r="R135" s="1501"/>
      <c r="S135" s="1459"/>
      <c r="T135" s="1502"/>
      <c r="U135" s="798">
        <f>IF(OR(P135="",M135=Paramétrage!$C$10,M135=Paramétrage!$C$13,M135=Paramétrage!$C$17,M135=Paramétrage!$C$20,M135=Paramétrage!$C$24,M135=Paramétrage!$C$27,AND(M135&lt;&gt;Paramétrage!$C$9,Q135="Mut+ext")),0,ROUNDUP(O135/P135,0))</f>
        <v>0</v>
      </c>
      <c r="V135" s="624">
        <f>IF(OR(M135="",Q135="Mut+ext"),0,IF(VLOOKUP(M135,Paramétrage!$C$6:$E$29,2,0)=0,0,IF(P135="","saisir capacité",N135*U135*VLOOKUP(M135,Paramétrage!$C$6:$E$29,2,0))))</f>
        <v>0</v>
      </c>
      <c r="W135" s="625"/>
      <c r="X135" s="626">
        <f t="shared" si="24"/>
        <v>0</v>
      </c>
      <c r="Y135" s="1005">
        <f>IF(OR(M135="",Q135="Mut+ext"),0,IF(ISERROR(W135+V135*VLOOKUP(M135,Paramétrage!$C$6:$E$29,3,0))=TRUE,X135,W135+V135*VLOOKUP(M135,Paramétrage!$C$6:$E$29,3,0)))</f>
        <v>0</v>
      </c>
      <c r="Z135" s="1602"/>
      <c r="AA135" s="1603"/>
      <c r="AB135" s="1604"/>
      <c r="AC135" s="1079"/>
      <c r="AD135" s="1080"/>
      <c r="AE135" s="56">
        <f>IF(G135="",0,IF(K135="",0,IF(SUMIF(G129:G140,G135,O129:O140)=0,0,IF(OR(L135="",K135="obligatoire"),AF135/SUMIF(G129:G140,G135,O129:O140),AF135/(SUMIF(G129:G140,G135,O129:O140)/L135)))))</f>
        <v>0</v>
      </c>
      <c r="AF135" s="921">
        <f t="shared" si="25"/>
        <v>0</v>
      </c>
    </row>
    <row r="136" spans="1:34" ht="16.2" hidden="1" thickBot="1" x14ac:dyDescent="0.3">
      <c r="A136" s="1470"/>
      <c r="B136" s="1457"/>
      <c r="C136" s="1442"/>
      <c r="D136" s="1443"/>
      <c r="E136" s="1446"/>
      <c r="F136" s="1446"/>
      <c r="G136" s="862"/>
      <c r="H136" s="861"/>
      <c r="I136" s="123"/>
      <c r="J136" s="47"/>
      <c r="K136" s="46"/>
      <c r="L136" s="266"/>
      <c r="M136" s="790"/>
      <c r="N136" s="41"/>
      <c r="O136" s="834"/>
      <c r="P136" s="835"/>
      <c r="Q136" s="271"/>
      <c r="R136" s="1501"/>
      <c r="S136" s="1459"/>
      <c r="T136" s="1502"/>
      <c r="U136" s="798">
        <f>IF(OR(P136="",M136=Paramétrage!$C$10,M136=Paramétrage!$C$13,M136=Paramétrage!$C$17,M136=Paramétrage!$C$20,M136=Paramétrage!$C$24,M136=Paramétrage!$C$27,AND(M136&lt;&gt;Paramétrage!$C$9,Q136="Mut+ext")),0,ROUNDUP(O136/P136,0))</f>
        <v>0</v>
      </c>
      <c r="V136" s="624">
        <f>IF(OR(M136="",Q136="Mut+ext"),0,IF(VLOOKUP(M136,Paramétrage!$C$6:$E$29,2,0)=0,0,IF(P136="","saisir capacité",N136*U136*VLOOKUP(M136,Paramétrage!$C$6:$E$29,2,0))))</f>
        <v>0</v>
      </c>
      <c r="W136" s="625"/>
      <c r="X136" s="626">
        <f t="shared" si="24"/>
        <v>0</v>
      </c>
      <c r="Y136" s="1005">
        <f>IF(OR(M136="",Q136="Mut+ext"),0,IF(ISERROR(W136+V136*VLOOKUP(M136,Paramétrage!$C$6:$E$29,3,0))=TRUE,X136,W136+V136*VLOOKUP(M136,Paramétrage!$C$6:$E$29,3,0)))</f>
        <v>0</v>
      </c>
      <c r="Z136" s="1602"/>
      <c r="AA136" s="1603"/>
      <c r="AB136" s="1604"/>
      <c r="AC136" s="1081"/>
      <c r="AD136" s="1080"/>
      <c r="AE136" s="56">
        <f>IF(G136="",0,IF(K136="",0,IF(SUMIF(G129:G140,G136,O129:O140)=0,0,IF(OR(L136="",K136="obligatoire"),AF136/SUMIF(G129:G140,G136,O129:O140),AF136/(SUMIF(G129:G140,G136,O129:O140)/L136)))))</f>
        <v>0</v>
      </c>
      <c r="AF136" s="921">
        <f t="shared" si="25"/>
        <v>0</v>
      </c>
    </row>
    <row r="137" spans="1:34" ht="16.2" hidden="1" thickBot="1" x14ac:dyDescent="0.3">
      <c r="A137" s="1470"/>
      <c r="B137" s="1457"/>
      <c r="C137" s="1442"/>
      <c r="D137" s="1443"/>
      <c r="E137" s="1446"/>
      <c r="F137" s="1446"/>
      <c r="G137" s="557"/>
      <c r="H137" s="836"/>
      <c r="I137" s="123"/>
      <c r="J137" s="47"/>
      <c r="K137" s="46"/>
      <c r="L137" s="266"/>
      <c r="M137" s="790"/>
      <c r="N137" s="41"/>
      <c r="O137" s="837"/>
      <c r="P137" s="835"/>
      <c r="Q137" s="271"/>
      <c r="R137" s="1501"/>
      <c r="S137" s="1459"/>
      <c r="T137" s="1502"/>
      <c r="U137" s="798">
        <f>IF(OR(P137="",M137=Paramétrage!$C$10,M137=Paramétrage!$C$13,M137=Paramétrage!$C$17,M137=Paramétrage!$C$20,M137=Paramétrage!$C$24,M137=Paramétrage!$C$27,AND(M137&lt;&gt;Paramétrage!$C$9,Q137="Mut+ext")),0,ROUNDUP(O137/P137,0))</f>
        <v>0</v>
      </c>
      <c r="V137" s="624">
        <f>IF(OR(M137="",Q137="Mut+ext"),0,IF(VLOOKUP(M137,Paramétrage!$C$6:$E$29,2,0)=0,0,IF(P137="","saisir capacité",N137*U137*VLOOKUP(M137,Paramétrage!$C$6:$E$29,2,0))))</f>
        <v>0</v>
      </c>
      <c r="W137" s="625"/>
      <c r="X137" s="626">
        <f t="shared" si="24"/>
        <v>0</v>
      </c>
      <c r="Y137" s="1005">
        <f>IF(OR(M137="",Q137="Mut+ext"),0,IF(ISERROR(W137+V137*VLOOKUP(M137,Paramétrage!$C$6:$E$29,3,0))=TRUE,X137,W137+V137*VLOOKUP(M137,Paramétrage!$C$6:$E$29,3,0)))</f>
        <v>0</v>
      </c>
      <c r="Z137" s="1602"/>
      <c r="AA137" s="1603"/>
      <c r="AB137" s="1604"/>
      <c r="AC137" s="1079"/>
      <c r="AD137" s="1080"/>
      <c r="AE137" s="56">
        <f>IF(G137="",0,IF(K137="",0,IF(SUMIF(G129:G140,G137,O129:O140)=0,0,IF(OR(L137="",K137="obligatoire"),AF137/SUMIF(G129:G140,G137,O129:O140),AF137/(SUMIF(G129:G140,G137,O129:O140)/L137)))))</f>
        <v>0</v>
      </c>
      <c r="AF137" s="921">
        <f t="shared" si="25"/>
        <v>0</v>
      </c>
    </row>
    <row r="138" spans="1:34" ht="16.2" hidden="1" thickBot="1" x14ac:dyDescent="0.3">
      <c r="A138" s="1470"/>
      <c r="B138" s="1457"/>
      <c r="C138" s="1442"/>
      <c r="D138" s="1443"/>
      <c r="E138" s="1446"/>
      <c r="F138" s="1446"/>
      <c r="G138" s="557"/>
      <c r="H138" s="836"/>
      <c r="I138" s="123"/>
      <c r="J138" s="47"/>
      <c r="K138" s="46"/>
      <c r="L138" s="266"/>
      <c r="M138" s="790"/>
      <c r="N138" s="41"/>
      <c r="O138" s="834"/>
      <c r="P138" s="835"/>
      <c r="Q138" s="271"/>
      <c r="R138" s="1501"/>
      <c r="S138" s="1459"/>
      <c r="T138" s="1502"/>
      <c r="U138" s="798">
        <f>IF(OR(P138="",M138=Paramétrage!$C$10,M138=Paramétrage!$C$13,M138=Paramétrage!$C$17,M138=Paramétrage!$C$20,M138=Paramétrage!$C$24,M138=Paramétrage!$C$27,AND(M138&lt;&gt;Paramétrage!$C$9,Q138="Mut+ext")),0,ROUNDUP(O138/P138,0))</f>
        <v>0</v>
      </c>
      <c r="V138" s="624">
        <f>IF(OR(M138="",Q138="Mut+ext"),0,IF(VLOOKUP(M138,Paramétrage!$C$6:$E$29,2,0)=0,0,IF(P138="","saisir capacité",N138*U138*VLOOKUP(M138,Paramétrage!$C$6:$E$29,2,0))))</f>
        <v>0</v>
      </c>
      <c r="W138" s="625"/>
      <c r="X138" s="626">
        <f t="shared" si="24"/>
        <v>0</v>
      </c>
      <c r="Y138" s="1005">
        <f>IF(OR(M138="",Q138="Mut+ext"),0,IF(ISERROR(W138+V138*VLOOKUP(M138,Paramétrage!$C$6:$E$29,3,0))=TRUE,X138,W138+V138*VLOOKUP(M138,Paramétrage!$C$6:$E$29,3,0)))</f>
        <v>0</v>
      </c>
      <c r="Z138" s="1602"/>
      <c r="AA138" s="1603"/>
      <c r="AB138" s="1604"/>
      <c r="AC138" s="1079"/>
      <c r="AD138" s="1080"/>
      <c r="AE138" s="56">
        <f>IF(G138="",0,IF(K138="",0,IF(SUMIF(G129:G140,G138,O129:O140)=0,0,IF(OR(L138="",K138="obligatoire"),AF138/SUMIF(G129:G140,G138,O129:O140),AF138/(SUMIF(G129:G140,G138,O129:O140)/L138)))))</f>
        <v>0</v>
      </c>
      <c r="AF138" s="921">
        <f t="shared" si="25"/>
        <v>0</v>
      </c>
    </row>
    <row r="139" spans="1:34" ht="16.2" hidden="1" thickBot="1" x14ac:dyDescent="0.3">
      <c r="A139" s="1470"/>
      <c r="B139" s="1457"/>
      <c r="C139" s="1442"/>
      <c r="D139" s="1443"/>
      <c r="E139" s="1446"/>
      <c r="F139" s="1446"/>
      <c r="G139" s="557"/>
      <c r="H139" s="836"/>
      <c r="I139" s="123"/>
      <c r="J139" s="47"/>
      <c r="K139" s="46"/>
      <c r="L139" s="266"/>
      <c r="M139" s="790"/>
      <c r="N139" s="41"/>
      <c r="O139" s="837"/>
      <c r="P139" s="835"/>
      <c r="Q139" s="271"/>
      <c r="R139" s="1501"/>
      <c r="S139" s="1459"/>
      <c r="T139" s="1502"/>
      <c r="U139" s="798">
        <f>IF(OR(P139="",M139=Paramétrage!$C$10,M139=Paramétrage!$C$13,M139=Paramétrage!$C$17,M139=Paramétrage!$C$20,M139=Paramétrage!$C$24,M139=Paramétrage!$C$27,AND(M139&lt;&gt;Paramétrage!$C$9,Q139="Mut+ext")),0,ROUNDUP(O139/P139,0))</f>
        <v>0</v>
      </c>
      <c r="V139" s="624">
        <f>IF(OR(M139="",Q139="Mut+ext"),0,IF(VLOOKUP(M139,Paramétrage!$C$6:$E$29,2,0)=0,0,IF(P139="","saisir capacité",N139*U139*VLOOKUP(M139,Paramétrage!$C$6:$E$29,2,0))))</f>
        <v>0</v>
      </c>
      <c r="W139" s="625"/>
      <c r="X139" s="626">
        <f t="shared" si="24"/>
        <v>0</v>
      </c>
      <c r="Y139" s="1005">
        <f>IF(OR(M139="",Q139="Mut+ext"),0,IF(ISERROR(W139+V139*VLOOKUP(M139,Paramétrage!$C$6:$E$29,3,0))=TRUE,X139,W139+V139*VLOOKUP(M139,Paramétrage!$C$6:$E$29,3,0)))</f>
        <v>0</v>
      </c>
      <c r="Z139" s="1602"/>
      <c r="AA139" s="1603"/>
      <c r="AB139" s="1604"/>
      <c r="AC139" s="1079"/>
      <c r="AD139" s="1080"/>
      <c r="AE139" s="56">
        <f>IF(G139="",0,IF(K139="",0,IF(SUMIF(G129:G140,G139,O129:O140)=0,0,IF(OR(L139="",K139="obligatoire"),AF139/SUMIF(G129:G140,G139,O129:O140),AF139/(SUMIF(G129:G140,G139,O129:O140)/L139)))))</f>
        <v>0</v>
      </c>
      <c r="AF139" s="921">
        <f t="shared" si="25"/>
        <v>0</v>
      </c>
    </row>
    <row r="140" spans="1:34" ht="16.2" hidden="1" thickBot="1" x14ac:dyDescent="0.3">
      <c r="A140" s="1470"/>
      <c r="B140" s="1457"/>
      <c r="C140" s="1444"/>
      <c r="D140" s="1445"/>
      <c r="E140" s="1447"/>
      <c r="F140" s="1447"/>
      <c r="G140" s="557"/>
      <c r="H140" s="836"/>
      <c r="I140" s="123"/>
      <c r="J140" s="47"/>
      <c r="K140" s="46"/>
      <c r="L140" s="266"/>
      <c r="M140" s="790"/>
      <c r="N140" s="41"/>
      <c r="O140" s="838"/>
      <c r="P140" s="835"/>
      <c r="Q140" s="271"/>
      <c r="R140" s="1501"/>
      <c r="S140" s="1459"/>
      <c r="T140" s="1502"/>
      <c r="U140" s="798">
        <f>IF(OR(P140="",M140=Paramétrage!$C$10,M140=Paramétrage!$C$13,M140=Paramétrage!$C$17,M140=Paramétrage!$C$20,M140=Paramétrage!$C$24,M140=Paramétrage!$C$27,AND(M140&lt;&gt;Paramétrage!$C$9,Q140="Mut+ext")),0,ROUNDUP(O140/P140,0))</f>
        <v>0</v>
      </c>
      <c r="V140" s="624">
        <f>IF(OR(M140="",Q140="Mut+ext"),0,IF(VLOOKUP(M140,Paramétrage!$C$6:$E$29,2,0)=0,0,IF(P140="","saisir capacité",N140*U140*VLOOKUP(M140,Paramétrage!$C$6:$E$29,2,0))))</f>
        <v>0</v>
      </c>
      <c r="W140" s="625"/>
      <c r="X140" s="626">
        <f t="shared" si="24"/>
        <v>0</v>
      </c>
      <c r="Y140" s="1005">
        <f>IF(OR(M140="",Q140="Mut+ext"),0,IF(ISERROR(W140+V140*VLOOKUP(M140,Paramétrage!$C$6:$E$29,3,0))=TRUE,X140,W140+V140*VLOOKUP(M140,Paramétrage!$C$6:$E$29,3,0)))</f>
        <v>0</v>
      </c>
      <c r="Z140" s="1602"/>
      <c r="AA140" s="1603"/>
      <c r="AB140" s="1604"/>
      <c r="AC140" s="1079"/>
      <c r="AD140" s="1080"/>
      <c r="AE140" s="56">
        <f>IF(G140="",0,IF(K140="",0,IF(SUMIF(G129:G140,G140,O129:O140)=0,0,IF(OR(L140="",K140="obligatoire"),AF140/SUMIF(G129:G140,G140,O129:O140),AF140/(SUMIF(G129:G140,G140,O129:O140)/L140)))))</f>
        <v>0</v>
      </c>
      <c r="AF140" s="921">
        <f t="shared" si="25"/>
        <v>0</v>
      </c>
    </row>
    <row r="141" spans="1:34" ht="16.2" hidden="1" thickBot="1" x14ac:dyDescent="0.3">
      <c r="A141" s="1470"/>
      <c r="B141" s="1457"/>
      <c r="C141" s="988"/>
      <c r="D141" s="989"/>
      <c r="E141" s="839"/>
      <c r="F141" s="839"/>
      <c r="G141" s="839"/>
      <c r="H141" s="840"/>
      <c r="I141" s="124"/>
      <c r="J141" s="94"/>
      <c r="K141" s="58"/>
      <c r="L141" s="273"/>
      <c r="M141" s="841"/>
      <c r="N141" s="60">
        <f>AE141</f>
        <v>0</v>
      </c>
      <c r="O141" s="842"/>
      <c r="P141" s="977"/>
      <c r="Q141" s="274"/>
      <c r="R141" s="275"/>
      <c r="S141" s="275"/>
      <c r="T141" s="276"/>
      <c r="U141" s="277"/>
      <c r="V141" s="844">
        <f>SUM(V129:V140)</f>
        <v>0</v>
      </c>
      <c r="W141" s="841">
        <f>SUM(W129:W140)</f>
        <v>0</v>
      </c>
      <c r="X141" s="845">
        <f>SUM(X129:X140)</f>
        <v>0</v>
      </c>
      <c r="Y141" s="1006">
        <f>SUM(Y129:Y140)</f>
        <v>0</v>
      </c>
      <c r="Z141" s="1089"/>
      <c r="AA141" s="1082"/>
      <c r="AB141" s="1083"/>
      <c r="AC141" s="1084"/>
      <c r="AD141" s="1085"/>
      <c r="AE141" s="98">
        <f>SUM(AE129:AE140)</f>
        <v>0</v>
      </c>
      <c r="AF141" s="99">
        <f>SUM(AF129:AF140)</f>
        <v>0</v>
      </c>
    </row>
    <row r="142" spans="1:34" ht="16.2" thickBot="1" x14ac:dyDescent="0.3">
      <c r="A142" s="1471"/>
      <c r="B142" s="77"/>
      <c r="C142" s="77"/>
      <c r="D142" s="77"/>
      <c r="E142" s="100">
        <f>E12+E25+E38+E51+E64+E77</f>
        <v>30</v>
      </c>
      <c r="F142" s="100"/>
      <c r="G142" s="78"/>
      <c r="H142" s="104"/>
      <c r="I142" s="104"/>
      <c r="J142" s="101"/>
      <c r="K142" s="77"/>
      <c r="L142" s="77"/>
      <c r="M142" s="79"/>
      <c r="N142" s="80">
        <f>N89+N76+N63+N50+N37+N24+N102+N115+N128+N141</f>
        <v>154</v>
      </c>
      <c r="O142" s="81"/>
      <c r="P142" s="77"/>
      <c r="Q142" s="102"/>
      <c r="R142" s="81"/>
      <c r="S142" s="81"/>
      <c r="T142" s="82"/>
      <c r="U142" s="101"/>
      <c r="V142" s="83">
        <f>V89+V76+V63+V50+V37+V24+V102+V115+V128+V141</f>
        <v>100</v>
      </c>
      <c r="W142" s="83">
        <f>W89+W76+W63+W50+W37+W24+W102+W115+W128+W141</f>
        <v>0</v>
      </c>
      <c r="X142" s="83">
        <f>X89+X76+X63+X50+X37+X24+X102+X115+X128+X141</f>
        <v>100</v>
      </c>
      <c r="Y142" s="100">
        <f>Y89+Y76+Y63+Y50+Y37+Y24+Y102+Y115+Y128+Y141</f>
        <v>100</v>
      </c>
      <c r="Z142" s="1090"/>
      <c r="AA142" s="1091"/>
      <c r="AB142" s="1092"/>
      <c r="AC142" s="1091"/>
      <c r="AD142" s="1093"/>
      <c r="AE142" s="106">
        <f>SUM(AE12:AE89)/2</f>
        <v>154</v>
      </c>
      <c r="AF142" s="107">
        <f>SUM(AF12:AF76)</f>
        <v>9296</v>
      </c>
    </row>
    <row r="143" spans="1:34" s="603" customFormat="1" ht="44.1" customHeight="1" x14ac:dyDescent="0.25">
      <c r="A143" s="1463" t="s">
        <v>131</v>
      </c>
      <c r="B143" s="1457" t="s">
        <v>132</v>
      </c>
      <c r="C143" s="1465" t="s">
        <v>133</v>
      </c>
      <c r="D143" s="1466"/>
      <c r="E143" s="1446">
        <v>6</v>
      </c>
      <c r="F143" s="1446" t="s">
        <v>64</v>
      </c>
      <c r="G143" s="705" t="s">
        <v>134</v>
      </c>
      <c r="H143" s="700" t="s">
        <v>66</v>
      </c>
      <c r="I143" s="704" t="s">
        <v>435</v>
      </c>
      <c r="J143" s="463">
        <v>70</v>
      </c>
      <c r="K143" s="309" t="s">
        <v>64</v>
      </c>
      <c r="L143" s="990">
        <v>1</v>
      </c>
      <c r="M143" s="463" t="s">
        <v>80</v>
      </c>
      <c r="N143" s="684">
        <v>18</v>
      </c>
      <c r="O143" s="330">
        <v>28</v>
      </c>
      <c r="P143" s="337">
        <v>28</v>
      </c>
      <c r="Q143" s="945" t="s">
        <v>81</v>
      </c>
      <c r="R143" s="1496"/>
      <c r="S143" s="1497"/>
      <c r="T143" s="1500"/>
      <c r="U143" s="484">
        <f>IF(OR(P143="",M143=Paramétrage!$C$10,M143=Paramétrage!$C$13,M143=Paramétrage!$C$17,M143=Paramétrage!$C$20,M143=Paramétrage!$C$24,M143=Paramétrage!$C$27,AND(M143&lt;&gt;Paramétrage!$C$9,Q143="Mut+ext")),0,ROUNDUP(O143/P143,0))</f>
        <v>1</v>
      </c>
      <c r="V143" s="482">
        <f>IF(OR(M143="",Q143="Mut+ext"),0,IF(VLOOKUP(M143,Paramétrage!$C$6:$E$29,2,0)=0,0,IF(P143="","saisir capacité",N143*U143*VLOOKUP(M143,Paramétrage!$C$6:$E$29,2,0))))</f>
        <v>18</v>
      </c>
      <c r="W143" s="711"/>
      <c r="X143" s="482">
        <f t="shared" ref="X143:X154" si="26">IF(OR(M143="",Q143="Mut+ext"),0,IF(ISERROR(V143+W143)=TRUE,V143,V143+W143))</f>
        <v>18</v>
      </c>
      <c r="Y143" s="1007">
        <f>IF(OR(M143="",Q143="Mut+ext"),0,IF(ISERROR(W143+V143*VLOOKUP(M143,Paramétrage!$C$6:$E$29,3,0))=TRUE,X143,W143+V143*VLOOKUP(M143,Paramétrage!$C$6:$E$29,3,0)))</f>
        <v>18</v>
      </c>
      <c r="Z143" s="1597"/>
      <c r="AA143" s="1598"/>
      <c r="AB143" s="1599"/>
      <c r="AC143" s="1078" t="s">
        <v>436</v>
      </c>
      <c r="AD143" s="1106"/>
      <c r="AE143" s="955">
        <f>IF(G143="",0,IF(K143="",0,IF(SUMIF(G143:G154,G143,O143:O154)=0,0,IF(OR(L143="",K143="obligatoire"),AF143/SUMIF(G143:G154,G143,O143:O154),AF143/(SUMIF(G143:G154,G143,O143:O154)/L143)))))</f>
        <v>18</v>
      </c>
      <c r="AF143" s="916">
        <f t="shared" ref="AF143:AF154" si="27">N143*O143</f>
        <v>504</v>
      </c>
      <c r="AG143" s="318"/>
      <c r="AH143" s="318"/>
    </row>
    <row r="144" spans="1:34" s="603" customFormat="1" ht="43.35" customHeight="1" x14ac:dyDescent="0.25">
      <c r="A144" s="1464"/>
      <c r="B144" s="1457"/>
      <c r="C144" s="1442"/>
      <c r="D144" s="1443"/>
      <c r="E144" s="1446"/>
      <c r="F144" s="1446"/>
      <c r="G144" s="703" t="s">
        <v>138</v>
      </c>
      <c r="H144" s="664" t="s">
        <v>66</v>
      </c>
      <c r="I144" s="709" t="s">
        <v>437</v>
      </c>
      <c r="J144" s="299">
        <v>70</v>
      </c>
      <c r="K144" s="309" t="s">
        <v>64</v>
      </c>
      <c r="L144" s="753">
        <v>1</v>
      </c>
      <c r="M144" s="299" t="s">
        <v>80</v>
      </c>
      <c r="N144" s="311">
        <v>14</v>
      </c>
      <c r="O144" s="330">
        <v>28</v>
      </c>
      <c r="P144" s="337">
        <v>28</v>
      </c>
      <c r="Q144" s="946" t="s">
        <v>81</v>
      </c>
      <c r="R144" s="1496"/>
      <c r="S144" s="1497"/>
      <c r="T144" s="1500"/>
      <c r="U144" s="680">
        <f>IF(OR(P144="",M144=Paramétrage!$C$10,M144=Paramétrage!$C$13,M144=Paramétrage!$C$17,M144=Paramétrage!$C$20,M144=Paramétrage!$C$24,M144=Paramétrage!$C$27,AND(M144&lt;&gt;Paramétrage!$C$9,Q144="Mut+ext")),0,ROUNDUP(O144/P144,0))</f>
        <v>1</v>
      </c>
      <c r="V144" s="482">
        <f>IF(OR(M144="",Q144="Mut+ext"),0,IF(VLOOKUP(M144,Paramétrage!$C$6:$E$29,2,0)=0,0,IF(P144="","saisir capacité",N144*U144*VLOOKUP(M144,Paramétrage!$C$6:$E$29,2,0))))</f>
        <v>14</v>
      </c>
      <c r="W144" s="711"/>
      <c r="X144" s="482">
        <f t="shared" si="26"/>
        <v>14</v>
      </c>
      <c r="Y144" s="1007">
        <f>IF(OR(M144="",Q144="Mut+ext"),0,IF(ISERROR(W144+V144*VLOOKUP(M144,Paramétrage!$C$6:$E$29,3,0))=TRUE,X144,W144+V144*VLOOKUP(M144,Paramétrage!$C$6:$E$29,3,0)))</f>
        <v>14</v>
      </c>
      <c r="Z144" s="1597" t="s">
        <v>438</v>
      </c>
      <c r="AA144" s="1598"/>
      <c r="AB144" s="1599"/>
      <c r="AC144" s="1078" t="s">
        <v>436</v>
      </c>
      <c r="AD144" s="1104"/>
      <c r="AE144" s="955">
        <f>IF(G144="",0,IF(K144="",0,IF(SUMIF(G143:G154,G144,O143:O154)=0,0,IF(OR(L144="",K144="obligatoire"),AF144/SUMIF(G143:G154,G144,O143:O154),AF144/(SUMIF(G143:G154,G144,O143:O154)/L144)))))</f>
        <v>14</v>
      </c>
      <c r="AF144" s="921">
        <f t="shared" si="27"/>
        <v>392</v>
      </c>
      <c r="AG144" s="318"/>
      <c r="AH144" s="318"/>
    </row>
    <row r="145" spans="1:34" hidden="1" x14ac:dyDescent="0.25">
      <c r="A145" s="1464"/>
      <c r="B145" s="1457"/>
      <c r="C145" s="1442"/>
      <c r="D145" s="1443"/>
      <c r="E145" s="1446"/>
      <c r="F145" s="1446"/>
      <c r="G145" s="557"/>
      <c r="H145" s="861"/>
      <c r="I145" s="50"/>
      <c r="J145" s="47"/>
      <c r="K145" s="46"/>
      <c r="L145" s="266"/>
      <c r="M145" s="790"/>
      <c r="N145" s="41"/>
      <c r="O145" s="838"/>
      <c r="P145" s="835"/>
      <c r="Q145" s="271"/>
      <c r="R145" s="1501"/>
      <c r="S145" s="1459"/>
      <c r="T145" s="1502"/>
      <c r="U145" s="799">
        <f>IF(OR(P145="",M145=Paramétrage!$C$10,M145=Paramétrage!$C$13,M145=Paramétrage!$C$17,M145=Paramétrage!$C$20,M145=Paramétrage!$C$24,M145=Paramétrage!$C$27,AND(M145&lt;&gt;Paramétrage!$C$9,Q145="Mut+ext")),0,ROUNDUP(O145/P145,0))</f>
        <v>0</v>
      </c>
      <c r="V145" s="846">
        <f>IF(OR(M145="",Q145="Mut+ext"),0,IF(VLOOKUP(M145,Paramétrage!$C$6:$E$29,2,0)=0,0,IF(P145="","saisir capacité",N145*U145*VLOOKUP(M145,Paramétrage!$C$6:$E$29,2,0))))</f>
        <v>0</v>
      </c>
      <c r="W145" s="625"/>
      <c r="X145" s="847">
        <f t="shared" si="26"/>
        <v>0</v>
      </c>
      <c r="Y145" s="166">
        <f>IF(OR(M145="",Q145="Mut+ext"),0,IF(ISERROR(W145+V145*VLOOKUP(M145,Paramétrage!$C$6:$E$29,3,0))=TRUE,X145,W145+V145*VLOOKUP(M145,Paramétrage!$C$6:$E$29,3,0)))</f>
        <v>0</v>
      </c>
      <c r="Z145" s="1602"/>
      <c r="AA145" s="1603"/>
      <c r="AB145" s="1604"/>
      <c r="AC145" s="1079"/>
      <c r="AD145" s="1080"/>
      <c r="AE145" s="955">
        <f>IF(G145="",0,IF(K145="",0,IF(SUMIF(G143:G154,G145,O143:O154)=0,0,IF(OR(L145="",K145="obligatoire"),AF145/SUMIF(G143:G154,G145,O143:O154),AF145/(SUMIF(G143:G154,G145,O143:O154)/L145)))))</f>
        <v>0</v>
      </c>
      <c r="AF145" s="921">
        <f t="shared" si="27"/>
        <v>0</v>
      </c>
    </row>
    <row r="146" spans="1:34" hidden="1" x14ac:dyDescent="0.25">
      <c r="A146" s="1464"/>
      <c r="B146" s="1457"/>
      <c r="C146" s="1442"/>
      <c r="D146" s="1443"/>
      <c r="E146" s="1446"/>
      <c r="F146" s="1446"/>
      <c r="G146" s="862"/>
      <c r="H146" s="861"/>
      <c r="I146" s="50"/>
      <c r="J146" s="47"/>
      <c r="K146" s="46"/>
      <c r="L146" s="266"/>
      <c r="M146" s="790"/>
      <c r="N146" s="41"/>
      <c r="O146" s="838"/>
      <c r="P146" s="835"/>
      <c r="Q146" s="271"/>
      <c r="R146" s="1501"/>
      <c r="S146" s="1459"/>
      <c r="T146" s="1502"/>
      <c r="U146" s="799">
        <f>IF(OR(P146="",M146=Paramétrage!$C$10,M146=Paramétrage!$C$13,M146=Paramétrage!$C$17,M146=Paramétrage!$C$20,M146=Paramétrage!$C$24,M146=Paramétrage!$C$27,AND(M146&lt;&gt;Paramétrage!$C$9,Q146="Mut+ext")),0,ROUNDUP(O146/P146,0))</f>
        <v>0</v>
      </c>
      <c r="V146" s="846">
        <f>IF(OR(M146="",Q146="Mut+ext"),0,IF(VLOOKUP(M146,Paramétrage!$C$6:$E$29,2,0)=0,0,IF(P146="","saisir capacité",N146*U146*VLOOKUP(M146,Paramétrage!$C$6:$E$29,2,0))))</f>
        <v>0</v>
      </c>
      <c r="W146" s="625"/>
      <c r="X146" s="847">
        <f t="shared" si="26"/>
        <v>0</v>
      </c>
      <c r="Y146" s="166">
        <f>IF(OR(M146="",Q146="Mut+ext"),0,IF(ISERROR(W146+V146*VLOOKUP(M146,Paramétrage!$C$6:$E$29,3,0))=TRUE,X146,W146+V146*VLOOKUP(M146,Paramétrage!$C$6:$E$29,3,0)))</f>
        <v>0</v>
      </c>
      <c r="Z146" s="1602"/>
      <c r="AA146" s="1603"/>
      <c r="AB146" s="1604"/>
      <c r="AC146" s="1079"/>
      <c r="AD146" s="1080"/>
      <c r="AE146" s="955">
        <f>IF(G146="",0,IF(K146="",0,IF(SUMIF(G139:G150,G146,O139:O150)=0,0,IF(OR(L146="",K146="obligatoire"),AF146/SUMIF(G139:G150,G146,O139:O150),AF146/(SUMIF(G139:G150,G146,O139:O150)/L146)))))</f>
        <v>0</v>
      </c>
      <c r="AF146" s="921">
        <f>N146*O146</f>
        <v>0</v>
      </c>
    </row>
    <row r="147" spans="1:34" hidden="1" x14ac:dyDescent="0.25">
      <c r="A147" s="1464"/>
      <c r="B147" s="1457"/>
      <c r="C147" s="1442"/>
      <c r="D147" s="1443"/>
      <c r="E147" s="1446"/>
      <c r="F147" s="1446"/>
      <c r="G147" s="557"/>
      <c r="H147" s="836"/>
      <c r="I147" s="50"/>
      <c r="J147" s="47"/>
      <c r="K147" s="46"/>
      <c r="L147" s="266"/>
      <c r="M147" s="790"/>
      <c r="N147" s="41"/>
      <c r="O147" s="838"/>
      <c r="P147" s="835"/>
      <c r="Q147" s="271"/>
      <c r="R147" s="1501"/>
      <c r="S147" s="1459"/>
      <c r="T147" s="1502"/>
      <c r="U147" s="799">
        <f>IF(OR(P147="",M147=Paramétrage!$C$10,M147=Paramétrage!$C$13,M147=Paramétrage!$C$17,M147=Paramétrage!$C$20,M147=Paramétrage!$C$24,M147=Paramétrage!$C$27,AND(M147&lt;&gt;Paramétrage!$C$9,Q147="Mut+ext")),0,ROUNDUP(O147/P147,0))</f>
        <v>0</v>
      </c>
      <c r="V147" s="846">
        <f>IF(OR(M147="",Q147="Mut+ext"),0,IF(VLOOKUP(M147,Paramétrage!$C$6:$E$29,2,0)=0,0,IF(P147="","saisir capacité",N147*U147*VLOOKUP(M147,Paramétrage!$C$6:$E$29,2,0))))</f>
        <v>0</v>
      </c>
      <c r="W147" s="625"/>
      <c r="X147" s="847">
        <f t="shared" si="26"/>
        <v>0</v>
      </c>
      <c r="Y147" s="166">
        <f>IF(OR(M147="",Q147="Mut+ext"),0,IF(ISERROR(W147+V147*VLOOKUP(M147,Paramétrage!$C$6:$E$29,3,0))=TRUE,X147,W147+V147*VLOOKUP(M147,Paramétrage!$C$6:$E$29,3,0)))</f>
        <v>0</v>
      </c>
      <c r="Z147" s="1602"/>
      <c r="AA147" s="1603"/>
      <c r="AB147" s="1604"/>
      <c r="AC147" s="1079"/>
      <c r="AD147" s="1080"/>
      <c r="AE147" s="955">
        <f>IF(G147="",0,IF(K147="",0,IF(SUMIF(G139:G150,G147,O139:O150)=0,0,IF(OR(L147="",K147="obligatoire"),AF147/SUMIF(G139:G150,G147,O139:O150),AF147/(SUMIF(G139:G150,G147,O139:O150)/L147)))))</f>
        <v>0</v>
      </c>
      <c r="AF147" s="921">
        <f>N147*O147</f>
        <v>0</v>
      </c>
    </row>
    <row r="148" spans="1:34" hidden="1" x14ac:dyDescent="0.25">
      <c r="A148" s="1464"/>
      <c r="B148" s="1457"/>
      <c r="C148" s="1442"/>
      <c r="D148" s="1443"/>
      <c r="E148" s="1446"/>
      <c r="F148" s="1446"/>
      <c r="G148" s="557"/>
      <c r="H148" s="836"/>
      <c r="I148" s="50"/>
      <c r="J148" s="47"/>
      <c r="K148" s="46"/>
      <c r="L148" s="266"/>
      <c r="M148" s="790"/>
      <c r="N148" s="41"/>
      <c r="O148" s="838"/>
      <c r="P148" s="835"/>
      <c r="Q148" s="271"/>
      <c r="R148" s="1501"/>
      <c r="S148" s="1459"/>
      <c r="T148" s="1502"/>
      <c r="U148" s="799">
        <f>IF(OR(P148="",M148=Paramétrage!$C$10,M148=Paramétrage!$C$13,M148=Paramétrage!$C$17,M148=Paramétrage!$C$20,M148=Paramétrage!$C$24,M148=Paramétrage!$C$27,AND(M148&lt;&gt;Paramétrage!$C$9,Q148="Mut+ext")),0,ROUNDUP(O148/P148,0))</f>
        <v>0</v>
      </c>
      <c r="V148" s="846">
        <f>IF(OR(M148="",Q148="Mut+ext"),0,IF(VLOOKUP(M148,Paramétrage!$C$6:$E$29,2,0)=0,0,IF(P148="","saisir capacité",N148*U148*VLOOKUP(M148,Paramétrage!$C$6:$E$29,2,0))))</f>
        <v>0</v>
      </c>
      <c r="W148" s="625"/>
      <c r="X148" s="847">
        <f t="shared" si="26"/>
        <v>0</v>
      </c>
      <c r="Y148" s="166">
        <f>IF(OR(M148="",Q148="Mut+ext"),0,IF(ISERROR(W148+V148*VLOOKUP(M148,Paramétrage!$C$6:$E$29,3,0))=TRUE,X148,W148+V148*VLOOKUP(M148,Paramétrage!$C$6:$E$29,3,0)))</f>
        <v>0</v>
      </c>
      <c r="Z148" s="1602"/>
      <c r="AA148" s="1603"/>
      <c r="AB148" s="1604"/>
      <c r="AC148" s="1079"/>
      <c r="AD148" s="1080"/>
      <c r="AE148" s="955">
        <f>IF(G148="",0,IF(K148="",0,IF(SUMIF(G139:G150,G148,O139:O150)=0,0,IF(OR(L148="",K148="obligatoire"),AF148/SUMIF(G139:G150,G148,O139:O150),AF148/(SUMIF(G139:G150,G148,O139:O150)/L148)))))</f>
        <v>0</v>
      </c>
      <c r="AF148" s="921">
        <f>N148*O148</f>
        <v>0</v>
      </c>
    </row>
    <row r="149" spans="1:34" hidden="1" x14ac:dyDescent="0.25">
      <c r="A149" s="1464"/>
      <c r="B149" s="1457"/>
      <c r="C149" s="1442"/>
      <c r="D149" s="1443"/>
      <c r="E149" s="1446"/>
      <c r="F149" s="1446"/>
      <c r="G149" s="557"/>
      <c r="H149" s="836"/>
      <c r="I149" s="50"/>
      <c r="J149" s="47"/>
      <c r="K149" s="46"/>
      <c r="L149" s="266"/>
      <c r="M149" s="790"/>
      <c r="N149" s="41"/>
      <c r="O149" s="838"/>
      <c r="P149" s="835"/>
      <c r="Q149" s="271"/>
      <c r="R149" s="1501"/>
      <c r="S149" s="1459"/>
      <c r="T149" s="1502"/>
      <c r="U149" s="799">
        <f>IF(OR(P149="",M149=Paramétrage!$C$10,M149=Paramétrage!$C$13,M149=Paramétrage!$C$17,M149=Paramétrage!$C$20,M149=Paramétrage!$C$24,M149=Paramétrage!$C$27,AND(M149&lt;&gt;Paramétrage!$C$9,Q149="Mut+ext")),0,ROUNDUP(O149/P149,0))</f>
        <v>0</v>
      </c>
      <c r="V149" s="846">
        <f>IF(OR(M149="",Q149="Mut+ext"),0,IF(VLOOKUP(M149,Paramétrage!$C$6:$E$29,2,0)=0,0,IF(P149="","saisir capacité",N149*U149*VLOOKUP(M149,Paramétrage!$C$6:$E$29,2,0))))</f>
        <v>0</v>
      </c>
      <c r="W149" s="625"/>
      <c r="X149" s="847">
        <f t="shared" si="26"/>
        <v>0</v>
      </c>
      <c r="Y149" s="166">
        <f>IF(OR(M149="",Q149="Mut+ext"),0,IF(ISERROR(W149+V149*VLOOKUP(M149,Paramétrage!$C$6:$E$29,3,0))=TRUE,X149,W149+V149*VLOOKUP(M149,Paramétrage!$C$6:$E$29,3,0)))</f>
        <v>0</v>
      </c>
      <c r="Z149" s="1602"/>
      <c r="AA149" s="1603"/>
      <c r="AB149" s="1604"/>
      <c r="AC149" s="1079"/>
      <c r="AD149" s="1080"/>
      <c r="AE149" s="955">
        <f>IF(G149="",0,IF(K149="",0,IF(SUMIF(G139:G150,G149,O139:O150)=0,0,IF(OR(L149="",K149="obligatoire"),AF149/SUMIF(G139:G150,G149,O139:O150),AF149/(SUMIF(G139:G150,G149,O139:O150)/L149)))))</f>
        <v>0</v>
      </c>
      <c r="AF149" s="921">
        <f>N149*O149</f>
        <v>0</v>
      </c>
    </row>
    <row r="150" spans="1:34" hidden="1" x14ac:dyDescent="0.25">
      <c r="A150" s="1464"/>
      <c r="B150" s="1457"/>
      <c r="C150" s="1442"/>
      <c r="D150" s="1443"/>
      <c r="E150" s="1446"/>
      <c r="F150" s="1446"/>
      <c r="G150" s="862"/>
      <c r="H150" s="836"/>
      <c r="I150" s="50"/>
      <c r="J150" s="47"/>
      <c r="K150" s="46"/>
      <c r="L150" s="266"/>
      <c r="M150" s="790"/>
      <c r="N150" s="41"/>
      <c r="O150" s="838"/>
      <c r="P150" s="835"/>
      <c r="Q150" s="271"/>
      <c r="R150" s="1501"/>
      <c r="S150" s="1459"/>
      <c r="T150" s="1502"/>
      <c r="U150" s="799">
        <f>IF(OR(P150="",M150=Paramétrage!$C$10,M150=Paramétrage!$C$13,M150=Paramétrage!$C$17,M150=Paramétrage!$C$20,M150=Paramétrage!$C$24,M150=Paramétrage!$C$27,AND(M150&lt;&gt;Paramétrage!$C$9,Q150="Mut+ext")),0,ROUNDUP(O150/P150,0))</f>
        <v>0</v>
      </c>
      <c r="V150" s="846">
        <f>IF(OR(M150="",Q150="Mut+ext"),0,IF(VLOOKUP(M150,Paramétrage!$C$6:$E$29,2,0)=0,0,IF(P150="","saisir capacité",N150*U150*VLOOKUP(M150,Paramétrage!$C$6:$E$29,2,0))))</f>
        <v>0</v>
      </c>
      <c r="W150" s="625"/>
      <c r="X150" s="847">
        <f t="shared" si="26"/>
        <v>0</v>
      </c>
      <c r="Y150" s="166">
        <f>IF(OR(M150="",Q150="Mut+ext"),0,IF(ISERROR(W150+V150*VLOOKUP(M150,Paramétrage!$C$6:$E$29,3,0))=TRUE,X150,W150+V150*VLOOKUP(M150,Paramétrage!$C$6:$E$29,3,0)))</f>
        <v>0</v>
      </c>
      <c r="Z150" s="1602"/>
      <c r="AA150" s="1603"/>
      <c r="AB150" s="1604"/>
      <c r="AC150" s="1079"/>
      <c r="AD150" s="1080"/>
      <c r="AE150" s="955">
        <f>IF(G150="",0,IF(K150="",0,IF(SUMIF(G143:G154,G150,O143:O154)=0,0,IF(OR(L150="",K150="obligatoire"),AF150/SUMIF(G143:G154,G150,O143:O154),AF150/(SUMIF(G143:G154,G150,O143:O154)/L150)))))</f>
        <v>0</v>
      </c>
      <c r="AF150" s="921">
        <f t="shared" si="27"/>
        <v>0</v>
      </c>
    </row>
    <row r="151" spans="1:34" hidden="1" x14ac:dyDescent="0.25">
      <c r="A151" s="1464"/>
      <c r="B151" s="1457"/>
      <c r="C151" s="1442"/>
      <c r="D151" s="1443"/>
      <c r="E151" s="1446"/>
      <c r="F151" s="1446"/>
      <c r="G151" s="557"/>
      <c r="H151" s="836"/>
      <c r="I151" s="50"/>
      <c r="J151" s="47"/>
      <c r="K151" s="46"/>
      <c r="L151" s="266"/>
      <c r="M151" s="790"/>
      <c r="N151" s="41"/>
      <c r="O151" s="838"/>
      <c r="P151" s="835"/>
      <c r="Q151" s="271"/>
      <c r="R151" s="1501"/>
      <c r="S151" s="1459"/>
      <c r="T151" s="1502"/>
      <c r="U151" s="799">
        <f>IF(OR(P151="",M151=Paramétrage!$C$10,M151=Paramétrage!$C$13,M151=Paramétrage!$C$17,M151=Paramétrage!$C$20,M151=Paramétrage!$C$24,M151=Paramétrage!$C$27,AND(M151&lt;&gt;Paramétrage!$C$9,Q151="Mut+ext")),0,ROUNDUP(O151/P151,0))</f>
        <v>0</v>
      </c>
      <c r="V151" s="846">
        <f>IF(OR(M151="",Q151="Mut+ext"),0,IF(VLOOKUP(M151,Paramétrage!$C$6:$E$29,2,0)=0,0,IF(P151="","saisir capacité",N151*U151*VLOOKUP(M151,Paramétrage!$C$6:$E$29,2,0))))</f>
        <v>0</v>
      </c>
      <c r="W151" s="625"/>
      <c r="X151" s="847">
        <f t="shared" si="26"/>
        <v>0</v>
      </c>
      <c r="Y151" s="166">
        <f>IF(OR(M151="",Q151="Mut+ext"),0,IF(ISERROR(W151+V151*VLOOKUP(M151,Paramétrage!$C$6:$E$29,3,0))=TRUE,X151,W151+V151*VLOOKUP(M151,Paramétrage!$C$6:$E$29,3,0)))</f>
        <v>0</v>
      </c>
      <c r="Z151" s="1602"/>
      <c r="AA151" s="1603"/>
      <c r="AB151" s="1604"/>
      <c r="AC151" s="1079"/>
      <c r="AD151" s="1080"/>
      <c r="AE151" s="955">
        <f>IF(G151="",0,IF(K151="",0,IF(SUMIF(G143:G154,G151,O143:O154)=0,0,IF(OR(L151="",K151="obligatoire"),AF151/SUMIF(G143:G154,G151,O143:O154),AF151/(SUMIF(G143:G154,G151,O143:O154)/L151)))))</f>
        <v>0</v>
      </c>
      <c r="AF151" s="921">
        <f t="shared" si="27"/>
        <v>0</v>
      </c>
    </row>
    <row r="152" spans="1:34" hidden="1" x14ac:dyDescent="0.25">
      <c r="A152" s="1464"/>
      <c r="B152" s="1457"/>
      <c r="C152" s="1442"/>
      <c r="D152" s="1443"/>
      <c r="E152" s="1446"/>
      <c r="F152" s="1446"/>
      <c r="G152" s="557"/>
      <c r="H152" s="836"/>
      <c r="I152" s="50"/>
      <c r="J152" s="47"/>
      <c r="K152" s="46"/>
      <c r="L152" s="266"/>
      <c r="M152" s="790"/>
      <c r="N152" s="41"/>
      <c r="O152" s="838"/>
      <c r="P152" s="835"/>
      <c r="Q152" s="271"/>
      <c r="R152" s="1501"/>
      <c r="S152" s="1459"/>
      <c r="T152" s="1502"/>
      <c r="U152" s="799">
        <f>IF(OR(P152="",M152=Paramétrage!$C$10,M152=Paramétrage!$C$13,M152=Paramétrage!$C$17,M152=Paramétrage!$C$20,M152=Paramétrage!$C$24,M152=Paramétrage!$C$27,AND(M152&lt;&gt;Paramétrage!$C$9,Q152="Mut+ext")),0,ROUNDUP(O152/P152,0))</f>
        <v>0</v>
      </c>
      <c r="V152" s="846">
        <f>IF(OR(M152="",Q152="Mut+ext"),0,IF(VLOOKUP(M152,Paramétrage!$C$6:$E$29,2,0)=0,0,IF(P152="","saisir capacité",N152*U152*VLOOKUP(M152,Paramétrage!$C$6:$E$29,2,0))))</f>
        <v>0</v>
      </c>
      <c r="W152" s="625"/>
      <c r="X152" s="847">
        <f t="shared" si="26"/>
        <v>0</v>
      </c>
      <c r="Y152" s="166">
        <f>IF(OR(M152="",Q152="Mut+ext"),0,IF(ISERROR(W152+V152*VLOOKUP(M152,Paramétrage!$C$6:$E$29,3,0))=TRUE,X152,W152+V152*VLOOKUP(M152,Paramétrage!$C$6:$E$29,3,0)))</f>
        <v>0</v>
      </c>
      <c r="Z152" s="1602"/>
      <c r="AA152" s="1603"/>
      <c r="AB152" s="1604"/>
      <c r="AC152" s="1079"/>
      <c r="AD152" s="1080"/>
      <c r="AE152" s="955">
        <f>IF(G152="",0,IF(K152="",0,IF(SUMIF(G143:G154,G152,O143:O154)=0,0,IF(OR(L152="",K152="obligatoire"),AF152/SUMIF(G143:G154,G152,O143:O154),AF152/(SUMIF(G143:G154,G152,O143:O154)/L152)))))</f>
        <v>0</v>
      </c>
      <c r="AF152" s="921">
        <f t="shared" si="27"/>
        <v>0</v>
      </c>
    </row>
    <row r="153" spans="1:34" hidden="1" x14ac:dyDescent="0.25">
      <c r="A153" s="1464"/>
      <c r="B153" s="1457"/>
      <c r="C153" s="1442"/>
      <c r="D153" s="1443"/>
      <c r="E153" s="1446"/>
      <c r="F153" s="1446"/>
      <c r="G153" s="557"/>
      <c r="H153" s="836"/>
      <c r="I153" s="50"/>
      <c r="J153" s="47"/>
      <c r="K153" s="46"/>
      <c r="L153" s="266"/>
      <c r="M153" s="790"/>
      <c r="N153" s="41"/>
      <c r="O153" s="838"/>
      <c r="P153" s="835"/>
      <c r="Q153" s="271"/>
      <c r="R153" s="1501"/>
      <c r="S153" s="1459"/>
      <c r="T153" s="1502"/>
      <c r="U153" s="799">
        <f>IF(OR(P153="",M153=Paramétrage!$C$10,M153=Paramétrage!$C$13,M153=Paramétrage!$C$17,M153=Paramétrage!$C$20,M153=Paramétrage!$C$24,M153=Paramétrage!$C$27,AND(M153&lt;&gt;Paramétrage!$C$9,Q153="Mut+ext")),0,ROUNDUP(O153/P153,0))</f>
        <v>0</v>
      </c>
      <c r="V153" s="846">
        <f>IF(OR(M153="",Q153="Mut+ext"),0,IF(VLOOKUP(M153,Paramétrage!$C$6:$E$29,2,0)=0,0,IF(P153="","saisir capacité",N153*U153*VLOOKUP(M153,Paramétrage!$C$6:$E$29,2,0))))</f>
        <v>0</v>
      </c>
      <c r="W153" s="625"/>
      <c r="X153" s="847">
        <f t="shared" si="26"/>
        <v>0</v>
      </c>
      <c r="Y153" s="166">
        <f>IF(OR(M153="",Q153="Mut+ext"),0,IF(ISERROR(W153+V153*VLOOKUP(M153,Paramétrage!$C$6:$E$29,3,0))=TRUE,X153,W153+V153*VLOOKUP(M153,Paramétrage!$C$6:$E$29,3,0)))</f>
        <v>0</v>
      </c>
      <c r="Z153" s="1602"/>
      <c r="AA153" s="1603"/>
      <c r="AB153" s="1604"/>
      <c r="AC153" s="1079"/>
      <c r="AD153" s="1080"/>
      <c r="AE153" s="955">
        <f>IF(G153="",0,IF(K153="",0,IF(SUMIF(G143:G154,G153,O143:O154)=0,0,IF(OR(L153="",K153="obligatoire"),AF153/SUMIF(G143:G154,G153,O143:O154),AF153/(SUMIF(G143:G154,G153,O143:O154)/L153)))))</f>
        <v>0</v>
      </c>
      <c r="AF153" s="921">
        <f t="shared" si="27"/>
        <v>0</v>
      </c>
    </row>
    <row r="154" spans="1:34" x14ac:dyDescent="0.25">
      <c r="A154" s="1464"/>
      <c r="B154" s="1457"/>
      <c r="C154" s="1444"/>
      <c r="D154" s="1445"/>
      <c r="E154" s="1447"/>
      <c r="F154" s="1447"/>
      <c r="G154" s="557"/>
      <c r="H154" s="836"/>
      <c r="I154" s="50"/>
      <c r="J154" s="47"/>
      <c r="K154" s="46"/>
      <c r="L154" s="266"/>
      <c r="M154" s="790"/>
      <c r="N154" s="41"/>
      <c r="O154" s="838"/>
      <c r="P154" s="835"/>
      <c r="Q154" s="271"/>
      <c r="R154" s="1501"/>
      <c r="S154" s="1459"/>
      <c r="T154" s="1502"/>
      <c r="U154" s="799">
        <f>IF(OR(P154="",M154=Paramétrage!$C$10,M154=Paramétrage!$C$13,M154=Paramétrage!$C$17,M154=Paramétrage!$C$20,M154=Paramétrage!$C$24,M154=Paramétrage!$C$27,AND(M154&lt;&gt;Paramétrage!$C$9,Q154="Mut+ext")),0,ROUNDUP(O154/P154,0))</f>
        <v>0</v>
      </c>
      <c r="V154" s="846">
        <f>IF(OR(M154="",Q154="Mut+ext"),0,IF(VLOOKUP(M154,Paramétrage!$C$6:$E$29,2,0)=0,0,IF(P154="","saisir capacité",N154*U154*VLOOKUP(M154,Paramétrage!$C$6:$E$29,2,0))))</f>
        <v>0</v>
      </c>
      <c r="W154" s="625"/>
      <c r="X154" s="847">
        <f t="shared" si="26"/>
        <v>0</v>
      </c>
      <c r="Y154" s="166">
        <f>IF(OR(M154="",Q154="Mut+ext"),0,IF(ISERROR(W154+V154*VLOOKUP(M154,Paramétrage!$C$6:$E$29,3,0))=TRUE,X154,W154+V154*VLOOKUP(M154,Paramétrage!$C$6:$E$29,3,0)))</f>
        <v>0</v>
      </c>
      <c r="Z154" s="1602"/>
      <c r="AA154" s="1603"/>
      <c r="AB154" s="1604"/>
      <c r="AC154" s="1079"/>
      <c r="AD154" s="1080"/>
      <c r="AE154" s="955">
        <f>IF(G154="",0,IF(K154="",0,IF(SUMIF(G143:G154,G154,O143:O154)=0,0,IF(OR(L154="",K154="obligatoire"),AF154/SUMIF(G143:G154,G154,O143:O154),AF154/(SUMIF(G143:G154,G154,O143:O154)/L154)))))</f>
        <v>0</v>
      </c>
      <c r="AF154" s="921">
        <f t="shared" si="27"/>
        <v>0</v>
      </c>
    </row>
    <row r="155" spans="1:34" x14ac:dyDescent="0.25">
      <c r="A155" s="1464"/>
      <c r="B155" s="1457"/>
      <c r="C155" s="1000"/>
      <c r="D155" s="867"/>
      <c r="E155" s="1001"/>
      <c r="F155" s="867"/>
      <c r="G155" s="867"/>
      <c r="H155" s="868"/>
      <c r="I155" s="125"/>
      <c r="J155" s="66"/>
      <c r="K155" s="65"/>
      <c r="L155" s="285"/>
      <c r="M155" s="849"/>
      <c r="N155" s="68">
        <f>AE155</f>
        <v>32</v>
      </c>
      <c r="O155" s="869"/>
      <c r="P155" s="979"/>
      <c r="Q155" s="286"/>
      <c r="R155" s="287"/>
      <c r="S155" s="287"/>
      <c r="T155" s="288"/>
      <c r="U155" s="289"/>
      <c r="V155" s="848">
        <f>SUM(V143:V154)</f>
        <v>32</v>
      </c>
      <c r="W155" s="849">
        <f>SUM(W143:W154)</f>
        <v>0</v>
      </c>
      <c r="X155" s="850">
        <f>SUM(X143:X154)</f>
        <v>32</v>
      </c>
      <c r="Y155" s="1008">
        <f>SUM(Y143:Y154)</f>
        <v>32</v>
      </c>
      <c r="Z155" s="1094"/>
      <c r="AA155" s="1095"/>
      <c r="AB155" s="1096"/>
      <c r="AC155" s="1097"/>
      <c r="AD155" s="1098"/>
      <c r="AE155" s="958">
        <f>SUM(AE143:AE154)</f>
        <v>32</v>
      </c>
      <c r="AF155" s="119">
        <f>SUM(AF143:AF154)</f>
        <v>896</v>
      </c>
    </row>
    <row r="156" spans="1:34" s="603" customFormat="1" ht="46.35" customHeight="1" x14ac:dyDescent="0.25">
      <c r="A156" s="1464"/>
      <c r="B156" s="1457" t="s">
        <v>144</v>
      </c>
      <c r="C156" s="1440" t="s">
        <v>245</v>
      </c>
      <c r="D156" s="1441"/>
      <c r="E156" s="1446">
        <v>8</v>
      </c>
      <c r="F156" s="1446" t="s">
        <v>64</v>
      </c>
      <c r="G156" s="477" t="s">
        <v>146</v>
      </c>
      <c r="H156" s="843" t="s">
        <v>66</v>
      </c>
      <c r="I156" s="1336" t="s">
        <v>439</v>
      </c>
      <c r="J156" s="463">
        <v>70</v>
      </c>
      <c r="K156" s="309" t="s">
        <v>64</v>
      </c>
      <c r="L156" s="990">
        <v>1</v>
      </c>
      <c r="M156" s="1337" t="s">
        <v>80</v>
      </c>
      <c r="N156" s="759">
        <v>24</v>
      </c>
      <c r="O156" s="330">
        <v>28</v>
      </c>
      <c r="P156" s="337">
        <v>28</v>
      </c>
      <c r="Q156" s="946" t="s">
        <v>81</v>
      </c>
      <c r="R156" s="1496"/>
      <c r="S156" s="1497"/>
      <c r="T156" s="1500"/>
      <c r="U156" s="680">
        <f>IF(OR(P156="",M156=Paramétrage!$C$10,M156=Paramétrage!$C$13,M156=Paramétrage!$C$17,M156=Paramétrage!$C$20,M156=Paramétrage!$C$24,M156=Paramétrage!$C$27,AND(M156&lt;&gt;Paramétrage!$C$9,Q156="Mut+ext")),0,ROUNDUP(O156/P156,0))</f>
        <v>1</v>
      </c>
      <c r="V156" s="482">
        <f>IF(OR(M156="",Q156="Mut+ext"),0,IF(VLOOKUP(M156,Paramétrage!$C$6:$E$29,2,0)=0,0,IF(P156="","saisir capacité",N156*U156*VLOOKUP(M156,Paramétrage!$C$6:$E$29,2,0))))</f>
        <v>24</v>
      </c>
      <c r="W156" s="714"/>
      <c r="X156" s="482">
        <f t="shared" ref="X156:X167" si="28">IF(OR(M156="",Q156="Mut+ext"),0,IF(ISERROR(V156+W156)=TRUE,V156,V156+W156))</f>
        <v>24</v>
      </c>
      <c r="Y156" s="1007">
        <f>IF(OR(M156="",Q156="Mut+ext"),0,IF(ISERROR(W156+V156*VLOOKUP(M156,Paramétrage!$C$6:$E$29,3,0))=TRUE,X156,W156+V156*VLOOKUP(M156,Paramétrage!$C$6:$E$29,3,0)))</f>
        <v>24</v>
      </c>
      <c r="Z156" s="1597"/>
      <c r="AA156" s="1598"/>
      <c r="AB156" s="1599"/>
      <c r="AC156" s="1078" t="s">
        <v>423</v>
      </c>
      <c r="AD156" s="1104"/>
      <c r="AE156" s="955">
        <f>IF(G156="",0,IF(K156="",0,IF(SUMIF(G156:G167,G156,O156:O167)=0,0,IF(OR(L156="",K156="obligatoire"),AF156/SUMIF(G156:G167,G156,O156:O167),AF156/(SUMIF(G156:G167,G156,O156:O167)/L156)))))</f>
        <v>24</v>
      </c>
      <c r="AF156" s="916">
        <f t="shared" ref="AF156:AF167" si="29">N156*O156</f>
        <v>672</v>
      </c>
      <c r="AG156" s="318"/>
      <c r="AH156" s="318"/>
    </row>
    <row r="157" spans="1:34" s="603" customFormat="1" ht="78" customHeight="1" x14ac:dyDescent="0.25">
      <c r="A157" s="1464"/>
      <c r="B157" s="1457"/>
      <c r="C157" s="1442"/>
      <c r="D157" s="1443"/>
      <c r="E157" s="1446"/>
      <c r="F157" s="1446"/>
      <c r="G157" s="717" t="s">
        <v>149</v>
      </c>
      <c r="H157" s="656" t="s">
        <v>66</v>
      </c>
      <c r="I157" s="1338" t="s">
        <v>440</v>
      </c>
      <c r="J157" s="477">
        <v>70</v>
      </c>
      <c r="K157" s="309" t="s">
        <v>64</v>
      </c>
      <c r="L157" s="753">
        <v>1</v>
      </c>
      <c r="M157" s="299" t="s">
        <v>80</v>
      </c>
      <c r="N157" s="666">
        <v>18</v>
      </c>
      <c r="O157" s="330">
        <v>28</v>
      </c>
      <c r="P157" s="337">
        <v>28</v>
      </c>
      <c r="Q157" s="946" t="s">
        <v>81</v>
      </c>
      <c r="R157" s="1496"/>
      <c r="S157" s="1497"/>
      <c r="T157" s="1500"/>
      <c r="U157" s="680">
        <f>IF(OR(P157="",M157=Paramétrage!$C$10,M157=Paramétrage!$C$13,M157=Paramétrage!$C$17,M157=Paramétrage!$C$20,M157=Paramétrage!$C$24,M157=Paramétrage!$C$27,AND(M157&lt;&gt;Paramétrage!$C$9,Q157="Mut+ext")),0,ROUNDUP(O157/P157,0))</f>
        <v>1</v>
      </c>
      <c r="V157" s="482">
        <f>IF(OR(M157="",Q157="Mut+ext"),0,IF(VLOOKUP(M157,Paramétrage!$C$6:$E$29,2,0)=0,0,IF(P157="","saisir capacité",N157*U157*VLOOKUP(M157,Paramétrage!$C$6:$E$29,2,0))))</f>
        <v>18</v>
      </c>
      <c r="W157" s="711"/>
      <c r="X157" s="482">
        <f t="shared" si="28"/>
        <v>18</v>
      </c>
      <c r="Y157" s="1007">
        <f>IF(OR(M157="",Q157="Mut+ext"),0,IF(ISERROR(W157+V157*VLOOKUP(M157,Paramétrage!$C$6:$E$29,3,0))=TRUE,X157,W157+V157*VLOOKUP(M157,Paramétrage!$C$6:$E$29,3,0)))</f>
        <v>18</v>
      </c>
      <c r="Z157" s="1597"/>
      <c r="AA157" s="1598"/>
      <c r="AB157" s="1599"/>
      <c r="AC157" s="1078" t="s">
        <v>441</v>
      </c>
      <c r="AD157" s="1104"/>
      <c r="AE157" s="955">
        <f>IF(G157="",0,IF(K157="",0,IF(SUMIF(G156:G167,G157,O156:O167)=0,0,IF(OR(L157="",K157="obligatoire"),AF157/SUMIF(G156:G167,G157,O156:O167),AF157/(SUMIF(G156:G167,G157,O156:O167)/L157)))))</f>
        <v>18</v>
      </c>
      <c r="AF157" s="921">
        <f t="shared" si="29"/>
        <v>504</v>
      </c>
      <c r="AG157" s="318"/>
      <c r="AH157" s="318"/>
    </row>
    <row r="158" spans="1:34" hidden="1" x14ac:dyDescent="0.25">
      <c r="A158" s="1464"/>
      <c r="B158" s="1457"/>
      <c r="C158" s="1442"/>
      <c r="D158" s="1443"/>
      <c r="E158" s="1446"/>
      <c r="F158" s="1446"/>
      <c r="G158" s="557"/>
      <c r="H158" s="861"/>
      <c r="I158" s="50"/>
      <c r="J158" s="47"/>
      <c r="K158" s="46"/>
      <c r="L158" s="266"/>
      <c r="M158" s="790"/>
      <c r="N158" s="41"/>
      <c r="O158" s="838"/>
      <c r="P158" s="835"/>
      <c r="Q158" s="271"/>
      <c r="R158" s="1501"/>
      <c r="S158" s="1459"/>
      <c r="T158" s="1502"/>
      <c r="U158" s="799">
        <f>IF(OR(P158="",M158=Paramétrage!$C$10,M158=Paramétrage!$C$13,M158=Paramétrage!$C$17,M158=Paramétrage!$C$20,M158=Paramétrage!$C$24,M158=Paramétrage!$C$27,AND(M158&lt;&gt;Paramétrage!$C$9,Q158="Mut+ext")),0,ROUNDUP(O158/P158,0))</f>
        <v>0</v>
      </c>
      <c r="V158" s="846">
        <f>IF(OR(M158="",Q158="Mut+ext"),0,IF(VLOOKUP(M158,Paramétrage!$C$6:$E$29,2,0)=0,0,IF(P158="","saisir capacité",N158*U158*VLOOKUP(M158,Paramétrage!$C$6:$E$29,2,0))))</f>
        <v>0</v>
      </c>
      <c r="W158" s="625"/>
      <c r="X158" s="847">
        <f t="shared" si="28"/>
        <v>0</v>
      </c>
      <c r="Y158" s="166">
        <f>IF(OR(M158="",Q158="Mut+ext"),0,IF(ISERROR(W158+V158*VLOOKUP(M158,Paramétrage!$C$6:$E$29,3,0))=TRUE,X158,W158+V158*VLOOKUP(M158,Paramétrage!$C$6:$E$29,3,0)))</f>
        <v>0</v>
      </c>
      <c r="Z158" s="1602"/>
      <c r="AA158" s="1603"/>
      <c r="AB158" s="1604"/>
      <c r="AC158" s="1078"/>
      <c r="AD158" s="1080"/>
      <c r="AE158" s="955">
        <f>IF(G158="",0,IF(K158="",0,IF(SUMIF(G152:G163,G158,O152:O163)=0,0,IF(OR(L158="",K158="obligatoire"),AF158/SUMIF(G152:G163,G158,O152:O163),AF158/(SUMIF(G152:G163,G158,O152:O163)/L158)))))</f>
        <v>0</v>
      </c>
      <c r="AF158" s="921">
        <f>N158*O158</f>
        <v>0</v>
      </c>
    </row>
    <row r="159" spans="1:34" hidden="1" x14ac:dyDescent="0.25">
      <c r="A159" s="1464"/>
      <c r="B159" s="1457"/>
      <c r="C159" s="1442"/>
      <c r="D159" s="1443"/>
      <c r="E159" s="1446"/>
      <c r="F159" s="1446"/>
      <c r="G159" s="862"/>
      <c r="H159" s="861"/>
      <c r="I159" s="50"/>
      <c r="J159" s="47"/>
      <c r="K159" s="46"/>
      <c r="L159" s="266"/>
      <c r="M159" s="790"/>
      <c r="N159" s="41"/>
      <c r="O159" s="838"/>
      <c r="P159" s="835"/>
      <c r="Q159" s="271"/>
      <c r="R159" s="1501"/>
      <c r="S159" s="1459"/>
      <c r="T159" s="1502"/>
      <c r="U159" s="799">
        <f>IF(OR(P159="",M159=Paramétrage!$C$10,M159=Paramétrage!$C$13,M159=Paramétrage!$C$17,M159=Paramétrage!$C$20,M159=Paramétrage!$C$24,M159=Paramétrage!$C$27,AND(M159&lt;&gt;Paramétrage!$C$9,Q159="Mut+ext")),0,ROUNDUP(O159/P159,0))</f>
        <v>0</v>
      </c>
      <c r="V159" s="846">
        <f>IF(OR(M159="",Q159="Mut+ext"),0,IF(VLOOKUP(M159,Paramétrage!$C$6:$E$29,2,0)=0,0,IF(P159="","saisir capacité",N159*U159*VLOOKUP(M159,Paramétrage!$C$6:$E$29,2,0))))</f>
        <v>0</v>
      </c>
      <c r="W159" s="625"/>
      <c r="X159" s="847">
        <f t="shared" si="28"/>
        <v>0</v>
      </c>
      <c r="Y159" s="166">
        <f>IF(OR(M159="",Q159="Mut+ext"),0,IF(ISERROR(W159+V159*VLOOKUP(M159,Paramétrage!$C$6:$E$29,3,0))=TRUE,X159,W159+V159*VLOOKUP(M159,Paramétrage!$C$6:$E$29,3,0)))</f>
        <v>0</v>
      </c>
      <c r="Z159" s="1602"/>
      <c r="AA159" s="1603"/>
      <c r="AB159" s="1604"/>
      <c r="AC159" s="1078"/>
      <c r="AD159" s="1080"/>
      <c r="AE159" s="955">
        <f>IF(G159="",0,IF(K159="",0,IF(SUMIF(G152:G163,G159,O152:O163)=0,0,IF(OR(L159="",K159="obligatoire"),AF159/SUMIF(G152:G163,G159,O152:O163),AF159/(SUMIF(G152:G163,G159,O152:O163)/L159)))))</f>
        <v>0</v>
      </c>
      <c r="AF159" s="921">
        <f>N159*O159</f>
        <v>0</v>
      </c>
    </row>
    <row r="160" spans="1:34" hidden="1" x14ac:dyDescent="0.25">
      <c r="A160" s="1464"/>
      <c r="B160" s="1457"/>
      <c r="C160" s="1442"/>
      <c r="D160" s="1443"/>
      <c r="E160" s="1446"/>
      <c r="F160" s="1446"/>
      <c r="G160" s="557"/>
      <c r="H160" s="861"/>
      <c r="I160" s="50"/>
      <c r="J160" s="47"/>
      <c r="K160" s="46"/>
      <c r="L160" s="266"/>
      <c r="M160" s="790"/>
      <c r="N160" s="41"/>
      <c r="O160" s="838"/>
      <c r="P160" s="835"/>
      <c r="Q160" s="271"/>
      <c r="R160" s="1501"/>
      <c r="S160" s="1459"/>
      <c r="T160" s="1502"/>
      <c r="U160" s="799">
        <f>IF(OR(P160="",M160=Paramétrage!$C$10,M160=Paramétrage!$C$13,M160=Paramétrage!$C$17,M160=Paramétrage!$C$20,M160=Paramétrage!$C$24,M160=Paramétrage!$C$27,AND(M160&lt;&gt;Paramétrage!$C$9,Q160="Mut+ext")),0,ROUNDUP(O160/P160,0))</f>
        <v>0</v>
      </c>
      <c r="V160" s="846">
        <f>IF(OR(M160="",Q160="Mut+ext"),0,IF(VLOOKUP(M160,Paramétrage!$C$6:$E$29,2,0)=0,0,IF(P160="","saisir capacité",N160*U160*VLOOKUP(M160,Paramétrage!$C$6:$E$29,2,0))))</f>
        <v>0</v>
      </c>
      <c r="W160" s="625"/>
      <c r="X160" s="847">
        <f t="shared" si="28"/>
        <v>0</v>
      </c>
      <c r="Y160" s="166">
        <f>IF(OR(M160="",Q160="Mut+ext"),0,IF(ISERROR(W160+V160*VLOOKUP(M160,Paramétrage!$C$6:$E$29,3,0))=TRUE,X160,W160+V160*VLOOKUP(M160,Paramétrage!$C$6:$E$29,3,0)))</f>
        <v>0</v>
      </c>
      <c r="Z160" s="1602"/>
      <c r="AA160" s="1603"/>
      <c r="AB160" s="1604"/>
      <c r="AC160" s="1078"/>
      <c r="AD160" s="1080"/>
      <c r="AE160" s="955">
        <f>IF(G160="",0,IF(K160="",0,IF(SUMIF(G152:G163,G160,O152:O163)=0,0,IF(OR(L160="",K160="obligatoire"),AF160/SUMIF(G152:G163,G160,O152:O163),AF160/(SUMIF(G152:G163,G160,O152:O163)/L160)))))</f>
        <v>0</v>
      </c>
      <c r="AF160" s="921">
        <f>N160*O160</f>
        <v>0</v>
      </c>
    </row>
    <row r="161" spans="1:34" hidden="1" x14ac:dyDescent="0.25">
      <c r="A161" s="1464"/>
      <c r="B161" s="1457"/>
      <c r="C161" s="1442"/>
      <c r="D161" s="1443"/>
      <c r="E161" s="1446"/>
      <c r="F161" s="1446"/>
      <c r="G161" s="557"/>
      <c r="H161" s="861"/>
      <c r="I161" s="50"/>
      <c r="J161" s="47"/>
      <c r="K161" s="46"/>
      <c r="L161" s="266"/>
      <c r="M161" s="790"/>
      <c r="N161" s="41"/>
      <c r="O161" s="838"/>
      <c r="P161" s="835"/>
      <c r="Q161" s="271"/>
      <c r="R161" s="1501"/>
      <c r="S161" s="1459"/>
      <c r="T161" s="1502"/>
      <c r="U161" s="799">
        <f>IF(OR(P161="",M161=Paramétrage!$C$10,M161=Paramétrage!$C$13,M161=Paramétrage!$C$17,M161=Paramétrage!$C$20,M161=Paramétrage!$C$24,M161=Paramétrage!$C$27,AND(M161&lt;&gt;Paramétrage!$C$9,Q161="Mut+ext")),0,ROUNDUP(O161/P161,0))</f>
        <v>0</v>
      </c>
      <c r="V161" s="846">
        <f>IF(OR(M161="",Q161="Mut+ext"),0,IF(VLOOKUP(M161,Paramétrage!$C$6:$E$29,2,0)=0,0,IF(P161="","saisir capacité",N161*U161*VLOOKUP(M161,Paramétrage!$C$6:$E$29,2,0))))</f>
        <v>0</v>
      </c>
      <c r="W161" s="625"/>
      <c r="X161" s="847">
        <f t="shared" si="28"/>
        <v>0</v>
      </c>
      <c r="Y161" s="166">
        <f>IF(OR(M161="",Q161="Mut+ext"),0,IF(ISERROR(W161+V161*VLOOKUP(M161,Paramétrage!$C$6:$E$29,3,0))=TRUE,X161,W161+V161*VLOOKUP(M161,Paramétrage!$C$6:$E$29,3,0)))</f>
        <v>0</v>
      </c>
      <c r="Z161" s="1602"/>
      <c r="AA161" s="1603"/>
      <c r="AB161" s="1604"/>
      <c r="AC161" s="1078"/>
      <c r="AD161" s="1080"/>
      <c r="AE161" s="955">
        <f>IF(G161="",0,IF(K161="",0,IF(SUMIF(G152:G163,G161,O152:O163)=0,0,IF(OR(L161="",K161="obligatoire"),AF161/SUMIF(G152:G163,G161,O152:O163),AF161/(SUMIF(G152:G163,G161,O152:O163)/L161)))))</f>
        <v>0</v>
      </c>
      <c r="AF161" s="921">
        <f>N161*O161</f>
        <v>0</v>
      </c>
    </row>
    <row r="162" spans="1:34" hidden="1" x14ac:dyDescent="0.25">
      <c r="A162" s="1464"/>
      <c r="B162" s="1457"/>
      <c r="C162" s="1442"/>
      <c r="D162" s="1443"/>
      <c r="E162" s="1446"/>
      <c r="F162" s="1446"/>
      <c r="G162" s="557"/>
      <c r="H162" s="861"/>
      <c r="I162" s="50"/>
      <c r="J162" s="47"/>
      <c r="K162" s="46"/>
      <c r="L162" s="266"/>
      <c r="M162" s="790"/>
      <c r="N162" s="41"/>
      <c r="O162" s="838"/>
      <c r="P162" s="835"/>
      <c r="Q162" s="271"/>
      <c r="R162" s="1501"/>
      <c r="S162" s="1459"/>
      <c r="T162" s="1502"/>
      <c r="U162" s="799">
        <f>IF(OR(P162="",M162=Paramétrage!$C$10,M162=Paramétrage!$C$13,M162=Paramétrage!$C$17,M162=Paramétrage!$C$20,M162=Paramétrage!$C$24,M162=Paramétrage!$C$27,AND(M162&lt;&gt;Paramétrage!$C$9,Q162="Mut+ext")),0,ROUNDUP(O162/P162,0))</f>
        <v>0</v>
      </c>
      <c r="V162" s="846">
        <f>IF(OR(M162="",Q162="Mut+ext"),0,IF(VLOOKUP(M162,Paramétrage!$C$6:$E$29,2,0)=0,0,IF(P162="","saisir capacité",N162*U162*VLOOKUP(M162,Paramétrage!$C$6:$E$29,2,0))))</f>
        <v>0</v>
      </c>
      <c r="W162" s="625"/>
      <c r="X162" s="847">
        <f t="shared" si="28"/>
        <v>0</v>
      </c>
      <c r="Y162" s="166">
        <f>IF(OR(M162="",Q162="Mut+ext"),0,IF(ISERROR(W162+V162*VLOOKUP(M162,Paramétrage!$C$6:$E$29,3,0))=TRUE,X162,W162+V162*VLOOKUP(M162,Paramétrage!$C$6:$E$29,3,0)))</f>
        <v>0</v>
      </c>
      <c r="Z162" s="1602"/>
      <c r="AA162" s="1603"/>
      <c r="AB162" s="1604"/>
      <c r="AC162" s="1078"/>
      <c r="AD162" s="1080"/>
      <c r="AE162" s="955">
        <f>IF(G162="",0,IF(K162="",0,IF(SUMIF(G156:G167,G162,O156:O167)=0,0,IF(OR(L162="",K162="obligatoire"),AF162/SUMIF(G156:G167,G162,O156:O167),AF162/(SUMIF(G156:G167,G162,O156:O167)/L162)))))</f>
        <v>0</v>
      </c>
      <c r="AF162" s="921">
        <f t="shared" si="29"/>
        <v>0</v>
      </c>
    </row>
    <row r="163" spans="1:34" hidden="1" x14ac:dyDescent="0.25">
      <c r="A163" s="1464"/>
      <c r="B163" s="1457"/>
      <c r="C163" s="1442"/>
      <c r="D163" s="1443"/>
      <c r="E163" s="1446"/>
      <c r="F163" s="1446"/>
      <c r="G163" s="862"/>
      <c r="H163" s="861"/>
      <c r="I163" s="50"/>
      <c r="J163" s="47"/>
      <c r="K163" s="46"/>
      <c r="L163" s="266"/>
      <c r="M163" s="790"/>
      <c r="N163" s="41"/>
      <c r="O163" s="838"/>
      <c r="P163" s="835"/>
      <c r="Q163" s="271"/>
      <c r="R163" s="1501"/>
      <c r="S163" s="1459"/>
      <c r="T163" s="1502"/>
      <c r="U163" s="799">
        <f>IF(OR(P163="",M163=Paramétrage!$C$10,M163=Paramétrage!$C$13,M163=Paramétrage!$C$17,M163=Paramétrage!$C$20,M163=Paramétrage!$C$24,M163=Paramétrage!$C$27,AND(M163&lt;&gt;Paramétrage!$C$9,Q163="Mut+ext")),0,ROUNDUP(O163/P163,0))</f>
        <v>0</v>
      </c>
      <c r="V163" s="846">
        <f>IF(OR(M163="",Q163="Mut+ext"),0,IF(VLOOKUP(M163,Paramétrage!$C$6:$E$29,2,0)=0,0,IF(P163="","saisir capacité",N163*U163*VLOOKUP(M163,Paramétrage!$C$6:$E$29,2,0))))</f>
        <v>0</v>
      </c>
      <c r="W163" s="625"/>
      <c r="X163" s="847">
        <f t="shared" si="28"/>
        <v>0</v>
      </c>
      <c r="Y163" s="166">
        <f>IF(OR(M163="",Q163="Mut+ext"),0,IF(ISERROR(W163+V163*VLOOKUP(M163,Paramétrage!$C$6:$E$29,3,0))=TRUE,X163,W163+V163*VLOOKUP(M163,Paramétrage!$C$6:$E$29,3,0)))</f>
        <v>0</v>
      </c>
      <c r="Z163" s="1602"/>
      <c r="AA163" s="1603"/>
      <c r="AB163" s="1604"/>
      <c r="AC163" s="1078"/>
      <c r="AD163" s="1080"/>
      <c r="AE163" s="955">
        <f>IF(G163="",0,IF(K163="",0,IF(SUMIF(G156:G167,G163,O156:O167)=0,0,IF(OR(L163="",K163="obligatoire"),AF163/SUMIF(G156:G167,G163,O156:O167),AF163/(SUMIF(G156:G167,G163,O156:O167)/L163)))))</f>
        <v>0</v>
      </c>
      <c r="AF163" s="921">
        <f t="shared" si="29"/>
        <v>0</v>
      </c>
    </row>
    <row r="164" spans="1:34" hidden="1" x14ac:dyDescent="0.25">
      <c r="A164" s="1464"/>
      <c r="B164" s="1457"/>
      <c r="C164" s="1442"/>
      <c r="D164" s="1443"/>
      <c r="E164" s="1446"/>
      <c r="F164" s="1446"/>
      <c r="G164" s="557"/>
      <c r="H164" s="836"/>
      <c r="I164" s="50"/>
      <c r="J164" s="47"/>
      <c r="K164" s="46"/>
      <c r="L164" s="266"/>
      <c r="M164" s="790"/>
      <c r="N164" s="41"/>
      <c r="O164" s="838"/>
      <c r="P164" s="835"/>
      <c r="Q164" s="271"/>
      <c r="R164" s="1501"/>
      <c r="S164" s="1459"/>
      <c r="T164" s="1502"/>
      <c r="U164" s="799">
        <f>IF(OR(P164="",M164=Paramétrage!$C$10,M164=Paramétrage!$C$13,M164=Paramétrage!$C$17,M164=Paramétrage!$C$20,M164=Paramétrage!$C$24,M164=Paramétrage!$C$27,AND(M164&lt;&gt;Paramétrage!$C$9,Q164="Mut+ext")),0,ROUNDUP(O164/P164,0))</f>
        <v>0</v>
      </c>
      <c r="V164" s="846">
        <f>IF(OR(M164="",Q164="Mut+ext"),0,IF(VLOOKUP(M164,Paramétrage!$C$6:$E$29,2,0)=0,0,IF(P164="","saisir capacité",N164*U164*VLOOKUP(M164,Paramétrage!$C$6:$E$29,2,0))))</f>
        <v>0</v>
      </c>
      <c r="W164" s="625"/>
      <c r="X164" s="847">
        <f t="shared" si="28"/>
        <v>0</v>
      </c>
      <c r="Y164" s="166">
        <f>IF(OR(M164="",Q164="Mut+ext"),0,IF(ISERROR(W164+V164*VLOOKUP(M164,Paramétrage!$C$6:$E$29,3,0))=TRUE,X164,W164+V164*VLOOKUP(M164,Paramétrage!$C$6:$E$29,3,0)))</f>
        <v>0</v>
      </c>
      <c r="Z164" s="1602"/>
      <c r="AA164" s="1603"/>
      <c r="AB164" s="1604"/>
      <c r="AC164" s="1078"/>
      <c r="AD164" s="1080"/>
      <c r="AE164" s="955">
        <f>IF(G164="",0,IF(K164="",0,IF(SUMIF(G156:G167,G164,O156:O167)=0,0,IF(OR(L164="",K164="obligatoire"),AF164/SUMIF(G156:G167,G164,O156:O167),AF164/(SUMIF(G156:G167,G164,O156:O167)/L164)))))</f>
        <v>0</v>
      </c>
      <c r="AF164" s="921">
        <f t="shared" si="29"/>
        <v>0</v>
      </c>
    </row>
    <row r="165" spans="1:34" hidden="1" x14ac:dyDescent="0.25">
      <c r="A165" s="1464"/>
      <c r="B165" s="1457"/>
      <c r="C165" s="1442"/>
      <c r="D165" s="1443"/>
      <c r="E165" s="1446"/>
      <c r="F165" s="1446"/>
      <c r="G165" s="557"/>
      <c r="H165" s="836"/>
      <c r="I165" s="50"/>
      <c r="J165" s="47"/>
      <c r="K165" s="46"/>
      <c r="L165" s="266"/>
      <c r="M165" s="790"/>
      <c r="N165" s="41"/>
      <c r="O165" s="838"/>
      <c r="P165" s="835"/>
      <c r="Q165" s="271"/>
      <c r="R165" s="1501"/>
      <c r="S165" s="1459"/>
      <c r="T165" s="1502"/>
      <c r="U165" s="799">
        <f>IF(OR(P165="",M165=Paramétrage!$C$10,M165=Paramétrage!$C$13,M165=Paramétrage!$C$17,M165=Paramétrage!$C$20,M165=Paramétrage!$C$24,M165=Paramétrage!$C$27,AND(M165&lt;&gt;Paramétrage!$C$9,Q165="Mut+ext")),0,ROUNDUP(O165/P165,0))</f>
        <v>0</v>
      </c>
      <c r="V165" s="846">
        <f>IF(OR(M165="",Q165="Mut+ext"),0,IF(VLOOKUP(M165,Paramétrage!$C$6:$E$29,2,0)=0,0,IF(P165="","saisir capacité",N165*U165*VLOOKUP(M165,Paramétrage!$C$6:$E$29,2,0))))</f>
        <v>0</v>
      </c>
      <c r="W165" s="625"/>
      <c r="X165" s="847">
        <f t="shared" si="28"/>
        <v>0</v>
      </c>
      <c r="Y165" s="166">
        <f>IF(OR(M165="",Q165="Mut+ext"),0,IF(ISERROR(W165+V165*VLOOKUP(M165,Paramétrage!$C$6:$E$29,3,0))=TRUE,X165,W165+V165*VLOOKUP(M165,Paramétrage!$C$6:$E$29,3,0)))</f>
        <v>0</v>
      </c>
      <c r="Z165" s="1602"/>
      <c r="AA165" s="1603"/>
      <c r="AB165" s="1604"/>
      <c r="AC165" s="1078"/>
      <c r="AD165" s="1080"/>
      <c r="AE165" s="955">
        <f>IF(G165="",0,IF(K165="",0,IF(SUMIF(G156:G167,G165,O156:O167)=0,0,IF(OR(L165="",K165="obligatoire"),AF165/SUMIF(G156:G167,G165,O156:O167),AF165/(SUMIF(G156:G167,G165,O156:O167)/L165)))))</f>
        <v>0</v>
      </c>
      <c r="AF165" s="921">
        <f t="shared" si="29"/>
        <v>0</v>
      </c>
    </row>
    <row r="166" spans="1:34" hidden="1" x14ac:dyDescent="0.25">
      <c r="A166" s="1464"/>
      <c r="B166" s="1457"/>
      <c r="C166" s="1442"/>
      <c r="D166" s="1443"/>
      <c r="E166" s="1446"/>
      <c r="F166" s="1446"/>
      <c r="G166" s="557"/>
      <c r="H166" s="836"/>
      <c r="I166" s="50"/>
      <c r="J166" s="47"/>
      <c r="K166" s="46"/>
      <c r="L166" s="266"/>
      <c r="M166" s="790"/>
      <c r="N166" s="41"/>
      <c r="O166" s="838"/>
      <c r="P166" s="835"/>
      <c r="Q166" s="271"/>
      <c r="R166" s="1501"/>
      <c r="S166" s="1459"/>
      <c r="T166" s="1502"/>
      <c r="U166" s="799">
        <f>IF(OR(P166="",M166=Paramétrage!$C$10,M166=Paramétrage!$C$13,M166=Paramétrage!$C$17,M166=Paramétrage!$C$20,M166=Paramétrage!$C$24,M166=Paramétrage!$C$27,AND(M166&lt;&gt;Paramétrage!$C$9,Q166="Mut+ext")),0,ROUNDUP(O166/P166,0))</f>
        <v>0</v>
      </c>
      <c r="V166" s="846">
        <f>IF(OR(M166="",Q166="Mut+ext"),0,IF(VLOOKUP(M166,Paramétrage!$C$6:$E$29,2,0)=0,0,IF(P166="","saisir capacité",N166*U166*VLOOKUP(M166,Paramétrage!$C$6:$E$29,2,0))))</f>
        <v>0</v>
      </c>
      <c r="W166" s="625"/>
      <c r="X166" s="847">
        <f t="shared" si="28"/>
        <v>0</v>
      </c>
      <c r="Y166" s="166">
        <f>IF(OR(M166="",Q166="Mut+ext"),0,IF(ISERROR(W166+V166*VLOOKUP(M166,Paramétrage!$C$6:$E$29,3,0))=TRUE,X166,W166+V166*VLOOKUP(M166,Paramétrage!$C$6:$E$29,3,0)))</f>
        <v>0</v>
      </c>
      <c r="Z166" s="1602"/>
      <c r="AA166" s="1603"/>
      <c r="AB166" s="1604"/>
      <c r="AC166" s="1078"/>
      <c r="AD166" s="1080"/>
      <c r="AE166" s="955">
        <f>IF(G166="",0,IF(K166="",0,IF(SUMIF(G156:G167,G166,O156:O167)=0,0,IF(OR(L166="",K166="obligatoire"),AF166/SUMIF(G156:G167,G166,O156:O167),AF166/(SUMIF(G156:G167,G166,O156:O167)/L166)))))</f>
        <v>0</v>
      </c>
      <c r="AF166" s="921">
        <f t="shared" si="29"/>
        <v>0</v>
      </c>
    </row>
    <row r="167" spans="1:34" x14ac:dyDescent="0.25">
      <c r="A167" s="1464"/>
      <c r="B167" s="1457"/>
      <c r="C167" s="1444"/>
      <c r="D167" s="1445"/>
      <c r="E167" s="1447"/>
      <c r="F167" s="1447"/>
      <c r="G167" s="557"/>
      <c r="H167" s="836"/>
      <c r="I167" s="50"/>
      <c r="J167" s="47"/>
      <c r="K167" s="46"/>
      <c r="L167" s="266"/>
      <c r="M167" s="790"/>
      <c r="N167" s="41"/>
      <c r="O167" s="838"/>
      <c r="P167" s="835"/>
      <c r="Q167" s="271"/>
      <c r="R167" s="1501"/>
      <c r="S167" s="1459"/>
      <c r="T167" s="1502"/>
      <c r="U167" s="799">
        <f>IF(OR(P167="",M167=Paramétrage!$C$10,M167=Paramétrage!$C$13,M167=Paramétrage!$C$17,M167=Paramétrage!$C$20,M167=Paramétrage!$C$24,M167=Paramétrage!$C$27,AND(M167&lt;&gt;Paramétrage!$C$9,Q167="Mut+ext")),0,ROUNDUP(O167/P167,0))</f>
        <v>0</v>
      </c>
      <c r="V167" s="846">
        <f>IF(OR(M167="",Q167="Mut+ext"),0,IF(VLOOKUP(M167,Paramétrage!$C$6:$E$29,2,0)=0,0,IF(P167="","saisir capacité",N167*U167*VLOOKUP(M167,Paramétrage!$C$6:$E$29,2,0))))</f>
        <v>0</v>
      </c>
      <c r="W167" s="625"/>
      <c r="X167" s="847">
        <f t="shared" si="28"/>
        <v>0</v>
      </c>
      <c r="Y167" s="166">
        <f>IF(OR(M167="",Q167="Mut+ext"),0,IF(ISERROR(W167+V167*VLOOKUP(M167,Paramétrage!$C$6:$E$29,3,0))=TRUE,X167,W167+V167*VLOOKUP(M167,Paramétrage!$C$6:$E$29,3,0)))</f>
        <v>0</v>
      </c>
      <c r="Z167" s="1602"/>
      <c r="AA167" s="1603"/>
      <c r="AB167" s="1604"/>
      <c r="AC167" s="1078"/>
      <c r="AD167" s="1080"/>
      <c r="AE167" s="955">
        <f>IF(G167="",0,IF(K167="",0,IF(SUMIF(G156:G167,G167,O156:O167)=0,0,IF(OR(L167="",K167="obligatoire"),AF167/SUMIF(G156:G167,G167,O156:O167),AF167/(SUMIF(G156:G167,G167,O156:O167)/L167)))))</f>
        <v>0</v>
      </c>
      <c r="AF167" s="921">
        <f t="shared" si="29"/>
        <v>0</v>
      </c>
    </row>
    <row r="168" spans="1:34" x14ac:dyDescent="0.25">
      <c r="A168" s="1464"/>
      <c r="B168" s="1457"/>
      <c r="C168" s="1000"/>
      <c r="D168" s="867"/>
      <c r="E168" s="1001"/>
      <c r="F168" s="867"/>
      <c r="G168" s="867"/>
      <c r="H168" s="868"/>
      <c r="I168" s="125"/>
      <c r="J168" s="120"/>
      <c r="K168" s="65"/>
      <c r="L168" s="285"/>
      <c r="M168" s="849"/>
      <c r="N168" s="68">
        <f>AE168</f>
        <v>42</v>
      </c>
      <c r="O168" s="869"/>
      <c r="P168" s="979"/>
      <c r="Q168" s="286"/>
      <c r="R168" s="287"/>
      <c r="S168" s="287"/>
      <c r="T168" s="288"/>
      <c r="U168" s="289"/>
      <c r="V168" s="848">
        <f>SUM(V156:V167)</f>
        <v>42</v>
      </c>
      <c r="W168" s="849">
        <f>SUM(W156:W167)</f>
        <v>0</v>
      </c>
      <c r="X168" s="850">
        <f>SUM(X156:X167)</f>
        <v>42</v>
      </c>
      <c r="Y168" s="1008">
        <f>SUM(Y156:Y167)</f>
        <v>42</v>
      </c>
      <c r="Z168" s="1094"/>
      <c r="AA168" s="1095"/>
      <c r="AB168" s="1096"/>
      <c r="AC168" s="1097"/>
      <c r="AD168" s="1098"/>
      <c r="AE168" s="958">
        <f>SUM(AE156:AE167)</f>
        <v>42</v>
      </c>
      <c r="AF168" s="119">
        <f>SUM(AF156:AF167)</f>
        <v>1176</v>
      </c>
    </row>
    <row r="169" spans="1:34" s="603" customFormat="1" ht="27" customHeight="1" x14ac:dyDescent="0.25">
      <c r="A169" s="1464"/>
      <c r="B169" s="1457" t="s">
        <v>153</v>
      </c>
      <c r="C169" s="1440" t="s">
        <v>442</v>
      </c>
      <c r="D169" s="1441"/>
      <c r="E169" s="1446">
        <v>6</v>
      </c>
      <c r="F169" s="1446" t="s">
        <v>64</v>
      </c>
      <c r="G169" s="1057" t="s">
        <v>155</v>
      </c>
      <c r="H169" s="656" t="s">
        <v>66</v>
      </c>
      <c r="I169" s="319" t="s">
        <v>443</v>
      </c>
      <c r="J169" s="526">
        <v>70</v>
      </c>
      <c r="K169" s="309" t="s">
        <v>64</v>
      </c>
      <c r="L169" s="990">
        <v>1</v>
      </c>
      <c r="M169" s="299" t="s">
        <v>68</v>
      </c>
      <c r="N169" s="684">
        <v>18</v>
      </c>
      <c r="O169" s="330">
        <v>28</v>
      </c>
      <c r="P169" s="337">
        <v>28</v>
      </c>
      <c r="Q169" s="946" t="s">
        <v>81</v>
      </c>
      <c r="R169" s="1460"/>
      <c r="S169" s="1461"/>
      <c r="T169" s="1506"/>
      <c r="U169" s="680">
        <f>IF(OR(P169="",M169=Paramétrage!$C$10,M169=Paramétrage!$C$13,M169=Paramétrage!$C$17,M169=Paramétrage!$C$20,M169=Paramétrage!$C$24,M169=Paramétrage!$C$27,AND(M169&lt;&gt;Paramétrage!$C$9,Q169="Mut+ext")),0,ROUNDUP(O169/P169,0))</f>
        <v>1</v>
      </c>
      <c r="V169" s="482">
        <f>IF(OR(M169="",Q169="Mut+ext"),0,IF(VLOOKUP(M169,Paramétrage!$C$6:$E$29,2,0)=0,0,IF(P169="","saisir capacité",N169*U169*VLOOKUP(M169,Paramétrage!$C$6:$E$29,2,0))))</f>
        <v>18</v>
      </c>
      <c r="W169" s="714"/>
      <c r="X169" s="482">
        <f t="shared" ref="X169:X180" si="30">IF(OR(M169="",Q169="Mut+ext"),0,IF(ISERROR(V169+W169)=TRUE,V169,V169+W169))</f>
        <v>18</v>
      </c>
      <c r="Y169" s="1007">
        <f>IF(OR(M169="",Q169="Mut+ext"),0,IF(ISERROR(W169+V169*VLOOKUP(M169,Paramétrage!$C$6:$E$29,3,0))=TRUE,X169,W169+V169*VLOOKUP(M169,Paramétrage!$C$6:$E$29,3,0)))</f>
        <v>27</v>
      </c>
      <c r="Z169" s="1597"/>
      <c r="AA169" s="1598"/>
      <c r="AB169" s="1599"/>
      <c r="AC169" s="1078" t="s">
        <v>444</v>
      </c>
      <c r="AD169" s="1104"/>
      <c r="AE169" s="955">
        <f>IF(G169="",0,IF(K169="",0,IF(SUMIF(G169:G180,G169,O169:O180)=0,0,IF(OR(L169="",K169="obligatoire"),AF169/SUMIF(G169:G180,G169,O169:O180),AF169/(SUMIF(G169:G180,G169,O169:O180)/L169)))))</f>
        <v>18</v>
      </c>
      <c r="AF169" s="916">
        <f t="shared" ref="AF169:AF180" si="31">N169*O169</f>
        <v>504</v>
      </c>
      <c r="AG169" s="318"/>
      <c r="AH169" s="318"/>
    </row>
    <row r="170" spans="1:34" s="1062" customFormat="1" ht="28.35" customHeight="1" x14ac:dyDescent="0.25">
      <c r="A170" s="1464"/>
      <c r="B170" s="1457"/>
      <c r="C170" s="1442"/>
      <c r="D170" s="1443"/>
      <c r="E170" s="1446"/>
      <c r="F170" s="1446"/>
      <c r="G170" s="467" t="s">
        <v>170</v>
      </c>
      <c r="H170" s="653" t="s">
        <v>66</v>
      </c>
      <c r="I170" s="756" t="s">
        <v>445</v>
      </c>
      <c r="J170" s="330">
        <v>70</v>
      </c>
      <c r="K170" s="655" t="s">
        <v>64</v>
      </c>
      <c r="L170" s="753">
        <v>1</v>
      </c>
      <c r="M170" s="330" t="s">
        <v>80</v>
      </c>
      <c r="N170" s="684">
        <v>14</v>
      </c>
      <c r="O170" s="330">
        <v>28</v>
      </c>
      <c r="P170" s="337">
        <v>28</v>
      </c>
      <c r="Q170" s="946" t="s">
        <v>81</v>
      </c>
      <c r="R170" s="1496"/>
      <c r="S170" s="1497"/>
      <c r="T170" s="1500"/>
      <c r="U170" s="1058">
        <f>IF(OR(P170="",M170=Paramétrage!$C$10,M170=Paramétrage!$C$13,M170=Paramétrage!$C$17,M170=Paramétrage!$C$20,M170=Paramétrage!$C$24,M170=Paramétrage!$C$27,AND(M170&lt;&gt;Paramétrage!$C$9,Q170="Mut+ext")),0,ROUNDUP(O170/P170,0))</f>
        <v>1</v>
      </c>
      <c r="V170" s="1059">
        <f>IF(OR(M170="",Q170="Mut+ext"),0,IF(VLOOKUP(M170,Paramétrage!$C$6:$E$29,2,0)=0,0,IF(P170="","saisir capacité",N170*U170*VLOOKUP(M170,Paramétrage!$C$6:$E$29,2,0))))</f>
        <v>14</v>
      </c>
      <c r="W170" s="1060"/>
      <c r="X170" s="1059">
        <f t="shared" si="30"/>
        <v>14</v>
      </c>
      <c r="Y170" s="1103">
        <f>IF(OR(M170="",Q170="Mut+ext"),0,IF(ISERROR(W170+V170*VLOOKUP(M170,Paramétrage!$C$6:$E$29,3,0))=TRUE,X170,W170+V170*VLOOKUP(M170,Paramétrage!$C$6:$E$29,3,0)))</f>
        <v>14</v>
      </c>
      <c r="Z170" s="1597" t="s">
        <v>438</v>
      </c>
      <c r="AA170" s="1598"/>
      <c r="AB170" s="1599"/>
      <c r="AC170" s="1078" t="s">
        <v>446</v>
      </c>
      <c r="AD170" s="1105"/>
      <c r="AE170" s="955">
        <f>IF(G170="",0,IF(K170="",0,IF(SUMIF(G169:G180,G170,O169:O180)=0,0,IF(OR(L170="",K170="obligatoire"),AF170/SUMIF(G169:G180,G170,O169:O180),AF170/(SUMIF(G169:G180,G170,O169:O180)/L170)))))</f>
        <v>14</v>
      </c>
      <c r="AF170" s="921">
        <f t="shared" si="31"/>
        <v>392</v>
      </c>
      <c r="AG170" s="1061"/>
      <c r="AH170" s="1061"/>
    </row>
    <row r="171" spans="1:34" s="603" customFormat="1" ht="13.35" customHeight="1" x14ac:dyDescent="0.25">
      <c r="A171" s="1464"/>
      <c r="B171" s="1457"/>
      <c r="C171" s="1442"/>
      <c r="D171" s="1443"/>
      <c r="E171" s="1446"/>
      <c r="F171" s="1446"/>
      <c r="G171" s="463" t="s">
        <v>160</v>
      </c>
      <c r="H171" s="650" t="s">
        <v>66</v>
      </c>
      <c r="I171" s="534" t="s">
        <v>447</v>
      </c>
      <c r="J171" s="299">
        <v>70</v>
      </c>
      <c r="K171" s="465" t="s">
        <v>64</v>
      </c>
      <c r="L171" s="349">
        <v>1</v>
      </c>
      <c r="M171" s="667" t="s">
        <v>80</v>
      </c>
      <c r="N171" s="354">
        <v>18</v>
      </c>
      <c r="O171" s="330">
        <v>28</v>
      </c>
      <c r="P171" s="337">
        <v>28</v>
      </c>
      <c r="Q171" s="946" t="s">
        <v>81</v>
      </c>
      <c r="R171" s="1496"/>
      <c r="S171" s="1497"/>
      <c r="T171" s="1500"/>
      <c r="U171" s="680">
        <f>IF(OR(P171="",M171=Paramétrage!$C$10,M171=Paramétrage!$C$13,M171=Paramétrage!$C$17,M171=Paramétrage!$C$20,M171=Paramétrage!$C$24,M171=Paramétrage!$C$27,AND(M171&lt;&gt;Paramétrage!$C$9,Q171="Mut+ext")),0,ROUNDUP(O171/P171,0))</f>
        <v>1</v>
      </c>
      <c r="V171" s="482">
        <f>IF(OR(M171="",Q171="Mut+ext"),0,IF(VLOOKUP(M171,Paramétrage!$C$6:$E$29,2,0)=0,0,IF(P171="","saisir capacité",N171*U171*VLOOKUP(M171,Paramétrage!$C$6:$E$29,2,0))))</f>
        <v>18</v>
      </c>
      <c r="W171" s="711"/>
      <c r="X171" s="482">
        <f t="shared" si="30"/>
        <v>18</v>
      </c>
      <c r="Y171" s="1007">
        <f>IF(OR(M171="",Q171="Mut+ext"),0,IF(ISERROR(W171+V171*VLOOKUP(M171,Paramétrage!$C$6:$E$29,3,0))=TRUE,X171,W171+V171*VLOOKUP(M171,Paramétrage!$C$6:$E$29,3,0)))</f>
        <v>18</v>
      </c>
      <c r="Z171" s="1597" t="s">
        <v>438</v>
      </c>
      <c r="AA171" s="1598"/>
      <c r="AB171" s="1599"/>
      <c r="AC171" s="1078" t="s">
        <v>444</v>
      </c>
      <c r="AD171" s="1104"/>
      <c r="AE171" s="955">
        <f>IF(G171="",0,IF(K171="",0,IF(SUMIF(G169:G180,G171,O169:O180)=0,0,IF(OR(L171="",K171="obligatoire"),AF171/SUMIF(G169:G180,G171,O169:O180),AF171/(SUMIF(G169:G180,G171,O169:O180)/L171)))))</f>
        <v>18</v>
      </c>
      <c r="AF171" s="921">
        <f t="shared" si="31"/>
        <v>504</v>
      </c>
      <c r="AG171" s="318"/>
      <c r="AH171" s="318"/>
    </row>
    <row r="172" spans="1:34" ht="15.6" hidden="1" customHeight="1" x14ac:dyDescent="0.25">
      <c r="A172" s="1464"/>
      <c r="B172" s="1457"/>
      <c r="C172" s="1442"/>
      <c r="D172" s="1443"/>
      <c r="E172" s="1446"/>
      <c r="F172" s="1446"/>
      <c r="G172" s="862"/>
      <c r="H172" s="861"/>
      <c r="I172" s="50"/>
      <c r="J172" s="47"/>
      <c r="K172" s="46"/>
      <c r="L172" s="266"/>
      <c r="M172" s="790"/>
      <c r="N172" s="41"/>
      <c r="O172" s="838"/>
      <c r="P172" s="835"/>
      <c r="Q172" s="271"/>
      <c r="R172" s="1501"/>
      <c r="S172" s="1459"/>
      <c r="T172" s="1502"/>
      <c r="U172" s="799">
        <f>IF(OR(P172="",M172=Paramétrage!$C$10,M172=Paramétrage!$C$13,M172=Paramétrage!$C$17,M172=Paramétrage!$C$20,M172=Paramétrage!$C$24,M172=Paramétrage!$C$27,AND(M172&lt;&gt;Paramétrage!$C$9,Q172="Mut+ext")),0,ROUNDUP(O172/P172,0))</f>
        <v>0</v>
      </c>
      <c r="V172" s="846">
        <f>IF(OR(M172="",Q172="Mut+ext"),0,IF(VLOOKUP(M172,Paramétrage!$C$6:$E$29,2,0)=0,0,IF(P172="","saisir capacité",N172*U172*VLOOKUP(M172,Paramétrage!$C$6:$E$29,2,0))))</f>
        <v>0</v>
      </c>
      <c r="W172" s="625"/>
      <c r="X172" s="847">
        <f t="shared" si="30"/>
        <v>0</v>
      </c>
      <c r="Y172" s="166">
        <f>IF(OR(M172="",Q172="Mut+ext"),0,IF(ISERROR(W172+V172*VLOOKUP(M172,Paramétrage!$C$6:$E$29,3,0))=TRUE,X172,W172+V172*VLOOKUP(M172,Paramétrage!$C$6:$E$29,3,0)))</f>
        <v>0</v>
      </c>
      <c r="Z172" s="1611"/>
      <c r="AA172" s="1612"/>
      <c r="AB172" s="1613"/>
      <c r="AC172" s="1079"/>
      <c r="AD172" s="1080"/>
      <c r="AE172" s="955">
        <f>IF(G172="",0,IF(K172="",0,IF(SUMIF(G169:G180,G172,O169:O180)=0,0,IF(OR(L172="",K172="obligatoire"),AF172/SUMIF(G169:G180,G172,O169:O180),AF172/(SUMIF(G169:G180,G172,O169:O180)/L172)))))</f>
        <v>0</v>
      </c>
      <c r="AF172" s="921">
        <f t="shared" si="31"/>
        <v>0</v>
      </c>
    </row>
    <row r="173" spans="1:34" ht="15.6" hidden="1" customHeight="1" x14ac:dyDescent="0.25">
      <c r="A173" s="1464"/>
      <c r="B173" s="1457"/>
      <c r="C173" s="1442"/>
      <c r="D173" s="1443"/>
      <c r="E173" s="1446"/>
      <c r="F173" s="1446"/>
      <c r="G173" s="557"/>
      <c r="H173" s="836"/>
      <c r="I173" s="50"/>
      <c r="J173" s="47"/>
      <c r="K173" s="46"/>
      <c r="L173" s="266"/>
      <c r="M173" s="790"/>
      <c r="N173" s="41"/>
      <c r="O173" s="838"/>
      <c r="P173" s="835"/>
      <c r="Q173" s="271"/>
      <c r="R173" s="1501"/>
      <c r="S173" s="1459"/>
      <c r="T173" s="1502"/>
      <c r="U173" s="799">
        <f>IF(OR(P173="",M173=Paramétrage!$C$10,M173=Paramétrage!$C$13,M173=Paramétrage!$C$17,M173=Paramétrage!$C$20,M173=Paramétrage!$C$24,M173=Paramétrage!$C$27,AND(M173&lt;&gt;Paramétrage!$C$9,Q173="Mut+ext")),0,ROUNDUP(O173/P173,0))</f>
        <v>0</v>
      </c>
      <c r="V173" s="846">
        <f>IF(OR(M173="",Q173="Mut+ext"),0,IF(VLOOKUP(M173,Paramétrage!$C$6:$E$29,2,0)=0,0,IF(P173="","saisir capacité",N173*U173*VLOOKUP(M173,Paramétrage!$C$6:$E$29,2,0))))</f>
        <v>0</v>
      </c>
      <c r="W173" s="625"/>
      <c r="X173" s="847">
        <f t="shared" si="30"/>
        <v>0</v>
      </c>
      <c r="Y173" s="166">
        <f>IF(OR(M173="",Q173="Mut+ext"),0,IF(ISERROR(W173+V173*VLOOKUP(M173,Paramétrage!$C$6:$E$29,3,0))=TRUE,X173,W173+V173*VLOOKUP(M173,Paramétrage!$C$6:$E$29,3,0)))</f>
        <v>0</v>
      </c>
      <c r="Z173" s="1602"/>
      <c r="AA173" s="1603"/>
      <c r="AB173" s="1604"/>
      <c r="AC173" s="1079"/>
      <c r="AD173" s="1080"/>
      <c r="AE173" s="955">
        <f>IF(G173="",0,IF(K173="",0,IF(SUMIF(G165:G176,G173,O165:O176)=0,0,IF(OR(L173="",K173="obligatoire"),AF173/SUMIF(G165:G176,G173,O165:O176),AF173/(SUMIF(G165:G176,G173,O165:O176)/L173)))))</f>
        <v>0</v>
      </c>
      <c r="AF173" s="921">
        <f>N173*O173</f>
        <v>0</v>
      </c>
    </row>
    <row r="174" spans="1:34" ht="15.6" hidden="1" customHeight="1" x14ac:dyDescent="0.25">
      <c r="A174" s="1464"/>
      <c r="B174" s="1457"/>
      <c r="C174" s="1442"/>
      <c r="D174" s="1443"/>
      <c r="E174" s="1446"/>
      <c r="F174" s="1446"/>
      <c r="G174" s="557"/>
      <c r="H174" s="836"/>
      <c r="I174" s="50"/>
      <c r="J174" s="47"/>
      <c r="K174" s="46"/>
      <c r="L174" s="266"/>
      <c r="M174" s="790"/>
      <c r="N174" s="41"/>
      <c r="O174" s="838"/>
      <c r="P174" s="835"/>
      <c r="Q174" s="271"/>
      <c r="R174" s="1501"/>
      <c r="S174" s="1459"/>
      <c r="T174" s="1502"/>
      <c r="U174" s="799">
        <f>IF(OR(P174="",M174=Paramétrage!$C$10,M174=Paramétrage!$C$13,M174=Paramétrage!$C$17,M174=Paramétrage!$C$20,M174=Paramétrage!$C$24,M174=Paramétrage!$C$27,AND(M174&lt;&gt;Paramétrage!$C$9,Q174="Mut+ext")),0,ROUNDUP(O174/P174,0))</f>
        <v>0</v>
      </c>
      <c r="V174" s="846">
        <f>IF(OR(M174="",Q174="Mut+ext"),0,IF(VLOOKUP(M174,Paramétrage!$C$6:$E$29,2,0)=0,0,IF(P174="","saisir capacité",N174*U174*VLOOKUP(M174,Paramétrage!$C$6:$E$29,2,0))))</f>
        <v>0</v>
      </c>
      <c r="W174" s="625"/>
      <c r="X174" s="847">
        <f t="shared" si="30"/>
        <v>0</v>
      </c>
      <c r="Y174" s="166">
        <f>IF(OR(M174="",Q174="Mut+ext"),0,IF(ISERROR(W174+V174*VLOOKUP(M174,Paramétrage!$C$6:$E$29,3,0))=TRUE,X174,W174+V174*VLOOKUP(M174,Paramétrage!$C$6:$E$29,3,0)))</f>
        <v>0</v>
      </c>
      <c r="Z174" s="1602"/>
      <c r="AA174" s="1603"/>
      <c r="AB174" s="1604"/>
      <c r="AC174" s="1079"/>
      <c r="AD174" s="1080"/>
      <c r="AE174" s="955">
        <f>IF(G174="",0,IF(K174="",0,IF(SUMIF(G165:G176,G174,O165:O176)=0,0,IF(OR(L174="",K174="obligatoire"),AF174/SUMIF(G165:G176,G174,O165:O176),AF174/(SUMIF(G165:G176,G174,O165:O176)/L174)))))</f>
        <v>0</v>
      </c>
      <c r="AF174" s="921">
        <f>N174*O174</f>
        <v>0</v>
      </c>
    </row>
    <row r="175" spans="1:34" ht="15.6" hidden="1" customHeight="1" x14ac:dyDescent="0.25">
      <c r="A175" s="1464"/>
      <c r="B175" s="1457"/>
      <c r="C175" s="1442"/>
      <c r="D175" s="1443"/>
      <c r="E175" s="1446"/>
      <c r="F175" s="1446"/>
      <c r="G175" s="557"/>
      <c r="H175" s="836"/>
      <c r="I175" s="50"/>
      <c r="J175" s="47"/>
      <c r="K175" s="46"/>
      <c r="L175" s="266"/>
      <c r="M175" s="790"/>
      <c r="N175" s="41"/>
      <c r="O175" s="838"/>
      <c r="P175" s="835"/>
      <c r="Q175" s="271"/>
      <c r="R175" s="1501"/>
      <c r="S175" s="1459"/>
      <c r="T175" s="1502"/>
      <c r="U175" s="799">
        <f>IF(OR(P175="",M175=Paramétrage!$C$10,M175=Paramétrage!$C$13,M175=Paramétrage!$C$17,M175=Paramétrage!$C$20,M175=Paramétrage!$C$24,M175=Paramétrage!$C$27,AND(M175&lt;&gt;Paramétrage!$C$9,Q175="Mut+ext")),0,ROUNDUP(O175/P175,0))</f>
        <v>0</v>
      </c>
      <c r="V175" s="846">
        <f>IF(OR(M175="",Q175="Mut+ext"),0,IF(VLOOKUP(M175,Paramétrage!$C$6:$E$29,2,0)=0,0,IF(P175="","saisir capacité",N175*U175*VLOOKUP(M175,Paramétrage!$C$6:$E$29,2,0))))</f>
        <v>0</v>
      </c>
      <c r="W175" s="625"/>
      <c r="X175" s="847">
        <f t="shared" si="30"/>
        <v>0</v>
      </c>
      <c r="Y175" s="166">
        <f>IF(OR(M175="",Q175="Mut+ext"),0,IF(ISERROR(W175+V175*VLOOKUP(M175,Paramétrage!$C$6:$E$29,3,0))=TRUE,X175,W175+V175*VLOOKUP(M175,Paramétrage!$C$6:$E$29,3,0)))</f>
        <v>0</v>
      </c>
      <c r="Z175" s="1602"/>
      <c r="AA175" s="1603"/>
      <c r="AB175" s="1604"/>
      <c r="AC175" s="1079"/>
      <c r="AD175" s="1080"/>
      <c r="AE175" s="955">
        <f>IF(G175="",0,IF(K175="",0,IF(SUMIF(G165:G176,G175,O165:O176)=0,0,IF(OR(L175="",K175="obligatoire"),AF175/SUMIF(G165:G176,G175,O165:O176),AF175/(SUMIF(G165:G176,G175,O165:O176)/L175)))))</f>
        <v>0</v>
      </c>
      <c r="AF175" s="921">
        <f>N175*O175</f>
        <v>0</v>
      </c>
    </row>
    <row r="176" spans="1:34" ht="15.6" hidden="1" customHeight="1" x14ac:dyDescent="0.25">
      <c r="A176" s="1464"/>
      <c r="B176" s="1457"/>
      <c r="C176" s="1442"/>
      <c r="D176" s="1443"/>
      <c r="E176" s="1446"/>
      <c r="F176" s="1446"/>
      <c r="G176" s="557"/>
      <c r="H176" s="836"/>
      <c r="I176" s="50"/>
      <c r="J176" s="47"/>
      <c r="K176" s="46"/>
      <c r="L176" s="266"/>
      <c r="M176" s="790"/>
      <c r="N176" s="42"/>
      <c r="O176" s="838"/>
      <c r="P176" s="835"/>
      <c r="Q176" s="271"/>
      <c r="R176" s="1501"/>
      <c r="S176" s="1459"/>
      <c r="T176" s="1502"/>
      <c r="U176" s="799">
        <f>IF(OR(P176="",M176=Paramétrage!$C$10,M176=Paramétrage!$C$13,M176=Paramétrage!$C$17,M176=Paramétrage!$C$20,M176=Paramétrage!$C$24,M176=Paramétrage!$C$27,AND(M176&lt;&gt;Paramétrage!$C$9,Q176="Mut+ext")),0,ROUNDUP(O176/P176,0))</f>
        <v>0</v>
      </c>
      <c r="V176" s="846">
        <f>IF(OR(M176="",Q176="Mut+ext"),0,IF(VLOOKUP(M176,Paramétrage!$C$6:$E$29,2,0)=0,0,IF(P176="","saisir capacité",N176*U176*VLOOKUP(M176,Paramétrage!$C$6:$E$29,2,0))))</f>
        <v>0</v>
      </c>
      <c r="W176" s="625"/>
      <c r="X176" s="847">
        <f t="shared" si="30"/>
        <v>0</v>
      </c>
      <c r="Y176" s="166">
        <f>IF(OR(M176="",Q176="Mut+ext"),0,IF(ISERROR(W176+V176*VLOOKUP(M176,Paramétrage!$C$6:$E$29,3,0))=TRUE,X176,W176+V176*VLOOKUP(M176,Paramétrage!$C$6:$E$29,3,0)))</f>
        <v>0</v>
      </c>
      <c r="Z176" s="1602"/>
      <c r="AA176" s="1603"/>
      <c r="AB176" s="1604"/>
      <c r="AC176" s="1079"/>
      <c r="AD176" s="1080"/>
      <c r="AE176" s="955">
        <f>IF(G176="",0,IF(K176="",0,IF(SUMIF(G165:G176,G176,O165:O176)=0,0,IF(OR(L176="",K176="obligatoire"),AF176/SUMIF(G165:G176,G176,O165:O176),AF176/(SUMIF(G165:G176,G176,O165:O176)/L176)))))</f>
        <v>0</v>
      </c>
      <c r="AF176" s="921">
        <f>N176*O176</f>
        <v>0</v>
      </c>
    </row>
    <row r="177" spans="1:34" ht="15.6" hidden="1" customHeight="1" x14ac:dyDescent="0.25">
      <c r="A177" s="1464"/>
      <c r="B177" s="1457"/>
      <c r="C177" s="1442"/>
      <c r="D177" s="1443"/>
      <c r="E177" s="1446"/>
      <c r="F177" s="1446"/>
      <c r="G177" s="557"/>
      <c r="H177" s="836"/>
      <c r="I177" s="50"/>
      <c r="J177" s="47"/>
      <c r="K177" s="46"/>
      <c r="L177" s="266"/>
      <c r="M177" s="790"/>
      <c r="N177" s="41"/>
      <c r="O177" s="838"/>
      <c r="P177" s="835"/>
      <c r="Q177" s="271"/>
      <c r="R177" s="1501"/>
      <c r="S177" s="1459"/>
      <c r="T177" s="1502"/>
      <c r="U177" s="799">
        <f>IF(OR(P177="",M177=Paramétrage!$C$10,M177=Paramétrage!$C$13,M177=Paramétrage!$C$17,M177=Paramétrage!$C$20,M177=Paramétrage!$C$24,M177=Paramétrage!$C$27,AND(M177&lt;&gt;Paramétrage!$C$9,Q177="Mut+ext")),0,ROUNDUP(O177/P177,0))</f>
        <v>0</v>
      </c>
      <c r="V177" s="846">
        <f>IF(OR(M177="",Q177="Mut+ext"),0,IF(VLOOKUP(M177,Paramétrage!$C$6:$E$29,2,0)=0,0,IF(P177="","saisir capacité",N177*U177*VLOOKUP(M177,Paramétrage!$C$6:$E$29,2,0))))</f>
        <v>0</v>
      </c>
      <c r="W177" s="625"/>
      <c r="X177" s="847">
        <f t="shared" si="30"/>
        <v>0</v>
      </c>
      <c r="Y177" s="166">
        <f>IF(OR(M177="",Q177="Mut+ext"),0,IF(ISERROR(W177+V177*VLOOKUP(M177,Paramétrage!$C$6:$E$29,3,0))=TRUE,X177,W177+V177*VLOOKUP(M177,Paramétrage!$C$6:$E$29,3,0)))</f>
        <v>0</v>
      </c>
      <c r="Z177" s="1602"/>
      <c r="AA177" s="1603"/>
      <c r="AB177" s="1604"/>
      <c r="AC177" s="1079"/>
      <c r="AD177" s="1080"/>
      <c r="AE177" s="955">
        <f>IF(G177="",0,IF(K177="",0,IF(SUMIF(G169:G180,G177,O169:O180)=0,0,IF(OR(L177="",K177="obligatoire"),AF177/SUMIF(G169:G180,G177,O169:O180),AF177/(SUMIF(G169:G180,G177,O169:O180)/L177)))))</f>
        <v>0</v>
      </c>
      <c r="AF177" s="921">
        <f t="shared" si="31"/>
        <v>0</v>
      </c>
    </row>
    <row r="178" spans="1:34" ht="15.6" hidden="1" customHeight="1" x14ac:dyDescent="0.25">
      <c r="A178" s="1464"/>
      <c r="B178" s="1457"/>
      <c r="C178" s="1442"/>
      <c r="D178" s="1443"/>
      <c r="E178" s="1446"/>
      <c r="F178" s="1446"/>
      <c r="G178" s="557"/>
      <c r="H178" s="836"/>
      <c r="I178" s="50"/>
      <c r="J178" s="47"/>
      <c r="K178" s="46"/>
      <c r="L178" s="266"/>
      <c r="M178" s="790"/>
      <c r="N178" s="41"/>
      <c r="O178" s="838"/>
      <c r="P178" s="835"/>
      <c r="Q178" s="271"/>
      <c r="R178" s="1501"/>
      <c r="S178" s="1459"/>
      <c r="T178" s="1502"/>
      <c r="U178" s="799">
        <f>IF(OR(P178="",M178=Paramétrage!$C$10,M178=Paramétrage!$C$13,M178=Paramétrage!$C$17,M178=Paramétrage!$C$20,M178=Paramétrage!$C$24,M178=Paramétrage!$C$27,AND(M178&lt;&gt;Paramétrage!$C$9,Q178="Mut+ext")),0,ROUNDUP(O178/P178,0))</f>
        <v>0</v>
      </c>
      <c r="V178" s="846">
        <f>IF(OR(M178="",Q178="Mut+ext"),0,IF(VLOOKUP(M178,Paramétrage!$C$6:$E$29,2,0)=0,0,IF(P178="","saisir capacité",N178*U178*VLOOKUP(M178,Paramétrage!$C$6:$E$29,2,0))))</f>
        <v>0</v>
      </c>
      <c r="W178" s="625"/>
      <c r="X178" s="847">
        <f t="shared" si="30"/>
        <v>0</v>
      </c>
      <c r="Y178" s="166">
        <f>IF(OR(M178="",Q178="Mut+ext"),0,IF(ISERROR(W178+V178*VLOOKUP(M178,Paramétrage!$C$6:$E$29,3,0))=TRUE,X178,W178+V178*VLOOKUP(M178,Paramétrage!$C$6:$E$29,3,0)))</f>
        <v>0</v>
      </c>
      <c r="Z178" s="1602"/>
      <c r="AA178" s="1603"/>
      <c r="AB178" s="1604"/>
      <c r="AC178" s="1079"/>
      <c r="AD178" s="1080"/>
      <c r="AE178" s="955">
        <f>IF(G178="",0,IF(K178="",0,IF(SUMIF(G169:G180,G178,O169:O180)=0,0,IF(OR(L178="",K178="obligatoire"),AF178/SUMIF(G169:G180,G178,O169:O180),AF178/(SUMIF(G169:G180,G178,O169:O180)/L178)))))</f>
        <v>0</v>
      </c>
      <c r="AF178" s="921">
        <f t="shared" si="31"/>
        <v>0</v>
      </c>
    </row>
    <row r="179" spans="1:34" ht="15.6" hidden="1" customHeight="1" x14ac:dyDescent="0.25">
      <c r="A179" s="1464"/>
      <c r="B179" s="1457"/>
      <c r="C179" s="1442"/>
      <c r="D179" s="1443"/>
      <c r="E179" s="1446"/>
      <c r="F179" s="1446"/>
      <c r="G179" s="557"/>
      <c r="H179" s="836"/>
      <c r="I179" s="50"/>
      <c r="J179" s="47"/>
      <c r="K179" s="46"/>
      <c r="L179" s="266"/>
      <c r="M179" s="790"/>
      <c r="N179" s="41"/>
      <c r="O179" s="838"/>
      <c r="P179" s="835"/>
      <c r="Q179" s="271"/>
      <c r="R179" s="1501"/>
      <c r="S179" s="1459"/>
      <c r="T179" s="1502"/>
      <c r="U179" s="799">
        <f>IF(OR(P179="",M179=Paramétrage!$C$10,M179=Paramétrage!$C$13,M179=Paramétrage!$C$17,M179=Paramétrage!$C$20,M179=Paramétrage!$C$24,M179=Paramétrage!$C$27,AND(M179&lt;&gt;Paramétrage!$C$9,Q179="Mut+ext")),0,ROUNDUP(O179/P179,0))</f>
        <v>0</v>
      </c>
      <c r="V179" s="846">
        <f>IF(OR(M179="",Q179="Mut+ext"),0,IF(VLOOKUP(M179,Paramétrage!$C$6:$E$29,2,0)=0,0,IF(P179="","saisir capacité",N179*U179*VLOOKUP(M179,Paramétrage!$C$6:$E$29,2,0))))</f>
        <v>0</v>
      </c>
      <c r="W179" s="625"/>
      <c r="X179" s="847">
        <f t="shared" si="30"/>
        <v>0</v>
      </c>
      <c r="Y179" s="166">
        <f>IF(OR(M179="",Q179="Mut+ext"),0,IF(ISERROR(W179+V179*VLOOKUP(M179,Paramétrage!$C$6:$E$29,3,0))=TRUE,X179,W179+V179*VLOOKUP(M179,Paramétrage!$C$6:$E$29,3,0)))</f>
        <v>0</v>
      </c>
      <c r="Z179" s="1602"/>
      <c r="AA179" s="1603"/>
      <c r="AB179" s="1604"/>
      <c r="AC179" s="1079"/>
      <c r="AD179" s="1080"/>
      <c r="AE179" s="955">
        <f>IF(G179="",0,IF(K179="",0,IF(SUMIF(G169:G180,G179,O169:O180)=0,0,IF(OR(L179="",K179="obligatoire"),AF179/SUMIF(G169:G180,G179,O169:O180),AF179/(SUMIF(G169:G180,G179,O169:O180)/L179)))))</f>
        <v>0</v>
      </c>
      <c r="AF179" s="921">
        <f t="shared" si="31"/>
        <v>0</v>
      </c>
    </row>
    <row r="180" spans="1:34" x14ac:dyDescent="0.25">
      <c r="A180" s="1464"/>
      <c r="B180" s="1457"/>
      <c r="C180" s="1444"/>
      <c r="D180" s="1445"/>
      <c r="E180" s="1447"/>
      <c r="F180" s="1447"/>
      <c r="G180" s="557"/>
      <c r="H180" s="836"/>
      <c r="I180" s="50"/>
      <c r="J180" s="47"/>
      <c r="K180" s="46"/>
      <c r="L180" s="266"/>
      <c r="M180" s="790"/>
      <c r="N180" s="42"/>
      <c r="O180" s="838"/>
      <c r="P180" s="835"/>
      <c r="Q180" s="271"/>
      <c r="R180" s="1501"/>
      <c r="S180" s="1459"/>
      <c r="T180" s="1502"/>
      <c r="U180" s="799">
        <f>IF(OR(P180="",M180=Paramétrage!$C$10,M180=Paramétrage!$C$13,M180=Paramétrage!$C$17,M180=Paramétrage!$C$20,M180=Paramétrage!$C$24,M180=Paramétrage!$C$27,AND(M180&lt;&gt;Paramétrage!$C$9,Q180="Mut+ext")),0,ROUNDUP(O180/P180,0))</f>
        <v>0</v>
      </c>
      <c r="V180" s="846">
        <f>IF(OR(M180="",Q180="Mut+ext"),0,IF(VLOOKUP(M180,Paramétrage!$C$6:$E$29,2,0)=0,0,IF(P180="","saisir capacité",N180*U180*VLOOKUP(M180,Paramétrage!$C$6:$E$29,2,0))))</f>
        <v>0</v>
      </c>
      <c r="W180" s="625"/>
      <c r="X180" s="847">
        <f t="shared" si="30"/>
        <v>0</v>
      </c>
      <c r="Y180" s="166">
        <f>IF(OR(M180="",Q180="Mut+ext"),0,IF(ISERROR(W180+V180*VLOOKUP(M180,Paramétrage!$C$6:$E$29,3,0))=TRUE,X180,W180+V180*VLOOKUP(M180,Paramétrage!$C$6:$E$29,3,0)))</f>
        <v>0</v>
      </c>
      <c r="Z180" s="1602"/>
      <c r="AA180" s="1603"/>
      <c r="AB180" s="1604"/>
      <c r="AC180" s="1079"/>
      <c r="AD180" s="1080"/>
      <c r="AE180" s="955">
        <f>IF(G180="",0,IF(K180="",0,IF(SUMIF(G169:G180,G180,O169:O180)=0,0,IF(OR(L180="",K180="obligatoire"),AF180/SUMIF(G169:G180,G180,O169:O180),AF180/(SUMIF(G169:G180,G180,O169:O180)/L180)))))</f>
        <v>0</v>
      </c>
      <c r="AF180" s="921">
        <f t="shared" si="31"/>
        <v>0</v>
      </c>
    </row>
    <row r="181" spans="1:34" x14ac:dyDescent="0.25">
      <c r="A181" s="1464"/>
      <c r="B181" s="1457"/>
      <c r="C181" s="1000"/>
      <c r="D181" s="867"/>
      <c r="E181" s="1001"/>
      <c r="F181" s="867"/>
      <c r="G181" s="867"/>
      <c r="H181" s="868"/>
      <c r="I181" s="125"/>
      <c r="J181" s="120"/>
      <c r="K181" s="65"/>
      <c r="L181" s="285"/>
      <c r="M181" s="849"/>
      <c r="N181" s="68">
        <f>AE181</f>
        <v>50</v>
      </c>
      <c r="O181" s="869"/>
      <c r="P181" s="979"/>
      <c r="Q181" s="286"/>
      <c r="R181" s="287"/>
      <c r="S181" s="287"/>
      <c r="T181" s="288"/>
      <c r="U181" s="289"/>
      <c r="V181" s="848">
        <f>SUM(V169:V180)</f>
        <v>50</v>
      </c>
      <c r="W181" s="849">
        <f>SUM(W169:W180)</f>
        <v>0</v>
      </c>
      <c r="X181" s="850">
        <f>SUM(X169:X180)</f>
        <v>50</v>
      </c>
      <c r="Y181" s="1008">
        <f>SUM(Y169:Y180)</f>
        <v>59</v>
      </c>
      <c r="Z181" s="1094"/>
      <c r="AA181" s="1095"/>
      <c r="AB181" s="1096"/>
      <c r="AC181" s="1097"/>
      <c r="AD181" s="1098"/>
      <c r="AE181" s="958">
        <f>SUM(AE169:AE180)</f>
        <v>50</v>
      </c>
      <c r="AF181" s="119">
        <f>SUM(AF169:AF180)</f>
        <v>1400</v>
      </c>
    </row>
    <row r="182" spans="1:34" s="603" customFormat="1" ht="36" customHeight="1" x14ac:dyDescent="0.25">
      <c r="A182" s="1464"/>
      <c r="B182" s="1457" t="s">
        <v>163</v>
      </c>
      <c r="C182" s="1440" t="s">
        <v>448</v>
      </c>
      <c r="D182" s="1441"/>
      <c r="E182" s="1446">
        <v>5</v>
      </c>
      <c r="F182" s="1446" t="s">
        <v>64</v>
      </c>
      <c r="G182" s="477" t="s">
        <v>165</v>
      </c>
      <c r="H182" s="533" t="s">
        <v>66</v>
      </c>
      <c r="I182" s="597" t="s">
        <v>449</v>
      </c>
      <c r="J182" s="463">
        <v>70</v>
      </c>
      <c r="K182" s="309" t="s">
        <v>64</v>
      </c>
      <c r="L182" s="990">
        <v>1</v>
      </c>
      <c r="M182" s="299" t="s">
        <v>68</v>
      </c>
      <c r="N182" s="684">
        <v>18</v>
      </c>
      <c r="O182" s="330">
        <v>28</v>
      </c>
      <c r="P182" s="337">
        <v>28</v>
      </c>
      <c r="Q182" s="946" t="s">
        <v>81</v>
      </c>
      <c r="R182" s="1496"/>
      <c r="S182" s="1497"/>
      <c r="T182" s="1500"/>
      <c r="U182" s="680">
        <f>IF(OR(P182="",M182=Paramétrage!$C$10,M182=Paramétrage!$C$13,M182=Paramétrage!$C$17,M182=Paramétrage!$C$20,M182=Paramétrage!$C$24,M182=Paramétrage!$C$27,AND(M182&lt;&gt;Paramétrage!$C$9,Q182="Mut+ext")),0,ROUNDUP(O182/P182,0))</f>
        <v>1</v>
      </c>
      <c r="V182" s="482">
        <f>IF(OR(M182="",Q182="Mut+ext"),0,IF(VLOOKUP(M182,Paramétrage!$C$6:$E$29,2,0)=0,0,IF(P182="","saisir capacité",N182*U182*VLOOKUP(M182,Paramétrage!$C$6:$E$29,2,0))))</f>
        <v>18</v>
      </c>
      <c r="W182" s="714"/>
      <c r="X182" s="482">
        <f t="shared" ref="X182:X193" si="32">IF(OR(M182="",Q182="Mut+ext"),0,IF(ISERROR(V182+W182)=TRUE,V182,V182+W182))</f>
        <v>18</v>
      </c>
      <c r="Y182" s="1007">
        <f>IF(OR(M182="",Q182="Mut+ext"),0,IF(ISERROR(W182+V182*VLOOKUP(M182,Paramétrage!$C$6:$E$29,3,0))=TRUE,X182,W182+V182*VLOOKUP(M182,Paramétrage!$C$6:$E$29,3,0)))</f>
        <v>27</v>
      </c>
      <c r="Z182" s="1597"/>
      <c r="AA182" s="1598"/>
      <c r="AB182" s="1599"/>
      <c r="AC182" s="1087" t="s">
        <v>450</v>
      </c>
      <c r="AD182" s="1104"/>
      <c r="AE182" s="56">
        <f t="shared" ref="AE182:AE192" si="33">IF(G182="",0,IF(K182="",0,IF(SUMIF($G$182:$G$193,G182,$O$182:$O$193)=0,0,IF(OR(L182="",K182="obligatoire"),AF182/SUMIF($G$182:$G$193,G182,$O$182:$O$193),AF182/(SUMIF($G$182:$G$193,G182,$O$182:$O$193)/L182)))))</f>
        <v>21</v>
      </c>
      <c r="AF182" s="317">
        <v>588</v>
      </c>
      <c r="AG182" s="318"/>
      <c r="AH182" s="318"/>
    </row>
    <row r="183" spans="1:34" s="603" customFormat="1" ht="40.35" customHeight="1" x14ac:dyDescent="0.25">
      <c r="A183" s="1464"/>
      <c r="B183" s="1457"/>
      <c r="C183" s="1442"/>
      <c r="D183" s="1443"/>
      <c r="E183" s="1446"/>
      <c r="F183" s="1446"/>
      <c r="G183" s="526" t="s">
        <v>170</v>
      </c>
      <c r="H183" s="656" t="s">
        <v>66</v>
      </c>
      <c r="I183" s="708" t="s">
        <v>451</v>
      </c>
      <c r="J183" s="351">
        <v>70</v>
      </c>
      <c r="K183" s="352" t="s">
        <v>64</v>
      </c>
      <c r="L183" s="349">
        <v>1</v>
      </c>
      <c r="M183" s="299" t="s">
        <v>68</v>
      </c>
      <c r="N183" s="354">
        <v>16</v>
      </c>
      <c r="O183" s="353">
        <v>28</v>
      </c>
      <c r="P183" s="1063">
        <v>53</v>
      </c>
      <c r="Q183" s="982" t="s">
        <v>69</v>
      </c>
      <c r="R183" s="1472" t="s">
        <v>167</v>
      </c>
      <c r="S183" s="1473"/>
      <c r="T183" s="1588"/>
      <c r="U183" s="680">
        <f>IF(OR(P183="",M183=Paramétrage!$C$10,M183=Paramétrage!$C$13,M183=Paramétrage!$C$17,M183=Paramétrage!$C$20,M183=Paramétrage!$C$24,M183=Paramétrage!$C$27,AND(M183&lt;&gt;Paramétrage!$C$9,Q183="Mut+ext")),0,ROUNDUP(O183/P183,0))</f>
        <v>0</v>
      </c>
      <c r="V183" s="482">
        <f>IF(OR(M183="",Q183="Mut+ext"),0,IF(VLOOKUP(M183,Paramétrage!$C$6:$E$29,2,0)=0,0,IF(P183="","saisir capacité",N183*U183*VLOOKUP(M183,Paramétrage!$C$6:$E$29,2,0))))</f>
        <v>0</v>
      </c>
      <c r="W183" s="711"/>
      <c r="X183" s="482">
        <f t="shared" si="32"/>
        <v>0</v>
      </c>
      <c r="Y183" s="1007">
        <f>IF(OR(M183="",Q183="Mut+ext"),0,IF(ISERROR(W183+V183*VLOOKUP(M183,Paramétrage!$C$6:$E$29,3,0))=TRUE,X183,W183+V183*VLOOKUP(M183,Paramétrage!$C$6:$E$29,3,0)))</f>
        <v>0</v>
      </c>
      <c r="Z183" s="1597"/>
      <c r="AA183" s="1598"/>
      <c r="AB183" s="1599"/>
      <c r="AC183" s="1087" t="s">
        <v>452</v>
      </c>
      <c r="AD183" s="1104"/>
      <c r="AE183" s="56">
        <f t="shared" si="33"/>
        <v>15.75</v>
      </c>
      <c r="AF183" s="317">
        <v>441</v>
      </c>
      <c r="AG183" s="318"/>
      <c r="AH183" s="318"/>
    </row>
    <row r="184" spans="1:34" hidden="1" x14ac:dyDescent="0.25">
      <c r="A184" s="1464"/>
      <c r="B184" s="1457"/>
      <c r="C184" s="1442"/>
      <c r="D184" s="1443"/>
      <c r="E184" s="1446"/>
      <c r="F184" s="1446"/>
      <c r="G184" s="557"/>
      <c r="H184" s="861"/>
      <c r="I184" s="50"/>
      <c r="J184" s="47"/>
      <c r="K184" s="46"/>
      <c r="L184" s="266"/>
      <c r="M184" s="790"/>
      <c r="N184" s="41"/>
      <c r="O184" s="838"/>
      <c r="P184" s="835"/>
      <c r="Q184" s="271"/>
      <c r="R184" s="1501"/>
      <c r="S184" s="1459"/>
      <c r="T184" s="1502"/>
      <c r="U184" s="799">
        <f>IF(OR(P184="",M184=Paramétrage!$C$10,M184=Paramétrage!$C$13,M184=Paramétrage!$C$17,M184=Paramétrage!$C$20,M184=Paramétrage!$C$24,M184=Paramétrage!$C$27,AND(M184&lt;&gt;Paramétrage!$C$9,Q184="Mut+ext")),0,ROUNDUP(O184/P184,0))</f>
        <v>0</v>
      </c>
      <c r="V184" s="846">
        <f>IF(OR(M184="",Q184="Mut+ext"),0,IF(VLOOKUP(M184,Paramétrage!$C$6:$E$29,2,0)=0,0,IF(P184="","saisir capacité",N184*U184*VLOOKUP(M184,Paramétrage!$C$6:$E$29,2,0))))</f>
        <v>0</v>
      </c>
      <c r="W184" s="625"/>
      <c r="X184" s="847">
        <f t="shared" si="32"/>
        <v>0</v>
      </c>
      <c r="Y184" s="166">
        <f>IF(OR(M184="",Q184="Mut+ext"),0,IF(ISERROR(W184+V184*VLOOKUP(M184,Paramétrage!$C$6:$E$29,3,0))=TRUE,X184,W184+V184*VLOOKUP(M184,Paramétrage!$C$6:$E$29,3,0)))</f>
        <v>0</v>
      </c>
      <c r="Z184" s="1602"/>
      <c r="AA184" s="1603"/>
      <c r="AB184" s="1604"/>
      <c r="AC184" s="1079"/>
      <c r="AD184" s="1080"/>
      <c r="AE184" s="56">
        <f t="shared" si="33"/>
        <v>0</v>
      </c>
      <c r="AF184" s="921">
        <f t="shared" ref="AF184:AF193" si="34">N184*O184</f>
        <v>0</v>
      </c>
    </row>
    <row r="185" spans="1:34" hidden="1" x14ac:dyDescent="0.25">
      <c r="A185" s="1464"/>
      <c r="B185" s="1457"/>
      <c r="C185" s="1442"/>
      <c r="D185" s="1443"/>
      <c r="E185" s="1446"/>
      <c r="F185" s="1446"/>
      <c r="G185" s="862"/>
      <c r="H185" s="861"/>
      <c r="I185" s="50"/>
      <c r="J185" s="47"/>
      <c r="K185" s="46"/>
      <c r="L185" s="266"/>
      <c r="M185" s="790"/>
      <c r="N185" s="41"/>
      <c r="O185" s="838"/>
      <c r="P185" s="835"/>
      <c r="Q185" s="271"/>
      <c r="R185" s="1501"/>
      <c r="S185" s="1459"/>
      <c r="T185" s="1502"/>
      <c r="U185" s="799">
        <f>IF(OR(P185="",M185=Paramétrage!$C$10,M185=Paramétrage!$C$13,M185=Paramétrage!$C$17,M185=Paramétrage!$C$20,M185=Paramétrage!$C$24,M185=Paramétrage!$C$27,AND(M185&lt;&gt;Paramétrage!$C$9,Q185="Mut+ext")),0,ROUNDUP(O185/P185,0))</f>
        <v>0</v>
      </c>
      <c r="V185" s="846">
        <f>IF(OR(M185="",Q185="Mut+ext"),0,IF(VLOOKUP(M185,Paramétrage!$C$6:$E$29,2,0)=0,0,IF(P185="","saisir capacité",N185*U185*VLOOKUP(M185,Paramétrage!$C$6:$E$29,2,0))))</f>
        <v>0</v>
      </c>
      <c r="W185" s="625"/>
      <c r="X185" s="847">
        <f t="shared" si="32"/>
        <v>0</v>
      </c>
      <c r="Y185" s="166">
        <f>IF(OR(M185="",Q185="Mut+ext"),0,IF(ISERROR(W185+V185*VLOOKUP(M185,Paramétrage!$C$6:$E$29,3,0))=TRUE,X185,W185+V185*VLOOKUP(M185,Paramétrage!$C$6:$E$29,3,0)))</f>
        <v>0</v>
      </c>
      <c r="Z185" s="1602"/>
      <c r="AA185" s="1603"/>
      <c r="AB185" s="1604"/>
      <c r="AC185" s="1079"/>
      <c r="AD185" s="1080"/>
      <c r="AE185" s="56">
        <f t="shared" si="33"/>
        <v>0</v>
      </c>
      <c r="AF185" s="921">
        <f t="shared" si="34"/>
        <v>0</v>
      </c>
    </row>
    <row r="186" spans="1:34" hidden="1" x14ac:dyDescent="0.25">
      <c r="A186" s="1464"/>
      <c r="B186" s="1457"/>
      <c r="C186" s="1442"/>
      <c r="D186" s="1443"/>
      <c r="E186" s="1446"/>
      <c r="F186" s="1446"/>
      <c r="G186" s="557"/>
      <c r="H186" s="836"/>
      <c r="I186" s="50"/>
      <c r="J186" s="47"/>
      <c r="K186" s="46"/>
      <c r="L186" s="266"/>
      <c r="M186" s="790"/>
      <c r="N186" s="41"/>
      <c r="O186" s="838"/>
      <c r="P186" s="835"/>
      <c r="Q186" s="271"/>
      <c r="R186" s="1501"/>
      <c r="S186" s="1459"/>
      <c r="T186" s="1502"/>
      <c r="U186" s="799">
        <f>IF(OR(P186="",M186=Paramétrage!$C$10,M186=Paramétrage!$C$13,M186=Paramétrage!$C$17,M186=Paramétrage!$C$20,M186=Paramétrage!$C$24,M186=Paramétrage!$C$27,AND(M186&lt;&gt;Paramétrage!$C$9,Q186="Mut+ext")),0,ROUNDUP(O186/P186,0))</f>
        <v>0</v>
      </c>
      <c r="V186" s="846">
        <f>IF(OR(M186="",Q186="Mut+ext"),0,IF(VLOOKUP(M186,Paramétrage!$C$6:$E$29,2,0)=0,0,IF(P186="","saisir capacité",N186*U186*VLOOKUP(M186,Paramétrage!$C$6:$E$29,2,0))))</f>
        <v>0</v>
      </c>
      <c r="W186" s="625"/>
      <c r="X186" s="847">
        <f t="shared" si="32"/>
        <v>0</v>
      </c>
      <c r="Y186" s="166">
        <f>IF(OR(M186="",Q186="Mut+ext"),0,IF(ISERROR(W186+V186*VLOOKUP(M186,Paramétrage!$C$6:$E$29,3,0))=TRUE,X186,W186+V186*VLOOKUP(M186,Paramétrage!$C$6:$E$29,3,0)))</f>
        <v>0</v>
      </c>
      <c r="Z186" s="1602"/>
      <c r="AA186" s="1603"/>
      <c r="AB186" s="1604"/>
      <c r="AC186" s="1079"/>
      <c r="AD186" s="1080"/>
      <c r="AE186" s="56">
        <f t="shared" si="33"/>
        <v>0</v>
      </c>
      <c r="AF186" s="921">
        <f>N186*O186</f>
        <v>0</v>
      </c>
    </row>
    <row r="187" spans="1:34" hidden="1" x14ac:dyDescent="0.25">
      <c r="A187" s="1464"/>
      <c r="B187" s="1457"/>
      <c r="C187" s="1442"/>
      <c r="D187" s="1443"/>
      <c r="E187" s="1446"/>
      <c r="F187" s="1446"/>
      <c r="G187" s="557"/>
      <c r="H187" s="836"/>
      <c r="I187" s="50"/>
      <c r="J187" s="47"/>
      <c r="K187" s="46"/>
      <c r="L187" s="266"/>
      <c r="M187" s="790"/>
      <c r="N187" s="41"/>
      <c r="O187" s="838"/>
      <c r="P187" s="835"/>
      <c r="Q187" s="271"/>
      <c r="R187" s="1501"/>
      <c r="S187" s="1459"/>
      <c r="T187" s="1502"/>
      <c r="U187" s="799">
        <f>IF(OR(P187="",M187=Paramétrage!$C$10,M187=Paramétrage!$C$13,M187=Paramétrage!$C$17,M187=Paramétrage!$C$20,M187=Paramétrage!$C$24,M187=Paramétrage!$C$27,AND(M187&lt;&gt;Paramétrage!$C$9,Q187="Mut+ext")),0,ROUNDUP(O187/P187,0))</f>
        <v>0</v>
      </c>
      <c r="V187" s="846">
        <f>IF(OR(M187="",Q187="Mut+ext"),0,IF(VLOOKUP(M187,Paramétrage!$C$6:$E$29,2,0)=0,0,IF(P187="","saisir capacité",N187*U187*VLOOKUP(M187,Paramétrage!$C$6:$E$29,2,0))))</f>
        <v>0</v>
      </c>
      <c r="W187" s="625"/>
      <c r="X187" s="847">
        <f t="shared" si="32"/>
        <v>0</v>
      </c>
      <c r="Y187" s="166">
        <f>IF(OR(M187="",Q187="Mut+ext"),0,IF(ISERROR(W187+V187*VLOOKUP(M187,Paramétrage!$C$6:$E$29,3,0))=TRUE,X187,W187+V187*VLOOKUP(M187,Paramétrage!$C$6:$E$29,3,0)))</f>
        <v>0</v>
      </c>
      <c r="Z187" s="1602"/>
      <c r="AA187" s="1603"/>
      <c r="AB187" s="1604"/>
      <c r="AC187" s="1079"/>
      <c r="AD187" s="1080"/>
      <c r="AE187" s="56">
        <f t="shared" si="33"/>
        <v>0</v>
      </c>
      <c r="AF187" s="921">
        <f>N187*O187</f>
        <v>0</v>
      </c>
    </row>
    <row r="188" spans="1:34" hidden="1" x14ac:dyDescent="0.25">
      <c r="A188" s="1464"/>
      <c r="B188" s="1457"/>
      <c r="C188" s="1442"/>
      <c r="D188" s="1443"/>
      <c r="E188" s="1446"/>
      <c r="F188" s="1446"/>
      <c r="G188" s="557"/>
      <c r="H188" s="836"/>
      <c r="I188" s="50"/>
      <c r="J188" s="47"/>
      <c r="K188" s="46"/>
      <c r="L188" s="266"/>
      <c r="M188" s="790"/>
      <c r="N188" s="41"/>
      <c r="O188" s="838"/>
      <c r="P188" s="835"/>
      <c r="Q188" s="271"/>
      <c r="R188" s="1501"/>
      <c r="S188" s="1459"/>
      <c r="T188" s="1502"/>
      <c r="U188" s="799">
        <f>IF(OR(P188="",M188=Paramétrage!$C$10,M188=Paramétrage!$C$13,M188=Paramétrage!$C$17,M188=Paramétrage!$C$20,M188=Paramétrage!$C$24,M188=Paramétrage!$C$27,AND(M188&lt;&gt;Paramétrage!$C$9,Q188="Mut+ext")),0,ROUNDUP(O188/P188,0))</f>
        <v>0</v>
      </c>
      <c r="V188" s="846">
        <f>IF(OR(M188="",Q188="Mut+ext"),0,IF(VLOOKUP(M188,Paramétrage!$C$6:$E$29,2,0)=0,0,IF(P188="","saisir capacité",N188*U188*VLOOKUP(M188,Paramétrage!$C$6:$E$29,2,0))))</f>
        <v>0</v>
      </c>
      <c r="W188" s="625"/>
      <c r="X188" s="847">
        <f t="shared" si="32"/>
        <v>0</v>
      </c>
      <c r="Y188" s="166">
        <f>IF(OR(M188="",Q188="Mut+ext"),0,IF(ISERROR(W188+V188*VLOOKUP(M188,Paramétrage!$C$6:$E$29,3,0))=TRUE,X188,W188+V188*VLOOKUP(M188,Paramétrage!$C$6:$E$29,3,0)))</f>
        <v>0</v>
      </c>
      <c r="Z188" s="1602"/>
      <c r="AA188" s="1603"/>
      <c r="AB188" s="1604"/>
      <c r="AC188" s="1079"/>
      <c r="AD188" s="1080"/>
      <c r="AE188" s="56">
        <f t="shared" si="33"/>
        <v>0</v>
      </c>
      <c r="AF188" s="921">
        <f>N188*O188</f>
        <v>0</v>
      </c>
    </row>
    <row r="189" spans="1:34" hidden="1" x14ac:dyDescent="0.25">
      <c r="A189" s="1464"/>
      <c r="B189" s="1457"/>
      <c r="C189" s="1442"/>
      <c r="D189" s="1443"/>
      <c r="E189" s="1446"/>
      <c r="F189" s="1446"/>
      <c r="G189" s="557"/>
      <c r="H189" s="836"/>
      <c r="I189" s="50"/>
      <c r="J189" s="47"/>
      <c r="K189" s="46"/>
      <c r="L189" s="266"/>
      <c r="M189" s="790"/>
      <c r="N189" s="42"/>
      <c r="O189" s="838"/>
      <c r="P189" s="835"/>
      <c r="Q189" s="271"/>
      <c r="R189" s="1501"/>
      <c r="S189" s="1459"/>
      <c r="T189" s="1502"/>
      <c r="U189" s="799">
        <f>IF(OR(P189="",M189=Paramétrage!$C$10,M189=Paramétrage!$C$13,M189=Paramétrage!$C$17,M189=Paramétrage!$C$20,M189=Paramétrage!$C$24,M189=Paramétrage!$C$27,AND(M189&lt;&gt;Paramétrage!$C$9,Q189="Mut+ext")),0,ROUNDUP(O189/P189,0))</f>
        <v>0</v>
      </c>
      <c r="V189" s="846">
        <f>IF(OR(M189="",Q189="Mut+ext"),0,IF(VLOOKUP(M189,Paramétrage!$C$6:$E$29,2,0)=0,0,IF(P189="","saisir capacité",N189*U189*VLOOKUP(M189,Paramétrage!$C$6:$E$29,2,0))))</f>
        <v>0</v>
      </c>
      <c r="W189" s="625"/>
      <c r="X189" s="847">
        <f t="shared" si="32"/>
        <v>0</v>
      </c>
      <c r="Y189" s="166">
        <f>IF(OR(M189="",Q189="Mut+ext"),0,IF(ISERROR(W189+V189*VLOOKUP(M189,Paramétrage!$C$6:$E$29,3,0))=TRUE,X189,W189+V189*VLOOKUP(M189,Paramétrage!$C$6:$E$29,3,0)))</f>
        <v>0</v>
      </c>
      <c r="Z189" s="1602"/>
      <c r="AA189" s="1603"/>
      <c r="AB189" s="1604"/>
      <c r="AC189" s="1079"/>
      <c r="AD189" s="1080"/>
      <c r="AE189" s="56">
        <f t="shared" si="33"/>
        <v>0</v>
      </c>
      <c r="AF189" s="921">
        <f>N189*O189</f>
        <v>0</v>
      </c>
    </row>
    <row r="190" spans="1:34" hidden="1" x14ac:dyDescent="0.25">
      <c r="A190" s="1464"/>
      <c r="B190" s="1457"/>
      <c r="C190" s="1442"/>
      <c r="D190" s="1443"/>
      <c r="E190" s="1446"/>
      <c r="F190" s="1446"/>
      <c r="G190" s="557"/>
      <c r="H190" s="836"/>
      <c r="I190" s="50"/>
      <c r="J190" s="47"/>
      <c r="K190" s="46"/>
      <c r="L190" s="266"/>
      <c r="M190" s="790"/>
      <c r="N190" s="41"/>
      <c r="O190" s="838"/>
      <c r="P190" s="835"/>
      <c r="Q190" s="271"/>
      <c r="R190" s="1501"/>
      <c r="S190" s="1459"/>
      <c r="T190" s="1502"/>
      <c r="U190" s="799">
        <f>IF(OR(P190="",M190=Paramétrage!$C$10,M190=Paramétrage!$C$13,M190=Paramétrage!$C$17,M190=Paramétrage!$C$20,M190=Paramétrage!$C$24,M190=Paramétrage!$C$27,AND(M190&lt;&gt;Paramétrage!$C$9,Q190="Mut+ext")),0,ROUNDUP(O190/P190,0))</f>
        <v>0</v>
      </c>
      <c r="V190" s="846">
        <f>IF(OR(M190="",Q190="Mut+ext"),0,IF(VLOOKUP(M190,Paramétrage!$C$6:$E$29,2,0)=0,0,IF(P190="","saisir capacité",N190*U190*VLOOKUP(M190,Paramétrage!$C$6:$E$29,2,0))))</f>
        <v>0</v>
      </c>
      <c r="W190" s="625"/>
      <c r="X190" s="847">
        <f t="shared" si="32"/>
        <v>0</v>
      </c>
      <c r="Y190" s="166">
        <f>IF(OR(M190="",Q190="Mut+ext"),0,IF(ISERROR(W190+V190*VLOOKUP(M190,Paramétrage!$C$6:$E$29,3,0))=TRUE,X190,W190+V190*VLOOKUP(M190,Paramétrage!$C$6:$E$29,3,0)))</f>
        <v>0</v>
      </c>
      <c r="Z190" s="1602"/>
      <c r="AA190" s="1603"/>
      <c r="AB190" s="1604"/>
      <c r="AC190" s="1079"/>
      <c r="AD190" s="1080"/>
      <c r="AE190" s="56">
        <f t="shared" si="33"/>
        <v>0</v>
      </c>
      <c r="AF190" s="921">
        <f t="shared" si="34"/>
        <v>0</v>
      </c>
    </row>
    <row r="191" spans="1:34" hidden="1" x14ac:dyDescent="0.25">
      <c r="A191" s="1464"/>
      <c r="B191" s="1457"/>
      <c r="C191" s="1442"/>
      <c r="D191" s="1443"/>
      <c r="E191" s="1446"/>
      <c r="F191" s="1446"/>
      <c r="G191" s="557"/>
      <c r="H191" s="836"/>
      <c r="I191" s="50"/>
      <c r="J191" s="47"/>
      <c r="K191" s="46"/>
      <c r="L191" s="266"/>
      <c r="M191" s="790"/>
      <c r="N191" s="41"/>
      <c r="O191" s="838"/>
      <c r="P191" s="835"/>
      <c r="Q191" s="271"/>
      <c r="R191" s="1501"/>
      <c r="S191" s="1459"/>
      <c r="T191" s="1502"/>
      <c r="U191" s="799">
        <f>IF(OR(P191="",M191=Paramétrage!$C$10,M191=Paramétrage!$C$13,M191=Paramétrage!$C$17,M191=Paramétrage!$C$20,M191=Paramétrage!$C$24,M191=Paramétrage!$C$27,AND(M191&lt;&gt;Paramétrage!$C$9,Q191="Mut+ext")),0,ROUNDUP(O191/P191,0))</f>
        <v>0</v>
      </c>
      <c r="V191" s="846">
        <f>IF(OR(M191="",Q191="Mut+ext"),0,IF(VLOOKUP(M191,Paramétrage!$C$6:$E$29,2,0)=0,0,IF(P191="","saisir capacité",N191*U191*VLOOKUP(M191,Paramétrage!$C$6:$E$29,2,0))))</f>
        <v>0</v>
      </c>
      <c r="W191" s="625"/>
      <c r="X191" s="847">
        <f t="shared" si="32"/>
        <v>0</v>
      </c>
      <c r="Y191" s="166">
        <f>IF(OR(M191="",Q191="Mut+ext"),0,IF(ISERROR(W191+V191*VLOOKUP(M191,Paramétrage!$C$6:$E$29,3,0))=TRUE,X191,W191+V191*VLOOKUP(M191,Paramétrage!$C$6:$E$29,3,0)))</f>
        <v>0</v>
      </c>
      <c r="Z191" s="1602"/>
      <c r="AA191" s="1603"/>
      <c r="AB191" s="1604"/>
      <c r="AC191" s="1079"/>
      <c r="AD191" s="1080"/>
      <c r="AE191" s="56">
        <f t="shared" si="33"/>
        <v>0</v>
      </c>
      <c r="AF191" s="921">
        <f t="shared" si="34"/>
        <v>0</v>
      </c>
    </row>
    <row r="192" spans="1:34" hidden="1" x14ac:dyDescent="0.25">
      <c r="A192" s="1464"/>
      <c r="B192" s="1457"/>
      <c r="C192" s="1442"/>
      <c r="D192" s="1443"/>
      <c r="E192" s="1446"/>
      <c r="F192" s="1446"/>
      <c r="G192" s="557"/>
      <c r="H192" s="836"/>
      <c r="I192" s="50"/>
      <c r="J192" s="47"/>
      <c r="K192" s="46"/>
      <c r="L192" s="266"/>
      <c r="M192" s="790"/>
      <c r="N192" s="41"/>
      <c r="O192" s="838"/>
      <c r="P192" s="835"/>
      <c r="Q192" s="271"/>
      <c r="R192" s="1501"/>
      <c r="S192" s="1459"/>
      <c r="T192" s="1502"/>
      <c r="U192" s="799">
        <f>IF(OR(P192="",M192=Paramétrage!$C$10,M192=Paramétrage!$C$13,M192=Paramétrage!$C$17,M192=Paramétrage!$C$20,M192=Paramétrage!$C$24,M192=Paramétrage!$C$27,AND(M192&lt;&gt;Paramétrage!$C$9,Q192="Mut+ext")),0,ROUNDUP(O192/P192,0))</f>
        <v>0</v>
      </c>
      <c r="V192" s="846">
        <f>IF(OR(M192="",Q192="Mut+ext"),0,IF(VLOOKUP(M192,Paramétrage!$C$6:$E$29,2,0)=0,0,IF(P192="","saisir capacité",N192*U192*VLOOKUP(M192,Paramétrage!$C$6:$E$29,2,0))))</f>
        <v>0</v>
      </c>
      <c r="W192" s="625"/>
      <c r="X192" s="847">
        <f t="shared" si="32"/>
        <v>0</v>
      </c>
      <c r="Y192" s="166">
        <f>IF(OR(M192="",Q192="Mut+ext"),0,IF(ISERROR(W192+V192*VLOOKUP(M192,Paramétrage!$C$6:$E$29,3,0))=TRUE,X192,W192+V192*VLOOKUP(M192,Paramétrage!$C$6:$E$29,3,0)))</f>
        <v>0</v>
      </c>
      <c r="Z192" s="1602"/>
      <c r="AA192" s="1603"/>
      <c r="AB192" s="1604"/>
      <c r="AC192" s="1079"/>
      <c r="AD192" s="1080"/>
      <c r="AE192" s="56">
        <f t="shared" si="33"/>
        <v>0</v>
      </c>
      <c r="AF192" s="921">
        <f t="shared" si="34"/>
        <v>0</v>
      </c>
    </row>
    <row r="193" spans="1:34" x14ac:dyDescent="0.25">
      <c r="A193" s="1464"/>
      <c r="B193" s="1457"/>
      <c r="C193" s="1444"/>
      <c r="D193" s="1445"/>
      <c r="E193" s="1447"/>
      <c r="F193" s="1447"/>
      <c r="G193" s="557"/>
      <c r="H193" s="836"/>
      <c r="I193" s="50"/>
      <c r="J193" s="47"/>
      <c r="K193" s="46"/>
      <c r="L193" s="266"/>
      <c r="M193" s="790"/>
      <c r="N193" s="42"/>
      <c r="O193" s="838"/>
      <c r="P193" s="835"/>
      <c r="Q193" s="271"/>
      <c r="R193" s="1501"/>
      <c r="S193" s="1459"/>
      <c r="T193" s="1502"/>
      <c r="U193" s="799">
        <f>IF(OR(P193="",M193=Paramétrage!$C$10,M193=Paramétrage!$C$13,M193=Paramétrage!$C$17,M193=Paramétrage!$C$20,M193=Paramétrage!$C$24,M193=Paramétrage!$C$27,AND(M193&lt;&gt;Paramétrage!$C$9,Q193="Mut+ext")),0,ROUNDUP(O193/P193,0))</f>
        <v>0</v>
      </c>
      <c r="V193" s="846">
        <f>IF(OR(M193="",Q193="Mut+ext"),0,IF(VLOOKUP(M193,Paramétrage!$C$6:$E$29,2,0)=0,0,IF(P193="","saisir capacité",N193*U193*VLOOKUP(M193,Paramétrage!$C$6:$E$29,2,0))))</f>
        <v>0</v>
      </c>
      <c r="W193" s="625"/>
      <c r="X193" s="847">
        <f t="shared" si="32"/>
        <v>0</v>
      </c>
      <c r="Y193" s="166">
        <f>IF(OR(M193="",Q193="Mut+ext"),0,IF(ISERROR(W193+V193*VLOOKUP(M193,Paramétrage!$C$6:$E$29,3,0))=TRUE,X193,W193+V193*VLOOKUP(M193,Paramétrage!$C$6:$E$29,3,0)))</f>
        <v>0</v>
      </c>
      <c r="Z193" s="1602"/>
      <c r="AA193" s="1603"/>
      <c r="AB193" s="1604"/>
      <c r="AC193" s="1079"/>
      <c r="AD193" s="1080"/>
      <c r="AE193" s="56">
        <f>IF(G193="",0,IF(K193="",0,IF(SUMIF($G$182:$G$193,G193,$O$182:$O$193)=0,0,IF(OR(L193="",K193="obligatoire"),AF193/SUMIF($G$182:$G$193,G193,$O$182:$O$193),AF193/(SUMIF($G$182:$G$193,G193,$O$182:$O$193)/L193)))))</f>
        <v>0</v>
      </c>
      <c r="AF193" s="921">
        <f t="shared" si="34"/>
        <v>0</v>
      </c>
    </row>
    <row r="194" spans="1:34" x14ac:dyDescent="0.25">
      <c r="A194" s="1464"/>
      <c r="B194" s="1457"/>
      <c r="C194" s="1000"/>
      <c r="D194" s="867"/>
      <c r="E194" s="1001"/>
      <c r="F194" s="867"/>
      <c r="G194" s="867"/>
      <c r="H194" s="868"/>
      <c r="I194" s="125"/>
      <c r="J194" s="120"/>
      <c r="K194" s="65"/>
      <c r="L194" s="285"/>
      <c r="M194" s="849"/>
      <c r="N194" s="68">
        <f>AE194</f>
        <v>36.75</v>
      </c>
      <c r="O194" s="869"/>
      <c r="P194" s="979"/>
      <c r="Q194" s="286"/>
      <c r="R194" s="287"/>
      <c r="S194" s="287"/>
      <c r="T194" s="288"/>
      <c r="U194" s="289"/>
      <c r="V194" s="848">
        <f>SUM(V182:V193)</f>
        <v>18</v>
      </c>
      <c r="W194" s="849">
        <f>SUM(W182:W193)</f>
        <v>0</v>
      </c>
      <c r="X194" s="850">
        <f>SUM(X182:X193)</f>
        <v>18</v>
      </c>
      <c r="Y194" s="1008">
        <f>SUM(Y182:Y193)</f>
        <v>27</v>
      </c>
      <c r="Z194" s="1094"/>
      <c r="AA194" s="1095"/>
      <c r="AB194" s="1096"/>
      <c r="AC194" s="1097"/>
      <c r="AD194" s="1098"/>
      <c r="AE194" s="118">
        <f>SUM(AE182:AE193)</f>
        <v>36.75</v>
      </c>
      <c r="AF194" s="119">
        <f>SUM(AF182:AF193)</f>
        <v>1029</v>
      </c>
    </row>
    <row r="195" spans="1:34" s="603" customFormat="1" x14ac:dyDescent="0.25">
      <c r="A195" s="1464"/>
      <c r="B195" s="1457" t="s">
        <v>175</v>
      </c>
      <c r="C195" s="1440" t="s">
        <v>176</v>
      </c>
      <c r="D195" s="1441"/>
      <c r="E195" s="1446">
        <v>5</v>
      </c>
      <c r="F195" s="1446" t="s">
        <v>64</v>
      </c>
      <c r="G195" s="299" t="s">
        <v>177</v>
      </c>
      <c r="H195" s="533" t="s">
        <v>66</v>
      </c>
      <c r="I195" s="464" t="s">
        <v>348</v>
      </c>
      <c r="J195" s="334">
        <v>70</v>
      </c>
      <c r="K195" s="1064" t="s">
        <v>64</v>
      </c>
      <c r="L195" s="990">
        <v>1</v>
      </c>
      <c r="M195" s="299" t="s">
        <v>80</v>
      </c>
      <c r="N195" s="1065">
        <v>10</v>
      </c>
      <c r="O195" s="330">
        <v>28</v>
      </c>
      <c r="P195" s="337">
        <v>28</v>
      </c>
      <c r="Q195" s="946" t="s">
        <v>81</v>
      </c>
      <c r="R195" s="1496"/>
      <c r="S195" s="1497"/>
      <c r="T195" s="1500"/>
      <c r="U195" s="680">
        <f>IF(OR(P195="",M195=Paramétrage!$C$10,M195=Paramétrage!$C$13,M195=Paramétrage!$C$17,M195=Paramétrage!$C$20,M195=Paramétrage!$C$24,M195=Paramétrage!$C$27,AND(M195&lt;&gt;Paramétrage!$C$9,Q195="Mut+ext")),0,ROUNDUP(O195/P195,0))</f>
        <v>1</v>
      </c>
      <c r="V195" s="482">
        <f>IF(OR(M195="",Q195="Mut+ext"),0,IF(VLOOKUP(M195,Paramétrage!$C$6:$E$29,2,0)=0,0,IF(P195="","saisir capacité",N195*U195*VLOOKUP(M195,Paramétrage!$C$6:$E$29,2,0))))</f>
        <v>10</v>
      </c>
      <c r="W195" s="711"/>
      <c r="X195" s="482">
        <f t="shared" ref="X195:X206" si="35">IF(OR(M195="",Q195="Mut+ext"),0,IF(ISERROR(V195+W195)=TRUE,V195,V195+W195))</f>
        <v>10</v>
      </c>
      <c r="Y195" s="1007">
        <f>IF(OR(M195="",Q195="Mut+ext"),0,IF(ISERROR(W195+V195*VLOOKUP(M195,Paramétrage!$C$6:$E$29,3,0))=TRUE,X195,W195+V195*VLOOKUP(M195,Paramétrage!$C$6:$E$29,3,0)))</f>
        <v>10</v>
      </c>
      <c r="Z195" s="1597"/>
      <c r="AA195" s="1598"/>
      <c r="AB195" s="1599"/>
      <c r="AC195" s="1087"/>
      <c r="AD195" s="1104"/>
      <c r="AE195" s="56">
        <f>IF(G195="",0,IF(K195="",0,IF(SUMIF($G$195:$G$206,G195,$O$195:$O$206)=0,0,IF(OR(L195="",K195="obligatoire"),AF195/SUMIF($G$195:$G$206,G195,$O$195:$O$206),AF195/(SUMIF($G$195:$G$206,G195,$O$195:$O$206)/L195)))))</f>
        <v>10</v>
      </c>
      <c r="AF195" s="921">
        <f t="shared" ref="AF195" si="36">N195*O195</f>
        <v>280</v>
      </c>
      <c r="AG195" s="318"/>
      <c r="AH195" s="318"/>
    </row>
    <row r="196" spans="1:34" s="603" customFormat="1" ht="23.1" customHeight="1" x14ac:dyDescent="0.25">
      <c r="A196" s="1464"/>
      <c r="B196" s="1457"/>
      <c r="C196" s="1442"/>
      <c r="D196" s="1443"/>
      <c r="E196" s="1446"/>
      <c r="F196" s="1446"/>
      <c r="G196" s="477" t="s">
        <v>180</v>
      </c>
      <c r="H196" s="533" t="s">
        <v>66</v>
      </c>
      <c r="I196" s="533" t="s">
        <v>178</v>
      </c>
      <c r="J196" s="463">
        <v>70</v>
      </c>
      <c r="K196" s="309" t="s">
        <v>64</v>
      </c>
      <c r="L196" s="753">
        <v>1</v>
      </c>
      <c r="M196" s="330" t="s">
        <v>179</v>
      </c>
      <c r="N196" s="684">
        <v>100</v>
      </c>
      <c r="O196" s="330">
        <v>28</v>
      </c>
      <c r="P196" s="337">
        <v>28</v>
      </c>
      <c r="Q196" s="946" t="s">
        <v>81</v>
      </c>
      <c r="R196" s="1496"/>
      <c r="S196" s="1497"/>
      <c r="T196" s="1500"/>
      <c r="U196" s="680">
        <f>IF(OR(P196="",M196=Paramétrage!$C$10,M196=Paramétrage!$C$13,M196=Paramétrage!$C$17,M196=Paramétrage!$C$20,M196=Paramétrage!$C$24,M196=Paramétrage!$C$27,AND(M196&lt;&gt;Paramétrage!$C$9,Q196="Mut+ext")),0,ROUNDUP(O196/P196,0))</f>
        <v>0</v>
      </c>
      <c r="V196" s="482">
        <f>IF(OR(M196="",Q196="Mut+ext"),0,IF(VLOOKUP(M196,Paramétrage!$C$6:$E$29,2,0)=0,0,IF(P196="","saisir capacité",N196*U196*VLOOKUP(M196,Paramétrage!$C$6:$E$29,2,0))))</f>
        <v>0</v>
      </c>
      <c r="W196" s="714"/>
      <c r="X196" s="482">
        <f t="shared" si="35"/>
        <v>0</v>
      </c>
      <c r="Y196" s="1007">
        <f>IF(OR(M196="",Q196="Mut+ext"),0,IF(ISERROR(W196+V196*VLOOKUP(M196,Paramétrage!$C$6:$E$29,3,0))=TRUE,X196,W196+V196*VLOOKUP(M196,Paramétrage!$C$6:$E$29,3,0)))</f>
        <v>0</v>
      </c>
      <c r="Z196" s="1597"/>
      <c r="AA196" s="1598"/>
      <c r="AB196" s="1599"/>
      <c r="AC196" s="1087"/>
      <c r="AD196" s="1104"/>
      <c r="AE196" s="56">
        <f t="shared" ref="AE196:AE205" si="37">IF(G196="",0,IF(K196="",0,IF(SUMIF($G$195:$G$206,G196,$O$195:$O$206)=0,0,IF(OR(L196="",K196="obligatoire"),AF196/SUMIF($G$195:$G$206,G196,$O$195:$O$206),AF196/(SUMIF($G$195:$G$206,G196,$O$195:$O$206)/L196)))))</f>
        <v>100</v>
      </c>
      <c r="AF196" s="921">
        <f t="shared" ref="AF196:AF205" si="38">N196*O196</f>
        <v>2800</v>
      </c>
      <c r="AG196" s="318"/>
      <c r="AH196" s="318"/>
    </row>
    <row r="197" spans="1:34" s="603" customFormat="1" ht="46.35" customHeight="1" x14ac:dyDescent="0.25">
      <c r="A197" s="1464"/>
      <c r="B197" s="1457"/>
      <c r="C197" s="1442"/>
      <c r="D197" s="1443"/>
      <c r="E197" s="1446"/>
      <c r="F197" s="1446"/>
      <c r="G197" s="526" t="s">
        <v>184</v>
      </c>
      <c r="H197" s="1066" t="s">
        <v>66</v>
      </c>
      <c r="I197" s="597" t="s">
        <v>433</v>
      </c>
      <c r="J197" s="717">
        <v>70</v>
      </c>
      <c r="K197" s="599" t="s">
        <v>64</v>
      </c>
      <c r="L197" s="687">
        <v>1</v>
      </c>
      <c r="M197" s="299" t="s">
        <v>80</v>
      </c>
      <c r="N197" s="684">
        <v>20</v>
      </c>
      <c r="O197" s="330">
        <v>28</v>
      </c>
      <c r="P197" s="337">
        <v>28</v>
      </c>
      <c r="Q197" s="946" t="s">
        <v>81</v>
      </c>
      <c r="R197" s="1496"/>
      <c r="S197" s="1497"/>
      <c r="T197" s="1500"/>
      <c r="U197" s="680">
        <f>IF(OR(P197="",M197=Paramétrage!$C$10,M197=Paramétrage!$C$13,M197=Paramétrage!$C$17,M197=Paramétrage!$C$20,M197=Paramétrage!$C$24,M197=Paramétrage!$C$27,AND(M197&lt;&gt;Paramétrage!$C$9,Q197="Mut+ext")),0,ROUNDUP(O197/P197,0))</f>
        <v>1</v>
      </c>
      <c r="V197" s="482">
        <f>IF(OR(M197="",Q197="Mut+ext"),0,IF(VLOOKUP(M197,Paramétrage!$C$6:$E$29,2,0)=0,0,IF(P197="","saisir capacité",N197*U197*VLOOKUP(M197,Paramétrage!$C$6:$E$29,2,0))))</f>
        <v>20</v>
      </c>
      <c r="W197" s="714"/>
      <c r="X197" s="482">
        <f t="shared" si="35"/>
        <v>20</v>
      </c>
      <c r="Y197" s="1007">
        <f>IF(OR(M197="",Q197="Mut+ext"),0,IF(ISERROR(W197+V197*VLOOKUP(M197,Paramétrage!$C$6:$E$29,3,0))=TRUE,X197,W197+V197*VLOOKUP(M197,Paramétrage!$C$6:$E$29,3,0)))</f>
        <v>20</v>
      </c>
      <c r="Z197" s="1597"/>
      <c r="AA197" s="1598"/>
      <c r="AB197" s="1599"/>
      <c r="AC197" s="1087" t="s">
        <v>453</v>
      </c>
      <c r="AD197" s="1104"/>
      <c r="AE197" s="56">
        <f t="shared" si="37"/>
        <v>20</v>
      </c>
      <c r="AF197" s="921">
        <f t="shared" si="38"/>
        <v>560</v>
      </c>
      <c r="AG197" s="318"/>
      <c r="AH197" s="318"/>
    </row>
    <row r="198" spans="1:34" hidden="1" x14ac:dyDescent="0.25">
      <c r="A198" s="1464"/>
      <c r="B198" s="1457"/>
      <c r="C198" s="1442"/>
      <c r="D198" s="1443"/>
      <c r="E198" s="1446"/>
      <c r="F198" s="1446"/>
      <c r="G198" s="557"/>
      <c r="H198" s="861"/>
      <c r="I198" s="50"/>
      <c r="J198" s="47"/>
      <c r="K198" s="46"/>
      <c r="L198" s="266"/>
      <c r="M198" s="790"/>
      <c r="N198" s="41"/>
      <c r="O198" s="838"/>
      <c r="P198" s="835"/>
      <c r="Q198" s="271"/>
      <c r="R198" s="1501"/>
      <c r="S198" s="1459"/>
      <c r="T198" s="1502"/>
      <c r="U198" s="799">
        <f>IF(OR(P198="",M198=Paramétrage!$C$10,M198=Paramétrage!$C$13,M198=Paramétrage!$C$17,M198=Paramétrage!$C$20,M198=Paramétrage!$C$24,M198=Paramétrage!$C$27,AND(M198&lt;&gt;Paramétrage!$C$9,Q198="Mut+ext")),0,ROUNDUP(O198/P198,0))</f>
        <v>0</v>
      </c>
      <c r="V198" s="846">
        <f>IF(OR(M198="",Q198="Mut+ext"),0,IF(VLOOKUP(M198,Paramétrage!$C$6:$E$29,2,0)=0,0,IF(P198="","saisir capacité",N198*U198*VLOOKUP(M198,Paramétrage!$C$6:$E$29,2,0))))</f>
        <v>0</v>
      </c>
      <c r="W198" s="625"/>
      <c r="X198" s="847">
        <f t="shared" si="35"/>
        <v>0</v>
      </c>
      <c r="Y198" s="166">
        <f>IF(OR(M198="",Q198="Mut+ext"),0,IF(ISERROR(W198+V198*VLOOKUP(M198,Paramétrage!$C$6:$E$29,3,0))=TRUE,X198,W198+V198*VLOOKUP(M198,Paramétrage!$C$6:$E$29,3,0)))</f>
        <v>0</v>
      </c>
      <c r="Z198" s="1602"/>
      <c r="AA198" s="1603"/>
      <c r="AB198" s="1604"/>
      <c r="AC198" s="1079"/>
      <c r="AD198" s="1080"/>
      <c r="AE198" s="56">
        <f t="shared" si="37"/>
        <v>0</v>
      </c>
      <c r="AF198" s="921">
        <f t="shared" si="38"/>
        <v>0</v>
      </c>
    </row>
    <row r="199" spans="1:34" hidden="1" x14ac:dyDescent="0.25">
      <c r="A199" s="1464"/>
      <c r="B199" s="1457"/>
      <c r="C199" s="1442"/>
      <c r="D199" s="1443"/>
      <c r="E199" s="1446"/>
      <c r="F199" s="1446"/>
      <c r="G199" s="557"/>
      <c r="H199" s="836"/>
      <c r="I199" s="50"/>
      <c r="J199" s="47"/>
      <c r="K199" s="46"/>
      <c r="L199" s="266"/>
      <c r="M199" s="790"/>
      <c r="N199" s="41"/>
      <c r="O199" s="838"/>
      <c r="P199" s="835"/>
      <c r="Q199" s="271"/>
      <c r="R199" s="1501"/>
      <c r="S199" s="1459"/>
      <c r="T199" s="1502"/>
      <c r="U199" s="799">
        <f>IF(OR(P199="",M199=Paramétrage!$C$10,M199=Paramétrage!$C$13,M199=Paramétrage!$C$17,M199=Paramétrage!$C$20,M199=Paramétrage!$C$24,M199=Paramétrage!$C$27,AND(M199&lt;&gt;Paramétrage!$C$9,Q199="Mut+ext")),0,ROUNDUP(O199/P199,0))</f>
        <v>0</v>
      </c>
      <c r="V199" s="846">
        <f>IF(OR(M199="",Q199="Mut+ext"),0,IF(VLOOKUP(M199,Paramétrage!$C$6:$E$29,2,0)=0,0,IF(P199="","saisir capacité",N199*U199*VLOOKUP(M199,Paramétrage!$C$6:$E$29,2,0))))</f>
        <v>0</v>
      </c>
      <c r="W199" s="625"/>
      <c r="X199" s="847">
        <f t="shared" si="35"/>
        <v>0</v>
      </c>
      <c r="Y199" s="166">
        <f>IF(OR(M199="",Q199="Mut+ext"),0,IF(ISERROR(W199+V199*VLOOKUP(M199,Paramétrage!$C$6:$E$29,3,0))=TRUE,X199,W199+V199*VLOOKUP(M199,Paramétrage!$C$6:$E$29,3,0)))</f>
        <v>0</v>
      </c>
      <c r="Z199" s="1602"/>
      <c r="AA199" s="1603"/>
      <c r="AB199" s="1604"/>
      <c r="AC199" s="1079"/>
      <c r="AD199" s="1080"/>
      <c r="AE199" s="56">
        <f t="shared" si="37"/>
        <v>0</v>
      </c>
      <c r="AF199" s="921">
        <f t="shared" si="38"/>
        <v>0</v>
      </c>
    </row>
    <row r="200" spans="1:34" hidden="1" x14ac:dyDescent="0.25">
      <c r="A200" s="1464"/>
      <c r="B200" s="1457"/>
      <c r="C200" s="1442"/>
      <c r="D200" s="1443"/>
      <c r="E200" s="1446"/>
      <c r="F200" s="1446"/>
      <c r="G200" s="557"/>
      <c r="H200" s="836"/>
      <c r="I200" s="50"/>
      <c r="J200" s="47"/>
      <c r="K200" s="46"/>
      <c r="L200" s="266"/>
      <c r="M200" s="790"/>
      <c r="N200" s="41"/>
      <c r="O200" s="838"/>
      <c r="P200" s="835"/>
      <c r="Q200" s="271"/>
      <c r="R200" s="1501"/>
      <c r="S200" s="1459"/>
      <c r="T200" s="1502"/>
      <c r="U200" s="799">
        <f>IF(OR(P200="",M200=Paramétrage!$C$10,M200=Paramétrage!$C$13,M200=Paramétrage!$C$17,M200=Paramétrage!$C$20,M200=Paramétrage!$C$24,M200=Paramétrage!$C$27,AND(M200&lt;&gt;Paramétrage!$C$9,Q200="Mut+ext")),0,ROUNDUP(O200/P200,0))</f>
        <v>0</v>
      </c>
      <c r="V200" s="846">
        <f>IF(OR(M200="",Q200="Mut+ext"),0,IF(VLOOKUP(M200,Paramétrage!$C$6:$E$29,2,0)=0,0,IF(P200="","saisir capacité",N200*U200*VLOOKUP(M200,Paramétrage!$C$6:$E$29,2,0))))</f>
        <v>0</v>
      </c>
      <c r="W200" s="625"/>
      <c r="X200" s="847">
        <f t="shared" si="35"/>
        <v>0</v>
      </c>
      <c r="Y200" s="166">
        <f>IF(OR(M200="",Q200="Mut+ext"),0,IF(ISERROR(W200+V200*VLOOKUP(M200,Paramétrage!$C$6:$E$29,3,0))=TRUE,X200,W200+V200*VLOOKUP(M200,Paramétrage!$C$6:$E$29,3,0)))</f>
        <v>0</v>
      </c>
      <c r="Z200" s="1602"/>
      <c r="AA200" s="1603"/>
      <c r="AB200" s="1604"/>
      <c r="AC200" s="1079"/>
      <c r="AD200" s="1080"/>
      <c r="AE200" s="56">
        <f t="shared" si="37"/>
        <v>0</v>
      </c>
      <c r="AF200" s="921">
        <f t="shared" si="38"/>
        <v>0</v>
      </c>
    </row>
    <row r="201" spans="1:34" hidden="1" x14ac:dyDescent="0.25">
      <c r="A201" s="1464"/>
      <c r="B201" s="1457"/>
      <c r="C201" s="1442"/>
      <c r="D201" s="1443"/>
      <c r="E201" s="1446"/>
      <c r="F201" s="1446"/>
      <c r="G201" s="557"/>
      <c r="H201" s="836"/>
      <c r="I201" s="50"/>
      <c r="J201" s="47"/>
      <c r="K201" s="46"/>
      <c r="L201" s="266"/>
      <c r="M201" s="790"/>
      <c r="N201" s="41"/>
      <c r="O201" s="838"/>
      <c r="P201" s="835"/>
      <c r="Q201" s="271"/>
      <c r="R201" s="1501"/>
      <c r="S201" s="1459"/>
      <c r="T201" s="1502"/>
      <c r="U201" s="799">
        <f>IF(OR(P201="",M201=Paramétrage!$C$10,M201=Paramétrage!$C$13,M201=Paramétrage!$C$17,M201=Paramétrage!$C$20,M201=Paramétrage!$C$24,M201=Paramétrage!$C$27,AND(M201&lt;&gt;Paramétrage!$C$9,Q201="Mut+ext")),0,ROUNDUP(O201/P201,0))</f>
        <v>0</v>
      </c>
      <c r="V201" s="846">
        <f>IF(OR(M201="",Q201="Mut+ext"),0,IF(VLOOKUP(M201,Paramétrage!$C$6:$E$29,2,0)=0,0,IF(P201="","saisir capacité",N201*U201*VLOOKUP(M201,Paramétrage!$C$6:$E$29,2,0))))</f>
        <v>0</v>
      </c>
      <c r="W201" s="625"/>
      <c r="X201" s="847">
        <f t="shared" si="35"/>
        <v>0</v>
      </c>
      <c r="Y201" s="166">
        <f>IF(OR(M201="",Q201="Mut+ext"),0,IF(ISERROR(W201+V201*VLOOKUP(M201,Paramétrage!$C$6:$E$29,3,0))=TRUE,X201,W201+V201*VLOOKUP(M201,Paramétrage!$C$6:$E$29,3,0)))</f>
        <v>0</v>
      </c>
      <c r="Z201" s="1602"/>
      <c r="AA201" s="1603"/>
      <c r="AB201" s="1604"/>
      <c r="AC201" s="1079"/>
      <c r="AD201" s="1080"/>
      <c r="AE201" s="56">
        <f t="shared" si="37"/>
        <v>0</v>
      </c>
      <c r="AF201" s="921">
        <f t="shared" si="38"/>
        <v>0</v>
      </c>
    </row>
    <row r="202" spans="1:34" hidden="1" x14ac:dyDescent="0.25">
      <c r="A202" s="1464"/>
      <c r="B202" s="1457"/>
      <c r="C202" s="1442"/>
      <c r="D202" s="1443"/>
      <c r="E202" s="1446"/>
      <c r="F202" s="1446"/>
      <c r="G202" s="557"/>
      <c r="H202" s="836"/>
      <c r="I202" s="50"/>
      <c r="J202" s="47"/>
      <c r="K202" s="46"/>
      <c r="L202" s="266"/>
      <c r="M202" s="790"/>
      <c r="N202" s="42"/>
      <c r="O202" s="838"/>
      <c r="P202" s="835"/>
      <c r="Q202" s="271"/>
      <c r="R202" s="1501"/>
      <c r="S202" s="1459"/>
      <c r="T202" s="1502"/>
      <c r="U202" s="799">
        <f>IF(OR(P202="",M202=Paramétrage!$C$10,M202=Paramétrage!$C$13,M202=Paramétrage!$C$17,M202=Paramétrage!$C$20,M202=Paramétrage!$C$24,M202=Paramétrage!$C$27,AND(M202&lt;&gt;Paramétrage!$C$9,Q202="Mut+ext")),0,ROUNDUP(O202/P202,0))</f>
        <v>0</v>
      </c>
      <c r="V202" s="846">
        <f>IF(OR(M202="",Q202="Mut+ext"),0,IF(VLOOKUP(M202,Paramétrage!$C$6:$E$29,2,0)=0,0,IF(P202="","saisir capacité",N202*U202*VLOOKUP(M202,Paramétrage!$C$6:$E$29,2,0))))</f>
        <v>0</v>
      </c>
      <c r="W202" s="625"/>
      <c r="X202" s="847">
        <f t="shared" si="35"/>
        <v>0</v>
      </c>
      <c r="Y202" s="166">
        <f>IF(OR(M202="",Q202="Mut+ext"),0,IF(ISERROR(W202+V202*VLOOKUP(M202,Paramétrage!$C$6:$E$29,3,0))=TRUE,X202,W202+V202*VLOOKUP(M202,Paramétrage!$C$6:$E$29,3,0)))</f>
        <v>0</v>
      </c>
      <c r="Z202" s="1602"/>
      <c r="AA202" s="1603"/>
      <c r="AB202" s="1604"/>
      <c r="AC202" s="1079"/>
      <c r="AD202" s="1080"/>
      <c r="AE202" s="56">
        <f t="shared" si="37"/>
        <v>0</v>
      </c>
      <c r="AF202" s="921">
        <f t="shared" si="38"/>
        <v>0</v>
      </c>
    </row>
    <row r="203" spans="1:34" hidden="1" x14ac:dyDescent="0.25">
      <c r="A203" s="1464"/>
      <c r="B203" s="1457"/>
      <c r="C203" s="1442"/>
      <c r="D203" s="1443"/>
      <c r="E203" s="1446"/>
      <c r="F203" s="1446"/>
      <c r="G203" s="557"/>
      <c r="H203" s="836"/>
      <c r="I203" s="50"/>
      <c r="J203" s="47"/>
      <c r="K203" s="46"/>
      <c r="L203" s="266"/>
      <c r="M203" s="790"/>
      <c r="N203" s="41"/>
      <c r="O203" s="838"/>
      <c r="P203" s="835"/>
      <c r="Q203" s="271"/>
      <c r="R203" s="1501"/>
      <c r="S203" s="1459"/>
      <c r="T203" s="1502"/>
      <c r="U203" s="799">
        <f>IF(OR(P203="",M203=Paramétrage!$C$10,M203=Paramétrage!$C$13,M203=Paramétrage!$C$17,M203=Paramétrage!$C$20,M203=Paramétrage!$C$24,M203=Paramétrage!$C$27,AND(M203&lt;&gt;Paramétrage!$C$9,Q203="Mut+ext")),0,ROUNDUP(O203/P203,0))</f>
        <v>0</v>
      </c>
      <c r="V203" s="846">
        <f>IF(OR(M203="",Q203="Mut+ext"),0,IF(VLOOKUP(M203,Paramétrage!$C$6:$E$29,2,0)=0,0,IF(P203="","saisir capacité",N203*U203*VLOOKUP(M203,Paramétrage!$C$6:$E$29,2,0))))</f>
        <v>0</v>
      </c>
      <c r="W203" s="625"/>
      <c r="X203" s="847">
        <f t="shared" si="35"/>
        <v>0</v>
      </c>
      <c r="Y203" s="166">
        <f>IF(OR(M203="",Q203="Mut+ext"),0,IF(ISERROR(W203+V203*VLOOKUP(M203,Paramétrage!$C$6:$E$29,3,0))=TRUE,X203,W203+V203*VLOOKUP(M203,Paramétrage!$C$6:$E$29,3,0)))</f>
        <v>0</v>
      </c>
      <c r="Z203" s="1602"/>
      <c r="AA203" s="1603"/>
      <c r="AB203" s="1604"/>
      <c r="AC203" s="1079"/>
      <c r="AD203" s="1080"/>
      <c r="AE203" s="56">
        <f t="shared" si="37"/>
        <v>0</v>
      </c>
      <c r="AF203" s="921">
        <f t="shared" si="38"/>
        <v>0</v>
      </c>
    </row>
    <row r="204" spans="1:34" hidden="1" x14ac:dyDescent="0.25">
      <c r="A204" s="1464"/>
      <c r="B204" s="1457"/>
      <c r="C204" s="1442"/>
      <c r="D204" s="1443"/>
      <c r="E204" s="1446"/>
      <c r="F204" s="1446"/>
      <c r="G204" s="557"/>
      <c r="H204" s="836"/>
      <c r="I204" s="50"/>
      <c r="J204" s="47"/>
      <c r="K204" s="46"/>
      <c r="L204" s="266"/>
      <c r="M204" s="790"/>
      <c r="N204" s="41"/>
      <c r="O204" s="838"/>
      <c r="P204" s="835"/>
      <c r="Q204" s="271"/>
      <c r="R204" s="1501"/>
      <c r="S204" s="1459"/>
      <c r="T204" s="1502"/>
      <c r="U204" s="799">
        <f>IF(OR(P204="",M204=Paramétrage!$C$10,M204=Paramétrage!$C$13,M204=Paramétrage!$C$17,M204=Paramétrage!$C$20,M204=Paramétrage!$C$24,M204=Paramétrage!$C$27,AND(M204&lt;&gt;Paramétrage!$C$9,Q204="Mut+ext")),0,ROUNDUP(O204/P204,0))</f>
        <v>0</v>
      </c>
      <c r="V204" s="846">
        <f>IF(OR(M204="",Q204="Mut+ext"),0,IF(VLOOKUP(M204,Paramétrage!$C$6:$E$29,2,0)=0,0,IF(P204="","saisir capacité",N204*U204*VLOOKUP(M204,Paramétrage!$C$6:$E$29,2,0))))</f>
        <v>0</v>
      </c>
      <c r="W204" s="625"/>
      <c r="X204" s="847">
        <f t="shared" si="35"/>
        <v>0</v>
      </c>
      <c r="Y204" s="166">
        <f>IF(OR(M204="",Q204="Mut+ext"),0,IF(ISERROR(W204+V204*VLOOKUP(M204,Paramétrage!$C$6:$E$29,3,0))=TRUE,X204,W204+V204*VLOOKUP(M204,Paramétrage!$C$6:$E$29,3,0)))</f>
        <v>0</v>
      </c>
      <c r="Z204" s="1602"/>
      <c r="AA204" s="1603"/>
      <c r="AB204" s="1604"/>
      <c r="AC204" s="1079"/>
      <c r="AD204" s="1080"/>
      <c r="AE204" s="56">
        <f t="shared" si="37"/>
        <v>0</v>
      </c>
      <c r="AF204" s="921">
        <f t="shared" si="38"/>
        <v>0</v>
      </c>
    </row>
    <row r="205" spans="1:34" hidden="1" x14ac:dyDescent="0.25">
      <c r="A205" s="1464"/>
      <c r="B205" s="1457"/>
      <c r="C205" s="1442"/>
      <c r="D205" s="1443"/>
      <c r="E205" s="1446"/>
      <c r="F205" s="1446"/>
      <c r="G205" s="557"/>
      <c r="H205" s="836"/>
      <c r="I205" s="50"/>
      <c r="J205" s="47"/>
      <c r="K205" s="46"/>
      <c r="L205" s="266"/>
      <c r="M205" s="790"/>
      <c r="N205" s="41"/>
      <c r="O205" s="838"/>
      <c r="P205" s="835"/>
      <c r="Q205" s="271"/>
      <c r="R205" s="1501"/>
      <c r="S205" s="1459"/>
      <c r="T205" s="1502"/>
      <c r="U205" s="799">
        <f>IF(OR(P205="",M205=Paramétrage!$C$10,M205=Paramétrage!$C$13,M205=Paramétrage!$C$17,M205=Paramétrage!$C$20,M205=Paramétrage!$C$24,M205=Paramétrage!$C$27,AND(M205&lt;&gt;Paramétrage!$C$9,Q205="Mut+ext")),0,ROUNDUP(O205/P205,0))</f>
        <v>0</v>
      </c>
      <c r="V205" s="846">
        <f>IF(OR(M205="",Q205="Mut+ext"),0,IF(VLOOKUP(M205,Paramétrage!$C$6:$E$29,2,0)=0,0,IF(P205="","saisir capacité",N205*U205*VLOOKUP(M205,Paramétrage!$C$6:$E$29,2,0))))</f>
        <v>0</v>
      </c>
      <c r="W205" s="625"/>
      <c r="X205" s="847">
        <f t="shared" si="35"/>
        <v>0</v>
      </c>
      <c r="Y205" s="166">
        <f>IF(OR(M205="",Q205="Mut+ext"),0,IF(ISERROR(W205+V205*VLOOKUP(M205,Paramétrage!$C$6:$E$29,3,0))=TRUE,X205,W205+V205*VLOOKUP(M205,Paramétrage!$C$6:$E$29,3,0)))</f>
        <v>0</v>
      </c>
      <c r="Z205" s="1602"/>
      <c r="AA205" s="1603"/>
      <c r="AB205" s="1604"/>
      <c r="AC205" s="1079"/>
      <c r="AD205" s="1080"/>
      <c r="AE205" s="56">
        <f t="shared" si="37"/>
        <v>0</v>
      </c>
      <c r="AF205" s="921">
        <f t="shared" si="38"/>
        <v>0</v>
      </c>
    </row>
    <row r="206" spans="1:34" x14ac:dyDescent="0.25">
      <c r="A206" s="1464"/>
      <c r="B206" s="1457"/>
      <c r="C206" s="1444"/>
      <c r="D206" s="1445"/>
      <c r="E206" s="1447"/>
      <c r="F206" s="1447"/>
      <c r="G206" s="557"/>
      <c r="H206" s="836"/>
      <c r="I206" s="50"/>
      <c r="J206" s="47"/>
      <c r="K206" s="46"/>
      <c r="L206" s="266"/>
      <c r="M206" s="790"/>
      <c r="N206" s="42"/>
      <c r="O206" s="838"/>
      <c r="P206" s="835"/>
      <c r="Q206" s="271"/>
      <c r="R206" s="1501"/>
      <c r="S206" s="1459"/>
      <c r="T206" s="1502"/>
      <c r="U206" s="799">
        <f>IF(OR(P206="",M206=Paramétrage!$C$10,M206=Paramétrage!$C$13,M206=Paramétrage!$C$17,M206=Paramétrage!$C$20,M206=Paramétrage!$C$24,M206=Paramétrage!$C$27,AND(M206&lt;&gt;Paramétrage!$C$9,Q206="Mut+ext")),0,ROUNDUP(O206/P206,0))</f>
        <v>0</v>
      </c>
      <c r="V206" s="846">
        <f>IF(OR(M206="",Q206="Mut+ext"),0,IF(VLOOKUP(M206,Paramétrage!$C$6:$E$29,2,0)=0,0,IF(P206="","saisir capacité",N206*U206*VLOOKUP(M206,Paramétrage!$C$6:$E$29,2,0))))</f>
        <v>0</v>
      </c>
      <c r="W206" s="625"/>
      <c r="X206" s="847">
        <f t="shared" si="35"/>
        <v>0</v>
      </c>
      <c r="Y206" s="166">
        <f>IF(OR(M206="",Q206="Mut+ext"),0,IF(ISERROR(W206+V206*VLOOKUP(M206,Paramétrage!$C$6:$E$29,3,0))=TRUE,X206,W206+V206*VLOOKUP(M206,Paramétrage!$C$6:$E$29,3,0)))</f>
        <v>0</v>
      </c>
      <c r="Z206" s="1602"/>
      <c r="AA206" s="1603"/>
      <c r="AB206" s="1604"/>
      <c r="AC206" s="1079"/>
      <c r="AD206" s="1080"/>
      <c r="AE206" s="56">
        <f>IF(G206="",0,IF(K206="",0,IF(SUMIF($G$195:$G$206,G206,$O$195:$O$206)=0,0,IF(OR(L206="",K206="obligatoire"),AF206/SUMIF($G$195:$G$206,G206,$O$195:$O$206),AF206/(SUMIF($G$195:$G$206,G206,$O$195:$O$206)/L206)))))</f>
        <v>0</v>
      </c>
      <c r="AF206" s="921">
        <f t="shared" ref="AF206" si="39">N206*O206</f>
        <v>0</v>
      </c>
    </row>
    <row r="207" spans="1:34" ht="16.2" thickBot="1" x14ac:dyDescent="0.3">
      <c r="A207" s="1464"/>
      <c r="B207" s="1457"/>
      <c r="C207" s="1000"/>
      <c r="D207" s="867"/>
      <c r="E207" s="1001"/>
      <c r="F207" s="867"/>
      <c r="G207" s="867"/>
      <c r="H207" s="868"/>
      <c r="I207" s="125"/>
      <c r="J207" s="120"/>
      <c r="K207" s="65"/>
      <c r="L207" s="285"/>
      <c r="M207" s="849"/>
      <c r="N207" s="68">
        <f>N195+N196+N197</f>
        <v>130</v>
      </c>
      <c r="O207" s="869"/>
      <c r="P207" s="979"/>
      <c r="Q207" s="949"/>
      <c r="R207" s="950"/>
      <c r="S207" s="950"/>
      <c r="T207" s="951"/>
      <c r="U207" s="289"/>
      <c r="V207" s="848">
        <f>SUM(V195:V206)</f>
        <v>30</v>
      </c>
      <c r="W207" s="849">
        <f>SUM(W195:W206)</f>
        <v>0</v>
      </c>
      <c r="X207" s="850">
        <f>SUM(X195:X206)</f>
        <v>30</v>
      </c>
      <c r="Y207" s="1008">
        <f>SUM(Y195:Y206)</f>
        <v>30</v>
      </c>
      <c r="Z207" s="290"/>
      <c r="AA207" s="291"/>
      <c r="AB207" s="292"/>
      <c r="AC207" s="293"/>
      <c r="AD207" s="294"/>
      <c r="AE207" s="118">
        <f>SUM(AE195:AE206)</f>
        <v>130</v>
      </c>
      <c r="AF207" s="119">
        <f>SUM(AF195:AF206)</f>
        <v>3640</v>
      </c>
    </row>
    <row r="208" spans="1:34" hidden="1" x14ac:dyDescent="0.25">
      <c r="A208" s="1464"/>
      <c r="B208" s="1457" t="s">
        <v>186</v>
      </c>
      <c r="C208" s="1440"/>
      <c r="D208" s="1441"/>
      <c r="E208" s="1446"/>
      <c r="F208" s="1446"/>
      <c r="G208" s="987" t="s">
        <v>187</v>
      </c>
      <c r="H208" s="604"/>
      <c r="I208" s="50"/>
      <c r="J208" s="47"/>
      <c r="K208" s="46"/>
      <c r="L208" s="266"/>
      <c r="M208" s="790"/>
      <c r="N208" s="41"/>
      <c r="O208" s="838"/>
      <c r="P208" s="835"/>
      <c r="Q208" s="271"/>
      <c r="R208" s="1528"/>
      <c r="S208" s="1529"/>
      <c r="T208" s="1530"/>
      <c r="U208" s="283">
        <f>IF(OR(P208="",M208=Paramétrage!$C$10,M208=Paramétrage!$C$13,M208=Paramétrage!$C$17,M208=Paramétrage!$C$20,M208=Paramétrage!$C$24,M208=Paramétrage!$C$27,AND(M208&lt;&gt;Paramétrage!$C$9,Q208="Mut+ext")),0,ROUNDUP(O208/P208,0))</f>
        <v>0</v>
      </c>
      <c r="V208" s="846">
        <f>IF(OR(M208="",Q208="Mut+ext"),0,IF(VLOOKUP(M208,Paramétrage!$C$6:$E$29,2,0)=0,0,IF(P208="","saisir capacité",N208*U208*VLOOKUP(M208,Paramétrage!$C$6:$E$29,2,0))))</f>
        <v>0</v>
      </c>
      <c r="W208" s="625"/>
      <c r="X208" s="847">
        <f t="shared" ref="X208:X219" si="40">IF(OR(M208="",Q208="Mut+ext"),0,IF(ISERROR(V208+W208)=TRUE,V208,V208+W208))</f>
        <v>0</v>
      </c>
      <c r="Y208" s="166">
        <f>IF(OR(M208="",Q208="Mut+ext"),0,IF(ISERROR(W208+V208*VLOOKUP(M208,Paramétrage!$C$6:$E$29,3,0))=TRUE,X208,W208+V208*VLOOKUP(M208,Paramétrage!$C$6:$E$29,3,0)))</f>
        <v>0</v>
      </c>
      <c r="Z208" s="1458"/>
      <c r="AA208" s="1459"/>
      <c r="AB208" s="1503"/>
      <c r="AC208" s="635"/>
      <c r="AD208" s="284"/>
      <c r="AE208" s="56">
        <f>IF(G208="",0,IF(K208="",0,IF(SUMIF(G208:G219,G208,O208:O219)=0,0,IF(OR(L208="",K208="obligatoire"),AF208/SUMIF(G208:G219,G208,O208:O219),AF208/(SUMIF(G208:G219,G208,O208:O219)/L208)))))</f>
        <v>0</v>
      </c>
      <c r="AF208" s="916">
        <f>N208*O208</f>
        <v>0</v>
      </c>
    </row>
    <row r="209" spans="1:32" hidden="1" x14ac:dyDescent="0.25">
      <c r="A209" s="1464"/>
      <c r="B209" s="1457"/>
      <c r="C209" s="1442"/>
      <c r="D209" s="1443"/>
      <c r="E209" s="1446"/>
      <c r="F209" s="1446"/>
      <c r="G209" s="557" t="s">
        <v>188</v>
      </c>
      <c r="H209" s="861"/>
      <c r="I209" s="50"/>
      <c r="J209" s="47"/>
      <c r="K209" s="46"/>
      <c r="L209" s="266"/>
      <c r="M209" s="790"/>
      <c r="N209" s="41"/>
      <c r="O209" s="838"/>
      <c r="P209" s="835"/>
      <c r="Q209" s="271"/>
      <c r="R209" s="1501"/>
      <c r="S209" s="1459"/>
      <c r="T209" s="1502"/>
      <c r="U209" s="283">
        <f>IF(OR(P209="",M209=Paramétrage!$C$10,M209=Paramétrage!$C$13,M209=Paramétrage!$C$17,M209=Paramétrage!$C$20,M209=Paramétrage!$C$24,M209=Paramétrage!$C$27,AND(M209&lt;&gt;Paramétrage!$C$9,Q209="Mut+ext")),0,ROUNDUP(O209/P209,0))</f>
        <v>0</v>
      </c>
      <c r="V209" s="846">
        <f>IF(OR(M209="",Q209="Mut+ext"),0,IF(VLOOKUP(M209,Paramétrage!$C$6:$E$29,2,0)=0,0,IF(P209="","saisir capacité",N209*U209*VLOOKUP(M209,Paramétrage!$C$6:$E$29,2,0))))</f>
        <v>0</v>
      </c>
      <c r="W209" s="625"/>
      <c r="X209" s="847">
        <f t="shared" si="40"/>
        <v>0</v>
      </c>
      <c r="Y209" s="166">
        <f>IF(OR(M209="",Q209="Mut+ext"),0,IF(ISERROR(W209+V209*VLOOKUP(M209,Paramétrage!$C$6:$E$29,3,0))=TRUE,X209,W209+V209*VLOOKUP(M209,Paramétrage!$C$6:$E$29,3,0)))</f>
        <v>0</v>
      </c>
      <c r="Z209" s="1458"/>
      <c r="AA209" s="1459"/>
      <c r="AB209" s="1503"/>
      <c r="AC209" s="635"/>
      <c r="AD209" s="270"/>
      <c r="AE209" s="56">
        <f>IF(G209="",0,IF(K209="",0,IF(SUMIF(G208:G219,G209,O208:O219)=0,0,IF(OR(L209="",K209="obligatoire"),AF209/SUMIF(G208:G219,G209,O208:O219),AF209/(SUMIF(G208:G219,G209,O208:O219)/L209)))))</f>
        <v>0</v>
      </c>
      <c r="AF209" s="916">
        <f t="shared" ref="AF209:AF219" si="41">N209*O209</f>
        <v>0</v>
      </c>
    </row>
    <row r="210" spans="1:32" hidden="1" x14ac:dyDescent="0.25">
      <c r="A210" s="1464"/>
      <c r="B210" s="1457"/>
      <c r="C210" s="1442"/>
      <c r="D210" s="1443"/>
      <c r="E210" s="1446"/>
      <c r="F210" s="1446"/>
      <c r="G210" s="557" t="s">
        <v>189</v>
      </c>
      <c r="H210" s="861"/>
      <c r="I210" s="50"/>
      <c r="J210" s="47"/>
      <c r="K210" s="46"/>
      <c r="L210" s="266"/>
      <c r="M210" s="790"/>
      <c r="N210" s="41"/>
      <c r="O210" s="838"/>
      <c r="P210" s="835"/>
      <c r="Q210" s="271"/>
      <c r="R210" s="1501"/>
      <c r="S210" s="1459"/>
      <c r="T210" s="1502"/>
      <c r="U210" s="283">
        <f>IF(OR(P210="",M210=Paramétrage!$C$10,M210=Paramétrage!$C$13,M210=Paramétrage!$C$17,M210=Paramétrage!$C$20,M210=Paramétrage!$C$24,M210=Paramétrage!$C$27,AND(M210&lt;&gt;Paramétrage!$C$9,Q210="Mut+ext")),0,ROUNDUP(O210/P210,0))</f>
        <v>0</v>
      </c>
      <c r="V210" s="846">
        <f>IF(OR(M210="",Q210="Mut+ext"),0,IF(VLOOKUP(M210,Paramétrage!$C$6:$E$29,2,0)=0,0,IF(P210="","saisir capacité",N210*U210*VLOOKUP(M210,Paramétrage!$C$6:$E$29,2,0))))</f>
        <v>0</v>
      </c>
      <c r="W210" s="625"/>
      <c r="X210" s="847">
        <f t="shared" si="40"/>
        <v>0</v>
      </c>
      <c r="Y210" s="166">
        <f>IF(OR(M210="",Q210="Mut+ext"),0,IF(ISERROR(W210+V210*VLOOKUP(M210,Paramétrage!$C$6:$E$29,3,0))=TRUE,X210,W210+V210*VLOOKUP(M210,Paramétrage!$C$6:$E$29,3,0)))</f>
        <v>0</v>
      </c>
      <c r="Z210" s="1458"/>
      <c r="AA210" s="1459"/>
      <c r="AB210" s="1503"/>
      <c r="AC210" s="635"/>
      <c r="AD210" s="270"/>
      <c r="AE210" s="56">
        <f>IF(G210="",0,IF(K210="",0,IF(SUMIF(G208:G219,G210,O208:O219)=0,0,IF(OR(L210="",K210="obligatoire"),AF210/SUMIF(G208:G219,G210,O208:O219),AF210/(SUMIF(G208:G219,G210,O208:O219)/L210)))))</f>
        <v>0</v>
      </c>
      <c r="AF210" s="916">
        <f t="shared" si="41"/>
        <v>0</v>
      </c>
    </row>
    <row r="211" spans="1:32" hidden="1" x14ac:dyDescent="0.25">
      <c r="A211" s="1464"/>
      <c r="B211" s="1457"/>
      <c r="C211" s="1442"/>
      <c r="D211" s="1443"/>
      <c r="E211" s="1446"/>
      <c r="F211" s="1446"/>
      <c r="G211" s="557" t="s">
        <v>190</v>
      </c>
      <c r="H211" s="861"/>
      <c r="I211" s="50"/>
      <c r="J211" s="47"/>
      <c r="K211" s="46"/>
      <c r="L211" s="266"/>
      <c r="M211" s="790"/>
      <c r="N211" s="41"/>
      <c r="O211" s="838"/>
      <c r="P211" s="835"/>
      <c r="Q211" s="271"/>
      <c r="R211" s="1501"/>
      <c r="S211" s="1459"/>
      <c r="T211" s="1502"/>
      <c r="U211" s="283">
        <f>IF(OR(P211="",M211=Paramétrage!$C$10,M211=Paramétrage!$C$13,M211=Paramétrage!$C$17,M211=Paramétrage!$C$20,M211=Paramétrage!$C$24,M211=Paramétrage!$C$27,AND(M211&lt;&gt;Paramétrage!$C$9,Q211="Mut+ext")),0,ROUNDUP(O211/P211,0))</f>
        <v>0</v>
      </c>
      <c r="V211" s="846">
        <f>IF(OR(M211="",Q211="Mut+ext"),0,IF(VLOOKUP(M211,Paramétrage!$C$6:$E$29,2,0)=0,0,IF(P211="","saisir capacité",N211*U211*VLOOKUP(M211,Paramétrage!$C$6:$E$29,2,0))))</f>
        <v>0</v>
      </c>
      <c r="W211" s="625"/>
      <c r="X211" s="847">
        <f t="shared" si="40"/>
        <v>0</v>
      </c>
      <c r="Y211" s="166">
        <f>IF(OR(M211="",Q211="Mut+ext"),0,IF(ISERROR(W211+V211*VLOOKUP(M211,Paramétrage!$C$6:$E$29,3,0))=TRUE,X211,W211+V211*VLOOKUP(M211,Paramétrage!$C$6:$E$29,3,0)))</f>
        <v>0</v>
      </c>
      <c r="Z211" s="1458"/>
      <c r="AA211" s="1459"/>
      <c r="AB211" s="1503"/>
      <c r="AC211" s="635"/>
      <c r="AD211" s="270"/>
      <c r="AE211" s="56">
        <f>IF(G211="",0,IF(K211="",0,IF(SUMIF(G208:G219,G211,O208:O219)=0,0,IF(OR(L211="",K211="obligatoire"),AF211/SUMIF(G208:G219,G211,O208:O219),AF211/(SUMIF(G208:G219,G211,O208:O219)/L211)))))</f>
        <v>0</v>
      </c>
      <c r="AF211" s="916">
        <f t="shared" si="41"/>
        <v>0</v>
      </c>
    </row>
    <row r="212" spans="1:32" hidden="1" x14ac:dyDescent="0.25">
      <c r="A212" s="1464"/>
      <c r="B212" s="1457"/>
      <c r="C212" s="1442"/>
      <c r="D212" s="1443"/>
      <c r="E212" s="1446"/>
      <c r="F212" s="1446"/>
      <c r="G212" s="557"/>
      <c r="H212" s="836"/>
      <c r="I212" s="50"/>
      <c r="J212" s="47"/>
      <c r="K212" s="46"/>
      <c r="L212" s="266"/>
      <c r="M212" s="790"/>
      <c r="N212" s="41"/>
      <c r="O212" s="838"/>
      <c r="P212" s="835"/>
      <c r="Q212" s="271"/>
      <c r="R212" s="1501"/>
      <c r="S212" s="1459"/>
      <c r="T212" s="1502"/>
      <c r="U212" s="283">
        <f>IF(OR(P212="",M212=Paramétrage!$C$10,M212=Paramétrage!$C$13,M212=Paramétrage!$C$17,M212=Paramétrage!$C$20,M212=Paramétrage!$C$24,M212=Paramétrage!$C$27,AND(M212&lt;&gt;Paramétrage!$C$9,Q212="Mut+ext")),0,ROUNDUP(O212/P212,0))</f>
        <v>0</v>
      </c>
      <c r="V212" s="846">
        <f>IF(OR(M212="",Q212="Mut+ext"),0,IF(VLOOKUP(M212,Paramétrage!$C$6:$E$29,2,0)=0,0,IF(P212="","saisir capacité",N212*U212*VLOOKUP(M212,Paramétrage!$C$6:$E$29,2,0))))</f>
        <v>0</v>
      </c>
      <c r="W212" s="625"/>
      <c r="X212" s="847">
        <f t="shared" si="40"/>
        <v>0</v>
      </c>
      <c r="Y212" s="166">
        <f>IF(OR(M212="",Q212="Mut+ext"),0,IF(ISERROR(W212+V212*VLOOKUP(M212,Paramétrage!$C$6:$E$29,3,0))=TRUE,X212,W212+V212*VLOOKUP(M212,Paramétrage!$C$6:$E$29,3,0)))</f>
        <v>0</v>
      </c>
      <c r="Z212" s="1458"/>
      <c r="AA212" s="1459"/>
      <c r="AB212" s="1503"/>
      <c r="AC212" s="635"/>
      <c r="AD212" s="270"/>
      <c r="AE212" s="56">
        <f>IF(G212="",0,IF(K212="",0,IF(SUMIF(G204:G215,G212,O204:O215)=0,0,IF(OR(L212="",K212="obligatoire"),AF212/SUMIF(G204:G215,G212,O204:O215),AF212/(SUMIF(G204:G215,G212,O204:O215)/L212)))))</f>
        <v>0</v>
      </c>
      <c r="AF212" s="916">
        <f>N212*O212</f>
        <v>0</v>
      </c>
    </row>
    <row r="213" spans="1:32" hidden="1" x14ac:dyDescent="0.25">
      <c r="A213" s="1464"/>
      <c r="B213" s="1457"/>
      <c r="C213" s="1442"/>
      <c r="D213" s="1443"/>
      <c r="E213" s="1446"/>
      <c r="F213" s="1446"/>
      <c r="G213" s="557"/>
      <c r="H213" s="836"/>
      <c r="I213" s="50"/>
      <c r="J213" s="47"/>
      <c r="K213" s="46"/>
      <c r="L213" s="266"/>
      <c r="M213" s="790"/>
      <c r="N213" s="41"/>
      <c r="O213" s="838"/>
      <c r="P213" s="835"/>
      <c r="Q213" s="271"/>
      <c r="R213" s="1501"/>
      <c r="S213" s="1459"/>
      <c r="T213" s="1502"/>
      <c r="U213" s="283">
        <f>IF(OR(P213="",M213=Paramétrage!$C$10,M213=Paramétrage!$C$13,M213=Paramétrage!$C$17,M213=Paramétrage!$C$20,M213=Paramétrage!$C$24,M213=Paramétrage!$C$27,AND(M213&lt;&gt;Paramétrage!$C$9,Q213="Mut+ext")),0,ROUNDUP(O213/P213,0))</f>
        <v>0</v>
      </c>
      <c r="V213" s="846">
        <f>IF(OR(M213="",Q213="Mut+ext"),0,IF(VLOOKUP(M213,Paramétrage!$C$6:$E$29,2,0)=0,0,IF(P213="","saisir capacité",N213*U213*VLOOKUP(M213,Paramétrage!$C$6:$E$29,2,0))))</f>
        <v>0</v>
      </c>
      <c r="W213" s="625"/>
      <c r="X213" s="847">
        <f t="shared" si="40"/>
        <v>0</v>
      </c>
      <c r="Y213" s="166">
        <f>IF(OR(M213="",Q213="Mut+ext"),0,IF(ISERROR(W213+V213*VLOOKUP(M213,Paramétrage!$C$6:$E$29,3,0))=TRUE,X213,W213+V213*VLOOKUP(M213,Paramétrage!$C$6:$E$29,3,0)))</f>
        <v>0</v>
      </c>
      <c r="Z213" s="1458"/>
      <c r="AA213" s="1459"/>
      <c r="AB213" s="1503"/>
      <c r="AC213" s="635"/>
      <c r="AD213" s="270"/>
      <c r="AE213" s="56">
        <f>IF(G213="",0,IF(K213="",0,IF(SUMIF(G204:G215,G213,O204:O215)=0,0,IF(OR(L213="",K213="obligatoire"),AF213/SUMIF(G204:G215,G213,O204:O215),AF213/(SUMIF(G204:G215,G213,O204:O215)/L213)))))</f>
        <v>0</v>
      </c>
      <c r="AF213" s="916">
        <f>N213*O213</f>
        <v>0</v>
      </c>
    </row>
    <row r="214" spans="1:32" hidden="1" x14ac:dyDescent="0.25">
      <c r="A214" s="1464"/>
      <c r="B214" s="1457"/>
      <c r="C214" s="1442"/>
      <c r="D214" s="1443"/>
      <c r="E214" s="1446"/>
      <c r="F214" s="1446"/>
      <c r="G214" s="557"/>
      <c r="H214" s="836"/>
      <c r="I214" s="50"/>
      <c r="J214" s="47"/>
      <c r="K214" s="46"/>
      <c r="L214" s="266"/>
      <c r="M214" s="790"/>
      <c r="N214" s="41"/>
      <c r="O214" s="838"/>
      <c r="P214" s="835"/>
      <c r="Q214" s="271"/>
      <c r="R214" s="1501"/>
      <c r="S214" s="1459"/>
      <c r="T214" s="1502"/>
      <c r="U214" s="283">
        <f>IF(OR(P214="",M214=Paramétrage!$C$10,M214=Paramétrage!$C$13,M214=Paramétrage!$C$17,M214=Paramétrage!$C$20,M214=Paramétrage!$C$24,M214=Paramétrage!$C$27,AND(M214&lt;&gt;Paramétrage!$C$9,Q214="Mut+ext")),0,ROUNDUP(O214/P214,0))</f>
        <v>0</v>
      </c>
      <c r="V214" s="846">
        <f>IF(OR(M214="",Q214="Mut+ext"),0,IF(VLOOKUP(M214,Paramétrage!$C$6:$E$29,2,0)=0,0,IF(P214="","saisir capacité",N214*U214*VLOOKUP(M214,Paramétrage!$C$6:$E$29,2,0))))</f>
        <v>0</v>
      </c>
      <c r="W214" s="625"/>
      <c r="X214" s="847">
        <f t="shared" si="40"/>
        <v>0</v>
      </c>
      <c r="Y214" s="166">
        <f>IF(OR(M214="",Q214="Mut+ext"),0,IF(ISERROR(W214+V214*VLOOKUP(M214,Paramétrage!$C$6:$E$29,3,0))=TRUE,X214,W214+V214*VLOOKUP(M214,Paramétrage!$C$6:$E$29,3,0)))</f>
        <v>0</v>
      </c>
      <c r="Z214" s="1458"/>
      <c r="AA214" s="1459"/>
      <c r="AB214" s="1503"/>
      <c r="AC214" s="635"/>
      <c r="AD214" s="270"/>
      <c r="AE214" s="56">
        <f>IF(G214="",0,IF(K214="",0,IF(SUMIF(G204:G215,G214,O204:O215)=0,0,IF(OR(L214="",K214="obligatoire"),AF214/SUMIF(G204:G215,G214,O204:O215),AF214/(SUMIF(G204:G215,G214,O204:O215)/L214)))))</f>
        <v>0</v>
      </c>
      <c r="AF214" s="916">
        <f>N214*O214</f>
        <v>0</v>
      </c>
    </row>
    <row r="215" spans="1:32" hidden="1" x14ac:dyDescent="0.25">
      <c r="A215" s="1464"/>
      <c r="B215" s="1457"/>
      <c r="C215" s="1442"/>
      <c r="D215" s="1443"/>
      <c r="E215" s="1446"/>
      <c r="F215" s="1446"/>
      <c r="G215" s="557"/>
      <c r="H215" s="836"/>
      <c r="I215" s="50"/>
      <c r="J215" s="47"/>
      <c r="K215" s="46"/>
      <c r="L215" s="266"/>
      <c r="M215" s="790"/>
      <c r="N215" s="42"/>
      <c r="O215" s="838"/>
      <c r="P215" s="835"/>
      <c r="Q215" s="271"/>
      <c r="R215" s="1501"/>
      <c r="S215" s="1459"/>
      <c r="T215" s="1502"/>
      <c r="U215" s="283">
        <f>IF(OR(P215="",M215=Paramétrage!$C$10,M215=Paramétrage!$C$13,M215=Paramétrage!$C$17,M215=Paramétrage!$C$20,M215=Paramétrage!$C$24,M215=Paramétrage!$C$27,AND(M215&lt;&gt;Paramétrage!$C$9,Q215="Mut+ext")),0,ROUNDUP(O215/P215,0))</f>
        <v>0</v>
      </c>
      <c r="V215" s="846">
        <f>IF(OR(M215="",Q215="Mut+ext"),0,IF(VLOOKUP(M215,Paramétrage!$C$6:$E$29,2,0)=0,0,IF(P215="","saisir capacité",N215*U215*VLOOKUP(M215,Paramétrage!$C$6:$E$29,2,0))))</f>
        <v>0</v>
      </c>
      <c r="W215" s="625"/>
      <c r="X215" s="847">
        <f t="shared" si="40"/>
        <v>0</v>
      </c>
      <c r="Y215" s="166">
        <f>IF(OR(M215="",Q215="Mut+ext"),0,IF(ISERROR(W215+V215*VLOOKUP(M215,Paramétrage!$C$6:$E$29,3,0))=TRUE,X215,W215+V215*VLOOKUP(M215,Paramétrage!$C$6:$E$29,3,0)))</f>
        <v>0</v>
      </c>
      <c r="Z215" s="1458"/>
      <c r="AA215" s="1459"/>
      <c r="AB215" s="1503"/>
      <c r="AC215" s="635"/>
      <c r="AD215" s="270"/>
      <c r="AE215" s="56">
        <f>IF(G215="",0,IF(K215="",0,IF(SUMIF(G204:G215,G215,O204:O215)=0,0,IF(OR(L215="",K215="obligatoire"),AF215/SUMIF(G204:G215,G215,O204:O215),AF215/(SUMIF(G204:G215,G215,O204:O215)/L215)))))</f>
        <v>0</v>
      </c>
      <c r="AF215" s="916">
        <f>N215*O215</f>
        <v>0</v>
      </c>
    </row>
    <row r="216" spans="1:32" hidden="1" x14ac:dyDescent="0.25">
      <c r="A216" s="1464"/>
      <c r="B216" s="1457"/>
      <c r="C216" s="1442"/>
      <c r="D216" s="1443"/>
      <c r="E216" s="1446"/>
      <c r="F216" s="1446"/>
      <c r="G216" s="557"/>
      <c r="H216" s="836"/>
      <c r="I216" s="50"/>
      <c r="J216" s="47"/>
      <c r="K216" s="46"/>
      <c r="L216" s="266"/>
      <c r="M216" s="790"/>
      <c r="N216" s="41"/>
      <c r="O216" s="838"/>
      <c r="P216" s="835"/>
      <c r="Q216" s="271"/>
      <c r="R216" s="1501"/>
      <c r="S216" s="1459"/>
      <c r="T216" s="1502"/>
      <c r="U216" s="283">
        <f>IF(OR(P216="",M216=Paramétrage!$C$10,M216=Paramétrage!$C$13,M216=Paramétrage!$C$17,M216=Paramétrage!$C$20,M216=Paramétrage!$C$24,M216=Paramétrage!$C$27,AND(M216&lt;&gt;Paramétrage!$C$9,Q216="Mut+ext")),0,ROUNDUP(O216/P216,0))</f>
        <v>0</v>
      </c>
      <c r="V216" s="846">
        <f>IF(OR(M216="",Q216="Mut+ext"),0,IF(VLOOKUP(M216,Paramétrage!$C$6:$E$29,2,0)=0,0,IF(P216="","saisir capacité",N216*U216*VLOOKUP(M216,Paramétrage!$C$6:$E$29,2,0))))</f>
        <v>0</v>
      </c>
      <c r="W216" s="625"/>
      <c r="X216" s="847">
        <f t="shared" si="40"/>
        <v>0</v>
      </c>
      <c r="Y216" s="166">
        <f>IF(OR(M216="",Q216="Mut+ext"),0,IF(ISERROR(W216+V216*VLOOKUP(M216,Paramétrage!$C$6:$E$29,3,0))=TRUE,X216,W216+V216*VLOOKUP(M216,Paramétrage!$C$6:$E$29,3,0)))</f>
        <v>0</v>
      </c>
      <c r="Z216" s="1458"/>
      <c r="AA216" s="1459"/>
      <c r="AB216" s="1503"/>
      <c r="AC216" s="635"/>
      <c r="AD216" s="270"/>
      <c r="AE216" s="56">
        <f>IF(G216="",0,IF(K216="",0,IF(SUMIF(G208:G219,G216,O208:O219)=0,0,IF(OR(L216="",K216="obligatoire"),AF216/SUMIF(G208:G219,G216,O208:O219),AF216/(SUMIF(G208:G219,G216,O208:O219)/L216)))))</f>
        <v>0</v>
      </c>
      <c r="AF216" s="916">
        <f t="shared" si="41"/>
        <v>0</v>
      </c>
    </row>
    <row r="217" spans="1:32" hidden="1" x14ac:dyDescent="0.25">
      <c r="A217" s="1464"/>
      <c r="B217" s="1457"/>
      <c r="C217" s="1442"/>
      <c r="D217" s="1443"/>
      <c r="E217" s="1446"/>
      <c r="F217" s="1446"/>
      <c r="G217" s="557"/>
      <c r="H217" s="836"/>
      <c r="I217" s="50"/>
      <c r="J217" s="47"/>
      <c r="K217" s="46"/>
      <c r="L217" s="266"/>
      <c r="M217" s="790"/>
      <c r="N217" s="41"/>
      <c r="O217" s="838"/>
      <c r="P217" s="835"/>
      <c r="Q217" s="271"/>
      <c r="R217" s="1501"/>
      <c r="S217" s="1459"/>
      <c r="T217" s="1502"/>
      <c r="U217" s="283">
        <f>IF(OR(P217="",M217=Paramétrage!$C$10,M217=Paramétrage!$C$13,M217=Paramétrage!$C$17,M217=Paramétrage!$C$20,M217=Paramétrage!$C$24,M217=Paramétrage!$C$27,AND(M217&lt;&gt;Paramétrage!$C$9,Q217="Mut+ext")),0,ROUNDUP(O217/P217,0))</f>
        <v>0</v>
      </c>
      <c r="V217" s="846">
        <f>IF(OR(M217="",Q217="Mut+ext"),0,IF(VLOOKUP(M217,Paramétrage!$C$6:$E$29,2,0)=0,0,IF(P217="","saisir capacité",N217*U217*VLOOKUP(M217,Paramétrage!$C$6:$E$29,2,0))))</f>
        <v>0</v>
      </c>
      <c r="W217" s="625"/>
      <c r="X217" s="847">
        <f t="shared" si="40"/>
        <v>0</v>
      </c>
      <c r="Y217" s="166">
        <f>IF(OR(M217="",Q217="Mut+ext"),0,IF(ISERROR(W217+V217*VLOOKUP(M217,Paramétrage!$C$6:$E$29,3,0))=TRUE,X217,W217+V217*VLOOKUP(M217,Paramétrage!$C$6:$E$29,3,0)))</f>
        <v>0</v>
      </c>
      <c r="Z217" s="1458"/>
      <c r="AA217" s="1459"/>
      <c r="AB217" s="1503"/>
      <c r="AC217" s="635"/>
      <c r="AD217" s="270"/>
      <c r="AE217" s="56">
        <f>IF(G217="",0,IF(K217="",0,IF(SUMIF(G208:G219,G217,O208:O219)=0,0,IF(OR(L217="",K217="obligatoire"),AF217/SUMIF(G208:G219,G217,O208:O219),AF217/(SUMIF(G208:G219,G217,O208:O219)/L217)))))</f>
        <v>0</v>
      </c>
      <c r="AF217" s="916">
        <f t="shared" si="41"/>
        <v>0</v>
      </c>
    </row>
    <row r="218" spans="1:32" hidden="1" x14ac:dyDescent="0.25">
      <c r="A218" s="1464"/>
      <c r="B218" s="1457"/>
      <c r="C218" s="1442"/>
      <c r="D218" s="1443"/>
      <c r="E218" s="1446"/>
      <c r="F218" s="1446"/>
      <c r="G218" s="557"/>
      <c r="H218" s="836"/>
      <c r="I218" s="50"/>
      <c r="J218" s="47"/>
      <c r="K218" s="46"/>
      <c r="L218" s="266"/>
      <c r="M218" s="790"/>
      <c r="N218" s="41"/>
      <c r="O218" s="838"/>
      <c r="P218" s="835"/>
      <c r="Q218" s="271"/>
      <c r="R218" s="1501"/>
      <c r="S218" s="1459"/>
      <c r="T218" s="1502"/>
      <c r="U218" s="283">
        <f>IF(OR(P218="",M218=Paramétrage!$C$10,M218=Paramétrage!$C$13,M218=Paramétrage!$C$17,M218=Paramétrage!$C$20,M218=Paramétrage!$C$24,M218=Paramétrage!$C$27,AND(M218&lt;&gt;Paramétrage!$C$9,Q218="Mut+ext")),0,ROUNDUP(O218/P218,0))</f>
        <v>0</v>
      </c>
      <c r="V218" s="846">
        <f>IF(OR(M218="",Q218="Mut+ext"),0,IF(VLOOKUP(M218,Paramétrage!$C$6:$E$29,2,0)=0,0,IF(P218="","saisir capacité",N218*U218*VLOOKUP(M218,Paramétrage!$C$6:$E$29,2,0))))</f>
        <v>0</v>
      </c>
      <c r="W218" s="625"/>
      <c r="X218" s="847">
        <f t="shared" si="40"/>
        <v>0</v>
      </c>
      <c r="Y218" s="166">
        <f>IF(OR(M218="",Q218="Mut+ext"),0,IF(ISERROR(W218+V218*VLOOKUP(M218,Paramétrage!$C$6:$E$29,3,0))=TRUE,X218,W218+V218*VLOOKUP(M218,Paramétrage!$C$6:$E$29,3,0)))</f>
        <v>0</v>
      </c>
      <c r="Z218" s="1458"/>
      <c r="AA218" s="1459"/>
      <c r="AB218" s="1503"/>
      <c r="AC218" s="635"/>
      <c r="AD218" s="270"/>
      <c r="AE218" s="56">
        <f>IF(G218="",0,IF(K218="",0,IF(SUMIF(G208:G219,G218,O208:O219)=0,0,IF(OR(L218="",K218="obligatoire"),AF218/SUMIF(G208:G219,G218,O208:O219),AF218/(SUMIF(G208:G219,G218,O208:O219)/L218)))))</f>
        <v>0</v>
      </c>
      <c r="AF218" s="916">
        <f t="shared" si="41"/>
        <v>0</v>
      </c>
    </row>
    <row r="219" spans="1:32" hidden="1" x14ac:dyDescent="0.25">
      <c r="A219" s="1464"/>
      <c r="B219" s="1457"/>
      <c r="C219" s="1444"/>
      <c r="D219" s="1445"/>
      <c r="E219" s="1447"/>
      <c r="F219" s="1447"/>
      <c r="G219" s="557"/>
      <c r="H219" s="836"/>
      <c r="I219" s="50"/>
      <c r="J219" s="47"/>
      <c r="K219" s="46"/>
      <c r="L219" s="266"/>
      <c r="M219" s="790"/>
      <c r="N219" s="42"/>
      <c r="O219" s="838"/>
      <c r="P219" s="835"/>
      <c r="Q219" s="271"/>
      <c r="R219" s="1501"/>
      <c r="S219" s="1459"/>
      <c r="T219" s="1502"/>
      <c r="U219" s="283">
        <f>IF(OR(P219="",M219=Paramétrage!$C$10,M219=Paramétrage!$C$13,M219=Paramétrage!$C$17,M219=Paramétrage!$C$20,M219=Paramétrage!$C$24,M219=Paramétrage!$C$27,AND(M219&lt;&gt;Paramétrage!$C$9,Q219="Mut+ext")),0,ROUNDUP(O219/P219,0))</f>
        <v>0</v>
      </c>
      <c r="V219" s="846">
        <f>IF(OR(M219="",Q219="Mut+ext"),0,IF(VLOOKUP(M219,Paramétrage!$C$6:$E$29,2,0)=0,0,IF(P219="","saisir capacité",N219*U219*VLOOKUP(M219,Paramétrage!$C$6:$E$29,2,0))))</f>
        <v>0</v>
      </c>
      <c r="W219" s="625"/>
      <c r="X219" s="847">
        <f t="shared" si="40"/>
        <v>0</v>
      </c>
      <c r="Y219" s="166">
        <f>IF(OR(M219="",Q219="Mut+ext"),0,IF(ISERROR(W219+V219*VLOOKUP(M219,Paramétrage!$C$6:$E$29,3,0))=TRUE,X219,W219+V219*VLOOKUP(M219,Paramétrage!$C$6:$E$29,3,0)))</f>
        <v>0</v>
      </c>
      <c r="Z219" s="1458"/>
      <c r="AA219" s="1459"/>
      <c r="AB219" s="1503"/>
      <c r="AC219" s="635"/>
      <c r="AD219" s="270"/>
      <c r="AE219" s="56">
        <f>IF(G219="",0,IF(K219="",0,IF(SUMIF(G208:G219,G219,O208:O219)=0,0,IF(OR(L219="",K219="obligatoire"),AF219/SUMIF(G208:G219,G219,O208:O219),AF219/(SUMIF(G208:G219,G219,O208:O219)/L219)))))</f>
        <v>0</v>
      </c>
      <c r="AF219" s="916">
        <f t="shared" si="41"/>
        <v>0</v>
      </c>
    </row>
    <row r="220" spans="1:32" hidden="1" x14ac:dyDescent="0.25">
      <c r="A220" s="1464"/>
      <c r="B220" s="1457"/>
      <c r="C220" s="1000"/>
      <c r="D220" s="867"/>
      <c r="E220" s="1001"/>
      <c r="F220" s="867"/>
      <c r="G220" s="867"/>
      <c r="H220" s="868"/>
      <c r="I220" s="125"/>
      <c r="J220" s="120"/>
      <c r="K220" s="65"/>
      <c r="L220" s="285"/>
      <c r="M220" s="849"/>
      <c r="N220" s="68">
        <f>AE220</f>
        <v>0</v>
      </c>
      <c r="O220" s="869"/>
      <c r="P220" s="869"/>
      <c r="Q220" s="286"/>
      <c r="R220" s="287"/>
      <c r="S220" s="287"/>
      <c r="T220" s="288"/>
      <c r="U220" s="289"/>
      <c r="V220" s="848">
        <f>SUM(V208:V219)</f>
        <v>0</v>
      </c>
      <c r="W220" s="849">
        <f>SUM(W208:W219)</f>
        <v>0</v>
      </c>
      <c r="X220" s="850">
        <f>SUM(X208:X219)</f>
        <v>0</v>
      </c>
      <c r="Y220" s="1008">
        <f>SUM(Y208:Y219)</f>
        <v>0</v>
      </c>
      <c r="Z220" s="290"/>
      <c r="AA220" s="291"/>
      <c r="AB220" s="292"/>
      <c r="AC220" s="293"/>
      <c r="AD220" s="294"/>
      <c r="AE220" s="118">
        <f>SUM(AE208:AE219)</f>
        <v>0</v>
      </c>
      <c r="AF220" s="119">
        <f>SUM(AF208:AF219)</f>
        <v>0</v>
      </c>
    </row>
    <row r="221" spans="1:32" hidden="1" x14ac:dyDescent="0.25">
      <c r="A221" s="1464"/>
      <c r="B221" s="1457" t="s">
        <v>191</v>
      </c>
      <c r="C221" s="1440"/>
      <c r="D221" s="1441"/>
      <c r="E221" s="1446"/>
      <c r="F221" s="1446"/>
      <c r="G221" s="987" t="s">
        <v>192</v>
      </c>
      <c r="H221" s="604"/>
      <c r="I221" s="50"/>
      <c r="J221" s="47"/>
      <c r="K221" s="46"/>
      <c r="L221" s="266"/>
      <c r="M221" s="790"/>
      <c r="N221" s="41"/>
      <c r="O221" s="838"/>
      <c r="P221" s="835"/>
      <c r="Q221" s="267"/>
      <c r="R221" s="1501"/>
      <c r="S221" s="1459"/>
      <c r="T221" s="1502"/>
      <c r="U221" s="283">
        <f>IF(OR(P221="",M221=Paramétrage!$C$10,M221=Paramétrage!$C$13,M221=Paramétrage!$C$17,M221=Paramétrage!$C$20,M221=Paramétrage!$C$24,M221=Paramétrage!$C$27,AND(M221&lt;&gt;Paramétrage!$C$9,Q221="Mut+ext")),0,ROUNDUP(O221/P221,0))</f>
        <v>0</v>
      </c>
      <c r="V221" s="846">
        <f>IF(OR(M221="",Q221="Mut+ext"),0,IF(VLOOKUP(M221,Paramétrage!$C$6:$E$29,2,0)=0,0,IF(P221="","saisir capacité",N221*U221*VLOOKUP(M221,Paramétrage!$C$6:$E$29,2,0))))</f>
        <v>0</v>
      </c>
      <c r="W221" s="625"/>
      <c r="X221" s="847">
        <f t="shared" ref="X221:X232" si="42">IF(OR(M221="",Q221="Mut+ext"),0,IF(ISERROR(V221+W221)=TRUE,V221,V221+W221))</f>
        <v>0</v>
      </c>
      <c r="Y221" s="166">
        <f>IF(OR(M221="",Q221="Mut+ext"),0,IF(ISERROR(W221+V221*VLOOKUP(M221,Paramétrage!$C$6:$E$29,3,0))=TRUE,X221,W221+V221*VLOOKUP(M221,Paramétrage!$C$6:$E$29,3,0)))</f>
        <v>0</v>
      </c>
      <c r="Z221" s="1458"/>
      <c r="AA221" s="1459"/>
      <c r="AB221" s="1503"/>
      <c r="AC221" s="635"/>
      <c r="AD221" s="284"/>
      <c r="AE221" s="56">
        <f>IF(G221="",0,IF(K221="",0,IF(SUMIF(G221:G232,G221,O221:O232)=0,0,IF(OR(L221="",K221="obligatoire"),AF221/SUMIF(G221:G232,G221,O221:O232),AF221/(SUMIF(G221:G232,G221,O221:O232)/L221)))))</f>
        <v>0</v>
      </c>
      <c r="AF221" s="916">
        <f t="shared" ref="AF221:AF232" si="43">N221*O221</f>
        <v>0</v>
      </c>
    </row>
    <row r="222" spans="1:32" hidden="1" x14ac:dyDescent="0.25">
      <c r="A222" s="1464"/>
      <c r="B222" s="1457"/>
      <c r="C222" s="1442"/>
      <c r="D222" s="1443"/>
      <c r="E222" s="1446"/>
      <c r="F222" s="1446"/>
      <c r="G222" s="557"/>
      <c r="H222" s="861"/>
      <c r="I222" s="50"/>
      <c r="J222" s="47"/>
      <c r="K222" s="46"/>
      <c r="L222" s="266"/>
      <c r="M222" s="790"/>
      <c r="N222" s="41"/>
      <c r="O222" s="838"/>
      <c r="P222" s="835"/>
      <c r="Q222" s="271"/>
      <c r="R222" s="1501"/>
      <c r="S222" s="1459"/>
      <c r="T222" s="1502"/>
      <c r="U222" s="283">
        <f>IF(OR(P222="",M222=Paramétrage!$C$10,M222=Paramétrage!$C$13,M222=Paramétrage!$C$17,M222=Paramétrage!$C$20,M222=Paramétrage!$C$24,M222=Paramétrage!$C$27,AND(M222&lt;&gt;Paramétrage!$C$9,Q222="Mut+ext")),0,ROUNDUP(O222/P222,0))</f>
        <v>0</v>
      </c>
      <c r="V222" s="846">
        <f>IF(OR(M222="",Q222="Mut+ext"),0,IF(VLOOKUP(M222,Paramétrage!$C$6:$E$29,2,0)=0,0,IF(P222="","saisir capacité",N222*U222*VLOOKUP(M222,Paramétrage!$C$6:$E$29,2,0))))</f>
        <v>0</v>
      </c>
      <c r="W222" s="625"/>
      <c r="X222" s="847">
        <f t="shared" si="42"/>
        <v>0</v>
      </c>
      <c r="Y222" s="166">
        <f>IF(OR(M222="",Q222="Mut+ext"),0,IF(ISERROR(W222+V222*VLOOKUP(M222,Paramétrage!$C$6:$E$29,3,0))=TRUE,X222,W222+V222*VLOOKUP(M222,Paramétrage!$C$6:$E$29,3,0)))</f>
        <v>0</v>
      </c>
      <c r="Z222" s="1458"/>
      <c r="AA222" s="1459"/>
      <c r="AB222" s="1503"/>
      <c r="AC222" s="635"/>
      <c r="AD222" s="270"/>
      <c r="AE222" s="56">
        <f>IF(G222="",0,IF(K222="",0,IF(SUMIF(G221:G232,G222,O221:O232)=0,0,IF(OR(L222="",K222="obligatoire"),AF222/SUMIF(G221:G232,G222,O221:O232),AF222/(SUMIF(G221:G232,G222,O221:O232)/L222)))))</f>
        <v>0</v>
      </c>
      <c r="AF222" s="921">
        <f t="shared" si="43"/>
        <v>0</v>
      </c>
    </row>
    <row r="223" spans="1:32" hidden="1" x14ac:dyDescent="0.25">
      <c r="A223" s="1464"/>
      <c r="B223" s="1457"/>
      <c r="C223" s="1442"/>
      <c r="D223" s="1443"/>
      <c r="E223" s="1446"/>
      <c r="F223" s="1446"/>
      <c r="G223" s="557"/>
      <c r="H223" s="861"/>
      <c r="I223" s="50"/>
      <c r="J223" s="47"/>
      <c r="K223" s="46"/>
      <c r="L223" s="266"/>
      <c r="M223" s="790"/>
      <c r="N223" s="41"/>
      <c r="O223" s="838"/>
      <c r="P223" s="835"/>
      <c r="Q223" s="271"/>
      <c r="R223" s="1501"/>
      <c r="S223" s="1459"/>
      <c r="T223" s="1502"/>
      <c r="U223" s="283">
        <f>IF(OR(P223="",M223=Paramétrage!$C$10,M223=Paramétrage!$C$13,M223=Paramétrage!$C$17,M223=Paramétrage!$C$20,M223=Paramétrage!$C$24,M223=Paramétrage!$C$27,AND(M223&lt;&gt;Paramétrage!$C$9,Q223="Mut+ext")),0,ROUNDUP(O223/P223,0))</f>
        <v>0</v>
      </c>
      <c r="V223" s="846">
        <f>IF(OR(M223="",Q223="Mut+ext"),0,IF(VLOOKUP(M223,Paramétrage!$C$6:$E$29,2,0)=0,0,IF(P223="","saisir capacité",N223*U223*VLOOKUP(M223,Paramétrage!$C$6:$E$29,2,0))))</f>
        <v>0</v>
      </c>
      <c r="W223" s="625"/>
      <c r="X223" s="847">
        <f t="shared" si="42"/>
        <v>0</v>
      </c>
      <c r="Y223" s="166">
        <f>IF(OR(M223="",Q223="Mut+ext"),0,IF(ISERROR(W223+V223*VLOOKUP(M223,Paramétrage!$C$6:$E$29,3,0))=TRUE,X223,W223+V223*VLOOKUP(M223,Paramétrage!$C$6:$E$29,3,0)))</f>
        <v>0</v>
      </c>
      <c r="Z223" s="1458"/>
      <c r="AA223" s="1459"/>
      <c r="AB223" s="1503"/>
      <c r="AC223" s="635"/>
      <c r="AD223" s="270"/>
      <c r="AE223" s="56">
        <f>IF(G223="",0,IF(K223="",0,IF(SUMIF(G221:G232,G223,O221:O232)=0,0,IF(OR(L223="",K223="obligatoire"),AF223/SUMIF(G221:G232,G223,O221:O232),AF223/(SUMIF(G221:G232,G223,O221:O232)/L223)))))</f>
        <v>0</v>
      </c>
      <c r="AF223" s="921">
        <f t="shared" si="43"/>
        <v>0</v>
      </c>
    </row>
    <row r="224" spans="1:32" hidden="1" x14ac:dyDescent="0.25">
      <c r="A224" s="1464"/>
      <c r="B224" s="1457"/>
      <c r="C224" s="1442"/>
      <c r="D224" s="1443"/>
      <c r="E224" s="1446"/>
      <c r="F224" s="1446"/>
      <c r="G224" s="862"/>
      <c r="H224" s="861"/>
      <c r="I224" s="50"/>
      <c r="J224" s="47"/>
      <c r="K224" s="46"/>
      <c r="L224" s="266"/>
      <c r="M224" s="790"/>
      <c r="N224" s="41"/>
      <c r="O224" s="838"/>
      <c r="P224" s="835"/>
      <c r="Q224" s="271"/>
      <c r="R224" s="1501"/>
      <c r="S224" s="1459"/>
      <c r="T224" s="1502"/>
      <c r="U224" s="283">
        <f>IF(OR(P224="",M224=Paramétrage!$C$10,M224=Paramétrage!$C$13,M224=Paramétrage!$C$17,M224=Paramétrage!$C$20,M224=Paramétrage!$C$24,M224=Paramétrage!$C$27,AND(M224&lt;&gt;Paramétrage!$C$9,Q224="Mut+ext")),0,ROUNDUP(O224/P224,0))</f>
        <v>0</v>
      </c>
      <c r="V224" s="846">
        <f>IF(OR(M224="",Q224="Mut+ext"),0,IF(VLOOKUP(M224,Paramétrage!$C$6:$E$29,2,0)=0,0,IF(P224="","saisir capacité",N224*U224*VLOOKUP(M224,Paramétrage!$C$6:$E$29,2,0))))</f>
        <v>0</v>
      </c>
      <c r="W224" s="625"/>
      <c r="X224" s="847">
        <f t="shared" si="42"/>
        <v>0</v>
      </c>
      <c r="Y224" s="166">
        <f>IF(OR(M224="",Q224="Mut+ext"),0,IF(ISERROR(W224+V224*VLOOKUP(M224,Paramétrage!$C$6:$E$29,3,0))=TRUE,X224,W224+V224*VLOOKUP(M224,Paramétrage!$C$6:$E$29,3,0)))</f>
        <v>0</v>
      </c>
      <c r="Z224" s="1458"/>
      <c r="AA224" s="1459"/>
      <c r="AB224" s="1503"/>
      <c r="AC224" s="635"/>
      <c r="AD224" s="270"/>
      <c r="AE224" s="56">
        <f>IF(G224="",0,IF(K224="",0,IF(SUMIF(G221:G232,G224,O221:O232)=0,0,IF(OR(L224="",K224="obligatoire"),AF224/SUMIF(G221:G232,G224,O221:O232),AF224/(SUMIF(G221:G232,G224,O221:O232)/L224)))))</f>
        <v>0</v>
      </c>
      <c r="AF224" s="921">
        <f t="shared" si="43"/>
        <v>0</v>
      </c>
    </row>
    <row r="225" spans="1:32" hidden="1" x14ac:dyDescent="0.25">
      <c r="A225" s="1464"/>
      <c r="B225" s="1457"/>
      <c r="C225" s="1442"/>
      <c r="D225" s="1443"/>
      <c r="E225" s="1446"/>
      <c r="F225" s="1446"/>
      <c r="G225" s="557"/>
      <c r="H225" s="836"/>
      <c r="I225" s="50"/>
      <c r="J225" s="47"/>
      <c r="K225" s="46"/>
      <c r="L225" s="266"/>
      <c r="M225" s="790"/>
      <c r="N225" s="41"/>
      <c r="O225" s="838"/>
      <c r="P225" s="835"/>
      <c r="Q225" s="271"/>
      <c r="R225" s="1501"/>
      <c r="S225" s="1459"/>
      <c r="T225" s="1502"/>
      <c r="U225" s="283">
        <f>IF(OR(P225="",M225=Paramétrage!$C$10,M225=Paramétrage!$C$13,M225=Paramétrage!$C$17,M225=Paramétrage!$C$20,M225=Paramétrage!$C$24,M225=Paramétrage!$C$27,AND(M225&lt;&gt;Paramétrage!$C$9,Q225="Mut+ext")),0,ROUNDUP(O225/P225,0))</f>
        <v>0</v>
      </c>
      <c r="V225" s="846">
        <f>IF(OR(M225="",Q225="Mut+ext"),0,IF(VLOOKUP(M225,Paramétrage!$C$6:$E$29,2,0)=0,0,IF(P225="","saisir capacité",N225*U225*VLOOKUP(M225,Paramétrage!$C$6:$E$29,2,0))))</f>
        <v>0</v>
      </c>
      <c r="W225" s="625"/>
      <c r="X225" s="847">
        <f t="shared" si="42"/>
        <v>0</v>
      </c>
      <c r="Y225" s="166">
        <f>IF(OR(M225="",Q225="Mut+ext"),0,IF(ISERROR(W225+V225*VLOOKUP(M225,Paramétrage!$C$6:$E$29,3,0))=TRUE,X225,W225+V225*VLOOKUP(M225,Paramétrage!$C$6:$E$29,3,0)))</f>
        <v>0</v>
      </c>
      <c r="Z225" s="1458"/>
      <c r="AA225" s="1459"/>
      <c r="AB225" s="1503"/>
      <c r="AC225" s="635"/>
      <c r="AD225" s="270"/>
      <c r="AE225" s="56">
        <f>IF(G225="",0,IF(K225="",0,IF(SUMIF(G217:G228,G225,O217:O228)=0,0,IF(OR(L225="",K225="obligatoire"),AF225/SUMIF(G217:G228,G225,O217:O228),AF225/(SUMIF(G217:G228,G225,O217:O228)/L225)))))</f>
        <v>0</v>
      </c>
      <c r="AF225" s="921">
        <f>N225*O225</f>
        <v>0</v>
      </c>
    </row>
    <row r="226" spans="1:32" hidden="1" x14ac:dyDescent="0.25">
      <c r="A226" s="1464"/>
      <c r="B226" s="1457"/>
      <c r="C226" s="1442"/>
      <c r="D226" s="1443"/>
      <c r="E226" s="1446"/>
      <c r="F226" s="1446"/>
      <c r="G226" s="557"/>
      <c r="H226" s="836"/>
      <c r="I226" s="50"/>
      <c r="J226" s="47"/>
      <c r="K226" s="46"/>
      <c r="L226" s="266"/>
      <c r="M226" s="790"/>
      <c r="N226" s="41"/>
      <c r="O226" s="838"/>
      <c r="P226" s="835"/>
      <c r="Q226" s="271"/>
      <c r="R226" s="1501"/>
      <c r="S226" s="1459"/>
      <c r="T226" s="1502"/>
      <c r="U226" s="283">
        <f>IF(OR(P226="",M226=Paramétrage!$C$10,M226=Paramétrage!$C$13,M226=Paramétrage!$C$17,M226=Paramétrage!$C$20,M226=Paramétrage!$C$24,M226=Paramétrage!$C$27,AND(M226&lt;&gt;Paramétrage!$C$9,Q226="Mut+ext")),0,ROUNDUP(O226/P226,0))</f>
        <v>0</v>
      </c>
      <c r="V226" s="846">
        <f>IF(OR(M226="",Q226="Mut+ext"),0,IF(VLOOKUP(M226,Paramétrage!$C$6:$E$29,2,0)=0,0,IF(P226="","saisir capacité",N226*U226*VLOOKUP(M226,Paramétrage!$C$6:$E$29,2,0))))</f>
        <v>0</v>
      </c>
      <c r="W226" s="625"/>
      <c r="X226" s="847">
        <f t="shared" si="42"/>
        <v>0</v>
      </c>
      <c r="Y226" s="166">
        <f>IF(OR(M226="",Q226="Mut+ext"),0,IF(ISERROR(W226+V226*VLOOKUP(M226,Paramétrage!$C$6:$E$29,3,0))=TRUE,X226,W226+V226*VLOOKUP(M226,Paramétrage!$C$6:$E$29,3,0)))</f>
        <v>0</v>
      </c>
      <c r="Z226" s="1458"/>
      <c r="AA226" s="1459"/>
      <c r="AB226" s="1503"/>
      <c r="AC226" s="635"/>
      <c r="AD226" s="270"/>
      <c r="AE226" s="56">
        <f>IF(G226="",0,IF(K226="",0,IF(SUMIF(G217:G228,G226,O217:O228)=0,0,IF(OR(L226="",K226="obligatoire"),AF226/SUMIF(G217:G228,G226,O217:O228),AF226/(SUMIF(G217:G228,G226,O217:O228)/L226)))))</f>
        <v>0</v>
      </c>
      <c r="AF226" s="921">
        <f>N226*O226</f>
        <v>0</v>
      </c>
    </row>
    <row r="227" spans="1:32" hidden="1" x14ac:dyDescent="0.25">
      <c r="A227" s="1464"/>
      <c r="B227" s="1457"/>
      <c r="C227" s="1442"/>
      <c r="D227" s="1443"/>
      <c r="E227" s="1446"/>
      <c r="F227" s="1446"/>
      <c r="G227" s="557"/>
      <c r="H227" s="836"/>
      <c r="I227" s="50"/>
      <c r="J227" s="47"/>
      <c r="K227" s="46"/>
      <c r="L227" s="266"/>
      <c r="M227" s="790"/>
      <c r="N227" s="41"/>
      <c r="O227" s="838"/>
      <c r="P227" s="835"/>
      <c r="Q227" s="271"/>
      <c r="R227" s="1501"/>
      <c r="S227" s="1459"/>
      <c r="T227" s="1502"/>
      <c r="U227" s="283">
        <f>IF(OR(P227="",M227=Paramétrage!$C$10,M227=Paramétrage!$C$13,M227=Paramétrage!$C$17,M227=Paramétrage!$C$20,M227=Paramétrage!$C$24,M227=Paramétrage!$C$27,AND(M227&lt;&gt;Paramétrage!$C$9,Q227="Mut+ext")),0,ROUNDUP(O227/P227,0))</f>
        <v>0</v>
      </c>
      <c r="V227" s="846">
        <f>IF(OR(M227="",Q227="Mut+ext"),0,IF(VLOOKUP(M227,Paramétrage!$C$6:$E$29,2,0)=0,0,IF(P227="","saisir capacité",N227*U227*VLOOKUP(M227,Paramétrage!$C$6:$E$29,2,0))))</f>
        <v>0</v>
      </c>
      <c r="W227" s="625"/>
      <c r="X227" s="847">
        <f t="shared" si="42"/>
        <v>0</v>
      </c>
      <c r="Y227" s="166">
        <f>IF(OR(M227="",Q227="Mut+ext"),0,IF(ISERROR(W227+V227*VLOOKUP(M227,Paramétrage!$C$6:$E$29,3,0))=TRUE,X227,W227+V227*VLOOKUP(M227,Paramétrage!$C$6:$E$29,3,0)))</f>
        <v>0</v>
      </c>
      <c r="Z227" s="1458"/>
      <c r="AA227" s="1459"/>
      <c r="AB227" s="1503"/>
      <c r="AC227" s="635"/>
      <c r="AD227" s="270"/>
      <c r="AE227" s="56">
        <f>IF(G227="",0,IF(K227="",0,IF(SUMIF(G217:G228,G227,O217:O228)=0,0,IF(OR(L227="",K227="obligatoire"),AF227/SUMIF(G217:G228,G227,O217:O228),AF227/(SUMIF(G217:G228,G227,O217:O228)/L227)))))</f>
        <v>0</v>
      </c>
      <c r="AF227" s="921">
        <f>N227*O227</f>
        <v>0</v>
      </c>
    </row>
    <row r="228" spans="1:32" hidden="1" x14ac:dyDescent="0.25">
      <c r="A228" s="1464"/>
      <c r="B228" s="1457"/>
      <c r="C228" s="1442"/>
      <c r="D228" s="1443"/>
      <c r="E228" s="1446"/>
      <c r="F228" s="1446"/>
      <c r="G228" s="557"/>
      <c r="H228" s="836"/>
      <c r="I228" s="50"/>
      <c r="J228" s="47"/>
      <c r="K228" s="46"/>
      <c r="L228" s="266"/>
      <c r="M228" s="790"/>
      <c r="N228" s="42"/>
      <c r="O228" s="838"/>
      <c r="P228" s="835"/>
      <c r="Q228" s="271"/>
      <c r="R228" s="1501"/>
      <c r="S228" s="1459"/>
      <c r="T228" s="1502"/>
      <c r="U228" s="283">
        <f>IF(OR(P228="",M228=Paramétrage!$C$10,M228=Paramétrage!$C$13,M228=Paramétrage!$C$17,M228=Paramétrage!$C$20,M228=Paramétrage!$C$24,M228=Paramétrage!$C$27,AND(M228&lt;&gt;Paramétrage!$C$9,Q228="Mut+ext")),0,ROUNDUP(O228/P228,0))</f>
        <v>0</v>
      </c>
      <c r="V228" s="846">
        <f>IF(OR(M228="",Q228="Mut+ext"),0,IF(VLOOKUP(M228,Paramétrage!$C$6:$E$29,2,0)=0,0,IF(P228="","saisir capacité",N228*U228*VLOOKUP(M228,Paramétrage!$C$6:$E$29,2,0))))</f>
        <v>0</v>
      </c>
      <c r="W228" s="625"/>
      <c r="X228" s="847">
        <f t="shared" si="42"/>
        <v>0</v>
      </c>
      <c r="Y228" s="166">
        <f>IF(OR(M228="",Q228="Mut+ext"),0,IF(ISERROR(W228+V228*VLOOKUP(M228,Paramétrage!$C$6:$E$29,3,0))=TRUE,X228,W228+V228*VLOOKUP(M228,Paramétrage!$C$6:$E$29,3,0)))</f>
        <v>0</v>
      </c>
      <c r="Z228" s="1458"/>
      <c r="AA228" s="1459"/>
      <c r="AB228" s="1503"/>
      <c r="AC228" s="635"/>
      <c r="AD228" s="270"/>
      <c r="AE228" s="56">
        <f>IF(G228="",0,IF(K228="",0,IF(SUMIF(G217:G228,G228,O217:O228)=0,0,IF(OR(L228="",K228="obligatoire"),AF228/SUMIF(G217:G228,G228,O217:O228),AF228/(SUMIF(G217:G228,G228,O217:O228)/L228)))))</f>
        <v>0</v>
      </c>
      <c r="AF228" s="921">
        <f>N228*O228</f>
        <v>0</v>
      </c>
    </row>
    <row r="229" spans="1:32" hidden="1" x14ac:dyDescent="0.25">
      <c r="A229" s="1464"/>
      <c r="B229" s="1457"/>
      <c r="C229" s="1442"/>
      <c r="D229" s="1443"/>
      <c r="E229" s="1446"/>
      <c r="F229" s="1446"/>
      <c r="G229" s="557"/>
      <c r="H229" s="836"/>
      <c r="I229" s="50"/>
      <c r="J229" s="47"/>
      <c r="K229" s="46"/>
      <c r="L229" s="266"/>
      <c r="M229" s="790"/>
      <c r="N229" s="41"/>
      <c r="O229" s="838"/>
      <c r="P229" s="835"/>
      <c r="Q229" s="271"/>
      <c r="R229" s="1501"/>
      <c r="S229" s="1459"/>
      <c r="T229" s="1502"/>
      <c r="U229" s="283">
        <f>IF(OR(P229="",M229=Paramétrage!$C$10,M229=Paramétrage!$C$13,M229=Paramétrage!$C$17,M229=Paramétrage!$C$20,M229=Paramétrage!$C$24,M229=Paramétrage!$C$27,AND(M229&lt;&gt;Paramétrage!$C$9,Q229="Mut+ext")),0,ROUNDUP(O229/P229,0))</f>
        <v>0</v>
      </c>
      <c r="V229" s="846">
        <f>IF(OR(M229="",Q229="Mut+ext"),0,IF(VLOOKUP(M229,Paramétrage!$C$6:$E$29,2,0)=0,0,IF(P229="","saisir capacité",N229*U229*VLOOKUP(M229,Paramétrage!$C$6:$E$29,2,0))))</f>
        <v>0</v>
      </c>
      <c r="W229" s="625"/>
      <c r="X229" s="847">
        <f t="shared" si="42"/>
        <v>0</v>
      </c>
      <c r="Y229" s="166">
        <f>IF(OR(M229="",Q229="Mut+ext"),0,IF(ISERROR(W229+V229*VLOOKUP(M229,Paramétrage!$C$6:$E$29,3,0))=TRUE,X229,W229+V229*VLOOKUP(M229,Paramétrage!$C$6:$E$29,3,0)))</f>
        <v>0</v>
      </c>
      <c r="Z229" s="1458"/>
      <c r="AA229" s="1459"/>
      <c r="AB229" s="1503"/>
      <c r="AC229" s="635"/>
      <c r="AD229" s="270"/>
      <c r="AE229" s="56">
        <f>IF(G229="",0,IF(K229="",0,IF(SUMIF(G221:G232,G229,O221:O232)=0,0,IF(OR(L229="",K229="obligatoire"),AF229/SUMIF(G221:G232,G229,O221:O232),AF229/(SUMIF(G221:G232,G229,O221:O232)/L229)))))</f>
        <v>0</v>
      </c>
      <c r="AF229" s="921">
        <f t="shared" si="43"/>
        <v>0</v>
      </c>
    </row>
    <row r="230" spans="1:32" hidden="1" x14ac:dyDescent="0.25">
      <c r="A230" s="1464"/>
      <c r="B230" s="1457"/>
      <c r="C230" s="1442"/>
      <c r="D230" s="1443"/>
      <c r="E230" s="1446"/>
      <c r="F230" s="1446"/>
      <c r="G230" s="557"/>
      <c r="H230" s="836"/>
      <c r="I230" s="50"/>
      <c r="J230" s="47"/>
      <c r="K230" s="46"/>
      <c r="L230" s="266"/>
      <c r="M230" s="790"/>
      <c r="N230" s="41"/>
      <c r="O230" s="838"/>
      <c r="P230" s="835"/>
      <c r="Q230" s="271"/>
      <c r="R230" s="1501"/>
      <c r="S230" s="1459"/>
      <c r="T230" s="1502"/>
      <c r="U230" s="283">
        <f>IF(OR(P230="",M230=Paramétrage!$C$10,M230=Paramétrage!$C$13,M230=Paramétrage!$C$17,M230=Paramétrage!$C$20,M230=Paramétrage!$C$24,M230=Paramétrage!$C$27,AND(M230&lt;&gt;Paramétrage!$C$9,Q230="Mut+ext")),0,ROUNDUP(O230/P230,0))</f>
        <v>0</v>
      </c>
      <c r="V230" s="846">
        <f>IF(OR(M230="",Q230="Mut+ext"),0,IF(VLOOKUP(M230,Paramétrage!$C$6:$E$29,2,0)=0,0,IF(P230="","saisir capacité",N230*U230*VLOOKUP(M230,Paramétrage!$C$6:$E$29,2,0))))</f>
        <v>0</v>
      </c>
      <c r="W230" s="625"/>
      <c r="X230" s="847">
        <f t="shared" si="42"/>
        <v>0</v>
      </c>
      <c r="Y230" s="166">
        <f>IF(OR(M230="",Q230="Mut+ext"),0,IF(ISERROR(W230+V230*VLOOKUP(M230,Paramétrage!$C$6:$E$29,3,0))=TRUE,X230,W230+V230*VLOOKUP(M230,Paramétrage!$C$6:$E$29,3,0)))</f>
        <v>0</v>
      </c>
      <c r="Z230" s="1458"/>
      <c r="AA230" s="1459"/>
      <c r="AB230" s="1503"/>
      <c r="AC230" s="635"/>
      <c r="AD230" s="270"/>
      <c r="AE230" s="56">
        <f>IF(G230="",0,IF(K230="",0,IF(SUMIF(G221:G232,G230,O221:O232)=0,0,IF(OR(L230="",K230="obligatoire"),AF230/SUMIF(G221:G232,G230,O221:O232),AF230/(SUMIF(G221:G232,G230,O221:O232)/L230)))))</f>
        <v>0</v>
      </c>
      <c r="AF230" s="921">
        <f t="shared" si="43"/>
        <v>0</v>
      </c>
    </row>
    <row r="231" spans="1:32" hidden="1" x14ac:dyDescent="0.25">
      <c r="A231" s="1464"/>
      <c r="B231" s="1457"/>
      <c r="C231" s="1442"/>
      <c r="D231" s="1443"/>
      <c r="E231" s="1446"/>
      <c r="F231" s="1446"/>
      <c r="G231" s="557"/>
      <c r="H231" s="836"/>
      <c r="I231" s="50"/>
      <c r="J231" s="47"/>
      <c r="K231" s="46"/>
      <c r="L231" s="266"/>
      <c r="M231" s="790"/>
      <c r="N231" s="41"/>
      <c r="O231" s="838"/>
      <c r="P231" s="835"/>
      <c r="Q231" s="271"/>
      <c r="R231" s="1501"/>
      <c r="S231" s="1459"/>
      <c r="T231" s="1502"/>
      <c r="U231" s="283">
        <f>IF(OR(P231="",M231=Paramétrage!$C$10,M231=Paramétrage!$C$13,M231=Paramétrage!$C$17,M231=Paramétrage!$C$20,M231=Paramétrage!$C$24,M231=Paramétrage!$C$27,AND(M231&lt;&gt;Paramétrage!$C$9,Q231="Mut+ext")),0,ROUNDUP(O231/P231,0))</f>
        <v>0</v>
      </c>
      <c r="V231" s="846">
        <f>IF(OR(M231="",Q231="Mut+ext"),0,IF(VLOOKUP(M231,Paramétrage!$C$6:$E$29,2,0)=0,0,IF(P231="","saisir capacité",N231*U231*VLOOKUP(M231,Paramétrage!$C$6:$E$29,2,0))))</f>
        <v>0</v>
      </c>
      <c r="W231" s="625"/>
      <c r="X231" s="847">
        <f t="shared" si="42"/>
        <v>0</v>
      </c>
      <c r="Y231" s="166">
        <f>IF(OR(M231="",Q231="Mut+ext"),0,IF(ISERROR(W231+V231*VLOOKUP(M231,Paramétrage!$C$6:$E$29,3,0))=TRUE,X231,W231+V231*VLOOKUP(M231,Paramétrage!$C$6:$E$29,3,0)))</f>
        <v>0</v>
      </c>
      <c r="Z231" s="1458"/>
      <c r="AA231" s="1459"/>
      <c r="AB231" s="1503"/>
      <c r="AC231" s="635"/>
      <c r="AD231" s="270"/>
      <c r="AE231" s="56">
        <f>IF(G231="",0,IF(K231="",0,IF(SUMIF(G221:G232,G231,O221:O232)=0,0,IF(OR(L231="",K231="obligatoire"),AF231/SUMIF(G221:G232,G231,O221:O232),AF231/(SUMIF(G221:G232,G231,O221:O232)/L231)))))</f>
        <v>0</v>
      </c>
      <c r="AF231" s="921">
        <f t="shared" si="43"/>
        <v>0</v>
      </c>
    </row>
    <row r="232" spans="1:32" hidden="1" x14ac:dyDescent="0.25">
      <c r="A232" s="1464"/>
      <c r="B232" s="1457"/>
      <c r="C232" s="1444"/>
      <c r="D232" s="1445"/>
      <c r="E232" s="1447"/>
      <c r="F232" s="1447"/>
      <c r="G232" s="557"/>
      <c r="H232" s="836"/>
      <c r="I232" s="50"/>
      <c r="J232" s="47"/>
      <c r="K232" s="46"/>
      <c r="L232" s="266"/>
      <c r="M232" s="790"/>
      <c r="N232" s="42"/>
      <c r="O232" s="838"/>
      <c r="P232" s="835"/>
      <c r="Q232" s="271"/>
      <c r="R232" s="1501"/>
      <c r="S232" s="1459"/>
      <c r="T232" s="1502"/>
      <c r="U232" s="283">
        <f>IF(OR(P232="",M232=Paramétrage!$C$10,M232=Paramétrage!$C$13,M232=Paramétrage!$C$17,M232=Paramétrage!$C$20,M232=Paramétrage!$C$24,M232=Paramétrage!$C$27,AND(M232&lt;&gt;Paramétrage!$C$9,Q232="Mut+ext")),0,ROUNDUP(O232/P232,0))</f>
        <v>0</v>
      </c>
      <c r="V232" s="846">
        <f>IF(OR(M232="",Q232="Mut+ext"),0,IF(VLOOKUP(M232,Paramétrage!$C$6:$E$29,2,0)=0,0,IF(P232="","saisir capacité",N232*U232*VLOOKUP(M232,Paramétrage!$C$6:$E$29,2,0))))</f>
        <v>0</v>
      </c>
      <c r="W232" s="625"/>
      <c r="X232" s="847">
        <f t="shared" si="42"/>
        <v>0</v>
      </c>
      <c r="Y232" s="166">
        <f>IF(OR(M232="",Q232="Mut+ext"),0,IF(ISERROR(W232+V232*VLOOKUP(M232,Paramétrage!$C$6:$E$29,3,0))=TRUE,X232,W232+V232*VLOOKUP(M232,Paramétrage!$C$6:$E$29,3,0)))</f>
        <v>0</v>
      </c>
      <c r="Z232" s="1458"/>
      <c r="AA232" s="1459"/>
      <c r="AB232" s="1503"/>
      <c r="AC232" s="635"/>
      <c r="AD232" s="270"/>
      <c r="AE232" s="56">
        <f>IF(G232="",0,IF(K232="",0,IF(SUMIF(G221:G232,G232,O221:O232)=0,0,IF(OR(L232="",K232="obligatoire"),AF232/SUMIF(G221:G232,G232,O221:O232),AF232/(SUMIF(G221:G232,G232,O221:O232)/L232)))))</f>
        <v>0</v>
      </c>
      <c r="AF232" s="921">
        <f t="shared" si="43"/>
        <v>0</v>
      </c>
    </row>
    <row r="233" spans="1:32" hidden="1" x14ac:dyDescent="0.25">
      <c r="A233" s="1464"/>
      <c r="B233" s="1457"/>
      <c r="C233" s="1000"/>
      <c r="D233" s="867"/>
      <c r="E233" s="1001"/>
      <c r="F233" s="867"/>
      <c r="G233" s="867"/>
      <c r="H233" s="868"/>
      <c r="I233" s="125"/>
      <c r="J233" s="120"/>
      <c r="K233" s="65"/>
      <c r="L233" s="285"/>
      <c r="M233" s="849"/>
      <c r="N233" s="68">
        <f>AE233</f>
        <v>0</v>
      </c>
      <c r="O233" s="869"/>
      <c r="P233" s="869"/>
      <c r="Q233" s="286"/>
      <c r="R233" s="287"/>
      <c r="S233" s="287"/>
      <c r="T233" s="288"/>
      <c r="U233" s="289"/>
      <c r="V233" s="848">
        <f>SUM(V221:V232)</f>
        <v>0</v>
      </c>
      <c r="W233" s="849">
        <f>SUM(W221:W232)</f>
        <v>0</v>
      </c>
      <c r="X233" s="850">
        <f>SUM(X221:X232)</f>
        <v>0</v>
      </c>
      <c r="Y233" s="1008">
        <f>SUM(Y221:Y232)</f>
        <v>0</v>
      </c>
      <c r="Z233" s="290"/>
      <c r="AA233" s="291"/>
      <c r="AB233" s="292"/>
      <c r="AC233" s="293"/>
      <c r="AD233" s="294"/>
      <c r="AE233" s="118">
        <f>SUM(AE221:AE232)</f>
        <v>0</v>
      </c>
      <c r="AF233" s="119">
        <f>SUM(AF221:AF232)</f>
        <v>0</v>
      </c>
    </row>
    <row r="234" spans="1:32" hidden="1" x14ac:dyDescent="0.25">
      <c r="A234" s="1464"/>
      <c r="B234" s="1457" t="s">
        <v>193</v>
      </c>
      <c r="C234" s="1440"/>
      <c r="D234" s="1441"/>
      <c r="E234" s="1446"/>
      <c r="F234" s="1446"/>
      <c r="G234" s="987" t="s">
        <v>194</v>
      </c>
      <c r="H234" s="604"/>
      <c r="I234" s="50"/>
      <c r="J234" s="47"/>
      <c r="K234" s="46"/>
      <c r="L234" s="266"/>
      <c r="M234" s="790"/>
      <c r="N234" s="41"/>
      <c r="O234" s="838"/>
      <c r="P234" s="835"/>
      <c r="Q234" s="267"/>
      <c r="R234" s="1501"/>
      <c r="S234" s="1459"/>
      <c r="T234" s="1502"/>
      <c r="U234" s="283">
        <f>IF(OR(P234="",M234=Paramétrage!$C$10,M234=Paramétrage!$C$13,M234=Paramétrage!$C$17,M234=Paramétrage!$C$20,M234=Paramétrage!$C$24,M234=Paramétrage!$C$27,AND(M234&lt;&gt;Paramétrage!$C$9,Q234="Mut+ext")),0,ROUNDUP(O234/P234,0))</f>
        <v>0</v>
      </c>
      <c r="V234" s="846">
        <f>IF(OR(M234="",Q234="Mut+ext"),0,IF(VLOOKUP(M234,Paramétrage!$C$6:$E$29,2,0)=0,0,IF(P234="","saisir capacité",N234*U234*VLOOKUP(M234,Paramétrage!$C$6:$E$29,2,0))))</f>
        <v>0</v>
      </c>
      <c r="W234" s="625"/>
      <c r="X234" s="847">
        <f t="shared" ref="X234:X245" si="44">IF(OR(M234="",Q234="Mut+ext"),0,IF(ISERROR(V234+W234)=TRUE,V234,V234+W234))</f>
        <v>0</v>
      </c>
      <c r="Y234" s="166">
        <f>IF(OR(M234="",Q234="Mut+ext"),0,IF(ISERROR(W234+V234*VLOOKUP(M234,Paramétrage!$C$6:$E$29,3,0))=TRUE,X234,W234+V234*VLOOKUP(M234,Paramétrage!$C$6:$E$29,3,0)))</f>
        <v>0</v>
      </c>
      <c r="Z234" s="1458"/>
      <c r="AA234" s="1459"/>
      <c r="AB234" s="1503"/>
      <c r="AC234" s="635"/>
      <c r="AD234" s="284"/>
      <c r="AE234" s="56">
        <f>IF(G234="",0,IF(K234="",0,IF(SUMIF(G234:G245,G234,O234:O245)=0,0,IF(OR(L234="",K234="obligatoire"),AF234/SUMIF(G234:G245,G234,O234:O245),AF234/(SUMIF(G234:G245,G234,O234:O245)/L234)))))</f>
        <v>0</v>
      </c>
      <c r="AF234" s="916">
        <f t="shared" ref="AF234:AF245" si="45">N234*O234</f>
        <v>0</v>
      </c>
    </row>
    <row r="235" spans="1:32" hidden="1" x14ac:dyDescent="0.25">
      <c r="A235" s="1464"/>
      <c r="B235" s="1457"/>
      <c r="C235" s="1442"/>
      <c r="D235" s="1443"/>
      <c r="E235" s="1446"/>
      <c r="F235" s="1446"/>
      <c r="G235" s="557"/>
      <c r="H235" s="861"/>
      <c r="I235" s="50"/>
      <c r="J235" s="47"/>
      <c r="K235" s="46"/>
      <c r="L235" s="266"/>
      <c r="M235" s="790"/>
      <c r="N235" s="41"/>
      <c r="O235" s="838"/>
      <c r="P235" s="835"/>
      <c r="Q235" s="271"/>
      <c r="R235" s="1501"/>
      <c r="S235" s="1459"/>
      <c r="T235" s="1502"/>
      <c r="U235" s="283">
        <f>IF(OR(P235="",M235=Paramétrage!$C$10,M235=Paramétrage!$C$13,M235=Paramétrage!$C$17,M235=Paramétrage!$C$20,M235=Paramétrage!$C$24,M235=Paramétrage!$C$27,AND(M235&lt;&gt;Paramétrage!$C$9,Q235="Mut+ext")),0,ROUNDUP(O235/P235,0))</f>
        <v>0</v>
      </c>
      <c r="V235" s="846">
        <f>IF(OR(M235="",Q235="Mut+ext"),0,IF(VLOOKUP(M235,Paramétrage!$C$6:$E$29,2,0)=0,0,IF(P235="","saisir capacité",N235*U235*VLOOKUP(M235,Paramétrage!$C$6:$E$29,2,0))))</f>
        <v>0</v>
      </c>
      <c r="W235" s="625"/>
      <c r="X235" s="847">
        <f t="shared" si="44"/>
        <v>0</v>
      </c>
      <c r="Y235" s="166">
        <f>IF(OR(M235="",Q235="Mut+ext"),0,IF(ISERROR(W235+V235*VLOOKUP(M235,Paramétrage!$C$6:$E$29,3,0))=TRUE,X235,W235+V235*VLOOKUP(M235,Paramétrage!$C$6:$E$29,3,0)))</f>
        <v>0</v>
      </c>
      <c r="Z235" s="1458"/>
      <c r="AA235" s="1459"/>
      <c r="AB235" s="1503"/>
      <c r="AC235" s="635"/>
      <c r="AD235" s="270"/>
      <c r="AE235" s="56">
        <f>IF(G235="",0,IF(K235="",0,IF(SUMIF(G234:G245,G235,O234:O245)=0,0,IF(OR(L235="",K235="obligatoire"),AF235/SUMIF(G234:G245,G235,O234:O245),AF235/(SUMIF(G234:G245,G235,O234:O245)/L235)))))</f>
        <v>0</v>
      </c>
      <c r="AF235" s="921">
        <f t="shared" si="45"/>
        <v>0</v>
      </c>
    </row>
    <row r="236" spans="1:32" hidden="1" x14ac:dyDescent="0.25">
      <c r="A236" s="1464"/>
      <c r="B236" s="1457"/>
      <c r="C236" s="1442"/>
      <c r="D236" s="1443"/>
      <c r="E236" s="1446"/>
      <c r="F236" s="1446"/>
      <c r="G236" s="557"/>
      <c r="H236" s="861"/>
      <c r="I236" s="50"/>
      <c r="J236" s="47"/>
      <c r="K236" s="46"/>
      <c r="L236" s="266"/>
      <c r="M236" s="790"/>
      <c r="N236" s="41"/>
      <c r="O236" s="838"/>
      <c r="P236" s="835"/>
      <c r="Q236" s="271"/>
      <c r="R236" s="1501"/>
      <c r="S236" s="1459"/>
      <c r="T236" s="1502"/>
      <c r="U236" s="283">
        <f>IF(OR(P236="",M236=Paramétrage!$C$10,M236=Paramétrage!$C$13,M236=Paramétrage!$C$17,M236=Paramétrage!$C$20,M236=Paramétrage!$C$24,M236=Paramétrage!$C$27,AND(M236&lt;&gt;Paramétrage!$C$9,Q236="Mut+ext")),0,ROUNDUP(O236/P236,0))</f>
        <v>0</v>
      </c>
      <c r="V236" s="846">
        <f>IF(OR(M236="",Q236="Mut+ext"),0,IF(VLOOKUP(M236,Paramétrage!$C$6:$E$29,2,0)=0,0,IF(P236="","saisir capacité",N236*U236*VLOOKUP(M236,Paramétrage!$C$6:$E$29,2,0))))</f>
        <v>0</v>
      </c>
      <c r="W236" s="625"/>
      <c r="X236" s="847">
        <f t="shared" si="44"/>
        <v>0</v>
      </c>
      <c r="Y236" s="166">
        <f>IF(OR(M236="",Q236="Mut+ext"),0,IF(ISERROR(W236+V236*VLOOKUP(M236,Paramétrage!$C$6:$E$29,3,0))=TRUE,X236,W236+V236*VLOOKUP(M236,Paramétrage!$C$6:$E$29,3,0)))</f>
        <v>0</v>
      </c>
      <c r="Z236" s="1458"/>
      <c r="AA236" s="1459"/>
      <c r="AB236" s="1503"/>
      <c r="AC236" s="635"/>
      <c r="AD236" s="270"/>
      <c r="AE236" s="56">
        <f>IF(G236="",0,IF(K236="",0,IF(SUMIF(G234:G245,G236,O234:O245)=0,0,IF(OR(L236="",K236="obligatoire"),AF236/SUMIF(G234:G245,G236,O234:O245),AF236/(SUMIF(G234:G245,G236,O234:O245)/L236)))))</f>
        <v>0</v>
      </c>
      <c r="AF236" s="921">
        <f t="shared" si="45"/>
        <v>0</v>
      </c>
    </row>
    <row r="237" spans="1:32" hidden="1" x14ac:dyDescent="0.25">
      <c r="A237" s="1464"/>
      <c r="B237" s="1457"/>
      <c r="C237" s="1442"/>
      <c r="D237" s="1443"/>
      <c r="E237" s="1446"/>
      <c r="F237" s="1446"/>
      <c r="G237" s="862"/>
      <c r="H237" s="861"/>
      <c r="I237" s="50"/>
      <c r="J237" s="47"/>
      <c r="K237" s="46"/>
      <c r="L237" s="266"/>
      <c r="M237" s="790"/>
      <c r="N237" s="41"/>
      <c r="O237" s="838"/>
      <c r="P237" s="835"/>
      <c r="Q237" s="271"/>
      <c r="R237" s="1501"/>
      <c r="S237" s="1459"/>
      <c r="T237" s="1502"/>
      <c r="U237" s="283">
        <f>IF(OR(P237="",M237=Paramétrage!$C$10,M237=Paramétrage!$C$13,M237=Paramétrage!$C$17,M237=Paramétrage!$C$20,M237=Paramétrage!$C$24,M237=Paramétrage!$C$27,AND(M237&lt;&gt;Paramétrage!$C$9,Q237="Mut+ext")),0,ROUNDUP(O237/P237,0))</f>
        <v>0</v>
      </c>
      <c r="V237" s="846">
        <f>IF(OR(M237="",Q237="Mut+ext"),0,IF(VLOOKUP(M237,Paramétrage!$C$6:$E$29,2,0)=0,0,IF(P237="","saisir capacité",N237*U237*VLOOKUP(M237,Paramétrage!$C$6:$E$29,2,0))))</f>
        <v>0</v>
      </c>
      <c r="W237" s="625"/>
      <c r="X237" s="847">
        <f t="shared" si="44"/>
        <v>0</v>
      </c>
      <c r="Y237" s="166">
        <f>IF(OR(M237="",Q237="Mut+ext"),0,IF(ISERROR(W237+V237*VLOOKUP(M237,Paramétrage!$C$6:$E$29,3,0))=TRUE,X237,W237+V237*VLOOKUP(M237,Paramétrage!$C$6:$E$29,3,0)))</f>
        <v>0</v>
      </c>
      <c r="Z237" s="1458"/>
      <c r="AA237" s="1459"/>
      <c r="AB237" s="1503"/>
      <c r="AC237" s="635"/>
      <c r="AD237" s="270"/>
      <c r="AE237" s="56">
        <f>IF(G237="",0,IF(K237="",0,IF(SUMIF(G230:G241,G237,O230:O241)=0,0,IF(OR(L237="",K237="obligatoire"),AF237/SUMIF(G230:G241,G237,O230:O241),AF237/(SUMIF(G230:G241,G237,O230:O241)/L237)))))</f>
        <v>0</v>
      </c>
      <c r="AF237" s="921">
        <f>N237*O237</f>
        <v>0</v>
      </c>
    </row>
    <row r="238" spans="1:32" hidden="1" x14ac:dyDescent="0.25">
      <c r="A238" s="1464"/>
      <c r="B238" s="1457"/>
      <c r="C238" s="1442"/>
      <c r="D238" s="1443"/>
      <c r="E238" s="1446"/>
      <c r="F238" s="1446"/>
      <c r="G238" s="557"/>
      <c r="H238" s="836"/>
      <c r="I238" s="50"/>
      <c r="J238" s="47"/>
      <c r="K238" s="46"/>
      <c r="L238" s="266"/>
      <c r="M238" s="790"/>
      <c r="N238" s="41"/>
      <c r="O238" s="838"/>
      <c r="P238" s="835"/>
      <c r="Q238" s="271"/>
      <c r="R238" s="1501"/>
      <c r="S238" s="1459"/>
      <c r="T238" s="1502"/>
      <c r="U238" s="283">
        <f>IF(OR(P238="",M238=Paramétrage!$C$10,M238=Paramétrage!$C$13,M238=Paramétrage!$C$17,M238=Paramétrage!$C$20,M238=Paramétrage!$C$24,M238=Paramétrage!$C$27,AND(M238&lt;&gt;Paramétrage!$C$9,Q238="Mut+ext")),0,ROUNDUP(O238/P238,0))</f>
        <v>0</v>
      </c>
      <c r="V238" s="846">
        <f>IF(OR(M238="",Q238="Mut+ext"),0,IF(VLOOKUP(M238,Paramétrage!$C$6:$E$29,2,0)=0,0,IF(P238="","saisir capacité",N238*U238*VLOOKUP(M238,Paramétrage!$C$6:$E$29,2,0))))</f>
        <v>0</v>
      </c>
      <c r="W238" s="625"/>
      <c r="X238" s="847">
        <f t="shared" si="44"/>
        <v>0</v>
      </c>
      <c r="Y238" s="166">
        <f>IF(OR(M238="",Q238="Mut+ext"),0,IF(ISERROR(W238+V238*VLOOKUP(M238,Paramétrage!$C$6:$E$29,3,0))=TRUE,X238,W238+V238*VLOOKUP(M238,Paramétrage!$C$6:$E$29,3,0)))</f>
        <v>0</v>
      </c>
      <c r="Z238" s="1458"/>
      <c r="AA238" s="1459"/>
      <c r="AB238" s="1503"/>
      <c r="AC238" s="635"/>
      <c r="AD238" s="270"/>
      <c r="AE238" s="56">
        <f>IF(G238="",0,IF(K238="",0,IF(SUMIF(G230:G241,G238,O230:O241)=0,0,IF(OR(L238="",K238="obligatoire"),AF238/SUMIF(G230:G241,G238,O230:O241),AF238/(SUMIF(G230:G241,G238,O230:O241)/L238)))))</f>
        <v>0</v>
      </c>
      <c r="AF238" s="921">
        <f>N238*O238</f>
        <v>0</v>
      </c>
    </row>
    <row r="239" spans="1:32" hidden="1" x14ac:dyDescent="0.25">
      <c r="A239" s="1464"/>
      <c r="B239" s="1457"/>
      <c r="C239" s="1442"/>
      <c r="D239" s="1443"/>
      <c r="E239" s="1446"/>
      <c r="F239" s="1446"/>
      <c r="G239" s="557"/>
      <c r="H239" s="836"/>
      <c r="I239" s="50"/>
      <c r="J239" s="47"/>
      <c r="K239" s="46"/>
      <c r="L239" s="266"/>
      <c r="M239" s="790"/>
      <c r="N239" s="41"/>
      <c r="O239" s="838"/>
      <c r="P239" s="835"/>
      <c r="Q239" s="271"/>
      <c r="R239" s="1501"/>
      <c r="S239" s="1459"/>
      <c r="T239" s="1502"/>
      <c r="U239" s="283">
        <f>IF(OR(P239="",M239=Paramétrage!$C$10,M239=Paramétrage!$C$13,M239=Paramétrage!$C$17,M239=Paramétrage!$C$20,M239=Paramétrage!$C$24,M239=Paramétrage!$C$27,AND(M239&lt;&gt;Paramétrage!$C$9,Q239="Mut+ext")),0,ROUNDUP(O239/P239,0))</f>
        <v>0</v>
      </c>
      <c r="V239" s="846">
        <f>IF(OR(M239="",Q239="Mut+ext"),0,IF(VLOOKUP(M239,Paramétrage!$C$6:$E$29,2,0)=0,0,IF(P239="","saisir capacité",N239*U239*VLOOKUP(M239,Paramétrage!$C$6:$E$29,2,0))))</f>
        <v>0</v>
      </c>
      <c r="W239" s="625"/>
      <c r="X239" s="847">
        <f t="shared" si="44"/>
        <v>0</v>
      </c>
      <c r="Y239" s="166">
        <f>IF(OR(M239="",Q239="Mut+ext"),0,IF(ISERROR(W239+V239*VLOOKUP(M239,Paramétrage!$C$6:$E$29,3,0))=TRUE,X239,W239+V239*VLOOKUP(M239,Paramétrage!$C$6:$E$29,3,0)))</f>
        <v>0</v>
      </c>
      <c r="Z239" s="1458"/>
      <c r="AA239" s="1459"/>
      <c r="AB239" s="1503"/>
      <c r="AC239" s="635"/>
      <c r="AD239" s="270"/>
      <c r="AE239" s="56">
        <f>IF(G239="",0,IF(K239="",0,IF(SUMIF(G230:G241,G239,O230:O241)=0,0,IF(OR(L239="",K239="obligatoire"),AF239/SUMIF(G230:G241,G239,O230:O241),AF239/(SUMIF(G230:G241,G239,O230:O241)/L239)))))</f>
        <v>0</v>
      </c>
      <c r="AF239" s="921">
        <f>N239*O239</f>
        <v>0</v>
      </c>
    </row>
    <row r="240" spans="1:32" hidden="1" x14ac:dyDescent="0.25">
      <c r="A240" s="1464"/>
      <c r="B240" s="1457"/>
      <c r="C240" s="1442"/>
      <c r="D240" s="1443"/>
      <c r="E240" s="1446"/>
      <c r="F240" s="1446"/>
      <c r="G240" s="557"/>
      <c r="H240" s="836"/>
      <c r="I240" s="50"/>
      <c r="J240" s="47"/>
      <c r="K240" s="46"/>
      <c r="L240" s="266"/>
      <c r="M240" s="790"/>
      <c r="N240" s="41"/>
      <c r="O240" s="838"/>
      <c r="P240" s="835"/>
      <c r="Q240" s="271"/>
      <c r="R240" s="1501"/>
      <c r="S240" s="1459"/>
      <c r="T240" s="1502"/>
      <c r="U240" s="283">
        <f>IF(OR(P240="",M240=Paramétrage!$C$10,M240=Paramétrage!$C$13,M240=Paramétrage!$C$17,M240=Paramétrage!$C$20,M240=Paramétrage!$C$24,M240=Paramétrage!$C$27,AND(M240&lt;&gt;Paramétrage!$C$9,Q240="Mut+ext")),0,ROUNDUP(O240/P240,0))</f>
        <v>0</v>
      </c>
      <c r="V240" s="846">
        <f>IF(OR(M240="",Q240="Mut+ext"),0,IF(VLOOKUP(M240,Paramétrage!$C$6:$E$29,2,0)=0,0,IF(P240="","saisir capacité",N240*U240*VLOOKUP(M240,Paramétrage!$C$6:$E$29,2,0))))</f>
        <v>0</v>
      </c>
      <c r="W240" s="625"/>
      <c r="X240" s="847">
        <f t="shared" si="44"/>
        <v>0</v>
      </c>
      <c r="Y240" s="166">
        <f>IF(OR(M240="",Q240="Mut+ext"),0,IF(ISERROR(W240+V240*VLOOKUP(M240,Paramétrage!$C$6:$E$29,3,0))=TRUE,X240,W240+V240*VLOOKUP(M240,Paramétrage!$C$6:$E$29,3,0)))</f>
        <v>0</v>
      </c>
      <c r="Z240" s="1458"/>
      <c r="AA240" s="1459"/>
      <c r="AB240" s="1503"/>
      <c r="AC240" s="635"/>
      <c r="AD240" s="270"/>
      <c r="AE240" s="56">
        <f>IF(G240="",0,IF(K240="",0,IF(SUMIF(G230:G241,G240,O230:O241)=0,0,IF(OR(L240="",K240="obligatoire"),AF240/SUMIF(G230:G241,G240,O230:O241),AF240/(SUMIF(G230:G241,G240,O230:O241)/L240)))))</f>
        <v>0</v>
      </c>
      <c r="AF240" s="921">
        <f>N240*O240</f>
        <v>0</v>
      </c>
    </row>
    <row r="241" spans="1:32" hidden="1" x14ac:dyDescent="0.25">
      <c r="A241" s="1464"/>
      <c r="B241" s="1457"/>
      <c r="C241" s="1442"/>
      <c r="D241" s="1443"/>
      <c r="E241" s="1446"/>
      <c r="F241" s="1446"/>
      <c r="G241" s="862"/>
      <c r="H241" s="836"/>
      <c r="I241" s="50"/>
      <c r="J241" s="47"/>
      <c r="K241" s="46"/>
      <c r="L241" s="266"/>
      <c r="M241" s="790"/>
      <c r="N241" s="41"/>
      <c r="O241" s="838"/>
      <c r="P241" s="835"/>
      <c r="Q241" s="271"/>
      <c r="R241" s="1501"/>
      <c r="S241" s="1459"/>
      <c r="T241" s="1502"/>
      <c r="U241" s="283">
        <f>IF(OR(P241="",M241=Paramétrage!$C$10,M241=Paramétrage!$C$13,M241=Paramétrage!$C$17,M241=Paramétrage!$C$20,M241=Paramétrage!$C$24,M241=Paramétrage!$C$27,AND(M241&lt;&gt;Paramétrage!$C$9,Q241="Mut+ext")),0,ROUNDUP(O241/P241,0))</f>
        <v>0</v>
      </c>
      <c r="V241" s="846">
        <f>IF(OR(M241="",Q241="Mut+ext"),0,IF(VLOOKUP(M241,Paramétrage!$C$6:$E$29,2,0)=0,0,IF(P241="","saisir capacité",N241*U241*VLOOKUP(M241,Paramétrage!$C$6:$E$29,2,0))))</f>
        <v>0</v>
      </c>
      <c r="W241" s="625"/>
      <c r="X241" s="847">
        <f t="shared" si="44"/>
        <v>0</v>
      </c>
      <c r="Y241" s="166">
        <f>IF(OR(M241="",Q241="Mut+ext"),0,IF(ISERROR(W241+V241*VLOOKUP(M241,Paramétrage!$C$6:$E$29,3,0))=TRUE,X241,W241+V241*VLOOKUP(M241,Paramétrage!$C$6:$E$29,3,0)))</f>
        <v>0</v>
      </c>
      <c r="Z241" s="1458"/>
      <c r="AA241" s="1459"/>
      <c r="AB241" s="1503"/>
      <c r="AC241" s="635"/>
      <c r="AD241" s="270"/>
      <c r="AE241" s="56">
        <f>IF(G241="",0,IF(K241="",0,IF(SUMIF(G234:G245,G241,O234:O245)=0,0,IF(OR(L241="",K241="obligatoire"),AF241/SUMIF(G234:G245,G241,O234:O245),AF241/(SUMIF(G234:G245,G241,O234:O245)/L241)))))</f>
        <v>0</v>
      </c>
      <c r="AF241" s="921">
        <f t="shared" si="45"/>
        <v>0</v>
      </c>
    </row>
    <row r="242" spans="1:32" hidden="1" x14ac:dyDescent="0.25">
      <c r="A242" s="1464"/>
      <c r="B242" s="1457"/>
      <c r="C242" s="1442"/>
      <c r="D242" s="1443"/>
      <c r="E242" s="1446"/>
      <c r="F242" s="1446"/>
      <c r="G242" s="557"/>
      <c r="H242" s="836"/>
      <c r="I242" s="50"/>
      <c r="J242" s="47"/>
      <c r="K242" s="46"/>
      <c r="L242" s="266"/>
      <c r="M242" s="790"/>
      <c r="N242" s="41"/>
      <c r="O242" s="838"/>
      <c r="P242" s="835"/>
      <c r="Q242" s="271"/>
      <c r="R242" s="1501"/>
      <c r="S242" s="1459"/>
      <c r="T242" s="1502"/>
      <c r="U242" s="283">
        <f>IF(OR(P242="",M242=Paramétrage!$C$10,M242=Paramétrage!$C$13,M242=Paramétrage!$C$17,M242=Paramétrage!$C$20,M242=Paramétrage!$C$24,M242=Paramétrage!$C$27,AND(M242&lt;&gt;Paramétrage!$C$9,Q242="Mut+ext")),0,ROUNDUP(O242/P242,0))</f>
        <v>0</v>
      </c>
      <c r="V242" s="846">
        <f>IF(OR(M242="",Q242="Mut+ext"),0,IF(VLOOKUP(M242,Paramétrage!$C$6:$E$29,2,0)=0,0,IF(P242="","saisir capacité",N242*U242*VLOOKUP(M242,Paramétrage!$C$6:$E$29,2,0))))</f>
        <v>0</v>
      </c>
      <c r="W242" s="625"/>
      <c r="X242" s="847">
        <f t="shared" si="44"/>
        <v>0</v>
      </c>
      <c r="Y242" s="166">
        <f>IF(OR(M242="",Q242="Mut+ext"),0,IF(ISERROR(W242+V242*VLOOKUP(M242,Paramétrage!$C$6:$E$29,3,0))=TRUE,X242,W242+V242*VLOOKUP(M242,Paramétrage!$C$6:$E$29,3,0)))</f>
        <v>0</v>
      </c>
      <c r="Z242" s="1458"/>
      <c r="AA242" s="1459"/>
      <c r="AB242" s="1503"/>
      <c r="AC242" s="635"/>
      <c r="AD242" s="270"/>
      <c r="AE242" s="56">
        <f>IF(G242="",0,IF(K242="",0,IF(SUMIF(G234:G245,G242,O234:O245)=0,0,IF(OR(L242="",K242="obligatoire"),AF242/SUMIF(G234:G245,G242,O234:O245),AF242/(SUMIF(G234:G245,G242,O234:O245)/L242)))))</f>
        <v>0</v>
      </c>
      <c r="AF242" s="921">
        <f t="shared" si="45"/>
        <v>0</v>
      </c>
    </row>
    <row r="243" spans="1:32" hidden="1" x14ac:dyDescent="0.25">
      <c r="A243" s="1464"/>
      <c r="B243" s="1457"/>
      <c r="C243" s="1442"/>
      <c r="D243" s="1443"/>
      <c r="E243" s="1446"/>
      <c r="F243" s="1446"/>
      <c r="G243" s="557"/>
      <c r="H243" s="836"/>
      <c r="I243" s="50"/>
      <c r="J243" s="47"/>
      <c r="K243" s="46"/>
      <c r="L243" s="266"/>
      <c r="M243" s="790"/>
      <c r="N243" s="41"/>
      <c r="O243" s="838"/>
      <c r="P243" s="835"/>
      <c r="Q243" s="271"/>
      <c r="R243" s="1501"/>
      <c r="S243" s="1459"/>
      <c r="T243" s="1502"/>
      <c r="U243" s="283">
        <f>IF(OR(P243="",M243=Paramétrage!$C$10,M243=Paramétrage!$C$13,M243=Paramétrage!$C$17,M243=Paramétrage!$C$20,M243=Paramétrage!$C$24,M243=Paramétrage!$C$27,AND(M243&lt;&gt;Paramétrage!$C$9,Q243="Mut+ext")),0,ROUNDUP(O243/P243,0))</f>
        <v>0</v>
      </c>
      <c r="V243" s="846">
        <f>IF(OR(M243="",Q243="Mut+ext"),0,IF(VLOOKUP(M243,Paramétrage!$C$6:$E$29,2,0)=0,0,IF(P243="","saisir capacité",N243*U243*VLOOKUP(M243,Paramétrage!$C$6:$E$29,2,0))))</f>
        <v>0</v>
      </c>
      <c r="W243" s="625"/>
      <c r="X243" s="847">
        <f t="shared" si="44"/>
        <v>0</v>
      </c>
      <c r="Y243" s="166">
        <f>IF(OR(M243="",Q243="Mut+ext"),0,IF(ISERROR(W243+V243*VLOOKUP(M243,Paramétrage!$C$6:$E$29,3,0))=TRUE,X243,W243+V243*VLOOKUP(M243,Paramétrage!$C$6:$E$29,3,0)))</f>
        <v>0</v>
      </c>
      <c r="Z243" s="1458"/>
      <c r="AA243" s="1459"/>
      <c r="AB243" s="1503"/>
      <c r="AC243" s="635"/>
      <c r="AD243" s="270"/>
      <c r="AE243" s="56">
        <f>IF(G243="",0,IF(K243="",0,IF(SUMIF(G234:G245,G243,O234:O245)=0,0,IF(OR(L243="",K243="obligatoire"),AF243/SUMIF(G234:G245,G243,O234:O245),AF243/(SUMIF(G234:G245,G243,O234:O245)/L243)))))</f>
        <v>0</v>
      </c>
      <c r="AF243" s="921">
        <f t="shared" si="45"/>
        <v>0</v>
      </c>
    </row>
    <row r="244" spans="1:32" hidden="1" x14ac:dyDescent="0.25">
      <c r="A244" s="1464"/>
      <c r="B244" s="1457"/>
      <c r="C244" s="1442"/>
      <c r="D244" s="1443"/>
      <c r="E244" s="1446"/>
      <c r="F244" s="1446"/>
      <c r="G244" s="557"/>
      <c r="H244" s="836"/>
      <c r="I244" s="50"/>
      <c r="J244" s="47"/>
      <c r="K244" s="46"/>
      <c r="L244" s="266"/>
      <c r="M244" s="790"/>
      <c r="N244" s="41"/>
      <c r="O244" s="838"/>
      <c r="P244" s="835"/>
      <c r="Q244" s="271"/>
      <c r="R244" s="1501"/>
      <c r="S244" s="1459"/>
      <c r="T244" s="1502"/>
      <c r="U244" s="283">
        <f>IF(OR(P244="",M244=Paramétrage!$C$10,M244=Paramétrage!$C$13,M244=Paramétrage!$C$17,M244=Paramétrage!$C$20,M244=Paramétrage!$C$24,M244=Paramétrage!$C$27,AND(M244&lt;&gt;Paramétrage!$C$9,Q244="Mut+ext")),0,ROUNDUP(O244/P244,0))</f>
        <v>0</v>
      </c>
      <c r="V244" s="846">
        <f>IF(OR(M244="",Q244="Mut+ext"),0,IF(VLOOKUP(M244,Paramétrage!$C$6:$E$29,2,0)=0,0,IF(P244="","saisir capacité",N244*U244*VLOOKUP(M244,Paramétrage!$C$6:$E$29,2,0))))</f>
        <v>0</v>
      </c>
      <c r="W244" s="625"/>
      <c r="X244" s="847">
        <f t="shared" si="44"/>
        <v>0</v>
      </c>
      <c r="Y244" s="166">
        <f>IF(OR(M244="",Q244="Mut+ext"),0,IF(ISERROR(W244+V244*VLOOKUP(M244,Paramétrage!$C$6:$E$29,3,0))=TRUE,X244,W244+V244*VLOOKUP(M244,Paramétrage!$C$6:$E$29,3,0)))</f>
        <v>0</v>
      </c>
      <c r="Z244" s="1458"/>
      <c r="AA244" s="1459"/>
      <c r="AB244" s="1503"/>
      <c r="AC244" s="635"/>
      <c r="AD244" s="270"/>
      <c r="AE244" s="56">
        <f>IF(G244="",0,IF(K244="",0,IF(SUMIF(G234:G245,G244,O234:O245)=0,0,IF(OR(L244="",K244="obligatoire"),AF244/SUMIF(G234:G245,G244,O234:O245),AF244/(SUMIF(G234:G245,G244,O234:O245)/L244)))))</f>
        <v>0</v>
      </c>
      <c r="AF244" s="921">
        <f t="shared" si="45"/>
        <v>0</v>
      </c>
    </row>
    <row r="245" spans="1:32" hidden="1" x14ac:dyDescent="0.25">
      <c r="A245" s="1464"/>
      <c r="B245" s="1457"/>
      <c r="C245" s="1444"/>
      <c r="D245" s="1445"/>
      <c r="E245" s="1447"/>
      <c r="F245" s="1447"/>
      <c r="G245" s="557"/>
      <c r="H245" s="836"/>
      <c r="I245" s="50"/>
      <c r="J245" s="47"/>
      <c r="K245" s="46"/>
      <c r="L245" s="266"/>
      <c r="M245" s="790"/>
      <c r="N245" s="42"/>
      <c r="O245" s="838"/>
      <c r="P245" s="835"/>
      <c r="Q245" s="271"/>
      <c r="R245" s="1501"/>
      <c r="S245" s="1459"/>
      <c r="T245" s="1502"/>
      <c r="U245" s="283">
        <f>IF(OR(P245="",M245=Paramétrage!$C$10,M245=Paramétrage!$C$13,M245=Paramétrage!$C$17,M245=Paramétrage!$C$20,M245=Paramétrage!$C$24,M245=Paramétrage!$C$27,AND(M245&lt;&gt;Paramétrage!$C$9,Q245="Mut+ext")),0,ROUNDUP(O245/P245,0))</f>
        <v>0</v>
      </c>
      <c r="V245" s="846">
        <f>IF(OR(M245="",Q245="Mut+ext"),0,IF(VLOOKUP(M245,Paramétrage!$C$6:$E$29,2,0)=0,0,IF(P245="","saisir capacité",N245*U245*VLOOKUP(M245,Paramétrage!$C$6:$E$29,2,0))))</f>
        <v>0</v>
      </c>
      <c r="W245" s="625"/>
      <c r="X245" s="847">
        <f t="shared" si="44"/>
        <v>0</v>
      </c>
      <c r="Y245" s="166">
        <f>IF(OR(M245="",Q245="Mut+ext"),0,IF(ISERROR(W245+V245*VLOOKUP(M245,Paramétrage!$C$6:$E$29,3,0))=TRUE,X245,W245+V245*VLOOKUP(M245,Paramétrage!$C$6:$E$29,3,0)))</f>
        <v>0</v>
      </c>
      <c r="Z245" s="1458"/>
      <c r="AA245" s="1459"/>
      <c r="AB245" s="1503"/>
      <c r="AC245" s="635"/>
      <c r="AD245" s="270"/>
      <c r="AE245" s="56">
        <f>IF(G245="",0,IF(K245="",0,IF(SUMIF(G234:G245,G245,O234:O245)=0,0,IF(OR(L245="",K245="obligatoire"),AF245/SUMIF(G234:G245,G245,O234:O245),AF245/(SUMIF(G234:G245,G245,O234:O245)/L245)))))</f>
        <v>0</v>
      </c>
      <c r="AF245" s="921">
        <f t="shared" si="45"/>
        <v>0</v>
      </c>
    </row>
    <row r="246" spans="1:32" hidden="1" x14ac:dyDescent="0.25">
      <c r="A246" s="1464"/>
      <c r="B246" s="1457"/>
      <c r="C246" s="1000"/>
      <c r="D246" s="867"/>
      <c r="E246" s="1001"/>
      <c r="F246" s="867"/>
      <c r="G246" s="867"/>
      <c r="H246" s="868"/>
      <c r="I246" s="125"/>
      <c r="J246" s="120"/>
      <c r="K246" s="65"/>
      <c r="L246" s="285"/>
      <c r="M246" s="849"/>
      <c r="N246" s="68">
        <f>AE246</f>
        <v>0</v>
      </c>
      <c r="O246" s="869"/>
      <c r="P246" s="869"/>
      <c r="Q246" s="286"/>
      <c r="R246" s="287"/>
      <c r="S246" s="287"/>
      <c r="T246" s="288"/>
      <c r="U246" s="289"/>
      <c r="V246" s="848">
        <f>SUM(V234:V245)</f>
        <v>0</v>
      </c>
      <c r="W246" s="849">
        <f>SUM(W234:W245)</f>
        <v>0</v>
      </c>
      <c r="X246" s="850">
        <f>SUM(X234:X245)</f>
        <v>0</v>
      </c>
      <c r="Y246" s="1008">
        <f>SUM(Y234:Y245)</f>
        <v>0</v>
      </c>
      <c r="Z246" s="290"/>
      <c r="AA246" s="291"/>
      <c r="AB246" s="292"/>
      <c r="AC246" s="293"/>
      <c r="AD246" s="294"/>
      <c r="AE246" s="118">
        <f>SUM(AE234:AE245)</f>
        <v>0</v>
      </c>
      <c r="AF246" s="119">
        <f>SUM(AF234:AF245)</f>
        <v>0</v>
      </c>
    </row>
    <row r="247" spans="1:32" hidden="1" x14ac:dyDescent="0.25">
      <c r="A247" s="1464"/>
      <c r="B247" s="1457" t="s">
        <v>195</v>
      </c>
      <c r="C247" s="1440"/>
      <c r="D247" s="1441"/>
      <c r="E247" s="1446"/>
      <c r="F247" s="1446"/>
      <c r="G247" s="987" t="s">
        <v>196</v>
      </c>
      <c r="H247" s="604"/>
      <c r="I247" s="50"/>
      <c r="J247" s="47"/>
      <c r="K247" s="46"/>
      <c r="L247" s="266"/>
      <c r="M247" s="790"/>
      <c r="N247" s="41"/>
      <c r="O247" s="838"/>
      <c r="P247" s="835"/>
      <c r="Q247" s="267"/>
      <c r="R247" s="1501"/>
      <c r="S247" s="1459"/>
      <c r="T247" s="1502"/>
      <c r="U247" s="283">
        <f>IF(OR(P247="",M247=Paramétrage!$C$10,M247=Paramétrage!$C$13,M247=Paramétrage!$C$17,M247=Paramétrage!$C$20,M247=Paramétrage!$C$24,M247=Paramétrage!$C$27,AND(M247&lt;&gt;Paramétrage!$C$9,Q247="Mut+ext")),0,ROUNDUP(O247/P247,0))</f>
        <v>0</v>
      </c>
      <c r="V247" s="846">
        <f>IF(OR(M247="",Q247="Mut+ext"),0,IF(VLOOKUP(M247,Paramétrage!$C$6:$E$29,2,0)=0,0,IF(P247="","saisir capacité",N247*U247*VLOOKUP(M247,Paramétrage!$C$6:$E$29,2,0))))</f>
        <v>0</v>
      </c>
      <c r="W247" s="625"/>
      <c r="X247" s="847">
        <f t="shared" ref="X247:X258" si="46">IF(OR(M247="",Q247="Mut+ext"),0,IF(ISERROR(V247+W247)=TRUE,V247,V247+W247))</f>
        <v>0</v>
      </c>
      <c r="Y247" s="166">
        <f>IF(OR(M247="",Q247="Mut+ext"),0,IF(ISERROR(W247+V247*VLOOKUP(M247,Paramétrage!$C$6:$E$29,3,0))=TRUE,X247,W247+V247*VLOOKUP(M247,Paramétrage!$C$6:$E$29,3,0)))</f>
        <v>0</v>
      </c>
      <c r="Z247" s="1458"/>
      <c r="AA247" s="1459"/>
      <c r="AB247" s="1503"/>
      <c r="AC247" s="635"/>
      <c r="AD247" s="284"/>
      <c r="AE247" s="56">
        <f>IF(G247="",0,IF(K247="",0,IF(SUMIF(G247:G258,G247,O247:O258)=0,0,IF(OR(L247="",K247="obligatoire"),AF247/SUMIF(G247:G258,G247,O247:O258),AF247/(SUMIF(G247:G258,G247,O247:O258)/L247)))))</f>
        <v>0</v>
      </c>
      <c r="AF247" s="916">
        <f t="shared" ref="AF247:AF258" si="47">N247*O247</f>
        <v>0</v>
      </c>
    </row>
    <row r="248" spans="1:32" hidden="1" x14ac:dyDescent="0.25">
      <c r="A248" s="1464"/>
      <c r="B248" s="1457"/>
      <c r="C248" s="1442"/>
      <c r="D248" s="1443"/>
      <c r="E248" s="1446"/>
      <c r="F248" s="1446"/>
      <c r="G248" s="557"/>
      <c r="H248" s="861"/>
      <c r="I248" s="50"/>
      <c r="J248" s="47"/>
      <c r="K248" s="46"/>
      <c r="L248" s="266"/>
      <c r="M248" s="790"/>
      <c r="N248" s="41"/>
      <c r="O248" s="838"/>
      <c r="P248" s="835"/>
      <c r="Q248" s="271"/>
      <c r="R248" s="1501"/>
      <c r="S248" s="1459"/>
      <c r="T248" s="1502"/>
      <c r="U248" s="283">
        <f>IF(OR(P248="",M248=Paramétrage!$C$10,M248=Paramétrage!$C$13,M248=Paramétrage!$C$17,M248=Paramétrage!$C$20,M248=Paramétrage!$C$24,M248=Paramétrage!$C$27,AND(M248&lt;&gt;Paramétrage!$C$9,Q248="Mut+ext")),0,ROUNDUP(O248/P248,0))</f>
        <v>0</v>
      </c>
      <c r="V248" s="846">
        <f>IF(OR(M248="",Q248="Mut+ext"),0,IF(VLOOKUP(M248,Paramétrage!$C$6:$E$29,2,0)=0,0,IF(P248="","saisir capacité",N248*U248*VLOOKUP(M248,Paramétrage!$C$6:$E$29,2,0))))</f>
        <v>0</v>
      </c>
      <c r="W248" s="625"/>
      <c r="X248" s="847">
        <f t="shared" si="46"/>
        <v>0</v>
      </c>
      <c r="Y248" s="166">
        <f>IF(OR(M248="",Q248="Mut+ext"),0,IF(ISERROR(W248+V248*VLOOKUP(M248,Paramétrage!$C$6:$E$29,3,0))=TRUE,X248,W248+V248*VLOOKUP(M248,Paramétrage!$C$6:$E$29,3,0)))</f>
        <v>0</v>
      </c>
      <c r="Z248" s="1458"/>
      <c r="AA248" s="1459"/>
      <c r="AB248" s="1503"/>
      <c r="AC248" s="635"/>
      <c r="AD248" s="270"/>
      <c r="AE248" s="56">
        <f>IF(G248="",0,IF(K248="",0,IF(SUMIF(G247:G258,G248,O247:O258)=0,0,IF(OR(L248="",K248="obligatoire"),AF248/SUMIF(G247:G258,G248,O247:O258),AF248/(SUMIF(G247:G258,G248,O247:O258)/L248)))))</f>
        <v>0</v>
      </c>
      <c r="AF248" s="921">
        <f t="shared" si="47"/>
        <v>0</v>
      </c>
    </row>
    <row r="249" spans="1:32" hidden="1" x14ac:dyDescent="0.25">
      <c r="A249" s="1464"/>
      <c r="B249" s="1457"/>
      <c r="C249" s="1442"/>
      <c r="D249" s="1443"/>
      <c r="E249" s="1446"/>
      <c r="F249" s="1446"/>
      <c r="G249" s="557"/>
      <c r="H249" s="861"/>
      <c r="I249" s="50"/>
      <c r="J249" s="47"/>
      <c r="K249" s="46"/>
      <c r="L249" s="266"/>
      <c r="M249" s="790"/>
      <c r="N249" s="41"/>
      <c r="O249" s="838"/>
      <c r="P249" s="835"/>
      <c r="Q249" s="271"/>
      <c r="R249" s="1501"/>
      <c r="S249" s="1459"/>
      <c r="T249" s="1502"/>
      <c r="U249" s="283">
        <f>IF(OR(P249="",M249=Paramétrage!$C$10,M249=Paramétrage!$C$13,M249=Paramétrage!$C$17,M249=Paramétrage!$C$20,M249=Paramétrage!$C$24,M249=Paramétrage!$C$27,AND(M249&lt;&gt;Paramétrage!$C$9,Q249="Mut+ext")),0,ROUNDUP(O249/P249,0))</f>
        <v>0</v>
      </c>
      <c r="V249" s="846">
        <f>IF(OR(M249="",Q249="Mut+ext"),0,IF(VLOOKUP(M249,Paramétrage!$C$6:$E$29,2,0)=0,0,IF(P249="","saisir capacité",N249*U249*VLOOKUP(M249,Paramétrage!$C$6:$E$29,2,0))))</f>
        <v>0</v>
      </c>
      <c r="W249" s="625"/>
      <c r="X249" s="847">
        <f t="shared" si="46"/>
        <v>0</v>
      </c>
      <c r="Y249" s="166">
        <f>IF(OR(M249="",Q249="Mut+ext"),0,IF(ISERROR(W249+V249*VLOOKUP(M249,Paramétrage!$C$6:$E$29,3,0))=TRUE,X249,W249+V249*VLOOKUP(M249,Paramétrage!$C$6:$E$29,3,0)))</f>
        <v>0</v>
      </c>
      <c r="Z249" s="1458"/>
      <c r="AA249" s="1459"/>
      <c r="AB249" s="1503"/>
      <c r="AC249" s="635"/>
      <c r="AD249" s="270"/>
      <c r="AE249" s="56">
        <f>IF(G249="",0,IF(K249="",0,IF(SUMIF(G247:G258,G249,O247:O258)=0,0,IF(OR(L249="",K249="obligatoire"),AF249/SUMIF(G247:G258,G249,O247:O258),AF249/(SUMIF(G247:G258,G249,O247:O258)/L249)))))</f>
        <v>0</v>
      </c>
      <c r="AF249" s="921">
        <f t="shared" si="47"/>
        <v>0</v>
      </c>
    </row>
    <row r="250" spans="1:32" hidden="1" x14ac:dyDescent="0.25">
      <c r="A250" s="1464"/>
      <c r="B250" s="1457"/>
      <c r="C250" s="1442"/>
      <c r="D250" s="1443"/>
      <c r="E250" s="1446"/>
      <c r="F250" s="1446"/>
      <c r="G250" s="862"/>
      <c r="H250" s="861"/>
      <c r="I250" s="50"/>
      <c r="J250" s="47"/>
      <c r="K250" s="46"/>
      <c r="L250" s="266"/>
      <c r="M250" s="790"/>
      <c r="N250" s="41"/>
      <c r="O250" s="838"/>
      <c r="P250" s="835"/>
      <c r="Q250" s="271"/>
      <c r="R250" s="1501"/>
      <c r="S250" s="1459"/>
      <c r="T250" s="1502"/>
      <c r="U250" s="283">
        <f>IF(OR(P250="",M250=Paramétrage!$C$10,M250=Paramétrage!$C$13,M250=Paramétrage!$C$17,M250=Paramétrage!$C$20,M250=Paramétrage!$C$24,M250=Paramétrage!$C$27,AND(M250&lt;&gt;Paramétrage!$C$9,Q250="Mut+ext")),0,ROUNDUP(O250/P250,0))</f>
        <v>0</v>
      </c>
      <c r="V250" s="846">
        <f>IF(OR(M250="",Q250="Mut+ext"),0,IF(VLOOKUP(M250,Paramétrage!$C$6:$E$29,2,0)=0,0,IF(P250="","saisir capacité",N250*U250*VLOOKUP(M250,Paramétrage!$C$6:$E$29,2,0))))</f>
        <v>0</v>
      </c>
      <c r="W250" s="625"/>
      <c r="X250" s="847">
        <f t="shared" si="46"/>
        <v>0</v>
      </c>
      <c r="Y250" s="166">
        <f>IF(OR(M250="",Q250="Mut+ext"),0,IF(ISERROR(W250+V250*VLOOKUP(M250,Paramétrage!$C$6:$E$29,3,0))=TRUE,X250,W250+V250*VLOOKUP(M250,Paramétrage!$C$6:$E$29,3,0)))</f>
        <v>0</v>
      </c>
      <c r="Z250" s="1458"/>
      <c r="AA250" s="1459"/>
      <c r="AB250" s="1503"/>
      <c r="AC250" s="635"/>
      <c r="AD250" s="270"/>
      <c r="AE250" s="56">
        <f>IF(G250="",0,IF(K250="",0,IF(SUMIF(G247:G258,G250,O247:O258)=0,0,IF(OR(L250="",K250="obligatoire"),AF250/SUMIF(G247:G258,G250,O247:O258),AF250/(SUMIF(G247:G258,G250,O247:O258)/L250)))))</f>
        <v>0</v>
      </c>
      <c r="AF250" s="921">
        <f t="shared" si="47"/>
        <v>0</v>
      </c>
    </row>
    <row r="251" spans="1:32" hidden="1" x14ac:dyDescent="0.25">
      <c r="A251" s="1464"/>
      <c r="B251" s="1457"/>
      <c r="C251" s="1442"/>
      <c r="D251" s="1443"/>
      <c r="E251" s="1446"/>
      <c r="F251" s="1446"/>
      <c r="G251" s="557"/>
      <c r="H251" s="836"/>
      <c r="I251" s="50"/>
      <c r="J251" s="47"/>
      <c r="K251" s="46"/>
      <c r="L251" s="266"/>
      <c r="M251" s="790"/>
      <c r="N251" s="41"/>
      <c r="O251" s="838"/>
      <c r="P251" s="835"/>
      <c r="Q251" s="271"/>
      <c r="R251" s="1501"/>
      <c r="S251" s="1459"/>
      <c r="T251" s="1502"/>
      <c r="U251" s="283">
        <f>IF(OR(P251="",M251=Paramétrage!$C$10,M251=Paramétrage!$C$13,M251=Paramétrage!$C$17,M251=Paramétrage!$C$20,M251=Paramétrage!$C$24,M251=Paramétrage!$C$27,AND(M251&lt;&gt;Paramétrage!$C$9,Q251="Mut+ext")),0,ROUNDUP(O251/P251,0))</f>
        <v>0</v>
      </c>
      <c r="V251" s="846">
        <f>IF(OR(M251="",Q251="Mut+ext"),0,IF(VLOOKUP(M251,Paramétrage!$C$6:$E$29,2,0)=0,0,IF(P251="","saisir capacité",N251*U251*VLOOKUP(M251,Paramétrage!$C$6:$E$29,2,0))))</f>
        <v>0</v>
      </c>
      <c r="W251" s="625"/>
      <c r="X251" s="847">
        <f t="shared" si="46"/>
        <v>0</v>
      </c>
      <c r="Y251" s="166">
        <f>IF(OR(M251="",Q251="Mut+ext"),0,IF(ISERROR(W251+V251*VLOOKUP(M251,Paramétrage!$C$6:$E$29,3,0))=TRUE,X251,W251+V251*VLOOKUP(M251,Paramétrage!$C$6:$E$29,3,0)))</f>
        <v>0</v>
      </c>
      <c r="Z251" s="1458"/>
      <c r="AA251" s="1459"/>
      <c r="AB251" s="1503"/>
      <c r="AC251" s="635"/>
      <c r="AD251" s="270"/>
      <c r="AE251" s="56">
        <f>IF(G251="",0,IF(K251="",0,IF(SUMIF(G243:G254,G251,O243:O254)=0,0,IF(OR(L251="",K251="obligatoire"),AF251/SUMIF(G243:G254,G251,O243:O254),AF251/(SUMIF(G243:G254,G251,O243:O254)/L251)))))</f>
        <v>0</v>
      </c>
      <c r="AF251" s="921">
        <f>N251*O251</f>
        <v>0</v>
      </c>
    </row>
    <row r="252" spans="1:32" hidden="1" x14ac:dyDescent="0.25">
      <c r="A252" s="1464"/>
      <c r="B252" s="1457"/>
      <c r="C252" s="1442"/>
      <c r="D252" s="1443"/>
      <c r="E252" s="1446"/>
      <c r="F252" s="1446"/>
      <c r="G252" s="557"/>
      <c r="H252" s="836"/>
      <c r="I252" s="50"/>
      <c r="J252" s="47"/>
      <c r="K252" s="46"/>
      <c r="L252" s="266"/>
      <c r="M252" s="790"/>
      <c r="N252" s="41"/>
      <c r="O252" s="838"/>
      <c r="P252" s="835"/>
      <c r="Q252" s="271"/>
      <c r="R252" s="1501"/>
      <c r="S252" s="1459"/>
      <c r="T252" s="1502"/>
      <c r="U252" s="283">
        <f>IF(OR(P252="",M252=Paramétrage!$C$10,M252=Paramétrage!$C$13,M252=Paramétrage!$C$17,M252=Paramétrage!$C$20,M252=Paramétrage!$C$24,M252=Paramétrage!$C$27,AND(M252&lt;&gt;Paramétrage!$C$9,Q252="Mut+ext")),0,ROUNDUP(O252/P252,0))</f>
        <v>0</v>
      </c>
      <c r="V252" s="846">
        <f>IF(OR(M252="",Q252="Mut+ext"),0,IF(VLOOKUP(M252,Paramétrage!$C$6:$E$29,2,0)=0,0,IF(P252="","saisir capacité",N252*U252*VLOOKUP(M252,Paramétrage!$C$6:$E$29,2,0))))</f>
        <v>0</v>
      </c>
      <c r="W252" s="625"/>
      <c r="X252" s="847">
        <f t="shared" si="46"/>
        <v>0</v>
      </c>
      <c r="Y252" s="166">
        <f>IF(OR(M252="",Q252="Mut+ext"),0,IF(ISERROR(W252+V252*VLOOKUP(M252,Paramétrage!$C$6:$E$29,3,0))=TRUE,X252,W252+V252*VLOOKUP(M252,Paramétrage!$C$6:$E$29,3,0)))</f>
        <v>0</v>
      </c>
      <c r="Z252" s="1458"/>
      <c r="AA252" s="1459"/>
      <c r="AB252" s="1503"/>
      <c r="AC252" s="635"/>
      <c r="AD252" s="270"/>
      <c r="AE252" s="56">
        <f>IF(G252="",0,IF(K252="",0,IF(SUMIF(G243:G254,G252,O243:O254)=0,0,IF(OR(L252="",K252="obligatoire"),AF252/SUMIF(G243:G254,G252,O243:O254),AF252/(SUMIF(G243:G254,G252,O243:O254)/L252)))))</f>
        <v>0</v>
      </c>
      <c r="AF252" s="921">
        <f>N252*O252</f>
        <v>0</v>
      </c>
    </row>
    <row r="253" spans="1:32" hidden="1" x14ac:dyDescent="0.25">
      <c r="A253" s="1464"/>
      <c r="B253" s="1457"/>
      <c r="C253" s="1442"/>
      <c r="D253" s="1443"/>
      <c r="E253" s="1446"/>
      <c r="F253" s="1446"/>
      <c r="G253" s="557"/>
      <c r="H253" s="836"/>
      <c r="I253" s="50"/>
      <c r="J253" s="47"/>
      <c r="K253" s="46"/>
      <c r="L253" s="266"/>
      <c r="M253" s="790"/>
      <c r="N253" s="41"/>
      <c r="O253" s="838"/>
      <c r="P253" s="835"/>
      <c r="Q253" s="271"/>
      <c r="R253" s="1501"/>
      <c r="S253" s="1459"/>
      <c r="T253" s="1502"/>
      <c r="U253" s="283">
        <f>IF(OR(P253="",M253=Paramétrage!$C$10,M253=Paramétrage!$C$13,M253=Paramétrage!$C$17,M253=Paramétrage!$C$20,M253=Paramétrage!$C$24,M253=Paramétrage!$C$27,AND(M253&lt;&gt;Paramétrage!$C$9,Q253="Mut+ext")),0,ROUNDUP(O253/P253,0))</f>
        <v>0</v>
      </c>
      <c r="V253" s="846">
        <f>IF(OR(M253="",Q253="Mut+ext"),0,IF(VLOOKUP(M253,Paramétrage!$C$6:$E$29,2,0)=0,0,IF(P253="","saisir capacité",N253*U253*VLOOKUP(M253,Paramétrage!$C$6:$E$29,2,0))))</f>
        <v>0</v>
      </c>
      <c r="W253" s="625"/>
      <c r="X253" s="847">
        <f t="shared" si="46"/>
        <v>0</v>
      </c>
      <c r="Y253" s="166">
        <f>IF(OR(M253="",Q253="Mut+ext"),0,IF(ISERROR(W253+V253*VLOOKUP(M253,Paramétrage!$C$6:$E$29,3,0))=TRUE,X253,W253+V253*VLOOKUP(M253,Paramétrage!$C$6:$E$29,3,0)))</f>
        <v>0</v>
      </c>
      <c r="Z253" s="1458"/>
      <c r="AA253" s="1459"/>
      <c r="AB253" s="1503"/>
      <c r="AC253" s="635"/>
      <c r="AD253" s="270"/>
      <c r="AE253" s="56">
        <f>IF(G253="",0,IF(K253="",0,IF(SUMIF(G243:G254,G253,O243:O254)=0,0,IF(OR(L253="",K253="obligatoire"),AF253/SUMIF(G243:G254,G253,O243:O254),AF253/(SUMIF(G243:G254,G253,O243:O254)/L253)))))</f>
        <v>0</v>
      </c>
      <c r="AF253" s="921">
        <f>N253*O253</f>
        <v>0</v>
      </c>
    </row>
    <row r="254" spans="1:32" hidden="1" x14ac:dyDescent="0.25">
      <c r="A254" s="1464"/>
      <c r="B254" s="1457"/>
      <c r="C254" s="1442"/>
      <c r="D254" s="1443"/>
      <c r="E254" s="1446"/>
      <c r="F254" s="1446"/>
      <c r="G254" s="557"/>
      <c r="H254" s="836"/>
      <c r="I254" s="50"/>
      <c r="J254" s="47"/>
      <c r="K254" s="46"/>
      <c r="L254" s="266"/>
      <c r="M254" s="790"/>
      <c r="N254" s="42"/>
      <c r="O254" s="838"/>
      <c r="P254" s="835"/>
      <c r="Q254" s="271"/>
      <c r="R254" s="1501"/>
      <c r="S254" s="1459"/>
      <c r="T254" s="1502"/>
      <c r="U254" s="283">
        <f>IF(OR(P254="",M254=Paramétrage!$C$10,M254=Paramétrage!$C$13,M254=Paramétrage!$C$17,M254=Paramétrage!$C$20,M254=Paramétrage!$C$24,M254=Paramétrage!$C$27,AND(M254&lt;&gt;Paramétrage!$C$9,Q254="Mut+ext")),0,ROUNDUP(O254/P254,0))</f>
        <v>0</v>
      </c>
      <c r="V254" s="846">
        <f>IF(OR(M254="",Q254="Mut+ext"),0,IF(VLOOKUP(M254,Paramétrage!$C$6:$E$29,2,0)=0,0,IF(P254="","saisir capacité",N254*U254*VLOOKUP(M254,Paramétrage!$C$6:$E$29,2,0))))</f>
        <v>0</v>
      </c>
      <c r="W254" s="625"/>
      <c r="X254" s="847">
        <f t="shared" si="46"/>
        <v>0</v>
      </c>
      <c r="Y254" s="166">
        <f>IF(OR(M254="",Q254="Mut+ext"),0,IF(ISERROR(W254+V254*VLOOKUP(M254,Paramétrage!$C$6:$E$29,3,0))=TRUE,X254,W254+V254*VLOOKUP(M254,Paramétrage!$C$6:$E$29,3,0)))</f>
        <v>0</v>
      </c>
      <c r="Z254" s="1458"/>
      <c r="AA254" s="1459"/>
      <c r="AB254" s="1503"/>
      <c r="AC254" s="635"/>
      <c r="AD254" s="270"/>
      <c r="AE254" s="56">
        <f>IF(G254="",0,IF(K254="",0,IF(SUMIF(G243:G254,G254,O243:O254)=0,0,IF(OR(L254="",K254="obligatoire"),AF254/SUMIF(G243:G254,G254,O243:O254),AF254/(SUMIF(G243:G254,G254,O243:O254)/L254)))))</f>
        <v>0</v>
      </c>
      <c r="AF254" s="921">
        <f>N254*O254</f>
        <v>0</v>
      </c>
    </row>
    <row r="255" spans="1:32" hidden="1" x14ac:dyDescent="0.25">
      <c r="A255" s="1464"/>
      <c r="B255" s="1457"/>
      <c r="C255" s="1442"/>
      <c r="D255" s="1443"/>
      <c r="E255" s="1446"/>
      <c r="F255" s="1446"/>
      <c r="G255" s="557"/>
      <c r="H255" s="836"/>
      <c r="I255" s="50"/>
      <c r="J255" s="47"/>
      <c r="K255" s="46"/>
      <c r="L255" s="266"/>
      <c r="M255" s="790"/>
      <c r="N255" s="41"/>
      <c r="O255" s="838"/>
      <c r="P255" s="835"/>
      <c r="Q255" s="271"/>
      <c r="R255" s="1501"/>
      <c r="S255" s="1459"/>
      <c r="T255" s="1502"/>
      <c r="U255" s="283">
        <f>IF(OR(P255="",M255=Paramétrage!$C$10,M255=Paramétrage!$C$13,M255=Paramétrage!$C$17,M255=Paramétrage!$C$20,M255=Paramétrage!$C$24,M255=Paramétrage!$C$27,AND(M255&lt;&gt;Paramétrage!$C$9,Q255="Mut+ext")),0,ROUNDUP(O255/P255,0))</f>
        <v>0</v>
      </c>
      <c r="V255" s="846">
        <f>IF(OR(M255="",Q255="Mut+ext"),0,IF(VLOOKUP(M255,Paramétrage!$C$6:$E$29,2,0)=0,0,IF(P255="","saisir capacité",N255*U255*VLOOKUP(M255,Paramétrage!$C$6:$E$29,2,0))))</f>
        <v>0</v>
      </c>
      <c r="W255" s="625"/>
      <c r="X255" s="847">
        <f t="shared" si="46"/>
        <v>0</v>
      </c>
      <c r="Y255" s="166">
        <f>IF(OR(M255="",Q255="Mut+ext"),0,IF(ISERROR(W255+V255*VLOOKUP(M255,Paramétrage!$C$6:$E$29,3,0))=TRUE,X255,W255+V255*VLOOKUP(M255,Paramétrage!$C$6:$E$29,3,0)))</f>
        <v>0</v>
      </c>
      <c r="Z255" s="1458"/>
      <c r="AA255" s="1459"/>
      <c r="AB255" s="1503"/>
      <c r="AC255" s="635"/>
      <c r="AD255" s="270"/>
      <c r="AE255" s="56">
        <f>IF(G255="",0,IF(K255="",0,IF(SUMIF(G247:G258,G255,O247:O258)=0,0,IF(OR(L255="",K255="obligatoire"),AF255/SUMIF(G247:G258,G255,O247:O258),AF255/(SUMIF(G247:G258,G255,O247:O258)/L255)))))</f>
        <v>0</v>
      </c>
      <c r="AF255" s="921">
        <f t="shared" si="47"/>
        <v>0</v>
      </c>
    </row>
    <row r="256" spans="1:32" hidden="1" x14ac:dyDescent="0.25">
      <c r="A256" s="1464"/>
      <c r="B256" s="1457"/>
      <c r="C256" s="1442"/>
      <c r="D256" s="1443"/>
      <c r="E256" s="1446"/>
      <c r="F256" s="1446"/>
      <c r="G256" s="557"/>
      <c r="H256" s="836"/>
      <c r="I256" s="50"/>
      <c r="J256" s="47"/>
      <c r="K256" s="46"/>
      <c r="L256" s="266"/>
      <c r="M256" s="790"/>
      <c r="N256" s="41"/>
      <c r="O256" s="838"/>
      <c r="P256" s="835"/>
      <c r="Q256" s="271"/>
      <c r="R256" s="1501"/>
      <c r="S256" s="1459"/>
      <c r="T256" s="1502"/>
      <c r="U256" s="283">
        <f>IF(OR(P256="",M256=Paramétrage!$C$10,M256=Paramétrage!$C$13,M256=Paramétrage!$C$17,M256=Paramétrage!$C$20,M256=Paramétrage!$C$24,M256=Paramétrage!$C$27,AND(M256&lt;&gt;Paramétrage!$C$9,Q256="Mut+ext")),0,ROUNDUP(O256/P256,0))</f>
        <v>0</v>
      </c>
      <c r="V256" s="846">
        <f>IF(OR(M256="",Q256="Mut+ext"),0,IF(VLOOKUP(M256,Paramétrage!$C$6:$E$29,2,0)=0,0,IF(P256="","saisir capacité",N256*U256*VLOOKUP(M256,Paramétrage!$C$6:$E$29,2,0))))</f>
        <v>0</v>
      </c>
      <c r="W256" s="625"/>
      <c r="X256" s="847">
        <f t="shared" si="46"/>
        <v>0</v>
      </c>
      <c r="Y256" s="166">
        <f>IF(OR(M256="",Q256="Mut+ext"),0,IF(ISERROR(W256+V256*VLOOKUP(M256,Paramétrage!$C$6:$E$29,3,0))=TRUE,X256,W256+V256*VLOOKUP(M256,Paramétrage!$C$6:$E$29,3,0)))</f>
        <v>0</v>
      </c>
      <c r="Z256" s="1458"/>
      <c r="AA256" s="1459"/>
      <c r="AB256" s="1503"/>
      <c r="AC256" s="635"/>
      <c r="AD256" s="270"/>
      <c r="AE256" s="56">
        <f>IF(G256="",0,IF(K256="",0,IF(SUMIF(G247:G258,G256,O247:O258)=0,0,IF(OR(L256="",K256="obligatoire"),AF256/SUMIF(G247:G258,G256,O247:O258),AF256/(SUMIF(G247:G258,G256,O247:O258)/L256)))))</f>
        <v>0</v>
      </c>
      <c r="AF256" s="921">
        <f t="shared" si="47"/>
        <v>0</v>
      </c>
    </row>
    <row r="257" spans="1:32" hidden="1" x14ac:dyDescent="0.25">
      <c r="A257" s="1464"/>
      <c r="B257" s="1457"/>
      <c r="C257" s="1442"/>
      <c r="D257" s="1443"/>
      <c r="E257" s="1446"/>
      <c r="F257" s="1446"/>
      <c r="G257" s="557"/>
      <c r="H257" s="836"/>
      <c r="I257" s="50"/>
      <c r="J257" s="47"/>
      <c r="K257" s="46"/>
      <c r="L257" s="266"/>
      <c r="M257" s="790"/>
      <c r="N257" s="41"/>
      <c r="O257" s="838"/>
      <c r="P257" s="835"/>
      <c r="Q257" s="271"/>
      <c r="R257" s="1501"/>
      <c r="S257" s="1459"/>
      <c r="T257" s="1502"/>
      <c r="U257" s="283">
        <f>IF(OR(P257="",M257=Paramétrage!$C$10,M257=Paramétrage!$C$13,M257=Paramétrage!$C$17,M257=Paramétrage!$C$20,M257=Paramétrage!$C$24,M257=Paramétrage!$C$27,AND(M257&lt;&gt;Paramétrage!$C$9,Q257="Mut+ext")),0,ROUNDUP(O257/P257,0))</f>
        <v>0</v>
      </c>
      <c r="V257" s="846">
        <f>IF(OR(M257="",Q257="Mut+ext"),0,IF(VLOOKUP(M257,Paramétrage!$C$6:$E$29,2,0)=0,0,IF(P257="","saisir capacité",N257*U257*VLOOKUP(M257,Paramétrage!$C$6:$E$29,2,0))))</f>
        <v>0</v>
      </c>
      <c r="W257" s="625"/>
      <c r="X257" s="847">
        <f t="shared" si="46"/>
        <v>0</v>
      </c>
      <c r="Y257" s="166">
        <f>IF(OR(M257="",Q257="Mut+ext"),0,IF(ISERROR(W257+V257*VLOOKUP(M257,Paramétrage!$C$6:$E$29,3,0))=TRUE,X257,W257+V257*VLOOKUP(M257,Paramétrage!$C$6:$E$29,3,0)))</f>
        <v>0</v>
      </c>
      <c r="Z257" s="1458"/>
      <c r="AA257" s="1459"/>
      <c r="AB257" s="1503"/>
      <c r="AC257" s="635"/>
      <c r="AD257" s="270"/>
      <c r="AE257" s="56">
        <f>IF(G257="",0,IF(K257="",0,IF(SUMIF(G247:G258,G257,O247:O258)=0,0,IF(OR(L257="",K257="obligatoire"),AF257/SUMIF(G247:G258,G257,O247:O258),AF257/(SUMIF(G247:G258,G257,O247:O258)/L257)))))</f>
        <v>0</v>
      </c>
      <c r="AF257" s="921">
        <f t="shared" si="47"/>
        <v>0</v>
      </c>
    </row>
    <row r="258" spans="1:32" hidden="1" x14ac:dyDescent="0.25">
      <c r="A258" s="1464"/>
      <c r="B258" s="1457"/>
      <c r="C258" s="1444"/>
      <c r="D258" s="1445"/>
      <c r="E258" s="1447"/>
      <c r="F258" s="1447"/>
      <c r="G258" s="557"/>
      <c r="H258" s="836"/>
      <c r="I258" s="50"/>
      <c r="J258" s="47"/>
      <c r="K258" s="46"/>
      <c r="L258" s="266"/>
      <c r="M258" s="790"/>
      <c r="N258" s="42"/>
      <c r="O258" s="838"/>
      <c r="P258" s="835"/>
      <c r="Q258" s="271"/>
      <c r="R258" s="1501"/>
      <c r="S258" s="1459"/>
      <c r="T258" s="1502"/>
      <c r="U258" s="283">
        <f>IF(OR(P258="",M258=Paramétrage!$C$10,M258=Paramétrage!$C$13,M258=Paramétrage!$C$17,M258=Paramétrage!$C$20,M258=Paramétrage!$C$24,M258=Paramétrage!$C$27,AND(M258&lt;&gt;Paramétrage!$C$9,Q258="Mut+ext")),0,ROUNDUP(O258/P258,0))</f>
        <v>0</v>
      </c>
      <c r="V258" s="846">
        <f>IF(OR(M258="",Q258="Mut+ext"),0,IF(VLOOKUP(M258,Paramétrage!$C$6:$E$29,2,0)=0,0,IF(P258="","saisir capacité",N258*U258*VLOOKUP(M258,Paramétrage!$C$6:$E$29,2,0))))</f>
        <v>0</v>
      </c>
      <c r="W258" s="625"/>
      <c r="X258" s="847">
        <f t="shared" si="46"/>
        <v>0</v>
      </c>
      <c r="Y258" s="166">
        <f>IF(OR(M258="",Q258="Mut+ext"),0,IF(ISERROR(W258+V258*VLOOKUP(M258,Paramétrage!$C$6:$E$29,3,0))=TRUE,X258,W258+V258*VLOOKUP(M258,Paramétrage!$C$6:$E$29,3,0)))</f>
        <v>0</v>
      </c>
      <c r="Z258" s="1458"/>
      <c r="AA258" s="1459"/>
      <c r="AB258" s="1503"/>
      <c r="AC258" s="635"/>
      <c r="AD258" s="270"/>
      <c r="AE258" s="56">
        <f>IF(G258="",0,IF(K258="",0,IF(SUMIF(G247:G258,G258,O247:O258)=0,0,IF(OR(L258="",K258="obligatoire"),AF258/SUMIF(G247:G258,G258,O247:O258),AF258/(SUMIF(G247:G258,G258,O247:O258)/L258)))))</f>
        <v>0</v>
      </c>
      <c r="AF258" s="921">
        <f t="shared" si="47"/>
        <v>0</v>
      </c>
    </row>
    <row r="259" spans="1:32" hidden="1" x14ac:dyDescent="0.25">
      <c r="A259" s="1464"/>
      <c r="B259" s="1457"/>
      <c r="C259" s="1000"/>
      <c r="D259" s="867"/>
      <c r="E259" s="1001"/>
      <c r="F259" s="867"/>
      <c r="G259" s="867"/>
      <c r="H259" s="868"/>
      <c r="I259" s="125"/>
      <c r="J259" s="120"/>
      <c r="K259" s="65"/>
      <c r="L259" s="285"/>
      <c r="M259" s="849"/>
      <c r="N259" s="68">
        <f>AE259</f>
        <v>0</v>
      </c>
      <c r="O259" s="869"/>
      <c r="P259" s="869"/>
      <c r="Q259" s="286"/>
      <c r="R259" s="287"/>
      <c r="S259" s="287"/>
      <c r="T259" s="288"/>
      <c r="U259" s="289"/>
      <c r="V259" s="848">
        <f>SUM(V247:V258)</f>
        <v>0</v>
      </c>
      <c r="W259" s="849">
        <f>SUM(W247:W258)</f>
        <v>0</v>
      </c>
      <c r="X259" s="850">
        <f>SUM(X247:X258)</f>
        <v>0</v>
      </c>
      <c r="Y259" s="1008">
        <f>SUM(Y247:Y258)</f>
        <v>0</v>
      </c>
      <c r="Z259" s="290"/>
      <c r="AA259" s="291"/>
      <c r="AB259" s="292"/>
      <c r="AC259" s="293"/>
      <c r="AD259" s="294"/>
      <c r="AE259" s="118">
        <f>SUM(AE247:AE258)</f>
        <v>0</v>
      </c>
      <c r="AF259" s="119">
        <f>SUM(AF247:AF258)</f>
        <v>0</v>
      </c>
    </row>
    <row r="260" spans="1:32" hidden="1" x14ac:dyDescent="0.25">
      <c r="A260" s="1464"/>
      <c r="B260" s="1457" t="s">
        <v>197</v>
      </c>
      <c r="C260" s="1440"/>
      <c r="D260" s="1441"/>
      <c r="E260" s="1446"/>
      <c r="F260" s="1446"/>
      <c r="G260" s="987" t="s">
        <v>198</v>
      </c>
      <c r="H260" s="604"/>
      <c r="I260" s="50"/>
      <c r="J260" s="47"/>
      <c r="K260" s="46"/>
      <c r="L260" s="266"/>
      <c r="M260" s="790"/>
      <c r="N260" s="41"/>
      <c r="O260" s="838"/>
      <c r="P260" s="835"/>
      <c r="Q260" s="267"/>
      <c r="R260" s="1501"/>
      <c r="S260" s="1459"/>
      <c r="T260" s="1502"/>
      <c r="U260" s="283">
        <f>IF(OR(P260="",M260=Paramétrage!$C$10,M260=Paramétrage!$C$13,M260=Paramétrage!$C$17,M260=Paramétrage!$C$20,M260=Paramétrage!$C$24,M260=Paramétrage!$C$27,AND(M260&lt;&gt;Paramétrage!$C$9,Q260="Mut+ext")),0,ROUNDUP(O260/P260,0))</f>
        <v>0</v>
      </c>
      <c r="V260" s="846">
        <f>IF(OR(M260="",Q260="Mut+ext"),0,IF(VLOOKUP(M260,Paramétrage!$C$6:$E$29,2,0)=0,0,IF(P260="","saisir capacité",N260*U260*VLOOKUP(M260,Paramétrage!$C$6:$E$29,2,0))))</f>
        <v>0</v>
      </c>
      <c r="W260" s="625"/>
      <c r="X260" s="847">
        <f t="shared" ref="X260:X271" si="48">IF(OR(M260="",Q260="Mut+ext"),0,IF(ISERROR(V260+W260)=TRUE,V260,V260+W260))</f>
        <v>0</v>
      </c>
      <c r="Y260" s="166">
        <f>IF(OR(M260="",Q260="Mut+ext"),0,IF(ISERROR(W260+V260*VLOOKUP(M260,Paramétrage!$C$6:$E$29,3,0))=TRUE,X260,W260+V260*VLOOKUP(M260,Paramétrage!$C$6:$E$29,3,0)))</f>
        <v>0</v>
      </c>
      <c r="Z260" s="1458"/>
      <c r="AA260" s="1459"/>
      <c r="AB260" s="1503"/>
      <c r="AC260" s="635"/>
      <c r="AD260" s="284"/>
      <c r="AE260" s="56">
        <f>IF(G260="",0,IF(K260="",0,IF(SUMIF(G260:G271,G260,O260:O271)=0,0,IF(OR(L260="",K260="obligatoire"),AF260/SUMIF(G260:G271,G260,O260:O271),AF260/(SUMIF(G260:G271,G260,O260:O271)/L260)))))</f>
        <v>0</v>
      </c>
      <c r="AF260" s="916">
        <f>N260*O260</f>
        <v>0</v>
      </c>
    </row>
    <row r="261" spans="1:32" hidden="1" x14ac:dyDescent="0.25">
      <c r="A261" s="1464"/>
      <c r="B261" s="1457"/>
      <c r="C261" s="1442"/>
      <c r="D261" s="1443"/>
      <c r="E261" s="1446"/>
      <c r="F261" s="1446"/>
      <c r="G261" s="557"/>
      <c r="H261" s="861"/>
      <c r="I261" s="50"/>
      <c r="J261" s="47"/>
      <c r="K261" s="46"/>
      <c r="L261" s="266"/>
      <c r="M261" s="790"/>
      <c r="N261" s="41"/>
      <c r="O261" s="838"/>
      <c r="P261" s="835"/>
      <c r="Q261" s="271"/>
      <c r="R261" s="1501"/>
      <c r="S261" s="1459"/>
      <c r="T261" s="1502"/>
      <c r="U261" s="283">
        <f>IF(OR(P261="",M261=Paramétrage!$C$10,M261=Paramétrage!$C$13,M261=Paramétrage!$C$17,M261=Paramétrage!$C$20,M261=Paramétrage!$C$24,M261=Paramétrage!$C$27,AND(M261&lt;&gt;Paramétrage!$C$9,Q261="Mut+ext")),0,ROUNDUP(O261/P261,0))</f>
        <v>0</v>
      </c>
      <c r="V261" s="846">
        <f>IF(OR(M261="",Q261="Mut+ext"),0,IF(VLOOKUP(M261,Paramétrage!$C$6:$E$29,2,0)=0,0,IF(P261="","saisir capacité",N261*U261*VLOOKUP(M261,Paramétrage!$C$6:$E$29,2,0))))</f>
        <v>0</v>
      </c>
      <c r="W261" s="625"/>
      <c r="X261" s="847">
        <f t="shared" si="48"/>
        <v>0</v>
      </c>
      <c r="Y261" s="166">
        <f>IF(OR(M261="",Q261="Mut+ext"),0,IF(ISERROR(W261+V261*VLOOKUP(M261,Paramétrage!$C$6:$E$29,3,0))=TRUE,X261,W261+V261*VLOOKUP(M261,Paramétrage!$C$6:$E$29,3,0)))</f>
        <v>0</v>
      </c>
      <c r="Z261" s="1458"/>
      <c r="AA261" s="1459"/>
      <c r="AB261" s="1503"/>
      <c r="AC261" s="635"/>
      <c r="AD261" s="270"/>
      <c r="AE261" s="56">
        <f>IF(G261="",0,IF(K261="",0,IF(SUMIF(G260:G271,G261,O260:O271)=0,0,IF(OR(L261="",K261="obligatoire"),AF261/SUMIF(G260:G271,G261,O260:O271),AF261/(SUMIF(G260:G271,G261,O260:O271)/L261)))))</f>
        <v>0</v>
      </c>
      <c r="AF261" s="921">
        <f>N261*O261</f>
        <v>0</v>
      </c>
    </row>
    <row r="262" spans="1:32" hidden="1" x14ac:dyDescent="0.25">
      <c r="A262" s="1464"/>
      <c r="B262" s="1457"/>
      <c r="C262" s="1442"/>
      <c r="D262" s="1443"/>
      <c r="E262" s="1446"/>
      <c r="F262" s="1446"/>
      <c r="G262" s="557"/>
      <c r="H262" s="861"/>
      <c r="I262" s="50"/>
      <c r="J262" s="47"/>
      <c r="K262" s="46"/>
      <c r="L262" s="266"/>
      <c r="M262" s="790"/>
      <c r="N262" s="41"/>
      <c r="O262" s="838"/>
      <c r="P262" s="835"/>
      <c r="Q262" s="271"/>
      <c r="R262" s="1501"/>
      <c r="S262" s="1459"/>
      <c r="T262" s="1502"/>
      <c r="U262" s="283">
        <f>IF(OR(P262="",M262=Paramétrage!$C$10,M262=Paramétrage!$C$13,M262=Paramétrage!$C$17,M262=Paramétrage!$C$20,M262=Paramétrage!$C$24,M262=Paramétrage!$C$27,AND(M262&lt;&gt;Paramétrage!$C$9,Q262="Mut+ext")),0,ROUNDUP(O262/P262,0))</f>
        <v>0</v>
      </c>
      <c r="V262" s="846">
        <f>IF(OR(M262="",Q262="Mut+ext"),0,IF(VLOOKUP(M262,Paramétrage!$C$6:$E$29,2,0)=0,0,IF(P262="","saisir capacité",N262*U262*VLOOKUP(M262,Paramétrage!$C$6:$E$29,2,0))))</f>
        <v>0</v>
      </c>
      <c r="W262" s="625"/>
      <c r="X262" s="847">
        <f t="shared" si="48"/>
        <v>0</v>
      </c>
      <c r="Y262" s="166">
        <f>IF(OR(M262="",Q262="Mut+ext"),0,IF(ISERROR(W262+V262*VLOOKUP(M262,Paramétrage!$C$6:$E$29,3,0))=TRUE,X262,W262+V262*VLOOKUP(M262,Paramétrage!$C$6:$E$29,3,0)))</f>
        <v>0</v>
      </c>
      <c r="Z262" s="1458"/>
      <c r="AA262" s="1459"/>
      <c r="AB262" s="1503"/>
      <c r="AC262" s="635"/>
      <c r="AD262" s="270"/>
      <c r="AE262" s="56">
        <f>IF(G262="",0,IF(K262="",0,IF(SUMIF(G260:G271,G262,O260:O271)=0,0,IF(OR(L262="",K262="obligatoire"),AF262/SUMIF(G260:G271,G262,O260:O271),AF262/(SUMIF(G260:G271,G262,O260:O271)/L262)))))</f>
        <v>0</v>
      </c>
      <c r="AF262" s="921">
        <f>N262*O262</f>
        <v>0</v>
      </c>
    </row>
    <row r="263" spans="1:32" hidden="1" x14ac:dyDescent="0.25">
      <c r="A263" s="1464"/>
      <c r="B263" s="1457"/>
      <c r="C263" s="1442"/>
      <c r="D263" s="1443"/>
      <c r="E263" s="1446"/>
      <c r="F263" s="1446"/>
      <c r="G263" s="862"/>
      <c r="H263" s="861"/>
      <c r="I263" s="50"/>
      <c r="J263" s="47"/>
      <c r="K263" s="46"/>
      <c r="L263" s="266"/>
      <c r="M263" s="790"/>
      <c r="N263" s="41"/>
      <c r="O263" s="838"/>
      <c r="P263" s="835"/>
      <c r="Q263" s="271"/>
      <c r="R263" s="1501"/>
      <c r="S263" s="1459"/>
      <c r="T263" s="1502"/>
      <c r="U263" s="283">
        <v>0</v>
      </c>
      <c r="V263" s="846">
        <v>0</v>
      </c>
      <c r="W263" s="625"/>
      <c r="X263" s="847">
        <v>0</v>
      </c>
      <c r="Y263" s="166">
        <v>0</v>
      </c>
      <c r="Z263" s="1458"/>
      <c r="AA263" s="1459"/>
      <c r="AB263" s="1503"/>
      <c r="AC263" s="635"/>
      <c r="AD263" s="270"/>
      <c r="AE263" s="56">
        <v>0</v>
      </c>
      <c r="AF263" s="921">
        <v>0</v>
      </c>
    </row>
    <row r="264" spans="1:32" hidden="1" x14ac:dyDescent="0.25">
      <c r="A264" s="1464"/>
      <c r="B264" s="1457"/>
      <c r="C264" s="1442"/>
      <c r="D264" s="1443"/>
      <c r="E264" s="1446"/>
      <c r="F264" s="1446"/>
      <c r="G264" s="557"/>
      <c r="H264" s="836"/>
      <c r="I264" s="50"/>
      <c r="J264" s="47"/>
      <c r="K264" s="46"/>
      <c r="L264" s="266"/>
      <c r="M264" s="790"/>
      <c r="N264" s="41"/>
      <c r="O264" s="838"/>
      <c r="P264" s="835"/>
      <c r="Q264" s="271"/>
      <c r="R264" s="1501"/>
      <c r="S264" s="1459"/>
      <c r="T264" s="1502"/>
      <c r="U264" s="283">
        <v>0</v>
      </c>
      <c r="V264" s="846">
        <v>0</v>
      </c>
      <c r="W264" s="625"/>
      <c r="X264" s="847">
        <v>0</v>
      </c>
      <c r="Y264" s="166">
        <v>0</v>
      </c>
      <c r="Z264" s="1458"/>
      <c r="AA264" s="1459"/>
      <c r="AB264" s="1503"/>
      <c r="AC264" s="635"/>
      <c r="AD264" s="270"/>
      <c r="AE264" s="56">
        <v>0</v>
      </c>
      <c r="AF264" s="921">
        <v>0</v>
      </c>
    </row>
    <row r="265" spans="1:32" hidden="1" x14ac:dyDescent="0.25">
      <c r="A265" s="1464"/>
      <c r="B265" s="1457"/>
      <c r="C265" s="1442"/>
      <c r="D265" s="1443"/>
      <c r="E265" s="1446"/>
      <c r="F265" s="1446"/>
      <c r="G265" s="557"/>
      <c r="H265" s="836"/>
      <c r="I265" s="50"/>
      <c r="J265" s="47"/>
      <c r="K265" s="46"/>
      <c r="L265" s="266"/>
      <c r="M265" s="790"/>
      <c r="N265" s="41"/>
      <c r="O265" s="838"/>
      <c r="P265" s="835"/>
      <c r="Q265" s="271"/>
      <c r="R265" s="1501"/>
      <c r="S265" s="1459"/>
      <c r="T265" s="1502"/>
      <c r="U265" s="283">
        <v>0</v>
      </c>
      <c r="V265" s="846">
        <v>0</v>
      </c>
      <c r="W265" s="625"/>
      <c r="X265" s="847">
        <v>0</v>
      </c>
      <c r="Y265" s="166">
        <v>0</v>
      </c>
      <c r="Z265" s="1458"/>
      <c r="AA265" s="1459"/>
      <c r="AB265" s="1503"/>
      <c r="AC265" s="635"/>
      <c r="AD265" s="270"/>
      <c r="AE265" s="56">
        <v>0</v>
      </c>
      <c r="AF265" s="921">
        <v>0</v>
      </c>
    </row>
    <row r="266" spans="1:32" hidden="1" x14ac:dyDescent="0.25">
      <c r="A266" s="1464"/>
      <c r="B266" s="1457"/>
      <c r="C266" s="1442"/>
      <c r="D266" s="1443"/>
      <c r="E266" s="1446"/>
      <c r="F266" s="1446"/>
      <c r="G266" s="557"/>
      <c r="H266" s="836"/>
      <c r="I266" s="50"/>
      <c r="J266" s="47"/>
      <c r="K266" s="46"/>
      <c r="L266" s="266"/>
      <c r="M266" s="790"/>
      <c r="N266" s="41"/>
      <c r="O266" s="838"/>
      <c r="P266" s="835"/>
      <c r="Q266" s="271"/>
      <c r="R266" s="1501"/>
      <c r="S266" s="1459"/>
      <c r="T266" s="1502"/>
      <c r="U266" s="283">
        <v>0</v>
      </c>
      <c r="V266" s="846">
        <v>0</v>
      </c>
      <c r="W266" s="625"/>
      <c r="X266" s="847">
        <v>0</v>
      </c>
      <c r="Y266" s="166">
        <v>0</v>
      </c>
      <c r="Z266" s="1458"/>
      <c r="AA266" s="1459"/>
      <c r="AB266" s="1503"/>
      <c r="AC266" s="635"/>
      <c r="AD266" s="270"/>
      <c r="AE266" s="56">
        <v>0</v>
      </c>
      <c r="AF266" s="921">
        <v>0</v>
      </c>
    </row>
    <row r="267" spans="1:32" hidden="1" x14ac:dyDescent="0.25">
      <c r="A267" s="1464"/>
      <c r="B267" s="1457"/>
      <c r="C267" s="1442"/>
      <c r="D267" s="1443"/>
      <c r="E267" s="1446"/>
      <c r="F267" s="1446"/>
      <c r="G267" s="862"/>
      <c r="H267" s="836"/>
      <c r="I267" s="50"/>
      <c r="J267" s="47"/>
      <c r="K267" s="46"/>
      <c r="L267" s="266"/>
      <c r="M267" s="790"/>
      <c r="N267" s="41"/>
      <c r="O267" s="838"/>
      <c r="P267" s="835"/>
      <c r="Q267" s="271"/>
      <c r="R267" s="1501"/>
      <c r="S267" s="1459"/>
      <c r="T267" s="1502"/>
      <c r="U267" s="283">
        <v>0</v>
      </c>
      <c r="V267" s="846">
        <v>0</v>
      </c>
      <c r="W267" s="625"/>
      <c r="X267" s="847">
        <v>0</v>
      </c>
      <c r="Y267" s="166">
        <v>0</v>
      </c>
      <c r="Z267" s="1458"/>
      <c r="AA267" s="1459"/>
      <c r="AB267" s="1503"/>
      <c r="AC267" s="635"/>
      <c r="AD267" s="270"/>
      <c r="AE267" s="56">
        <v>0</v>
      </c>
      <c r="AF267" s="921">
        <v>0</v>
      </c>
    </row>
    <row r="268" spans="1:32" hidden="1" x14ac:dyDescent="0.25">
      <c r="A268" s="1464"/>
      <c r="B268" s="1457"/>
      <c r="C268" s="1442"/>
      <c r="D268" s="1443"/>
      <c r="E268" s="1446"/>
      <c r="F268" s="1446"/>
      <c r="G268" s="557"/>
      <c r="H268" s="836"/>
      <c r="I268" s="50"/>
      <c r="J268" s="47"/>
      <c r="K268" s="46"/>
      <c r="L268" s="266"/>
      <c r="M268" s="790"/>
      <c r="N268" s="41"/>
      <c r="O268" s="838"/>
      <c r="P268" s="835"/>
      <c r="Q268" s="271"/>
      <c r="R268" s="1501"/>
      <c r="S268" s="1459"/>
      <c r="T268" s="1502"/>
      <c r="U268" s="283">
        <v>0</v>
      </c>
      <c r="V268" s="846">
        <v>0</v>
      </c>
      <c r="W268" s="625"/>
      <c r="X268" s="847">
        <v>0</v>
      </c>
      <c r="Y268" s="166">
        <v>0</v>
      </c>
      <c r="Z268" s="1458"/>
      <c r="AA268" s="1459"/>
      <c r="AB268" s="1503"/>
      <c r="AC268" s="635"/>
      <c r="AD268" s="270"/>
      <c r="AE268" s="56">
        <v>0</v>
      </c>
      <c r="AF268" s="921">
        <v>0</v>
      </c>
    </row>
    <row r="269" spans="1:32" hidden="1" x14ac:dyDescent="0.25">
      <c r="A269" s="1464"/>
      <c r="B269" s="1457"/>
      <c r="C269" s="1442"/>
      <c r="D269" s="1443"/>
      <c r="E269" s="1446"/>
      <c r="F269" s="1446"/>
      <c r="G269" s="557"/>
      <c r="H269" s="836"/>
      <c r="I269" s="50"/>
      <c r="J269" s="47"/>
      <c r="K269" s="46"/>
      <c r="L269" s="266"/>
      <c r="M269" s="790"/>
      <c r="N269" s="41"/>
      <c r="O269" s="838"/>
      <c r="P269" s="835"/>
      <c r="Q269" s="271"/>
      <c r="R269" s="1501"/>
      <c r="S269" s="1459"/>
      <c r="T269" s="1502"/>
      <c r="U269" s="283">
        <v>0</v>
      </c>
      <c r="V269" s="846">
        <v>0</v>
      </c>
      <c r="W269" s="625"/>
      <c r="X269" s="847">
        <v>0</v>
      </c>
      <c r="Y269" s="166">
        <v>0</v>
      </c>
      <c r="Z269" s="1458"/>
      <c r="AA269" s="1459"/>
      <c r="AB269" s="1503"/>
      <c r="AC269" s="635"/>
      <c r="AD269" s="270"/>
      <c r="AE269" s="56">
        <v>0</v>
      </c>
      <c r="AF269" s="921">
        <v>0</v>
      </c>
    </row>
    <row r="270" spans="1:32" hidden="1" x14ac:dyDescent="0.25">
      <c r="A270" s="1464"/>
      <c r="B270" s="1457"/>
      <c r="C270" s="1442"/>
      <c r="D270" s="1443"/>
      <c r="E270" s="1446"/>
      <c r="F270" s="1446"/>
      <c r="G270" s="557"/>
      <c r="H270" s="836"/>
      <c r="I270" s="50"/>
      <c r="J270" s="47"/>
      <c r="K270" s="46"/>
      <c r="L270" s="266"/>
      <c r="M270" s="790"/>
      <c r="N270" s="41"/>
      <c r="O270" s="838"/>
      <c r="P270" s="835"/>
      <c r="Q270" s="271"/>
      <c r="R270" s="1501"/>
      <c r="S270" s="1459"/>
      <c r="T270" s="1502"/>
      <c r="U270" s="283">
        <v>0</v>
      </c>
      <c r="V270" s="846">
        <v>0</v>
      </c>
      <c r="W270" s="625"/>
      <c r="X270" s="847">
        <v>0</v>
      </c>
      <c r="Y270" s="166">
        <v>0</v>
      </c>
      <c r="Z270" s="1458"/>
      <c r="AA270" s="1459"/>
      <c r="AB270" s="1503"/>
      <c r="AC270" s="635"/>
      <c r="AD270" s="270"/>
      <c r="AE270" s="56">
        <v>0</v>
      </c>
      <c r="AF270" s="921">
        <v>0</v>
      </c>
    </row>
    <row r="271" spans="1:32" hidden="1" x14ac:dyDescent="0.25">
      <c r="A271" s="1464"/>
      <c r="B271" s="1457"/>
      <c r="C271" s="1444"/>
      <c r="D271" s="1445"/>
      <c r="E271" s="1447"/>
      <c r="F271" s="1447"/>
      <c r="G271" s="557"/>
      <c r="H271" s="836"/>
      <c r="I271" s="50"/>
      <c r="J271" s="47"/>
      <c r="K271" s="46"/>
      <c r="L271" s="266"/>
      <c r="M271" s="790"/>
      <c r="N271" s="42"/>
      <c r="O271" s="838"/>
      <c r="P271" s="835"/>
      <c r="Q271" s="271"/>
      <c r="R271" s="1501"/>
      <c r="S271" s="1459"/>
      <c r="T271" s="1502"/>
      <c r="U271" s="283">
        <f>IF(OR(P271="",M271=Paramétrage!$C$10,M271=Paramétrage!$C$13,M271=Paramétrage!$C$17,M271=Paramétrage!$C$20,M271=Paramétrage!$C$24,M271=Paramétrage!$C$27,AND(M271&lt;&gt;Paramétrage!$C$9,Q271="Mut+ext")),0,ROUNDUP(O271/P271,0))</f>
        <v>0</v>
      </c>
      <c r="V271" s="846">
        <f>IF(OR(M271="",Q271="Mut+ext"),0,IF(VLOOKUP(M271,Paramétrage!$C$6:$E$29,2,0)=0,0,IF(P271="","saisir capacité",N271*U271*VLOOKUP(M271,Paramétrage!$C$6:$E$29,2,0))))</f>
        <v>0</v>
      </c>
      <c r="W271" s="625"/>
      <c r="X271" s="847">
        <f t="shared" si="48"/>
        <v>0</v>
      </c>
      <c r="Y271" s="166">
        <f>IF(OR(M271="",Q271="Mut+ext"),0,IF(ISERROR(W271+V271*VLOOKUP(M271,Paramétrage!$C$6:$E$29,3,0))=TRUE,X271,W271+V271*VLOOKUP(M271,Paramétrage!$C$6:$E$29,3,0)))</f>
        <v>0</v>
      </c>
      <c r="Z271" s="1458"/>
      <c r="AA271" s="1459"/>
      <c r="AB271" s="1503"/>
      <c r="AC271" s="635"/>
      <c r="AD271" s="270"/>
      <c r="AE271" s="56">
        <f>IF(G271="",0,IF(K271="",0,IF(SUMIF(G260:G271,G271,O260:O271)=0,0,IF(OR(L271="",K271="obligatoire"),AF271/SUMIF(G260:G271,G271,O260:O271),AF271/(SUMIF(G260:G271,G271,O260:O271)/L271)))))</f>
        <v>0</v>
      </c>
      <c r="AF271" s="921">
        <f>N271*O271</f>
        <v>0</v>
      </c>
    </row>
    <row r="272" spans="1:32" ht="16.2" hidden="1" thickBot="1" x14ac:dyDescent="0.3">
      <c r="A272" s="1464"/>
      <c r="B272" s="1457"/>
      <c r="C272" s="1000"/>
      <c r="D272" s="867"/>
      <c r="E272" s="1001"/>
      <c r="F272" s="867"/>
      <c r="G272" s="867"/>
      <c r="H272" s="868"/>
      <c r="I272" s="125"/>
      <c r="J272" s="120"/>
      <c r="K272" s="65"/>
      <c r="L272" s="285"/>
      <c r="M272" s="849"/>
      <c r="N272" s="68">
        <f>AE272</f>
        <v>0</v>
      </c>
      <c r="O272" s="869"/>
      <c r="P272" s="869"/>
      <c r="Q272" s="286"/>
      <c r="R272" s="287"/>
      <c r="S272" s="287"/>
      <c r="T272" s="288"/>
      <c r="U272" s="289"/>
      <c r="V272" s="848">
        <f>SUM(V260:V271)</f>
        <v>0</v>
      </c>
      <c r="W272" s="849">
        <f>SUM(W260:W271)</f>
        <v>0</v>
      </c>
      <c r="X272" s="850">
        <f>SUM(X260:X271)</f>
        <v>0</v>
      </c>
      <c r="Y272" s="1008">
        <f>SUM(Y260:Y271)</f>
        <v>0</v>
      </c>
      <c r="Z272" s="290"/>
      <c r="AA272" s="291"/>
      <c r="AB272" s="292"/>
      <c r="AC272" s="293"/>
      <c r="AD272" s="294"/>
      <c r="AE272" s="118">
        <f>SUM(AE260:AE271)</f>
        <v>0</v>
      </c>
      <c r="AF272" s="119">
        <f>SUM(AF260:AF271)</f>
        <v>0</v>
      </c>
    </row>
    <row r="273" spans="1:32" ht="16.2" thickBot="1" x14ac:dyDescent="0.3">
      <c r="A273" s="1464"/>
      <c r="B273" s="85"/>
      <c r="C273" s="85"/>
      <c r="D273" s="86"/>
      <c r="E273" s="87">
        <f>E143+E156+E169+E182+E195+E221+E234</f>
        <v>30</v>
      </c>
      <c r="F273" s="162"/>
      <c r="G273" s="88"/>
      <c r="H273" s="91"/>
      <c r="I273" s="91"/>
      <c r="J273" s="89"/>
      <c r="K273" s="85"/>
      <c r="L273" s="85"/>
      <c r="M273" s="86"/>
      <c r="N273" s="108">
        <f>N155+N168+N181+N194+N207+N220+N233+N246+N259+N272</f>
        <v>290.75</v>
      </c>
      <c r="O273" s="89"/>
      <c r="P273" s="90"/>
      <c r="Q273" s="89"/>
      <c r="R273" s="89"/>
      <c r="S273" s="89"/>
      <c r="T273" s="93"/>
      <c r="U273" s="109"/>
      <c r="V273" s="87">
        <f>V155+V168+V181+V194+V207+V220+V233+V246+V259+V272</f>
        <v>172</v>
      </c>
      <c r="W273" s="87">
        <f>W155+W168+W181+W194+W207+W220+W233+W246+W259+W272</f>
        <v>0</v>
      </c>
      <c r="X273" s="87">
        <f>X155+X168+X181+X194+X207+X220+X233+X246+X259+X272</f>
        <v>172</v>
      </c>
      <c r="Y273" s="162">
        <f>Y155+Y168+Y181+Y194+Y207+Y220+Y233+Y246+Y259+Y272</f>
        <v>190</v>
      </c>
      <c r="Z273" s="110"/>
      <c r="AA273" s="91"/>
      <c r="AB273" s="92"/>
      <c r="AC273" s="91"/>
      <c r="AD273" s="111"/>
      <c r="AE273" s="112">
        <f>SUM(AE143:AE246)/2</f>
        <v>290.75</v>
      </c>
      <c r="AF273" s="113">
        <f>SUM(AF166:AF233)</f>
        <v>13314</v>
      </c>
    </row>
    <row r="274" spans="1:32" ht="16.2" thickBot="1" x14ac:dyDescent="0.3">
      <c r="A274" s="16" t="s">
        <v>11</v>
      </c>
      <c r="B274" s="17"/>
      <c r="C274" s="17"/>
      <c r="D274" s="17"/>
      <c r="E274" s="17"/>
      <c r="F274" s="17"/>
      <c r="G274" s="17"/>
      <c r="H274" s="40"/>
      <c r="I274" s="40"/>
      <c r="J274" s="20"/>
      <c r="K274" s="17"/>
      <c r="L274" s="17"/>
      <c r="M274" s="18"/>
      <c r="N274" s="43">
        <f>N273+N142</f>
        <v>444.75</v>
      </c>
      <c r="O274" s="20"/>
      <c r="P274" s="21"/>
      <c r="Q274" s="20"/>
      <c r="R274" s="20"/>
      <c r="S274" s="20"/>
      <c r="T274" s="22"/>
      <c r="U274" s="18"/>
      <c r="V274" s="45">
        <f>V273+V142</f>
        <v>272</v>
      </c>
      <c r="W274" s="23">
        <f>W273+W142</f>
        <v>0</v>
      </c>
      <c r="X274" s="24">
        <f>X273+X142</f>
        <v>272</v>
      </c>
      <c r="Y274" s="25">
        <f>Y273+Y142</f>
        <v>290</v>
      </c>
      <c r="AC274" s="27"/>
      <c r="AE274" s="19">
        <f>AE273+AE142</f>
        <v>444.75</v>
      </c>
      <c r="AF274" s="26">
        <f>SUM(AF143:AF246)</f>
        <v>16282</v>
      </c>
    </row>
    <row r="275" spans="1:32" x14ac:dyDescent="0.25">
      <c r="H275" s="126"/>
      <c r="O275" s="27"/>
    </row>
  </sheetData>
  <sheetProtection formatCells="0" formatColumns="0" formatRows="0"/>
  <mergeCells count="599">
    <mergeCell ref="R265:T265"/>
    <mergeCell ref="Z265:AB265"/>
    <mergeCell ref="R266:T266"/>
    <mergeCell ref="Z266:AB266"/>
    <mergeCell ref="R267:T267"/>
    <mergeCell ref="Z267:AB267"/>
    <mergeCell ref="R262:T262"/>
    <mergeCell ref="Z262:AB262"/>
    <mergeCell ref="R263:T263"/>
    <mergeCell ref="Z263:AB263"/>
    <mergeCell ref="R264:T264"/>
    <mergeCell ref="Z264:AB264"/>
    <mergeCell ref="R258:T258"/>
    <mergeCell ref="Z258:AB258"/>
    <mergeCell ref="B260:B272"/>
    <mergeCell ref="C260:D271"/>
    <mergeCell ref="E260:E271"/>
    <mergeCell ref="F260:F271"/>
    <mergeCell ref="R260:T260"/>
    <mergeCell ref="Z260:AB260"/>
    <mergeCell ref="R261:T261"/>
    <mergeCell ref="Z261:AB261"/>
    <mergeCell ref="R271:T271"/>
    <mergeCell ref="Z271:AB271"/>
    <mergeCell ref="R268:T268"/>
    <mergeCell ref="Z268:AB268"/>
    <mergeCell ref="R269:T269"/>
    <mergeCell ref="Z269:AB269"/>
    <mergeCell ref="R270:T270"/>
    <mergeCell ref="Z270:AB270"/>
    <mergeCell ref="B247:B259"/>
    <mergeCell ref="C247:D258"/>
    <mergeCell ref="E247:E258"/>
    <mergeCell ref="F247:F258"/>
    <mergeCell ref="R247:T247"/>
    <mergeCell ref="Z247:AB247"/>
    <mergeCell ref="R255:T255"/>
    <mergeCell ref="Z255:AB255"/>
    <mergeCell ref="R256:T256"/>
    <mergeCell ref="Z256:AB256"/>
    <mergeCell ref="R257:T257"/>
    <mergeCell ref="Z257:AB257"/>
    <mergeCell ref="R252:T252"/>
    <mergeCell ref="Z252:AB252"/>
    <mergeCell ref="R253:T253"/>
    <mergeCell ref="Z253:AB253"/>
    <mergeCell ref="R254:T254"/>
    <mergeCell ref="Z254:AB254"/>
    <mergeCell ref="R240:T240"/>
    <mergeCell ref="Z240:AB240"/>
    <mergeCell ref="R241:T241"/>
    <mergeCell ref="Z241:AB241"/>
    <mergeCell ref="R249:T249"/>
    <mergeCell ref="Z249:AB249"/>
    <mergeCell ref="R250:T250"/>
    <mergeCell ref="Z250:AB250"/>
    <mergeCell ref="R251:T251"/>
    <mergeCell ref="Z251:AB251"/>
    <mergeCell ref="R245:T245"/>
    <mergeCell ref="Z245:AB245"/>
    <mergeCell ref="R248:T248"/>
    <mergeCell ref="Z248:AB248"/>
    <mergeCell ref="R236:T236"/>
    <mergeCell ref="Z236:AB236"/>
    <mergeCell ref="R237:T237"/>
    <mergeCell ref="Z237:AB237"/>
    <mergeCell ref="R238:T238"/>
    <mergeCell ref="Z238:AB238"/>
    <mergeCell ref="R232:T232"/>
    <mergeCell ref="Z232:AB232"/>
    <mergeCell ref="B234:B246"/>
    <mergeCell ref="C234:D245"/>
    <mergeCell ref="E234:E245"/>
    <mergeCell ref="F234:F245"/>
    <mergeCell ref="R234:T234"/>
    <mergeCell ref="Z234:AB234"/>
    <mergeCell ref="R235:T235"/>
    <mergeCell ref="Z235:AB235"/>
    <mergeCell ref="R242:T242"/>
    <mergeCell ref="Z242:AB242"/>
    <mergeCell ref="R243:T243"/>
    <mergeCell ref="Z243:AB243"/>
    <mergeCell ref="R244:T244"/>
    <mergeCell ref="Z244:AB244"/>
    <mergeCell ref="R239:T239"/>
    <mergeCell ref="Z239:AB239"/>
    <mergeCell ref="B221:B233"/>
    <mergeCell ref="C221:D232"/>
    <mergeCell ref="E221:E232"/>
    <mergeCell ref="F221:F232"/>
    <mergeCell ref="R221:T221"/>
    <mergeCell ref="Z221:AB221"/>
    <mergeCell ref="R222:T222"/>
    <mergeCell ref="Z222:AB222"/>
    <mergeCell ref="R229:T229"/>
    <mergeCell ref="Z229:AB229"/>
    <mergeCell ref="R230:T230"/>
    <mergeCell ref="Z230:AB230"/>
    <mergeCell ref="R231:T231"/>
    <mergeCell ref="Z231:AB231"/>
    <mergeCell ref="R226:T226"/>
    <mergeCell ref="Z226:AB226"/>
    <mergeCell ref="R227:T227"/>
    <mergeCell ref="Z227:AB227"/>
    <mergeCell ref="R228:T228"/>
    <mergeCell ref="Z228:AB228"/>
    <mergeCell ref="R214:T214"/>
    <mergeCell ref="Z214:AB214"/>
    <mergeCell ref="R215:T215"/>
    <mergeCell ref="Z215:AB215"/>
    <mergeCell ref="R223:T223"/>
    <mergeCell ref="Z223:AB223"/>
    <mergeCell ref="R224:T224"/>
    <mergeCell ref="Z224:AB224"/>
    <mergeCell ref="R225:T225"/>
    <mergeCell ref="Z225:AB225"/>
    <mergeCell ref="R219:T219"/>
    <mergeCell ref="Z219:AB219"/>
    <mergeCell ref="R210:T210"/>
    <mergeCell ref="Z210:AB210"/>
    <mergeCell ref="R211:T211"/>
    <mergeCell ref="Z211:AB211"/>
    <mergeCell ref="R212:T212"/>
    <mergeCell ref="Z212:AB212"/>
    <mergeCell ref="R206:T206"/>
    <mergeCell ref="Z206:AB206"/>
    <mergeCell ref="B208:B220"/>
    <mergeCell ref="C208:D219"/>
    <mergeCell ref="E208:E219"/>
    <mergeCell ref="F208:F219"/>
    <mergeCell ref="R208:T208"/>
    <mergeCell ref="Z208:AB208"/>
    <mergeCell ref="R209:T209"/>
    <mergeCell ref="Z209:AB209"/>
    <mergeCell ref="R216:T216"/>
    <mergeCell ref="Z216:AB216"/>
    <mergeCell ref="R217:T217"/>
    <mergeCell ref="Z217:AB217"/>
    <mergeCell ref="R218:T218"/>
    <mergeCell ref="Z218:AB218"/>
    <mergeCell ref="R213:T213"/>
    <mergeCell ref="Z213:AB213"/>
    <mergeCell ref="B195:B207"/>
    <mergeCell ref="C195:D206"/>
    <mergeCell ref="E195:E206"/>
    <mergeCell ref="F195:F206"/>
    <mergeCell ref="R195:T195"/>
    <mergeCell ref="Z195:AB195"/>
    <mergeCell ref="R196:T196"/>
    <mergeCell ref="Z196:AB196"/>
    <mergeCell ref="R203:T203"/>
    <mergeCell ref="Z203:AB203"/>
    <mergeCell ref="R204:T204"/>
    <mergeCell ref="Z204:AB204"/>
    <mergeCell ref="R205:T205"/>
    <mergeCell ref="Z205:AB205"/>
    <mergeCell ref="R200:T200"/>
    <mergeCell ref="Z200:AB200"/>
    <mergeCell ref="R201:T201"/>
    <mergeCell ref="Z201:AB201"/>
    <mergeCell ref="R202:T202"/>
    <mergeCell ref="Z202:AB202"/>
    <mergeCell ref="R188:T188"/>
    <mergeCell ref="Z188:AB188"/>
    <mergeCell ref="R189:T189"/>
    <mergeCell ref="Z189:AB189"/>
    <mergeCell ref="R197:T197"/>
    <mergeCell ref="Z197:AB197"/>
    <mergeCell ref="R198:T198"/>
    <mergeCell ref="Z198:AB198"/>
    <mergeCell ref="R199:T199"/>
    <mergeCell ref="Z199:AB199"/>
    <mergeCell ref="R193:T193"/>
    <mergeCell ref="Z193:AB193"/>
    <mergeCell ref="R184:T184"/>
    <mergeCell ref="Z184:AB184"/>
    <mergeCell ref="R185:T185"/>
    <mergeCell ref="Z185:AB185"/>
    <mergeCell ref="R186:T186"/>
    <mergeCell ref="Z186:AB186"/>
    <mergeCell ref="R180:T180"/>
    <mergeCell ref="Z180:AB180"/>
    <mergeCell ref="B182:B194"/>
    <mergeCell ref="C182:D193"/>
    <mergeCell ref="E182:E193"/>
    <mergeCell ref="F182:F193"/>
    <mergeCell ref="R182:T182"/>
    <mergeCell ref="Z182:AB182"/>
    <mergeCell ref="R183:T183"/>
    <mergeCell ref="Z183:AB183"/>
    <mergeCell ref="R190:T190"/>
    <mergeCell ref="Z190:AB190"/>
    <mergeCell ref="R191:T191"/>
    <mergeCell ref="Z191:AB191"/>
    <mergeCell ref="R192:T192"/>
    <mergeCell ref="Z192:AB192"/>
    <mergeCell ref="R187:T187"/>
    <mergeCell ref="Z187:AB187"/>
    <mergeCell ref="B169:B181"/>
    <mergeCell ref="C169:D180"/>
    <mergeCell ref="E169:E180"/>
    <mergeCell ref="F169:F180"/>
    <mergeCell ref="R169:T169"/>
    <mergeCell ref="Z169:AB169"/>
    <mergeCell ref="R170:T170"/>
    <mergeCell ref="Z170:AB170"/>
    <mergeCell ref="R177:T177"/>
    <mergeCell ref="Z177:AB177"/>
    <mergeCell ref="R178:T178"/>
    <mergeCell ref="Z178:AB178"/>
    <mergeCell ref="R179:T179"/>
    <mergeCell ref="Z179:AB179"/>
    <mergeCell ref="R174:T174"/>
    <mergeCell ref="Z174:AB174"/>
    <mergeCell ref="R175:T175"/>
    <mergeCell ref="Z175:AB175"/>
    <mergeCell ref="R176:T176"/>
    <mergeCell ref="Z176:AB176"/>
    <mergeCell ref="R162:T162"/>
    <mergeCell ref="Z162:AB162"/>
    <mergeCell ref="R163:T163"/>
    <mergeCell ref="Z163:AB163"/>
    <mergeCell ref="R171:T171"/>
    <mergeCell ref="Z171:AB171"/>
    <mergeCell ref="R172:T172"/>
    <mergeCell ref="Z172:AB172"/>
    <mergeCell ref="R173:T173"/>
    <mergeCell ref="Z173:AB173"/>
    <mergeCell ref="R167:T167"/>
    <mergeCell ref="Z167:AB167"/>
    <mergeCell ref="R158:T158"/>
    <mergeCell ref="Z158:AB158"/>
    <mergeCell ref="R159:T159"/>
    <mergeCell ref="Z159:AB159"/>
    <mergeCell ref="R160:T160"/>
    <mergeCell ref="Z160:AB160"/>
    <mergeCell ref="R154:T154"/>
    <mergeCell ref="Z154:AB154"/>
    <mergeCell ref="B156:B168"/>
    <mergeCell ref="C156:D167"/>
    <mergeCell ref="E156:E167"/>
    <mergeCell ref="F156:F167"/>
    <mergeCell ref="R156:T156"/>
    <mergeCell ref="Z156:AB156"/>
    <mergeCell ref="R157:T157"/>
    <mergeCell ref="Z157:AB157"/>
    <mergeCell ref="R164:T164"/>
    <mergeCell ref="Z164:AB164"/>
    <mergeCell ref="R165:T165"/>
    <mergeCell ref="Z165:AB165"/>
    <mergeCell ref="R166:T166"/>
    <mergeCell ref="Z166:AB166"/>
    <mergeCell ref="R161:T161"/>
    <mergeCell ref="Z161:AB161"/>
    <mergeCell ref="R151:T151"/>
    <mergeCell ref="Z151:AB151"/>
    <mergeCell ref="R152:T152"/>
    <mergeCell ref="Z152:AB152"/>
    <mergeCell ref="R153:T153"/>
    <mergeCell ref="Z153:AB153"/>
    <mergeCell ref="R148:T148"/>
    <mergeCell ref="Z148:AB148"/>
    <mergeCell ref="R149:T149"/>
    <mergeCell ref="Z149:AB149"/>
    <mergeCell ref="R150:T150"/>
    <mergeCell ref="Z150:AB150"/>
    <mergeCell ref="A143:A273"/>
    <mergeCell ref="B143:B155"/>
    <mergeCell ref="C143:D154"/>
    <mergeCell ref="E143:E154"/>
    <mergeCell ref="F143:F154"/>
    <mergeCell ref="R143:T143"/>
    <mergeCell ref="Z143:AB143"/>
    <mergeCell ref="R144:T144"/>
    <mergeCell ref="R137:T137"/>
    <mergeCell ref="Z137:AB137"/>
    <mergeCell ref="R138:T138"/>
    <mergeCell ref="Z138:AB138"/>
    <mergeCell ref="R139:T139"/>
    <mergeCell ref="Z139:AB139"/>
    <mergeCell ref="A12:A142"/>
    <mergeCell ref="Z144:AB144"/>
    <mergeCell ref="R145:T145"/>
    <mergeCell ref="Z145:AB145"/>
    <mergeCell ref="R146:T146"/>
    <mergeCell ref="Z146:AB146"/>
    <mergeCell ref="R147:T147"/>
    <mergeCell ref="Z147:AB147"/>
    <mergeCell ref="R140:T140"/>
    <mergeCell ref="Z140:AB140"/>
    <mergeCell ref="B129:B141"/>
    <mergeCell ref="C129:D140"/>
    <mergeCell ref="E129:E140"/>
    <mergeCell ref="F129:F140"/>
    <mergeCell ref="R129:T129"/>
    <mergeCell ref="Z129:AB129"/>
    <mergeCell ref="R130:T130"/>
    <mergeCell ref="Z130:AB130"/>
    <mergeCell ref="R134:T134"/>
    <mergeCell ref="Z134:AB134"/>
    <mergeCell ref="R135:T135"/>
    <mergeCell ref="Z135:AB135"/>
    <mergeCell ref="R136:T136"/>
    <mergeCell ref="Z136:AB136"/>
    <mergeCell ref="R131:T131"/>
    <mergeCell ref="Z131:AB131"/>
    <mergeCell ref="R132:T132"/>
    <mergeCell ref="Z132:AB132"/>
    <mergeCell ref="R133:T133"/>
    <mergeCell ref="Z133:AB133"/>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27:T127"/>
    <mergeCell ref="Z127:AB127"/>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 ref="U2:V2"/>
  </mergeCells>
  <conditionalFormatting sqref="AD155 AD168 AD142 AD19:AD24 Z46:Z49 AD58:AD62 Z71:Z75 AD84:AD88 Z109:Z114 AD122:AD127">
    <cfRule type="expression" dxfId="14002" priority="1341">
      <formula>$M19=#REF!</formula>
    </cfRule>
    <cfRule type="expression" dxfId="14001" priority="1342">
      <formula>$M19=#REF!</formula>
    </cfRule>
    <cfRule type="expression" dxfId="14000" priority="1343">
      <formula>$M19=#REF!</formula>
    </cfRule>
    <cfRule type="expression" dxfId="13999" priority="1344">
      <formula>$M19=#REF!</formula>
    </cfRule>
  </conditionalFormatting>
  <conditionalFormatting sqref="AD12:AD14">
    <cfRule type="expression" dxfId="13998" priority="1337">
      <formula>$M12=#REF!</formula>
    </cfRule>
    <cfRule type="expression" dxfId="13997" priority="1338">
      <formula>$M12=#REF!</formula>
    </cfRule>
    <cfRule type="expression" dxfId="13996" priority="1339">
      <formula>$M12=#REF!</formula>
    </cfRule>
    <cfRule type="expression" dxfId="13995" priority="1340">
      <formula>$M12=#REF!</formula>
    </cfRule>
  </conditionalFormatting>
  <conditionalFormatting sqref="AC273:AD273">
    <cfRule type="expression" dxfId="13994" priority="1333">
      <formula>$M273=#REF!</formula>
    </cfRule>
    <cfRule type="expression" dxfId="13993" priority="1334">
      <formula>$M273=#REF!</formula>
    </cfRule>
    <cfRule type="expression" dxfId="13992" priority="1335">
      <formula>$M273=#REF!</formula>
    </cfRule>
    <cfRule type="expression" dxfId="13991" priority="1336">
      <formula>$M273=#REF!</formula>
    </cfRule>
  </conditionalFormatting>
  <conditionalFormatting sqref="Z142">
    <cfRule type="expression" dxfId="13990" priority="1329">
      <formula>$M142=#REF!</formula>
    </cfRule>
    <cfRule type="expression" dxfId="13989" priority="1330">
      <formula>$M142=#REF!</formula>
    </cfRule>
    <cfRule type="expression" dxfId="13988" priority="1331">
      <formula>$M142=#REF!</formula>
    </cfRule>
    <cfRule type="expression" dxfId="13987" priority="1332">
      <formula>$M142=#REF!</formula>
    </cfRule>
  </conditionalFormatting>
  <conditionalFormatting sqref="Z12 Z19:Z23">
    <cfRule type="expression" dxfId="13986" priority="1325">
      <formula>$M12=#REF!</formula>
    </cfRule>
    <cfRule type="expression" dxfId="13985" priority="1326">
      <formula>$M12=#REF!</formula>
    </cfRule>
    <cfRule type="expression" dxfId="13984" priority="1327">
      <formula>$M12=#REF!</formula>
    </cfRule>
    <cfRule type="expression" dxfId="13983" priority="1328">
      <formula>$M12=#REF!</formula>
    </cfRule>
  </conditionalFormatting>
  <conditionalFormatting sqref="Z24">
    <cfRule type="expression" dxfId="13982" priority="1321">
      <formula>$M24=#REF!</formula>
    </cfRule>
    <cfRule type="expression" dxfId="13981" priority="1322">
      <formula>$M24=#REF!</formula>
    </cfRule>
    <cfRule type="expression" dxfId="13980" priority="1323">
      <formula>$M24=#REF!</formula>
    </cfRule>
    <cfRule type="expression" dxfId="13979" priority="1324">
      <formula>$M24=#REF!</formula>
    </cfRule>
  </conditionalFormatting>
  <conditionalFormatting sqref="U273">
    <cfRule type="expression" dxfId="13978" priority="1317">
      <formula>$M273=#REF!</formula>
    </cfRule>
    <cfRule type="expression" dxfId="13977" priority="1318">
      <formula>$M273=#REF!</formula>
    </cfRule>
    <cfRule type="expression" dxfId="13976" priority="1319">
      <formula>$M273=#REF!</formula>
    </cfRule>
    <cfRule type="expression" dxfId="13975" priority="1320">
      <formula>$M273=#REF!</formula>
    </cfRule>
  </conditionalFormatting>
  <conditionalFormatting sqref="AC12">
    <cfRule type="expression" dxfId="13974" priority="1313">
      <formula>$M12=#REF!</formula>
    </cfRule>
    <cfRule type="expression" dxfId="13973" priority="1314">
      <formula>$M12=#REF!</formula>
    </cfRule>
    <cfRule type="expression" dxfId="13972" priority="1315">
      <formula>$M12=#REF!</formula>
    </cfRule>
    <cfRule type="expression" dxfId="13971" priority="1316">
      <formula>$M12=#REF!</formula>
    </cfRule>
  </conditionalFormatting>
  <conditionalFormatting sqref="AC13">
    <cfRule type="expression" dxfId="13970" priority="1309">
      <formula>$M13=#REF!</formula>
    </cfRule>
    <cfRule type="expression" dxfId="13969" priority="1310">
      <formula>$M13=#REF!</formula>
    </cfRule>
    <cfRule type="expression" dxfId="13968" priority="1311">
      <formula>$M13=#REF!</formula>
    </cfRule>
    <cfRule type="expression" dxfId="13967" priority="1312">
      <formula>$M13=#REF!</formula>
    </cfRule>
  </conditionalFormatting>
  <conditionalFormatting sqref="AC19">
    <cfRule type="expression" dxfId="13966" priority="1301">
      <formula>$M19=#REF!</formula>
    </cfRule>
    <cfRule type="expression" dxfId="13965" priority="1302">
      <formula>$M19=#REF!</formula>
    </cfRule>
    <cfRule type="expression" dxfId="13964" priority="1303">
      <formula>$M19=#REF!</formula>
    </cfRule>
    <cfRule type="expression" dxfId="13963" priority="1304">
      <formula>$M19=#REF!</formula>
    </cfRule>
  </conditionalFormatting>
  <conditionalFormatting sqref="AC20">
    <cfRule type="expression" dxfId="13962" priority="1297">
      <formula>$M20=#REF!</formula>
    </cfRule>
    <cfRule type="expression" dxfId="13961" priority="1298">
      <formula>$M20=#REF!</formula>
    </cfRule>
    <cfRule type="expression" dxfId="13960" priority="1299">
      <formula>$M20=#REF!</formula>
    </cfRule>
    <cfRule type="expression" dxfId="13959" priority="1300">
      <formula>$M20=#REF!</formula>
    </cfRule>
  </conditionalFormatting>
  <conditionalFormatting sqref="AC22:AC23">
    <cfRule type="expression" dxfId="13958" priority="1293">
      <formula>$M22=#REF!</formula>
    </cfRule>
    <cfRule type="expression" dxfId="13957" priority="1294">
      <formula>$M22=#REF!</formula>
    </cfRule>
    <cfRule type="expression" dxfId="13956" priority="1295">
      <formula>$M22=#REF!</formula>
    </cfRule>
    <cfRule type="expression" dxfId="13955" priority="1296">
      <formula>$M22=#REF!</formula>
    </cfRule>
  </conditionalFormatting>
  <conditionalFormatting sqref="AC21">
    <cfRule type="expression" dxfId="13954" priority="1289">
      <formula>$M21=#REF!</formula>
    </cfRule>
    <cfRule type="expression" dxfId="13953" priority="1290">
      <formula>$M21=#REF!</formula>
    </cfRule>
    <cfRule type="expression" dxfId="13952" priority="1291">
      <formula>$M21=#REF!</formula>
    </cfRule>
    <cfRule type="expression" dxfId="13951" priority="1292">
      <formula>$M21=#REF!</formula>
    </cfRule>
  </conditionalFormatting>
  <conditionalFormatting sqref="AC168">
    <cfRule type="expression" dxfId="13950" priority="1285">
      <formula>$M168=#REF!</formula>
    </cfRule>
    <cfRule type="expression" dxfId="13949" priority="1286">
      <formula>$M168=#REF!</formula>
    </cfRule>
    <cfRule type="expression" dxfId="13948" priority="1287">
      <formula>$M168=#REF!</formula>
    </cfRule>
    <cfRule type="expression" dxfId="13947" priority="1288">
      <formula>$M168=#REF!</formula>
    </cfRule>
  </conditionalFormatting>
  <conditionalFormatting sqref="AC155">
    <cfRule type="expression" dxfId="13946" priority="1281">
      <formula>$M155=#REF!</formula>
    </cfRule>
    <cfRule type="expression" dxfId="13945" priority="1282">
      <formula>$M155=#REF!</formula>
    </cfRule>
    <cfRule type="expression" dxfId="13944" priority="1283">
      <formula>$M155=#REF!</formula>
    </cfRule>
    <cfRule type="expression" dxfId="13943" priority="1284">
      <formula>$M155=#REF!</formula>
    </cfRule>
  </conditionalFormatting>
  <conditionalFormatting sqref="AC24">
    <cfRule type="expression" dxfId="13942" priority="1277">
      <formula>$M24=#REF!</formula>
    </cfRule>
    <cfRule type="expression" dxfId="13941" priority="1278">
      <formula>$M24=#REF!</formula>
    </cfRule>
    <cfRule type="expression" dxfId="13940" priority="1279">
      <formula>$M24=#REF!</formula>
    </cfRule>
    <cfRule type="expression" dxfId="13939" priority="1280">
      <formula>$M24=#REF!</formula>
    </cfRule>
  </conditionalFormatting>
  <conditionalFormatting sqref="AB142">
    <cfRule type="expression" dxfId="13938" priority="1273">
      <formula>$M142=#REF!</formula>
    </cfRule>
    <cfRule type="expression" dxfId="13937" priority="1274">
      <formula>$M142=#REF!</formula>
    </cfRule>
    <cfRule type="expression" dxfId="13936" priority="1275">
      <formula>$M142=#REF!</formula>
    </cfRule>
    <cfRule type="expression" dxfId="13935" priority="1276">
      <formula>$M142=#REF!</formula>
    </cfRule>
  </conditionalFormatting>
  <conditionalFormatting sqref="AC142">
    <cfRule type="expression" dxfId="13934" priority="1269">
      <formula>$M142=#REF!</formula>
    </cfRule>
    <cfRule type="expression" dxfId="13933" priority="1270">
      <formula>$M142=#REF!</formula>
    </cfRule>
    <cfRule type="expression" dxfId="13932" priority="1271">
      <formula>$M142=#REF!</formula>
    </cfRule>
    <cfRule type="expression" dxfId="13931" priority="1272">
      <formula>$M142=#REF!</formula>
    </cfRule>
  </conditionalFormatting>
  <conditionalFormatting sqref="Q12:Q14 Q142 Q155 Q168 Q273:Q274 Q21:Q24 Q19">
    <cfRule type="cellIs" dxfId="13930" priority="1268" operator="equal">
      <formula>"Mut+ext"</formula>
    </cfRule>
  </conditionalFormatting>
  <conditionalFormatting sqref="Z13:Z14">
    <cfRule type="expression" dxfId="13929" priority="1264">
      <formula>$M13=#REF!</formula>
    </cfRule>
    <cfRule type="expression" dxfId="13928" priority="1265">
      <formula>$M13=#REF!</formula>
    </cfRule>
    <cfRule type="expression" dxfId="13927" priority="1266">
      <formula>$M13=#REF!</formula>
    </cfRule>
    <cfRule type="expression" dxfId="13926" priority="1267">
      <formula>$M13=#REF!</formula>
    </cfRule>
  </conditionalFormatting>
  <conditionalFormatting sqref="Z155 AC150:AD154">
    <cfRule type="expression" dxfId="13925" priority="1260">
      <formula>$M150=#REF!</formula>
    </cfRule>
    <cfRule type="expression" dxfId="13924" priority="1261">
      <formula>$M150=#REF!</formula>
    </cfRule>
    <cfRule type="expression" dxfId="13923" priority="1262">
      <formula>$M150=#REF!</formula>
    </cfRule>
    <cfRule type="expression" dxfId="13922" priority="1263">
      <formula>$M150=#REF!</formula>
    </cfRule>
  </conditionalFormatting>
  <conditionalFormatting sqref="Z168">
    <cfRule type="expression" dxfId="13921" priority="1256">
      <formula>$M168=#REF!</formula>
    </cfRule>
    <cfRule type="expression" dxfId="13920" priority="1257">
      <formula>$M168=#REF!</formula>
    </cfRule>
    <cfRule type="expression" dxfId="13919" priority="1258">
      <formula>$M168=#REF!</formula>
    </cfRule>
    <cfRule type="expression" dxfId="13918" priority="1259">
      <formula>$M168=#REF!</formula>
    </cfRule>
  </conditionalFormatting>
  <conditionalFormatting sqref="AA142">
    <cfRule type="expression" dxfId="13917" priority="1252">
      <formula>$M142=#REF!</formula>
    </cfRule>
    <cfRule type="expression" dxfId="13916" priority="1253">
      <formula>$M142=#REF!</formula>
    </cfRule>
    <cfRule type="expression" dxfId="13915" priority="1254">
      <formula>$M142=#REF!</formula>
    </cfRule>
    <cfRule type="expression" dxfId="13914" priority="1255">
      <formula>$M142=#REF!</formula>
    </cfRule>
  </conditionalFormatting>
  <conditionalFormatting sqref="Z273">
    <cfRule type="expression" dxfId="13913" priority="1248">
      <formula>$M273=#REF!</formula>
    </cfRule>
    <cfRule type="expression" dxfId="13912" priority="1249">
      <formula>$M273=#REF!</formula>
    </cfRule>
    <cfRule type="expression" dxfId="13911" priority="1250">
      <formula>$M273=#REF!</formula>
    </cfRule>
    <cfRule type="expression" dxfId="13910" priority="1251">
      <formula>$M273=#REF!</formula>
    </cfRule>
  </conditionalFormatting>
  <conditionalFormatting sqref="AB273">
    <cfRule type="expression" dxfId="13909" priority="1244">
      <formula>$M273=#REF!</formula>
    </cfRule>
    <cfRule type="expression" dxfId="13908" priority="1245">
      <formula>$M273=#REF!</formula>
    </cfRule>
    <cfRule type="expression" dxfId="13907" priority="1246">
      <formula>$M273=#REF!</formula>
    </cfRule>
    <cfRule type="expression" dxfId="13906" priority="1247">
      <formula>$M273=#REF!</formula>
    </cfRule>
  </conditionalFormatting>
  <conditionalFormatting sqref="AA273">
    <cfRule type="expression" dxfId="13905" priority="1240">
      <formula>$M273=#REF!</formula>
    </cfRule>
    <cfRule type="expression" dxfId="13904" priority="1241">
      <formula>$M273=#REF!</formula>
    </cfRule>
    <cfRule type="expression" dxfId="13903" priority="1242">
      <formula>$M273=#REF!</formula>
    </cfRule>
    <cfRule type="expression" dxfId="13902" priority="1243">
      <formula>$M273=#REF!</formula>
    </cfRule>
  </conditionalFormatting>
  <conditionalFormatting sqref="AD143:AD145">
    <cfRule type="expression" dxfId="13901" priority="1236">
      <formula>$M143=#REF!</formula>
    </cfRule>
    <cfRule type="expression" dxfId="13900" priority="1237">
      <formula>$M143=#REF!</formula>
    </cfRule>
    <cfRule type="expression" dxfId="13899" priority="1238">
      <formula>$M143=#REF!</formula>
    </cfRule>
    <cfRule type="expression" dxfId="13898" priority="1239">
      <formula>$M143=#REF!</formula>
    </cfRule>
  </conditionalFormatting>
  <conditionalFormatting sqref="AC145">
    <cfRule type="expression" dxfId="13897" priority="1232">
      <formula>$M145=#REF!</formula>
    </cfRule>
    <cfRule type="expression" dxfId="13896" priority="1233">
      <formula>$M145=#REF!</formula>
    </cfRule>
    <cfRule type="expression" dxfId="13895" priority="1234">
      <formula>$M145=#REF!</formula>
    </cfRule>
    <cfRule type="expression" dxfId="13894" priority="1235">
      <formula>$M145=#REF!</formula>
    </cfRule>
  </conditionalFormatting>
  <conditionalFormatting sqref="Q143:Q145 Q150:Q154">
    <cfRule type="cellIs" dxfId="13893" priority="1231" operator="equal">
      <formula>"Mut+ext"</formula>
    </cfRule>
  </conditionalFormatting>
  <conditionalFormatting sqref="Z143 Z150:Z154 AD162:AD167 Z162:Z167 AC177:AD180 Z177:Z180 AD32:AD36 Z32:Z36 AC203:AD206 Z203:Z206 AC216:AD219 Z216:Z219 AC190:AD193 Z190:Z193 AC229:AD232 Z229:Z232 AC241:AD245 Z241:Z245 AD46:AD49 Z58:Z62 AD71:AD75 AD98:AD101 Z122:Z127 AD135:AD140 Z145">
    <cfRule type="expression" dxfId="13892" priority="1227">
      <formula>$M32=#REF!</formula>
    </cfRule>
    <cfRule type="expression" dxfId="13891" priority="1228">
      <formula>$M32=#REF!</formula>
    </cfRule>
    <cfRule type="expression" dxfId="13890" priority="1229">
      <formula>$M32=#REF!</formula>
    </cfRule>
    <cfRule type="expression" dxfId="13889" priority="1230">
      <formula>$M32=#REF!</formula>
    </cfRule>
  </conditionalFormatting>
  <conditionalFormatting sqref="AD156:AD157">
    <cfRule type="expression" dxfId="13888" priority="1223">
      <formula>$M156=#REF!</formula>
    </cfRule>
    <cfRule type="expression" dxfId="13887" priority="1224">
      <formula>$M156=#REF!</formula>
    </cfRule>
    <cfRule type="expression" dxfId="13886" priority="1225">
      <formula>$M156=#REF!</formula>
    </cfRule>
    <cfRule type="expression" dxfId="13885" priority="1226">
      <formula>$M156=#REF!</formula>
    </cfRule>
  </conditionalFormatting>
  <conditionalFormatting sqref="Q156:Q157 Q162:Q167">
    <cfRule type="cellIs" dxfId="13884" priority="1218" operator="equal">
      <formula>"Mut+ext"</formula>
    </cfRule>
  </conditionalFormatting>
  <conditionalFormatting sqref="Z156:Z157">
    <cfRule type="expression" dxfId="13883" priority="1214">
      <formula>$M156=#REF!</formula>
    </cfRule>
    <cfRule type="expression" dxfId="13882" priority="1215">
      <formula>$M156=#REF!</formula>
    </cfRule>
    <cfRule type="expression" dxfId="13881" priority="1216">
      <formula>$M156=#REF!</formula>
    </cfRule>
    <cfRule type="expression" dxfId="13880" priority="1217">
      <formula>$M156=#REF!</formula>
    </cfRule>
  </conditionalFormatting>
  <conditionalFormatting sqref="AD169:AD172">
    <cfRule type="expression" dxfId="13879" priority="1210">
      <formula>$M169=#REF!</formula>
    </cfRule>
    <cfRule type="expression" dxfId="13878" priority="1211">
      <formula>$M169=#REF!</formula>
    </cfRule>
    <cfRule type="expression" dxfId="13877" priority="1212">
      <formula>$M169=#REF!</formula>
    </cfRule>
    <cfRule type="expression" dxfId="13876" priority="1213">
      <formula>$M169=#REF!</formula>
    </cfRule>
  </conditionalFormatting>
  <conditionalFormatting sqref="AC172">
    <cfRule type="expression" dxfId="13875" priority="1206">
      <formula>$M172=#REF!</formula>
    </cfRule>
    <cfRule type="expression" dxfId="13874" priority="1207">
      <formula>$M172=#REF!</formula>
    </cfRule>
    <cfRule type="expression" dxfId="13873" priority="1208">
      <formula>$M172=#REF!</formula>
    </cfRule>
    <cfRule type="expression" dxfId="13872" priority="1209">
      <formula>$M172=#REF!</formula>
    </cfRule>
  </conditionalFormatting>
  <conditionalFormatting sqref="Q169:Q172 Q177:Q180">
    <cfRule type="cellIs" dxfId="13871" priority="1205" operator="equal">
      <formula>"Mut+ext"</formula>
    </cfRule>
  </conditionalFormatting>
  <conditionalFormatting sqref="Z172">
    <cfRule type="expression" dxfId="13870" priority="1201">
      <formula>$M172=#REF!</formula>
    </cfRule>
    <cfRule type="expression" dxfId="13869" priority="1202">
      <formula>$M172=#REF!</formula>
    </cfRule>
    <cfRule type="expression" dxfId="13868" priority="1203">
      <formula>$M172=#REF!</formula>
    </cfRule>
    <cfRule type="expression" dxfId="13867" priority="1204">
      <formula>$M172=#REF!</formula>
    </cfRule>
  </conditionalFormatting>
  <conditionalFormatting sqref="AD37">
    <cfRule type="expression" dxfId="13866" priority="1197">
      <formula>$M37=#REF!</formula>
    </cfRule>
    <cfRule type="expression" dxfId="13865" priority="1198">
      <formula>$M37=#REF!</formula>
    </cfRule>
    <cfRule type="expression" dxfId="13864" priority="1199">
      <formula>$M37=#REF!</formula>
    </cfRule>
    <cfRule type="expression" dxfId="13863" priority="1200">
      <formula>$M37=#REF!</formula>
    </cfRule>
  </conditionalFormatting>
  <conditionalFormatting sqref="AD25:AD27">
    <cfRule type="expression" dxfId="13862" priority="1193">
      <formula>$M25=#REF!</formula>
    </cfRule>
    <cfRule type="expression" dxfId="13861" priority="1194">
      <formula>$M25=#REF!</formula>
    </cfRule>
    <cfRule type="expression" dxfId="13860" priority="1195">
      <formula>$M25=#REF!</formula>
    </cfRule>
    <cfRule type="expression" dxfId="13859" priority="1196">
      <formula>$M25=#REF!</formula>
    </cfRule>
  </conditionalFormatting>
  <conditionalFormatting sqref="Z37">
    <cfRule type="expression" dxfId="13858" priority="1185">
      <formula>$M37=#REF!</formula>
    </cfRule>
    <cfRule type="expression" dxfId="13857" priority="1186">
      <formula>$M37=#REF!</formula>
    </cfRule>
    <cfRule type="expression" dxfId="13856" priority="1187">
      <formula>$M37=#REF!</formula>
    </cfRule>
    <cfRule type="expression" dxfId="13855" priority="1188">
      <formula>$M37=#REF!</formula>
    </cfRule>
  </conditionalFormatting>
  <conditionalFormatting sqref="AC37">
    <cfRule type="expression" dxfId="13854" priority="1153">
      <formula>$M37=#REF!</formula>
    </cfRule>
    <cfRule type="expression" dxfId="13853" priority="1154">
      <formula>$M37=#REF!</formula>
    </cfRule>
    <cfRule type="expression" dxfId="13852" priority="1155">
      <formula>$M37=#REF!</formula>
    </cfRule>
    <cfRule type="expression" dxfId="13851" priority="1156">
      <formula>$M37=#REF!</formula>
    </cfRule>
  </conditionalFormatting>
  <conditionalFormatting sqref="Q25:Q27 Q32:Q37">
    <cfRule type="cellIs" dxfId="13850" priority="1152" operator="equal">
      <formula>"Mut+ext"</formula>
    </cfRule>
  </conditionalFormatting>
  <conditionalFormatting sqref="Z26:Z27">
    <cfRule type="expression" dxfId="13849" priority="1148">
      <formula>$M26=#REF!</formula>
    </cfRule>
    <cfRule type="expression" dxfId="13848" priority="1149">
      <formula>$M26=#REF!</formula>
    </cfRule>
    <cfRule type="expression" dxfId="13847" priority="1150">
      <formula>$M26=#REF!</formula>
    </cfRule>
    <cfRule type="expression" dxfId="13846" priority="1151">
      <formula>$M26=#REF!</formula>
    </cfRule>
  </conditionalFormatting>
  <conditionalFormatting sqref="AD181">
    <cfRule type="expression" dxfId="13845" priority="1144">
      <formula>$M181=#REF!</formula>
    </cfRule>
    <cfRule type="expression" dxfId="13844" priority="1145">
      <formula>$M181=#REF!</formula>
    </cfRule>
    <cfRule type="expression" dxfId="13843" priority="1146">
      <formula>$M181=#REF!</formula>
    </cfRule>
    <cfRule type="expression" dxfId="13842" priority="1147">
      <formula>$M181=#REF!</formula>
    </cfRule>
  </conditionalFormatting>
  <conditionalFormatting sqref="AC181">
    <cfRule type="expression" dxfId="13841" priority="1140">
      <formula>$M181=#REF!</formula>
    </cfRule>
    <cfRule type="expression" dxfId="13840" priority="1141">
      <formula>$M181=#REF!</formula>
    </cfRule>
    <cfRule type="expression" dxfId="13839" priority="1142">
      <formula>$M181=#REF!</formula>
    </cfRule>
    <cfRule type="expression" dxfId="13838" priority="1143">
      <formula>$M181=#REF!</formula>
    </cfRule>
  </conditionalFormatting>
  <conditionalFormatting sqref="Q181">
    <cfRule type="cellIs" dxfId="13837" priority="1139" operator="equal">
      <formula>"Mut+ext"</formula>
    </cfRule>
  </conditionalFormatting>
  <conditionalFormatting sqref="Z181">
    <cfRule type="expression" dxfId="13836" priority="1135">
      <formula>$M181=#REF!</formula>
    </cfRule>
    <cfRule type="expression" dxfId="13835" priority="1136">
      <formula>$M181=#REF!</formula>
    </cfRule>
    <cfRule type="expression" dxfId="13834" priority="1137">
      <formula>$M181=#REF!</formula>
    </cfRule>
    <cfRule type="expression" dxfId="13833" priority="1138">
      <formula>$M181=#REF!</formula>
    </cfRule>
  </conditionalFormatting>
  <conditionalFormatting sqref="AD196:AD198">
    <cfRule type="expression" dxfId="13832" priority="1131">
      <formula>$M196=#REF!</formula>
    </cfRule>
    <cfRule type="expression" dxfId="13831" priority="1132">
      <formula>$M196=#REF!</formula>
    </cfRule>
    <cfRule type="expression" dxfId="13830" priority="1133">
      <formula>$M196=#REF!</formula>
    </cfRule>
    <cfRule type="expression" dxfId="13829" priority="1134">
      <formula>$M196=#REF!</formula>
    </cfRule>
  </conditionalFormatting>
  <conditionalFormatting sqref="AC198">
    <cfRule type="expression" dxfId="13828" priority="1127">
      <formula>$M198=#REF!</formula>
    </cfRule>
    <cfRule type="expression" dxfId="13827" priority="1128">
      <formula>$M198=#REF!</formula>
    </cfRule>
    <cfRule type="expression" dxfId="13826" priority="1129">
      <formula>$M198=#REF!</formula>
    </cfRule>
    <cfRule type="expression" dxfId="13825" priority="1130">
      <formula>$M198=#REF!</formula>
    </cfRule>
  </conditionalFormatting>
  <conditionalFormatting sqref="Q196:Q198 Q203:Q206">
    <cfRule type="cellIs" dxfId="13824" priority="1126" operator="equal">
      <formula>"Mut+ext"</formula>
    </cfRule>
  </conditionalFormatting>
  <conditionalFormatting sqref="Z196:Z198">
    <cfRule type="expression" dxfId="13823" priority="1122">
      <formula>$M196=#REF!</formula>
    </cfRule>
    <cfRule type="expression" dxfId="13822" priority="1123">
      <formula>$M196=#REF!</formula>
    </cfRule>
    <cfRule type="expression" dxfId="13821" priority="1124">
      <formula>$M196=#REF!</formula>
    </cfRule>
    <cfRule type="expression" dxfId="13820" priority="1125">
      <formula>$M196=#REF!</formula>
    </cfRule>
  </conditionalFormatting>
  <conditionalFormatting sqref="AD207">
    <cfRule type="expression" dxfId="13819" priority="1118">
      <formula>$M207=#REF!</formula>
    </cfRule>
    <cfRule type="expression" dxfId="13818" priority="1119">
      <formula>$M207=#REF!</formula>
    </cfRule>
    <cfRule type="expression" dxfId="13817" priority="1120">
      <formula>$M207=#REF!</formula>
    </cfRule>
    <cfRule type="expression" dxfId="13816" priority="1121">
      <formula>$M207=#REF!</formula>
    </cfRule>
  </conditionalFormatting>
  <conditionalFormatting sqref="AC207">
    <cfRule type="expression" dxfId="13815" priority="1114">
      <formula>$M207=#REF!</formula>
    </cfRule>
    <cfRule type="expression" dxfId="13814" priority="1115">
      <formula>$M207=#REF!</formula>
    </cfRule>
    <cfRule type="expression" dxfId="13813" priority="1116">
      <formula>$M207=#REF!</formula>
    </cfRule>
    <cfRule type="expression" dxfId="13812" priority="1117">
      <formula>$M207=#REF!</formula>
    </cfRule>
  </conditionalFormatting>
  <conditionalFormatting sqref="Q207">
    <cfRule type="cellIs" dxfId="13811" priority="1113" operator="equal">
      <formula>"Mut+ext"</formula>
    </cfRule>
  </conditionalFormatting>
  <conditionalFormatting sqref="Z207">
    <cfRule type="expression" dxfId="13810" priority="1109">
      <formula>$M207=#REF!</formula>
    </cfRule>
    <cfRule type="expression" dxfId="13809" priority="1110">
      <formula>$M207=#REF!</formula>
    </cfRule>
    <cfRule type="expression" dxfId="13808" priority="1111">
      <formula>$M207=#REF!</formula>
    </cfRule>
    <cfRule type="expression" dxfId="13807" priority="1112">
      <formula>$M207=#REF!</formula>
    </cfRule>
  </conditionalFormatting>
  <conditionalFormatting sqref="AD195">
    <cfRule type="expression" dxfId="13806" priority="1105">
      <formula>$M195=#REF!</formula>
    </cfRule>
    <cfRule type="expression" dxfId="13805" priority="1106">
      <formula>$M195=#REF!</formula>
    </cfRule>
    <cfRule type="expression" dxfId="13804" priority="1107">
      <formula>$M195=#REF!</formula>
    </cfRule>
    <cfRule type="expression" dxfId="13803" priority="1108">
      <formula>$M195=#REF!</formula>
    </cfRule>
  </conditionalFormatting>
  <conditionalFormatting sqref="AC195">
    <cfRule type="expression" dxfId="13802" priority="1101">
      <formula>$M195=#REF!</formula>
    </cfRule>
    <cfRule type="expression" dxfId="13801" priority="1102">
      <formula>$M195=#REF!</formula>
    </cfRule>
    <cfRule type="expression" dxfId="13800" priority="1103">
      <formula>$M195=#REF!</formula>
    </cfRule>
    <cfRule type="expression" dxfId="13799" priority="1104">
      <formula>$M195=#REF!</formula>
    </cfRule>
  </conditionalFormatting>
  <conditionalFormatting sqref="Q195">
    <cfRule type="cellIs" dxfId="13798" priority="1100" operator="equal">
      <formula>"Mut+ext"</formula>
    </cfRule>
  </conditionalFormatting>
  <conditionalFormatting sqref="Z195">
    <cfRule type="expression" dxfId="13797" priority="1096">
      <formula>$M195=#REF!</formula>
    </cfRule>
    <cfRule type="expression" dxfId="13796" priority="1097">
      <formula>$M195=#REF!</formula>
    </cfRule>
    <cfRule type="expression" dxfId="13795" priority="1098">
      <formula>$M195=#REF!</formula>
    </cfRule>
    <cfRule type="expression" dxfId="13794" priority="1099">
      <formula>$M195=#REF!</formula>
    </cfRule>
  </conditionalFormatting>
  <conditionalFormatting sqref="AD208:AD211">
    <cfRule type="expression" dxfId="13793" priority="1092">
      <formula>$M208=#REF!</formula>
    </cfRule>
    <cfRule type="expression" dxfId="13792" priority="1093">
      <formula>$M208=#REF!</formula>
    </cfRule>
    <cfRule type="expression" dxfId="13791" priority="1094">
      <formula>$M208=#REF!</formula>
    </cfRule>
    <cfRule type="expression" dxfId="13790" priority="1095">
      <formula>$M208=#REF!</formula>
    </cfRule>
  </conditionalFormatting>
  <conditionalFormatting sqref="AC208:AC211">
    <cfRule type="expression" dxfId="13789" priority="1088">
      <formula>$M208=#REF!</formula>
    </cfRule>
    <cfRule type="expression" dxfId="13788" priority="1089">
      <formula>$M208=#REF!</formula>
    </cfRule>
    <cfRule type="expression" dxfId="13787" priority="1090">
      <formula>$M208=#REF!</formula>
    </cfRule>
    <cfRule type="expression" dxfId="13786" priority="1091">
      <formula>$M208=#REF!</formula>
    </cfRule>
  </conditionalFormatting>
  <conditionalFormatting sqref="Q208:Q211 Q216:Q219">
    <cfRule type="cellIs" dxfId="13785" priority="1087" operator="equal">
      <formula>"Mut+ext"</formula>
    </cfRule>
  </conditionalFormatting>
  <conditionalFormatting sqref="Z208:Z211">
    <cfRule type="expression" dxfId="13784" priority="1083">
      <formula>$M208=#REF!</formula>
    </cfRule>
    <cfRule type="expression" dxfId="13783" priority="1084">
      <formula>$M208=#REF!</formula>
    </cfRule>
    <cfRule type="expression" dxfId="13782" priority="1085">
      <formula>$M208=#REF!</formula>
    </cfRule>
    <cfRule type="expression" dxfId="13781" priority="1086">
      <formula>$M208=#REF!</formula>
    </cfRule>
  </conditionalFormatting>
  <conditionalFormatting sqref="AD220">
    <cfRule type="expression" dxfId="13780" priority="1079">
      <formula>$M220=#REF!</formula>
    </cfRule>
    <cfRule type="expression" dxfId="13779" priority="1080">
      <formula>$M220=#REF!</formula>
    </cfRule>
    <cfRule type="expression" dxfId="13778" priority="1081">
      <formula>$M220=#REF!</formula>
    </cfRule>
    <cfRule type="expression" dxfId="13777" priority="1082">
      <formula>$M220=#REF!</formula>
    </cfRule>
  </conditionalFormatting>
  <conditionalFormatting sqref="AC220">
    <cfRule type="expression" dxfId="13776" priority="1075">
      <formula>$M220=#REF!</formula>
    </cfRule>
    <cfRule type="expression" dxfId="13775" priority="1076">
      <formula>$M220=#REF!</formula>
    </cfRule>
    <cfRule type="expression" dxfId="13774" priority="1077">
      <formula>$M220=#REF!</formula>
    </cfRule>
    <cfRule type="expression" dxfId="13773" priority="1078">
      <formula>$M220=#REF!</formula>
    </cfRule>
  </conditionalFormatting>
  <conditionalFormatting sqref="Q220">
    <cfRule type="cellIs" dxfId="13772" priority="1074" operator="equal">
      <formula>"Mut+ext"</formula>
    </cfRule>
  </conditionalFormatting>
  <conditionalFormatting sqref="Z220">
    <cfRule type="expression" dxfId="13771" priority="1070">
      <formula>$M220=#REF!</formula>
    </cfRule>
    <cfRule type="expression" dxfId="13770" priority="1071">
      <formula>$M220=#REF!</formula>
    </cfRule>
    <cfRule type="expression" dxfId="13769" priority="1072">
      <formula>$M220=#REF!</formula>
    </cfRule>
    <cfRule type="expression" dxfId="13768" priority="1073">
      <formula>$M220=#REF!</formula>
    </cfRule>
  </conditionalFormatting>
  <conditionalFormatting sqref="AD183:AD185">
    <cfRule type="expression" dxfId="13767" priority="1066">
      <formula>$M183=#REF!</formula>
    </cfRule>
    <cfRule type="expression" dxfId="13766" priority="1067">
      <formula>$M183=#REF!</formula>
    </cfRule>
    <cfRule type="expression" dxfId="13765" priority="1068">
      <formula>$M183=#REF!</formula>
    </cfRule>
    <cfRule type="expression" dxfId="13764" priority="1069">
      <formula>$M183=#REF!</formula>
    </cfRule>
  </conditionalFormatting>
  <conditionalFormatting sqref="AC183:AC185">
    <cfRule type="expression" dxfId="13763" priority="1062">
      <formula>$M183=#REF!</formula>
    </cfRule>
    <cfRule type="expression" dxfId="13762" priority="1063">
      <formula>$M183=#REF!</formula>
    </cfRule>
    <cfRule type="expression" dxfId="13761" priority="1064">
      <formula>$M183=#REF!</formula>
    </cfRule>
    <cfRule type="expression" dxfId="13760" priority="1065">
      <formula>$M183=#REF!</formula>
    </cfRule>
  </conditionalFormatting>
  <conditionalFormatting sqref="Q183:Q185 Q190:Q193">
    <cfRule type="cellIs" dxfId="13759" priority="1061" operator="equal">
      <formula>"Mut+ext"</formula>
    </cfRule>
  </conditionalFormatting>
  <conditionalFormatting sqref="Z183:Z185">
    <cfRule type="expression" dxfId="13758" priority="1057">
      <formula>$M183=#REF!</formula>
    </cfRule>
    <cfRule type="expression" dxfId="13757" priority="1058">
      <formula>$M183=#REF!</formula>
    </cfRule>
    <cfRule type="expression" dxfId="13756" priority="1059">
      <formula>$M183=#REF!</formula>
    </cfRule>
    <cfRule type="expression" dxfId="13755" priority="1060">
      <formula>$M183=#REF!</formula>
    </cfRule>
  </conditionalFormatting>
  <conditionalFormatting sqref="AD194">
    <cfRule type="expression" dxfId="13754" priority="1053">
      <formula>$M194=#REF!</formula>
    </cfRule>
    <cfRule type="expression" dxfId="13753" priority="1054">
      <formula>$M194=#REF!</formula>
    </cfRule>
    <cfRule type="expression" dxfId="13752" priority="1055">
      <formula>$M194=#REF!</formula>
    </cfRule>
    <cfRule type="expression" dxfId="13751" priority="1056">
      <formula>$M194=#REF!</formula>
    </cfRule>
  </conditionalFormatting>
  <conditionalFormatting sqref="AC194">
    <cfRule type="expression" dxfId="13750" priority="1049">
      <formula>$M194=#REF!</formula>
    </cfRule>
    <cfRule type="expression" dxfId="13749" priority="1050">
      <formula>$M194=#REF!</formula>
    </cfRule>
    <cfRule type="expression" dxfId="13748" priority="1051">
      <formula>$M194=#REF!</formula>
    </cfRule>
    <cfRule type="expression" dxfId="13747" priority="1052">
      <formula>$M194=#REF!</formula>
    </cfRule>
  </conditionalFormatting>
  <conditionalFormatting sqref="Q194">
    <cfRule type="cellIs" dxfId="13746" priority="1048" operator="equal">
      <formula>"Mut+ext"</formula>
    </cfRule>
  </conditionalFormatting>
  <conditionalFormatting sqref="Z194">
    <cfRule type="expression" dxfId="13745" priority="1044">
      <formula>$M194=#REF!</formula>
    </cfRule>
    <cfRule type="expression" dxfId="13744" priority="1045">
      <formula>$M194=#REF!</formula>
    </cfRule>
    <cfRule type="expression" dxfId="13743" priority="1046">
      <formula>$M194=#REF!</formula>
    </cfRule>
    <cfRule type="expression" dxfId="13742" priority="1047">
      <formula>$M194=#REF!</formula>
    </cfRule>
  </conditionalFormatting>
  <conditionalFormatting sqref="AD182">
    <cfRule type="expression" dxfId="13741" priority="1040">
      <formula>$M182=#REF!</formula>
    </cfRule>
    <cfRule type="expression" dxfId="13740" priority="1041">
      <formula>$M182=#REF!</formula>
    </cfRule>
    <cfRule type="expression" dxfId="13739" priority="1042">
      <formula>$M182=#REF!</formula>
    </cfRule>
    <cfRule type="expression" dxfId="13738" priority="1043">
      <formula>$M182=#REF!</formula>
    </cfRule>
  </conditionalFormatting>
  <conditionalFormatting sqref="Q182">
    <cfRule type="cellIs" dxfId="13737" priority="1035" operator="equal">
      <formula>"Mut+ext"</formula>
    </cfRule>
  </conditionalFormatting>
  <conditionalFormatting sqref="Z182">
    <cfRule type="expression" dxfId="13736" priority="1031">
      <formula>$M182=#REF!</formula>
    </cfRule>
    <cfRule type="expression" dxfId="13735" priority="1032">
      <formula>$M182=#REF!</formula>
    </cfRule>
    <cfRule type="expression" dxfId="13734" priority="1033">
      <formula>$M182=#REF!</formula>
    </cfRule>
    <cfRule type="expression" dxfId="13733" priority="1034">
      <formula>$M182=#REF!</formula>
    </cfRule>
  </conditionalFormatting>
  <conditionalFormatting sqref="AD222:AD224">
    <cfRule type="expression" dxfId="13732" priority="1027">
      <formula>$M222=#REF!</formula>
    </cfRule>
    <cfRule type="expression" dxfId="13731" priority="1028">
      <formula>$M222=#REF!</formula>
    </cfRule>
    <cfRule type="expression" dxfId="13730" priority="1029">
      <formula>$M222=#REF!</formula>
    </cfRule>
    <cfRule type="expression" dxfId="13729" priority="1030">
      <formula>$M222=#REF!</formula>
    </cfRule>
  </conditionalFormatting>
  <conditionalFormatting sqref="AC222:AC224">
    <cfRule type="expression" dxfId="13728" priority="1023">
      <formula>$M222=#REF!</formula>
    </cfRule>
    <cfRule type="expression" dxfId="13727" priority="1024">
      <formula>$M222=#REF!</formula>
    </cfRule>
    <cfRule type="expression" dxfId="13726" priority="1025">
      <formula>$M222=#REF!</formula>
    </cfRule>
    <cfRule type="expression" dxfId="13725" priority="1026">
      <formula>$M222=#REF!</formula>
    </cfRule>
  </conditionalFormatting>
  <conditionalFormatting sqref="Q222:Q224 Q229:Q232">
    <cfRule type="cellIs" dxfId="13724" priority="1022" operator="equal">
      <formula>"Mut+ext"</formula>
    </cfRule>
  </conditionalFormatting>
  <conditionalFormatting sqref="Z222:Z224">
    <cfRule type="expression" dxfId="13723" priority="1018">
      <formula>$M222=#REF!</formula>
    </cfRule>
    <cfRule type="expression" dxfId="13722" priority="1019">
      <formula>$M222=#REF!</formula>
    </cfRule>
    <cfRule type="expression" dxfId="13721" priority="1020">
      <formula>$M222=#REF!</formula>
    </cfRule>
    <cfRule type="expression" dxfId="13720" priority="1021">
      <formula>$M222=#REF!</formula>
    </cfRule>
  </conditionalFormatting>
  <conditionalFormatting sqref="AD233">
    <cfRule type="expression" dxfId="13719" priority="1014">
      <formula>$M233=#REF!</formula>
    </cfRule>
    <cfRule type="expression" dxfId="13718" priority="1015">
      <formula>$M233=#REF!</formula>
    </cfRule>
    <cfRule type="expression" dxfId="13717" priority="1016">
      <formula>$M233=#REF!</formula>
    </cfRule>
    <cfRule type="expression" dxfId="13716" priority="1017">
      <formula>$M233=#REF!</formula>
    </cfRule>
  </conditionalFormatting>
  <conditionalFormatting sqref="AC233">
    <cfRule type="expression" dxfId="13715" priority="1010">
      <formula>$M233=#REF!</formula>
    </cfRule>
    <cfRule type="expression" dxfId="13714" priority="1011">
      <formula>$M233=#REF!</formula>
    </cfRule>
    <cfRule type="expression" dxfId="13713" priority="1012">
      <formula>$M233=#REF!</formula>
    </cfRule>
    <cfRule type="expression" dxfId="13712" priority="1013">
      <formula>$M233=#REF!</formula>
    </cfRule>
  </conditionalFormatting>
  <conditionalFormatting sqref="Q233">
    <cfRule type="cellIs" dxfId="13711" priority="1009" operator="equal">
      <formula>"Mut+ext"</formula>
    </cfRule>
  </conditionalFormatting>
  <conditionalFormatting sqref="Z233">
    <cfRule type="expression" dxfId="13710" priority="1005">
      <formula>$M233=#REF!</formula>
    </cfRule>
    <cfRule type="expression" dxfId="13709" priority="1006">
      <formula>$M233=#REF!</formula>
    </cfRule>
    <cfRule type="expression" dxfId="13708" priority="1007">
      <formula>$M233=#REF!</formula>
    </cfRule>
    <cfRule type="expression" dxfId="13707" priority="1008">
      <formula>$M233=#REF!</formula>
    </cfRule>
  </conditionalFormatting>
  <conditionalFormatting sqref="AD221">
    <cfRule type="expression" dxfId="13706" priority="1001">
      <formula>$M221=#REF!</formula>
    </cfRule>
    <cfRule type="expression" dxfId="13705" priority="1002">
      <formula>$M221=#REF!</formula>
    </cfRule>
    <cfRule type="expression" dxfId="13704" priority="1003">
      <formula>$M221=#REF!</formula>
    </cfRule>
    <cfRule type="expression" dxfId="13703" priority="1004">
      <formula>$M221=#REF!</formula>
    </cfRule>
  </conditionalFormatting>
  <conditionalFormatting sqref="AC221">
    <cfRule type="expression" dxfId="13702" priority="997">
      <formula>$M221=#REF!</formula>
    </cfRule>
    <cfRule type="expression" dxfId="13701" priority="998">
      <formula>$M221=#REF!</formula>
    </cfRule>
    <cfRule type="expression" dxfId="13700" priority="999">
      <formula>$M221=#REF!</formula>
    </cfRule>
    <cfRule type="expression" dxfId="13699" priority="1000">
      <formula>$M221=#REF!</formula>
    </cfRule>
  </conditionalFormatting>
  <conditionalFormatting sqref="Q221">
    <cfRule type="cellIs" dxfId="13698" priority="996" operator="equal">
      <formula>"Mut+ext"</formula>
    </cfRule>
  </conditionalFormatting>
  <conditionalFormatting sqref="Z221">
    <cfRule type="expression" dxfId="13697" priority="992">
      <formula>$M221=#REF!</formula>
    </cfRule>
    <cfRule type="expression" dxfId="13696" priority="993">
      <formula>$M221=#REF!</formula>
    </cfRule>
    <cfRule type="expression" dxfId="13695" priority="994">
      <formula>$M221=#REF!</formula>
    </cfRule>
    <cfRule type="expression" dxfId="13694" priority="995">
      <formula>$M221=#REF!</formula>
    </cfRule>
  </conditionalFormatting>
  <conditionalFormatting sqref="AD235:AD236">
    <cfRule type="expression" dxfId="13693" priority="988">
      <formula>$M235=#REF!</formula>
    </cfRule>
    <cfRule type="expression" dxfId="13692" priority="989">
      <formula>$M235=#REF!</formula>
    </cfRule>
    <cfRule type="expression" dxfId="13691" priority="990">
      <formula>$M235=#REF!</formula>
    </cfRule>
    <cfRule type="expression" dxfId="13690" priority="991">
      <formula>$M235=#REF!</formula>
    </cfRule>
  </conditionalFormatting>
  <conditionalFormatting sqref="AC235:AC236">
    <cfRule type="expression" dxfId="13689" priority="984">
      <formula>$M235=#REF!</formula>
    </cfRule>
    <cfRule type="expression" dxfId="13688" priority="985">
      <formula>$M235=#REF!</formula>
    </cfRule>
    <cfRule type="expression" dxfId="13687" priority="986">
      <formula>$M235=#REF!</formula>
    </cfRule>
    <cfRule type="expression" dxfId="13686" priority="987">
      <formula>$M235=#REF!</formula>
    </cfRule>
  </conditionalFormatting>
  <conditionalFormatting sqref="Q235:Q236 Q241:Q245">
    <cfRule type="cellIs" dxfId="13685" priority="983" operator="equal">
      <formula>"Mut+ext"</formula>
    </cfRule>
  </conditionalFormatting>
  <conditionalFormatting sqref="Z235:Z236">
    <cfRule type="expression" dxfId="13684" priority="979">
      <formula>$M235=#REF!</formula>
    </cfRule>
    <cfRule type="expression" dxfId="13683" priority="980">
      <formula>$M235=#REF!</formula>
    </cfRule>
    <cfRule type="expression" dxfId="13682" priority="981">
      <formula>$M235=#REF!</formula>
    </cfRule>
    <cfRule type="expression" dxfId="13681" priority="982">
      <formula>$M235=#REF!</formula>
    </cfRule>
  </conditionalFormatting>
  <conditionalFormatting sqref="AD246">
    <cfRule type="expression" dxfId="13680" priority="975">
      <formula>$M246=#REF!</formula>
    </cfRule>
    <cfRule type="expression" dxfId="13679" priority="976">
      <formula>$M246=#REF!</formula>
    </cfRule>
    <cfRule type="expression" dxfId="13678" priority="977">
      <formula>$M246=#REF!</formula>
    </cfRule>
    <cfRule type="expression" dxfId="13677" priority="978">
      <formula>$M246=#REF!</formula>
    </cfRule>
  </conditionalFormatting>
  <conditionalFormatting sqref="AC246">
    <cfRule type="expression" dxfId="13676" priority="971">
      <formula>$M246=#REF!</formula>
    </cfRule>
    <cfRule type="expression" dxfId="13675" priority="972">
      <formula>$M246=#REF!</formula>
    </cfRule>
    <cfRule type="expression" dxfId="13674" priority="973">
      <formula>$M246=#REF!</formula>
    </cfRule>
    <cfRule type="expression" dxfId="13673" priority="974">
      <formula>$M246=#REF!</formula>
    </cfRule>
  </conditionalFormatting>
  <conditionalFormatting sqref="Q246">
    <cfRule type="cellIs" dxfId="13672" priority="970" operator="equal">
      <formula>"Mut+ext"</formula>
    </cfRule>
  </conditionalFormatting>
  <conditionalFormatting sqref="Z246">
    <cfRule type="expression" dxfId="13671" priority="966">
      <formula>$M246=#REF!</formula>
    </cfRule>
    <cfRule type="expression" dxfId="13670" priority="967">
      <formula>$M246=#REF!</formula>
    </cfRule>
    <cfRule type="expression" dxfId="13669" priority="968">
      <formula>$M246=#REF!</formula>
    </cfRule>
    <cfRule type="expression" dxfId="13668" priority="969">
      <formula>$M246=#REF!</formula>
    </cfRule>
  </conditionalFormatting>
  <conditionalFormatting sqref="AD234">
    <cfRule type="expression" dxfId="13667" priority="962">
      <formula>$M234=#REF!</formula>
    </cfRule>
    <cfRule type="expression" dxfId="13666" priority="963">
      <formula>$M234=#REF!</formula>
    </cfRule>
    <cfRule type="expression" dxfId="13665" priority="964">
      <formula>$M234=#REF!</formula>
    </cfRule>
    <cfRule type="expression" dxfId="13664" priority="965">
      <formula>$M234=#REF!</formula>
    </cfRule>
  </conditionalFormatting>
  <conditionalFormatting sqref="AC234">
    <cfRule type="expression" dxfId="13663" priority="958">
      <formula>$M234=#REF!</formula>
    </cfRule>
    <cfRule type="expression" dxfId="13662" priority="959">
      <formula>$M234=#REF!</formula>
    </cfRule>
    <cfRule type="expression" dxfId="13661" priority="960">
      <formula>$M234=#REF!</formula>
    </cfRule>
    <cfRule type="expression" dxfId="13660" priority="961">
      <formula>$M234=#REF!</formula>
    </cfRule>
  </conditionalFormatting>
  <conditionalFormatting sqref="Q234">
    <cfRule type="cellIs" dxfId="13659" priority="957" operator="equal">
      <formula>"Mut+ext"</formula>
    </cfRule>
  </conditionalFormatting>
  <conditionalFormatting sqref="Z234">
    <cfRule type="expression" dxfId="13658" priority="953">
      <formula>$M234=#REF!</formula>
    </cfRule>
    <cfRule type="expression" dxfId="13657" priority="954">
      <formula>$M234=#REF!</formula>
    </cfRule>
    <cfRule type="expression" dxfId="13656" priority="955">
      <formula>$M234=#REF!</formula>
    </cfRule>
    <cfRule type="expression" dxfId="13655" priority="956">
      <formula>$M234=#REF!</formula>
    </cfRule>
  </conditionalFormatting>
  <conditionalFormatting sqref="AD50">
    <cfRule type="expression" dxfId="13654" priority="949">
      <formula>$M50=#REF!</formula>
    </cfRule>
    <cfRule type="expression" dxfId="13653" priority="950">
      <formula>$M50=#REF!</formula>
    </cfRule>
    <cfRule type="expression" dxfId="13652" priority="951">
      <formula>$M50=#REF!</formula>
    </cfRule>
    <cfRule type="expression" dxfId="13651" priority="952">
      <formula>$M50=#REF!</formula>
    </cfRule>
  </conditionalFormatting>
  <conditionalFormatting sqref="AD38:AD41">
    <cfRule type="expression" dxfId="13650" priority="945">
      <formula>$M38=#REF!</formula>
    </cfRule>
    <cfRule type="expression" dxfId="13649" priority="946">
      <formula>$M38=#REF!</formula>
    </cfRule>
    <cfRule type="expression" dxfId="13648" priority="947">
      <formula>$M38=#REF!</formula>
    </cfRule>
    <cfRule type="expression" dxfId="13647" priority="948">
      <formula>$M38=#REF!</formula>
    </cfRule>
  </conditionalFormatting>
  <conditionalFormatting sqref="Z38">
    <cfRule type="expression" dxfId="13646" priority="941">
      <formula>$M38=#REF!</formula>
    </cfRule>
    <cfRule type="expression" dxfId="13645" priority="942">
      <formula>$M38=#REF!</formula>
    </cfRule>
    <cfRule type="expression" dxfId="13644" priority="943">
      <formula>$M38=#REF!</formula>
    </cfRule>
    <cfRule type="expression" dxfId="13643" priority="944">
      <formula>$M38=#REF!</formula>
    </cfRule>
  </conditionalFormatting>
  <conditionalFormatting sqref="Z50">
    <cfRule type="expression" dxfId="13642" priority="937">
      <formula>$M50=#REF!</formula>
    </cfRule>
    <cfRule type="expression" dxfId="13641" priority="938">
      <formula>$M50=#REF!</formula>
    </cfRule>
    <cfRule type="expression" dxfId="13640" priority="939">
      <formula>$M50=#REF!</formula>
    </cfRule>
    <cfRule type="expression" dxfId="13639" priority="940">
      <formula>$M50=#REF!</formula>
    </cfRule>
  </conditionalFormatting>
  <conditionalFormatting sqref="AC40">
    <cfRule type="expression" dxfId="13638" priority="925">
      <formula>$M40=#REF!</formula>
    </cfRule>
    <cfRule type="expression" dxfId="13637" priority="926">
      <formula>$M40=#REF!</formula>
    </cfRule>
    <cfRule type="expression" dxfId="13636" priority="927">
      <formula>$M40=#REF!</formula>
    </cfRule>
    <cfRule type="expression" dxfId="13635" priority="928">
      <formula>$M40=#REF!</formula>
    </cfRule>
  </conditionalFormatting>
  <conditionalFormatting sqref="AC41">
    <cfRule type="expression" dxfId="13634" priority="921">
      <formula>$M41=#REF!</formula>
    </cfRule>
    <cfRule type="expression" dxfId="13633" priority="922">
      <formula>$M41=#REF!</formula>
    </cfRule>
    <cfRule type="expression" dxfId="13632" priority="923">
      <formula>$M41=#REF!</formula>
    </cfRule>
    <cfRule type="expression" dxfId="13631" priority="924">
      <formula>$M41=#REF!</formula>
    </cfRule>
  </conditionalFormatting>
  <conditionalFormatting sqref="AC46">
    <cfRule type="expression" dxfId="13630" priority="917">
      <formula>$M46=#REF!</formula>
    </cfRule>
    <cfRule type="expression" dxfId="13629" priority="918">
      <formula>$M46=#REF!</formula>
    </cfRule>
    <cfRule type="expression" dxfId="13628" priority="919">
      <formula>$M46=#REF!</formula>
    </cfRule>
    <cfRule type="expression" dxfId="13627" priority="920">
      <formula>$M46=#REF!</formula>
    </cfRule>
  </conditionalFormatting>
  <conditionalFormatting sqref="AC48:AC49">
    <cfRule type="expression" dxfId="13626" priority="913">
      <formula>$M48=#REF!</formula>
    </cfRule>
    <cfRule type="expression" dxfId="13625" priority="914">
      <formula>$M48=#REF!</formula>
    </cfRule>
    <cfRule type="expression" dxfId="13624" priority="915">
      <formula>$M48=#REF!</formula>
    </cfRule>
    <cfRule type="expression" dxfId="13623" priority="916">
      <formula>$M48=#REF!</formula>
    </cfRule>
  </conditionalFormatting>
  <conditionalFormatting sqref="AC47">
    <cfRule type="expression" dxfId="13622" priority="909">
      <formula>$M47=#REF!</formula>
    </cfRule>
    <cfRule type="expression" dxfId="13621" priority="910">
      <formula>$M47=#REF!</formula>
    </cfRule>
    <cfRule type="expression" dxfId="13620" priority="911">
      <formula>$M47=#REF!</formula>
    </cfRule>
    <cfRule type="expression" dxfId="13619" priority="912">
      <formula>$M47=#REF!</formula>
    </cfRule>
  </conditionalFormatting>
  <conditionalFormatting sqref="AC50">
    <cfRule type="expression" dxfId="13618" priority="905">
      <formula>$M50=#REF!</formula>
    </cfRule>
    <cfRule type="expression" dxfId="13617" priority="906">
      <formula>$M50=#REF!</formula>
    </cfRule>
    <cfRule type="expression" dxfId="13616" priority="907">
      <formula>$M50=#REF!</formula>
    </cfRule>
    <cfRule type="expression" dxfId="13615" priority="908">
      <formula>$M50=#REF!</formula>
    </cfRule>
  </conditionalFormatting>
  <conditionalFormatting sqref="Q38:Q41 Q46:Q50">
    <cfRule type="cellIs" dxfId="13614" priority="904" operator="equal">
      <formula>"Mut+ext"</formula>
    </cfRule>
  </conditionalFormatting>
  <conditionalFormatting sqref="Z39:Z41">
    <cfRule type="expression" dxfId="13613" priority="900">
      <formula>$M39=#REF!</formula>
    </cfRule>
    <cfRule type="expression" dxfId="13612" priority="901">
      <formula>$M39=#REF!</formula>
    </cfRule>
    <cfRule type="expression" dxfId="13611" priority="902">
      <formula>$M39=#REF!</formula>
    </cfRule>
    <cfRule type="expression" dxfId="13610" priority="903">
      <formula>$M39=#REF!</formula>
    </cfRule>
  </conditionalFormatting>
  <conditionalFormatting sqref="AD63">
    <cfRule type="expression" dxfId="13609" priority="896">
      <formula>$M63=#REF!</formula>
    </cfRule>
    <cfRule type="expression" dxfId="13608" priority="897">
      <formula>$M63=#REF!</formula>
    </cfRule>
    <cfRule type="expression" dxfId="13607" priority="898">
      <formula>$M63=#REF!</formula>
    </cfRule>
    <cfRule type="expression" dxfId="13606" priority="899">
      <formula>$M63=#REF!</formula>
    </cfRule>
  </conditionalFormatting>
  <conditionalFormatting sqref="AD51:AD53">
    <cfRule type="expression" dxfId="13605" priority="892">
      <formula>$M51=#REF!</formula>
    </cfRule>
    <cfRule type="expression" dxfId="13604" priority="893">
      <formula>$M51=#REF!</formula>
    </cfRule>
    <cfRule type="expression" dxfId="13603" priority="894">
      <formula>$M51=#REF!</formula>
    </cfRule>
    <cfRule type="expression" dxfId="13602" priority="895">
      <formula>$M51=#REF!</formula>
    </cfRule>
  </conditionalFormatting>
  <conditionalFormatting sqref="Z51">
    <cfRule type="expression" dxfId="13601" priority="888">
      <formula>$M51=#REF!</formula>
    </cfRule>
    <cfRule type="expression" dxfId="13600" priority="889">
      <formula>$M51=#REF!</formula>
    </cfRule>
    <cfRule type="expression" dxfId="13599" priority="890">
      <formula>$M51=#REF!</formula>
    </cfRule>
    <cfRule type="expression" dxfId="13598" priority="891">
      <formula>$M51=#REF!</formula>
    </cfRule>
  </conditionalFormatting>
  <conditionalFormatting sqref="Z63">
    <cfRule type="expression" dxfId="13597" priority="884">
      <formula>$M63=#REF!</formula>
    </cfRule>
    <cfRule type="expression" dxfId="13596" priority="885">
      <formula>$M63=#REF!</formula>
    </cfRule>
    <cfRule type="expression" dxfId="13595" priority="886">
      <formula>$M63=#REF!</formula>
    </cfRule>
    <cfRule type="expression" dxfId="13594" priority="887">
      <formula>$M63=#REF!</formula>
    </cfRule>
  </conditionalFormatting>
  <conditionalFormatting sqref="AC53">
    <cfRule type="expression" dxfId="13593" priority="872">
      <formula>$M53=#REF!</formula>
    </cfRule>
    <cfRule type="expression" dxfId="13592" priority="873">
      <formula>$M53=#REF!</formula>
    </cfRule>
    <cfRule type="expression" dxfId="13591" priority="874">
      <formula>$M53=#REF!</formula>
    </cfRule>
    <cfRule type="expression" dxfId="13590" priority="875">
      <formula>$M53=#REF!</formula>
    </cfRule>
  </conditionalFormatting>
  <conditionalFormatting sqref="AC58">
    <cfRule type="expression" dxfId="13589" priority="868">
      <formula>$M58=#REF!</formula>
    </cfRule>
    <cfRule type="expression" dxfId="13588" priority="869">
      <formula>$M58=#REF!</formula>
    </cfRule>
    <cfRule type="expression" dxfId="13587" priority="870">
      <formula>$M58=#REF!</formula>
    </cfRule>
    <cfRule type="expression" dxfId="13586" priority="871">
      <formula>$M58=#REF!</formula>
    </cfRule>
  </conditionalFormatting>
  <conditionalFormatting sqref="AC59">
    <cfRule type="expression" dxfId="13585" priority="864">
      <formula>$M59=#REF!</formula>
    </cfRule>
    <cfRule type="expression" dxfId="13584" priority="865">
      <formula>$M59=#REF!</formula>
    </cfRule>
    <cfRule type="expression" dxfId="13583" priority="866">
      <formula>$M59=#REF!</formula>
    </cfRule>
    <cfRule type="expression" dxfId="13582" priority="867">
      <formula>$M59=#REF!</formula>
    </cfRule>
  </conditionalFormatting>
  <conditionalFormatting sqref="AC61:AC62">
    <cfRule type="expression" dxfId="13581" priority="860">
      <formula>$M61=#REF!</formula>
    </cfRule>
    <cfRule type="expression" dxfId="13580" priority="861">
      <formula>$M61=#REF!</formula>
    </cfRule>
    <cfRule type="expression" dxfId="13579" priority="862">
      <formula>$M61=#REF!</formula>
    </cfRule>
    <cfRule type="expression" dxfId="13578" priority="863">
      <formula>$M61=#REF!</formula>
    </cfRule>
  </conditionalFormatting>
  <conditionalFormatting sqref="AC60">
    <cfRule type="expression" dxfId="13577" priority="856">
      <formula>$M60=#REF!</formula>
    </cfRule>
    <cfRule type="expression" dxfId="13576" priority="857">
      <formula>$M60=#REF!</formula>
    </cfRule>
    <cfRule type="expression" dxfId="13575" priority="858">
      <formula>$M60=#REF!</formula>
    </cfRule>
    <cfRule type="expression" dxfId="13574" priority="859">
      <formula>$M60=#REF!</formula>
    </cfRule>
  </conditionalFormatting>
  <conditionalFormatting sqref="AC63">
    <cfRule type="expression" dxfId="13573" priority="852">
      <formula>$M63=#REF!</formula>
    </cfRule>
    <cfRule type="expression" dxfId="13572" priority="853">
      <formula>$M63=#REF!</formula>
    </cfRule>
    <cfRule type="expression" dxfId="13571" priority="854">
      <formula>$M63=#REF!</formula>
    </cfRule>
    <cfRule type="expression" dxfId="13570" priority="855">
      <formula>$M63=#REF!</formula>
    </cfRule>
  </conditionalFormatting>
  <conditionalFormatting sqref="Q51:Q53 Q58:Q63">
    <cfRule type="cellIs" dxfId="13569" priority="851" operator="equal">
      <formula>"Mut+ext"</formula>
    </cfRule>
  </conditionalFormatting>
  <conditionalFormatting sqref="Z52:Z53">
    <cfRule type="expression" dxfId="13568" priority="847">
      <formula>$M52=#REF!</formula>
    </cfRule>
    <cfRule type="expression" dxfId="13567" priority="848">
      <formula>$M52=#REF!</formula>
    </cfRule>
    <cfRule type="expression" dxfId="13566" priority="849">
      <formula>$M52=#REF!</formula>
    </cfRule>
    <cfRule type="expression" dxfId="13565" priority="850">
      <formula>$M52=#REF!</formula>
    </cfRule>
  </conditionalFormatting>
  <conditionalFormatting sqref="AD76">
    <cfRule type="expression" dxfId="13564" priority="843">
      <formula>$M76=#REF!</formula>
    </cfRule>
    <cfRule type="expression" dxfId="13563" priority="844">
      <formula>$M76=#REF!</formula>
    </cfRule>
    <cfRule type="expression" dxfId="13562" priority="845">
      <formula>$M76=#REF!</formula>
    </cfRule>
    <cfRule type="expression" dxfId="13561" priority="846">
      <formula>$M76=#REF!</formula>
    </cfRule>
  </conditionalFormatting>
  <conditionalFormatting sqref="AD64:AD66">
    <cfRule type="expression" dxfId="13560" priority="839">
      <formula>$M64=#REF!</formula>
    </cfRule>
    <cfRule type="expression" dxfId="13559" priority="840">
      <formula>$M64=#REF!</formula>
    </cfRule>
    <cfRule type="expression" dxfId="13558" priority="841">
      <formula>$M64=#REF!</formula>
    </cfRule>
    <cfRule type="expression" dxfId="13557" priority="842">
      <formula>$M64=#REF!</formula>
    </cfRule>
  </conditionalFormatting>
  <conditionalFormatting sqref="Z64">
    <cfRule type="expression" dxfId="13556" priority="835">
      <formula>$M64=#REF!</formula>
    </cfRule>
    <cfRule type="expression" dxfId="13555" priority="836">
      <formula>$M64=#REF!</formula>
    </cfRule>
    <cfRule type="expression" dxfId="13554" priority="837">
      <formula>$M64=#REF!</formula>
    </cfRule>
    <cfRule type="expression" dxfId="13553" priority="838">
      <formula>$M64=#REF!</formula>
    </cfRule>
  </conditionalFormatting>
  <conditionalFormatting sqref="Z76">
    <cfRule type="expression" dxfId="13552" priority="831">
      <formula>$M76=#REF!</formula>
    </cfRule>
    <cfRule type="expression" dxfId="13551" priority="832">
      <formula>$M76=#REF!</formula>
    </cfRule>
    <cfRule type="expression" dxfId="13550" priority="833">
      <formula>$M76=#REF!</formula>
    </cfRule>
    <cfRule type="expression" dxfId="13549" priority="834">
      <formula>$M76=#REF!</formula>
    </cfRule>
  </conditionalFormatting>
  <conditionalFormatting sqref="AC64">
    <cfRule type="expression" dxfId="13548" priority="827">
      <formula>$M64=#REF!</formula>
    </cfRule>
    <cfRule type="expression" dxfId="13547" priority="828">
      <formula>$M64=#REF!</formula>
    </cfRule>
    <cfRule type="expression" dxfId="13546" priority="829">
      <formula>$M64=#REF!</formula>
    </cfRule>
    <cfRule type="expression" dxfId="13545" priority="830">
      <formula>$M64=#REF!</formula>
    </cfRule>
  </conditionalFormatting>
  <conditionalFormatting sqref="AC65">
    <cfRule type="expression" dxfId="13544" priority="823">
      <formula>$M65=#REF!</formula>
    </cfRule>
    <cfRule type="expression" dxfId="13543" priority="824">
      <formula>$M65=#REF!</formula>
    </cfRule>
    <cfRule type="expression" dxfId="13542" priority="825">
      <formula>$M65=#REF!</formula>
    </cfRule>
    <cfRule type="expression" dxfId="13541" priority="826">
      <formula>$M65=#REF!</formula>
    </cfRule>
  </conditionalFormatting>
  <conditionalFormatting sqref="AC66">
    <cfRule type="expression" dxfId="13540" priority="819">
      <formula>$M66=#REF!</formula>
    </cfRule>
    <cfRule type="expression" dxfId="13539" priority="820">
      <formula>$M66=#REF!</formula>
    </cfRule>
    <cfRule type="expression" dxfId="13538" priority="821">
      <formula>$M66=#REF!</formula>
    </cfRule>
    <cfRule type="expression" dxfId="13537" priority="822">
      <formula>$M66=#REF!</formula>
    </cfRule>
  </conditionalFormatting>
  <conditionalFormatting sqref="AC71">
    <cfRule type="expression" dxfId="13536" priority="815">
      <formula>$M71=#REF!</formula>
    </cfRule>
    <cfRule type="expression" dxfId="13535" priority="816">
      <formula>$M71=#REF!</formula>
    </cfRule>
    <cfRule type="expression" dxfId="13534" priority="817">
      <formula>$M71=#REF!</formula>
    </cfRule>
    <cfRule type="expression" dxfId="13533" priority="818">
      <formula>$M71=#REF!</formula>
    </cfRule>
  </conditionalFormatting>
  <conditionalFormatting sqref="AC72">
    <cfRule type="expression" dxfId="13532" priority="811">
      <formula>$M72=#REF!</formula>
    </cfRule>
    <cfRule type="expression" dxfId="13531" priority="812">
      <formula>$M72=#REF!</formula>
    </cfRule>
    <cfRule type="expression" dxfId="13530" priority="813">
      <formula>$M72=#REF!</formula>
    </cfRule>
    <cfRule type="expression" dxfId="13529" priority="814">
      <formula>$M72=#REF!</formula>
    </cfRule>
  </conditionalFormatting>
  <conditionalFormatting sqref="AC74:AC75">
    <cfRule type="expression" dxfId="13528" priority="807">
      <formula>$M74=#REF!</formula>
    </cfRule>
    <cfRule type="expression" dxfId="13527" priority="808">
      <formula>$M74=#REF!</formula>
    </cfRule>
    <cfRule type="expression" dxfId="13526" priority="809">
      <formula>$M74=#REF!</formula>
    </cfRule>
    <cfRule type="expression" dxfId="13525" priority="810">
      <formula>$M74=#REF!</formula>
    </cfRule>
  </conditionalFormatting>
  <conditionalFormatting sqref="AC73">
    <cfRule type="expression" dxfId="13524" priority="803">
      <formula>$M73=#REF!</formula>
    </cfRule>
    <cfRule type="expression" dxfId="13523" priority="804">
      <formula>$M73=#REF!</formula>
    </cfRule>
    <cfRule type="expression" dxfId="13522" priority="805">
      <formula>$M73=#REF!</formula>
    </cfRule>
    <cfRule type="expression" dxfId="13521" priority="806">
      <formula>$M73=#REF!</formula>
    </cfRule>
  </conditionalFormatting>
  <conditionalFormatting sqref="AC76">
    <cfRule type="expression" dxfId="13520" priority="799">
      <formula>$M76=#REF!</formula>
    </cfRule>
    <cfRule type="expression" dxfId="13519" priority="800">
      <formula>$M76=#REF!</formula>
    </cfRule>
    <cfRule type="expression" dxfId="13518" priority="801">
      <formula>$M76=#REF!</formula>
    </cfRule>
    <cfRule type="expression" dxfId="13517" priority="802">
      <formula>$M76=#REF!</formula>
    </cfRule>
  </conditionalFormatting>
  <conditionalFormatting sqref="Q64:Q66 Q71:Q76">
    <cfRule type="cellIs" dxfId="13516" priority="798" operator="equal">
      <formula>"Mut+ext"</formula>
    </cfRule>
  </conditionalFormatting>
  <conditionalFormatting sqref="Z66">
    <cfRule type="expression" dxfId="13515" priority="794">
      <formula>$M66=#REF!</formula>
    </cfRule>
    <cfRule type="expression" dxfId="13514" priority="795">
      <formula>$M66=#REF!</formula>
    </cfRule>
    <cfRule type="expression" dxfId="13513" priority="796">
      <formula>$M66=#REF!</formula>
    </cfRule>
    <cfRule type="expression" dxfId="13512" priority="797">
      <formula>$M66=#REF!</formula>
    </cfRule>
  </conditionalFormatting>
  <conditionalFormatting sqref="AD89">
    <cfRule type="expression" dxfId="13511" priority="790">
      <formula>$M89=#REF!</formula>
    </cfRule>
    <cfRule type="expression" dxfId="13510" priority="791">
      <formula>$M89=#REF!</formula>
    </cfRule>
    <cfRule type="expression" dxfId="13509" priority="792">
      <formula>$M89=#REF!</formula>
    </cfRule>
    <cfRule type="expression" dxfId="13508" priority="793">
      <formula>$M89=#REF!</formula>
    </cfRule>
  </conditionalFormatting>
  <conditionalFormatting sqref="AD77:AD79">
    <cfRule type="expression" dxfId="13507" priority="786">
      <formula>$M77=#REF!</formula>
    </cfRule>
    <cfRule type="expression" dxfId="13506" priority="787">
      <formula>$M77=#REF!</formula>
    </cfRule>
    <cfRule type="expression" dxfId="13505" priority="788">
      <formula>$M77=#REF!</formula>
    </cfRule>
    <cfRule type="expression" dxfId="13504" priority="789">
      <formula>$M77=#REF!</formula>
    </cfRule>
  </conditionalFormatting>
  <conditionalFormatting sqref="Z77">
    <cfRule type="expression" dxfId="13503" priority="782">
      <formula>$M77=#REF!</formula>
    </cfRule>
    <cfRule type="expression" dxfId="13502" priority="783">
      <formula>$M77=#REF!</formula>
    </cfRule>
    <cfRule type="expression" dxfId="13501" priority="784">
      <formula>$M77=#REF!</formula>
    </cfRule>
    <cfRule type="expression" dxfId="13500" priority="785">
      <formula>$M77=#REF!</formula>
    </cfRule>
  </conditionalFormatting>
  <conditionalFormatting sqref="Z89">
    <cfRule type="expression" dxfId="13499" priority="778">
      <formula>$M89=#REF!</formula>
    </cfRule>
    <cfRule type="expression" dxfId="13498" priority="779">
      <formula>$M89=#REF!</formula>
    </cfRule>
    <cfRule type="expression" dxfId="13497" priority="780">
      <formula>$M89=#REF!</formula>
    </cfRule>
    <cfRule type="expression" dxfId="13496" priority="781">
      <formula>$M89=#REF!</formula>
    </cfRule>
  </conditionalFormatting>
  <conditionalFormatting sqref="AC77">
    <cfRule type="expression" dxfId="13495" priority="774">
      <formula>$M77=#REF!</formula>
    </cfRule>
    <cfRule type="expression" dxfId="13494" priority="775">
      <formula>$M77=#REF!</formula>
    </cfRule>
    <cfRule type="expression" dxfId="13493" priority="776">
      <formula>$M77=#REF!</formula>
    </cfRule>
    <cfRule type="expression" dxfId="13492" priority="777">
      <formula>$M77=#REF!</formula>
    </cfRule>
  </conditionalFormatting>
  <conditionalFormatting sqref="AC78">
    <cfRule type="expression" dxfId="13491" priority="770">
      <formula>$M78=#REF!</formula>
    </cfRule>
    <cfRule type="expression" dxfId="13490" priority="771">
      <formula>$M78=#REF!</formula>
    </cfRule>
    <cfRule type="expression" dxfId="13489" priority="772">
      <formula>$M78=#REF!</formula>
    </cfRule>
    <cfRule type="expression" dxfId="13488" priority="773">
      <formula>$M78=#REF!</formula>
    </cfRule>
  </conditionalFormatting>
  <conditionalFormatting sqref="AC79 Z84:Z88">
    <cfRule type="expression" dxfId="13487" priority="766">
      <formula>$M79=#REF!</formula>
    </cfRule>
    <cfRule type="expression" dxfId="13486" priority="767">
      <formula>$M79=#REF!</formula>
    </cfRule>
    <cfRule type="expression" dxfId="13485" priority="768">
      <formula>$M79=#REF!</formula>
    </cfRule>
    <cfRule type="expression" dxfId="13484" priority="769">
      <formula>$M79=#REF!</formula>
    </cfRule>
  </conditionalFormatting>
  <conditionalFormatting sqref="AC84">
    <cfRule type="expression" dxfId="13483" priority="762">
      <formula>$M84=#REF!</formula>
    </cfRule>
    <cfRule type="expression" dxfId="13482" priority="763">
      <formula>$M84=#REF!</formula>
    </cfRule>
    <cfRule type="expression" dxfId="13481" priority="764">
      <formula>$M84=#REF!</formula>
    </cfRule>
    <cfRule type="expression" dxfId="13480" priority="765">
      <formula>$M84=#REF!</formula>
    </cfRule>
  </conditionalFormatting>
  <conditionalFormatting sqref="AC85">
    <cfRule type="expression" dxfId="13479" priority="758">
      <formula>$M85=#REF!</formula>
    </cfRule>
    <cfRule type="expression" dxfId="13478" priority="759">
      <formula>$M85=#REF!</formula>
    </cfRule>
    <cfRule type="expression" dxfId="13477" priority="760">
      <formula>$M85=#REF!</formula>
    </cfRule>
    <cfRule type="expression" dxfId="13476" priority="761">
      <formula>$M85=#REF!</formula>
    </cfRule>
  </conditionalFormatting>
  <conditionalFormatting sqref="AC87:AC88">
    <cfRule type="expression" dxfId="13475" priority="754">
      <formula>$M87=#REF!</formula>
    </cfRule>
    <cfRule type="expression" dxfId="13474" priority="755">
      <formula>$M87=#REF!</formula>
    </cfRule>
    <cfRule type="expression" dxfId="13473" priority="756">
      <formula>$M87=#REF!</formula>
    </cfRule>
    <cfRule type="expression" dxfId="13472" priority="757">
      <formula>$M87=#REF!</formula>
    </cfRule>
  </conditionalFormatting>
  <conditionalFormatting sqref="AC86">
    <cfRule type="expression" dxfId="13471" priority="750">
      <formula>$M86=#REF!</formula>
    </cfRule>
    <cfRule type="expression" dxfId="13470" priority="751">
      <formula>$M86=#REF!</formula>
    </cfRule>
    <cfRule type="expression" dxfId="13469" priority="752">
      <formula>$M86=#REF!</formula>
    </cfRule>
    <cfRule type="expression" dxfId="13468" priority="753">
      <formula>$M86=#REF!</formula>
    </cfRule>
  </conditionalFormatting>
  <conditionalFormatting sqref="AC89">
    <cfRule type="expression" dxfId="13467" priority="746">
      <formula>$M89=#REF!</formula>
    </cfRule>
    <cfRule type="expression" dxfId="13466" priority="747">
      <formula>$M89=#REF!</formula>
    </cfRule>
    <cfRule type="expression" dxfId="13465" priority="748">
      <formula>$M89=#REF!</formula>
    </cfRule>
    <cfRule type="expression" dxfId="13464" priority="749">
      <formula>$M89=#REF!</formula>
    </cfRule>
  </conditionalFormatting>
  <conditionalFormatting sqref="Q77:Q79 Q84:Q89">
    <cfRule type="cellIs" dxfId="13463" priority="745" operator="equal">
      <formula>"Mut+ext"</formula>
    </cfRule>
  </conditionalFormatting>
  <conditionalFormatting sqref="Z78:Z79">
    <cfRule type="expression" dxfId="13462" priority="741">
      <formula>$M78=#REF!</formula>
    </cfRule>
    <cfRule type="expression" dxfId="13461" priority="742">
      <formula>$M78=#REF!</formula>
    </cfRule>
    <cfRule type="expression" dxfId="13460" priority="743">
      <formula>$M78=#REF!</formula>
    </cfRule>
    <cfRule type="expression" dxfId="13459" priority="744">
      <formula>$M78=#REF!</formula>
    </cfRule>
  </conditionalFormatting>
  <conditionalFormatting sqref="AD102">
    <cfRule type="expression" dxfId="13458" priority="737">
      <formula>$M102=#REF!</formula>
    </cfRule>
    <cfRule type="expression" dxfId="13457" priority="738">
      <formula>$M102=#REF!</formula>
    </cfRule>
    <cfRule type="expression" dxfId="13456" priority="739">
      <formula>$M102=#REF!</formula>
    </cfRule>
    <cfRule type="expression" dxfId="13455" priority="740">
      <formula>$M102=#REF!</formula>
    </cfRule>
  </conditionalFormatting>
  <conditionalFormatting sqref="AD90:AD93">
    <cfRule type="expression" dxfId="13454" priority="733">
      <formula>$M90=#REF!</formula>
    </cfRule>
    <cfRule type="expression" dxfId="13453" priority="734">
      <formula>$M90=#REF!</formula>
    </cfRule>
    <cfRule type="expression" dxfId="13452" priority="735">
      <formula>$M90=#REF!</formula>
    </cfRule>
    <cfRule type="expression" dxfId="13451" priority="736">
      <formula>$M90=#REF!</formula>
    </cfRule>
  </conditionalFormatting>
  <conditionalFormatting sqref="Z90">
    <cfRule type="expression" dxfId="13450" priority="729">
      <formula>$M90=#REF!</formula>
    </cfRule>
    <cfRule type="expression" dxfId="13449" priority="730">
      <formula>$M90=#REF!</formula>
    </cfRule>
    <cfRule type="expression" dxfId="13448" priority="731">
      <formula>$M90=#REF!</formula>
    </cfRule>
    <cfRule type="expression" dxfId="13447" priority="732">
      <formula>$M90=#REF!</formula>
    </cfRule>
  </conditionalFormatting>
  <conditionalFormatting sqref="Z102">
    <cfRule type="expression" dxfId="13446" priority="725">
      <formula>$M102=#REF!</formula>
    </cfRule>
    <cfRule type="expression" dxfId="13445" priority="726">
      <formula>$M102=#REF!</formula>
    </cfRule>
    <cfRule type="expression" dxfId="13444" priority="727">
      <formula>$M102=#REF!</formula>
    </cfRule>
    <cfRule type="expression" dxfId="13443" priority="728">
      <formula>$M102=#REF!</formula>
    </cfRule>
  </conditionalFormatting>
  <conditionalFormatting sqref="AC90 Z98:Z101 AD109:AD114">
    <cfRule type="expression" dxfId="13442" priority="721">
      <formula>$M90=#REF!</formula>
    </cfRule>
    <cfRule type="expression" dxfId="13441" priority="722">
      <formula>$M90=#REF!</formula>
    </cfRule>
    <cfRule type="expression" dxfId="13440" priority="723">
      <formula>$M90=#REF!</formula>
    </cfRule>
    <cfRule type="expression" dxfId="13439" priority="724">
      <formula>$M90=#REF!</formula>
    </cfRule>
  </conditionalFormatting>
  <conditionalFormatting sqref="AC91">
    <cfRule type="expression" dxfId="13438" priority="717">
      <formula>$M91=#REF!</formula>
    </cfRule>
    <cfRule type="expression" dxfId="13437" priority="718">
      <formula>$M91=#REF!</formula>
    </cfRule>
    <cfRule type="expression" dxfId="13436" priority="719">
      <formula>$M91=#REF!</formula>
    </cfRule>
    <cfRule type="expression" dxfId="13435" priority="720">
      <formula>$M91=#REF!</formula>
    </cfRule>
  </conditionalFormatting>
  <conditionalFormatting sqref="AC92">
    <cfRule type="expression" dxfId="13434" priority="713">
      <formula>$M92=#REF!</formula>
    </cfRule>
    <cfRule type="expression" dxfId="13433" priority="714">
      <formula>$M92=#REF!</formula>
    </cfRule>
    <cfRule type="expression" dxfId="13432" priority="715">
      <formula>$M92=#REF!</formula>
    </cfRule>
    <cfRule type="expression" dxfId="13431" priority="716">
      <formula>$M92=#REF!</formula>
    </cfRule>
  </conditionalFormatting>
  <conditionalFormatting sqref="AC93">
    <cfRule type="expression" dxfId="13430" priority="709">
      <formula>$M93=#REF!</formula>
    </cfRule>
    <cfRule type="expression" dxfId="13429" priority="710">
      <formula>$M93=#REF!</formula>
    </cfRule>
    <cfRule type="expression" dxfId="13428" priority="711">
      <formula>$M93=#REF!</formula>
    </cfRule>
    <cfRule type="expression" dxfId="13427" priority="712">
      <formula>$M93=#REF!</formula>
    </cfRule>
  </conditionalFormatting>
  <conditionalFormatting sqref="AC98">
    <cfRule type="expression" dxfId="13426" priority="705">
      <formula>$M98=#REF!</formula>
    </cfRule>
    <cfRule type="expression" dxfId="13425" priority="706">
      <formula>$M98=#REF!</formula>
    </cfRule>
    <cfRule type="expression" dxfId="13424" priority="707">
      <formula>$M98=#REF!</formula>
    </cfRule>
    <cfRule type="expression" dxfId="13423" priority="708">
      <formula>$M98=#REF!</formula>
    </cfRule>
  </conditionalFormatting>
  <conditionalFormatting sqref="AC100:AC101">
    <cfRule type="expression" dxfId="13422" priority="701">
      <formula>$M100=#REF!</formula>
    </cfRule>
    <cfRule type="expression" dxfId="13421" priority="702">
      <formula>$M100=#REF!</formula>
    </cfRule>
    <cfRule type="expression" dxfId="13420" priority="703">
      <formula>$M100=#REF!</formula>
    </cfRule>
    <cfRule type="expression" dxfId="13419" priority="704">
      <formula>$M100=#REF!</formula>
    </cfRule>
  </conditionalFormatting>
  <conditionalFormatting sqref="AC99">
    <cfRule type="expression" dxfId="13418" priority="697">
      <formula>$M99=#REF!</formula>
    </cfRule>
    <cfRule type="expression" dxfId="13417" priority="698">
      <formula>$M99=#REF!</formula>
    </cfRule>
    <cfRule type="expression" dxfId="13416" priority="699">
      <formula>$M99=#REF!</formula>
    </cfRule>
    <cfRule type="expression" dxfId="13415" priority="700">
      <formula>$M99=#REF!</formula>
    </cfRule>
  </conditionalFormatting>
  <conditionalFormatting sqref="AC102">
    <cfRule type="expression" dxfId="13414" priority="693">
      <formula>$M102=#REF!</formula>
    </cfRule>
    <cfRule type="expression" dxfId="13413" priority="694">
      <formula>$M102=#REF!</formula>
    </cfRule>
    <cfRule type="expression" dxfId="13412" priority="695">
      <formula>$M102=#REF!</formula>
    </cfRule>
    <cfRule type="expression" dxfId="13411" priority="696">
      <formula>$M102=#REF!</formula>
    </cfRule>
  </conditionalFormatting>
  <conditionalFormatting sqref="Q90:Q93 Q98:Q102">
    <cfRule type="cellIs" dxfId="13410" priority="692" operator="equal">
      <formula>"Mut+ext"</formula>
    </cfRule>
  </conditionalFormatting>
  <conditionalFormatting sqref="Z91:Z93">
    <cfRule type="expression" dxfId="13409" priority="688">
      <formula>$M91=#REF!</formula>
    </cfRule>
    <cfRule type="expression" dxfId="13408" priority="689">
      <formula>$M91=#REF!</formula>
    </cfRule>
    <cfRule type="expression" dxfId="13407" priority="690">
      <formula>$M91=#REF!</formula>
    </cfRule>
    <cfRule type="expression" dxfId="13406" priority="691">
      <formula>$M91=#REF!</formula>
    </cfRule>
  </conditionalFormatting>
  <conditionalFormatting sqref="AD115">
    <cfRule type="expression" dxfId="13405" priority="684">
      <formula>$M115=#REF!</formula>
    </cfRule>
    <cfRule type="expression" dxfId="13404" priority="685">
      <formula>$M115=#REF!</formula>
    </cfRule>
    <cfRule type="expression" dxfId="13403" priority="686">
      <formula>$M115=#REF!</formula>
    </cfRule>
    <cfRule type="expression" dxfId="13402" priority="687">
      <formula>$M115=#REF!</formula>
    </cfRule>
  </conditionalFormatting>
  <conditionalFormatting sqref="AD103:AD104">
    <cfRule type="expression" dxfId="13401" priority="680">
      <formula>$M103=#REF!</formula>
    </cfRule>
    <cfRule type="expression" dxfId="13400" priority="681">
      <formula>$M103=#REF!</formula>
    </cfRule>
    <cfRule type="expression" dxfId="13399" priority="682">
      <formula>$M103=#REF!</formula>
    </cfRule>
    <cfRule type="expression" dxfId="13398" priority="683">
      <formula>$M103=#REF!</formula>
    </cfRule>
  </conditionalFormatting>
  <conditionalFormatting sqref="Z103">
    <cfRule type="expression" dxfId="13397" priority="676">
      <formula>$M103=#REF!</formula>
    </cfRule>
    <cfRule type="expression" dxfId="13396" priority="677">
      <formula>$M103=#REF!</formula>
    </cfRule>
    <cfRule type="expression" dxfId="13395" priority="678">
      <formula>$M103=#REF!</formula>
    </cfRule>
    <cfRule type="expression" dxfId="13394" priority="679">
      <formula>$M103=#REF!</formula>
    </cfRule>
  </conditionalFormatting>
  <conditionalFormatting sqref="Z115">
    <cfRule type="expression" dxfId="13393" priority="672">
      <formula>$M115=#REF!</formula>
    </cfRule>
    <cfRule type="expression" dxfId="13392" priority="673">
      <formula>$M115=#REF!</formula>
    </cfRule>
    <cfRule type="expression" dxfId="13391" priority="674">
      <formula>$M115=#REF!</formula>
    </cfRule>
    <cfRule type="expression" dxfId="13390" priority="675">
      <formula>$M115=#REF!</formula>
    </cfRule>
  </conditionalFormatting>
  <conditionalFormatting sqref="AC103">
    <cfRule type="expression" dxfId="13389" priority="668">
      <formula>$M103=#REF!</formula>
    </cfRule>
    <cfRule type="expression" dxfId="13388" priority="669">
      <formula>$M103=#REF!</formula>
    </cfRule>
    <cfRule type="expression" dxfId="13387" priority="670">
      <formula>$M103=#REF!</formula>
    </cfRule>
    <cfRule type="expression" dxfId="13386" priority="671">
      <formula>$M103=#REF!</formula>
    </cfRule>
  </conditionalFormatting>
  <conditionalFormatting sqref="AC104">
    <cfRule type="expression" dxfId="13385" priority="664">
      <formula>$M104=#REF!</formula>
    </cfRule>
    <cfRule type="expression" dxfId="13384" priority="665">
      <formula>$M104=#REF!</formula>
    </cfRule>
    <cfRule type="expression" dxfId="13383" priority="666">
      <formula>$M104=#REF!</formula>
    </cfRule>
    <cfRule type="expression" dxfId="13382" priority="667">
      <formula>$M104=#REF!</formula>
    </cfRule>
  </conditionalFormatting>
  <conditionalFormatting sqref="AC109">
    <cfRule type="expression" dxfId="13381" priority="660">
      <formula>$M109=#REF!</formula>
    </cfRule>
    <cfRule type="expression" dxfId="13380" priority="661">
      <formula>$M109=#REF!</formula>
    </cfRule>
    <cfRule type="expression" dxfId="13379" priority="662">
      <formula>$M109=#REF!</formula>
    </cfRule>
    <cfRule type="expression" dxfId="13378" priority="663">
      <formula>$M109=#REF!</formula>
    </cfRule>
  </conditionalFormatting>
  <conditionalFormatting sqref="AC110">
    <cfRule type="expression" dxfId="13377" priority="656">
      <formula>$M110=#REF!</formula>
    </cfRule>
    <cfRule type="expression" dxfId="13376" priority="657">
      <formula>$M110=#REF!</formula>
    </cfRule>
    <cfRule type="expression" dxfId="13375" priority="658">
      <formula>$M110=#REF!</formula>
    </cfRule>
    <cfRule type="expression" dxfId="13374" priority="659">
      <formula>$M110=#REF!</formula>
    </cfRule>
  </conditionalFormatting>
  <conditionalFormatting sqref="AC111">
    <cfRule type="expression" dxfId="13373" priority="652">
      <formula>$M111=#REF!</formula>
    </cfRule>
    <cfRule type="expression" dxfId="13372" priority="653">
      <formula>$M111=#REF!</formula>
    </cfRule>
    <cfRule type="expression" dxfId="13371" priority="654">
      <formula>$M111=#REF!</formula>
    </cfRule>
    <cfRule type="expression" dxfId="13370" priority="655">
      <formula>$M111=#REF!</formula>
    </cfRule>
  </conditionalFormatting>
  <conditionalFormatting sqref="AC113:AC114">
    <cfRule type="expression" dxfId="13369" priority="648">
      <formula>$M113=#REF!</formula>
    </cfRule>
    <cfRule type="expression" dxfId="13368" priority="649">
      <formula>$M113=#REF!</formula>
    </cfRule>
    <cfRule type="expression" dxfId="13367" priority="650">
      <formula>$M113=#REF!</formula>
    </cfRule>
    <cfRule type="expression" dxfId="13366" priority="651">
      <formula>$M113=#REF!</formula>
    </cfRule>
  </conditionalFormatting>
  <conditionalFormatting sqref="AC112">
    <cfRule type="expression" dxfId="13365" priority="644">
      <formula>$M112=#REF!</formula>
    </cfRule>
    <cfRule type="expression" dxfId="13364" priority="645">
      <formula>$M112=#REF!</formula>
    </cfRule>
    <cfRule type="expression" dxfId="13363" priority="646">
      <formula>$M112=#REF!</formula>
    </cfRule>
    <cfRule type="expression" dxfId="13362" priority="647">
      <formula>$M112=#REF!</formula>
    </cfRule>
  </conditionalFormatting>
  <conditionalFormatting sqref="AC115">
    <cfRule type="expression" dxfId="13361" priority="640">
      <formula>$M115=#REF!</formula>
    </cfRule>
    <cfRule type="expression" dxfId="13360" priority="641">
      <formula>$M115=#REF!</formula>
    </cfRule>
    <cfRule type="expression" dxfId="13359" priority="642">
      <formula>$M115=#REF!</formula>
    </cfRule>
    <cfRule type="expression" dxfId="13358" priority="643">
      <formula>$M115=#REF!</formula>
    </cfRule>
  </conditionalFormatting>
  <conditionalFormatting sqref="Q103:Q104 Q109:Q115">
    <cfRule type="cellIs" dxfId="13357" priority="639" operator="equal">
      <formula>"Mut+ext"</formula>
    </cfRule>
  </conditionalFormatting>
  <conditionalFormatting sqref="Z104">
    <cfRule type="expression" dxfId="13356" priority="635">
      <formula>$M104=#REF!</formula>
    </cfRule>
    <cfRule type="expression" dxfId="13355" priority="636">
      <formula>$M104=#REF!</formula>
    </cfRule>
    <cfRule type="expression" dxfId="13354" priority="637">
      <formula>$M104=#REF!</formula>
    </cfRule>
    <cfRule type="expression" dxfId="13353" priority="638">
      <formula>$M104=#REF!</formula>
    </cfRule>
  </conditionalFormatting>
  <conditionalFormatting sqref="AD128">
    <cfRule type="expression" dxfId="13352" priority="631">
      <formula>$M128=#REF!</formula>
    </cfRule>
    <cfRule type="expression" dxfId="13351" priority="632">
      <formula>$M128=#REF!</formula>
    </cfRule>
    <cfRule type="expression" dxfId="13350" priority="633">
      <formula>$M128=#REF!</formula>
    </cfRule>
    <cfRule type="expression" dxfId="13349" priority="634">
      <formula>$M128=#REF!</formula>
    </cfRule>
  </conditionalFormatting>
  <conditionalFormatting sqref="AD116:AD117">
    <cfRule type="expression" dxfId="13348" priority="627">
      <formula>$M116=#REF!</formula>
    </cfRule>
    <cfRule type="expression" dxfId="13347" priority="628">
      <formula>$M116=#REF!</formula>
    </cfRule>
    <cfRule type="expression" dxfId="13346" priority="629">
      <formula>$M116=#REF!</formula>
    </cfRule>
    <cfRule type="expression" dxfId="13345" priority="630">
      <formula>$M116=#REF!</formula>
    </cfRule>
  </conditionalFormatting>
  <conditionalFormatting sqref="Z116">
    <cfRule type="expression" dxfId="13344" priority="623">
      <formula>$M116=#REF!</formula>
    </cfRule>
    <cfRule type="expression" dxfId="13343" priority="624">
      <formula>$M116=#REF!</formula>
    </cfRule>
    <cfRule type="expression" dxfId="13342" priority="625">
      <formula>$M116=#REF!</formula>
    </cfRule>
    <cfRule type="expression" dxfId="13341" priority="626">
      <formula>$M116=#REF!</formula>
    </cfRule>
  </conditionalFormatting>
  <conditionalFormatting sqref="Z128">
    <cfRule type="expression" dxfId="13340" priority="619">
      <formula>$M128=#REF!</formula>
    </cfRule>
    <cfRule type="expression" dxfId="13339" priority="620">
      <formula>$M128=#REF!</formula>
    </cfRule>
    <cfRule type="expression" dxfId="13338" priority="621">
      <formula>$M128=#REF!</formula>
    </cfRule>
    <cfRule type="expression" dxfId="13337" priority="622">
      <formula>$M128=#REF!</formula>
    </cfRule>
  </conditionalFormatting>
  <conditionalFormatting sqref="AC116">
    <cfRule type="expression" dxfId="13336" priority="615">
      <formula>$M116=#REF!</formula>
    </cfRule>
    <cfRule type="expression" dxfId="13335" priority="616">
      <formula>$M116=#REF!</formula>
    </cfRule>
    <cfRule type="expression" dxfId="13334" priority="617">
      <formula>$M116=#REF!</formula>
    </cfRule>
    <cfRule type="expression" dxfId="13333" priority="618">
      <formula>$M116=#REF!</formula>
    </cfRule>
  </conditionalFormatting>
  <conditionalFormatting sqref="AC117">
    <cfRule type="expression" dxfId="13332" priority="611">
      <formula>$M117=#REF!</formula>
    </cfRule>
    <cfRule type="expression" dxfId="13331" priority="612">
      <formula>$M117=#REF!</formula>
    </cfRule>
    <cfRule type="expression" dxfId="13330" priority="613">
      <formula>$M117=#REF!</formula>
    </cfRule>
    <cfRule type="expression" dxfId="13329" priority="614">
      <formula>$M117=#REF!</formula>
    </cfRule>
  </conditionalFormatting>
  <conditionalFormatting sqref="AC122">
    <cfRule type="expression" dxfId="13328" priority="607">
      <formula>$M122=#REF!</formula>
    </cfRule>
    <cfRule type="expression" dxfId="13327" priority="608">
      <formula>$M122=#REF!</formula>
    </cfRule>
    <cfRule type="expression" dxfId="13326" priority="609">
      <formula>$M122=#REF!</formula>
    </cfRule>
    <cfRule type="expression" dxfId="13325" priority="610">
      <formula>$M122=#REF!</formula>
    </cfRule>
  </conditionalFormatting>
  <conditionalFormatting sqref="AC123">
    <cfRule type="expression" dxfId="13324" priority="603">
      <formula>$M123=#REF!</formula>
    </cfRule>
    <cfRule type="expression" dxfId="13323" priority="604">
      <formula>$M123=#REF!</formula>
    </cfRule>
    <cfRule type="expression" dxfId="13322" priority="605">
      <formula>$M123=#REF!</formula>
    </cfRule>
    <cfRule type="expression" dxfId="13321" priority="606">
      <formula>$M123=#REF!</formula>
    </cfRule>
  </conditionalFormatting>
  <conditionalFormatting sqref="AC124">
    <cfRule type="expression" dxfId="13320" priority="599">
      <formula>$M124=#REF!</formula>
    </cfRule>
    <cfRule type="expression" dxfId="13319" priority="600">
      <formula>$M124=#REF!</formula>
    </cfRule>
    <cfRule type="expression" dxfId="13318" priority="601">
      <formula>$M124=#REF!</formula>
    </cfRule>
    <cfRule type="expression" dxfId="13317" priority="602">
      <formula>$M124=#REF!</formula>
    </cfRule>
  </conditionalFormatting>
  <conditionalFormatting sqref="AC126:AC127">
    <cfRule type="expression" dxfId="13316" priority="595">
      <formula>$M126=#REF!</formula>
    </cfRule>
    <cfRule type="expression" dxfId="13315" priority="596">
      <formula>$M126=#REF!</formula>
    </cfRule>
    <cfRule type="expression" dxfId="13314" priority="597">
      <formula>$M126=#REF!</formula>
    </cfRule>
    <cfRule type="expression" dxfId="13313" priority="598">
      <formula>$M126=#REF!</formula>
    </cfRule>
  </conditionalFormatting>
  <conditionalFormatting sqref="AC125">
    <cfRule type="expression" dxfId="13312" priority="591">
      <formula>$M125=#REF!</formula>
    </cfRule>
    <cfRule type="expression" dxfId="13311" priority="592">
      <formula>$M125=#REF!</formula>
    </cfRule>
    <cfRule type="expression" dxfId="13310" priority="593">
      <formula>$M125=#REF!</formula>
    </cfRule>
    <cfRule type="expression" dxfId="13309" priority="594">
      <formula>$M125=#REF!</formula>
    </cfRule>
  </conditionalFormatting>
  <conditionalFormatting sqref="AC128">
    <cfRule type="expression" dxfId="13308" priority="587">
      <formula>$M128=#REF!</formula>
    </cfRule>
    <cfRule type="expression" dxfId="13307" priority="588">
      <formula>$M128=#REF!</formula>
    </cfRule>
    <cfRule type="expression" dxfId="13306" priority="589">
      <formula>$M128=#REF!</formula>
    </cfRule>
    <cfRule type="expression" dxfId="13305" priority="590">
      <formula>$M128=#REF!</formula>
    </cfRule>
  </conditionalFormatting>
  <conditionalFormatting sqref="Q116:Q117 Q122:Q128">
    <cfRule type="cellIs" dxfId="13304" priority="586" operator="equal">
      <formula>"Mut+ext"</formula>
    </cfRule>
  </conditionalFormatting>
  <conditionalFormatting sqref="Z117">
    <cfRule type="expression" dxfId="13303" priority="582">
      <formula>$M117=#REF!</formula>
    </cfRule>
    <cfRule type="expression" dxfId="13302" priority="583">
      <formula>$M117=#REF!</formula>
    </cfRule>
    <cfRule type="expression" dxfId="13301" priority="584">
      <formula>$M117=#REF!</formula>
    </cfRule>
    <cfRule type="expression" dxfId="13300" priority="585">
      <formula>$M117=#REF!</formula>
    </cfRule>
  </conditionalFormatting>
  <conditionalFormatting sqref="AD141">
    <cfRule type="expression" dxfId="13299" priority="578">
      <formula>$M141=#REF!</formula>
    </cfRule>
    <cfRule type="expression" dxfId="13298" priority="579">
      <formula>$M141=#REF!</formula>
    </cfRule>
    <cfRule type="expression" dxfId="13297" priority="580">
      <formula>$M141=#REF!</formula>
    </cfRule>
    <cfRule type="expression" dxfId="13296" priority="581">
      <formula>$M141=#REF!</formula>
    </cfRule>
  </conditionalFormatting>
  <conditionalFormatting sqref="AD129:AD130">
    <cfRule type="expression" dxfId="13295" priority="574">
      <formula>$M129=#REF!</formula>
    </cfRule>
    <cfRule type="expression" dxfId="13294" priority="575">
      <formula>$M129=#REF!</formula>
    </cfRule>
    <cfRule type="expression" dxfId="13293" priority="576">
      <formula>$M129=#REF!</formula>
    </cfRule>
    <cfRule type="expression" dxfId="13292" priority="577">
      <formula>$M129=#REF!</formula>
    </cfRule>
  </conditionalFormatting>
  <conditionalFormatting sqref="Z129">
    <cfRule type="expression" dxfId="13291" priority="570">
      <formula>$M129=#REF!</formula>
    </cfRule>
    <cfRule type="expression" dxfId="13290" priority="571">
      <formula>$M129=#REF!</formula>
    </cfRule>
    <cfRule type="expression" dxfId="13289" priority="572">
      <formula>$M129=#REF!</formula>
    </cfRule>
    <cfRule type="expression" dxfId="13288" priority="573">
      <formula>$M129=#REF!</formula>
    </cfRule>
  </conditionalFormatting>
  <conditionalFormatting sqref="Z141">
    <cfRule type="expression" dxfId="13287" priority="566">
      <formula>$M141=#REF!</formula>
    </cfRule>
    <cfRule type="expression" dxfId="13286" priority="567">
      <formula>$M141=#REF!</formula>
    </cfRule>
    <cfRule type="expression" dxfId="13285" priority="568">
      <formula>$M141=#REF!</formula>
    </cfRule>
    <cfRule type="expression" dxfId="13284" priority="569">
      <formula>$M141=#REF!</formula>
    </cfRule>
  </conditionalFormatting>
  <conditionalFormatting sqref="AC129">
    <cfRule type="expression" dxfId="13283" priority="562">
      <formula>$M129=#REF!</formula>
    </cfRule>
    <cfRule type="expression" dxfId="13282" priority="563">
      <formula>$M129=#REF!</formula>
    </cfRule>
    <cfRule type="expression" dxfId="13281" priority="564">
      <formula>$M129=#REF!</formula>
    </cfRule>
    <cfRule type="expression" dxfId="13280" priority="565">
      <formula>$M129=#REF!</formula>
    </cfRule>
  </conditionalFormatting>
  <conditionalFormatting sqref="AC130">
    <cfRule type="expression" dxfId="13279" priority="558">
      <formula>$M130=#REF!</formula>
    </cfRule>
    <cfRule type="expression" dxfId="13278" priority="559">
      <formula>$M130=#REF!</formula>
    </cfRule>
    <cfRule type="expression" dxfId="13277" priority="560">
      <formula>$M130=#REF!</formula>
    </cfRule>
    <cfRule type="expression" dxfId="13276" priority="561">
      <formula>$M130=#REF!</formula>
    </cfRule>
  </conditionalFormatting>
  <conditionalFormatting sqref="AC135">
    <cfRule type="expression" dxfId="13275" priority="554">
      <formula>$M135=#REF!</formula>
    </cfRule>
    <cfRule type="expression" dxfId="13274" priority="555">
      <formula>$M135=#REF!</formula>
    </cfRule>
    <cfRule type="expression" dxfId="13273" priority="556">
      <formula>$M135=#REF!</formula>
    </cfRule>
    <cfRule type="expression" dxfId="13272" priority="557">
      <formula>$M135=#REF!</formula>
    </cfRule>
  </conditionalFormatting>
  <conditionalFormatting sqref="AC136">
    <cfRule type="expression" dxfId="13271" priority="550">
      <formula>$M136=#REF!</formula>
    </cfRule>
    <cfRule type="expression" dxfId="13270" priority="551">
      <formula>$M136=#REF!</formula>
    </cfRule>
    <cfRule type="expression" dxfId="13269" priority="552">
      <formula>$M136=#REF!</formula>
    </cfRule>
    <cfRule type="expression" dxfId="13268" priority="553">
      <formula>$M136=#REF!</formula>
    </cfRule>
  </conditionalFormatting>
  <conditionalFormatting sqref="AC137">
    <cfRule type="expression" dxfId="13267" priority="546">
      <formula>$M137=#REF!</formula>
    </cfRule>
    <cfRule type="expression" dxfId="13266" priority="547">
      <formula>$M137=#REF!</formula>
    </cfRule>
    <cfRule type="expression" dxfId="13265" priority="548">
      <formula>$M137=#REF!</formula>
    </cfRule>
    <cfRule type="expression" dxfId="13264" priority="549">
      <formula>$M137=#REF!</formula>
    </cfRule>
  </conditionalFormatting>
  <conditionalFormatting sqref="AC139:AC140">
    <cfRule type="expression" dxfId="13263" priority="542">
      <formula>$M139=#REF!</formula>
    </cfRule>
    <cfRule type="expression" dxfId="13262" priority="543">
      <formula>$M139=#REF!</formula>
    </cfRule>
    <cfRule type="expression" dxfId="13261" priority="544">
      <formula>$M139=#REF!</formula>
    </cfRule>
    <cfRule type="expression" dxfId="13260" priority="545">
      <formula>$M139=#REF!</formula>
    </cfRule>
  </conditionalFormatting>
  <conditionalFormatting sqref="AC138">
    <cfRule type="expression" dxfId="13259" priority="538">
      <formula>$M138=#REF!</formula>
    </cfRule>
    <cfRule type="expression" dxfId="13258" priority="539">
      <formula>$M138=#REF!</formula>
    </cfRule>
    <cfRule type="expression" dxfId="13257" priority="540">
      <formula>$M138=#REF!</formula>
    </cfRule>
    <cfRule type="expression" dxfId="13256" priority="541">
      <formula>$M138=#REF!</formula>
    </cfRule>
  </conditionalFormatting>
  <conditionalFormatting sqref="AC141 Z135:Z140 AC255:AD258 Z255:Z258 AC267:AD271 Z267:Z271">
    <cfRule type="expression" dxfId="13255" priority="534">
      <formula>$M135=#REF!</formula>
    </cfRule>
    <cfRule type="expression" dxfId="13254" priority="535">
      <formula>$M135=#REF!</formula>
    </cfRule>
    <cfRule type="expression" dxfId="13253" priority="536">
      <formula>$M135=#REF!</formula>
    </cfRule>
    <cfRule type="expression" dxfId="13252" priority="537">
      <formula>$M135=#REF!</formula>
    </cfRule>
  </conditionalFormatting>
  <conditionalFormatting sqref="Q129:Q130 Q135:Q141">
    <cfRule type="cellIs" dxfId="13251" priority="533" operator="equal">
      <formula>"Mut+ext"</formula>
    </cfRule>
  </conditionalFormatting>
  <conditionalFormatting sqref="Z130">
    <cfRule type="expression" dxfId="13250" priority="529">
      <formula>$M130=#REF!</formula>
    </cfRule>
    <cfRule type="expression" dxfId="13249" priority="530">
      <formula>$M130=#REF!</formula>
    </cfRule>
    <cfRule type="expression" dxfId="13248" priority="531">
      <formula>$M130=#REF!</formula>
    </cfRule>
    <cfRule type="expression" dxfId="13247" priority="532">
      <formula>$M130=#REF!</formula>
    </cfRule>
  </conditionalFormatting>
  <conditionalFormatting sqref="AD248:AD250">
    <cfRule type="expression" dxfId="13246" priority="525">
      <formula>$M248=#REF!</formula>
    </cfRule>
    <cfRule type="expression" dxfId="13245" priority="526">
      <formula>$M248=#REF!</formula>
    </cfRule>
    <cfRule type="expression" dxfId="13244" priority="527">
      <formula>$M248=#REF!</formula>
    </cfRule>
    <cfRule type="expression" dxfId="13243" priority="528">
      <formula>$M248=#REF!</formula>
    </cfRule>
  </conditionalFormatting>
  <conditionalFormatting sqref="AC248:AC250">
    <cfRule type="expression" dxfId="13242" priority="521">
      <formula>$M248=#REF!</formula>
    </cfRule>
    <cfRule type="expression" dxfId="13241" priority="522">
      <formula>$M248=#REF!</formula>
    </cfRule>
    <cfRule type="expression" dxfId="13240" priority="523">
      <formula>$M248=#REF!</formula>
    </cfRule>
    <cfRule type="expression" dxfId="13239" priority="524">
      <formula>$M248=#REF!</formula>
    </cfRule>
  </conditionalFormatting>
  <conditionalFormatting sqref="Q248:Q250 Q255:Q258">
    <cfRule type="cellIs" dxfId="13238" priority="520" operator="equal">
      <formula>"Mut+ext"</formula>
    </cfRule>
  </conditionalFormatting>
  <conditionalFormatting sqref="Z248:Z250">
    <cfRule type="expression" dxfId="13237" priority="516">
      <formula>$M248=#REF!</formula>
    </cfRule>
    <cfRule type="expression" dxfId="13236" priority="517">
      <formula>$M248=#REF!</formula>
    </cfRule>
    <cfRule type="expression" dxfId="13235" priority="518">
      <formula>$M248=#REF!</formula>
    </cfRule>
    <cfRule type="expression" dxfId="13234" priority="519">
      <formula>$M248=#REF!</formula>
    </cfRule>
  </conditionalFormatting>
  <conditionalFormatting sqref="AD259">
    <cfRule type="expression" dxfId="13233" priority="512">
      <formula>$M259=#REF!</formula>
    </cfRule>
    <cfRule type="expression" dxfId="13232" priority="513">
      <formula>$M259=#REF!</formula>
    </cfRule>
    <cfRule type="expression" dxfId="13231" priority="514">
      <formula>$M259=#REF!</formula>
    </cfRule>
    <cfRule type="expression" dxfId="13230" priority="515">
      <formula>$M259=#REF!</formula>
    </cfRule>
  </conditionalFormatting>
  <conditionalFormatting sqref="AC259">
    <cfRule type="expression" dxfId="13229" priority="508">
      <formula>$M259=#REF!</formula>
    </cfRule>
    <cfRule type="expression" dxfId="13228" priority="509">
      <formula>$M259=#REF!</formula>
    </cfRule>
    <cfRule type="expression" dxfId="13227" priority="510">
      <formula>$M259=#REF!</formula>
    </cfRule>
    <cfRule type="expression" dxfId="13226" priority="511">
      <formula>$M259=#REF!</formula>
    </cfRule>
  </conditionalFormatting>
  <conditionalFormatting sqref="Q259">
    <cfRule type="cellIs" dxfId="13225" priority="507" operator="equal">
      <formula>"Mut+ext"</formula>
    </cfRule>
  </conditionalFormatting>
  <conditionalFormatting sqref="Z259">
    <cfRule type="expression" dxfId="13224" priority="503">
      <formula>$M259=#REF!</formula>
    </cfRule>
    <cfRule type="expression" dxfId="13223" priority="504">
      <formula>$M259=#REF!</formula>
    </cfRule>
    <cfRule type="expression" dxfId="13222" priority="505">
      <formula>$M259=#REF!</formula>
    </cfRule>
    <cfRule type="expression" dxfId="13221" priority="506">
      <formula>$M259=#REF!</formula>
    </cfRule>
  </conditionalFormatting>
  <conditionalFormatting sqref="AD247">
    <cfRule type="expression" dxfId="13220" priority="499">
      <formula>$M247=#REF!</formula>
    </cfRule>
    <cfRule type="expression" dxfId="13219" priority="500">
      <formula>$M247=#REF!</formula>
    </cfRule>
    <cfRule type="expression" dxfId="13218" priority="501">
      <formula>$M247=#REF!</formula>
    </cfRule>
    <cfRule type="expression" dxfId="13217" priority="502">
      <formula>$M247=#REF!</formula>
    </cfRule>
  </conditionalFormatting>
  <conditionalFormatting sqref="AC247">
    <cfRule type="expression" dxfId="13216" priority="495">
      <formula>$M247=#REF!</formula>
    </cfRule>
    <cfRule type="expression" dxfId="13215" priority="496">
      <formula>$M247=#REF!</formula>
    </cfRule>
    <cfRule type="expression" dxfId="13214" priority="497">
      <formula>$M247=#REF!</formula>
    </cfRule>
    <cfRule type="expression" dxfId="13213" priority="498">
      <formula>$M247=#REF!</formula>
    </cfRule>
  </conditionalFormatting>
  <conditionalFormatting sqref="Q247">
    <cfRule type="cellIs" dxfId="13212" priority="494" operator="equal">
      <formula>"Mut+ext"</formula>
    </cfRule>
  </conditionalFormatting>
  <conditionalFormatting sqref="Z247">
    <cfRule type="expression" dxfId="13211" priority="490">
      <formula>$M247=#REF!</formula>
    </cfRule>
    <cfRule type="expression" dxfId="13210" priority="491">
      <formula>$M247=#REF!</formula>
    </cfRule>
    <cfRule type="expression" dxfId="13209" priority="492">
      <formula>$M247=#REF!</formula>
    </cfRule>
    <cfRule type="expression" dxfId="13208" priority="493">
      <formula>$M247=#REF!</formula>
    </cfRule>
  </conditionalFormatting>
  <conditionalFormatting sqref="AD261:AD262">
    <cfRule type="expression" dxfId="13207" priority="486">
      <formula>$M261=#REF!</formula>
    </cfRule>
    <cfRule type="expression" dxfId="13206" priority="487">
      <formula>$M261=#REF!</formula>
    </cfRule>
    <cfRule type="expression" dxfId="13205" priority="488">
      <formula>$M261=#REF!</formula>
    </cfRule>
    <cfRule type="expression" dxfId="13204" priority="489">
      <formula>$M261=#REF!</formula>
    </cfRule>
  </conditionalFormatting>
  <conditionalFormatting sqref="AC261:AC262">
    <cfRule type="expression" dxfId="13203" priority="482">
      <formula>$M261=#REF!</formula>
    </cfRule>
    <cfRule type="expression" dxfId="13202" priority="483">
      <formula>$M261=#REF!</formula>
    </cfRule>
    <cfRule type="expression" dxfId="13201" priority="484">
      <formula>$M261=#REF!</formula>
    </cfRule>
    <cfRule type="expression" dxfId="13200" priority="485">
      <formula>$M261=#REF!</formula>
    </cfRule>
  </conditionalFormatting>
  <conditionalFormatting sqref="Q261:Q262 Q267:Q271">
    <cfRule type="cellIs" dxfId="13199" priority="481" operator="equal">
      <formula>"Mut+ext"</formula>
    </cfRule>
  </conditionalFormatting>
  <conditionalFormatting sqref="Z261:Z262">
    <cfRule type="expression" dxfId="13198" priority="477">
      <formula>$M261=#REF!</formula>
    </cfRule>
    <cfRule type="expression" dxfId="13197" priority="478">
      <formula>$M261=#REF!</formula>
    </cfRule>
    <cfRule type="expression" dxfId="13196" priority="479">
      <formula>$M261=#REF!</formula>
    </cfRule>
    <cfRule type="expression" dxfId="13195" priority="480">
      <formula>$M261=#REF!</formula>
    </cfRule>
  </conditionalFormatting>
  <conditionalFormatting sqref="AD272">
    <cfRule type="expression" dxfId="13194" priority="473">
      <formula>$M272=#REF!</formula>
    </cfRule>
    <cfRule type="expression" dxfId="13193" priority="474">
      <formula>$M272=#REF!</formula>
    </cfRule>
    <cfRule type="expression" dxfId="13192" priority="475">
      <formula>$M272=#REF!</formula>
    </cfRule>
    <cfRule type="expression" dxfId="13191" priority="476">
      <formula>$M272=#REF!</formula>
    </cfRule>
  </conditionalFormatting>
  <conditionalFormatting sqref="AC272">
    <cfRule type="expression" dxfId="13190" priority="469">
      <formula>$M272=#REF!</formula>
    </cfRule>
    <cfRule type="expression" dxfId="13189" priority="470">
      <formula>$M272=#REF!</formula>
    </cfRule>
    <cfRule type="expression" dxfId="13188" priority="471">
      <formula>$M272=#REF!</formula>
    </cfRule>
    <cfRule type="expression" dxfId="13187" priority="472">
      <formula>$M272=#REF!</formula>
    </cfRule>
  </conditionalFormatting>
  <conditionalFormatting sqref="Q272">
    <cfRule type="cellIs" dxfId="13186" priority="468" operator="equal">
      <formula>"Mut+ext"</formula>
    </cfRule>
  </conditionalFormatting>
  <conditionalFormatting sqref="Z272">
    <cfRule type="expression" dxfId="13185" priority="464">
      <formula>$M272=#REF!</formula>
    </cfRule>
    <cfRule type="expression" dxfId="13184" priority="465">
      <formula>$M272=#REF!</formula>
    </cfRule>
    <cfRule type="expression" dxfId="13183" priority="466">
      <formula>$M272=#REF!</formula>
    </cfRule>
    <cfRule type="expression" dxfId="13182" priority="467">
      <formula>$M272=#REF!</formula>
    </cfRule>
  </conditionalFormatting>
  <conditionalFormatting sqref="AD260">
    <cfRule type="expression" dxfId="13181" priority="460">
      <formula>$M260=#REF!</formula>
    </cfRule>
    <cfRule type="expression" dxfId="13180" priority="461">
      <formula>$M260=#REF!</formula>
    </cfRule>
    <cfRule type="expression" dxfId="13179" priority="462">
      <formula>$M260=#REF!</formula>
    </cfRule>
    <cfRule type="expression" dxfId="13178" priority="463">
      <formula>$M260=#REF!</formula>
    </cfRule>
  </conditionalFormatting>
  <conditionalFormatting sqref="AC260">
    <cfRule type="expression" dxfId="13177" priority="456">
      <formula>$M260=#REF!</formula>
    </cfRule>
    <cfRule type="expression" dxfId="13176" priority="457">
      <formula>$M260=#REF!</formula>
    </cfRule>
    <cfRule type="expression" dxfId="13175" priority="458">
      <formula>$M260=#REF!</formula>
    </cfRule>
    <cfRule type="expression" dxfId="13174" priority="459">
      <formula>$M260=#REF!</formula>
    </cfRule>
  </conditionalFormatting>
  <conditionalFormatting sqref="Q260">
    <cfRule type="cellIs" dxfId="13173" priority="455" operator="equal">
      <formula>"Mut+ext"</formula>
    </cfRule>
  </conditionalFormatting>
  <conditionalFormatting sqref="Z260">
    <cfRule type="expression" dxfId="13172" priority="451">
      <formula>$M260=#REF!</formula>
    </cfRule>
    <cfRule type="expression" dxfId="13171" priority="452">
      <formula>$M260=#REF!</formula>
    </cfRule>
    <cfRule type="expression" dxfId="13170" priority="453">
      <formula>$M260=#REF!</formula>
    </cfRule>
    <cfRule type="expression" dxfId="13169" priority="454">
      <formula>$M260=#REF!</formula>
    </cfRule>
  </conditionalFormatting>
  <conditionalFormatting sqref="Q20">
    <cfRule type="cellIs" dxfId="13168" priority="450" operator="equal">
      <formula>"Mut+ext"</formula>
    </cfRule>
  </conditionalFormatting>
  <conditionalFormatting sqref="AD15:AD18">
    <cfRule type="expression" dxfId="13167" priority="446">
      <formula>$M15=#REF!</formula>
    </cfRule>
    <cfRule type="expression" dxfId="13166" priority="447">
      <formula>$M15=#REF!</formula>
    </cfRule>
    <cfRule type="expression" dxfId="13165" priority="448">
      <formula>$M15=#REF!</formula>
    </cfRule>
    <cfRule type="expression" dxfId="13164" priority="449">
      <formula>$M15=#REF!</formula>
    </cfRule>
  </conditionalFormatting>
  <conditionalFormatting sqref="AC18">
    <cfRule type="expression" dxfId="13163" priority="434">
      <formula>$M18=#REF!</formula>
    </cfRule>
    <cfRule type="expression" dxfId="13162" priority="435">
      <formula>$M18=#REF!</formula>
    </cfRule>
    <cfRule type="expression" dxfId="13161" priority="436">
      <formula>$M18=#REF!</formula>
    </cfRule>
    <cfRule type="expression" dxfId="13160" priority="437">
      <formula>$M18=#REF!</formula>
    </cfRule>
  </conditionalFormatting>
  <conditionalFormatting sqref="AC17">
    <cfRule type="expression" dxfId="13159" priority="430">
      <formula>$M17=#REF!</formula>
    </cfRule>
    <cfRule type="expression" dxfId="13158" priority="431">
      <formula>$M17=#REF!</formula>
    </cfRule>
    <cfRule type="expression" dxfId="13157" priority="432">
      <formula>$M17=#REF!</formula>
    </cfRule>
    <cfRule type="expression" dxfId="13156" priority="433">
      <formula>$M17=#REF!</formula>
    </cfRule>
  </conditionalFormatting>
  <conditionalFormatting sqref="Q17:Q18 Q15">
    <cfRule type="cellIs" dxfId="13155" priority="429" operator="equal">
      <formula>"Mut+ext"</formula>
    </cfRule>
  </conditionalFormatting>
  <conditionalFormatting sqref="Z15:Z18">
    <cfRule type="expression" dxfId="13154" priority="425">
      <formula>$M15=#REF!</formula>
    </cfRule>
    <cfRule type="expression" dxfId="13153" priority="426">
      <formula>$M15=#REF!</formula>
    </cfRule>
    <cfRule type="expression" dxfId="13152" priority="427">
      <formula>$M15=#REF!</formula>
    </cfRule>
    <cfRule type="expression" dxfId="13151" priority="428">
      <formula>$M15=#REF!</formula>
    </cfRule>
  </conditionalFormatting>
  <conditionalFormatting sqref="Q16">
    <cfRule type="cellIs" dxfId="13150" priority="424" operator="equal">
      <formula>"Mut+ext"</formula>
    </cfRule>
  </conditionalFormatting>
  <conditionalFormatting sqref="AD28:AD31">
    <cfRule type="expression" dxfId="13149" priority="420">
      <formula>$M28=#REF!</formula>
    </cfRule>
    <cfRule type="expression" dxfId="13148" priority="421">
      <formula>$M28=#REF!</formula>
    </cfRule>
    <cfRule type="expression" dxfId="13147" priority="422">
      <formula>$M28=#REF!</formula>
    </cfRule>
    <cfRule type="expression" dxfId="13146" priority="423">
      <formula>$M28=#REF!</formula>
    </cfRule>
  </conditionalFormatting>
  <conditionalFormatting sqref="Q28:Q31">
    <cfRule type="cellIs" dxfId="13145" priority="403" operator="equal">
      <formula>"Mut+ext"</formula>
    </cfRule>
  </conditionalFormatting>
  <conditionalFormatting sqref="Z28:Z31">
    <cfRule type="expression" dxfId="13144" priority="399">
      <formula>$M28=#REF!</formula>
    </cfRule>
    <cfRule type="expression" dxfId="13143" priority="400">
      <formula>$M28=#REF!</formula>
    </cfRule>
    <cfRule type="expression" dxfId="13142" priority="401">
      <formula>$M28=#REF!</formula>
    </cfRule>
    <cfRule type="expression" dxfId="13141" priority="402">
      <formula>$M28=#REF!</formula>
    </cfRule>
  </conditionalFormatting>
  <conditionalFormatting sqref="AD42:AD45">
    <cfRule type="expression" dxfId="13140" priority="395">
      <formula>$M42=#REF!</formula>
    </cfRule>
    <cfRule type="expression" dxfId="13139" priority="396">
      <formula>$M42=#REF!</formula>
    </cfRule>
    <cfRule type="expression" dxfId="13138" priority="397">
      <formula>$M42=#REF!</formula>
    </cfRule>
    <cfRule type="expression" dxfId="13137" priority="398">
      <formula>$M42=#REF!</formula>
    </cfRule>
  </conditionalFormatting>
  <conditionalFormatting sqref="AC42">
    <cfRule type="expression" dxfId="13136" priority="391">
      <formula>$M42=#REF!</formula>
    </cfRule>
    <cfRule type="expression" dxfId="13135" priority="392">
      <formula>$M42=#REF!</formula>
    </cfRule>
    <cfRule type="expression" dxfId="13134" priority="393">
      <formula>$M42=#REF!</formula>
    </cfRule>
    <cfRule type="expression" dxfId="13133" priority="394">
      <formula>$M42=#REF!</formula>
    </cfRule>
  </conditionalFormatting>
  <conditionalFormatting sqref="AC44:AC45">
    <cfRule type="expression" dxfId="13132" priority="387">
      <formula>$M44=#REF!</formula>
    </cfRule>
    <cfRule type="expression" dxfId="13131" priority="388">
      <formula>$M44=#REF!</formula>
    </cfRule>
    <cfRule type="expression" dxfId="13130" priority="389">
      <formula>$M44=#REF!</formula>
    </cfRule>
    <cfRule type="expression" dxfId="13129" priority="390">
      <formula>$M44=#REF!</formula>
    </cfRule>
  </conditionalFormatting>
  <conditionalFormatting sqref="AC43">
    <cfRule type="expression" dxfId="13128" priority="383">
      <formula>$M43=#REF!</formula>
    </cfRule>
    <cfRule type="expression" dxfId="13127" priority="384">
      <formula>$M43=#REF!</formula>
    </cfRule>
    <cfRule type="expression" dxfId="13126" priority="385">
      <formula>$M43=#REF!</formula>
    </cfRule>
    <cfRule type="expression" dxfId="13125" priority="386">
      <formula>$M43=#REF!</formula>
    </cfRule>
  </conditionalFormatting>
  <conditionalFormatting sqref="Q42:Q45">
    <cfRule type="cellIs" dxfId="13124" priority="382" operator="equal">
      <formula>"Mut+ext"</formula>
    </cfRule>
  </conditionalFormatting>
  <conditionalFormatting sqref="Z42:Z45">
    <cfRule type="expression" dxfId="13123" priority="378">
      <formula>$M42=#REF!</formula>
    </cfRule>
    <cfRule type="expression" dxfId="13122" priority="379">
      <formula>$M42=#REF!</formula>
    </cfRule>
    <cfRule type="expression" dxfId="13121" priority="380">
      <formula>$M42=#REF!</formula>
    </cfRule>
    <cfRule type="expression" dxfId="13120" priority="381">
      <formula>$M42=#REF!</formula>
    </cfRule>
  </conditionalFormatting>
  <conditionalFormatting sqref="AD54:AD57">
    <cfRule type="expression" dxfId="13119" priority="374">
      <formula>$M54=#REF!</formula>
    </cfRule>
    <cfRule type="expression" dxfId="13118" priority="375">
      <formula>$M54=#REF!</formula>
    </cfRule>
    <cfRule type="expression" dxfId="13117" priority="376">
      <formula>$M54=#REF!</formula>
    </cfRule>
    <cfRule type="expression" dxfId="13116" priority="377">
      <formula>$M54=#REF!</formula>
    </cfRule>
  </conditionalFormatting>
  <conditionalFormatting sqref="AC54">
    <cfRule type="expression" dxfId="13115" priority="370">
      <formula>$M54=#REF!</formula>
    </cfRule>
    <cfRule type="expression" dxfId="13114" priority="371">
      <formula>$M54=#REF!</formula>
    </cfRule>
    <cfRule type="expression" dxfId="13113" priority="372">
      <formula>$M54=#REF!</formula>
    </cfRule>
    <cfRule type="expression" dxfId="13112" priority="373">
      <formula>$M54=#REF!</formula>
    </cfRule>
  </conditionalFormatting>
  <conditionalFormatting sqref="AC55">
    <cfRule type="expression" dxfId="13111" priority="366">
      <formula>$M55=#REF!</formula>
    </cfRule>
    <cfRule type="expression" dxfId="13110" priority="367">
      <formula>$M55=#REF!</formula>
    </cfRule>
    <cfRule type="expression" dxfId="13109" priority="368">
      <formula>$M55=#REF!</formula>
    </cfRule>
    <cfRule type="expression" dxfId="13108" priority="369">
      <formula>$M55=#REF!</formula>
    </cfRule>
  </conditionalFormatting>
  <conditionalFormatting sqref="AC57">
    <cfRule type="expression" dxfId="13107" priority="362">
      <formula>$M57=#REF!</formula>
    </cfRule>
    <cfRule type="expression" dxfId="13106" priority="363">
      <formula>$M57=#REF!</formula>
    </cfRule>
    <cfRule type="expression" dxfId="13105" priority="364">
      <formula>$M57=#REF!</formula>
    </cfRule>
    <cfRule type="expression" dxfId="13104" priority="365">
      <formula>$M57=#REF!</formula>
    </cfRule>
  </conditionalFormatting>
  <conditionalFormatting sqref="AC56">
    <cfRule type="expression" dxfId="13103" priority="358">
      <formula>$M56=#REF!</formula>
    </cfRule>
    <cfRule type="expression" dxfId="13102" priority="359">
      <formula>$M56=#REF!</formula>
    </cfRule>
    <cfRule type="expression" dxfId="13101" priority="360">
      <formula>$M56=#REF!</formula>
    </cfRule>
    <cfRule type="expression" dxfId="13100" priority="361">
      <formula>$M56=#REF!</formula>
    </cfRule>
  </conditionalFormatting>
  <conditionalFormatting sqref="Q54:Q57">
    <cfRule type="cellIs" dxfId="13099" priority="357" operator="equal">
      <formula>"Mut+ext"</formula>
    </cfRule>
  </conditionalFormatting>
  <conditionalFormatting sqref="Z54:Z57">
    <cfRule type="expression" dxfId="13098" priority="353">
      <formula>$M54=#REF!</formula>
    </cfRule>
    <cfRule type="expression" dxfId="13097" priority="354">
      <formula>$M54=#REF!</formula>
    </cfRule>
    <cfRule type="expression" dxfId="13096" priority="355">
      <formula>$M54=#REF!</formula>
    </cfRule>
    <cfRule type="expression" dxfId="13095" priority="356">
      <formula>$M54=#REF!</formula>
    </cfRule>
  </conditionalFormatting>
  <conditionalFormatting sqref="AD67:AD70">
    <cfRule type="expression" dxfId="13094" priority="349">
      <formula>$M67=#REF!</formula>
    </cfRule>
    <cfRule type="expression" dxfId="13093" priority="350">
      <formula>$M67=#REF!</formula>
    </cfRule>
    <cfRule type="expression" dxfId="13092" priority="351">
      <formula>$M67=#REF!</formula>
    </cfRule>
    <cfRule type="expression" dxfId="13091" priority="352">
      <formula>$M67=#REF!</formula>
    </cfRule>
  </conditionalFormatting>
  <conditionalFormatting sqref="AC67">
    <cfRule type="expression" dxfId="13090" priority="345">
      <formula>$M67=#REF!</formula>
    </cfRule>
    <cfRule type="expression" dxfId="13089" priority="346">
      <formula>$M67=#REF!</formula>
    </cfRule>
    <cfRule type="expression" dxfId="13088" priority="347">
      <formula>$M67=#REF!</formula>
    </cfRule>
    <cfRule type="expression" dxfId="13087" priority="348">
      <formula>$M67=#REF!</formula>
    </cfRule>
  </conditionalFormatting>
  <conditionalFormatting sqref="AC68">
    <cfRule type="expression" dxfId="13086" priority="341">
      <formula>$M68=#REF!</formula>
    </cfRule>
    <cfRule type="expression" dxfId="13085" priority="342">
      <formula>$M68=#REF!</formula>
    </cfRule>
    <cfRule type="expression" dxfId="13084" priority="343">
      <formula>$M68=#REF!</formula>
    </cfRule>
    <cfRule type="expression" dxfId="13083" priority="344">
      <formula>$M68=#REF!</formula>
    </cfRule>
  </conditionalFormatting>
  <conditionalFormatting sqref="AC70">
    <cfRule type="expression" dxfId="13082" priority="337">
      <formula>$M70=#REF!</formula>
    </cfRule>
    <cfRule type="expression" dxfId="13081" priority="338">
      <formula>$M70=#REF!</formula>
    </cfRule>
    <cfRule type="expression" dxfId="13080" priority="339">
      <formula>$M70=#REF!</formula>
    </cfRule>
    <cfRule type="expression" dxfId="13079" priority="340">
      <formula>$M70=#REF!</formula>
    </cfRule>
  </conditionalFormatting>
  <conditionalFormatting sqref="AC69">
    <cfRule type="expression" dxfId="13078" priority="333">
      <formula>$M69=#REF!</formula>
    </cfRule>
    <cfRule type="expression" dxfId="13077" priority="334">
      <formula>$M69=#REF!</formula>
    </cfRule>
    <cfRule type="expression" dxfId="13076" priority="335">
      <formula>$M69=#REF!</formula>
    </cfRule>
    <cfRule type="expression" dxfId="13075" priority="336">
      <formula>$M69=#REF!</formula>
    </cfRule>
  </conditionalFormatting>
  <conditionalFormatting sqref="Q67:Q70">
    <cfRule type="cellIs" dxfId="13074" priority="332" operator="equal">
      <formula>"Mut+ext"</formula>
    </cfRule>
  </conditionalFormatting>
  <conditionalFormatting sqref="Z67:Z70">
    <cfRule type="expression" dxfId="13073" priority="328">
      <formula>$M67=#REF!</formula>
    </cfRule>
    <cfRule type="expression" dxfId="13072" priority="329">
      <formula>$M67=#REF!</formula>
    </cfRule>
    <cfRule type="expression" dxfId="13071" priority="330">
      <formula>$M67=#REF!</formula>
    </cfRule>
    <cfRule type="expression" dxfId="13070" priority="331">
      <formula>$M67=#REF!</formula>
    </cfRule>
  </conditionalFormatting>
  <conditionalFormatting sqref="AD80:AD83">
    <cfRule type="expression" dxfId="13069" priority="324">
      <formula>$M80=#REF!</formula>
    </cfRule>
    <cfRule type="expression" dxfId="13068" priority="325">
      <formula>$M80=#REF!</formula>
    </cfRule>
    <cfRule type="expression" dxfId="13067" priority="326">
      <formula>$M80=#REF!</formula>
    </cfRule>
    <cfRule type="expression" dxfId="13066" priority="327">
      <formula>$M80=#REF!</formula>
    </cfRule>
  </conditionalFormatting>
  <conditionalFormatting sqref="AC80">
    <cfRule type="expression" dxfId="13065" priority="320">
      <formula>$M80=#REF!</formula>
    </cfRule>
    <cfRule type="expression" dxfId="13064" priority="321">
      <formula>$M80=#REF!</formula>
    </cfRule>
    <cfRule type="expression" dxfId="13063" priority="322">
      <formula>$M80=#REF!</formula>
    </cfRule>
    <cfRule type="expression" dxfId="13062" priority="323">
      <formula>$M80=#REF!</formula>
    </cfRule>
  </conditionalFormatting>
  <conditionalFormatting sqref="AC81">
    <cfRule type="expression" dxfId="13061" priority="316">
      <formula>$M81=#REF!</formula>
    </cfRule>
    <cfRule type="expression" dxfId="13060" priority="317">
      <formula>$M81=#REF!</formula>
    </cfRule>
    <cfRule type="expression" dxfId="13059" priority="318">
      <formula>$M81=#REF!</formula>
    </cfRule>
    <cfRule type="expression" dxfId="13058" priority="319">
      <formula>$M81=#REF!</formula>
    </cfRule>
  </conditionalFormatting>
  <conditionalFormatting sqref="AC83">
    <cfRule type="expression" dxfId="13057" priority="312">
      <formula>$M83=#REF!</formula>
    </cfRule>
    <cfRule type="expression" dxfId="13056" priority="313">
      <formula>$M83=#REF!</formula>
    </cfRule>
    <cfRule type="expression" dxfId="13055" priority="314">
      <formula>$M83=#REF!</formula>
    </cfRule>
    <cfRule type="expression" dxfId="13054" priority="315">
      <formula>$M83=#REF!</formula>
    </cfRule>
  </conditionalFormatting>
  <conditionalFormatting sqref="AC82">
    <cfRule type="expression" dxfId="13053" priority="308">
      <formula>$M82=#REF!</formula>
    </cfRule>
    <cfRule type="expression" dxfId="13052" priority="309">
      <formula>$M82=#REF!</formula>
    </cfRule>
    <cfRule type="expression" dxfId="13051" priority="310">
      <formula>$M82=#REF!</formula>
    </cfRule>
    <cfRule type="expression" dxfId="13050" priority="311">
      <formula>$M82=#REF!</formula>
    </cfRule>
  </conditionalFormatting>
  <conditionalFormatting sqref="Q80:Q83">
    <cfRule type="cellIs" dxfId="13049" priority="307" operator="equal">
      <formula>"Mut+ext"</formula>
    </cfRule>
  </conditionalFormatting>
  <conditionalFormatting sqref="Z80:Z83">
    <cfRule type="expression" dxfId="13048" priority="303">
      <formula>$M80=#REF!</formula>
    </cfRule>
    <cfRule type="expression" dxfId="13047" priority="304">
      <formula>$M80=#REF!</formula>
    </cfRule>
    <cfRule type="expression" dxfId="13046" priority="305">
      <formula>$M80=#REF!</formula>
    </cfRule>
    <cfRule type="expression" dxfId="13045" priority="306">
      <formula>$M80=#REF!</formula>
    </cfRule>
  </conditionalFormatting>
  <conditionalFormatting sqref="AD94:AD97">
    <cfRule type="expression" dxfId="13044" priority="299">
      <formula>$M94=#REF!</formula>
    </cfRule>
    <cfRule type="expression" dxfId="13043" priority="300">
      <formula>$M94=#REF!</formula>
    </cfRule>
    <cfRule type="expression" dxfId="13042" priority="301">
      <formula>$M94=#REF!</formula>
    </cfRule>
    <cfRule type="expression" dxfId="13041" priority="302">
      <formula>$M94=#REF!</formula>
    </cfRule>
  </conditionalFormatting>
  <conditionalFormatting sqref="AC94">
    <cfRule type="expression" dxfId="13040" priority="295">
      <formula>$M94=#REF!</formula>
    </cfRule>
    <cfRule type="expression" dxfId="13039" priority="296">
      <formula>$M94=#REF!</formula>
    </cfRule>
    <cfRule type="expression" dxfId="13038" priority="297">
      <formula>$M94=#REF!</formula>
    </cfRule>
    <cfRule type="expression" dxfId="13037" priority="298">
      <formula>$M94=#REF!</formula>
    </cfRule>
  </conditionalFormatting>
  <conditionalFormatting sqref="AC96:AC97">
    <cfRule type="expression" dxfId="13036" priority="291">
      <formula>$M96=#REF!</formula>
    </cfRule>
    <cfRule type="expression" dxfId="13035" priority="292">
      <formula>$M96=#REF!</formula>
    </cfRule>
    <cfRule type="expression" dxfId="13034" priority="293">
      <formula>$M96=#REF!</formula>
    </cfRule>
    <cfRule type="expression" dxfId="13033" priority="294">
      <formula>$M96=#REF!</formula>
    </cfRule>
  </conditionalFormatting>
  <conditionalFormatting sqref="AC95">
    <cfRule type="expression" dxfId="13032" priority="287">
      <formula>$M95=#REF!</formula>
    </cfRule>
    <cfRule type="expression" dxfId="13031" priority="288">
      <formula>$M95=#REF!</formula>
    </cfRule>
    <cfRule type="expression" dxfId="13030" priority="289">
      <formula>$M95=#REF!</formula>
    </cfRule>
    <cfRule type="expression" dxfId="13029" priority="290">
      <formula>$M95=#REF!</formula>
    </cfRule>
  </conditionalFormatting>
  <conditionalFormatting sqref="Q94:Q97">
    <cfRule type="cellIs" dxfId="13028" priority="286" operator="equal">
      <formula>"Mut+ext"</formula>
    </cfRule>
  </conditionalFormatting>
  <conditionalFormatting sqref="Z94:Z97">
    <cfRule type="expression" dxfId="13027" priority="282">
      <formula>$M94=#REF!</formula>
    </cfRule>
    <cfRule type="expression" dxfId="13026" priority="283">
      <formula>$M94=#REF!</formula>
    </cfRule>
    <cfRule type="expression" dxfId="13025" priority="284">
      <formula>$M94=#REF!</formula>
    </cfRule>
    <cfRule type="expression" dxfId="13024" priority="285">
      <formula>$M94=#REF!</formula>
    </cfRule>
  </conditionalFormatting>
  <conditionalFormatting sqref="AD105:AD108">
    <cfRule type="expression" dxfId="13023" priority="278">
      <formula>$M105=#REF!</formula>
    </cfRule>
    <cfRule type="expression" dxfId="13022" priority="279">
      <formula>$M105=#REF!</formula>
    </cfRule>
    <cfRule type="expression" dxfId="13021" priority="280">
      <formula>$M105=#REF!</formula>
    </cfRule>
    <cfRule type="expression" dxfId="13020" priority="281">
      <formula>$M105=#REF!</formula>
    </cfRule>
  </conditionalFormatting>
  <conditionalFormatting sqref="AC105">
    <cfRule type="expression" dxfId="13019" priority="274">
      <formula>$M105=#REF!</formula>
    </cfRule>
    <cfRule type="expression" dxfId="13018" priority="275">
      <formula>$M105=#REF!</formula>
    </cfRule>
    <cfRule type="expression" dxfId="13017" priority="276">
      <formula>$M105=#REF!</formula>
    </cfRule>
    <cfRule type="expression" dxfId="13016" priority="277">
      <formula>$M105=#REF!</formula>
    </cfRule>
  </conditionalFormatting>
  <conditionalFormatting sqref="AC106">
    <cfRule type="expression" dxfId="13015" priority="270">
      <formula>$M106=#REF!</formula>
    </cfRule>
    <cfRule type="expression" dxfId="13014" priority="271">
      <formula>$M106=#REF!</formula>
    </cfRule>
    <cfRule type="expression" dxfId="13013" priority="272">
      <formula>$M106=#REF!</formula>
    </cfRule>
    <cfRule type="expression" dxfId="13012" priority="273">
      <formula>$M106=#REF!</formula>
    </cfRule>
  </conditionalFormatting>
  <conditionalFormatting sqref="AC107">
    <cfRule type="expression" dxfId="13011" priority="266">
      <formula>$M107=#REF!</formula>
    </cfRule>
    <cfRule type="expression" dxfId="13010" priority="267">
      <formula>$M107=#REF!</formula>
    </cfRule>
    <cfRule type="expression" dxfId="13009" priority="268">
      <formula>$M107=#REF!</formula>
    </cfRule>
    <cfRule type="expression" dxfId="13008" priority="269">
      <formula>$M107=#REF!</formula>
    </cfRule>
  </conditionalFormatting>
  <conditionalFormatting sqref="AC108">
    <cfRule type="expression" dxfId="13007" priority="262">
      <formula>$M108=#REF!</formula>
    </cfRule>
    <cfRule type="expression" dxfId="13006" priority="263">
      <formula>$M108=#REF!</formula>
    </cfRule>
    <cfRule type="expression" dxfId="13005" priority="264">
      <formula>$M108=#REF!</formula>
    </cfRule>
    <cfRule type="expression" dxfId="13004" priority="265">
      <formula>$M108=#REF!</formula>
    </cfRule>
  </conditionalFormatting>
  <conditionalFormatting sqref="Q105:Q108">
    <cfRule type="cellIs" dxfId="13003" priority="261" operator="equal">
      <formula>"Mut+ext"</formula>
    </cfRule>
  </conditionalFormatting>
  <conditionalFormatting sqref="Z105:Z108">
    <cfRule type="expression" dxfId="13002" priority="257">
      <formula>$M105=#REF!</formula>
    </cfRule>
    <cfRule type="expression" dxfId="13001" priority="258">
      <formula>$M105=#REF!</formula>
    </cfRule>
    <cfRule type="expression" dxfId="13000" priority="259">
      <formula>$M105=#REF!</formula>
    </cfRule>
    <cfRule type="expression" dxfId="12999" priority="260">
      <formula>$M105=#REF!</formula>
    </cfRule>
  </conditionalFormatting>
  <conditionalFormatting sqref="AD118:AD121">
    <cfRule type="expression" dxfId="12998" priority="253">
      <formula>$M118=#REF!</formula>
    </cfRule>
    <cfRule type="expression" dxfId="12997" priority="254">
      <formula>$M118=#REF!</formula>
    </cfRule>
    <cfRule type="expression" dxfId="12996" priority="255">
      <formula>$M118=#REF!</formula>
    </cfRule>
    <cfRule type="expression" dxfId="12995" priority="256">
      <formula>$M118=#REF!</formula>
    </cfRule>
  </conditionalFormatting>
  <conditionalFormatting sqref="AC118">
    <cfRule type="expression" dxfId="12994" priority="249">
      <formula>$M118=#REF!</formula>
    </cfRule>
    <cfRule type="expression" dxfId="12993" priority="250">
      <formula>$M118=#REF!</formula>
    </cfRule>
    <cfRule type="expression" dxfId="12992" priority="251">
      <formula>$M118=#REF!</formula>
    </cfRule>
    <cfRule type="expression" dxfId="12991" priority="252">
      <formula>$M118=#REF!</formula>
    </cfRule>
  </conditionalFormatting>
  <conditionalFormatting sqref="AC119">
    <cfRule type="expression" dxfId="12990" priority="245">
      <formula>$M119=#REF!</formula>
    </cfRule>
    <cfRule type="expression" dxfId="12989" priority="246">
      <formula>$M119=#REF!</formula>
    </cfRule>
    <cfRule type="expression" dxfId="12988" priority="247">
      <formula>$M119=#REF!</formula>
    </cfRule>
    <cfRule type="expression" dxfId="12987" priority="248">
      <formula>$M119=#REF!</formula>
    </cfRule>
  </conditionalFormatting>
  <conditionalFormatting sqref="AC120">
    <cfRule type="expression" dxfId="12986" priority="241">
      <formula>$M120=#REF!</formula>
    </cfRule>
    <cfRule type="expression" dxfId="12985" priority="242">
      <formula>$M120=#REF!</formula>
    </cfRule>
    <cfRule type="expression" dxfId="12984" priority="243">
      <formula>$M120=#REF!</formula>
    </cfRule>
    <cfRule type="expression" dxfId="12983" priority="244">
      <formula>$M120=#REF!</formula>
    </cfRule>
  </conditionalFormatting>
  <conditionalFormatting sqref="AC121">
    <cfRule type="expression" dxfId="12982" priority="237">
      <formula>$M121=#REF!</formula>
    </cfRule>
    <cfRule type="expression" dxfId="12981" priority="238">
      <formula>$M121=#REF!</formula>
    </cfRule>
    <cfRule type="expression" dxfId="12980" priority="239">
      <formula>$M121=#REF!</formula>
    </cfRule>
    <cfRule type="expression" dxfId="12979" priority="240">
      <formula>$M121=#REF!</formula>
    </cfRule>
  </conditionalFormatting>
  <conditionalFormatting sqref="Q118:Q121">
    <cfRule type="cellIs" dxfId="12978" priority="236" operator="equal">
      <formula>"Mut+ext"</formula>
    </cfRule>
  </conditionalFormatting>
  <conditionalFormatting sqref="Z118:Z121">
    <cfRule type="expression" dxfId="12977" priority="232">
      <formula>$M118=#REF!</formula>
    </cfRule>
    <cfRule type="expression" dxfId="12976" priority="233">
      <formula>$M118=#REF!</formula>
    </cfRule>
    <cfRule type="expression" dxfId="12975" priority="234">
      <formula>$M118=#REF!</formula>
    </cfRule>
    <cfRule type="expression" dxfId="12974" priority="235">
      <formula>$M118=#REF!</formula>
    </cfRule>
  </conditionalFormatting>
  <conditionalFormatting sqref="AD131:AD134">
    <cfRule type="expression" dxfId="12973" priority="228">
      <formula>$M131=#REF!</formula>
    </cfRule>
    <cfRule type="expression" dxfId="12972" priority="229">
      <formula>$M131=#REF!</formula>
    </cfRule>
    <cfRule type="expression" dxfId="12971" priority="230">
      <formula>$M131=#REF!</formula>
    </cfRule>
    <cfRule type="expression" dxfId="12970" priority="231">
      <formula>$M131=#REF!</formula>
    </cfRule>
  </conditionalFormatting>
  <conditionalFormatting sqref="AC131">
    <cfRule type="expression" dxfId="12969" priority="224">
      <formula>$M131=#REF!</formula>
    </cfRule>
    <cfRule type="expression" dxfId="12968" priority="225">
      <formula>$M131=#REF!</formula>
    </cfRule>
    <cfRule type="expression" dxfId="12967" priority="226">
      <formula>$M131=#REF!</formula>
    </cfRule>
    <cfRule type="expression" dxfId="12966" priority="227">
      <formula>$M131=#REF!</formula>
    </cfRule>
  </conditionalFormatting>
  <conditionalFormatting sqref="AC132">
    <cfRule type="expression" dxfId="12965" priority="220">
      <formula>$M132=#REF!</formula>
    </cfRule>
    <cfRule type="expression" dxfId="12964" priority="221">
      <formula>$M132=#REF!</formula>
    </cfRule>
    <cfRule type="expression" dxfId="12963" priority="222">
      <formula>$M132=#REF!</formula>
    </cfRule>
    <cfRule type="expression" dxfId="12962" priority="223">
      <formula>$M132=#REF!</formula>
    </cfRule>
  </conditionalFormatting>
  <conditionalFormatting sqref="AC133">
    <cfRule type="expression" dxfId="12961" priority="216">
      <formula>$M133=#REF!</formula>
    </cfRule>
    <cfRule type="expression" dxfId="12960" priority="217">
      <formula>$M133=#REF!</formula>
    </cfRule>
    <cfRule type="expression" dxfId="12959" priority="218">
      <formula>$M133=#REF!</formula>
    </cfRule>
    <cfRule type="expression" dxfId="12958" priority="219">
      <formula>$M133=#REF!</formula>
    </cfRule>
  </conditionalFormatting>
  <conditionalFormatting sqref="AC134">
    <cfRule type="expression" dxfId="12957" priority="212">
      <formula>$M134=#REF!</formula>
    </cfRule>
    <cfRule type="expression" dxfId="12956" priority="213">
      <formula>$M134=#REF!</formula>
    </cfRule>
    <cfRule type="expression" dxfId="12955" priority="214">
      <formula>$M134=#REF!</formula>
    </cfRule>
    <cfRule type="expression" dxfId="12954" priority="215">
      <formula>$M134=#REF!</formula>
    </cfRule>
  </conditionalFormatting>
  <conditionalFormatting sqref="Q131:Q134">
    <cfRule type="cellIs" dxfId="12953" priority="211" operator="equal">
      <formula>"Mut+ext"</formula>
    </cfRule>
  </conditionalFormatting>
  <conditionalFormatting sqref="Z131:Z134">
    <cfRule type="expression" dxfId="12952" priority="207">
      <formula>$M131=#REF!</formula>
    </cfRule>
    <cfRule type="expression" dxfId="12951" priority="208">
      <formula>$M131=#REF!</formula>
    </cfRule>
    <cfRule type="expression" dxfId="12950" priority="209">
      <formula>$M131=#REF!</formula>
    </cfRule>
    <cfRule type="expression" dxfId="12949" priority="210">
      <formula>$M131=#REF!</formula>
    </cfRule>
  </conditionalFormatting>
  <conditionalFormatting sqref="AD146:AD149">
    <cfRule type="expression" dxfId="12948" priority="203">
      <formula>$M146=#REF!</formula>
    </cfRule>
    <cfRule type="expression" dxfId="12947" priority="204">
      <formula>$M146=#REF!</formula>
    </cfRule>
    <cfRule type="expression" dxfId="12946" priority="205">
      <formula>$M146=#REF!</formula>
    </cfRule>
    <cfRule type="expression" dxfId="12945" priority="206">
      <formula>$M146=#REF!</formula>
    </cfRule>
  </conditionalFormatting>
  <conditionalFormatting sqref="AC146:AC149">
    <cfRule type="expression" dxfId="12944" priority="199">
      <formula>$M146=#REF!</formula>
    </cfRule>
    <cfRule type="expression" dxfId="12943" priority="200">
      <formula>$M146=#REF!</formula>
    </cfRule>
    <cfRule type="expression" dxfId="12942" priority="201">
      <formula>$M146=#REF!</formula>
    </cfRule>
    <cfRule type="expression" dxfId="12941" priority="202">
      <formula>$M146=#REF!</formula>
    </cfRule>
  </conditionalFormatting>
  <conditionalFormatting sqref="Q146:Q149">
    <cfRule type="cellIs" dxfId="12940" priority="198" operator="equal">
      <formula>"Mut+ext"</formula>
    </cfRule>
  </conditionalFormatting>
  <conditionalFormatting sqref="Z146:Z149">
    <cfRule type="expression" dxfId="12939" priority="194">
      <formula>$M146=#REF!</formula>
    </cfRule>
    <cfRule type="expression" dxfId="12938" priority="195">
      <formula>$M146=#REF!</formula>
    </cfRule>
    <cfRule type="expression" dxfId="12937" priority="196">
      <formula>$M146=#REF!</formula>
    </cfRule>
    <cfRule type="expression" dxfId="12936" priority="197">
      <formula>$M146=#REF!</formula>
    </cfRule>
  </conditionalFormatting>
  <conditionalFormatting sqref="AD158:AD161">
    <cfRule type="expression" dxfId="12935" priority="190">
      <formula>$M158=#REF!</formula>
    </cfRule>
    <cfRule type="expression" dxfId="12934" priority="191">
      <formula>$M158=#REF!</formula>
    </cfRule>
    <cfRule type="expression" dxfId="12933" priority="192">
      <formula>$M158=#REF!</formula>
    </cfRule>
    <cfRule type="expression" dxfId="12932" priority="193">
      <formula>$M158=#REF!</formula>
    </cfRule>
  </conditionalFormatting>
  <conditionalFormatting sqref="Q158:Q161">
    <cfRule type="cellIs" dxfId="12931" priority="185" operator="equal">
      <formula>"Mut+ext"</formula>
    </cfRule>
  </conditionalFormatting>
  <conditionalFormatting sqref="Z158:Z161">
    <cfRule type="expression" dxfId="12930" priority="181">
      <formula>$M158=#REF!</formula>
    </cfRule>
    <cfRule type="expression" dxfId="12929" priority="182">
      <formula>$M158=#REF!</formula>
    </cfRule>
    <cfRule type="expression" dxfId="12928" priority="183">
      <formula>$M158=#REF!</formula>
    </cfRule>
    <cfRule type="expression" dxfId="12927" priority="184">
      <formula>$M158=#REF!</formula>
    </cfRule>
  </conditionalFormatting>
  <conditionalFormatting sqref="AD173:AD176">
    <cfRule type="expression" dxfId="12926" priority="177">
      <formula>$M173=#REF!</formula>
    </cfRule>
    <cfRule type="expression" dxfId="12925" priority="178">
      <formula>$M173=#REF!</formula>
    </cfRule>
    <cfRule type="expression" dxfId="12924" priority="179">
      <formula>$M173=#REF!</formula>
    </cfRule>
    <cfRule type="expression" dxfId="12923" priority="180">
      <formula>$M173=#REF!</formula>
    </cfRule>
  </conditionalFormatting>
  <conditionalFormatting sqref="AC173:AC176">
    <cfRule type="expression" dxfId="12922" priority="173">
      <formula>$M173=#REF!</formula>
    </cfRule>
    <cfRule type="expression" dxfId="12921" priority="174">
      <formula>$M173=#REF!</formula>
    </cfRule>
    <cfRule type="expression" dxfId="12920" priority="175">
      <formula>$M173=#REF!</formula>
    </cfRule>
    <cfRule type="expression" dxfId="12919" priority="176">
      <formula>$M173=#REF!</formula>
    </cfRule>
  </conditionalFormatting>
  <conditionalFormatting sqref="Q173:Q176">
    <cfRule type="cellIs" dxfId="12918" priority="172" operator="equal">
      <formula>"Mut+ext"</formula>
    </cfRule>
  </conditionalFormatting>
  <conditionalFormatting sqref="Z173:Z176">
    <cfRule type="expression" dxfId="12917" priority="168">
      <formula>$M173=#REF!</formula>
    </cfRule>
    <cfRule type="expression" dxfId="12916" priority="169">
      <formula>$M173=#REF!</formula>
    </cfRule>
    <cfRule type="expression" dxfId="12915" priority="170">
      <formula>$M173=#REF!</formula>
    </cfRule>
    <cfRule type="expression" dxfId="12914" priority="171">
      <formula>$M173=#REF!</formula>
    </cfRule>
  </conditionalFormatting>
  <conditionalFormatting sqref="AD186:AD189">
    <cfRule type="expression" dxfId="12913" priority="164">
      <formula>$M186=#REF!</formula>
    </cfRule>
    <cfRule type="expression" dxfId="12912" priority="165">
      <formula>$M186=#REF!</formula>
    </cfRule>
    <cfRule type="expression" dxfId="12911" priority="166">
      <formula>$M186=#REF!</formula>
    </cfRule>
    <cfRule type="expression" dxfId="12910" priority="167">
      <formula>$M186=#REF!</formula>
    </cfRule>
  </conditionalFormatting>
  <conditionalFormatting sqref="AC186:AC189">
    <cfRule type="expression" dxfId="12909" priority="160">
      <formula>$M186=#REF!</formula>
    </cfRule>
    <cfRule type="expression" dxfId="12908" priority="161">
      <formula>$M186=#REF!</formula>
    </cfRule>
    <cfRule type="expression" dxfId="12907" priority="162">
      <formula>$M186=#REF!</formula>
    </cfRule>
    <cfRule type="expression" dxfId="12906" priority="163">
      <formula>$M186=#REF!</formula>
    </cfRule>
  </conditionalFormatting>
  <conditionalFormatting sqref="Q186:Q189">
    <cfRule type="cellIs" dxfId="12905" priority="159" operator="equal">
      <formula>"Mut+ext"</formula>
    </cfRule>
  </conditionalFormatting>
  <conditionalFormatting sqref="Z186:Z189">
    <cfRule type="expression" dxfId="12904" priority="155">
      <formula>$M186=#REF!</formula>
    </cfRule>
    <cfRule type="expression" dxfId="12903" priority="156">
      <formula>$M186=#REF!</formula>
    </cfRule>
    <cfRule type="expression" dxfId="12902" priority="157">
      <formula>$M186=#REF!</formula>
    </cfRule>
    <cfRule type="expression" dxfId="12901" priority="158">
      <formula>$M186=#REF!</formula>
    </cfRule>
  </conditionalFormatting>
  <conditionalFormatting sqref="AD199:AD202">
    <cfRule type="expression" dxfId="12900" priority="151">
      <formula>$M199=#REF!</formula>
    </cfRule>
    <cfRule type="expression" dxfId="12899" priority="152">
      <formula>$M199=#REF!</formula>
    </cfRule>
    <cfRule type="expression" dxfId="12898" priority="153">
      <formula>$M199=#REF!</formula>
    </cfRule>
    <cfRule type="expression" dxfId="12897" priority="154">
      <formula>$M199=#REF!</formula>
    </cfRule>
  </conditionalFormatting>
  <conditionalFormatting sqref="AC199:AC202">
    <cfRule type="expression" dxfId="12896" priority="147">
      <formula>$M199=#REF!</formula>
    </cfRule>
    <cfRule type="expression" dxfId="12895" priority="148">
      <formula>$M199=#REF!</formula>
    </cfRule>
    <cfRule type="expression" dxfId="12894" priority="149">
      <formula>$M199=#REF!</formula>
    </cfRule>
    <cfRule type="expression" dxfId="12893" priority="150">
      <formula>$M199=#REF!</formula>
    </cfRule>
  </conditionalFormatting>
  <conditionalFormatting sqref="Q199:Q202">
    <cfRule type="cellIs" dxfId="12892" priority="146" operator="equal">
      <formula>"Mut+ext"</formula>
    </cfRule>
  </conditionalFormatting>
  <conditionalFormatting sqref="Z199:Z202">
    <cfRule type="expression" dxfId="12891" priority="142">
      <formula>$M199=#REF!</formula>
    </cfRule>
    <cfRule type="expression" dxfId="12890" priority="143">
      <formula>$M199=#REF!</formula>
    </cfRule>
    <cfRule type="expression" dxfId="12889" priority="144">
      <formula>$M199=#REF!</formula>
    </cfRule>
    <cfRule type="expression" dxfId="12888" priority="145">
      <formula>$M199=#REF!</formula>
    </cfRule>
  </conditionalFormatting>
  <conditionalFormatting sqref="AD212:AD215">
    <cfRule type="expression" dxfId="12887" priority="138">
      <formula>$M212=#REF!</formula>
    </cfRule>
    <cfRule type="expression" dxfId="12886" priority="139">
      <formula>$M212=#REF!</formula>
    </cfRule>
    <cfRule type="expression" dxfId="12885" priority="140">
      <formula>$M212=#REF!</formula>
    </cfRule>
    <cfRule type="expression" dxfId="12884" priority="141">
      <formula>$M212=#REF!</formula>
    </cfRule>
  </conditionalFormatting>
  <conditionalFormatting sqref="AC212:AC215">
    <cfRule type="expression" dxfId="12883" priority="134">
      <formula>$M212=#REF!</formula>
    </cfRule>
    <cfRule type="expression" dxfId="12882" priority="135">
      <formula>$M212=#REF!</formula>
    </cfRule>
    <cfRule type="expression" dxfId="12881" priority="136">
      <formula>$M212=#REF!</formula>
    </cfRule>
    <cfRule type="expression" dxfId="12880" priority="137">
      <formula>$M212=#REF!</formula>
    </cfRule>
  </conditionalFormatting>
  <conditionalFormatting sqref="Q212:Q215">
    <cfRule type="cellIs" dxfId="12879" priority="133" operator="equal">
      <formula>"Mut+ext"</formula>
    </cfRule>
  </conditionalFormatting>
  <conditionalFormatting sqref="Z212:Z215">
    <cfRule type="expression" dxfId="12878" priority="129">
      <formula>$M212=#REF!</formula>
    </cfRule>
    <cfRule type="expression" dxfId="12877" priority="130">
      <formula>$M212=#REF!</formula>
    </cfRule>
    <cfRule type="expression" dxfId="12876" priority="131">
      <formula>$M212=#REF!</formula>
    </cfRule>
    <cfRule type="expression" dxfId="12875" priority="132">
      <formula>$M212=#REF!</formula>
    </cfRule>
  </conditionalFormatting>
  <conditionalFormatting sqref="AD225:AD228">
    <cfRule type="expression" dxfId="12874" priority="125">
      <formula>$M225=#REF!</formula>
    </cfRule>
    <cfRule type="expression" dxfId="12873" priority="126">
      <formula>$M225=#REF!</formula>
    </cfRule>
    <cfRule type="expression" dxfId="12872" priority="127">
      <formula>$M225=#REF!</formula>
    </cfRule>
    <cfRule type="expression" dxfId="12871" priority="128">
      <formula>$M225=#REF!</formula>
    </cfRule>
  </conditionalFormatting>
  <conditionalFormatting sqref="AC225:AC228">
    <cfRule type="expression" dxfId="12870" priority="121">
      <formula>$M225=#REF!</formula>
    </cfRule>
    <cfRule type="expression" dxfId="12869" priority="122">
      <formula>$M225=#REF!</formula>
    </cfRule>
    <cfRule type="expression" dxfId="12868" priority="123">
      <formula>$M225=#REF!</formula>
    </cfRule>
    <cfRule type="expression" dxfId="12867" priority="124">
      <formula>$M225=#REF!</formula>
    </cfRule>
  </conditionalFormatting>
  <conditionalFormatting sqref="Q225:Q228">
    <cfRule type="cellIs" dxfId="12866" priority="120" operator="equal">
      <formula>"Mut+ext"</formula>
    </cfRule>
  </conditionalFormatting>
  <conditionalFormatting sqref="Z225:Z228">
    <cfRule type="expression" dxfId="12865" priority="116">
      <formula>$M225=#REF!</formula>
    </cfRule>
    <cfRule type="expression" dxfId="12864" priority="117">
      <formula>$M225=#REF!</formula>
    </cfRule>
    <cfRule type="expression" dxfId="12863" priority="118">
      <formula>$M225=#REF!</formula>
    </cfRule>
    <cfRule type="expression" dxfId="12862" priority="119">
      <formula>$M225=#REF!</formula>
    </cfRule>
  </conditionalFormatting>
  <conditionalFormatting sqref="AD237:AD240">
    <cfRule type="expression" dxfId="12861" priority="112">
      <formula>$M237=#REF!</formula>
    </cfRule>
    <cfRule type="expression" dxfId="12860" priority="113">
      <formula>$M237=#REF!</formula>
    </cfRule>
    <cfRule type="expression" dxfId="12859" priority="114">
      <formula>$M237=#REF!</formula>
    </cfRule>
    <cfRule type="expression" dxfId="12858" priority="115">
      <formula>$M237=#REF!</formula>
    </cfRule>
  </conditionalFormatting>
  <conditionalFormatting sqref="AC237:AC240">
    <cfRule type="expression" dxfId="12857" priority="108">
      <formula>$M237=#REF!</formula>
    </cfRule>
    <cfRule type="expression" dxfId="12856" priority="109">
      <formula>$M237=#REF!</formula>
    </cfRule>
    <cfRule type="expression" dxfId="12855" priority="110">
      <formula>$M237=#REF!</formula>
    </cfRule>
    <cfRule type="expression" dxfId="12854" priority="111">
      <formula>$M237=#REF!</formula>
    </cfRule>
  </conditionalFormatting>
  <conditionalFormatting sqref="Q237:Q240">
    <cfRule type="cellIs" dxfId="12853" priority="107" operator="equal">
      <formula>"Mut+ext"</formula>
    </cfRule>
  </conditionalFormatting>
  <conditionalFormatting sqref="Z237:Z240">
    <cfRule type="expression" dxfId="12852" priority="103">
      <formula>$M237=#REF!</formula>
    </cfRule>
    <cfRule type="expression" dxfId="12851" priority="104">
      <formula>$M237=#REF!</formula>
    </cfRule>
    <cfRule type="expression" dxfId="12850" priority="105">
      <formula>$M237=#REF!</formula>
    </cfRule>
    <cfRule type="expression" dxfId="12849" priority="106">
      <formula>$M237=#REF!</formula>
    </cfRule>
  </conditionalFormatting>
  <conditionalFormatting sqref="AD251:AD254">
    <cfRule type="expression" dxfId="12848" priority="99">
      <formula>$M251=#REF!</formula>
    </cfRule>
    <cfRule type="expression" dxfId="12847" priority="100">
      <formula>$M251=#REF!</formula>
    </cfRule>
    <cfRule type="expression" dxfId="12846" priority="101">
      <formula>$M251=#REF!</formula>
    </cfRule>
    <cfRule type="expression" dxfId="12845" priority="102">
      <formula>$M251=#REF!</formula>
    </cfRule>
  </conditionalFormatting>
  <conditionalFormatting sqref="AC251:AC254">
    <cfRule type="expression" dxfId="12844" priority="95">
      <formula>$M251=#REF!</formula>
    </cfRule>
    <cfRule type="expression" dxfId="12843" priority="96">
      <formula>$M251=#REF!</formula>
    </cfRule>
    <cfRule type="expression" dxfId="12842" priority="97">
      <formula>$M251=#REF!</formula>
    </cfRule>
    <cfRule type="expression" dxfId="12841" priority="98">
      <formula>$M251=#REF!</formula>
    </cfRule>
  </conditionalFormatting>
  <conditionalFormatting sqref="Q251:Q254">
    <cfRule type="cellIs" dxfId="12840" priority="94" operator="equal">
      <formula>"Mut+ext"</formula>
    </cfRule>
  </conditionalFormatting>
  <conditionalFormatting sqref="Z251:Z254">
    <cfRule type="expression" dxfId="12839" priority="90">
      <formula>$M251=#REF!</formula>
    </cfRule>
    <cfRule type="expression" dxfId="12838" priority="91">
      <formula>$M251=#REF!</formula>
    </cfRule>
    <cfRule type="expression" dxfId="12837" priority="92">
      <formula>$M251=#REF!</formula>
    </cfRule>
    <cfRule type="expression" dxfId="12836" priority="93">
      <formula>$M251=#REF!</formula>
    </cfRule>
  </conditionalFormatting>
  <conditionalFormatting sqref="AD263:AD266">
    <cfRule type="expression" dxfId="12835" priority="86">
      <formula>$M263=#REF!</formula>
    </cfRule>
    <cfRule type="expression" dxfId="12834" priority="87">
      <formula>$M263=#REF!</formula>
    </cfRule>
    <cfRule type="expression" dxfId="12833" priority="88">
      <formula>$M263=#REF!</formula>
    </cfRule>
    <cfRule type="expression" dxfId="12832" priority="89">
      <formula>$M263=#REF!</formula>
    </cfRule>
  </conditionalFormatting>
  <conditionalFormatting sqref="AC263:AC266">
    <cfRule type="expression" dxfId="12831" priority="82">
      <formula>$M263=#REF!</formula>
    </cfRule>
    <cfRule type="expression" dxfId="12830" priority="83">
      <formula>$M263=#REF!</formula>
    </cfRule>
    <cfRule type="expression" dxfId="12829" priority="84">
      <formula>$M263=#REF!</formula>
    </cfRule>
    <cfRule type="expression" dxfId="12828" priority="85">
      <formula>$M263=#REF!</formula>
    </cfRule>
  </conditionalFormatting>
  <conditionalFormatting sqref="Q263:Q266">
    <cfRule type="cellIs" dxfId="12827" priority="81" operator="equal">
      <formula>"Mut+ext"</formula>
    </cfRule>
  </conditionalFormatting>
  <conditionalFormatting sqref="Z263:Z266">
    <cfRule type="expression" dxfId="12826" priority="77">
      <formula>$M263=#REF!</formula>
    </cfRule>
    <cfRule type="expression" dxfId="12825" priority="78">
      <formula>$M263=#REF!</formula>
    </cfRule>
    <cfRule type="expression" dxfId="12824" priority="79">
      <formula>$M263=#REF!</formula>
    </cfRule>
    <cfRule type="expression" dxfId="12823" priority="80">
      <formula>$M263=#REF!</formula>
    </cfRule>
  </conditionalFormatting>
  <conditionalFormatting sqref="Z144">
    <cfRule type="expression" dxfId="12822" priority="69">
      <formula>$M144=#REF!</formula>
    </cfRule>
    <cfRule type="expression" dxfId="12821" priority="70">
      <formula>$M144=#REF!</formula>
    </cfRule>
    <cfRule type="expression" dxfId="12820" priority="71">
      <formula>$M144=#REF!</formula>
    </cfRule>
    <cfRule type="expression" dxfId="12819" priority="72">
      <formula>$M144=#REF!</formula>
    </cfRule>
  </conditionalFormatting>
  <conditionalFormatting sqref="R65">
    <cfRule type="expression" dxfId="12818" priority="65">
      <formula>$M65=#REF!</formula>
    </cfRule>
    <cfRule type="expression" dxfId="12817" priority="66">
      <formula>$M65=#REF!</formula>
    </cfRule>
    <cfRule type="expression" dxfId="12816" priority="67">
      <formula>$M65=#REF!</formula>
    </cfRule>
    <cfRule type="expression" dxfId="12815" priority="68">
      <formula>$M65=#REF!</formula>
    </cfRule>
  </conditionalFormatting>
  <conditionalFormatting sqref="Z65">
    <cfRule type="expression" dxfId="12814" priority="61">
      <formula>$M65=#REF!</formula>
    </cfRule>
    <cfRule type="expression" dxfId="12813" priority="62">
      <formula>$M65=#REF!</formula>
    </cfRule>
    <cfRule type="expression" dxfId="12812" priority="63">
      <formula>$M65=#REF!</formula>
    </cfRule>
    <cfRule type="expression" dxfId="12811" priority="64">
      <formula>$M65=#REF!</formula>
    </cfRule>
  </conditionalFormatting>
  <conditionalFormatting sqref="Z25">
    <cfRule type="expression" dxfId="12810" priority="57">
      <formula>$M25=#REF!</formula>
    </cfRule>
    <cfRule type="expression" dxfId="12809" priority="58">
      <formula>$M25=#REF!</formula>
    </cfRule>
    <cfRule type="expression" dxfId="12808" priority="59">
      <formula>$M25=#REF!</formula>
    </cfRule>
    <cfRule type="expression" dxfId="12807" priority="60">
      <formula>$M25=#REF!</formula>
    </cfRule>
  </conditionalFormatting>
  <conditionalFormatting sqref="AC14">
    <cfRule type="expression" dxfId="12806" priority="53">
      <formula>$M14=#REF!</formula>
    </cfRule>
    <cfRule type="expression" dxfId="12805" priority="54">
      <formula>$M14=#REF!</formula>
    </cfRule>
    <cfRule type="expression" dxfId="12804" priority="55">
      <formula>$M14=#REF!</formula>
    </cfRule>
    <cfRule type="expression" dxfId="12803" priority="56">
      <formula>$M14=#REF!</formula>
    </cfRule>
  </conditionalFormatting>
  <conditionalFormatting sqref="AC15">
    <cfRule type="expression" dxfId="12802" priority="49">
      <formula>$M15=#REF!</formula>
    </cfRule>
    <cfRule type="expression" dxfId="12801" priority="50">
      <formula>$M15=#REF!</formula>
    </cfRule>
    <cfRule type="expression" dxfId="12800" priority="51">
      <formula>$M15=#REF!</formula>
    </cfRule>
    <cfRule type="expression" dxfId="12799" priority="52">
      <formula>$M15=#REF!</formula>
    </cfRule>
  </conditionalFormatting>
  <conditionalFormatting sqref="AC16">
    <cfRule type="expression" dxfId="12798" priority="45">
      <formula>$M16=#REF!</formula>
    </cfRule>
    <cfRule type="expression" dxfId="12797" priority="46">
      <formula>$M16=#REF!</formula>
    </cfRule>
    <cfRule type="expression" dxfId="12796" priority="47">
      <formula>$M16=#REF!</formula>
    </cfRule>
    <cfRule type="expression" dxfId="12795" priority="48">
      <formula>$M16=#REF!</formula>
    </cfRule>
  </conditionalFormatting>
  <conditionalFormatting sqref="AC25:AC36">
    <cfRule type="expression" dxfId="12794" priority="41">
      <formula>$M25=#REF!</formula>
    </cfRule>
    <cfRule type="expression" dxfId="12793" priority="42">
      <formula>$M25=#REF!</formula>
    </cfRule>
    <cfRule type="expression" dxfId="12792" priority="43">
      <formula>$M25=#REF!</formula>
    </cfRule>
    <cfRule type="expression" dxfId="12791" priority="44">
      <formula>$M25=#REF!</formula>
    </cfRule>
  </conditionalFormatting>
  <conditionalFormatting sqref="AC38:AC39">
    <cfRule type="expression" dxfId="12790" priority="37">
      <formula>$M38=#REF!</formula>
    </cfRule>
    <cfRule type="expression" dxfId="12789" priority="38">
      <formula>$M38=#REF!</formula>
    </cfRule>
    <cfRule type="expression" dxfId="12788" priority="39">
      <formula>$M38=#REF!</formula>
    </cfRule>
    <cfRule type="expression" dxfId="12787" priority="40">
      <formula>$M38=#REF!</formula>
    </cfRule>
  </conditionalFormatting>
  <conditionalFormatting sqref="AC51:AC52">
    <cfRule type="expression" dxfId="12786" priority="33">
      <formula>$M51=#REF!</formula>
    </cfRule>
    <cfRule type="expression" dxfId="12785" priority="34">
      <formula>$M51=#REF!</formula>
    </cfRule>
    <cfRule type="expression" dxfId="12784" priority="35">
      <formula>$M51=#REF!</formula>
    </cfRule>
    <cfRule type="expression" dxfId="12783" priority="36">
      <formula>$M51=#REF!</formula>
    </cfRule>
  </conditionalFormatting>
  <conditionalFormatting sqref="AC143:AC144">
    <cfRule type="expression" dxfId="12782" priority="29">
      <formula>$M143=#REF!</formula>
    </cfRule>
    <cfRule type="expression" dxfId="12781" priority="30">
      <formula>$M143=#REF!</formula>
    </cfRule>
    <cfRule type="expression" dxfId="12780" priority="31">
      <formula>$M143=#REF!</formula>
    </cfRule>
    <cfRule type="expression" dxfId="12779" priority="32">
      <formula>$M143=#REF!</formula>
    </cfRule>
  </conditionalFormatting>
  <conditionalFormatting sqref="AC156:AC167">
    <cfRule type="expression" dxfId="12778" priority="25">
      <formula>$M156=#REF!</formula>
    </cfRule>
    <cfRule type="expression" dxfId="12777" priority="26">
      <formula>$M156=#REF!</formula>
    </cfRule>
    <cfRule type="expression" dxfId="12776" priority="27">
      <formula>$M156=#REF!</formula>
    </cfRule>
    <cfRule type="expression" dxfId="12775" priority="28">
      <formula>$M156=#REF!</formula>
    </cfRule>
  </conditionalFormatting>
  <conditionalFormatting sqref="AC169:AC171">
    <cfRule type="expression" dxfId="12774" priority="21">
      <formula>$M169=#REF!</formula>
    </cfRule>
    <cfRule type="expression" dxfId="12773" priority="22">
      <formula>$M169=#REF!</formula>
    </cfRule>
    <cfRule type="expression" dxfId="12772" priority="23">
      <formula>$M169=#REF!</formula>
    </cfRule>
    <cfRule type="expression" dxfId="12771" priority="24">
      <formula>$M169=#REF!</formula>
    </cfRule>
  </conditionalFormatting>
  <conditionalFormatting sqref="Z169:Z171">
    <cfRule type="expression" dxfId="12770" priority="9">
      <formula>$M169=#REF!</formula>
    </cfRule>
    <cfRule type="expression" dxfId="12769" priority="10">
      <formula>$M169=#REF!</formula>
    </cfRule>
    <cfRule type="expression" dxfId="12768" priority="11">
      <formula>$M169=#REF!</formula>
    </cfRule>
    <cfRule type="expression" dxfId="12767" priority="12">
      <formula>$M169=#REF!</formula>
    </cfRule>
  </conditionalFormatting>
  <conditionalFormatting sqref="AC182">
    <cfRule type="expression" dxfId="12766" priority="5">
      <formula>$M182=#REF!</formula>
    </cfRule>
    <cfRule type="expression" dxfId="12765" priority="6">
      <formula>$M182=#REF!</formula>
    </cfRule>
    <cfRule type="expression" dxfId="12764" priority="7">
      <formula>$M182=#REF!</formula>
    </cfRule>
    <cfRule type="expression" dxfId="12763" priority="8">
      <formula>$M182=#REF!</formula>
    </cfRule>
  </conditionalFormatting>
  <conditionalFormatting sqref="AC196:AC197">
    <cfRule type="expression" dxfId="12762" priority="1">
      <formula>$M196=#REF!</formula>
    </cfRule>
    <cfRule type="expression" dxfId="12761" priority="2">
      <formula>$M196=#REF!</formula>
    </cfRule>
    <cfRule type="expression" dxfId="12760" priority="3">
      <formula>$M196=#REF!</formula>
    </cfRule>
    <cfRule type="expression" dxfId="12759" priority="4">
      <formula>$M196=#REF!</formula>
    </cfRule>
  </conditionalFormatting>
  <dataValidations count="9">
    <dataValidation type="list" allowBlank="1" showInputMessage="1" showErrorMessage="1" sqref="F12:F23 F25:F36 F38:F49 F51:F62 F64:F75 F77:F88 F247:F258 F90:F101 F103:F114 F116:F127 F143:F154 F156:F167 F169:F180 F182:F193 F195:F206 F208:F219 F129:F140 F221:F232 F234:F245 F260:F271">
      <formula1>"Obligatoire,Optionnelle,Facultative"</formula1>
    </dataValidation>
    <dataValidation type="list" allowBlank="1" showInputMessage="1" showErrorMessage="1" sqref="I6:K6">
      <formula1>"FI,Alternance,FC,Mixte"</formula1>
    </dataValidation>
    <dataValidation type="list" allowBlank="1" showInputMessage="1" showErrorMessage="1" sqref="B5:C6">
      <formula1>"P1,P2,P3,P4,P5,P6,P7,P8,P9,P10"</formula1>
    </dataValidation>
    <dataValidation type="list" allowBlank="1" showInputMessage="1" showErrorMessage="1" sqref="B3:C4">
      <formula1>"M1,M2"</formula1>
    </dataValidation>
    <dataValidation type="list" allowBlank="1" showInputMessage="1" showErrorMessage="1" sqref="Q247:Q258 Q12:Q23 Q25:Q36 Q38:Q49 Q51:Q62 Q64:Q75 Q129:Q140 Q143:Q154 Q156:Q167 Q169:Q180 Q182:Q193 Q195:Q206 Q208:Q219 Q221:Q232 Q77:Q88 Q90:Q101 Q103:Q114 Q116:Q127 Q234:Q245 Q260:Q271">
      <formula1>"Non,Mut,Mut+ext"</formula1>
    </dataValidation>
    <dataValidation type="list" allowBlank="1" showInputMessage="1" showErrorMessage="1" sqref="S188:S189 S192:S193 S182:S183">
      <formula1>"Oui,Non"</formula1>
    </dataValidation>
    <dataValidation type="list" allowBlank="1" showInputMessage="1" showErrorMessage="1" sqref="M220 M272 M259 M246 M233">
      <formula1>$B$9:$B$19</formula1>
    </dataValidation>
    <dataValidation type="list" allowBlank="1" showInputMessage="1" showErrorMessage="1" sqref="L66:L141 L12:L49 L53:L62 L220:L272 L145:L155 L158:L168 L171:L181 L184:L194 L197:L207">
      <formula1>"1,2,3,4"</formula1>
    </dataValidation>
    <dataValidation type="list" allowBlank="1" showInputMessage="1" showErrorMessage="1" sqref="K64:K141 K12:K49 K51:K62 K143:K272">
      <formula1>"Obligatoire,Option"</formula1>
    </dataValidation>
  </dataValidations>
  <pageMargins left="0.31496062992125984" right="0.31496062992125984" top="0.3543307086614173" bottom="0.3543307086614173" header="0.31496062992125984" footer="0.31496062992125984"/>
  <pageSetup paperSize="8" scale="43" orientation="landscape"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14:formula1>
            <xm:f>'C:\Users\mpiperin\Desktop\dir%20des%20études\[VF%20Outil%20maquette%20master%20SDE-%2020210512%20.xlsx]Paramétrage'!#REF!</xm:f>
          </x14:formula1>
          <xm:sqref>J247:J258 J208:J219 J234:J245 J221:J232 J260:J271 H234:H245 H247:H258 H221:H232 H260:H271 H208:H219 M260:M271 M247:M258 M208:M219 M221:M232 M234:M245</xm:sqref>
        </x14:dataValidation>
        <x14:dataValidation type="list" allowBlank="1" showInputMessage="1" showErrorMessage="1">
          <x14:formula1>
            <xm:f>Paramétrage!$I$6:$I$10</xm:f>
          </x14:formula1>
          <xm:sqref>H12:H207</xm:sqref>
        </x14:dataValidation>
        <x14:dataValidation type="list" allowBlank="1" showInputMessage="1" showErrorMessage="1">
          <x14:formula1>
            <xm:f>Paramétrage!$C$6:$C$29</xm:f>
          </x14:formula1>
          <xm:sqref>M12:M207</xm:sqref>
        </x14:dataValidation>
        <x14:dataValidation type="list" allowBlank="1" showInputMessage="1" showErrorMessage="1">
          <x14:formula1>
            <xm:f>Paramétrage!$G$6:$G$16</xm:f>
          </x14:formula1>
          <xm:sqref>I3:K3</xm:sqref>
        </x14:dataValidation>
        <x14:dataValidation type="list" allowBlank="1" showInputMessage="1" showErrorMessage="1">
          <x14:formula1>
            <xm:f>Paramétrage!$K$6:$K$41</xm:f>
          </x14:formula1>
          <xm:sqref>J12:J206</xm:sqref>
        </x14:dataValidation>
      </x14:dataValidations>
    </ext>
  </extLst>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I275"/>
  <sheetViews>
    <sheetView zoomScale="55" zoomScaleNormal="55" zoomScaleSheetLayoutView="70" zoomScalePageLayoutView="55" workbookViewId="0">
      <pane xSplit="6" ySplit="11" topLeftCell="O62" activePane="bottomRight" state="frozen"/>
      <selection pane="topRight" activeCell="G1" sqref="G1"/>
      <selection pane="bottomLeft" activeCell="A12" sqref="A12"/>
      <selection pane="bottomRight" activeCell="Q64" sqref="Q64"/>
    </sheetView>
  </sheetViews>
  <sheetFormatPr baseColWidth="10" defaultColWidth="11.44140625" defaultRowHeight="15.6" outlineLevelCol="1" x14ac:dyDescent="0.25"/>
  <cols>
    <col min="1" max="1" width="11.44140625" style="11"/>
    <col min="2" max="3" width="8.6640625" style="11" customWidth="1"/>
    <col min="4" max="4" width="10" style="11" customWidth="1"/>
    <col min="5" max="5" width="8.6640625" style="11" customWidth="1"/>
    <col min="6" max="6" width="11.33203125" style="11" bestFit="1" customWidth="1"/>
    <col min="7" max="7" width="8.6640625" style="11" customWidth="1"/>
    <col min="8" max="8" width="29.109375" style="11" customWidth="1"/>
    <col min="9" max="9" width="31.6640625" style="12" customWidth="1"/>
    <col min="10" max="10" width="11.6640625" style="12" customWidth="1"/>
    <col min="11" max="11" width="13" style="12" customWidth="1"/>
    <col min="12" max="12" width="9.33203125" style="12" customWidth="1"/>
    <col min="13" max="13" width="10" style="12" customWidth="1"/>
    <col min="14" max="14" width="11.6640625" style="12" customWidth="1"/>
    <col min="15" max="17" width="11.44140625" style="12" customWidth="1"/>
    <col min="18" max="18" width="12.6640625" style="12" customWidth="1"/>
    <col min="19" max="19" width="12.33203125" style="12" customWidth="1"/>
    <col min="20" max="20" width="23.44140625" style="12" customWidth="1"/>
    <col min="21" max="21" width="11.6640625" style="13" customWidth="1"/>
    <col min="22" max="22" width="15" style="12" customWidth="1"/>
    <col min="23" max="27" width="12.33203125" style="12" customWidth="1"/>
    <col min="28" max="28" width="34" style="12" customWidth="1"/>
    <col min="29" max="30" width="51.109375" style="11" customWidth="1"/>
    <col min="31" max="31" width="11.33203125" style="12" hidden="1" customWidth="1" outlineLevel="1"/>
    <col min="32" max="32" width="12.109375" style="12" hidden="1" customWidth="1" outlineLevel="1"/>
    <col min="33" max="33" width="11.33203125" style="12" hidden="1" customWidth="1" outlineLevel="1"/>
    <col min="34" max="34" width="12.44140625" style="12" hidden="1" customWidth="1" outlineLevel="1"/>
    <col min="35" max="35" width="11.44140625" style="12" collapsed="1"/>
    <col min="36" max="16384" width="11.44140625" style="12"/>
  </cols>
  <sheetData>
    <row r="1" spans="1:34" x14ac:dyDescent="0.25">
      <c r="I1" s="11"/>
      <c r="J1" s="11"/>
      <c r="K1" s="11"/>
      <c r="L1" s="11"/>
      <c r="M1" s="11"/>
      <c r="N1" s="11"/>
      <c r="O1" s="11"/>
      <c r="P1" s="11"/>
      <c r="Q1" s="11"/>
      <c r="R1" s="11"/>
      <c r="U1" s="12"/>
      <c r="V1" s="13"/>
    </row>
    <row r="2" spans="1:34" x14ac:dyDescent="0.25">
      <c r="G2" s="145"/>
      <c r="H2" s="146"/>
      <c r="I2" s="11"/>
      <c r="J2" s="11"/>
      <c r="K2" s="11"/>
      <c r="L2" s="11"/>
      <c r="M2" s="11"/>
      <c r="N2" s="11"/>
      <c r="O2" s="11"/>
      <c r="P2" s="11"/>
      <c r="Q2" s="11"/>
      <c r="R2" s="11"/>
      <c r="U2" s="12"/>
      <c r="W2" s="155" t="s">
        <v>23</v>
      </c>
      <c r="X2" s="155" t="s">
        <v>24</v>
      </c>
      <c r="AE2" s="1413" t="s">
        <v>9</v>
      </c>
      <c r="AF2" s="1413"/>
      <c r="AG2" s="1413" t="s">
        <v>10</v>
      </c>
      <c r="AH2" s="1413"/>
    </row>
    <row r="3" spans="1:34" ht="39" customHeight="1" x14ac:dyDescent="0.25">
      <c r="B3" s="1405" t="s">
        <v>10</v>
      </c>
      <c r="C3" s="1405"/>
      <c r="G3" s="128"/>
      <c r="H3" s="147" t="s">
        <v>25</v>
      </c>
      <c r="I3" s="1616" t="s">
        <v>26</v>
      </c>
      <c r="J3" s="1407"/>
      <c r="K3" s="1408"/>
      <c r="N3" s="11"/>
      <c r="O3" s="11"/>
      <c r="P3" s="11"/>
      <c r="U3" s="1409" t="str">
        <f>Paramétrage!I6</f>
        <v>M - Mention</v>
      </c>
      <c r="V3" s="1410"/>
      <c r="W3" s="155">
        <f>ROUND(SUMIFS($U$12:$U$273,$H$12:$H$273,$U3,$Q$12:$Q$273,"&lt;&gt;Mut+ext"),0)</f>
        <v>21</v>
      </c>
      <c r="X3" s="155">
        <f ca="1">SUMIF($H$12:$H$293,$U3,$Y$12:$Y$246)</f>
        <v>332.5</v>
      </c>
      <c r="AE3" s="1413">
        <f>IF($B$3="M2",0,I7)</f>
        <v>0</v>
      </c>
      <c r="AF3" s="1413"/>
      <c r="AG3" s="1414">
        <f>IF($B$3="M1",0,I7)</f>
        <v>25</v>
      </c>
      <c r="AH3" s="1415"/>
    </row>
    <row r="4" spans="1:34" x14ac:dyDescent="0.25">
      <c r="B4" s="1405"/>
      <c r="C4" s="1405"/>
      <c r="G4" s="128"/>
      <c r="H4" s="144" t="s">
        <v>27</v>
      </c>
      <c r="I4" s="1616" t="s">
        <v>0</v>
      </c>
      <c r="J4" s="1407"/>
      <c r="K4" s="1408"/>
      <c r="N4" s="11"/>
      <c r="O4" s="11"/>
      <c r="P4" s="11"/>
      <c r="U4" s="1409" t="str">
        <f>Paramétrage!I7</f>
        <v>TR - Transversale</v>
      </c>
      <c r="V4" s="1410"/>
      <c r="W4" s="155">
        <f>ROUND(SUMIFS($U$12:$U$273,$H$12:$H$273,$U4,$Q$12:$Q$273,"&lt;&gt;Mut+ext"),0)</f>
        <v>0</v>
      </c>
      <c r="X4" s="155">
        <f ca="1">SUMIF($H$12:$H$293,$U4,$Y$12:$Y$246)</f>
        <v>0</v>
      </c>
      <c r="AE4" s="155">
        <f>IF($B$3="M2",0,W3)</f>
        <v>0</v>
      </c>
      <c r="AF4" s="155">
        <f>IF($B$3="M2",0,X3)</f>
        <v>0</v>
      </c>
      <c r="AG4" s="155">
        <f>IF($B$3="M1",0,W3)</f>
        <v>21</v>
      </c>
      <c r="AH4" s="155">
        <f ca="1">IF($B$3="M1",0,X3)</f>
        <v>332.5</v>
      </c>
    </row>
    <row r="5" spans="1:34" ht="18.600000000000001" customHeight="1" x14ac:dyDescent="0.25">
      <c r="B5" s="1405" t="s">
        <v>28</v>
      </c>
      <c r="C5" s="1405"/>
      <c r="E5" s="6"/>
      <c r="F5" s="6"/>
      <c r="G5" s="6"/>
      <c r="H5" s="147" t="s">
        <v>29</v>
      </c>
      <c r="I5" s="1616" t="s">
        <v>30</v>
      </c>
      <c r="J5" s="1407"/>
      <c r="K5" s="1408"/>
      <c r="U5" s="1409" t="str">
        <f>Paramétrage!I8</f>
        <v>RFC - Recettes de FC</v>
      </c>
      <c r="V5" s="1410"/>
      <c r="W5" s="155">
        <f>ROUND(SUMIFS($U$12:$U$273,$H$12:$H$273,$U5,$Q$12:$Q$273,"&lt;&gt;Mut+ext"),0)</f>
        <v>0</v>
      </c>
      <c r="X5" s="155">
        <f ca="1">SUMIF($H$12:$H$293,$U5,$Y$12:$Y$246)</f>
        <v>0</v>
      </c>
      <c r="AE5" s="155">
        <f t="shared" ref="AE5:AF8" si="0">IF($B$3="M2",0,W4)</f>
        <v>0</v>
      </c>
      <c r="AF5" s="155">
        <f t="shared" si="0"/>
        <v>0</v>
      </c>
      <c r="AG5" s="155">
        <f t="shared" ref="AG5:AH8" si="1">IF($B$3="M1",0,W4)</f>
        <v>0</v>
      </c>
      <c r="AH5" s="155">
        <f t="shared" ca="1" si="1"/>
        <v>0</v>
      </c>
    </row>
    <row r="6" spans="1:34" ht="18.600000000000001" customHeight="1" x14ac:dyDescent="0.25">
      <c r="B6" s="1405"/>
      <c r="C6" s="1405"/>
      <c r="E6" s="6"/>
      <c r="F6" s="6"/>
      <c r="H6" s="147" t="s">
        <v>31</v>
      </c>
      <c r="I6" s="1616" t="s">
        <v>32</v>
      </c>
      <c r="J6" s="1407"/>
      <c r="K6" s="1408"/>
      <c r="U6" s="1409" t="str">
        <f>Paramétrage!I9</f>
        <v>RA - Recettes d'apprentissage</v>
      </c>
      <c r="V6" s="1410"/>
      <c r="W6" s="155">
        <f>ROUND(SUMIFS($U$12:$U$273,$H$12:$H$273,$U6,$Q$12:$Q$273,"&lt;&gt;Mut+ext"),0)</f>
        <v>0</v>
      </c>
      <c r="X6" s="155">
        <f ca="1">SUMIF($H$12:$H$293,$U6,$Y$12:$Y$246)</f>
        <v>0</v>
      </c>
      <c r="AE6" s="155">
        <f t="shared" si="0"/>
        <v>0</v>
      </c>
      <c r="AF6" s="155">
        <f t="shared" si="0"/>
        <v>0</v>
      </c>
      <c r="AG6" s="155">
        <f t="shared" si="1"/>
        <v>0</v>
      </c>
      <c r="AH6" s="155">
        <f t="shared" ca="1" si="1"/>
        <v>0</v>
      </c>
    </row>
    <row r="7" spans="1:34" ht="18.600000000000001" customHeight="1" x14ac:dyDescent="0.25">
      <c r="E7" s="6"/>
      <c r="F7" s="6"/>
      <c r="G7" s="6"/>
      <c r="H7" s="148" t="s">
        <v>33</v>
      </c>
      <c r="I7" s="1406">
        <v>25</v>
      </c>
      <c r="J7" s="1617"/>
      <c r="K7" s="1618"/>
      <c r="U7" s="1409" t="str">
        <f>Paramétrage!I10</f>
        <v>RP - Recettes propres autres</v>
      </c>
      <c r="V7" s="1410"/>
      <c r="W7" s="155">
        <f>ROUND(SUMIFS($U$12:$U$273,$H$12:$H$273,$U7,$Q$12:$Q$273,"&lt;&gt;Mut+ext"),0)</f>
        <v>0</v>
      </c>
      <c r="X7" s="155">
        <f ca="1">SUMIF($H$12:$H$293,$U7,$Y$12:$Y$246)</f>
        <v>0</v>
      </c>
      <c r="AE7" s="155">
        <f t="shared" si="0"/>
        <v>0</v>
      </c>
      <c r="AF7" s="155">
        <f t="shared" si="0"/>
        <v>0</v>
      </c>
      <c r="AG7" s="155">
        <f t="shared" si="1"/>
        <v>0</v>
      </c>
      <c r="AH7" s="155">
        <f t="shared" ca="1" si="1"/>
        <v>0</v>
      </c>
    </row>
    <row r="8" spans="1:34" x14ac:dyDescent="0.25">
      <c r="D8" s="6"/>
      <c r="E8" s="6"/>
      <c r="F8" s="6"/>
      <c r="G8" s="6"/>
      <c r="H8" s="12"/>
      <c r="U8" s="12"/>
      <c r="AE8" s="155">
        <f t="shared" si="0"/>
        <v>0</v>
      </c>
      <c r="AF8" s="155">
        <f t="shared" si="0"/>
        <v>0</v>
      </c>
      <c r="AG8" s="155">
        <f t="shared" si="1"/>
        <v>0</v>
      </c>
      <c r="AH8" s="155">
        <f t="shared" ca="1" si="1"/>
        <v>0</v>
      </c>
    </row>
    <row r="9" spans="1:34" ht="16.2" thickBot="1" x14ac:dyDescent="0.3">
      <c r="D9" s="12"/>
      <c r="E9" s="12"/>
      <c r="F9" s="12"/>
      <c r="G9" s="12"/>
      <c r="H9" s="12"/>
      <c r="U9" s="12"/>
    </row>
    <row r="10" spans="1:34" ht="64.349999999999994" customHeight="1" x14ac:dyDescent="0.25">
      <c r="A10" s="1004"/>
      <c r="B10" s="1422" t="s">
        <v>34</v>
      </c>
      <c r="C10" s="1423"/>
      <c r="D10" s="1423"/>
      <c r="E10" s="1423"/>
      <c r="F10" s="1424"/>
      <c r="G10" s="1425" t="s">
        <v>35</v>
      </c>
      <c r="H10" s="1425" t="s">
        <v>36</v>
      </c>
      <c r="I10" s="1427" t="s">
        <v>37</v>
      </c>
      <c r="J10" s="1416" t="s">
        <v>38</v>
      </c>
      <c r="K10" s="1416" t="s">
        <v>39</v>
      </c>
      <c r="L10" s="1427" t="s">
        <v>40</v>
      </c>
      <c r="M10" s="1425" t="s">
        <v>41</v>
      </c>
      <c r="N10" s="1425" t="s">
        <v>42</v>
      </c>
      <c r="O10" s="1416" t="s">
        <v>43</v>
      </c>
      <c r="P10" s="1418" t="s">
        <v>44</v>
      </c>
      <c r="Q10" s="1420" t="s">
        <v>45</v>
      </c>
      <c r="R10" s="1418" t="s">
        <v>46</v>
      </c>
      <c r="S10" s="1448"/>
      <c r="T10" s="1449"/>
      <c r="U10" s="1416" t="s">
        <v>47</v>
      </c>
      <c r="V10" s="263" t="s">
        <v>48</v>
      </c>
      <c r="W10" s="15" t="s">
        <v>49</v>
      </c>
      <c r="X10" s="15" t="s">
        <v>50</v>
      </c>
      <c r="Y10" s="14" t="s">
        <v>51</v>
      </c>
      <c r="Z10" s="1452" t="s">
        <v>52</v>
      </c>
      <c r="AA10" s="1448"/>
      <c r="AB10" s="1448"/>
      <c r="AC10" s="1425" t="s">
        <v>53</v>
      </c>
      <c r="AD10" s="1455" t="s">
        <v>54</v>
      </c>
      <c r="AE10" s="1420" t="s">
        <v>55</v>
      </c>
      <c r="AF10" s="1436" t="s">
        <v>56</v>
      </c>
    </row>
    <row r="11" spans="1:34" ht="16.2" thickBot="1" x14ac:dyDescent="0.3">
      <c r="A11" s="1004"/>
      <c r="B11" s="163" t="s">
        <v>57</v>
      </c>
      <c r="C11" s="1438" t="s">
        <v>58</v>
      </c>
      <c r="D11" s="1439"/>
      <c r="E11" s="264" t="s">
        <v>59</v>
      </c>
      <c r="F11" s="264" t="s">
        <v>60</v>
      </c>
      <c r="G11" s="1426"/>
      <c r="H11" s="1426"/>
      <c r="I11" s="1428"/>
      <c r="J11" s="1417"/>
      <c r="K11" s="1417"/>
      <c r="L11" s="1428"/>
      <c r="M11" s="1426"/>
      <c r="N11" s="1454"/>
      <c r="O11" s="1417"/>
      <c r="P11" s="1419"/>
      <c r="Q11" s="1421"/>
      <c r="R11" s="1419"/>
      <c r="S11" s="1450"/>
      <c r="T11" s="1451"/>
      <c r="U11" s="1417"/>
      <c r="V11" s="53">
        <f>V142+V273</f>
        <v>321</v>
      </c>
      <c r="W11" s="54">
        <f>W142+W273</f>
        <v>0</v>
      </c>
      <c r="X11" s="298">
        <f>X142+X273</f>
        <v>321</v>
      </c>
      <c r="Y11" s="1309">
        <f>Y142+Y273</f>
        <v>332.5</v>
      </c>
      <c r="Z11" s="1453"/>
      <c r="AA11" s="1450"/>
      <c r="AB11" s="1450"/>
      <c r="AC11" s="1454"/>
      <c r="AD11" s="1456"/>
      <c r="AE11" s="1532"/>
      <c r="AF11" s="1437"/>
    </row>
    <row r="12" spans="1:34" ht="31.2" x14ac:dyDescent="0.25">
      <c r="A12" s="1469" t="s">
        <v>61</v>
      </c>
      <c r="B12" s="1457" t="s">
        <v>62</v>
      </c>
      <c r="C12" s="1440" t="s">
        <v>459</v>
      </c>
      <c r="D12" s="1441"/>
      <c r="E12" s="1446">
        <v>5</v>
      </c>
      <c r="F12" s="1446" t="s">
        <v>64</v>
      </c>
      <c r="G12" s="557" t="s">
        <v>65</v>
      </c>
      <c r="H12" s="533" t="s">
        <v>66</v>
      </c>
      <c r="I12" s="631" t="s">
        <v>460</v>
      </c>
      <c r="J12" s="334">
        <v>70</v>
      </c>
      <c r="K12" s="465" t="s">
        <v>64</v>
      </c>
      <c r="L12" s="466">
        <v>1</v>
      </c>
      <c r="M12" s="463" t="s">
        <v>68</v>
      </c>
      <c r="N12" s="355">
        <v>18</v>
      </c>
      <c r="O12" s="686">
        <v>25</v>
      </c>
      <c r="P12" s="476">
        <v>78</v>
      </c>
      <c r="Q12" s="39" t="s">
        <v>69</v>
      </c>
      <c r="R12" s="1431" t="s">
        <v>461</v>
      </c>
      <c r="S12" s="1432"/>
      <c r="T12" s="1433"/>
      <c r="U12" s="609">
        <f>IF(OR(P12="",M12=Paramétrage!$C$10,M12=Paramétrage!$C$13,M12=Paramétrage!$C$17,M12=Paramétrage!$C$20,M12=Paramétrage!$C$24,M12=Paramétrage!$C$27,AND(M12&lt;&gt;Paramétrage!$C$9,Q12="Mut+ext")),0,ROUNDUP(O12/P12,0))</f>
        <v>0</v>
      </c>
      <c r="V12" s="605">
        <f>IF(OR(M12="",Q12="Mut+ext"),0,IF(VLOOKUP(M12,Paramétrage!$C$6:$E$29,2,0)=0,0,IF(P12="","saisir capacité",N12*U12*VLOOKUP(M12,Paramétrage!$C$6:$E$29,2,0))))</f>
        <v>0</v>
      </c>
      <c r="W12" s="606"/>
      <c r="X12" s="607">
        <f t="shared" ref="X12:X23" si="2">IF(OR(M12="",Q12="Mut+ext"),0,IF(ISERROR(V12+W12)=TRUE,V12,V12+W12))</f>
        <v>0</v>
      </c>
      <c r="Y12" s="608">
        <f>IF(OR(M12="",Q12="Mut+ext"),0,IF(ISERROR(W12+V12*VLOOKUP(M12,Paramétrage!$C$6:$E$29,3,0))=TRUE,X12,W12+V12*VLOOKUP(M12,Paramétrage!$C$6:$E$29,3,0)))</f>
        <v>0</v>
      </c>
      <c r="Z12" s="1458"/>
      <c r="AA12" s="1459"/>
      <c r="AB12" s="1503"/>
      <c r="AC12" s="579" t="s">
        <v>462</v>
      </c>
      <c r="AD12" s="1034" t="s">
        <v>71</v>
      </c>
      <c r="AE12" s="955">
        <f t="shared" ref="AE12:AE23" si="3">IF(G12="",0,IF(K12="",0,IF(SUMIF($G$12:$G$23,G12,$O$12:$O$23)=0,0,IF(OR(L12="",K12="obligatoire"),AF12/SUMIF($G$12:$G$23,G12,$O$12:$O$23),AF12/(SUMIF($G$12:$G$23,G12,$O$12:$O$23)/L12)))))</f>
        <v>18</v>
      </c>
      <c r="AF12" s="916">
        <f t="shared" ref="AF12:AF23" si="4">N12*O12</f>
        <v>450</v>
      </c>
    </row>
    <row r="13" spans="1:34" ht="46.8" x14ac:dyDescent="0.25">
      <c r="A13" s="1470"/>
      <c r="B13" s="1457"/>
      <c r="C13" s="1442"/>
      <c r="D13" s="1443"/>
      <c r="E13" s="1446"/>
      <c r="F13" s="1446"/>
      <c r="G13" s="557" t="s">
        <v>72</v>
      </c>
      <c r="H13" s="650" t="s">
        <v>66</v>
      </c>
      <c r="I13" s="653" t="s">
        <v>463</v>
      </c>
      <c r="J13" s="308">
        <v>70</v>
      </c>
      <c r="K13" s="329" t="s">
        <v>64</v>
      </c>
      <c r="L13" s="349">
        <v>1</v>
      </c>
      <c r="M13" s="299" t="s">
        <v>80</v>
      </c>
      <c r="N13" s="355">
        <v>12</v>
      </c>
      <c r="O13" s="687">
        <v>25</v>
      </c>
      <c r="P13" s="337">
        <v>15</v>
      </c>
      <c r="Q13" s="38" t="s">
        <v>81</v>
      </c>
      <c r="R13" s="1434"/>
      <c r="S13" s="1430"/>
      <c r="T13" s="1435"/>
      <c r="U13" s="73">
        <f>IF(OR(P13="",M13=Paramétrage!$C$10,M13=Paramétrage!$C$13,M13=Paramétrage!$C$17,M13=Paramétrage!$C$20,M13=Paramétrage!$C$24,M13=Paramétrage!$C$27,AND(M13&lt;&gt;Paramétrage!$C$9,Q13="Mut+ext")),0,ROUNDUP(O13/P13,0))</f>
        <v>2</v>
      </c>
      <c r="V13" s="624">
        <f>IF(OR(M13="",Q13="Mut+ext"),0,IF(VLOOKUP(M13,Paramétrage!$C$6:$E$29,2,0)=0,0,IF(P13="","saisir capacité",N13*U13*VLOOKUP(M13,Paramétrage!$C$6:$E$29,2,0))))</f>
        <v>24</v>
      </c>
      <c r="W13" s="625"/>
      <c r="X13" s="626">
        <f t="shared" si="2"/>
        <v>24</v>
      </c>
      <c r="Y13" s="74">
        <f>IF(OR(M13="",Q13="Mut+ext"),0,IF(ISERROR(W13+V13*VLOOKUP(M13,Paramétrage!$C$6:$E$29,3,0))=TRUE,X13,W13+V13*VLOOKUP(M13,Paramétrage!$C$6:$E$29,3,0)))</f>
        <v>24</v>
      </c>
      <c r="Z13" s="1458"/>
      <c r="AA13" s="1459"/>
      <c r="AB13" s="1503"/>
      <c r="AC13" s="579" t="s">
        <v>82</v>
      </c>
      <c r="AD13" s="1034" t="s">
        <v>74</v>
      </c>
      <c r="AE13" s="955">
        <f t="shared" si="3"/>
        <v>12</v>
      </c>
      <c r="AF13" s="921">
        <f t="shared" si="4"/>
        <v>300</v>
      </c>
    </row>
    <row r="14" spans="1:34" ht="31.2" x14ac:dyDescent="0.25">
      <c r="A14" s="1470"/>
      <c r="B14" s="1457"/>
      <c r="C14" s="1442"/>
      <c r="D14" s="1443"/>
      <c r="E14" s="1446"/>
      <c r="F14" s="1446"/>
      <c r="G14" s="557" t="s">
        <v>75</v>
      </c>
      <c r="H14" s="650" t="s">
        <v>66</v>
      </c>
      <c r="I14" s="751" t="s">
        <v>84</v>
      </c>
      <c r="J14" s="308">
        <v>70</v>
      </c>
      <c r="K14" s="329" t="s">
        <v>64</v>
      </c>
      <c r="L14" s="349">
        <v>1</v>
      </c>
      <c r="M14" s="299" t="s">
        <v>80</v>
      </c>
      <c r="N14" s="355">
        <v>18</v>
      </c>
      <c r="O14" s="687">
        <v>25</v>
      </c>
      <c r="P14" s="337">
        <v>25</v>
      </c>
      <c r="Q14" s="38" t="s">
        <v>81</v>
      </c>
      <c r="R14" s="1434"/>
      <c r="S14" s="1430"/>
      <c r="T14" s="1435"/>
      <c r="U14" s="73">
        <f>IF(OR(P14="",M14=Paramétrage!$C$10,M14=Paramétrage!$C$13,M14=Paramétrage!$C$17,M14=Paramétrage!$C$20,M14=Paramétrage!$C$24,M14=Paramétrage!$C$27,AND(M14&lt;&gt;Paramétrage!$C$9,Q14="Mut+ext")),0,ROUNDUP(O14/P14,0))</f>
        <v>1</v>
      </c>
      <c r="V14" s="624">
        <f>IF(OR(M14="",Q14="Mut+ext"),0,IF(VLOOKUP(M14,Paramétrage!$C$6:$E$29,2,0)=0,0,IF(P14="","saisir capacité",N14*U14*VLOOKUP(M14,Paramétrage!$C$6:$E$29,2,0))))</f>
        <v>18</v>
      </c>
      <c r="W14" s="625"/>
      <c r="X14" s="626">
        <f t="shared" si="2"/>
        <v>18</v>
      </c>
      <c r="Y14" s="74">
        <f>IF(OR(M14="",Q14="Mut+ext"),0,IF(ISERROR(W14+V14*VLOOKUP(M14,Paramétrage!$C$6:$E$29,3,0))=TRUE,X14,W14+V14*VLOOKUP(M14,Paramétrage!$C$6:$E$29,3,0)))</f>
        <v>18</v>
      </c>
      <c r="Z14" s="1458"/>
      <c r="AA14" s="1459"/>
      <c r="AB14" s="1503"/>
      <c r="AC14" s="579" t="s">
        <v>464</v>
      </c>
      <c r="AD14" s="1046"/>
      <c r="AE14" s="955">
        <f t="shared" si="3"/>
        <v>18</v>
      </c>
      <c r="AF14" s="921">
        <f t="shared" si="4"/>
        <v>450</v>
      </c>
    </row>
    <row r="15" spans="1:34" hidden="1" x14ac:dyDescent="0.25">
      <c r="A15" s="1470"/>
      <c r="B15" s="1457"/>
      <c r="C15" s="1442"/>
      <c r="D15" s="1443"/>
      <c r="E15" s="1446"/>
      <c r="F15" s="1446"/>
      <c r="G15" s="557" t="s">
        <v>78</v>
      </c>
      <c r="H15" s="604"/>
      <c r="I15" s="50"/>
      <c r="J15" s="47"/>
      <c r="K15" s="55"/>
      <c r="L15" s="37"/>
      <c r="M15" s="790"/>
      <c r="N15" s="42"/>
      <c r="O15" s="837"/>
      <c r="P15" s="835"/>
      <c r="Q15" s="38"/>
      <c r="R15" s="1434"/>
      <c r="S15" s="1430"/>
      <c r="T15" s="1435"/>
      <c r="U15" s="73">
        <f>IF(OR(P15="",M15=Paramétrage!$C$10,M15=Paramétrage!$C$13,M15=Paramétrage!$C$17,M15=Paramétrage!$C$20,M15=Paramétrage!$C$24,M15=Paramétrage!$C$27,AND(M15&lt;&gt;Paramétrage!$C$9,Q15="Mut+ext")),0,ROUNDUP(O15/P15,0))</f>
        <v>0</v>
      </c>
      <c r="V15" s="624">
        <f>IF(OR(M15="",Q15="Mut+ext"),0,IF(VLOOKUP(M15,Paramétrage!$C$6:$E$29,2,0)=0,0,IF(P15="","saisir capacité",N15*U15*VLOOKUP(M15,Paramétrage!$C$6:$E$29,2,0))))</f>
        <v>0</v>
      </c>
      <c r="W15" s="625"/>
      <c r="X15" s="626">
        <f t="shared" si="2"/>
        <v>0</v>
      </c>
      <c r="Y15" s="74">
        <f>IF(OR(M15="",Q15="Mut+ext"),0,IF(ISERROR(W15+V15*VLOOKUP(M15,Paramétrage!$C$6:$E$29,3,0))=TRUE,X15,W15+V15*VLOOKUP(M15,Paramétrage!$C$6:$E$29,3,0)))</f>
        <v>0</v>
      </c>
      <c r="Z15" s="1458"/>
      <c r="AA15" s="1459"/>
      <c r="AB15" s="1503"/>
      <c r="AC15" s="579"/>
      <c r="AD15" s="1046"/>
      <c r="AE15" s="955">
        <f t="shared" si="3"/>
        <v>0</v>
      </c>
      <c r="AF15" s="921">
        <f t="shared" si="4"/>
        <v>0</v>
      </c>
    </row>
    <row r="16" spans="1:34" hidden="1" x14ac:dyDescent="0.25">
      <c r="A16" s="1470"/>
      <c r="B16" s="1457"/>
      <c r="C16" s="1442"/>
      <c r="D16" s="1443"/>
      <c r="E16" s="1446"/>
      <c r="F16" s="1446"/>
      <c r="G16" s="557"/>
      <c r="H16" s="604"/>
      <c r="I16" s="50"/>
      <c r="J16" s="47"/>
      <c r="K16" s="55"/>
      <c r="L16" s="37"/>
      <c r="M16" s="790"/>
      <c r="N16" s="42"/>
      <c r="O16" s="837"/>
      <c r="P16" s="835"/>
      <c r="Q16" s="38"/>
      <c r="R16" s="1434"/>
      <c r="S16" s="1430"/>
      <c r="T16" s="1435"/>
      <c r="U16" s="73">
        <f>IF(OR(P16="",M16=Paramétrage!$C$10,M16=Paramétrage!$C$13,M16=Paramétrage!$C$17,M16=Paramétrage!$C$20,M16=Paramétrage!$C$24,M16=Paramétrage!$C$27,AND(M16&lt;&gt;Paramétrage!$C$9,Q16="Mut+ext")),0,ROUNDUP(O16/P16,0))</f>
        <v>0</v>
      </c>
      <c r="V16" s="624">
        <f>IF(OR(M16="",Q16="Mut+ext"),0,IF(VLOOKUP(M16,Paramétrage!$C$6:$E$29,2,0)=0,0,IF(P16="","saisir capacité",N16*U16*VLOOKUP(M16,Paramétrage!$C$6:$E$29,2,0))))</f>
        <v>0</v>
      </c>
      <c r="W16" s="625"/>
      <c r="X16" s="626">
        <f t="shared" si="2"/>
        <v>0</v>
      </c>
      <c r="Y16" s="74">
        <f>IF(OR(M16="",Q16="Mut+ext"),0,IF(ISERROR(W16+V16*VLOOKUP(M16,Paramétrage!$C$6:$E$29,3,0))=TRUE,X16,W16+V16*VLOOKUP(M16,Paramétrage!$C$6:$E$29,3,0)))</f>
        <v>0</v>
      </c>
      <c r="Z16" s="1458"/>
      <c r="AA16" s="1459"/>
      <c r="AB16" s="1503"/>
      <c r="AC16" s="579"/>
      <c r="AD16" s="411"/>
      <c r="AE16" s="955">
        <f t="shared" si="3"/>
        <v>0</v>
      </c>
      <c r="AF16" s="921">
        <f t="shared" si="4"/>
        <v>0</v>
      </c>
    </row>
    <row r="17" spans="1:32" hidden="1" x14ac:dyDescent="0.25">
      <c r="A17" s="1470"/>
      <c r="B17" s="1457"/>
      <c r="C17" s="1442"/>
      <c r="D17" s="1443"/>
      <c r="E17" s="1446"/>
      <c r="F17" s="1446"/>
      <c r="G17" s="557"/>
      <c r="H17" s="604"/>
      <c r="I17" s="50"/>
      <c r="J17" s="47"/>
      <c r="K17" s="55"/>
      <c r="L17" s="37"/>
      <c r="M17" s="790"/>
      <c r="N17" s="41"/>
      <c r="O17" s="834"/>
      <c r="P17" s="835"/>
      <c r="Q17" s="38"/>
      <c r="R17" s="1434"/>
      <c r="S17" s="1430"/>
      <c r="T17" s="1435"/>
      <c r="U17" s="73">
        <f>IF(OR(P17="",M17=Paramétrage!$C$10,M17=Paramétrage!$C$13,M17=Paramétrage!$C$17,M17=Paramétrage!$C$20,M17=Paramétrage!$C$24,M17=Paramétrage!$C$27,AND(M17&lt;&gt;Paramétrage!$C$9,Q17="Mut+ext")),0,ROUNDUP(O17/P17,0))</f>
        <v>0</v>
      </c>
      <c r="V17" s="624">
        <f>IF(OR(M17="",Q17="Mut+ext"),0,IF(VLOOKUP(M17,Paramétrage!$C$6:$E$29,2,0)=0,0,IF(P17="","saisir capacité",N17*U17*VLOOKUP(M17,Paramétrage!$C$6:$E$29,2,0))))</f>
        <v>0</v>
      </c>
      <c r="W17" s="625"/>
      <c r="X17" s="626">
        <f t="shared" si="2"/>
        <v>0</v>
      </c>
      <c r="Y17" s="74">
        <f>IF(OR(M17="",Q17="Mut+ext"),0,IF(ISERROR(W17+V17*VLOOKUP(M17,Paramétrage!$C$6:$E$29,3,0))=TRUE,X17,W17+V17*VLOOKUP(M17,Paramétrage!$C$6:$E$29,3,0)))</f>
        <v>0</v>
      </c>
      <c r="Z17" s="1458"/>
      <c r="AA17" s="1459"/>
      <c r="AB17" s="1503"/>
      <c r="AC17" s="579"/>
      <c r="AD17" s="411"/>
      <c r="AE17" s="955">
        <f t="shared" si="3"/>
        <v>0</v>
      </c>
      <c r="AF17" s="921">
        <f t="shared" si="4"/>
        <v>0</v>
      </c>
    </row>
    <row r="18" spans="1:32" hidden="1" x14ac:dyDescent="0.25">
      <c r="A18" s="1470"/>
      <c r="B18" s="1457"/>
      <c r="C18" s="1442"/>
      <c r="D18" s="1443"/>
      <c r="E18" s="1446"/>
      <c r="F18" s="1446"/>
      <c r="G18" s="557"/>
      <c r="H18" s="836"/>
      <c r="I18" s="123"/>
      <c r="J18" s="47"/>
      <c r="K18" s="46"/>
      <c r="L18" s="37"/>
      <c r="M18" s="790"/>
      <c r="N18" s="41"/>
      <c r="O18" s="837"/>
      <c r="P18" s="835"/>
      <c r="Q18" s="38"/>
      <c r="R18" s="1434"/>
      <c r="S18" s="1430"/>
      <c r="T18" s="1435"/>
      <c r="U18" s="73">
        <f>IF(OR(P18="",M18=Paramétrage!$C$10,M18=Paramétrage!$C$13,M18=Paramétrage!$C$17,M18=Paramétrage!$C$20,M18=Paramétrage!$C$24,M18=Paramétrage!$C$27,AND(M18&lt;&gt;Paramétrage!$C$9,Q18="Mut+ext")),0,ROUNDUP(O18/P18,0))</f>
        <v>0</v>
      </c>
      <c r="V18" s="624">
        <f>IF(OR(M18="",Q18="Mut+ext"),0,IF(VLOOKUP(M18,Paramétrage!$C$6:$E$29,2,0)=0,0,IF(P18="","saisir capacité",N18*U18*VLOOKUP(M18,Paramétrage!$C$6:$E$29,2,0))))</f>
        <v>0</v>
      </c>
      <c r="W18" s="625"/>
      <c r="X18" s="626">
        <f t="shared" si="2"/>
        <v>0</v>
      </c>
      <c r="Y18" s="74">
        <f>IF(OR(M18="",Q18="Mut+ext"),0,IF(ISERROR(W18+V18*VLOOKUP(M18,Paramétrage!$C$6:$E$29,3,0))=TRUE,X18,W18+V18*VLOOKUP(M18,Paramétrage!$C$6:$E$29,3,0)))</f>
        <v>0</v>
      </c>
      <c r="Z18" s="1458"/>
      <c r="AA18" s="1459"/>
      <c r="AB18" s="1503"/>
      <c r="AC18" s="579"/>
      <c r="AD18" s="411"/>
      <c r="AE18" s="955">
        <f t="shared" si="3"/>
        <v>0</v>
      </c>
      <c r="AF18" s="921">
        <f t="shared" si="4"/>
        <v>0</v>
      </c>
    </row>
    <row r="19" spans="1:32" hidden="1" x14ac:dyDescent="0.25">
      <c r="A19" s="1470"/>
      <c r="B19" s="1457"/>
      <c r="C19" s="1442"/>
      <c r="D19" s="1443"/>
      <c r="E19" s="1446"/>
      <c r="F19" s="1446"/>
      <c r="G19" s="557"/>
      <c r="H19" s="604"/>
      <c r="I19" s="50"/>
      <c r="J19" s="47"/>
      <c r="K19" s="55"/>
      <c r="L19" s="37"/>
      <c r="M19" s="790"/>
      <c r="N19" s="42"/>
      <c r="O19" s="837"/>
      <c r="P19" s="835"/>
      <c r="Q19" s="38"/>
      <c r="R19" s="1434"/>
      <c r="S19" s="1430"/>
      <c r="T19" s="1435"/>
      <c r="U19" s="73">
        <f>IF(OR(P19="",M19=Paramétrage!$C$10,M19=Paramétrage!$C$13,M19=Paramétrage!$C$17,M19=Paramétrage!$C$20,M19=Paramétrage!$C$24,M19=Paramétrage!$C$27,AND(M19&lt;&gt;Paramétrage!$C$9,Q19="Mut+ext")),0,ROUNDUP(O19/P19,0))</f>
        <v>0</v>
      </c>
      <c r="V19" s="624">
        <f>IF(OR(M19="",Q19="Mut+ext"),0,IF(VLOOKUP(M19,Paramétrage!$C$6:$E$29,2,0)=0,0,IF(P19="","saisir capacité",N19*U19*VLOOKUP(M19,Paramétrage!$C$6:$E$29,2,0))))</f>
        <v>0</v>
      </c>
      <c r="W19" s="625"/>
      <c r="X19" s="626">
        <f t="shared" si="2"/>
        <v>0</v>
      </c>
      <c r="Y19" s="74">
        <f>IF(OR(M19="",Q19="Mut+ext"),0,IF(ISERROR(W19+V19*VLOOKUP(M19,Paramétrage!$C$6:$E$29,3,0))=TRUE,X19,W19+V19*VLOOKUP(M19,Paramétrage!$C$6:$E$29,3,0)))</f>
        <v>0</v>
      </c>
      <c r="Z19" s="1458"/>
      <c r="AA19" s="1459"/>
      <c r="AB19" s="1503"/>
      <c r="AC19" s="579"/>
      <c r="AD19" s="411"/>
      <c r="AE19" s="955">
        <f t="shared" si="3"/>
        <v>0</v>
      </c>
      <c r="AF19" s="921">
        <f t="shared" si="4"/>
        <v>0</v>
      </c>
    </row>
    <row r="20" spans="1:32" hidden="1" x14ac:dyDescent="0.25">
      <c r="A20" s="1470"/>
      <c r="B20" s="1457"/>
      <c r="C20" s="1442"/>
      <c r="D20" s="1443"/>
      <c r="E20" s="1446"/>
      <c r="F20" s="1446"/>
      <c r="G20" s="557"/>
      <c r="H20" s="604"/>
      <c r="I20" s="50"/>
      <c r="J20" s="47"/>
      <c r="K20" s="55"/>
      <c r="L20" s="37"/>
      <c r="M20" s="790"/>
      <c r="N20" s="42"/>
      <c r="O20" s="837"/>
      <c r="P20" s="835"/>
      <c r="Q20" s="38"/>
      <c r="R20" s="1434"/>
      <c r="S20" s="1430"/>
      <c r="T20" s="1435"/>
      <c r="U20" s="73">
        <f>IF(OR(P20="",M20=Paramétrage!$C$10,M20=Paramétrage!$C$13,M20=Paramétrage!$C$17,M20=Paramétrage!$C$20,M20=Paramétrage!$C$24,M20=Paramétrage!$C$27,AND(M20&lt;&gt;Paramétrage!$C$9,Q20="Mut+ext")),0,ROUNDUP(O20/P20,0))</f>
        <v>0</v>
      </c>
      <c r="V20" s="624">
        <f>IF(OR(M20="",Q20="Mut+ext"),0,IF(VLOOKUP(M20,Paramétrage!$C$6:$E$29,2,0)=0,0,IF(P20="","saisir capacité",N20*U20*VLOOKUP(M20,Paramétrage!$C$6:$E$29,2,0))))</f>
        <v>0</v>
      </c>
      <c r="W20" s="625"/>
      <c r="X20" s="626">
        <f t="shared" si="2"/>
        <v>0</v>
      </c>
      <c r="Y20" s="74">
        <f>IF(OR(M20="",Q20="Mut+ext"),0,IF(ISERROR(W20+V20*VLOOKUP(M20,Paramétrage!$C$6:$E$29,3,0))=TRUE,X20,W20+V20*VLOOKUP(M20,Paramétrage!$C$6:$E$29,3,0)))</f>
        <v>0</v>
      </c>
      <c r="Z20" s="1458"/>
      <c r="AA20" s="1459"/>
      <c r="AB20" s="1503"/>
      <c r="AC20" s="579"/>
      <c r="AD20" s="411"/>
      <c r="AE20" s="955">
        <f t="shared" si="3"/>
        <v>0</v>
      </c>
      <c r="AF20" s="921">
        <f t="shared" si="4"/>
        <v>0</v>
      </c>
    </row>
    <row r="21" spans="1:32" hidden="1" x14ac:dyDescent="0.25">
      <c r="A21" s="1470"/>
      <c r="B21" s="1457"/>
      <c r="C21" s="1442"/>
      <c r="D21" s="1443"/>
      <c r="E21" s="1446"/>
      <c r="F21" s="1446"/>
      <c r="G21" s="557"/>
      <c r="H21" s="604"/>
      <c r="I21" s="50"/>
      <c r="J21" s="47"/>
      <c r="K21" s="55"/>
      <c r="L21" s="37"/>
      <c r="M21" s="790"/>
      <c r="N21" s="41"/>
      <c r="O21" s="834"/>
      <c r="P21" s="835"/>
      <c r="Q21" s="38"/>
      <c r="R21" s="1434"/>
      <c r="S21" s="1430"/>
      <c r="T21" s="1435"/>
      <c r="U21" s="73">
        <f>IF(OR(P21="",M21=Paramétrage!$C$10,M21=Paramétrage!$C$13,M21=Paramétrage!$C$17,M21=Paramétrage!$C$20,M21=Paramétrage!$C$24,M21=Paramétrage!$C$27,AND(M21&lt;&gt;Paramétrage!$C$9,Q21="Mut+ext")),0,ROUNDUP(O21/P21,0))</f>
        <v>0</v>
      </c>
      <c r="V21" s="624">
        <f>IF(OR(M21="",Q21="Mut+ext"),0,IF(VLOOKUP(M21,Paramétrage!$C$6:$E$29,2,0)=0,0,IF(P21="","saisir capacité",N21*U21*VLOOKUP(M21,Paramétrage!$C$6:$E$29,2,0))))</f>
        <v>0</v>
      </c>
      <c r="W21" s="625"/>
      <c r="X21" s="626">
        <f t="shared" si="2"/>
        <v>0</v>
      </c>
      <c r="Y21" s="74">
        <f>IF(OR(M21="",Q21="Mut+ext"),0,IF(ISERROR(W21+V21*VLOOKUP(M21,Paramétrage!$C$6:$E$29,3,0))=TRUE,X21,W21+V21*VLOOKUP(M21,Paramétrage!$C$6:$E$29,3,0)))</f>
        <v>0</v>
      </c>
      <c r="Z21" s="1458"/>
      <c r="AA21" s="1459"/>
      <c r="AB21" s="1503"/>
      <c r="AC21" s="579"/>
      <c r="AD21" s="411"/>
      <c r="AE21" s="955">
        <f t="shared" si="3"/>
        <v>0</v>
      </c>
      <c r="AF21" s="921">
        <f t="shared" si="4"/>
        <v>0</v>
      </c>
    </row>
    <row r="22" spans="1:32" hidden="1" x14ac:dyDescent="0.25">
      <c r="A22" s="1470"/>
      <c r="B22" s="1457"/>
      <c r="C22" s="1442"/>
      <c r="D22" s="1443"/>
      <c r="E22" s="1446"/>
      <c r="F22" s="1446"/>
      <c r="G22" s="557"/>
      <c r="H22" s="836"/>
      <c r="I22" s="123"/>
      <c r="J22" s="47"/>
      <c r="K22" s="46"/>
      <c r="L22" s="37"/>
      <c r="M22" s="790"/>
      <c r="N22" s="41"/>
      <c r="O22" s="837"/>
      <c r="P22" s="835"/>
      <c r="Q22" s="38"/>
      <c r="R22" s="1434"/>
      <c r="S22" s="1430"/>
      <c r="T22" s="1435"/>
      <c r="U22" s="73">
        <f>IF(OR(P22="",M22=Paramétrage!$C$10,M22=Paramétrage!$C$13,M22=Paramétrage!$C$17,M22=Paramétrage!$C$20,M22=Paramétrage!$C$24,M22=Paramétrage!$C$27,AND(M22&lt;&gt;Paramétrage!$C$9,Q22="Mut+ext")),0,ROUNDUP(O22/P22,0))</f>
        <v>0</v>
      </c>
      <c r="V22" s="624">
        <f>IF(OR(M22="",Q22="Mut+ext"),0,IF(VLOOKUP(M22,Paramétrage!$C$6:$E$29,2,0)=0,0,IF(P22="","saisir capacité",N22*U22*VLOOKUP(M22,Paramétrage!$C$6:$E$29,2,0))))</f>
        <v>0</v>
      </c>
      <c r="W22" s="625"/>
      <c r="X22" s="626">
        <f t="shared" si="2"/>
        <v>0</v>
      </c>
      <c r="Y22" s="74">
        <f>IF(OR(M22="",Q22="Mut+ext"),0,IF(ISERROR(W22+V22*VLOOKUP(M22,Paramétrage!$C$6:$E$29,3,0))=TRUE,X22,W22+V22*VLOOKUP(M22,Paramétrage!$C$6:$E$29,3,0)))</f>
        <v>0</v>
      </c>
      <c r="Z22" s="1458"/>
      <c r="AA22" s="1459"/>
      <c r="AB22" s="1503"/>
      <c r="AC22" s="579"/>
      <c r="AD22" s="411"/>
      <c r="AE22" s="955">
        <f t="shared" si="3"/>
        <v>0</v>
      </c>
      <c r="AF22" s="921">
        <f t="shared" si="4"/>
        <v>0</v>
      </c>
    </row>
    <row r="23" spans="1:32" x14ac:dyDescent="0.25">
      <c r="A23" s="1470"/>
      <c r="B23" s="1457"/>
      <c r="C23" s="1444"/>
      <c r="D23" s="1445"/>
      <c r="E23" s="1447"/>
      <c r="F23" s="1447"/>
      <c r="G23" s="557"/>
      <c r="H23" s="836"/>
      <c r="I23" s="123"/>
      <c r="J23" s="47"/>
      <c r="K23" s="46"/>
      <c r="L23" s="37"/>
      <c r="M23" s="790"/>
      <c r="N23" s="41"/>
      <c r="O23" s="838"/>
      <c r="P23" s="835"/>
      <c r="Q23" s="38"/>
      <c r="R23" s="1434"/>
      <c r="S23" s="1430"/>
      <c r="T23" s="1435"/>
      <c r="U23" s="73">
        <f>IF(OR(P23="",M23=Paramétrage!$C$10,M23=Paramétrage!$C$13,M23=Paramétrage!$C$17,M23=Paramétrage!$C$20,M23=Paramétrage!$C$24,M23=Paramétrage!$C$27,AND(M23&lt;&gt;Paramétrage!$C$9,Q23="Mut+ext")),0,ROUNDUP(O23/P23,0))</f>
        <v>0</v>
      </c>
      <c r="V23" s="624">
        <f>IF(OR(M23="",Q23="Mut+ext"),0,IF(VLOOKUP(M23,Paramétrage!$C$6:$E$29,2,0)=0,0,IF(P23="","saisir capacité",N23*U23*VLOOKUP(M23,Paramétrage!$C$6:$E$29,2,0))))</f>
        <v>0</v>
      </c>
      <c r="W23" s="625"/>
      <c r="X23" s="626">
        <f t="shared" si="2"/>
        <v>0</v>
      </c>
      <c r="Y23" s="74">
        <f>IF(OR(M23="",Q23="Mut+ext"),0,IF(ISERROR(W23+V23*VLOOKUP(M23,Paramétrage!$C$6:$E$29,3,0))=TRUE,X23,W23+V23*VLOOKUP(M23,Paramétrage!$C$6:$E$29,3,0)))</f>
        <v>0</v>
      </c>
      <c r="Z23" s="1458"/>
      <c r="AA23" s="1459"/>
      <c r="AB23" s="1503"/>
      <c r="AC23" s="579"/>
      <c r="AD23" s="411"/>
      <c r="AE23" s="955">
        <f t="shared" si="3"/>
        <v>0</v>
      </c>
      <c r="AF23" s="921">
        <f t="shared" si="4"/>
        <v>0</v>
      </c>
    </row>
    <row r="24" spans="1:32" x14ac:dyDescent="0.25">
      <c r="A24" s="1470"/>
      <c r="B24" s="1457"/>
      <c r="C24" s="988"/>
      <c r="D24" s="989"/>
      <c r="E24" s="839"/>
      <c r="F24" s="839"/>
      <c r="G24" s="839"/>
      <c r="H24" s="840"/>
      <c r="I24" s="124"/>
      <c r="J24" s="94"/>
      <c r="K24" s="58"/>
      <c r="L24" s="59"/>
      <c r="M24" s="841"/>
      <c r="N24" s="60">
        <f>AE24</f>
        <v>48</v>
      </c>
      <c r="O24" s="842"/>
      <c r="P24" s="842"/>
      <c r="Q24" s="63"/>
      <c r="R24" s="61"/>
      <c r="S24" s="61"/>
      <c r="T24" s="62"/>
      <c r="U24" s="95"/>
      <c r="V24" s="844">
        <f>SUM(V12:V23)</f>
        <v>42</v>
      </c>
      <c r="W24" s="841">
        <f>SUM(W12:W23)</f>
        <v>0</v>
      </c>
      <c r="X24" s="845">
        <f>SUM(X12:X23)</f>
        <v>42</v>
      </c>
      <c r="Y24" s="64">
        <f>SUM(Y12:Y23)</f>
        <v>42</v>
      </c>
      <c r="Z24" s="278"/>
      <c r="AA24" s="279"/>
      <c r="AB24" s="280"/>
      <c r="AC24" s="1040"/>
      <c r="AD24" s="1047"/>
      <c r="AE24" s="956">
        <f>SUM(AE12:AE23)</f>
        <v>48</v>
      </c>
      <c r="AF24" s="99">
        <f>SUM(AF12:AF23)</f>
        <v>1200</v>
      </c>
    </row>
    <row r="25" spans="1:32" ht="39" customHeight="1" x14ac:dyDescent="0.25">
      <c r="A25" s="1470"/>
      <c r="B25" s="1457" t="s">
        <v>86</v>
      </c>
      <c r="C25" s="1440" t="s">
        <v>465</v>
      </c>
      <c r="D25" s="1441"/>
      <c r="E25" s="1446">
        <v>7</v>
      </c>
      <c r="F25" s="1446" t="s">
        <v>64</v>
      </c>
      <c r="G25" s="557" t="s">
        <v>88</v>
      </c>
      <c r="H25" s="533" t="s">
        <v>66</v>
      </c>
      <c r="I25" s="631" t="s">
        <v>466</v>
      </c>
      <c r="J25" s="334">
        <v>70</v>
      </c>
      <c r="K25" s="329" t="s">
        <v>64</v>
      </c>
      <c r="L25" s="349">
        <v>1</v>
      </c>
      <c r="M25" s="299" t="s">
        <v>80</v>
      </c>
      <c r="N25" s="355">
        <v>24</v>
      </c>
      <c r="O25" s="330">
        <v>25</v>
      </c>
      <c r="P25" s="337">
        <v>25</v>
      </c>
      <c r="Q25" s="39" t="s">
        <v>81</v>
      </c>
      <c r="R25" s="1434"/>
      <c r="S25" s="1430"/>
      <c r="T25" s="1435"/>
      <c r="U25" s="73">
        <f>IF(OR(P25="",M25=Paramétrage!$C$10,M25=Paramétrage!$C$13,M25=Paramétrage!$C$17,M25=Paramétrage!$C$20,M25=Paramétrage!$C$24,M25=Paramétrage!$C$27,AND(M25&lt;&gt;Paramétrage!$C$9,Q25="Mut+ext")),0,ROUNDUP(O25/P25,0))</f>
        <v>1</v>
      </c>
      <c r="V25" s="624">
        <f>IF(OR(M25="",Q25="Mut+ext"),0,IF(VLOOKUP(M25,Paramétrage!$C$6:$E$29,2,0)=0,0,IF(P25="","saisir capacité",N25*U25*VLOOKUP(M25,Paramétrage!$C$6:$E$29,2,0))))</f>
        <v>24</v>
      </c>
      <c r="W25" s="625"/>
      <c r="X25" s="626">
        <f t="shared" ref="X25:X36" si="5">IF(OR(M25="",Q25="Mut+ext"),0,IF(ISERROR(V25+W25)=TRUE,V25,V25+W25))</f>
        <v>24</v>
      </c>
      <c r="Y25" s="74">
        <f>IF(OR(M25="",Q25="Mut+ext"),0,IF(ISERROR(W25+V25*VLOOKUP(M25,Paramétrage!$C$6:$E$29,3,0))=TRUE,X25,W25+V25*VLOOKUP(M25,Paramétrage!$C$6:$E$29,3,0)))</f>
        <v>24</v>
      </c>
      <c r="Z25" s="1458" t="s">
        <v>97</v>
      </c>
      <c r="AA25" s="1459"/>
      <c r="AB25" s="1503"/>
      <c r="AC25" s="579" t="s">
        <v>467</v>
      </c>
      <c r="AD25" s="1614" t="s">
        <v>267</v>
      </c>
      <c r="AE25" s="955">
        <f t="shared" ref="AE25:AE36" si="6">IF(G25="",0,IF(K25="",0,IF(SUMIF($G$25:$G$36,G25,$O$25:$O$36)=0,0,IF(OR(L25="",K25="obligatoire"),AF25/SUMIF($G$25:$G$36,G25,$O$25:$O$36),AF25/(SUMIF($G$25:$G$36,G25,$O$25:$O$36)/L25)))))</f>
        <v>24</v>
      </c>
      <c r="AF25" s="916">
        <f t="shared" ref="AF25:AF36" si="7">N25*O25</f>
        <v>600</v>
      </c>
    </row>
    <row r="26" spans="1:32" ht="40.35" customHeight="1" x14ac:dyDescent="0.25">
      <c r="A26" s="1470"/>
      <c r="B26" s="1457"/>
      <c r="C26" s="1442"/>
      <c r="D26" s="1443"/>
      <c r="E26" s="1446"/>
      <c r="F26" s="1446"/>
      <c r="G26" s="557" t="s">
        <v>91</v>
      </c>
      <c r="H26" s="650" t="s">
        <v>66</v>
      </c>
      <c r="I26" s="653" t="s">
        <v>468</v>
      </c>
      <c r="J26" s="308">
        <v>70</v>
      </c>
      <c r="K26" s="329" t="s">
        <v>64</v>
      </c>
      <c r="L26" s="349">
        <v>1</v>
      </c>
      <c r="M26" s="299" t="s">
        <v>80</v>
      </c>
      <c r="N26" s="355">
        <v>24</v>
      </c>
      <c r="O26" s="330">
        <v>25</v>
      </c>
      <c r="P26" s="337">
        <v>25</v>
      </c>
      <c r="Q26" s="39" t="s">
        <v>81</v>
      </c>
      <c r="R26" s="1434"/>
      <c r="S26" s="1430"/>
      <c r="T26" s="1435"/>
      <c r="U26" s="73">
        <f>IF(OR(P26="",M26=Paramétrage!$C$10,M26=Paramétrage!$C$13,M26=Paramétrage!$C$17,M26=Paramétrage!$C$20,M26=Paramétrage!$C$24,M26=Paramétrage!$C$27,AND(M26&lt;&gt;Paramétrage!$C$9,Q26="Mut+ext")),0,ROUNDUP(O26/P26,0))</f>
        <v>1</v>
      </c>
      <c r="V26" s="624">
        <f>IF(OR(M26="",Q26="Mut+ext"),0,IF(VLOOKUP(M26,Paramétrage!$C$6:$E$29,2,0)=0,0,IF(P26="","saisir capacité",N26*U26*VLOOKUP(M26,Paramétrage!$C$6:$E$29,2,0))))</f>
        <v>24</v>
      </c>
      <c r="W26" s="625"/>
      <c r="X26" s="626">
        <f t="shared" si="5"/>
        <v>24</v>
      </c>
      <c r="Y26" s="74">
        <f>IF(OR(M26="",Q26="Mut+ext"),0,IF(ISERROR(W26+V26*VLOOKUP(M26,Paramétrage!$C$6:$E$29,3,0))=TRUE,X26,W26+V26*VLOOKUP(M26,Paramétrage!$C$6:$E$29,3,0)))</f>
        <v>24</v>
      </c>
      <c r="Z26" s="1458"/>
      <c r="AA26" s="1459"/>
      <c r="AB26" s="1503"/>
      <c r="AC26" s="579" t="s">
        <v>469</v>
      </c>
      <c r="AD26" s="1614"/>
      <c r="AE26" s="955">
        <f t="shared" si="6"/>
        <v>24</v>
      </c>
      <c r="AF26" s="921">
        <f t="shared" si="7"/>
        <v>600</v>
      </c>
    </row>
    <row r="27" spans="1:32" ht="44.1" customHeight="1" x14ac:dyDescent="0.25">
      <c r="A27" s="1470"/>
      <c r="B27" s="1457"/>
      <c r="C27" s="1442"/>
      <c r="D27" s="1443"/>
      <c r="E27" s="1446"/>
      <c r="F27" s="1446"/>
      <c r="G27" s="557" t="s">
        <v>92</v>
      </c>
      <c r="H27" s="650" t="s">
        <v>66</v>
      </c>
      <c r="I27" s="653" t="s">
        <v>470</v>
      </c>
      <c r="J27" s="308">
        <v>70</v>
      </c>
      <c r="K27" s="329" t="s">
        <v>64</v>
      </c>
      <c r="L27" s="349">
        <v>1</v>
      </c>
      <c r="M27" s="299" t="s">
        <v>80</v>
      </c>
      <c r="N27" s="355">
        <v>18</v>
      </c>
      <c r="O27" s="330">
        <v>25</v>
      </c>
      <c r="P27" s="337">
        <v>25</v>
      </c>
      <c r="Q27" s="39" t="s">
        <v>81</v>
      </c>
      <c r="R27" s="1434"/>
      <c r="S27" s="1430"/>
      <c r="T27" s="1435"/>
      <c r="U27" s="73">
        <f>IF(OR(P27="",M27=Paramétrage!$C$10,M27=Paramétrage!$C$13,M27=Paramétrage!$C$17,M27=Paramétrage!$C$20,M27=Paramétrage!$C$24,M27=Paramétrage!$C$27,AND(M27&lt;&gt;Paramétrage!$C$9,Q27="Mut+ext")),0,ROUNDUP(O27/P27,0))</f>
        <v>1</v>
      </c>
      <c r="V27" s="624">
        <f>IF(OR(M27="",Q27="Mut+ext"),0,IF(VLOOKUP(M27,Paramétrage!$C$6:$E$29,2,0)=0,0,IF(P27="","saisir capacité",N27*U27*VLOOKUP(M27,Paramétrage!$C$6:$E$29,2,0))))</f>
        <v>18</v>
      </c>
      <c r="W27" s="625"/>
      <c r="X27" s="626">
        <f t="shared" si="5"/>
        <v>18</v>
      </c>
      <c r="Y27" s="74">
        <f>IF(OR(M27="",Q27="Mut+ext"),0,IF(ISERROR(W27+V27*VLOOKUP(M27,Paramétrage!$C$6:$E$29,3,0))=TRUE,X27,W27+V27*VLOOKUP(M27,Paramétrage!$C$6:$E$29,3,0)))</f>
        <v>18</v>
      </c>
      <c r="Z27" s="1458"/>
      <c r="AA27" s="1459"/>
      <c r="AB27" s="1503"/>
      <c r="AC27" s="579" t="s">
        <v>471</v>
      </c>
      <c r="AD27" s="1614"/>
      <c r="AE27" s="955">
        <f t="shared" si="6"/>
        <v>18</v>
      </c>
      <c r="AF27" s="921">
        <f t="shared" si="7"/>
        <v>450</v>
      </c>
    </row>
    <row r="28" spans="1:32" ht="39" customHeight="1" x14ac:dyDescent="0.25">
      <c r="A28" s="1470"/>
      <c r="B28" s="1457"/>
      <c r="C28" s="1442"/>
      <c r="D28" s="1443"/>
      <c r="E28" s="1446"/>
      <c r="F28" s="1446"/>
      <c r="G28" s="557" t="s">
        <v>472</v>
      </c>
      <c r="H28" s="650" t="s">
        <v>66</v>
      </c>
      <c r="I28" s="653" t="s">
        <v>473</v>
      </c>
      <c r="J28" s="334">
        <v>70</v>
      </c>
      <c r="K28" s="329" t="s">
        <v>64</v>
      </c>
      <c r="L28" s="349">
        <v>1</v>
      </c>
      <c r="M28" s="299" t="s">
        <v>80</v>
      </c>
      <c r="N28" s="355">
        <v>12</v>
      </c>
      <c r="O28" s="330">
        <v>25</v>
      </c>
      <c r="P28" s="337">
        <v>25</v>
      </c>
      <c r="Q28" s="39" t="s">
        <v>81</v>
      </c>
      <c r="R28" s="1434"/>
      <c r="S28" s="1430"/>
      <c r="T28" s="1435"/>
      <c r="U28" s="73">
        <f>IF(OR(P28="",M28=Paramétrage!$C$10,M28=Paramétrage!$C$13,M28=Paramétrage!$C$17,M28=Paramétrage!$C$20,M28=Paramétrage!$C$24,M28=Paramétrage!$C$27,AND(M28&lt;&gt;Paramétrage!$C$9,Q28="Mut+ext")),0,ROUNDUP(O28/P28,0))</f>
        <v>1</v>
      </c>
      <c r="V28" s="624">
        <f>IF(OR(M28="",Q28="Mut+ext"),0,IF(VLOOKUP(M28,Paramétrage!$C$6:$E$29,2,0)=0,0,IF(P28="","saisir capacité",N28*U28*VLOOKUP(M28,Paramétrage!$C$6:$E$29,2,0))))</f>
        <v>12</v>
      </c>
      <c r="W28" s="625"/>
      <c r="X28" s="626">
        <f t="shared" si="5"/>
        <v>12</v>
      </c>
      <c r="Y28" s="74">
        <f>IF(OR(M28="",Q28="Mut+ext"),0,IF(ISERROR(W28+V28*VLOOKUP(M28,Paramétrage!$C$6:$E$29,3,0))=TRUE,X28,W28+V28*VLOOKUP(M28,Paramétrage!$C$6:$E$29,3,0)))</f>
        <v>12</v>
      </c>
      <c r="Z28" s="1458"/>
      <c r="AA28" s="1459"/>
      <c r="AB28" s="1503"/>
      <c r="AC28" s="579" t="s">
        <v>474</v>
      </c>
      <c r="AD28" s="1614"/>
      <c r="AE28" s="955">
        <f t="shared" si="6"/>
        <v>12</v>
      </c>
      <c r="AF28" s="921">
        <f t="shared" si="7"/>
        <v>300</v>
      </c>
    </row>
    <row r="29" spans="1:32" ht="42" customHeight="1" x14ac:dyDescent="0.25">
      <c r="A29" s="1470"/>
      <c r="B29" s="1457"/>
      <c r="C29" s="1442"/>
      <c r="D29" s="1443"/>
      <c r="E29" s="1446"/>
      <c r="F29" s="1446"/>
      <c r="G29" s="557" t="s">
        <v>475</v>
      </c>
      <c r="H29" s="650" t="s">
        <v>66</v>
      </c>
      <c r="I29" s="534" t="s">
        <v>476</v>
      </c>
      <c r="J29" s="308">
        <v>70</v>
      </c>
      <c r="K29" s="329" t="s">
        <v>64</v>
      </c>
      <c r="L29" s="349">
        <v>1</v>
      </c>
      <c r="M29" s="299" t="s">
        <v>80</v>
      </c>
      <c r="N29" s="1295">
        <v>12</v>
      </c>
      <c r="O29" s="330">
        <v>25</v>
      </c>
      <c r="P29" s="337">
        <v>25</v>
      </c>
      <c r="Q29" s="39" t="s">
        <v>81</v>
      </c>
      <c r="R29" s="1434"/>
      <c r="S29" s="1430"/>
      <c r="T29" s="1435"/>
      <c r="U29" s="73">
        <f>IF(OR(P29="",M29=Paramétrage!$C$10,M29=Paramétrage!$C$13,M29=Paramétrage!$C$17,M29=Paramétrage!$C$20,M29=Paramétrage!$C$24,M29=Paramétrage!$C$27,AND(M29&lt;&gt;Paramétrage!$C$9,Q29="Mut+ext")),0,ROUNDUP(O29/P29,0))</f>
        <v>1</v>
      </c>
      <c r="V29" s="624">
        <f>IF(OR(M29="",Q29="Mut+ext"),0,IF(VLOOKUP(M29,Paramétrage!$C$6:$E$29,2,0)=0,0,IF(P29="","saisir capacité",N29*U29*VLOOKUP(M29,Paramétrage!$C$6:$E$29,2,0))))</f>
        <v>12</v>
      </c>
      <c r="W29" s="625"/>
      <c r="X29" s="626">
        <f t="shared" si="5"/>
        <v>12</v>
      </c>
      <c r="Y29" s="74">
        <f>IF(OR(M29="",Q29="Mut+ext"),0,IF(ISERROR(W29+V29*VLOOKUP(M29,Paramétrage!$C$6:$E$29,3,0))=TRUE,X29,W29+V29*VLOOKUP(M29,Paramétrage!$C$6:$E$29,3,0)))</f>
        <v>12</v>
      </c>
      <c r="Z29" s="1458"/>
      <c r="AA29" s="1459"/>
      <c r="AB29" s="1503"/>
      <c r="AC29" s="579" t="s">
        <v>477</v>
      </c>
      <c r="AD29" s="1614"/>
      <c r="AE29" s="955">
        <f t="shared" si="6"/>
        <v>12</v>
      </c>
      <c r="AF29" s="921">
        <f t="shared" si="7"/>
        <v>300</v>
      </c>
    </row>
    <row r="30" spans="1:32" ht="35.1" customHeight="1" x14ac:dyDescent="0.25">
      <c r="A30" s="1470"/>
      <c r="B30" s="1457"/>
      <c r="C30" s="1442"/>
      <c r="D30" s="1443"/>
      <c r="E30" s="1446"/>
      <c r="F30" s="1446"/>
      <c r="G30" s="557" t="s">
        <v>478</v>
      </c>
      <c r="H30" s="650" t="s">
        <v>66</v>
      </c>
      <c r="I30" s="534" t="s">
        <v>479</v>
      </c>
      <c r="J30" s="308">
        <v>70</v>
      </c>
      <c r="K30" s="329" t="s">
        <v>64</v>
      </c>
      <c r="L30" s="349">
        <v>1</v>
      </c>
      <c r="M30" s="299" t="s">
        <v>80</v>
      </c>
      <c r="N30" s="355">
        <v>12</v>
      </c>
      <c r="O30" s="330">
        <v>25</v>
      </c>
      <c r="P30" s="337">
        <v>25</v>
      </c>
      <c r="Q30" s="39" t="s">
        <v>81</v>
      </c>
      <c r="R30" s="1434"/>
      <c r="S30" s="1430"/>
      <c r="T30" s="1435"/>
      <c r="U30" s="73">
        <f>IF(OR(P30="",M30=Paramétrage!$C$10,M30=Paramétrage!$C$13,M30=Paramétrage!$C$17,M30=Paramétrage!$C$20,M30=Paramétrage!$C$24,M30=Paramétrage!$C$27,AND(M30&lt;&gt;Paramétrage!$C$9,Q30="Mut+ext")),0,ROUNDUP(O30/P30,0))</f>
        <v>1</v>
      </c>
      <c r="V30" s="624">
        <f>IF(OR(M30="",Q30="Mut+ext"),0,IF(VLOOKUP(M30,Paramétrage!$C$6:$E$29,2,0)=0,0,IF(P30="","saisir capacité",N30*U30*VLOOKUP(M30,Paramétrage!$C$6:$E$29,2,0))))</f>
        <v>12</v>
      </c>
      <c r="W30" s="625"/>
      <c r="X30" s="626">
        <f t="shared" si="5"/>
        <v>12</v>
      </c>
      <c r="Y30" s="74">
        <f>IF(OR(M30="",Q30="Mut+ext"),0,IF(ISERROR(W30+V30*VLOOKUP(M30,Paramétrage!$C$6:$E$29,3,0))=TRUE,X30,W30+V30*VLOOKUP(M30,Paramétrage!$C$6:$E$29,3,0)))</f>
        <v>12</v>
      </c>
      <c r="Z30" s="1458"/>
      <c r="AA30" s="1459"/>
      <c r="AB30" s="1503"/>
      <c r="AC30" s="579" t="s">
        <v>480</v>
      </c>
      <c r="AD30" s="1614"/>
      <c r="AE30" s="955">
        <f t="shared" si="6"/>
        <v>12</v>
      </c>
      <c r="AF30" s="921">
        <f t="shared" si="7"/>
        <v>300</v>
      </c>
    </row>
    <row r="31" spans="1:32" hidden="1" x14ac:dyDescent="0.25">
      <c r="A31" s="1470"/>
      <c r="B31" s="1457"/>
      <c r="C31" s="1442"/>
      <c r="D31" s="1443"/>
      <c r="E31" s="1446"/>
      <c r="F31" s="1446"/>
      <c r="G31" s="557"/>
      <c r="H31" s="836"/>
      <c r="I31" s="123"/>
      <c r="J31" s="47"/>
      <c r="K31" s="46"/>
      <c r="L31" s="37"/>
      <c r="M31" s="790"/>
      <c r="N31" s="41"/>
      <c r="O31" s="837"/>
      <c r="P31" s="835"/>
      <c r="Q31" s="38"/>
      <c r="R31" s="1434"/>
      <c r="S31" s="1430"/>
      <c r="T31" s="1435"/>
      <c r="U31" s="73">
        <f>IF(OR(P31="",M31=Paramétrage!$C$10,M31=Paramétrage!$C$13,M31=Paramétrage!$C$17,M31=Paramétrage!$C$20,M31=Paramétrage!$C$24,M31=Paramétrage!$C$27,AND(M31&lt;&gt;Paramétrage!$C$9,Q31="Mut+ext")),0,ROUNDUP(O31/P31,0))</f>
        <v>0</v>
      </c>
      <c r="V31" s="624">
        <f>IF(OR(M31="",Q31="Mut+ext"),0,IF(VLOOKUP(M31,Paramétrage!$C$6:$E$29,2,0)=0,0,IF(P31="","saisir capacité",N31*U31*VLOOKUP(M31,Paramétrage!$C$6:$E$29,2,0))))</f>
        <v>0</v>
      </c>
      <c r="W31" s="625"/>
      <c r="X31" s="626">
        <f t="shared" si="5"/>
        <v>0</v>
      </c>
      <c r="Y31" s="74">
        <f>IF(OR(M31="",Q31="Mut+ext"),0,IF(ISERROR(W31+V31*VLOOKUP(M31,Paramétrage!$C$6:$E$29,3,0))=TRUE,X31,W31+V31*VLOOKUP(M31,Paramétrage!$C$6:$E$29,3,0)))</f>
        <v>0</v>
      </c>
      <c r="Z31" s="1458"/>
      <c r="AA31" s="1459"/>
      <c r="AB31" s="1503"/>
      <c r="AC31" s="579"/>
      <c r="AD31" s="411"/>
      <c r="AE31" s="955">
        <f t="shared" si="6"/>
        <v>0</v>
      </c>
      <c r="AF31" s="921">
        <f t="shared" si="7"/>
        <v>0</v>
      </c>
    </row>
    <row r="32" spans="1:32" hidden="1" x14ac:dyDescent="0.25">
      <c r="A32" s="1470"/>
      <c r="B32" s="1457"/>
      <c r="C32" s="1442"/>
      <c r="D32" s="1443"/>
      <c r="E32" s="1446"/>
      <c r="F32" s="1446"/>
      <c r="G32" s="557"/>
      <c r="H32" s="604"/>
      <c r="I32" s="50"/>
      <c r="J32" s="47"/>
      <c r="K32" s="55"/>
      <c r="L32" s="37"/>
      <c r="M32" s="790"/>
      <c r="N32" s="42"/>
      <c r="O32" s="837"/>
      <c r="P32" s="835"/>
      <c r="Q32" s="38"/>
      <c r="R32" s="1434"/>
      <c r="S32" s="1430"/>
      <c r="T32" s="1435"/>
      <c r="U32" s="73">
        <f>IF(OR(P32="",M32=Paramétrage!$C$10,M32=Paramétrage!$C$13,M32=Paramétrage!$C$17,M32=Paramétrage!$C$20,M32=Paramétrage!$C$24,M32=Paramétrage!$C$27,AND(M32&lt;&gt;Paramétrage!$C$9,Q32="Mut+ext")),0,ROUNDUP(O32/P32,0))</f>
        <v>0</v>
      </c>
      <c r="V32" s="624">
        <f>IF(OR(M32="",Q32="Mut+ext"),0,IF(VLOOKUP(M32,Paramétrage!$C$6:$E$29,2,0)=0,0,IF(P32="","saisir capacité",N32*U32*VLOOKUP(M32,Paramétrage!$C$6:$E$29,2,0))))</f>
        <v>0</v>
      </c>
      <c r="W32" s="625"/>
      <c r="X32" s="626">
        <f t="shared" si="5"/>
        <v>0</v>
      </c>
      <c r="Y32" s="74">
        <f>IF(OR(M32="",Q32="Mut+ext"),0,IF(ISERROR(W32+V32*VLOOKUP(M32,Paramétrage!$C$6:$E$29,3,0))=TRUE,X32,W32+V32*VLOOKUP(M32,Paramétrage!$C$6:$E$29,3,0)))</f>
        <v>0</v>
      </c>
      <c r="Z32" s="1458"/>
      <c r="AA32" s="1459"/>
      <c r="AB32" s="1503"/>
      <c r="AC32" s="579"/>
      <c r="AD32" s="411"/>
      <c r="AE32" s="955">
        <f t="shared" si="6"/>
        <v>0</v>
      </c>
      <c r="AF32" s="921">
        <f t="shared" si="7"/>
        <v>0</v>
      </c>
    </row>
    <row r="33" spans="1:32" hidden="1" x14ac:dyDescent="0.25">
      <c r="A33" s="1470"/>
      <c r="B33" s="1457"/>
      <c r="C33" s="1442"/>
      <c r="D33" s="1443"/>
      <c r="E33" s="1446"/>
      <c r="F33" s="1446"/>
      <c r="G33" s="557"/>
      <c r="H33" s="604"/>
      <c r="I33" s="50"/>
      <c r="J33" s="47"/>
      <c r="K33" s="55"/>
      <c r="L33" s="37"/>
      <c r="M33" s="790"/>
      <c r="N33" s="42"/>
      <c r="O33" s="837"/>
      <c r="P33" s="835"/>
      <c r="Q33" s="38"/>
      <c r="R33" s="1434"/>
      <c r="S33" s="1430"/>
      <c r="T33" s="1435"/>
      <c r="U33" s="73">
        <f>IF(OR(P33="",M33=Paramétrage!$C$10,M33=Paramétrage!$C$13,M33=Paramétrage!$C$17,M33=Paramétrage!$C$20,M33=Paramétrage!$C$24,M33=Paramétrage!$C$27,AND(M33&lt;&gt;Paramétrage!$C$9,Q33="Mut+ext")),0,ROUNDUP(O33/P33,0))</f>
        <v>0</v>
      </c>
      <c r="V33" s="624">
        <f>IF(OR(M33="",Q33="Mut+ext"),0,IF(VLOOKUP(M33,Paramétrage!$C$6:$E$29,2,0)=0,0,IF(P33="","saisir capacité",N33*U33*VLOOKUP(M33,Paramétrage!$C$6:$E$29,2,0))))</f>
        <v>0</v>
      </c>
      <c r="W33" s="625"/>
      <c r="X33" s="626">
        <f t="shared" si="5"/>
        <v>0</v>
      </c>
      <c r="Y33" s="74">
        <f>IF(OR(M33="",Q33="Mut+ext"),0,IF(ISERROR(W33+V33*VLOOKUP(M33,Paramétrage!$C$6:$E$29,3,0))=TRUE,X33,W33+V33*VLOOKUP(M33,Paramétrage!$C$6:$E$29,3,0)))</f>
        <v>0</v>
      </c>
      <c r="Z33" s="1458"/>
      <c r="AA33" s="1459"/>
      <c r="AB33" s="1503"/>
      <c r="AC33" s="579"/>
      <c r="AD33" s="411"/>
      <c r="AE33" s="955">
        <f t="shared" si="6"/>
        <v>0</v>
      </c>
      <c r="AF33" s="921">
        <f t="shared" si="7"/>
        <v>0</v>
      </c>
    </row>
    <row r="34" spans="1:32" hidden="1" x14ac:dyDescent="0.25">
      <c r="A34" s="1470"/>
      <c r="B34" s="1457"/>
      <c r="C34" s="1442"/>
      <c r="D34" s="1443"/>
      <c r="E34" s="1446"/>
      <c r="F34" s="1446"/>
      <c r="G34" s="557"/>
      <c r="H34" s="604"/>
      <c r="I34" s="50"/>
      <c r="J34" s="47"/>
      <c r="K34" s="55"/>
      <c r="L34" s="37"/>
      <c r="M34" s="790"/>
      <c r="N34" s="41"/>
      <c r="O34" s="834"/>
      <c r="P34" s="835"/>
      <c r="Q34" s="38"/>
      <c r="R34" s="1434"/>
      <c r="S34" s="1430"/>
      <c r="T34" s="1435"/>
      <c r="U34" s="73">
        <f>IF(OR(P34="",M34=Paramétrage!$C$10,M34=Paramétrage!$C$13,M34=Paramétrage!$C$17,M34=Paramétrage!$C$20,M34=Paramétrage!$C$24,M34=Paramétrage!$C$27,AND(M34&lt;&gt;Paramétrage!$C$9,Q34="Mut+ext")),0,ROUNDUP(O34/P34,0))</f>
        <v>0</v>
      </c>
      <c r="V34" s="624">
        <f>IF(OR(M34="",Q34="Mut+ext"),0,IF(VLOOKUP(M34,Paramétrage!$C$6:$E$29,2,0)=0,0,IF(P34="","saisir capacité",N34*U34*VLOOKUP(M34,Paramétrage!$C$6:$E$29,2,0))))</f>
        <v>0</v>
      </c>
      <c r="W34" s="625"/>
      <c r="X34" s="626">
        <f t="shared" si="5"/>
        <v>0</v>
      </c>
      <c r="Y34" s="74">
        <f>IF(OR(M34="",Q34="Mut+ext"),0,IF(ISERROR(W34+V34*VLOOKUP(M34,Paramétrage!$C$6:$E$29,3,0))=TRUE,X34,W34+V34*VLOOKUP(M34,Paramétrage!$C$6:$E$29,3,0)))</f>
        <v>0</v>
      </c>
      <c r="Z34" s="1458"/>
      <c r="AA34" s="1459"/>
      <c r="AB34" s="1503"/>
      <c r="AC34" s="579"/>
      <c r="AD34" s="411"/>
      <c r="AE34" s="955">
        <f t="shared" si="6"/>
        <v>0</v>
      </c>
      <c r="AF34" s="921">
        <f t="shared" si="7"/>
        <v>0</v>
      </c>
    </row>
    <row r="35" spans="1:32" hidden="1" x14ac:dyDescent="0.25">
      <c r="A35" s="1470"/>
      <c r="B35" s="1457"/>
      <c r="C35" s="1442"/>
      <c r="D35" s="1443"/>
      <c r="E35" s="1446"/>
      <c r="F35" s="1446"/>
      <c r="G35" s="557"/>
      <c r="H35" s="836"/>
      <c r="I35" s="123"/>
      <c r="J35" s="47"/>
      <c r="K35" s="46"/>
      <c r="L35" s="37"/>
      <c r="M35" s="790"/>
      <c r="N35" s="41"/>
      <c r="O35" s="837"/>
      <c r="P35" s="835"/>
      <c r="Q35" s="38"/>
      <c r="R35" s="1434"/>
      <c r="S35" s="1430"/>
      <c r="T35" s="1435"/>
      <c r="U35" s="73">
        <f>IF(OR(P35="",M35=Paramétrage!$C$10,M35=Paramétrage!$C$13,M35=Paramétrage!$C$17,M35=Paramétrage!$C$20,M35=Paramétrage!$C$24,M35=Paramétrage!$C$27,AND(M35&lt;&gt;Paramétrage!$C$9,Q35="Mut+ext")),0,ROUNDUP(O35/P35,0))</f>
        <v>0</v>
      </c>
      <c r="V35" s="624">
        <f>IF(OR(M35="",Q35="Mut+ext"),0,IF(VLOOKUP(M35,Paramétrage!$C$6:$E$29,2,0)=0,0,IF(P35="","saisir capacité",N35*U35*VLOOKUP(M35,Paramétrage!$C$6:$E$29,2,0))))</f>
        <v>0</v>
      </c>
      <c r="W35" s="625"/>
      <c r="X35" s="626">
        <f t="shared" si="5"/>
        <v>0</v>
      </c>
      <c r="Y35" s="74">
        <f>IF(OR(M35="",Q35="Mut+ext"),0,IF(ISERROR(W35+V35*VLOOKUP(M35,Paramétrage!$C$6:$E$29,3,0))=TRUE,X35,W35+V35*VLOOKUP(M35,Paramétrage!$C$6:$E$29,3,0)))</f>
        <v>0</v>
      </c>
      <c r="Z35" s="1458"/>
      <c r="AA35" s="1459"/>
      <c r="AB35" s="1503"/>
      <c r="AC35" s="579"/>
      <c r="AD35" s="411"/>
      <c r="AE35" s="955">
        <f t="shared" si="6"/>
        <v>0</v>
      </c>
      <c r="AF35" s="921">
        <f t="shared" si="7"/>
        <v>0</v>
      </c>
    </row>
    <row r="36" spans="1:32" x14ac:dyDescent="0.25">
      <c r="A36" s="1470"/>
      <c r="B36" s="1457"/>
      <c r="C36" s="1444"/>
      <c r="D36" s="1445"/>
      <c r="E36" s="1447"/>
      <c r="F36" s="1447"/>
      <c r="G36" s="557"/>
      <c r="H36" s="836"/>
      <c r="I36" s="123"/>
      <c r="J36" s="47"/>
      <c r="K36" s="46"/>
      <c r="L36" s="37"/>
      <c r="M36" s="790"/>
      <c r="N36" s="41"/>
      <c r="O36" s="838"/>
      <c r="P36" s="835"/>
      <c r="Q36" s="38"/>
      <c r="R36" s="1434"/>
      <c r="S36" s="1430"/>
      <c r="T36" s="1435"/>
      <c r="U36" s="73">
        <f>IF(OR(P36="",M36=Paramétrage!$C$10,M36=Paramétrage!$C$13,M36=Paramétrage!$C$17,M36=Paramétrage!$C$20,M36=Paramétrage!$C$24,M36=Paramétrage!$C$27,AND(M36&lt;&gt;Paramétrage!$C$9,Q36="Mut+ext")),0,ROUNDUP(O36/P36,0))</f>
        <v>0</v>
      </c>
      <c r="V36" s="624">
        <f>IF(OR(M36="",Q36="Mut+ext"),0,IF(VLOOKUP(M36,Paramétrage!$C$6:$E$29,2,0)=0,0,IF(P36="","saisir capacité",N36*U36*VLOOKUP(M36,Paramétrage!$C$6:$E$29,2,0))))</f>
        <v>0</v>
      </c>
      <c r="W36" s="625"/>
      <c r="X36" s="626">
        <f t="shared" si="5"/>
        <v>0</v>
      </c>
      <c r="Y36" s="74">
        <f>IF(OR(M36="",Q36="Mut+ext"),0,IF(ISERROR(W36+V36*VLOOKUP(M36,Paramétrage!$C$6:$E$29,3,0))=TRUE,X36,W36+V36*VLOOKUP(M36,Paramétrage!$C$6:$E$29,3,0)))</f>
        <v>0</v>
      </c>
      <c r="Z36" s="1458"/>
      <c r="AA36" s="1459"/>
      <c r="AB36" s="1503"/>
      <c r="AC36" s="579"/>
      <c r="AD36" s="411"/>
      <c r="AE36" s="955">
        <f t="shared" si="6"/>
        <v>0</v>
      </c>
      <c r="AF36" s="921">
        <f t="shared" si="7"/>
        <v>0</v>
      </c>
    </row>
    <row r="37" spans="1:32" x14ac:dyDescent="0.25">
      <c r="A37" s="1470"/>
      <c r="B37" s="1457"/>
      <c r="C37" s="988"/>
      <c r="D37" s="989"/>
      <c r="E37" s="839"/>
      <c r="F37" s="839"/>
      <c r="G37" s="839"/>
      <c r="H37" s="840"/>
      <c r="I37" s="124"/>
      <c r="J37" s="94"/>
      <c r="K37" s="58"/>
      <c r="L37" s="59"/>
      <c r="M37" s="841"/>
      <c r="N37" s="60">
        <f>AE37</f>
        <v>102</v>
      </c>
      <c r="O37" s="842"/>
      <c r="P37" s="842"/>
      <c r="Q37" s="63"/>
      <c r="R37" s="61"/>
      <c r="S37" s="61"/>
      <c r="T37" s="62"/>
      <c r="U37" s="95"/>
      <c r="V37" s="844">
        <f>SUM(V25:V36)</f>
        <v>102</v>
      </c>
      <c r="W37" s="841">
        <f>SUM(W25:W36)</f>
        <v>0</v>
      </c>
      <c r="X37" s="845">
        <f>SUM(X25:X36)</f>
        <v>102</v>
      </c>
      <c r="Y37" s="64">
        <f>SUM(Y25:Y36)</f>
        <v>102</v>
      </c>
      <c r="Z37" s="278"/>
      <c r="AA37" s="279"/>
      <c r="AB37" s="280"/>
      <c r="AC37" s="1040"/>
      <c r="AD37" s="1047"/>
      <c r="AE37" s="956">
        <f>SUM(AE25:AE36)</f>
        <v>102</v>
      </c>
      <c r="AF37" s="99">
        <f>SUM(AF25:AF36)</f>
        <v>2550</v>
      </c>
    </row>
    <row r="38" spans="1:32" ht="45" customHeight="1" x14ac:dyDescent="0.25">
      <c r="A38" s="1470"/>
      <c r="B38" s="1457" t="s">
        <v>93</v>
      </c>
      <c r="C38" s="1440" t="s">
        <v>481</v>
      </c>
      <c r="D38" s="1441"/>
      <c r="E38" s="1446">
        <v>5</v>
      </c>
      <c r="F38" s="1446" t="s">
        <v>64</v>
      </c>
      <c r="G38" s="557" t="s">
        <v>95</v>
      </c>
      <c r="H38" s="533" t="s">
        <v>66</v>
      </c>
      <c r="I38" s="534" t="s">
        <v>482</v>
      </c>
      <c r="J38" s="334">
        <v>70</v>
      </c>
      <c r="K38" s="329" t="s">
        <v>64</v>
      </c>
      <c r="L38" s="349">
        <v>1</v>
      </c>
      <c r="M38" s="299" t="s">
        <v>68</v>
      </c>
      <c r="N38" s="355">
        <v>14</v>
      </c>
      <c r="O38" s="330">
        <v>25</v>
      </c>
      <c r="P38" s="337">
        <v>30</v>
      </c>
      <c r="Q38" s="39" t="s">
        <v>81</v>
      </c>
      <c r="R38" s="1431" t="s">
        <v>483</v>
      </c>
      <c r="S38" s="1432"/>
      <c r="T38" s="1433"/>
      <c r="U38" s="609">
        <f>IF(OR(P38="",M38=Paramétrage!$C$10,M38=Paramétrage!$C$13,M38=Paramétrage!$C$17,M38=Paramétrage!$C$20,M38=Paramétrage!$C$24,M38=Paramétrage!$C$27,AND(M38&lt;&gt;Paramétrage!$C$9,Q38="Mut+ext")),0,ROUNDUP(O38/P38,0))</f>
        <v>1</v>
      </c>
      <c r="V38" s="605">
        <f>IF(OR(M38="",Q38="Mut+ext"),0,IF(VLOOKUP(M38,Paramétrage!$C$6:$E$29,2,0)=0,0,IF(P38="","saisir capacité",N38*U38*VLOOKUP(M38,Paramétrage!$C$6:$E$29,2,0))))</f>
        <v>14</v>
      </c>
      <c r="W38" s="606"/>
      <c r="X38" s="607">
        <f t="shared" ref="X38:X49" si="8">IF(OR(M38="",Q38="Mut+ext"),0,IF(ISERROR(V38+W38)=TRUE,V38,V38+W38))</f>
        <v>14</v>
      </c>
      <c r="Y38" s="74">
        <f>IF(OR(M38="",Q38="Mut+ext"),0,IF(ISERROR(W38+V38*VLOOKUP(M38,Paramétrage!$C$6:$E$29,3,0))=TRUE,X38,W38+V38*VLOOKUP(M38,Paramétrage!$C$6:$E$29,3,0)))</f>
        <v>21</v>
      </c>
      <c r="Z38" s="1458"/>
      <c r="AA38" s="1459"/>
      <c r="AB38" s="1503"/>
      <c r="AC38" s="579" t="s">
        <v>484</v>
      </c>
      <c r="AD38" s="1034" t="s">
        <v>109</v>
      </c>
      <c r="AE38" s="955">
        <f>IF(G38="",0,IF(K38="",0,IF(SUMIF(G38:G49,G38,O38:O49)=0,0,IF(OR(L38="",K38="obligatoire"),AF38/SUMIF(G38:G49,G38,O38:O49),AF38/(SUMIF(G38:G49,G38,O38:O49)/L38)))))</f>
        <v>14</v>
      </c>
      <c r="AF38" s="916">
        <f>N38*O38</f>
        <v>350</v>
      </c>
    </row>
    <row r="39" spans="1:32" ht="42" customHeight="1" x14ac:dyDescent="0.25">
      <c r="A39" s="1470"/>
      <c r="B39" s="1457"/>
      <c r="C39" s="1442"/>
      <c r="D39" s="1443"/>
      <c r="E39" s="1446"/>
      <c r="F39" s="1446"/>
      <c r="G39" s="557" t="s">
        <v>99</v>
      </c>
      <c r="H39" s="650" t="s">
        <v>66</v>
      </c>
      <c r="I39" s="534" t="s">
        <v>485</v>
      </c>
      <c r="J39" s="308">
        <v>70</v>
      </c>
      <c r="K39" s="329" t="s">
        <v>64</v>
      </c>
      <c r="L39" s="349">
        <v>1</v>
      </c>
      <c r="M39" s="299" t="s">
        <v>80</v>
      </c>
      <c r="N39" s="355">
        <v>18</v>
      </c>
      <c r="O39" s="330">
        <v>25</v>
      </c>
      <c r="P39" s="337">
        <v>25</v>
      </c>
      <c r="Q39" s="38" t="s">
        <v>81</v>
      </c>
      <c r="R39" s="1434"/>
      <c r="S39" s="1430"/>
      <c r="T39" s="1435"/>
      <c r="U39" s="73">
        <f>IF(OR(P39="",M39=Paramétrage!$C$10,M39=Paramétrage!$C$13,M39=Paramétrage!$C$17,M39=Paramétrage!$C$20,M39=Paramétrage!$C$24,M39=Paramétrage!$C$27,AND(M39&lt;&gt;Paramétrage!$C$9,Q39="Mut+ext")),0,ROUNDUP(O39/P39,0))</f>
        <v>1</v>
      </c>
      <c r="V39" s="624">
        <f>IF(OR(M39="",Q39="Mut+ext"),0,IF(VLOOKUP(M39,Paramétrage!$C$6:$E$29,2,0)=0,0,IF(P39="","saisir capacité",N39*U39*VLOOKUP(M39,Paramétrage!$C$6:$E$29,2,0))))</f>
        <v>18</v>
      </c>
      <c r="W39" s="625"/>
      <c r="X39" s="626">
        <f t="shared" si="8"/>
        <v>18</v>
      </c>
      <c r="Y39" s="74">
        <f>IF(OR(M39="",Q39="Mut+ext"),0,IF(ISERROR(W39+V39*VLOOKUP(M39,Paramétrage!$C$6:$E$29,3,0))=TRUE,X39,W39+V39*VLOOKUP(M39,Paramétrage!$C$6:$E$29,3,0)))</f>
        <v>18</v>
      </c>
      <c r="Z39" s="1458" t="s">
        <v>97</v>
      </c>
      <c r="AA39" s="1459"/>
      <c r="AB39" s="1503"/>
      <c r="AC39" s="579" t="s">
        <v>486</v>
      </c>
      <c r="AD39" s="1034" t="s">
        <v>111</v>
      </c>
      <c r="AE39" s="955">
        <f>IF(G39="",0,IF(K39="",0,IF(SUMIF(G38:G49,G39,O38:O49)=0,0,IF(OR(L39="",K39="obligatoire"),AF39/SUMIF(G38:G49,G39,O38:O49),AF39/(SUMIF(G38:G49,G39,O38:O49)/L39)))))</f>
        <v>18</v>
      </c>
      <c r="AF39" s="916">
        <f t="shared" ref="AF39:AF49" si="9">N39*O39</f>
        <v>450</v>
      </c>
    </row>
    <row r="40" spans="1:32" hidden="1" x14ac:dyDescent="0.25">
      <c r="A40" s="1470"/>
      <c r="B40" s="1457"/>
      <c r="C40" s="1442"/>
      <c r="D40" s="1443"/>
      <c r="E40" s="1446"/>
      <c r="F40" s="1446"/>
      <c r="G40" s="557" t="s">
        <v>102</v>
      </c>
      <c r="H40" s="604"/>
      <c r="I40" s="50"/>
      <c r="J40" s="47"/>
      <c r="K40" s="55"/>
      <c r="L40" s="37"/>
      <c r="M40" s="790"/>
      <c r="N40" s="42"/>
      <c r="O40" s="837"/>
      <c r="P40" s="835"/>
      <c r="Q40" s="38"/>
      <c r="R40" s="1434"/>
      <c r="S40" s="1430"/>
      <c r="T40" s="1435"/>
      <c r="U40" s="73">
        <f>IF(OR(P40="",M40=Paramétrage!$C$10,M40=Paramétrage!$C$13,M40=Paramétrage!$C$17,M40=Paramétrage!$C$20,M40=Paramétrage!$C$24,M40=Paramétrage!$C$27,AND(M40&lt;&gt;Paramétrage!$C$9,Q40="Mut+ext")),0,ROUNDUP(O40/P40,0))</f>
        <v>0</v>
      </c>
      <c r="V40" s="624">
        <f>IF(OR(M40="",Q40="Mut+ext"),0,IF(VLOOKUP(M40,Paramétrage!$C$6:$E$29,2,0)=0,0,IF(P40="","saisir capacité",N40*U40*VLOOKUP(M40,Paramétrage!$C$6:$E$29,2,0))))</f>
        <v>0</v>
      </c>
      <c r="W40" s="625"/>
      <c r="X40" s="626">
        <f t="shared" si="8"/>
        <v>0</v>
      </c>
      <c r="Y40" s="74">
        <f>IF(OR(M40="",Q40="Mut+ext"),0,IF(ISERROR(W40+V40*VLOOKUP(M40,Paramétrage!$C$6:$E$29,3,0))=TRUE,X40,W40+V40*VLOOKUP(M40,Paramétrage!$C$6:$E$29,3,0)))</f>
        <v>0</v>
      </c>
      <c r="Z40" s="1458"/>
      <c r="AA40" s="1459"/>
      <c r="AB40" s="1503"/>
      <c r="AC40" s="579"/>
      <c r="AD40" s="411"/>
      <c r="AE40" s="955">
        <f>IF(G40="",0,IF(K40="",0,IF(SUMIF(G38:G49,G40,O38:O49)=0,0,IF(OR(L40="",K40="obligatoire"),AF40/SUMIF(G38:G49,G40,O38:O49),AF40/(SUMIF(G38:G49,G40,O38:O49)/L40)))))</f>
        <v>0</v>
      </c>
      <c r="AF40" s="916">
        <f t="shared" si="9"/>
        <v>0</v>
      </c>
    </row>
    <row r="41" spans="1:32" hidden="1" x14ac:dyDescent="0.25">
      <c r="A41" s="1470"/>
      <c r="B41" s="1457"/>
      <c r="C41" s="1442"/>
      <c r="D41" s="1443"/>
      <c r="E41" s="1446"/>
      <c r="F41" s="1446"/>
      <c r="G41" s="557" t="s">
        <v>103</v>
      </c>
      <c r="H41" s="604"/>
      <c r="I41" s="50"/>
      <c r="J41" s="47"/>
      <c r="K41" s="55"/>
      <c r="L41" s="37"/>
      <c r="M41" s="790"/>
      <c r="N41" s="42"/>
      <c r="O41" s="837"/>
      <c r="P41" s="835"/>
      <c r="Q41" s="38"/>
      <c r="R41" s="1434"/>
      <c r="S41" s="1430"/>
      <c r="T41" s="1435"/>
      <c r="U41" s="73">
        <f>IF(OR(P41="",M41=Paramétrage!$C$10,M41=Paramétrage!$C$13,M41=Paramétrage!$C$17,M41=Paramétrage!$C$20,M41=Paramétrage!$C$24,M41=Paramétrage!$C$27,AND(M41&lt;&gt;Paramétrage!$C$9,Q41="Mut+ext")),0,ROUNDUP(O41/P41,0))</f>
        <v>0</v>
      </c>
      <c r="V41" s="624">
        <f>IF(OR(M41="",Q41="Mut+ext"),0,IF(VLOOKUP(M41,Paramétrage!$C$6:$E$29,2,0)=0,0,IF(P41="","saisir capacité",N41*U41*VLOOKUP(M41,Paramétrage!$C$6:$E$29,2,0))))</f>
        <v>0</v>
      </c>
      <c r="W41" s="625"/>
      <c r="X41" s="626">
        <f t="shared" si="8"/>
        <v>0</v>
      </c>
      <c r="Y41" s="74">
        <f>IF(OR(M41="",Q41="Mut+ext"),0,IF(ISERROR(W41+V41*VLOOKUP(M41,Paramétrage!$C$6:$E$29,3,0))=TRUE,X41,W41+V41*VLOOKUP(M41,Paramétrage!$C$6:$E$29,3,0)))</f>
        <v>0</v>
      </c>
      <c r="Z41" s="1458"/>
      <c r="AA41" s="1459"/>
      <c r="AB41" s="1503"/>
      <c r="AC41" s="579"/>
      <c r="AD41" s="411"/>
      <c r="AE41" s="955">
        <f>IF(G41="",0,IF(K41="",0,IF(SUMIF(G38:G49,G41,O38:O49)=0,0,IF(OR(L41="",K41="obligatoire"),AF41/SUMIF(G38:G49,G41,O38:O49),AF41/(SUMIF(G38:G49,G41,O38:O49)/L41)))))</f>
        <v>0</v>
      </c>
      <c r="AF41" s="916">
        <f t="shared" si="9"/>
        <v>0</v>
      </c>
    </row>
    <row r="42" spans="1:32" hidden="1" x14ac:dyDescent="0.25">
      <c r="A42" s="1470"/>
      <c r="B42" s="1457"/>
      <c r="C42" s="1442"/>
      <c r="D42" s="1443"/>
      <c r="E42" s="1446"/>
      <c r="F42" s="1446"/>
      <c r="G42" s="557"/>
      <c r="H42" s="604"/>
      <c r="I42" s="50"/>
      <c r="J42" s="47"/>
      <c r="K42" s="55"/>
      <c r="L42" s="37"/>
      <c r="M42" s="790"/>
      <c r="N42" s="42"/>
      <c r="O42" s="837"/>
      <c r="P42" s="835"/>
      <c r="Q42" s="38"/>
      <c r="R42" s="1434"/>
      <c r="S42" s="1430"/>
      <c r="T42" s="1435"/>
      <c r="U42" s="73">
        <f>IF(OR(P42="",M42=Paramétrage!$C$10,M42=Paramétrage!$C$13,M42=Paramétrage!$C$17,M42=Paramétrage!$C$20,M42=Paramétrage!$C$24,M42=Paramétrage!$C$27,AND(M42&lt;&gt;Paramétrage!$C$9,Q42="Mut+ext")),0,ROUNDUP(O42/P42,0))</f>
        <v>0</v>
      </c>
      <c r="V42" s="624">
        <f>IF(OR(M42="",Q42="Mut+ext"),0,IF(VLOOKUP(M42,Paramétrage!$C$6:$E$29,2,0)=0,0,IF(P42="","saisir capacité",N42*U42*VLOOKUP(M42,Paramétrage!$C$6:$E$29,2,0))))</f>
        <v>0</v>
      </c>
      <c r="W42" s="625"/>
      <c r="X42" s="626">
        <f t="shared" si="8"/>
        <v>0</v>
      </c>
      <c r="Y42" s="74">
        <f>IF(OR(M42="",Q42="Mut+ext"),0,IF(ISERROR(W42+V42*VLOOKUP(M42,Paramétrage!$C$6:$E$29,3,0))=TRUE,X42,W42+V42*VLOOKUP(M42,Paramétrage!$C$6:$E$29,3,0)))</f>
        <v>0</v>
      </c>
      <c r="Z42" s="1458"/>
      <c r="AA42" s="1459"/>
      <c r="AB42" s="1503"/>
      <c r="AC42" s="579"/>
      <c r="AD42" s="411"/>
      <c r="AE42" s="955">
        <f>IF(G42="",0,IF(K42="",0,IF(SUMIF(G34:G45,G42,O34:O45)=0,0,IF(OR(L42="",K42="obligatoire"),AF42/SUMIF(G34:G45,G42,O34:O45),AF42/(SUMIF(G34:G45,G42,O34:O45)/L42)))))</f>
        <v>0</v>
      </c>
      <c r="AF42" s="916">
        <f t="shared" si="9"/>
        <v>0</v>
      </c>
    </row>
    <row r="43" spans="1:32" hidden="1" x14ac:dyDescent="0.25">
      <c r="A43" s="1470"/>
      <c r="B43" s="1457"/>
      <c r="C43" s="1442"/>
      <c r="D43" s="1443"/>
      <c r="E43" s="1446"/>
      <c r="F43" s="1446"/>
      <c r="G43" s="557"/>
      <c r="H43" s="836"/>
      <c r="I43" s="123"/>
      <c r="J43" s="47"/>
      <c r="K43" s="46"/>
      <c r="L43" s="37"/>
      <c r="M43" s="790"/>
      <c r="N43" s="41"/>
      <c r="O43" s="834"/>
      <c r="P43" s="835"/>
      <c r="Q43" s="38"/>
      <c r="R43" s="1434"/>
      <c r="S43" s="1430"/>
      <c r="T43" s="1435"/>
      <c r="U43" s="73">
        <f>IF(OR(P43="",M43=Paramétrage!$C$10,M43=Paramétrage!$C$13,M43=Paramétrage!$C$17,M43=Paramétrage!$C$20,M43=Paramétrage!$C$24,M43=Paramétrage!$C$27,AND(M43&lt;&gt;Paramétrage!$C$9,Q43="Mut+ext")),0,ROUNDUP(O43/P43,0))</f>
        <v>0</v>
      </c>
      <c r="V43" s="624">
        <f>IF(OR(M43="",Q43="Mut+ext"),0,IF(VLOOKUP(M43,Paramétrage!$C$6:$E$29,2,0)=0,0,IF(P43="","saisir capacité",N43*U43*VLOOKUP(M43,Paramétrage!$C$6:$E$29,2,0))))</f>
        <v>0</v>
      </c>
      <c r="W43" s="625"/>
      <c r="X43" s="626">
        <f t="shared" si="8"/>
        <v>0</v>
      </c>
      <c r="Y43" s="74">
        <f>IF(OR(M43="",Q43="Mut+ext"),0,IF(ISERROR(W43+V43*VLOOKUP(M43,Paramétrage!$C$6:$E$29,3,0))=TRUE,X43,W43+V43*VLOOKUP(M43,Paramétrage!$C$6:$E$29,3,0)))</f>
        <v>0</v>
      </c>
      <c r="Z43" s="1458"/>
      <c r="AA43" s="1459"/>
      <c r="AB43" s="1503"/>
      <c r="AC43" s="579"/>
      <c r="AD43" s="411"/>
      <c r="AE43" s="955">
        <f>IF(G43="",0,IF(K43="",0,IF(SUMIF(G34:G45,G43,O34:O45)=0,0,IF(OR(L43="",K43="obligatoire"),AF43/SUMIF(G34:G45,G43,O34:O45),AF43/(SUMIF(G34:G45,G43,O34:O45)/L43)))))</f>
        <v>0</v>
      </c>
      <c r="AF43" s="916">
        <f t="shared" si="9"/>
        <v>0</v>
      </c>
    </row>
    <row r="44" spans="1:32" hidden="1" x14ac:dyDescent="0.25">
      <c r="A44" s="1470"/>
      <c r="B44" s="1457"/>
      <c r="C44" s="1442"/>
      <c r="D44" s="1443"/>
      <c r="E44" s="1446"/>
      <c r="F44" s="1446"/>
      <c r="G44" s="557"/>
      <c r="H44" s="836"/>
      <c r="I44" s="123"/>
      <c r="J44" s="47"/>
      <c r="K44" s="46"/>
      <c r="L44" s="37"/>
      <c r="M44" s="790"/>
      <c r="N44" s="41"/>
      <c r="O44" s="837"/>
      <c r="P44" s="835"/>
      <c r="Q44" s="38"/>
      <c r="R44" s="1434"/>
      <c r="S44" s="1430"/>
      <c r="T44" s="1435"/>
      <c r="U44" s="73">
        <f>IF(OR(P44="",M44=Paramétrage!$C$10,M44=Paramétrage!$C$13,M44=Paramétrage!$C$17,M44=Paramétrage!$C$20,M44=Paramétrage!$C$24,M44=Paramétrage!$C$27,AND(M44&lt;&gt;Paramétrage!$C$9,Q44="Mut+ext")),0,ROUNDUP(O44/P44,0))</f>
        <v>0</v>
      </c>
      <c r="V44" s="624">
        <f>IF(OR(M44="",Q44="Mut+ext"),0,IF(VLOOKUP(M44,Paramétrage!$C$6:$E$29,2,0)=0,0,IF(P44="","saisir capacité",N44*U44*VLOOKUP(M44,Paramétrage!$C$6:$E$29,2,0))))</f>
        <v>0</v>
      </c>
      <c r="W44" s="625"/>
      <c r="X44" s="626">
        <f t="shared" si="8"/>
        <v>0</v>
      </c>
      <c r="Y44" s="74">
        <f>IF(OR(M44="",Q44="Mut+ext"),0,IF(ISERROR(W44+V44*VLOOKUP(M44,Paramétrage!$C$6:$E$29,3,0))=TRUE,X44,W44+V44*VLOOKUP(M44,Paramétrage!$C$6:$E$29,3,0)))</f>
        <v>0</v>
      </c>
      <c r="Z44" s="1458"/>
      <c r="AA44" s="1459"/>
      <c r="AB44" s="1503"/>
      <c r="AC44" s="579"/>
      <c r="AD44" s="411"/>
      <c r="AE44" s="955">
        <f>IF(G44="",0,IF(K44="",0,IF(SUMIF(G34:G45,G44,O34:O45)=0,0,IF(OR(L44="",K44="obligatoire"),AF44/SUMIF(G34:G45,G44,O34:O45),AF44/(SUMIF(G34:G45,G44,O34:O45)/L44)))))</f>
        <v>0</v>
      </c>
      <c r="AF44" s="916">
        <f t="shared" si="9"/>
        <v>0</v>
      </c>
    </row>
    <row r="45" spans="1:32" hidden="1" x14ac:dyDescent="0.25">
      <c r="A45" s="1470"/>
      <c r="B45" s="1457"/>
      <c r="C45" s="1442"/>
      <c r="D45" s="1443"/>
      <c r="E45" s="1446"/>
      <c r="F45" s="1446"/>
      <c r="G45" s="557"/>
      <c r="H45" s="836"/>
      <c r="I45" s="123"/>
      <c r="J45" s="47"/>
      <c r="K45" s="46"/>
      <c r="L45" s="37"/>
      <c r="M45" s="790"/>
      <c r="N45" s="41"/>
      <c r="O45" s="838"/>
      <c r="P45" s="835"/>
      <c r="Q45" s="38"/>
      <c r="R45" s="1434"/>
      <c r="S45" s="1430"/>
      <c r="T45" s="1435"/>
      <c r="U45" s="73">
        <f>IF(OR(P45="",M45=Paramétrage!$C$10,M45=Paramétrage!$C$13,M45=Paramétrage!$C$17,M45=Paramétrage!$C$20,M45=Paramétrage!$C$24,M45=Paramétrage!$C$27,AND(M45&lt;&gt;Paramétrage!$C$9,Q45="Mut+ext")),0,ROUNDUP(O45/P45,0))</f>
        <v>0</v>
      </c>
      <c r="V45" s="624">
        <f>IF(OR(M45="",Q45="Mut+ext"),0,IF(VLOOKUP(M45,Paramétrage!$C$6:$E$29,2,0)=0,0,IF(P45="","saisir capacité",N45*U45*VLOOKUP(M45,Paramétrage!$C$6:$E$29,2,0))))</f>
        <v>0</v>
      </c>
      <c r="W45" s="625"/>
      <c r="X45" s="626">
        <f t="shared" si="8"/>
        <v>0</v>
      </c>
      <c r="Y45" s="74">
        <f>IF(OR(M45="",Q45="Mut+ext"),0,IF(ISERROR(W45+V45*VLOOKUP(M45,Paramétrage!$C$6:$E$29,3,0))=TRUE,X45,W45+V45*VLOOKUP(M45,Paramétrage!$C$6:$E$29,3,0)))</f>
        <v>0</v>
      </c>
      <c r="Z45" s="1458"/>
      <c r="AA45" s="1459"/>
      <c r="AB45" s="1503"/>
      <c r="AC45" s="579"/>
      <c r="AD45" s="411"/>
      <c r="AE45" s="955">
        <f>IF(G45="",0,IF(K45="",0,IF(SUMIF(G34:G45,G45,O34:O45)=0,0,IF(OR(L45="",K45="obligatoire"),AF45/SUMIF(G34:G45,G45,O34:O45),AF45/(SUMIF(G34:G45,G45,O34:O45)/L45)))))</f>
        <v>0</v>
      </c>
      <c r="AF45" s="916">
        <f t="shared" si="9"/>
        <v>0</v>
      </c>
    </row>
    <row r="46" spans="1:32" hidden="1" x14ac:dyDescent="0.25">
      <c r="A46" s="1470"/>
      <c r="B46" s="1457"/>
      <c r="C46" s="1442"/>
      <c r="D46" s="1443"/>
      <c r="E46" s="1446"/>
      <c r="F46" s="1446"/>
      <c r="G46" s="557"/>
      <c r="H46" s="604"/>
      <c r="I46" s="50"/>
      <c r="J46" s="47"/>
      <c r="K46" s="55"/>
      <c r="L46" s="37"/>
      <c r="M46" s="790"/>
      <c r="N46" s="42"/>
      <c r="O46" s="837"/>
      <c r="P46" s="835"/>
      <c r="Q46" s="38"/>
      <c r="R46" s="1434"/>
      <c r="S46" s="1430"/>
      <c r="T46" s="1435"/>
      <c r="U46" s="73">
        <f>IF(OR(P46="",M46=Paramétrage!$C$10,M46=Paramétrage!$C$13,M46=Paramétrage!$C$17,M46=Paramétrage!$C$20,M46=Paramétrage!$C$24,M46=Paramétrage!$C$27,AND(M46&lt;&gt;Paramétrage!$C$9,Q46="Mut+ext")),0,ROUNDUP(O46/P46,0))</f>
        <v>0</v>
      </c>
      <c r="V46" s="624">
        <f>IF(OR(M46="",Q46="Mut+ext"),0,IF(VLOOKUP(M46,Paramétrage!$C$6:$E$29,2,0)=0,0,IF(P46="","saisir capacité",N46*U46*VLOOKUP(M46,Paramétrage!$C$6:$E$29,2,0))))</f>
        <v>0</v>
      </c>
      <c r="W46" s="625"/>
      <c r="X46" s="626">
        <f t="shared" si="8"/>
        <v>0</v>
      </c>
      <c r="Y46" s="74">
        <f>IF(OR(M46="",Q46="Mut+ext"),0,IF(ISERROR(W46+V46*VLOOKUP(M46,Paramétrage!$C$6:$E$29,3,0))=TRUE,X46,W46+V46*VLOOKUP(M46,Paramétrage!$C$6:$E$29,3,0)))</f>
        <v>0</v>
      </c>
      <c r="Z46" s="1458"/>
      <c r="AA46" s="1459"/>
      <c r="AB46" s="1503"/>
      <c r="AC46" s="579"/>
      <c r="AD46" s="411"/>
      <c r="AE46" s="955">
        <f>IF(G46="",0,IF(K46="",0,IF(SUMIF(G38:G49,G46,O38:O49)=0,0,IF(OR(L46="",K46="obligatoire"),AF46/SUMIF(G38:G49,G46,O38:O49),AF46/(SUMIF(G38:G49,G46,O38:O49)/L46)))))</f>
        <v>0</v>
      </c>
      <c r="AF46" s="916">
        <f t="shared" si="9"/>
        <v>0</v>
      </c>
    </row>
    <row r="47" spans="1:32" hidden="1" x14ac:dyDescent="0.25">
      <c r="A47" s="1470"/>
      <c r="B47" s="1457"/>
      <c r="C47" s="1442"/>
      <c r="D47" s="1443"/>
      <c r="E47" s="1446"/>
      <c r="F47" s="1446"/>
      <c r="G47" s="557"/>
      <c r="H47" s="836"/>
      <c r="I47" s="123"/>
      <c r="J47" s="47"/>
      <c r="K47" s="46"/>
      <c r="L47" s="37"/>
      <c r="M47" s="790"/>
      <c r="N47" s="41"/>
      <c r="O47" s="834"/>
      <c r="P47" s="835"/>
      <c r="Q47" s="38"/>
      <c r="R47" s="1434"/>
      <c r="S47" s="1430"/>
      <c r="T47" s="1435"/>
      <c r="U47" s="73">
        <f>IF(OR(P47="",M47=Paramétrage!$C$10,M47=Paramétrage!$C$13,M47=Paramétrage!$C$17,M47=Paramétrage!$C$20,M47=Paramétrage!$C$24,M47=Paramétrage!$C$27,AND(M47&lt;&gt;Paramétrage!$C$9,Q47="Mut+ext")),0,ROUNDUP(O47/P47,0))</f>
        <v>0</v>
      </c>
      <c r="V47" s="624">
        <f>IF(OR(M47="",Q47="Mut+ext"),0,IF(VLOOKUP(M47,Paramétrage!$C$6:$E$29,2,0)=0,0,IF(P47="","saisir capacité",N47*U47*VLOOKUP(M47,Paramétrage!$C$6:$E$29,2,0))))</f>
        <v>0</v>
      </c>
      <c r="W47" s="625"/>
      <c r="X47" s="626">
        <f t="shared" si="8"/>
        <v>0</v>
      </c>
      <c r="Y47" s="74">
        <f>IF(OR(M47="",Q47="Mut+ext"),0,IF(ISERROR(W47+V47*VLOOKUP(M47,Paramétrage!$C$6:$E$29,3,0))=TRUE,X47,W47+V47*VLOOKUP(M47,Paramétrage!$C$6:$E$29,3,0)))</f>
        <v>0</v>
      </c>
      <c r="Z47" s="1458"/>
      <c r="AA47" s="1459"/>
      <c r="AB47" s="1503"/>
      <c r="AC47" s="579"/>
      <c r="AD47" s="411"/>
      <c r="AE47" s="955">
        <f>IF(G47="",0,IF(K47="",0,IF(SUMIF(G38:G49,G47,O38:O49)=0,0,IF(OR(L47="",K47="obligatoire"),AF47/SUMIF(G38:G49,G47,O38:O49),AF47/(SUMIF(G38:G49,G47,O38:O49)/L47)))))</f>
        <v>0</v>
      </c>
      <c r="AF47" s="916">
        <f t="shared" si="9"/>
        <v>0</v>
      </c>
    </row>
    <row r="48" spans="1:32" hidden="1" x14ac:dyDescent="0.25">
      <c r="A48" s="1470"/>
      <c r="B48" s="1457"/>
      <c r="C48" s="1442"/>
      <c r="D48" s="1443"/>
      <c r="E48" s="1446"/>
      <c r="F48" s="1446"/>
      <c r="G48" s="557"/>
      <c r="H48" s="836"/>
      <c r="I48" s="123"/>
      <c r="J48" s="47"/>
      <c r="K48" s="46"/>
      <c r="L48" s="37"/>
      <c r="M48" s="790"/>
      <c r="N48" s="41"/>
      <c r="O48" s="837"/>
      <c r="P48" s="835"/>
      <c r="Q48" s="38"/>
      <c r="R48" s="1434"/>
      <c r="S48" s="1430"/>
      <c r="T48" s="1435"/>
      <c r="U48" s="73">
        <f>IF(OR(P48="",M48=Paramétrage!$C$10,M48=Paramétrage!$C$13,M48=Paramétrage!$C$17,M48=Paramétrage!$C$20,M48=Paramétrage!$C$24,M48=Paramétrage!$C$27,AND(M48&lt;&gt;Paramétrage!$C$9,Q48="Mut+ext")),0,ROUNDUP(O48/P48,0))</f>
        <v>0</v>
      </c>
      <c r="V48" s="624">
        <f>IF(OR(M48="",Q48="Mut+ext"),0,IF(VLOOKUP(M48,Paramétrage!$C$6:$E$29,2,0)=0,0,IF(P48="","saisir capacité",N48*U48*VLOOKUP(M48,Paramétrage!$C$6:$E$29,2,0))))</f>
        <v>0</v>
      </c>
      <c r="W48" s="625"/>
      <c r="X48" s="626">
        <f t="shared" si="8"/>
        <v>0</v>
      </c>
      <c r="Y48" s="74">
        <f>IF(OR(M48="",Q48="Mut+ext"),0,IF(ISERROR(W48+V48*VLOOKUP(M48,Paramétrage!$C$6:$E$29,3,0))=TRUE,X48,W48+V48*VLOOKUP(M48,Paramétrage!$C$6:$E$29,3,0)))</f>
        <v>0</v>
      </c>
      <c r="Z48" s="1458"/>
      <c r="AA48" s="1459"/>
      <c r="AB48" s="1503"/>
      <c r="AC48" s="579"/>
      <c r="AD48" s="411"/>
      <c r="AE48" s="955">
        <f>IF(G48="",0,IF(K48="",0,IF(SUMIF(G38:G49,G48,O38:O49)=0,0,IF(OR(L48="",K48="obligatoire"),AF48/SUMIF(G38:G49,G48,O38:O49),AF48/(SUMIF(G38:G49,G48,O38:O49)/L48)))))</f>
        <v>0</v>
      </c>
      <c r="AF48" s="916">
        <f t="shared" si="9"/>
        <v>0</v>
      </c>
    </row>
    <row r="49" spans="1:32" x14ac:dyDescent="0.25">
      <c r="A49" s="1470"/>
      <c r="B49" s="1457"/>
      <c r="C49" s="1444"/>
      <c r="D49" s="1445"/>
      <c r="E49" s="1447"/>
      <c r="F49" s="1447"/>
      <c r="G49" s="557"/>
      <c r="H49" s="836"/>
      <c r="I49" s="123"/>
      <c r="J49" s="47"/>
      <c r="K49" s="46"/>
      <c r="L49" s="37"/>
      <c r="M49" s="790"/>
      <c r="N49" s="41"/>
      <c r="O49" s="838"/>
      <c r="P49" s="835"/>
      <c r="Q49" s="38"/>
      <c r="R49" s="1434"/>
      <c r="S49" s="1430"/>
      <c r="T49" s="1435"/>
      <c r="U49" s="73">
        <f>IF(OR(P49="",M49=Paramétrage!$C$10,M49=Paramétrage!$C$13,M49=Paramétrage!$C$17,M49=Paramétrage!$C$20,M49=Paramétrage!$C$24,M49=Paramétrage!$C$27,AND(M49&lt;&gt;Paramétrage!$C$9,Q49="Mut+ext")),0,ROUNDUP(O49/P49,0))</f>
        <v>0</v>
      </c>
      <c r="V49" s="624">
        <f>IF(OR(M49="",Q49="Mut+ext"),0,IF(VLOOKUP(M49,Paramétrage!$C$6:$E$29,2,0)=0,0,IF(P49="","saisir capacité",N49*U49*VLOOKUP(M49,Paramétrage!$C$6:$E$29,2,0))))</f>
        <v>0</v>
      </c>
      <c r="W49" s="625"/>
      <c r="X49" s="626">
        <f t="shared" si="8"/>
        <v>0</v>
      </c>
      <c r="Y49" s="74">
        <f>IF(OR(M49="",Q49="Mut+ext"),0,IF(ISERROR(W49+V49*VLOOKUP(M49,Paramétrage!$C$6:$E$29,3,0))=TRUE,X49,W49+V49*VLOOKUP(M49,Paramétrage!$C$6:$E$29,3,0)))</f>
        <v>0</v>
      </c>
      <c r="Z49" s="1458"/>
      <c r="AA49" s="1459"/>
      <c r="AB49" s="1503"/>
      <c r="AC49" s="579"/>
      <c r="AD49" s="411"/>
      <c r="AE49" s="955">
        <f>IF(G49="",0,IF(K49="",0,IF(SUMIF(G38:G49,G49,O38:O49)=0,0,IF(OR(L49="",K49="obligatoire"),AF49/SUMIF(G38:G49,G49,O38:O49),AF49/(SUMIF(G38:G49,G49,O38:O49)/L49)))))</f>
        <v>0</v>
      </c>
      <c r="AF49" s="916">
        <f t="shared" si="9"/>
        <v>0</v>
      </c>
    </row>
    <row r="50" spans="1:32" x14ac:dyDescent="0.25">
      <c r="A50" s="1470"/>
      <c r="B50" s="1457"/>
      <c r="C50" s="988"/>
      <c r="D50" s="989"/>
      <c r="E50" s="839"/>
      <c r="F50" s="839"/>
      <c r="G50" s="839"/>
      <c r="H50" s="840"/>
      <c r="I50" s="124"/>
      <c r="J50" s="94"/>
      <c r="K50" s="58"/>
      <c r="L50" s="59"/>
      <c r="M50" s="841"/>
      <c r="N50" s="60">
        <f>AE50</f>
        <v>32</v>
      </c>
      <c r="O50" s="842"/>
      <c r="P50" s="842"/>
      <c r="Q50" s="63"/>
      <c r="R50" s="61"/>
      <c r="S50" s="61"/>
      <c r="T50" s="62"/>
      <c r="U50" s="95"/>
      <c r="V50" s="844">
        <f>SUM(V38:V49)</f>
        <v>32</v>
      </c>
      <c r="W50" s="841">
        <f>SUM(W38:W49)</f>
        <v>0</v>
      </c>
      <c r="X50" s="845">
        <f>SUM(X38:X49)</f>
        <v>32</v>
      </c>
      <c r="Y50" s="64">
        <f>SUM(Y38:Y49)</f>
        <v>39</v>
      </c>
      <c r="Z50" s="278"/>
      <c r="AA50" s="279"/>
      <c r="AB50" s="280"/>
      <c r="AC50" s="1040"/>
      <c r="AD50" s="1047"/>
      <c r="AE50" s="956">
        <f>SUM(AE38:AE49)</f>
        <v>32</v>
      </c>
      <c r="AF50" s="99">
        <f>SUM(AF38:AF49)</f>
        <v>800</v>
      </c>
    </row>
    <row r="51" spans="1:32" ht="49.35" customHeight="1" x14ac:dyDescent="0.25">
      <c r="A51" s="1470"/>
      <c r="B51" s="1457" t="s">
        <v>104</v>
      </c>
      <c r="C51" s="1440" t="s">
        <v>487</v>
      </c>
      <c r="D51" s="1441"/>
      <c r="E51" s="1446">
        <v>5</v>
      </c>
      <c r="F51" s="1446" t="s">
        <v>64</v>
      </c>
      <c r="G51" s="557" t="s">
        <v>106</v>
      </c>
      <c r="H51" s="533" t="s">
        <v>66</v>
      </c>
      <c r="I51" s="631" t="s">
        <v>488</v>
      </c>
      <c r="J51" s="334">
        <v>70</v>
      </c>
      <c r="K51" s="329" t="s">
        <v>64</v>
      </c>
      <c r="L51" s="349">
        <v>1</v>
      </c>
      <c r="M51" s="299" t="s">
        <v>80</v>
      </c>
      <c r="N51" s="355">
        <v>24</v>
      </c>
      <c r="O51" s="330">
        <v>25</v>
      </c>
      <c r="P51" s="330">
        <v>25</v>
      </c>
      <c r="Q51" s="39" t="s">
        <v>81</v>
      </c>
      <c r="R51" s="1434"/>
      <c r="S51" s="1430"/>
      <c r="T51" s="1435"/>
      <c r="U51" s="73">
        <f>IF(OR(P51="",M51=Paramétrage!$C$10,M51=Paramétrage!$C$13,M51=Paramétrage!$C$17,M51=Paramétrage!$C$20,M51=Paramétrage!$C$24,M51=Paramétrage!$C$27,AND(M51&lt;&gt;Paramétrage!$C$9,Q51="Mut+ext")),0,ROUNDUP(O51/P51,0))</f>
        <v>1</v>
      </c>
      <c r="V51" s="624">
        <f>IF(OR(M51="",Q51="Mut+ext"),0,IF(VLOOKUP(M51,Paramétrage!$C$6:$E$29,2,0)=0,0,IF(P51="","saisir capacité",N51*U51*VLOOKUP(M51,Paramétrage!$C$6:$E$29,2,0))))</f>
        <v>24</v>
      </c>
      <c r="W51" s="625"/>
      <c r="X51" s="626">
        <f t="shared" ref="X51:X62" si="10">IF(OR(M51="",Q51="Mut+ext"),0,IF(ISERROR(V51+W51)=TRUE,V51,V51+W51))</f>
        <v>24</v>
      </c>
      <c r="Y51" s="74">
        <f>IF(OR(M51="",Q51="Mut+ext"),0,IF(ISERROR(W51+V51*VLOOKUP(M51,Paramétrage!$C$6:$E$29,3,0))=TRUE,X51,W51+V51*VLOOKUP(M51,Paramétrage!$C$6:$E$29,3,0)))</f>
        <v>24</v>
      </c>
      <c r="Z51" s="1458" t="s">
        <v>97</v>
      </c>
      <c r="AA51" s="1459"/>
      <c r="AB51" s="1503"/>
      <c r="AC51" s="579" t="s">
        <v>489</v>
      </c>
      <c r="AD51" s="1034" t="s">
        <v>109</v>
      </c>
      <c r="AE51" s="955">
        <f>IF(G51="",0,IF(K51="",0,IF(SUMIF(G51:G62,G51,O51:O62)=0,0,IF(OR(L51="",K51="obligatoire"),AF51/SUMIF(G51:G62,G51,O51:O62),AF51/(SUMIF(G51:G62,G51,O51:O62)/L51)))))</f>
        <v>24</v>
      </c>
      <c r="AF51" s="916">
        <f>N51*O51</f>
        <v>600</v>
      </c>
    </row>
    <row r="52" spans="1:32" ht="63.6" customHeight="1" x14ac:dyDescent="0.25">
      <c r="A52" s="1470"/>
      <c r="B52" s="1457"/>
      <c r="C52" s="1442"/>
      <c r="D52" s="1443"/>
      <c r="E52" s="1446"/>
      <c r="F52" s="1446"/>
      <c r="G52" s="557" t="s">
        <v>110</v>
      </c>
      <c r="H52" s="650" t="s">
        <v>66</v>
      </c>
      <c r="I52" s="653" t="s">
        <v>490</v>
      </c>
      <c r="J52" s="308">
        <v>70</v>
      </c>
      <c r="K52" s="329" t="s">
        <v>64</v>
      </c>
      <c r="L52" s="349">
        <v>1</v>
      </c>
      <c r="M52" s="299" t="s">
        <v>80</v>
      </c>
      <c r="N52" s="1295">
        <v>28</v>
      </c>
      <c r="O52" s="330">
        <v>25</v>
      </c>
      <c r="P52" s="330">
        <v>25</v>
      </c>
      <c r="Q52" s="38" t="s">
        <v>81</v>
      </c>
      <c r="R52" s="1434"/>
      <c r="S52" s="1430"/>
      <c r="T52" s="1435"/>
      <c r="U52" s="73">
        <f>IF(OR(P52="",M52=Paramétrage!$C$10,M52=Paramétrage!$C$13,M52=Paramétrage!$C$17,M52=Paramétrage!$C$20,M52=Paramétrage!$C$24,M52=Paramétrage!$C$27,AND(M52&lt;&gt;Paramétrage!$C$9,Q52="Mut+ext")),0,ROUNDUP(O52/P52,0))</f>
        <v>1</v>
      </c>
      <c r="V52" s="624">
        <f>IF(OR(M52="",Q52="Mut+ext"),0,IF(VLOOKUP(M52,Paramétrage!$C$6:$E$29,2,0)=0,0,IF(P52="","saisir capacité",N52*U52*VLOOKUP(M52,Paramétrage!$C$6:$E$29,2,0))))</f>
        <v>28</v>
      </c>
      <c r="W52" s="625"/>
      <c r="X52" s="626">
        <f t="shared" si="10"/>
        <v>28</v>
      </c>
      <c r="Y52" s="74">
        <f>IF(OR(M52="",Q52="Mut+ext"),0,IF(ISERROR(W52+V52*VLOOKUP(M52,Paramétrage!$C$6:$E$29,3,0))=TRUE,X52,W52+V52*VLOOKUP(M52,Paramétrage!$C$6:$E$29,3,0)))</f>
        <v>28</v>
      </c>
      <c r="Z52" s="1458" t="s">
        <v>97</v>
      </c>
      <c r="AA52" s="1459"/>
      <c r="AB52" s="1503"/>
      <c r="AC52" s="579" t="s">
        <v>491</v>
      </c>
      <c r="AD52" s="1034" t="s">
        <v>111</v>
      </c>
      <c r="AE52" s="955">
        <f>IF(G52="",0,IF(K52="",0,IF(SUMIF(G51:G62,G52,O51:O62)=0,0,IF(OR(L52="",K52="obligatoire"),AF52/SUMIF(G51:G62,G52,O51:O62),AF52/(SUMIF(G51:G62,G52,O51:O62)/L52)))))</f>
        <v>28</v>
      </c>
      <c r="AF52" s="916">
        <f t="shared" ref="AF52:AF62" si="11">N52*O52</f>
        <v>700</v>
      </c>
    </row>
    <row r="53" spans="1:32" hidden="1" x14ac:dyDescent="0.25">
      <c r="A53" s="1470"/>
      <c r="B53" s="1457"/>
      <c r="C53" s="1442"/>
      <c r="D53" s="1443"/>
      <c r="E53" s="1446"/>
      <c r="F53" s="1446"/>
      <c r="G53" s="557" t="s">
        <v>112</v>
      </c>
      <c r="H53" s="604"/>
      <c r="I53" s="50"/>
      <c r="J53" s="47"/>
      <c r="K53" s="55"/>
      <c r="L53" s="37"/>
      <c r="M53" s="790"/>
      <c r="N53" s="42"/>
      <c r="O53" s="837"/>
      <c r="P53" s="835"/>
      <c r="Q53" s="38"/>
      <c r="R53" s="1434"/>
      <c r="S53" s="1430"/>
      <c r="T53" s="1435"/>
      <c r="U53" s="73">
        <f>IF(OR(P53="",M53=Paramétrage!$C$10,M53=Paramétrage!$C$13,M53=Paramétrage!$C$17,M53=Paramétrage!$C$20,M53=Paramétrage!$C$24,M53=Paramétrage!$C$27,AND(M53&lt;&gt;Paramétrage!$C$9,Q53="Mut+ext")),0,ROUNDUP(O53/P53,0))</f>
        <v>0</v>
      </c>
      <c r="V53" s="624">
        <f>IF(OR(M53="",Q53="Mut+ext"),0,IF(VLOOKUP(M53,Paramétrage!$C$6:$E$29,2,0)=0,0,IF(P53="","saisir capacité",N53*U53*VLOOKUP(M53,Paramétrage!$C$6:$E$29,2,0))))</f>
        <v>0</v>
      </c>
      <c r="W53" s="625"/>
      <c r="X53" s="626">
        <f t="shared" si="10"/>
        <v>0</v>
      </c>
      <c r="Y53" s="74">
        <f>IF(OR(M53="",Q53="Mut+ext"),0,IF(ISERROR(W53+V53*VLOOKUP(M53,Paramétrage!$C$6:$E$29,3,0))=TRUE,X53,W53+V53*VLOOKUP(M53,Paramétrage!$C$6:$E$29,3,0)))</f>
        <v>0</v>
      </c>
      <c r="Z53" s="1458"/>
      <c r="AA53" s="1459"/>
      <c r="AB53" s="1503"/>
      <c r="AC53" s="579"/>
      <c r="AD53" s="411"/>
      <c r="AE53" s="955">
        <f>IF(G53="",0,IF(K53="",0,IF(SUMIF(G51:G62,G53,O51:O62)=0,0,IF(OR(L53="",K53="obligatoire"),AF53/SUMIF(G51:G62,G53,O51:O62),AF53/(SUMIF(G51:G62,G53,O51:O62)/L53)))))</f>
        <v>0</v>
      </c>
      <c r="AF53" s="916">
        <f t="shared" si="11"/>
        <v>0</v>
      </c>
    </row>
    <row r="54" spans="1:32" hidden="1" x14ac:dyDescent="0.25">
      <c r="A54" s="1470"/>
      <c r="B54" s="1457"/>
      <c r="C54" s="1442"/>
      <c r="D54" s="1443"/>
      <c r="E54" s="1446"/>
      <c r="F54" s="1446"/>
      <c r="G54" s="557"/>
      <c r="H54" s="604"/>
      <c r="I54" s="50"/>
      <c r="J54" s="47"/>
      <c r="K54" s="55"/>
      <c r="L54" s="37"/>
      <c r="M54" s="790"/>
      <c r="N54" s="42"/>
      <c r="O54" s="837"/>
      <c r="P54" s="835"/>
      <c r="Q54" s="38"/>
      <c r="R54" s="1434"/>
      <c r="S54" s="1430"/>
      <c r="T54" s="1435"/>
      <c r="U54" s="73">
        <f>IF(OR(P54="",M54=Paramétrage!$C$10,M54=Paramétrage!$C$13,M54=Paramétrage!$C$17,M54=Paramétrage!$C$20,M54=Paramétrage!$C$24,M54=Paramétrage!$C$27,AND(M54&lt;&gt;Paramétrage!$C$9,Q54="Mut+ext")),0,ROUNDUP(O54/P54,0))</f>
        <v>0</v>
      </c>
      <c r="V54" s="624">
        <f>IF(OR(M54="",Q54="Mut+ext"),0,IF(VLOOKUP(M54,Paramétrage!$C$6:$E$29,2,0)=0,0,IF(P54="","saisir capacité",N54*U54*VLOOKUP(M54,Paramétrage!$C$6:$E$29,2,0))))</f>
        <v>0</v>
      </c>
      <c r="W54" s="625"/>
      <c r="X54" s="626">
        <f t="shared" si="10"/>
        <v>0</v>
      </c>
      <c r="Y54" s="74">
        <f>IF(OR(M54="",Q54="Mut+ext"),0,IF(ISERROR(W54+V54*VLOOKUP(M54,Paramétrage!$C$6:$E$29,3,0))=TRUE,X54,W54+V54*VLOOKUP(M54,Paramétrage!$C$6:$E$29,3,0)))</f>
        <v>0</v>
      </c>
      <c r="Z54" s="1458"/>
      <c r="AA54" s="1459"/>
      <c r="AB54" s="1503"/>
      <c r="AC54" s="579"/>
      <c r="AD54" s="411"/>
      <c r="AE54" s="955">
        <f>IF(G54="",0,IF(K54="",0,IF(SUMIF(G47:G58,G54,O47:O58)=0,0,IF(OR(L54="",K54="obligatoire"),AF54/SUMIF(G47:G58,G54,O47:O58),AF54/(SUMIF(G47:G58,G54,O47:O58)/L54)))))</f>
        <v>0</v>
      </c>
      <c r="AF54" s="916">
        <f t="shared" si="11"/>
        <v>0</v>
      </c>
    </row>
    <row r="55" spans="1:32" hidden="1" x14ac:dyDescent="0.25">
      <c r="A55" s="1470"/>
      <c r="B55" s="1457"/>
      <c r="C55" s="1442"/>
      <c r="D55" s="1443"/>
      <c r="E55" s="1446"/>
      <c r="F55" s="1446"/>
      <c r="G55" s="557"/>
      <c r="H55" s="604"/>
      <c r="I55" s="50"/>
      <c r="J55" s="47"/>
      <c r="K55" s="55"/>
      <c r="L55" s="37"/>
      <c r="M55" s="790"/>
      <c r="N55" s="42"/>
      <c r="O55" s="837"/>
      <c r="P55" s="835"/>
      <c r="Q55" s="38"/>
      <c r="R55" s="1434"/>
      <c r="S55" s="1430"/>
      <c r="T55" s="1435"/>
      <c r="U55" s="73">
        <f>IF(OR(P55="",M55=Paramétrage!$C$10,M55=Paramétrage!$C$13,M55=Paramétrage!$C$17,M55=Paramétrage!$C$20,M55=Paramétrage!$C$24,M55=Paramétrage!$C$27,AND(M55&lt;&gt;Paramétrage!$C$9,Q55="Mut+ext")),0,ROUNDUP(O55/P55,0))</f>
        <v>0</v>
      </c>
      <c r="V55" s="624">
        <f>IF(OR(M55="",Q55="Mut+ext"),0,IF(VLOOKUP(M55,Paramétrage!$C$6:$E$29,2,0)=0,0,IF(P55="","saisir capacité",N55*U55*VLOOKUP(M55,Paramétrage!$C$6:$E$29,2,0))))</f>
        <v>0</v>
      </c>
      <c r="W55" s="625"/>
      <c r="X55" s="626">
        <f t="shared" si="10"/>
        <v>0</v>
      </c>
      <c r="Y55" s="74">
        <f>IF(OR(M55="",Q55="Mut+ext"),0,IF(ISERROR(W55+V55*VLOOKUP(M55,Paramétrage!$C$6:$E$29,3,0))=TRUE,X55,W55+V55*VLOOKUP(M55,Paramétrage!$C$6:$E$29,3,0)))</f>
        <v>0</v>
      </c>
      <c r="Z55" s="1458"/>
      <c r="AA55" s="1459"/>
      <c r="AB55" s="1503"/>
      <c r="AC55" s="579"/>
      <c r="AD55" s="411"/>
      <c r="AE55" s="955">
        <f>IF(G55="",0,IF(K55="",0,IF(SUMIF(G47:G58,G55,O47:O58)=0,0,IF(OR(L55="",K55="obligatoire"),AF55/SUMIF(G47:G58,G55,O47:O58),AF55/(SUMIF(G47:G58,G55,O47:O58)/L55)))))</f>
        <v>0</v>
      </c>
      <c r="AF55" s="916">
        <f t="shared" si="11"/>
        <v>0</v>
      </c>
    </row>
    <row r="56" spans="1:32" hidden="1" x14ac:dyDescent="0.25">
      <c r="A56" s="1470"/>
      <c r="B56" s="1457"/>
      <c r="C56" s="1442"/>
      <c r="D56" s="1443"/>
      <c r="E56" s="1446"/>
      <c r="F56" s="1446"/>
      <c r="G56" s="557"/>
      <c r="H56" s="836"/>
      <c r="I56" s="123"/>
      <c r="J56" s="47"/>
      <c r="K56" s="46"/>
      <c r="L56" s="37"/>
      <c r="M56" s="790"/>
      <c r="N56" s="41"/>
      <c r="O56" s="834"/>
      <c r="P56" s="835"/>
      <c r="Q56" s="38"/>
      <c r="R56" s="1434"/>
      <c r="S56" s="1430"/>
      <c r="T56" s="1435"/>
      <c r="U56" s="73">
        <f>IF(OR(P56="",M56=Paramétrage!$C$10,M56=Paramétrage!$C$13,M56=Paramétrage!$C$17,M56=Paramétrage!$C$20,M56=Paramétrage!$C$24,M56=Paramétrage!$C$27,AND(M56&lt;&gt;Paramétrage!$C$9,Q56="Mut+ext")),0,ROUNDUP(O56/P56,0))</f>
        <v>0</v>
      </c>
      <c r="V56" s="624">
        <f>IF(OR(M56="",Q56="Mut+ext"),0,IF(VLOOKUP(M56,Paramétrage!$C$6:$E$29,2,0)=0,0,IF(P56="","saisir capacité",N56*U56*VLOOKUP(M56,Paramétrage!$C$6:$E$29,2,0))))</f>
        <v>0</v>
      </c>
      <c r="W56" s="625"/>
      <c r="X56" s="626">
        <f t="shared" si="10"/>
        <v>0</v>
      </c>
      <c r="Y56" s="74">
        <f>IF(OR(M56="",Q56="Mut+ext"),0,IF(ISERROR(W56+V56*VLOOKUP(M56,Paramétrage!$C$6:$E$29,3,0))=TRUE,X56,W56+V56*VLOOKUP(M56,Paramétrage!$C$6:$E$29,3,0)))</f>
        <v>0</v>
      </c>
      <c r="Z56" s="1458"/>
      <c r="AA56" s="1459"/>
      <c r="AB56" s="1503"/>
      <c r="AC56" s="579"/>
      <c r="AD56" s="411"/>
      <c r="AE56" s="955">
        <f>IF(G56="",0,IF(K56="",0,IF(SUMIF(G47:G58,G56,O47:O58)=0,0,IF(OR(L56="",K56="obligatoire"),AF56/SUMIF(G47:G58,G56,O47:O58),AF56/(SUMIF(G47:G58,G56,O47:O58)/L56)))))</f>
        <v>0</v>
      </c>
      <c r="AF56" s="916">
        <f t="shared" si="11"/>
        <v>0</v>
      </c>
    </row>
    <row r="57" spans="1:32" hidden="1" x14ac:dyDescent="0.25">
      <c r="A57" s="1470"/>
      <c r="B57" s="1457"/>
      <c r="C57" s="1442"/>
      <c r="D57" s="1443"/>
      <c r="E57" s="1446"/>
      <c r="F57" s="1446"/>
      <c r="G57" s="557"/>
      <c r="H57" s="836"/>
      <c r="I57" s="123"/>
      <c r="J57" s="47"/>
      <c r="K57" s="46"/>
      <c r="L57" s="37"/>
      <c r="M57" s="790"/>
      <c r="N57" s="41"/>
      <c r="O57" s="837"/>
      <c r="P57" s="835"/>
      <c r="Q57" s="38"/>
      <c r="R57" s="1434"/>
      <c r="S57" s="1430"/>
      <c r="T57" s="1435"/>
      <c r="U57" s="73">
        <f>IF(OR(P57="",M57=Paramétrage!$C$10,M57=Paramétrage!$C$13,M57=Paramétrage!$C$17,M57=Paramétrage!$C$20,M57=Paramétrage!$C$24,M57=Paramétrage!$C$27,AND(M57&lt;&gt;Paramétrage!$C$9,Q57="Mut+ext")),0,ROUNDUP(O57/P57,0))</f>
        <v>0</v>
      </c>
      <c r="V57" s="624">
        <f>IF(OR(M57="",Q57="Mut+ext"),0,IF(VLOOKUP(M57,Paramétrage!$C$6:$E$29,2,0)=0,0,IF(P57="","saisir capacité",N57*U57*VLOOKUP(M57,Paramétrage!$C$6:$E$29,2,0))))</f>
        <v>0</v>
      </c>
      <c r="W57" s="625"/>
      <c r="X57" s="626">
        <f t="shared" si="10"/>
        <v>0</v>
      </c>
      <c r="Y57" s="74">
        <f>IF(OR(M57="",Q57="Mut+ext"),0,IF(ISERROR(W57+V57*VLOOKUP(M57,Paramétrage!$C$6:$E$29,3,0))=TRUE,X57,W57+V57*VLOOKUP(M57,Paramétrage!$C$6:$E$29,3,0)))</f>
        <v>0</v>
      </c>
      <c r="Z57" s="1458"/>
      <c r="AA57" s="1459"/>
      <c r="AB57" s="1503"/>
      <c r="AC57" s="579"/>
      <c r="AD57" s="411"/>
      <c r="AE57" s="955">
        <f>IF(G57="",0,IF(K57="",0,IF(SUMIF(G47:G58,G57,O47:O58)=0,0,IF(OR(L57="",K57="obligatoire"),AF57/SUMIF(G47:G58,G57,O47:O58),AF57/(SUMIF(G47:G58,G57,O47:O58)/L57)))))</f>
        <v>0</v>
      </c>
      <c r="AF57" s="916">
        <f t="shared" si="11"/>
        <v>0</v>
      </c>
    </row>
    <row r="58" spans="1:32" hidden="1" x14ac:dyDescent="0.25">
      <c r="A58" s="1470"/>
      <c r="B58" s="1457"/>
      <c r="C58" s="1442"/>
      <c r="D58" s="1443"/>
      <c r="E58" s="1446"/>
      <c r="F58" s="1446"/>
      <c r="G58" s="557"/>
      <c r="H58" s="604"/>
      <c r="I58" s="50"/>
      <c r="J58" s="47"/>
      <c r="K58" s="55"/>
      <c r="L58" s="37"/>
      <c r="M58" s="790"/>
      <c r="N58" s="42"/>
      <c r="O58" s="837"/>
      <c r="P58" s="835"/>
      <c r="Q58" s="38"/>
      <c r="R58" s="1434"/>
      <c r="S58" s="1430"/>
      <c r="T58" s="1435"/>
      <c r="U58" s="73">
        <f>IF(OR(P58="",M58=Paramétrage!$C$10,M58=Paramétrage!$C$13,M58=Paramétrage!$C$17,M58=Paramétrage!$C$20,M58=Paramétrage!$C$24,M58=Paramétrage!$C$27,AND(M58&lt;&gt;Paramétrage!$C$9,Q58="Mut+ext")),0,ROUNDUP(O58/P58,0))</f>
        <v>0</v>
      </c>
      <c r="V58" s="624">
        <f>IF(OR(M58="",Q58="Mut+ext"),0,IF(VLOOKUP(M58,Paramétrage!$C$6:$E$29,2,0)=0,0,IF(P58="","saisir capacité",N58*U58*VLOOKUP(M58,Paramétrage!$C$6:$E$29,2,0))))</f>
        <v>0</v>
      </c>
      <c r="W58" s="625"/>
      <c r="X58" s="626">
        <f t="shared" si="10"/>
        <v>0</v>
      </c>
      <c r="Y58" s="74">
        <f>IF(OR(M58="",Q58="Mut+ext"),0,IF(ISERROR(W58+V58*VLOOKUP(M58,Paramétrage!$C$6:$E$29,3,0))=TRUE,X58,W58+V58*VLOOKUP(M58,Paramétrage!$C$6:$E$29,3,0)))</f>
        <v>0</v>
      </c>
      <c r="Z58" s="1458"/>
      <c r="AA58" s="1459"/>
      <c r="AB58" s="1503"/>
      <c r="AC58" s="579"/>
      <c r="AD58" s="411"/>
      <c r="AE58" s="955">
        <f>IF(G58="",0,IF(K58="",0,IF(SUMIF(G51:G62,G58,O51:O62)=0,0,IF(OR(L58="",K58="obligatoire"),AF58/SUMIF(G51:G62,G58,O51:O62),AF58/(SUMIF(G51:G62,G58,O51:O62)/L58)))))</f>
        <v>0</v>
      </c>
      <c r="AF58" s="916">
        <f t="shared" si="11"/>
        <v>0</v>
      </c>
    </row>
    <row r="59" spans="1:32" hidden="1" x14ac:dyDescent="0.25">
      <c r="A59" s="1470"/>
      <c r="B59" s="1457"/>
      <c r="C59" s="1442"/>
      <c r="D59" s="1443"/>
      <c r="E59" s="1446"/>
      <c r="F59" s="1446"/>
      <c r="G59" s="557"/>
      <c r="H59" s="604"/>
      <c r="I59" s="50"/>
      <c r="J59" s="47"/>
      <c r="K59" s="55"/>
      <c r="L59" s="37"/>
      <c r="M59" s="790"/>
      <c r="N59" s="42"/>
      <c r="O59" s="837"/>
      <c r="P59" s="835"/>
      <c r="Q59" s="38"/>
      <c r="R59" s="1434"/>
      <c r="S59" s="1430"/>
      <c r="T59" s="1435"/>
      <c r="U59" s="73">
        <f>IF(OR(P59="",M59=Paramétrage!$C$10,M59=Paramétrage!$C$13,M59=Paramétrage!$C$17,M59=Paramétrage!$C$20,M59=Paramétrage!$C$24,M59=Paramétrage!$C$27,AND(M59&lt;&gt;Paramétrage!$C$9,Q59="Mut+ext")),0,ROUNDUP(O59/P59,0))</f>
        <v>0</v>
      </c>
      <c r="V59" s="624">
        <f>IF(OR(M59="",Q59="Mut+ext"),0,IF(VLOOKUP(M59,Paramétrage!$C$6:$E$29,2,0)=0,0,IF(P59="","saisir capacité",N59*U59*VLOOKUP(M59,Paramétrage!$C$6:$E$29,2,0))))</f>
        <v>0</v>
      </c>
      <c r="W59" s="625"/>
      <c r="X59" s="626">
        <f t="shared" si="10"/>
        <v>0</v>
      </c>
      <c r="Y59" s="74">
        <f>IF(OR(M59="",Q59="Mut+ext"),0,IF(ISERROR(W59+V59*VLOOKUP(M59,Paramétrage!$C$6:$E$29,3,0))=TRUE,X59,W59+V59*VLOOKUP(M59,Paramétrage!$C$6:$E$29,3,0)))</f>
        <v>0</v>
      </c>
      <c r="Z59" s="1458"/>
      <c r="AA59" s="1459"/>
      <c r="AB59" s="1503"/>
      <c r="AC59" s="579"/>
      <c r="AD59" s="411"/>
      <c r="AE59" s="955">
        <f>IF(G59="",0,IF(K59="",0,IF(SUMIF(G51:G62,G59,O51:O62)=0,0,IF(OR(L59="",K59="obligatoire"),AF59/SUMIF(G51:G62,G59,O51:O62),AF59/(SUMIF(G51:G62,G59,O51:O62)/L59)))))</f>
        <v>0</v>
      </c>
      <c r="AF59" s="916">
        <f t="shared" si="11"/>
        <v>0</v>
      </c>
    </row>
    <row r="60" spans="1:32" hidden="1" x14ac:dyDescent="0.25">
      <c r="A60" s="1470"/>
      <c r="B60" s="1457"/>
      <c r="C60" s="1442"/>
      <c r="D60" s="1443"/>
      <c r="E60" s="1446"/>
      <c r="F60" s="1446"/>
      <c r="G60" s="557"/>
      <c r="H60" s="836"/>
      <c r="I60" s="123"/>
      <c r="J60" s="47"/>
      <c r="K60" s="46"/>
      <c r="L60" s="37"/>
      <c r="M60" s="790"/>
      <c r="N60" s="41"/>
      <c r="O60" s="834"/>
      <c r="P60" s="835"/>
      <c r="Q60" s="38"/>
      <c r="R60" s="1434"/>
      <c r="S60" s="1430"/>
      <c r="T60" s="1435"/>
      <c r="U60" s="73">
        <f>IF(OR(P60="",M60=Paramétrage!$C$10,M60=Paramétrage!$C$13,M60=Paramétrage!$C$17,M60=Paramétrage!$C$20,M60=Paramétrage!$C$24,M60=Paramétrage!$C$27,AND(M60&lt;&gt;Paramétrage!$C$9,Q60="Mut+ext")),0,ROUNDUP(O60/P60,0))</f>
        <v>0</v>
      </c>
      <c r="V60" s="624">
        <f>IF(OR(M60="",Q60="Mut+ext"),0,IF(VLOOKUP(M60,Paramétrage!$C$6:$E$29,2,0)=0,0,IF(P60="","saisir capacité",N60*U60*VLOOKUP(M60,Paramétrage!$C$6:$E$29,2,0))))</f>
        <v>0</v>
      </c>
      <c r="W60" s="625"/>
      <c r="X60" s="626">
        <f t="shared" si="10"/>
        <v>0</v>
      </c>
      <c r="Y60" s="74">
        <f>IF(OR(M60="",Q60="Mut+ext"),0,IF(ISERROR(W60+V60*VLOOKUP(M60,Paramétrage!$C$6:$E$29,3,0))=TRUE,X60,W60+V60*VLOOKUP(M60,Paramétrage!$C$6:$E$29,3,0)))</f>
        <v>0</v>
      </c>
      <c r="Z60" s="1458"/>
      <c r="AA60" s="1459"/>
      <c r="AB60" s="1503"/>
      <c r="AC60" s="579"/>
      <c r="AD60" s="411"/>
      <c r="AE60" s="955">
        <f>IF(G60="",0,IF(K60="",0,IF(SUMIF(G51:G62,G60,O51:O62)=0,0,IF(OR(L60="",K60="obligatoire"),AF60/SUMIF(G51:G62,G60,O51:O62),AF60/(SUMIF(G51:G62,G60,O51:O62)/L60)))))</f>
        <v>0</v>
      </c>
      <c r="AF60" s="916">
        <f t="shared" si="11"/>
        <v>0</v>
      </c>
    </row>
    <row r="61" spans="1:32" hidden="1" x14ac:dyDescent="0.25">
      <c r="A61" s="1470"/>
      <c r="B61" s="1457"/>
      <c r="C61" s="1442"/>
      <c r="D61" s="1443"/>
      <c r="E61" s="1446"/>
      <c r="F61" s="1446"/>
      <c r="G61" s="557"/>
      <c r="H61" s="836"/>
      <c r="I61" s="123"/>
      <c r="J61" s="47"/>
      <c r="K61" s="46"/>
      <c r="L61" s="37"/>
      <c r="M61" s="790"/>
      <c r="N61" s="41"/>
      <c r="O61" s="837"/>
      <c r="P61" s="835"/>
      <c r="Q61" s="38"/>
      <c r="R61" s="1434"/>
      <c r="S61" s="1430"/>
      <c r="T61" s="1435"/>
      <c r="U61" s="73">
        <f>IF(OR(P61="",M61=Paramétrage!$C$10,M61=Paramétrage!$C$13,M61=Paramétrage!$C$17,M61=Paramétrage!$C$20,M61=Paramétrage!$C$24,M61=Paramétrage!$C$27,AND(M61&lt;&gt;Paramétrage!$C$9,Q61="Mut+ext")),0,ROUNDUP(O61/P61,0))</f>
        <v>0</v>
      </c>
      <c r="V61" s="624">
        <f>IF(OR(M61="",Q61="Mut+ext"),0,IF(VLOOKUP(M61,Paramétrage!$C$6:$E$29,2,0)=0,0,IF(P61="","saisir capacité",N61*U61*VLOOKUP(M61,Paramétrage!$C$6:$E$29,2,0))))</f>
        <v>0</v>
      </c>
      <c r="W61" s="625"/>
      <c r="X61" s="626">
        <f t="shared" si="10"/>
        <v>0</v>
      </c>
      <c r="Y61" s="74">
        <f>IF(OR(M61="",Q61="Mut+ext"),0,IF(ISERROR(W61+V61*VLOOKUP(M61,Paramétrage!$C$6:$E$29,3,0))=TRUE,X61,W61+V61*VLOOKUP(M61,Paramétrage!$C$6:$E$29,3,0)))</f>
        <v>0</v>
      </c>
      <c r="Z61" s="1458"/>
      <c r="AA61" s="1459"/>
      <c r="AB61" s="1503"/>
      <c r="AC61" s="579"/>
      <c r="AD61" s="411"/>
      <c r="AE61" s="955">
        <f>IF(G61="",0,IF(K61="",0,IF(SUMIF(G51:G62,G61,O51:O62)=0,0,IF(OR(L61="",K61="obligatoire"),AF61/SUMIF(G51:G62,G61,O51:O62),AF61/(SUMIF(G51:G62,G61,O51:O62)/L61)))))</f>
        <v>0</v>
      </c>
      <c r="AF61" s="916">
        <f t="shared" si="11"/>
        <v>0</v>
      </c>
    </row>
    <row r="62" spans="1:32" x14ac:dyDescent="0.25">
      <c r="A62" s="1470"/>
      <c r="B62" s="1457"/>
      <c r="C62" s="1444"/>
      <c r="D62" s="1445"/>
      <c r="E62" s="1447"/>
      <c r="F62" s="1447"/>
      <c r="G62" s="557"/>
      <c r="H62" s="836"/>
      <c r="I62" s="123"/>
      <c r="J62" s="47"/>
      <c r="K62" s="46"/>
      <c r="L62" s="37"/>
      <c r="M62" s="790"/>
      <c r="N62" s="41"/>
      <c r="O62" s="838"/>
      <c r="P62" s="835"/>
      <c r="Q62" s="38"/>
      <c r="R62" s="1434"/>
      <c r="S62" s="1430"/>
      <c r="T62" s="1435"/>
      <c r="U62" s="73">
        <f>IF(OR(P62="",M62=Paramétrage!$C$10,M62=Paramétrage!$C$13,M62=Paramétrage!$C$17,M62=Paramétrage!$C$20,M62=Paramétrage!$C$24,M62=Paramétrage!$C$27,AND(M62&lt;&gt;Paramétrage!$C$9,Q62="Mut+ext")),0,ROUNDUP(O62/P62,0))</f>
        <v>0</v>
      </c>
      <c r="V62" s="624">
        <f>IF(OR(M62="",Q62="Mut+ext"),0,IF(VLOOKUP(M62,Paramétrage!$C$6:$E$29,2,0)=0,0,IF(P62="","saisir capacité",N62*U62*VLOOKUP(M62,Paramétrage!$C$6:$E$29,2,0))))</f>
        <v>0</v>
      </c>
      <c r="W62" s="625"/>
      <c r="X62" s="626">
        <f t="shared" si="10"/>
        <v>0</v>
      </c>
      <c r="Y62" s="74">
        <f>IF(OR(M62="",Q62="Mut+ext"),0,IF(ISERROR(W62+V62*VLOOKUP(M62,Paramétrage!$C$6:$E$29,3,0))=TRUE,X62,W62+V62*VLOOKUP(M62,Paramétrage!$C$6:$E$29,3,0)))</f>
        <v>0</v>
      </c>
      <c r="Z62" s="1458"/>
      <c r="AA62" s="1459"/>
      <c r="AB62" s="1503"/>
      <c r="AC62" s="579"/>
      <c r="AD62" s="411"/>
      <c r="AE62" s="955">
        <f>IF(G62="",0,IF(K62="",0,IF(SUMIF(G51:G62,G62,O51:O62)=0,0,IF(OR(L62="",K62="obligatoire"),AF62/SUMIF(G51:G62,G62,O51:O62),AF62/(SUMIF(G51:G62,G62,O51:O62)/L62)))))</f>
        <v>0</v>
      </c>
      <c r="AF62" s="916">
        <f t="shared" si="11"/>
        <v>0</v>
      </c>
    </row>
    <row r="63" spans="1:32" x14ac:dyDescent="0.25">
      <c r="A63" s="1470"/>
      <c r="B63" s="1457"/>
      <c r="C63" s="988"/>
      <c r="D63" s="989"/>
      <c r="E63" s="839"/>
      <c r="F63" s="839"/>
      <c r="G63" s="839"/>
      <c r="H63" s="840"/>
      <c r="I63" s="124"/>
      <c r="J63" s="94"/>
      <c r="K63" s="58"/>
      <c r="L63" s="59"/>
      <c r="M63" s="841"/>
      <c r="N63" s="60">
        <f>AE63</f>
        <v>52</v>
      </c>
      <c r="O63" s="842"/>
      <c r="P63" s="842"/>
      <c r="Q63" s="63"/>
      <c r="R63" s="61"/>
      <c r="S63" s="61"/>
      <c r="T63" s="62"/>
      <c r="U63" s="95"/>
      <c r="V63" s="844">
        <f>SUM(V51:V62)</f>
        <v>52</v>
      </c>
      <c r="W63" s="841">
        <f>SUM(W51:W62)</f>
        <v>0</v>
      </c>
      <c r="X63" s="845">
        <f>SUM(X51:X62)</f>
        <v>52</v>
      </c>
      <c r="Y63" s="64">
        <f>SUM(Y51:Y62)</f>
        <v>52</v>
      </c>
      <c r="Z63" s="278"/>
      <c r="AA63" s="279"/>
      <c r="AB63" s="280"/>
      <c r="AC63" s="1040"/>
      <c r="AD63" s="1047"/>
      <c r="AE63" s="956">
        <f>SUM(AE51:AE62)</f>
        <v>52</v>
      </c>
      <c r="AF63" s="99">
        <f>SUM(AF51:AF62)</f>
        <v>1300</v>
      </c>
    </row>
    <row r="64" spans="1:32" ht="43.35" customHeight="1" x14ac:dyDescent="0.25">
      <c r="A64" s="1470"/>
      <c r="B64" s="1457" t="s">
        <v>113</v>
      </c>
      <c r="C64" s="1440" t="s">
        <v>114</v>
      </c>
      <c r="D64" s="1441"/>
      <c r="E64" s="1446">
        <v>5</v>
      </c>
      <c r="F64" s="1446" t="s">
        <v>64</v>
      </c>
      <c r="G64" s="299" t="s">
        <v>115</v>
      </c>
      <c r="H64" s="533" t="s">
        <v>66</v>
      </c>
      <c r="I64" s="650" t="s">
        <v>492</v>
      </c>
      <c r="J64" s="463">
        <v>70</v>
      </c>
      <c r="K64" s="329" t="s">
        <v>64</v>
      </c>
      <c r="L64" s="349">
        <v>1</v>
      </c>
      <c r="M64" s="299" t="s">
        <v>68</v>
      </c>
      <c r="N64" s="355">
        <v>9</v>
      </c>
      <c r="O64" s="330">
        <v>25</v>
      </c>
      <c r="P64" s="330">
        <v>78</v>
      </c>
      <c r="Q64" s="39" t="s">
        <v>265</v>
      </c>
      <c r="R64" s="1431" t="s">
        <v>493</v>
      </c>
      <c r="S64" s="1432"/>
      <c r="T64" s="1433"/>
      <c r="U64" s="609">
        <f>IF(OR(P64="",M64=Paramétrage!$C$10,M64=Paramétrage!$C$13,M64=Paramétrage!$C$17,M64=Paramétrage!$C$20,M64=Paramétrage!$C$24,M64=Paramétrage!$C$27,AND(M64&lt;&gt;Paramétrage!$C$9,Q64="Mut+ext")),0,ROUNDUP(O64/P64,0))</f>
        <v>1</v>
      </c>
      <c r="V64" s="605">
        <f>IF(OR(M64="",Q64="Mut+ext"),0,IF(VLOOKUP(M64,Paramétrage!$C$6:$E$29,2,0)=0,0,IF(P64="","saisir capacité",N64*U64*VLOOKUP(M64,Paramétrage!$C$6:$E$29,2,0))))</f>
        <v>9</v>
      </c>
      <c r="W64" s="606"/>
      <c r="X64" s="607">
        <f t="shared" ref="X64:X75" si="12">IF(OR(M64="",Q64="Mut+ext"),0,IF(ISERROR(V64+W64)=TRUE,V64,V64+W64))</f>
        <v>9</v>
      </c>
      <c r="Y64" s="74">
        <f>IF(OR(M64="",Q64="Mut+ext"),0,IF(ISERROR(W64+V64*VLOOKUP(M64,Paramétrage!$C$6:$E$29,3,0))=TRUE,X64,W64+V64*VLOOKUP(M64,Paramétrage!$C$6:$E$29,3,0)))</f>
        <v>13.5</v>
      </c>
      <c r="Z64" s="1458"/>
      <c r="AA64" s="1459"/>
      <c r="AB64" s="1503"/>
      <c r="AC64" s="579"/>
      <c r="AD64" s="1615" t="s">
        <v>118</v>
      </c>
      <c r="AE64" s="955">
        <f>IF(G64="",0,IF(K64="",0,IF(SUMIF(G64:G75,G64,O64:O75)=0,0,IF(OR(L64="",K64="obligatoire"),AF64/SUMIF(G64:G75,G64,O64:O75),AF64/(SUMIF(G64:G75,G64,O64:O75)/L64)))))</f>
        <v>9</v>
      </c>
      <c r="AF64" s="916">
        <f t="shared" ref="AF64:AF75" si="13">N64*O64</f>
        <v>225</v>
      </c>
    </row>
    <row r="65" spans="1:32" ht="36" customHeight="1" x14ac:dyDescent="0.25">
      <c r="A65" s="1470"/>
      <c r="B65" s="1457"/>
      <c r="C65" s="1442"/>
      <c r="D65" s="1443"/>
      <c r="E65" s="1446"/>
      <c r="F65" s="1446"/>
      <c r="G65" s="299" t="s">
        <v>119</v>
      </c>
      <c r="H65" s="650" t="s">
        <v>66</v>
      </c>
      <c r="I65" s="650" t="s">
        <v>492</v>
      </c>
      <c r="J65" s="299">
        <v>70</v>
      </c>
      <c r="K65" s="329" t="s">
        <v>64</v>
      </c>
      <c r="L65" s="349">
        <v>1</v>
      </c>
      <c r="M65" s="752" t="s">
        <v>80</v>
      </c>
      <c r="N65" s="719">
        <v>8</v>
      </c>
      <c r="O65" s="330">
        <v>25</v>
      </c>
      <c r="P65" s="666">
        <v>78</v>
      </c>
      <c r="Q65" s="38" t="s">
        <v>265</v>
      </c>
      <c r="R65" s="1619" t="s">
        <v>494</v>
      </c>
      <c r="S65" s="1432"/>
      <c r="T65" s="1433"/>
      <c r="U65" s="609">
        <f>IF(OR(P65="",M65=Paramétrage!$C$10,M65=Paramétrage!$C$13,M65=Paramétrage!$C$17,M65=Paramétrage!$C$20,M65=Paramétrage!$C$24,M65=Paramétrage!$C$27,AND(M65&lt;&gt;Paramétrage!$C$9,Q65="Mut+ext")),0,ROUNDUP(O65/P65,0))</f>
        <v>1</v>
      </c>
      <c r="V65" s="605">
        <f>IF(OR(M65="",Q65="Mut+ext"),0,IF(VLOOKUP(M65,Paramétrage!$C$6:$E$29,2,0)=0,0,IF(P65="","saisir capacité",N65*U65*VLOOKUP(M65,Paramétrage!$C$6:$E$29,2,0))))</f>
        <v>8</v>
      </c>
      <c r="W65" s="606"/>
      <c r="X65" s="607">
        <f t="shared" si="12"/>
        <v>8</v>
      </c>
      <c r="Y65" s="74">
        <f>IF(OR(M65="",Q65="Mut+ext"),0,IF(ISERROR(W65+V65*VLOOKUP(M65,Paramétrage!$C$6:$E$29,3,0))=TRUE,X65,W65+V65*VLOOKUP(M65,Paramétrage!$C$6:$E$29,3,0)))</f>
        <v>8</v>
      </c>
      <c r="Z65" s="1458"/>
      <c r="AA65" s="1459"/>
      <c r="AB65" s="1503"/>
      <c r="AC65" s="579"/>
      <c r="AD65" s="1615"/>
      <c r="AE65" s="955">
        <f>IF(G65="",0,IF(K65="",0,IF(SUMIF(G64:G75,G65,O64:O75)=0,0,IF(OR(L65="",K65="obligatoire"),AF65/SUMIF(G64:G75,G65,O64:O75),AF65/(SUMIF(G64:G75,G65,O64:O75)/L65)))))</f>
        <v>8</v>
      </c>
      <c r="AF65" s="921">
        <f t="shared" si="13"/>
        <v>200</v>
      </c>
    </row>
    <row r="66" spans="1:32" hidden="1" x14ac:dyDescent="0.25">
      <c r="A66" s="1470"/>
      <c r="B66" s="1457"/>
      <c r="C66" s="1442"/>
      <c r="D66" s="1443"/>
      <c r="E66" s="1446"/>
      <c r="F66" s="1446"/>
      <c r="G66" s="557"/>
      <c r="H66" s="861"/>
      <c r="I66" s="123"/>
      <c r="J66" s="47"/>
      <c r="K66" s="46"/>
      <c r="L66" s="37"/>
      <c r="M66" s="790"/>
      <c r="N66" s="41"/>
      <c r="O66" s="837"/>
      <c r="P66" s="835"/>
      <c r="Q66" s="38"/>
      <c r="R66" s="1434"/>
      <c r="S66" s="1430"/>
      <c r="T66" s="1435"/>
      <c r="U66" s="73">
        <f>IF(OR(P66="",M66=Paramétrage!$C$10,M66=Paramétrage!$C$13,M66=Paramétrage!$C$17,M66=Paramétrage!$C$20,M66=Paramétrage!$C$24,M66=Paramétrage!$C$27,AND(M66&lt;&gt;Paramétrage!$C$9,Q66="Mut+ext")),0,ROUNDUP(O66/P66,0))</f>
        <v>0</v>
      </c>
      <c r="V66" s="624">
        <f>IF(OR(M66="",Q66="Mut+ext"),0,IF(VLOOKUP(M66,Paramétrage!$C$6:$E$29,2,0)=0,0,IF(P66="","saisir capacité",N66*U66*VLOOKUP(M66,Paramétrage!$C$6:$E$29,2,0))))</f>
        <v>0</v>
      </c>
      <c r="W66" s="625"/>
      <c r="X66" s="626">
        <f t="shared" si="12"/>
        <v>0</v>
      </c>
      <c r="Y66" s="74">
        <f>IF(OR(M66="",Q66="Mut+ext"),0,IF(ISERROR(W66+V66*VLOOKUP(M66,Paramétrage!$C$6:$E$29,3,0))=TRUE,X66,W66+V66*VLOOKUP(M66,Paramétrage!$C$6:$E$29,3,0)))</f>
        <v>0</v>
      </c>
      <c r="Z66" s="1458"/>
      <c r="AA66" s="1459"/>
      <c r="AB66" s="1503"/>
      <c r="AC66" s="579"/>
      <c r="AD66" s="411"/>
      <c r="AE66" s="955">
        <f>IF(G66="",0,IF(K66="",0,IF(SUMIF(G64:G75,G66,O64:O75)=0,0,IF(OR(L66="",K66="obligatoire"),AF66/SUMIF(G64:G75,G66,O64:O75),AF66/(SUMIF(G64:G75,G66,O64:O75)/L66)))))</f>
        <v>0</v>
      </c>
      <c r="AF66" s="921">
        <f t="shared" si="13"/>
        <v>0</v>
      </c>
    </row>
    <row r="67" spans="1:32" hidden="1" x14ac:dyDescent="0.25">
      <c r="A67" s="1470"/>
      <c r="B67" s="1457"/>
      <c r="C67" s="1442"/>
      <c r="D67" s="1443"/>
      <c r="E67" s="1446"/>
      <c r="F67" s="1446"/>
      <c r="G67" s="862"/>
      <c r="H67" s="861"/>
      <c r="I67" s="123"/>
      <c r="J67" s="47"/>
      <c r="K67" s="46"/>
      <c r="L67" s="37"/>
      <c r="M67" s="790"/>
      <c r="N67" s="41"/>
      <c r="O67" s="834"/>
      <c r="P67" s="835"/>
      <c r="Q67" s="38"/>
      <c r="R67" s="1434"/>
      <c r="S67" s="1430"/>
      <c r="T67" s="1435"/>
      <c r="U67" s="73">
        <f>IF(OR(P67="",M67=Paramétrage!$C$10,M67=Paramétrage!$C$13,M67=Paramétrage!$C$17,M67=Paramétrage!$C$20,M67=Paramétrage!$C$24,M67=Paramétrage!$C$27,AND(M67&lt;&gt;Paramétrage!$C$9,Q67="Mut+ext")),0,ROUNDUP(O67/P67,0))</f>
        <v>0</v>
      </c>
      <c r="V67" s="624">
        <f>IF(OR(M67="",Q67="Mut+ext"),0,IF(VLOOKUP(M67,Paramétrage!$C$6:$E$29,2,0)=0,0,IF(P67="","saisir capacité",N67*U67*VLOOKUP(M67,Paramétrage!$C$6:$E$29,2,0))))</f>
        <v>0</v>
      </c>
      <c r="W67" s="625"/>
      <c r="X67" s="626">
        <f t="shared" si="12"/>
        <v>0</v>
      </c>
      <c r="Y67" s="74">
        <f>IF(OR(M67="",Q67="Mut+ext"),0,IF(ISERROR(W67+V67*VLOOKUP(M67,Paramétrage!$C$6:$E$29,3,0))=TRUE,X67,W67+V67*VLOOKUP(M67,Paramétrage!$C$6:$E$29,3,0)))</f>
        <v>0</v>
      </c>
      <c r="Z67" s="1458"/>
      <c r="AA67" s="1459"/>
      <c r="AB67" s="1503"/>
      <c r="AC67" s="579"/>
      <c r="AD67" s="411"/>
      <c r="AE67" s="955">
        <f>IF(G67="",0,IF(K67="",0,IF(SUMIF(G60:G71,G67,O60:O71)=0,0,IF(OR(L67="",K67="obligatoire"),AF67/SUMIF(G60:G71,G67,O60:O71),AF67/(SUMIF(G60:G71,G67,O60:O71)/L67)))))</f>
        <v>0</v>
      </c>
      <c r="AF67" s="921">
        <f t="shared" si="13"/>
        <v>0</v>
      </c>
    </row>
    <row r="68" spans="1:32" hidden="1" x14ac:dyDescent="0.25">
      <c r="A68" s="1470"/>
      <c r="B68" s="1457"/>
      <c r="C68" s="1442"/>
      <c r="D68" s="1443"/>
      <c r="E68" s="1446"/>
      <c r="F68" s="1446"/>
      <c r="G68" s="557"/>
      <c r="H68" s="861"/>
      <c r="I68" s="123"/>
      <c r="J68" s="47"/>
      <c r="K68" s="46"/>
      <c r="L68" s="37"/>
      <c r="M68" s="790"/>
      <c r="N68" s="41"/>
      <c r="O68" s="837"/>
      <c r="P68" s="835"/>
      <c r="Q68" s="38"/>
      <c r="R68" s="1434"/>
      <c r="S68" s="1430"/>
      <c r="T68" s="1435"/>
      <c r="U68" s="73">
        <f>IF(OR(P68="",M68=Paramétrage!$C$10,M68=Paramétrage!$C$13,M68=Paramétrage!$C$17,M68=Paramétrage!$C$20,M68=Paramétrage!$C$24,M68=Paramétrage!$C$27,AND(M68&lt;&gt;Paramétrage!$C$9,Q68="Mut+ext")),0,ROUNDUP(O68/P68,0))</f>
        <v>0</v>
      </c>
      <c r="V68" s="624">
        <f>IF(OR(M68="",Q68="Mut+ext"),0,IF(VLOOKUP(M68,Paramétrage!$C$6:$E$29,2,0)=0,0,IF(P68="","saisir capacité",N68*U68*VLOOKUP(M68,Paramétrage!$C$6:$E$29,2,0))))</f>
        <v>0</v>
      </c>
      <c r="W68" s="625"/>
      <c r="X68" s="626">
        <f t="shared" si="12"/>
        <v>0</v>
      </c>
      <c r="Y68" s="74">
        <f>IF(OR(M68="",Q68="Mut+ext"),0,IF(ISERROR(W68+V68*VLOOKUP(M68,Paramétrage!$C$6:$E$29,3,0))=TRUE,X68,W68+V68*VLOOKUP(M68,Paramétrage!$C$6:$E$29,3,0)))</f>
        <v>0</v>
      </c>
      <c r="Z68" s="1458"/>
      <c r="AA68" s="1459"/>
      <c r="AB68" s="1503"/>
      <c r="AC68" s="579"/>
      <c r="AD68" s="411"/>
      <c r="AE68" s="955">
        <f>IF(G68="",0,IF(K68="",0,IF(SUMIF(G60:G71,G68,O60:O71)=0,0,IF(OR(L68="",K68="obligatoire"),AF68/SUMIF(G60:G71,G68,O60:O71),AF68/(SUMIF(G60:G71,G68,O60:O71)/L68)))))</f>
        <v>0</v>
      </c>
      <c r="AF68" s="921">
        <f t="shared" si="13"/>
        <v>0</v>
      </c>
    </row>
    <row r="69" spans="1:32" hidden="1" x14ac:dyDescent="0.25">
      <c r="A69" s="1470"/>
      <c r="B69" s="1457"/>
      <c r="C69" s="1442"/>
      <c r="D69" s="1443"/>
      <c r="E69" s="1446"/>
      <c r="F69" s="1446"/>
      <c r="G69" s="557"/>
      <c r="H69" s="861"/>
      <c r="I69" s="123"/>
      <c r="J69" s="47"/>
      <c r="K69" s="46"/>
      <c r="L69" s="37"/>
      <c r="M69" s="790"/>
      <c r="N69" s="41"/>
      <c r="O69" s="834"/>
      <c r="P69" s="835"/>
      <c r="Q69" s="38"/>
      <c r="R69" s="1434"/>
      <c r="S69" s="1430"/>
      <c r="T69" s="1435"/>
      <c r="U69" s="73">
        <f>IF(OR(P69="",M69=Paramétrage!$C$10,M69=Paramétrage!$C$13,M69=Paramétrage!$C$17,M69=Paramétrage!$C$20,M69=Paramétrage!$C$24,M69=Paramétrage!$C$27,AND(M69&lt;&gt;Paramétrage!$C$9,Q69="Mut+ext")),0,ROUNDUP(O69/P69,0))</f>
        <v>0</v>
      </c>
      <c r="V69" s="624">
        <f>IF(OR(M69="",Q69="Mut+ext"),0,IF(VLOOKUP(M69,Paramétrage!$C$6:$E$29,2,0)=0,0,IF(P69="","saisir capacité",N69*U69*VLOOKUP(M69,Paramétrage!$C$6:$E$29,2,0))))</f>
        <v>0</v>
      </c>
      <c r="W69" s="625"/>
      <c r="X69" s="626">
        <f t="shared" si="12"/>
        <v>0</v>
      </c>
      <c r="Y69" s="74">
        <f>IF(OR(M69="",Q69="Mut+ext"),0,IF(ISERROR(W69+V69*VLOOKUP(M69,Paramétrage!$C$6:$E$29,3,0))=TRUE,X69,W69+V69*VLOOKUP(M69,Paramétrage!$C$6:$E$29,3,0)))</f>
        <v>0</v>
      </c>
      <c r="Z69" s="1458"/>
      <c r="AA69" s="1459"/>
      <c r="AB69" s="1503"/>
      <c r="AC69" s="579"/>
      <c r="AD69" s="411"/>
      <c r="AE69" s="955">
        <f>IF(G69="",0,IF(K69="",0,IF(SUMIF(G60:G71,G69,O60:O71)=0,0,IF(OR(L69="",K69="obligatoire"),AF69/SUMIF(G60:G71,G69,O60:O71),AF69/(SUMIF(G60:G71,G69,O60:O71)/L69)))))</f>
        <v>0</v>
      </c>
      <c r="AF69" s="921">
        <f t="shared" si="13"/>
        <v>0</v>
      </c>
    </row>
    <row r="70" spans="1:32" hidden="1" x14ac:dyDescent="0.25">
      <c r="A70" s="1470"/>
      <c r="B70" s="1457"/>
      <c r="C70" s="1442"/>
      <c r="D70" s="1443"/>
      <c r="E70" s="1446"/>
      <c r="F70" s="1446"/>
      <c r="G70" s="557"/>
      <c r="H70" s="861"/>
      <c r="I70" s="123"/>
      <c r="J70" s="47"/>
      <c r="K70" s="46"/>
      <c r="L70" s="37"/>
      <c r="M70" s="790"/>
      <c r="N70" s="41"/>
      <c r="O70" s="837"/>
      <c r="P70" s="835"/>
      <c r="Q70" s="38"/>
      <c r="R70" s="1434"/>
      <c r="S70" s="1430"/>
      <c r="T70" s="1435"/>
      <c r="U70" s="73">
        <f>IF(OR(P70="",M70=Paramétrage!$C$10,M70=Paramétrage!$C$13,M70=Paramétrage!$C$17,M70=Paramétrage!$C$20,M70=Paramétrage!$C$24,M70=Paramétrage!$C$27,AND(M70&lt;&gt;Paramétrage!$C$9,Q70="Mut+ext")),0,ROUNDUP(O70/P70,0))</f>
        <v>0</v>
      </c>
      <c r="V70" s="624">
        <f>IF(OR(M70="",Q70="Mut+ext"),0,IF(VLOOKUP(M70,Paramétrage!$C$6:$E$29,2,0)=0,0,IF(P70="","saisir capacité",N70*U70*VLOOKUP(M70,Paramétrage!$C$6:$E$29,2,0))))</f>
        <v>0</v>
      </c>
      <c r="W70" s="625"/>
      <c r="X70" s="626">
        <f t="shared" si="12"/>
        <v>0</v>
      </c>
      <c r="Y70" s="74">
        <f>IF(OR(M70="",Q70="Mut+ext"),0,IF(ISERROR(W70+V70*VLOOKUP(M70,Paramétrage!$C$6:$E$29,3,0))=TRUE,X70,W70+V70*VLOOKUP(M70,Paramétrage!$C$6:$E$29,3,0)))</f>
        <v>0</v>
      </c>
      <c r="Z70" s="1458"/>
      <c r="AA70" s="1459"/>
      <c r="AB70" s="1503"/>
      <c r="AC70" s="579"/>
      <c r="AD70" s="411"/>
      <c r="AE70" s="955">
        <f>IF(G70="",0,IF(K70="",0,IF(SUMIF(G60:G71,G70,O60:O71)=0,0,IF(OR(L70="",K70="obligatoire"),AF70/SUMIF(G60:G71,G70,O60:O71),AF70/(SUMIF(G60:G71,G70,O60:O71)/L70)))))</f>
        <v>0</v>
      </c>
      <c r="AF70" s="921">
        <f t="shared" si="13"/>
        <v>0</v>
      </c>
    </row>
    <row r="71" spans="1:32" hidden="1" x14ac:dyDescent="0.25">
      <c r="A71" s="1470"/>
      <c r="B71" s="1457"/>
      <c r="C71" s="1442"/>
      <c r="D71" s="1443"/>
      <c r="E71" s="1446"/>
      <c r="F71" s="1446"/>
      <c r="G71" s="862"/>
      <c r="H71" s="861"/>
      <c r="I71" s="123"/>
      <c r="J71" s="47"/>
      <c r="K71" s="46"/>
      <c r="L71" s="37"/>
      <c r="M71" s="790"/>
      <c r="N71" s="41"/>
      <c r="O71" s="834"/>
      <c r="P71" s="835"/>
      <c r="Q71" s="38"/>
      <c r="R71" s="1434"/>
      <c r="S71" s="1430"/>
      <c r="T71" s="1435"/>
      <c r="U71" s="73">
        <f>IF(OR(P71="",M71=Paramétrage!$C$10,M71=Paramétrage!$C$13,M71=Paramétrage!$C$17,M71=Paramétrage!$C$20,M71=Paramétrage!$C$24,M71=Paramétrage!$C$27,AND(M71&lt;&gt;Paramétrage!$C$9,Q71="Mut+ext")),0,ROUNDUP(O71/P71,0))</f>
        <v>0</v>
      </c>
      <c r="V71" s="624">
        <f>IF(OR(M71="",Q71="Mut+ext"),0,IF(VLOOKUP(M71,Paramétrage!$C$6:$E$29,2,0)=0,0,IF(P71="","saisir capacité",N71*U71*VLOOKUP(M71,Paramétrage!$C$6:$E$29,2,0))))</f>
        <v>0</v>
      </c>
      <c r="W71" s="625"/>
      <c r="X71" s="626">
        <f t="shared" si="12"/>
        <v>0</v>
      </c>
      <c r="Y71" s="74">
        <f>IF(OR(M71="",Q71="Mut+ext"),0,IF(ISERROR(W71+V71*VLOOKUP(M71,Paramétrage!$C$6:$E$29,3,0))=TRUE,X71,W71+V71*VLOOKUP(M71,Paramétrage!$C$6:$E$29,3,0)))</f>
        <v>0</v>
      </c>
      <c r="Z71" s="1458"/>
      <c r="AA71" s="1459"/>
      <c r="AB71" s="1503"/>
      <c r="AC71" s="579"/>
      <c r="AD71" s="411"/>
      <c r="AE71" s="955">
        <f>IF(G71="",0,IF(K71="",0,IF(SUMIF(G64:G75,G71,O64:O75)=0,0,IF(OR(L71="",K71="obligatoire"),AF71/SUMIF(G64:G75,G71,O64:O75),AF71/(SUMIF(G64:G75,G71,O64:O75)/L71)))))</f>
        <v>0</v>
      </c>
      <c r="AF71" s="921">
        <f t="shared" si="13"/>
        <v>0</v>
      </c>
    </row>
    <row r="72" spans="1:32" hidden="1" x14ac:dyDescent="0.25">
      <c r="A72" s="1470"/>
      <c r="B72" s="1457"/>
      <c r="C72" s="1442"/>
      <c r="D72" s="1443"/>
      <c r="E72" s="1446"/>
      <c r="F72" s="1446"/>
      <c r="G72" s="557"/>
      <c r="H72" s="836"/>
      <c r="I72" s="123"/>
      <c r="J72" s="47"/>
      <c r="K72" s="46"/>
      <c r="L72" s="37"/>
      <c r="M72" s="790"/>
      <c r="N72" s="41"/>
      <c r="O72" s="837"/>
      <c r="P72" s="835"/>
      <c r="Q72" s="38"/>
      <c r="R72" s="1434"/>
      <c r="S72" s="1430"/>
      <c r="T72" s="1435"/>
      <c r="U72" s="73">
        <f>IF(OR(P72="",M72=Paramétrage!$C$10,M72=Paramétrage!$C$13,M72=Paramétrage!$C$17,M72=Paramétrage!$C$20,M72=Paramétrage!$C$24,M72=Paramétrage!$C$27,AND(M72&lt;&gt;Paramétrage!$C$9,Q72="Mut+ext")),0,ROUNDUP(O72/P72,0))</f>
        <v>0</v>
      </c>
      <c r="V72" s="624">
        <f>IF(OR(M72="",Q72="Mut+ext"),0,IF(VLOOKUP(M72,Paramétrage!$C$6:$E$29,2,0)=0,0,IF(P72="","saisir capacité",N72*U72*VLOOKUP(M72,Paramétrage!$C$6:$E$29,2,0))))</f>
        <v>0</v>
      </c>
      <c r="W72" s="625"/>
      <c r="X72" s="626">
        <f t="shared" si="12"/>
        <v>0</v>
      </c>
      <c r="Y72" s="74">
        <f>IF(OR(M72="",Q72="Mut+ext"),0,IF(ISERROR(W72+V72*VLOOKUP(M72,Paramétrage!$C$6:$E$29,3,0))=TRUE,X72,W72+V72*VLOOKUP(M72,Paramétrage!$C$6:$E$29,3,0)))</f>
        <v>0</v>
      </c>
      <c r="Z72" s="1458"/>
      <c r="AA72" s="1459"/>
      <c r="AB72" s="1503"/>
      <c r="AC72" s="579"/>
      <c r="AD72" s="411"/>
      <c r="AE72" s="955">
        <f>IF(G72="",0,IF(K72="",0,IF(SUMIF(G64:G75,G72,O64:O75)=0,0,IF(OR(L72="",K72="obligatoire"),AF72/SUMIF(G64:G75,G72,O64:O75),AF72/(SUMIF(G64:G75,G72,O64:O75)/L72)))))</f>
        <v>0</v>
      </c>
      <c r="AF72" s="921">
        <f t="shared" si="13"/>
        <v>0</v>
      </c>
    </row>
    <row r="73" spans="1:32" hidden="1" x14ac:dyDescent="0.25">
      <c r="A73" s="1470"/>
      <c r="B73" s="1457"/>
      <c r="C73" s="1442"/>
      <c r="D73" s="1443"/>
      <c r="E73" s="1446"/>
      <c r="F73" s="1446"/>
      <c r="G73" s="557"/>
      <c r="H73" s="836"/>
      <c r="I73" s="123"/>
      <c r="J73" s="47"/>
      <c r="K73" s="46"/>
      <c r="L73" s="37"/>
      <c r="M73" s="790"/>
      <c r="N73" s="41"/>
      <c r="O73" s="834"/>
      <c r="P73" s="835"/>
      <c r="Q73" s="38"/>
      <c r="R73" s="1434"/>
      <c r="S73" s="1430"/>
      <c r="T73" s="1435"/>
      <c r="U73" s="73">
        <f>IF(OR(P73="",M73=Paramétrage!$C$10,M73=Paramétrage!$C$13,M73=Paramétrage!$C$17,M73=Paramétrage!$C$20,M73=Paramétrage!$C$24,M73=Paramétrage!$C$27,AND(M73&lt;&gt;Paramétrage!$C$9,Q73="Mut+ext")),0,ROUNDUP(O73/P73,0))</f>
        <v>0</v>
      </c>
      <c r="V73" s="624">
        <f>IF(OR(M73="",Q73="Mut+ext"),0,IF(VLOOKUP(M73,Paramétrage!$C$6:$E$29,2,0)=0,0,IF(P73="","saisir capacité",N73*U73*VLOOKUP(M73,Paramétrage!$C$6:$E$29,2,0))))</f>
        <v>0</v>
      </c>
      <c r="W73" s="625"/>
      <c r="X73" s="626">
        <f t="shared" si="12"/>
        <v>0</v>
      </c>
      <c r="Y73" s="74">
        <f>IF(OR(M73="",Q73="Mut+ext"),0,IF(ISERROR(W73+V73*VLOOKUP(M73,Paramétrage!$C$6:$E$29,3,0))=TRUE,X73,W73+V73*VLOOKUP(M73,Paramétrage!$C$6:$E$29,3,0)))</f>
        <v>0</v>
      </c>
      <c r="Z73" s="1458"/>
      <c r="AA73" s="1459"/>
      <c r="AB73" s="1503"/>
      <c r="AC73" s="579"/>
      <c r="AD73" s="411"/>
      <c r="AE73" s="955">
        <f>IF(G73="",0,IF(K73="",0,IF(SUMIF(G64:G75,G73,O64:O75)=0,0,IF(OR(L73="",K73="obligatoire"),AF73/SUMIF(G64:G75,G73,O64:O75),AF73/(SUMIF(G64:G75,G73,O64:O75)/L73)))))</f>
        <v>0</v>
      </c>
      <c r="AF73" s="921">
        <f t="shared" si="13"/>
        <v>0</v>
      </c>
    </row>
    <row r="74" spans="1:32" hidden="1" x14ac:dyDescent="0.25">
      <c r="A74" s="1470"/>
      <c r="B74" s="1457"/>
      <c r="C74" s="1442"/>
      <c r="D74" s="1443"/>
      <c r="E74" s="1446"/>
      <c r="F74" s="1446"/>
      <c r="G74" s="557"/>
      <c r="H74" s="836"/>
      <c r="I74" s="123"/>
      <c r="J74" s="47"/>
      <c r="K74" s="46"/>
      <c r="L74" s="37"/>
      <c r="M74" s="790"/>
      <c r="N74" s="41"/>
      <c r="O74" s="837"/>
      <c r="P74" s="835"/>
      <c r="Q74" s="38"/>
      <c r="R74" s="1434"/>
      <c r="S74" s="1430"/>
      <c r="T74" s="1435"/>
      <c r="U74" s="73">
        <f>IF(OR(P74="",M74=Paramétrage!$C$10,M74=Paramétrage!$C$13,M74=Paramétrage!$C$17,M74=Paramétrage!$C$20,M74=Paramétrage!$C$24,M74=Paramétrage!$C$27,AND(M74&lt;&gt;Paramétrage!$C$9,Q74="Mut+ext")),0,ROUNDUP(O74/P74,0))</f>
        <v>0</v>
      </c>
      <c r="V74" s="624">
        <f>IF(OR(M74="",Q74="Mut+ext"),0,IF(VLOOKUP(M74,Paramétrage!$C$6:$E$29,2,0)=0,0,IF(P74="","saisir capacité",N74*U74*VLOOKUP(M74,Paramétrage!$C$6:$E$29,2,0))))</f>
        <v>0</v>
      </c>
      <c r="W74" s="625"/>
      <c r="X74" s="626">
        <f t="shared" si="12"/>
        <v>0</v>
      </c>
      <c r="Y74" s="74">
        <f>IF(OR(M74="",Q74="Mut+ext"),0,IF(ISERROR(W74+V74*VLOOKUP(M74,Paramétrage!$C$6:$E$29,3,0))=TRUE,X74,W74+V74*VLOOKUP(M74,Paramétrage!$C$6:$E$29,3,0)))</f>
        <v>0</v>
      </c>
      <c r="Z74" s="1458"/>
      <c r="AA74" s="1459"/>
      <c r="AB74" s="1503"/>
      <c r="AC74" s="579"/>
      <c r="AD74" s="411"/>
      <c r="AE74" s="955">
        <f>IF(G74="",0,IF(K74="",0,IF(SUMIF(G64:G75,G74,O64:O75)=0,0,IF(OR(L74="",K74="obligatoire"),AF74/SUMIF(G64:G75,G74,O64:O75),AF74/(SUMIF(G64:G75,G74,O64:O75)/L74)))))</f>
        <v>0</v>
      </c>
      <c r="AF74" s="921">
        <f t="shared" si="13"/>
        <v>0</v>
      </c>
    </row>
    <row r="75" spans="1:32" x14ac:dyDescent="0.25">
      <c r="A75" s="1470"/>
      <c r="B75" s="1457"/>
      <c r="C75" s="1444"/>
      <c r="D75" s="1445"/>
      <c r="E75" s="1447"/>
      <c r="F75" s="1447"/>
      <c r="G75" s="557"/>
      <c r="H75" s="836"/>
      <c r="I75" s="123"/>
      <c r="J75" s="47"/>
      <c r="K75" s="46"/>
      <c r="L75" s="37"/>
      <c r="M75" s="790"/>
      <c r="N75" s="41"/>
      <c r="O75" s="838"/>
      <c r="P75" s="835"/>
      <c r="Q75" s="38"/>
      <c r="R75" s="1434"/>
      <c r="S75" s="1430"/>
      <c r="T75" s="1435"/>
      <c r="U75" s="73">
        <f>IF(OR(P75="",M75=Paramétrage!$C$10,M75=Paramétrage!$C$13,M75=Paramétrage!$C$17,M75=Paramétrage!$C$20,M75=Paramétrage!$C$24,M75=Paramétrage!$C$27,AND(M75&lt;&gt;Paramétrage!$C$9,Q75="Mut+ext")),0,ROUNDUP(O75/P75,0))</f>
        <v>0</v>
      </c>
      <c r="V75" s="624">
        <f>IF(OR(M75="",Q75="Mut+ext"),0,IF(VLOOKUP(M75,Paramétrage!$C$6:$E$29,2,0)=0,0,IF(P75="","saisir capacité",N75*U75*VLOOKUP(M75,Paramétrage!$C$6:$E$29,2,0))))</f>
        <v>0</v>
      </c>
      <c r="W75" s="625"/>
      <c r="X75" s="626">
        <f t="shared" si="12"/>
        <v>0</v>
      </c>
      <c r="Y75" s="74">
        <f>IF(OR(M75="",Q75="Mut+ext"),0,IF(ISERROR(W75+V75*VLOOKUP(M75,Paramétrage!$C$6:$E$29,3,0))=TRUE,X75,W75+V75*VLOOKUP(M75,Paramétrage!$C$6:$E$29,3,0)))</f>
        <v>0</v>
      </c>
      <c r="Z75" s="1458"/>
      <c r="AA75" s="1459"/>
      <c r="AB75" s="1503"/>
      <c r="AC75" s="579"/>
      <c r="AD75" s="411"/>
      <c r="AE75" s="955">
        <f>IF(G75="",0,IF(K75="",0,IF(SUMIF(G64:G75,G75,O64:O75)=0,0,IF(OR(L75="",K75="obligatoire"),AF75/SUMIF(G64:G75,G75,O64:O75),AF75/(SUMIF(G64:G75,G75,O64:O75)/L75)))))</f>
        <v>0</v>
      </c>
      <c r="AF75" s="921">
        <f t="shared" si="13"/>
        <v>0</v>
      </c>
    </row>
    <row r="76" spans="1:32" x14ac:dyDescent="0.25">
      <c r="A76" s="1470"/>
      <c r="B76" s="1457"/>
      <c r="C76" s="988"/>
      <c r="D76" s="989"/>
      <c r="E76" s="839"/>
      <c r="F76" s="839"/>
      <c r="G76" s="839"/>
      <c r="H76" s="840"/>
      <c r="I76" s="124"/>
      <c r="J76" s="94"/>
      <c r="K76" s="58"/>
      <c r="L76" s="59"/>
      <c r="M76" s="841"/>
      <c r="N76" s="60">
        <f>AE76</f>
        <v>17</v>
      </c>
      <c r="O76" s="842"/>
      <c r="P76" s="842"/>
      <c r="Q76" s="63"/>
      <c r="R76" s="61"/>
      <c r="S76" s="61"/>
      <c r="T76" s="62"/>
      <c r="U76" s="95"/>
      <c r="V76" s="844">
        <f>SUM(V64:V75)</f>
        <v>17</v>
      </c>
      <c r="W76" s="841">
        <f>SUM(W64:W75)</f>
        <v>0</v>
      </c>
      <c r="X76" s="845">
        <f>SUM(X64:X75)</f>
        <v>17</v>
      </c>
      <c r="Y76" s="64">
        <f>SUM(Y64:Y75)</f>
        <v>21.5</v>
      </c>
      <c r="Z76" s="278"/>
      <c r="AA76" s="279"/>
      <c r="AB76" s="280"/>
      <c r="AC76" s="1040"/>
      <c r="AD76" s="1047"/>
      <c r="AE76" s="956">
        <f>SUM(AE64:AE75)</f>
        <v>17</v>
      </c>
      <c r="AF76" s="99">
        <f>SUM(AF64:AF75)</f>
        <v>425</v>
      </c>
    </row>
    <row r="77" spans="1:32" ht="45" customHeight="1" x14ac:dyDescent="0.25">
      <c r="A77" s="1470"/>
      <c r="B77" s="1457" t="s">
        <v>121</v>
      </c>
      <c r="C77" s="1440" t="s">
        <v>105</v>
      </c>
      <c r="D77" s="1441"/>
      <c r="E77" s="1446">
        <v>3</v>
      </c>
      <c r="F77" s="1446" t="s">
        <v>64</v>
      </c>
      <c r="G77" s="557" t="s">
        <v>122</v>
      </c>
      <c r="H77" s="533" t="s">
        <v>66</v>
      </c>
      <c r="I77" s="650" t="s">
        <v>495</v>
      </c>
      <c r="J77" s="463">
        <v>70</v>
      </c>
      <c r="K77" s="329" t="s">
        <v>64</v>
      </c>
      <c r="L77" s="349">
        <v>1</v>
      </c>
      <c r="M77" s="330" t="s">
        <v>80</v>
      </c>
      <c r="N77" s="355">
        <v>8</v>
      </c>
      <c r="O77" s="330">
        <v>25</v>
      </c>
      <c r="P77" s="330">
        <v>25</v>
      </c>
      <c r="Q77" s="39" t="s">
        <v>81</v>
      </c>
      <c r="R77" s="1434"/>
      <c r="S77" s="1430"/>
      <c r="T77" s="1435"/>
      <c r="U77" s="73">
        <f>IF(OR(P77="",M77=Paramétrage!$C$10,M77=Paramétrage!$C$13,M77=Paramétrage!$C$17,M77=Paramétrage!$C$20,M77=Paramétrage!$C$24,M77=Paramétrage!$C$27,AND(M77&lt;&gt;Paramétrage!$C$9,Q77="Mut+ext")),0,ROUNDUP(O77/P77,0))</f>
        <v>1</v>
      </c>
      <c r="V77" s="624">
        <f>IF(OR(M77="",Q77="Mut+ext"),0,IF(VLOOKUP(M77,Paramétrage!$C$6:$E$29,2,0)=0,0,IF(P77="","saisir capacité",N77*U77*VLOOKUP(M77,Paramétrage!$C$6:$E$29,2,0))))</f>
        <v>8</v>
      </c>
      <c r="W77" s="625"/>
      <c r="X77" s="626">
        <f t="shared" ref="X77:X88" si="14">IF(OR(M77="",Q77="Mut+ext"),0,IF(ISERROR(V77+W77)=TRUE,V77,V77+W77))</f>
        <v>8</v>
      </c>
      <c r="Y77" s="74">
        <f>IF(OR(M77="",Q77="Mut+ext"),0,IF(ISERROR(W77+V77*VLOOKUP(M77,Paramétrage!$C$6:$E$29,3,0))=TRUE,X77,W77+V77*VLOOKUP(M77,Paramétrage!$C$6:$E$29,3,0)))</f>
        <v>8</v>
      </c>
      <c r="Z77" s="1458" t="s">
        <v>97</v>
      </c>
      <c r="AA77" s="1459"/>
      <c r="AB77" s="1503"/>
      <c r="AC77" s="579"/>
      <c r="AD77" s="1034" t="s">
        <v>109</v>
      </c>
      <c r="AE77" s="955">
        <f>IF(G77="",0,IF(K77="",0,IF(SUMIF(G77:G88,G77,O77:O88)=0,0,IF(OR(L77="",K77="obligatoire"),AF77/SUMIF(G77:G88,G77,O77:O88),AF77/(SUMIF(G77:G88,G77,O77:O88)/L77)))))</f>
        <v>8</v>
      </c>
      <c r="AF77" s="916">
        <f t="shared" ref="AF77:AF88" si="15">N77*O77</f>
        <v>200</v>
      </c>
    </row>
    <row r="78" spans="1:32" hidden="1" x14ac:dyDescent="0.25">
      <c r="A78" s="1470"/>
      <c r="B78" s="1457"/>
      <c r="C78" s="1442"/>
      <c r="D78" s="1443"/>
      <c r="E78" s="1446"/>
      <c r="F78" s="1446"/>
      <c r="G78" s="557"/>
      <c r="H78" s="861"/>
      <c r="I78" s="50"/>
      <c r="J78" s="47"/>
      <c r="K78" s="46"/>
      <c r="L78" s="37"/>
      <c r="M78" s="790"/>
      <c r="N78" s="41"/>
      <c r="O78" s="838"/>
      <c r="P78" s="835"/>
      <c r="Q78" s="38"/>
      <c r="R78" s="1434"/>
      <c r="S78" s="1430"/>
      <c r="T78" s="1435"/>
      <c r="U78" s="73">
        <f>IF(OR(P78="",M78=Paramétrage!$C$10,M78=Paramétrage!$C$13,M78=Paramétrage!$C$17,M78=Paramétrage!$C$20,M78=Paramétrage!$C$24,M78=Paramétrage!$C$27,AND(M78&lt;&gt;Paramétrage!$C$9,Q78="Mut+ext")),0,ROUNDUP(O78/P78,0))</f>
        <v>0</v>
      </c>
      <c r="V78" s="624">
        <f>IF(OR(M78="",Q78="Mut+ext"),0,IF(VLOOKUP(M78,Paramétrage!$C$6:$E$29,2,0)=0,0,IF(P78="","saisir capacité",N78*U78*VLOOKUP(M78,Paramétrage!$C$6:$E$29,2,0))))</f>
        <v>0</v>
      </c>
      <c r="W78" s="625"/>
      <c r="X78" s="626">
        <f t="shared" si="14"/>
        <v>0</v>
      </c>
      <c r="Y78" s="74">
        <f>IF(OR(M78="",Q78="Mut+ext"),0,IF(ISERROR(W78+V78*VLOOKUP(M78,Paramétrage!$C$6:$E$29,3,0))=TRUE,X78,W78+V78*VLOOKUP(M78,Paramétrage!$C$6:$E$29,3,0)))</f>
        <v>0</v>
      </c>
      <c r="Z78" s="1458"/>
      <c r="AA78" s="1459"/>
      <c r="AB78" s="1503"/>
      <c r="AC78" s="579"/>
      <c r="AD78" s="1034" t="s">
        <v>111</v>
      </c>
      <c r="AE78" s="955">
        <f>IF(G78="",0,IF(K78="",0,IF(SUMIF(G77:G88,G78,O77:O88)=0,0,IF(OR(L78="",K78="obligatoire"),AF78/SUMIF(G77:G88,G78,O77:O88),AF78/(SUMIF(G77:G88,G78,O77:O88)/L78)))))</f>
        <v>0</v>
      </c>
      <c r="AF78" s="921">
        <f t="shared" si="15"/>
        <v>0</v>
      </c>
    </row>
    <row r="79" spans="1:32" hidden="1" x14ac:dyDescent="0.25">
      <c r="A79" s="1470"/>
      <c r="B79" s="1457"/>
      <c r="C79" s="1442"/>
      <c r="D79" s="1443"/>
      <c r="E79" s="1446"/>
      <c r="F79" s="1446"/>
      <c r="G79" s="557"/>
      <c r="H79" s="861"/>
      <c r="I79" s="123"/>
      <c r="J79" s="47"/>
      <c r="K79" s="46"/>
      <c r="L79" s="37"/>
      <c r="M79" s="790"/>
      <c r="N79" s="41"/>
      <c r="O79" s="837"/>
      <c r="P79" s="835"/>
      <c r="Q79" s="38"/>
      <c r="R79" s="1434"/>
      <c r="S79" s="1430"/>
      <c r="T79" s="1435"/>
      <c r="U79" s="73">
        <f>IF(OR(P79="",M79=Paramétrage!$C$10,M79=Paramétrage!$C$13,M79=Paramétrage!$C$17,M79=Paramétrage!$C$20,M79=Paramétrage!$C$24,M79=Paramétrage!$C$27,AND(M79&lt;&gt;Paramétrage!$C$9,Q79="Mut+ext")),0,ROUNDUP(O79/P79,0))</f>
        <v>0</v>
      </c>
      <c r="V79" s="624">
        <f>IF(OR(M79="",Q79="Mut+ext"),0,IF(VLOOKUP(M79,Paramétrage!$C$6:$E$29,2,0)=0,0,IF(P79="","saisir capacité",N79*U79*VLOOKUP(M79,Paramétrage!$C$6:$E$29,2,0))))</f>
        <v>0</v>
      </c>
      <c r="W79" s="625"/>
      <c r="X79" s="626">
        <f t="shared" si="14"/>
        <v>0</v>
      </c>
      <c r="Y79" s="74">
        <f>IF(OR(M79="",Q79="Mut+ext"),0,IF(ISERROR(W79+V79*VLOOKUP(M79,Paramétrage!$C$6:$E$29,3,0))=TRUE,X79,W79+V79*VLOOKUP(M79,Paramétrage!$C$6:$E$29,3,0)))</f>
        <v>0</v>
      </c>
      <c r="Z79" s="1458"/>
      <c r="AA79" s="1459"/>
      <c r="AB79" s="1503"/>
      <c r="AC79" s="579"/>
      <c r="AD79" s="411"/>
      <c r="AE79" s="955">
        <f>IF(G79="",0,IF(K79="",0,IF(SUMIF(G77:G88,G79,O77:O88)=0,0,IF(OR(L79="",K79="obligatoire"),AF79/SUMIF(G77:G88,G79,O77:O88),AF79/(SUMIF(G77:G88,G79,O77:O88)/L79)))))</f>
        <v>0</v>
      </c>
      <c r="AF79" s="921">
        <f t="shared" si="15"/>
        <v>0</v>
      </c>
    </row>
    <row r="80" spans="1:32" hidden="1" x14ac:dyDescent="0.25">
      <c r="A80" s="1470"/>
      <c r="B80" s="1457"/>
      <c r="C80" s="1442"/>
      <c r="D80" s="1443"/>
      <c r="E80" s="1446"/>
      <c r="F80" s="1446"/>
      <c r="G80" s="862"/>
      <c r="H80" s="861"/>
      <c r="I80" s="123"/>
      <c r="J80" s="47"/>
      <c r="K80" s="46"/>
      <c r="L80" s="37"/>
      <c r="M80" s="790"/>
      <c r="N80" s="41"/>
      <c r="O80" s="834"/>
      <c r="P80" s="835"/>
      <c r="Q80" s="38"/>
      <c r="R80" s="1434"/>
      <c r="S80" s="1430"/>
      <c r="T80" s="1435"/>
      <c r="U80" s="73">
        <f>IF(OR(P80="",M80=Paramétrage!$C$10,M80=Paramétrage!$C$13,M80=Paramétrage!$C$17,M80=Paramétrage!$C$20,M80=Paramétrage!$C$24,M80=Paramétrage!$C$27,AND(M80&lt;&gt;Paramétrage!$C$9,Q80="Mut+ext")),0,ROUNDUP(O80/P80,0))</f>
        <v>0</v>
      </c>
      <c r="V80" s="624">
        <f>IF(OR(M80="",Q80="Mut+ext"),0,IF(VLOOKUP(M80,Paramétrage!$C$6:$E$29,2,0)=0,0,IF(P80="","saisir capacité",N80*U80*VLOOKUP(M80,Paramétrage!$C$6:$E$29,2,0))))</f>
        <v>0</v>
      </c>
      <c r="W80" s="625"/>
      <c r="X80" s="626">
        <f t="shared" si="14"/>
        <v>0</v>
      </c>
      <c r="Y80" s="74">
        <f>IF(OR(M80="",Q80="Mut+ext"),0,IF(ISERROR(W80+V80*VLOOKUP(M80,Paramétrage!$C$6:$E$29,3,0))=TRUE,X80,W80+V80*VLOOKUP(M80,Paramétrage!$C$6:$E$29,3,0)))</f>
        <v>0</v>
      </c>
      <c r="Z80" s="1458"/>
      <c r="AA80" s="1459"/>
      <c r="AB80" s="1503"/>
      <c r="AC80" s="579"/>
      <c r="AD80" s="411"/>
      <c r="AE80" s="955">
        <f>IF(G80="",0,IF(K80="",0,IF(SUMIF(G73:G84,G80,O73:O84)=0,0,IF(OR(L80="",K80="obligatoire"),AF80/SUMIF(G73:G84,G80,O73:O84),AF80/(SUMIF(G73:G84,G80,O73:O84)/L80)))))</f>
        <v>0</v>
      </c>
      <c r="AF80" s="921">
        <f t="shared" si="15"/>
        <v>0</v>
      </c>
    </row>
    <row r="81" spans="1:32" hidden="1" x14ac:dyDescent="0.25">
      <c r="A81" s="1470"/>
      <c r="B81" s="1457"/>
      <c r="C81" s="1442"/>
      <c r="D81" s="1443"/>
      <c r="E81" s="1446"/>
      <c r="F81" s="1446"/>
      <c r="G81" s="557"/>
      <c r="H81" s="861"/>
      <c r="I81" s="123"/>
      <c r="J81" s="47"/>
      <c r="K81" s="46"/>
      <c r="L81" s="37"/>
      <c r="M81" s="790"/>
      <c r="N81" s="41"/>
      <c r="O81" s="837"/>
      <c r="P81" s="835"/>
      <c r="Q81" s="38"/>
      <c r="R81" s="1434"/>
      <c r="S81" s="1430"/>
      <c r="T81" s="1435"/>
      <c r="U81" s="73">
        <f>IF(OR(P81="",M81=Paramétrage!$C$10,M81=Paramétrage!$C$13,M81=Paramétrage!$C$17,M81=Paramétrage!$C$20,M81=Paramétrage!$C$24,M81=Paramétrage!$C$27,AND(M81&lt;&gt;Paramétrage!$C$9,Q81="Mut+ext")),0,ROUNDUP(O81/P81,0))</f>
        <v>0</v>
      </c>
      <c r="V81" s="624">
        <f>IF(OR(M81="",Q81="Mut+ext"),0,IF(VLOOKUP(M81,Paramétrage!$C$6:$E$29,2,0)=0,0,IF(P81="","saisir capacité",N81*U81*VLOOKUP(M81,Paramétrage!$C$6:$E$29,2,0))))</f>
        <v>0</v>
      </c>
      <c r="W81" s="625"/>
      <c r="X81" s="626">
        <f t="shared" si="14"/>
        <v>0</v>
      </c>
      <c r="Y81" s="74">
        <f>IF(OR(M81="",Q81="Mut+ext"),0,IF(ISERROR(W81+V81*VLOOKUP(M81,Paramétrage!$C$6:$E$29,3,0))=TRUE,X81,W81+V81*VLOOKUP(M81,Paramétrage!$C$6:$E$29,3,0)))</f>
        <v>0</v>
      </c>
      <c r="Z81" s="1458"/>
      <c r="AA81" s="1459"/>
      <c r="AB81" s="1503"/>
      <c r="AC81" s="579"/>
      <c r="AD81" s="411"/>
      <c r="AE81" s="955">
        <f>IF(G81="",0,IF(K81="",0,IF(SUMIF(G73:G84,G81,O73:O84)=0,0,IF(OR(L81="",K81="obligatoire"),AF81/SUMIF(G73:G84,G81,O73:O84),AF81/(SUMIF(G73:G84,G81,O73:O84)/L81)))))</f>
        <v>0</v>
      </c>
      <c r="AF81" s="921">
        <f t="shared" si="15"/>
        <v>0</v>
      </c>
    </row>
    <row r="82" spans="1:32" hidden="1" x14ac:dyDescent="0.25">
      <c r="A82" s="1470"/>
      <c r="B82" s="1457"/>
      <c r="C82" s="1442"/>
      <c r="D82" s="1443"/>
      <c r="E82" s="1446"/>
      <c r="F82" s="1446"/>
      <c r="G82" s="557"/>
      <c r="H82" s="861"/>
      <c r="I82" s="123"/>
      <c r="J82" s="47"/>
      <c r="K82" s="46"/>
      <c r="L82" s="37"/>
      <c r="M82" s="790"/>
      <c r="N82" s="41"/>
      <c r="O82" s="834"/>
      <c r="P82" s="835"/>
      <c r="Q82" s="38"/>
      <c r="R82" s="1434"/>
      <c r="S82" s="1430"/>
      <c r="T82" s="1435"/>
      <c r="U82" s="73">
        <f>IF(OR(P82="",M82=Paramétrage!$C$10,M82=Paramétrage!$C$13,M82=Paramétrage!$C$17,M82=Paramétrage!$C$20,M82=Paramétrage!$C$24,M82=Paramétrage!$C$27,AND(M82&lt;&gt;Paramétrage!$C$9,Q82="Mut+ext")),0,ROUNDUP(O82/P82,0))</f>
        <v>0</v>
      </c>
      <c r="V82" s="624">
        <f>IF(OR(M82="",Q82="Mut+ext"),0,IF(VLOOKUP(M82,Paramétrage!$C$6:$E$29,2,0)=0,0,IF(P82="","saisir capacité",N82*U82*VLOOKUP(M82,Paramétrage!$C$6:$E$29,2,0))))</f>
        <v>0</v>
      </c>
      <c r="W82" s="625"/>
      <c r="X82" s="626">
        <f t="shared" si="14"/>
        <v>0</v>
      </c>
      <c r="Y82" s="74">
        <f>IF(OR(M82="",Q82="Mut+ext"),0,IF(ISERROR(W82+V82*VLOOKUP(M82,Paramétrage!$C$6:$E$29,3,0))=TRUE,X82,W82+V82*VLOOKUP(M82,Paramétrage!$C$6:$E$29,3,0)))</f>
        <v>0</v>
      </c>
      <c r="Z82" s="1458"/>
      <c r="AA82" s="1459"/>
      <c r="AB82" s="1503"/>
      <c r="AC82" s="579"/>
      <c r="AD82" s="411"/>
      <c r="AE82" s="955">
        <f>IF(G82="",0,IF(K82="",0,IF(SUMIF(G73:G84,G82,O73:O84)=0,0,IF(OR(L82="",K82="obligatoire"),AF82/SUMIF(G73:G84,G82,O73:O84),AF82/(SUMIF(G73:G84,G82,O73:O84)/L82)))))</f>
        <v>0</v>
      </c>
      <c r="AF82" s="921">
        <f t="shared" si="15"/>
        <v>0</v>
      </c>
    </row>
    <row r="83" spans="1:32" hidden="1" x14ac:dyDescent="0.25">
      <c r="A83" s="1470"/>
      <c r="B83" s="1457"/>
      <c r="C83" s="1442"/>
      <c r="D83" s="1443"/>
      <c r="E83" s="1446"/>
      <c r="F83" s="1446"/>
      <c r="G83" s="557"/>
      <c r="H83" s="861"/>
      <c r="I83" s="123"/>
      <c r="J83" s="47"/>
      <c r="K83" s="46"/>
      <c r="L83" s="37"/>
      <c r="M83" s="790"/>
      <c r="N83" s="41"/>
      <c r="O83" s="837"/>
      <c r="P83" s="835"/>
      <c r="Q83" s="38"/>
      <c r="R83" s="1434"/>
      <c r="S83" s="1430"/>
      <c r="T83" s="1435"/>
      <c r="U83" s="73">
        <f>IF(OR(P83="",M83=Paramétrage!$C$10,M83=Paramétrage!$C$13,M83=Paramétrage!$C$17,M83=Paramétrage!$C$20,M83=Paramétrage!$C$24,M83=Paramétrage!$C$27,AND(M83&lt;&gt;Paramétrage!$C$9,Q83="Mut+ext")),0,ROUNDUP(O83/P83,0))</f>
        <v>0</v>
      </c>
      <c r="V83" s="624">
        <f>IF(OR(M83="",Q83="Mut+ext"),0,IF(VLOOKUP(M83,Paramétrage!$C$6:$E$29,2,0)=0,0,IF(P83="","saisir capacité",N83*U83*VLOOKUP(M83,Paramétrage!$C$6:$E$29,2,0))))</f>
        <v>0</v>
      </c>
      <c r="W83" s="625"/>
      <c r="X83" s="626">
        <f t="shared" si="14"/>
        <v>0</v>
      </c>
      <c r="Y83" s="74">
        <f>IF(OR(M83="",Q83="Mut+ext"),0,IF(ISERROR(W83+V83*VLOOKUP(M83,Paramétrage!$C$6:$E$29,3,0))=TRUE,X83,W83+V83*VLOOKUP(M83,Paramétrage!$C$6:$E$29,3,0)))</f>
        <v>0</v>
      </c>
      <c r="Z83" s="1458"/>
      <c r="AA83" s="1459"/>
      <c r="AB83" s="1503"/>
      <c r="AC83" s="579"/>
      <c r="AD83" s="411"/>
      <c r="AE83" s="955">
        <f>IF(G83="",0,IF(K83="",0,IF(SUMIF(G73:G84,G83,O73:O84)=0,0,IF(OR(L83="",K83="obligatoire"),AF83/SUMIF(G73:G84,G83,O73:O84),AF83/(SUMIF(G73:G84,G83,O73:O84)/L83)))))</f>
        <v>0</v>
      </c>
      <c r="AF83" s="921">
        <f t="shared" si="15"/>
        <v>0</v>
      </c>
    </row>
    <row r="84" spans="1:32" hidden="1" x14ac:dyDescent="0.25">
      <c r="A84" s="1470"/>
      <c r="B84" s="1457"/>
      <c r="C84" s="1442"/>
      <c r="D84" s="1443"/>
      <c r="E84" s="1446"/>
      <c r="F84" s="1446"/>
      <c r="G84" s="862"/>
      <c r="H84" s="861"/>
      <c r="I84" s="123"/>
      <c r="J84" s="47"/>
      <c r="K84" s="46"/>
      <c r="L84" s="37"/>
      <c r="M84" s="790"/>
      <c r="N84" s="41"/>
      <c r="O84" s="834"/>
      <c r="P84" s="835"/>
      <c r="Q84" s="38"/>
      <c r="R84" s="1434"/>
      <c r="S84" s="1430"/>
      <c r="T84" s="1435"/>
      <c r="U84" s="73">
        <f>IF(OR(P84="",M84=Paramétrage!$C$10,M84=Paramétrage!$C$13,M84=Paramétrage!$C$17,M84=Paramétrage!$C$20,M84=Paramétrage!$C$24,M84=Paramétrage!$C$27,AND(M84&lt;&gt;Paramétrage!$C$9,Q84="Mut+ext")),0,ROUNDUP(O84/P84,0))</f>
        <v>0</v>
      </c>
      <c r="V84" s="624">
        <f>IF(OR(M84="",Q84="Mut+ext"),0,IF(VLOOKUP(M84,Paramétrage!$C$6:$E$29,2,0)=0,0,IF(P84="","saisir capacité",N84*U84*VLOOKUP(M84,Paramétrage!$C$6:$E$29,2,0))))</f>
        <v>0</v>
      </c>
      <c r="W84" s="625"/>
      <c r="X84" s="626">
        <f t="shared" si="14"/>
        <v>0</v>
      </c>
      <c r="Y84" s="74">
        <f>IF(OR(M84="",Q84="Mut+ext"),0,IF(ISERROR(W84+V84*VLOOKUP(M84,Paramétrage!$C$6:$E$29,3,0))=TRUE,X84,W84+V84*VLOOKUP(M84,Paramétrage!$C$6:$E$29,3,0)))</f>
        <v>0</v>
      </c>
      <c r="Z84" s="1458"/>
      <c r="AA84" s="1459"/>
      <c r="AB84" s="1503"/>
      <c r="AC84" s="579"/>
      <c r="AD84" s="411"/>
      <c r="AE84" s="955">
        <f>IF(G84="",0,IF(K84="",0,IF(SUMIF(G77:G88,G84,O77:O88)=0,0,IF(OR(L84="",K84="obligatoire"),AF84/SUMIF(G77:G88,G84,O77:O88),AF84/(SUMIF(G77:G88,G84,O77:O88)/L84)))))</f>
        <v>0</v>
      </c>
      <c r="AF84" s="921">
        <f t="shared" si="15"/>
        <v>0</v>
      </c>
    </row>
    <row r="85" spans="1:32" hidden="1" x14ac:dyDescent="0.25">
      <c r="A85" s="1470"/>
      <c r="B85" s="1457"/>
      <c r="C85" s="1442"/>
      <c r="D85" s="1443"/>
      <c r="E85" s="1446"/>
      <c r="F85" s="1446"/>
      <c r="G85" s="557"/>
      <c r="H85" s="861"/>
      <c r="I85" s="123"/>
      <c r="J85" s="47"/>
      <c r="K85" s="46"/>
      <c r="L85" s="37"/>
      <c r="M85" s="790"/>
      <c r="N85" s="41"/>
      <c r="O85" s="837"/>
      <c r="P85" s="835"/>
      <c r="Q85" s="38"/>
      <c r="R85" s="1434"/>
      <c r="S85" s="1430"/>
      <c r="T85" s="1435"/>
      <c r="U85" s="73">
        <f>IF(OR(P85="",M85=Paramétrage!$C$10,M85=Paramétrage!$C$13,M85=Paramétrage!$C$17,M85=Paramétrage!$C$20,M85=Paramétrage!$C$24,M85=Paramétrage!$C$27,AND(M85&lt;&gt;Paramétrage!$C$9,Q85="Mut+ext")),0,ROUNDUP(O85/P85,0))</f>
        <v>0</v>
      </c>
      <c r="V85" s="624">
        <f>IF(OR(M85="",Q85="Mut+ext"),0,IF(VLOOKUP(M85,Paramétrage!$C$6:$E$29,2,0)=0,0,IF(P85="","saisir capacité",N85*U85*VLOOKUP(M85,Paramétrage!$C$6:$E$29,2,0))))</f>
        <v>0</v>
      </c>
      <c r="W85" s="625"/>
      <c r="X85" s="626">
        <f t="shared" si="14"/>
        <v>0</v>
      </c>
      <c r="Y85" s="74">
        <f>IF(OR(M85="",Q85="Mut+ext"),0,IF(ISERROR(W85+V85*VLOOKUP(M85,Paramétrage!$C$6:$E$29,3,0))=TRUE,X85,W85+V85*VLOOKUP(M85,Paramétrage!$C$6:$E$29,3,0)))</f>
        <v>0</v>
      </c>
      <c r="Z85" s="1458"/>
      <c r="AA85" s="1459"/>
      <c r="AB85" s="1503"/>
      <c r="AC85" s="579"/>
      <c r="AD85" s="411"/>
      <c r="AE85" s="955">
        <f>IF(G85="",0,IF(K85="",0,IF(SUMIF(G77:G88,G85,O77:O88)=0,0,IF(OR(L85="",K85="obligatoire"),AF85/SUMIF(G77:G88,G85,O77:O88),AF85/(SUMIF(G77:G88,G85,O77:O88)/L85)))))</f>
        <v>0</v>
      </c>
      <c r="AF85" s="921">
        <f t="shared" si="15"/>
        <v>0</v>
      </c>
    </row>
    <row r="86" spans="1:32" hidden="1" x14ac:dyDescent="0.25">
      <c r="A86" s="1470"/>
      <c r="B86" s="1457"/>
      <c r="C86" s="1442"/>
      <c r="D86" s="1443"/>
      <c r="E86" s="1446"/>
      <c r="F86" s="1446"/>
      <c r="G86" s="557"/>
      <c r="H86" s="836"/>
      <c r="I86" s="123"/>
      <c r="J86" s="47"/>
      <c r="K86" s="46"/>
      <c r="L86" s="37"/>
      <c r="M86" s="790"/>
      <c r="N86" s="41"/>
      <c r="O86" s="834"/>
      <c r="P86" s="835"/>
      <c r="Q86" s="38"/>
      <c r="R86" s="1434"/>
      <c r="S86" s="1430"/>
      <c r="T86" s="1435"/>
      <c r="U86" s="73">
        <f>IF(OR(P86="",M86=Paramétrage!$C$10,M86=Paramétrage!$C$13,M86=Paramétrage!$C$17,M86=Paramétrage!$C$20,M86=Paramétrage!$C$24,M86=Paramétrage!$C$27,AND(M86&lt;&gt;Paramétrage!$C$9,Q86="Mut+ext")),0,ROUNDUP(O86/P86,0))</f>
        <v>0</v>
      </c>
      <c r="V86" s="624">
        <f>IF(OR(M86="",Q86="Mut+ext"),0,IF(VLOOKUP(M86,Paramétrage!$C$6:$E$29,2,0)=0,0,IF(P86="","saisir capacité",N86*U86*VLOOKUP(M86,Paramétrage!$C$6:$E$29,2,0))))</f>
        <v>0</v>
      </c>
      <c r="W86" s="625"/>
      <c r="X86" s="626">
        <f t="shared" si="14"/>
        <v>0</v>
      </c>
      <c r="Y86" s="74">
        <f>IF(OR(M86="",Q86="Mut+ext"),0,IF(ISERROR(W86+V86*VLOOKUP(M86,Paramétrage!$C$6:$E$29,3,0))=TRUE,X86,W86+V86*VLOOKUP(M86,Paramétrage!$C$6:$E$29,3,0)))</f>
        <v>0</v>
      </c>
      <c r="Z86" s="1458"/>
      <c r="AA86" s="1459"/>
      <c r="AB86" s="1503"/>
      <c r="AC86" s="579"/>
      <c r="AD86" s="411"/>
      <c r="AE86" s="955">
        <f>IF(G86="",0,IF(K86="",0,IF(SUMIF(G77:G88,G86,O77:O88)=0,0,IF(OR(L86="",K86="obligatoire"),AF86/SUMIF(G77:G88,G86,O77:O88),AF86/(SUMIF(G77:G88,G86,O77:O88)/L86)))))</f>
        <v>0</v>
      </c>
      <c r="AF86" s="921">
        <f t="shared" si="15"/>
        <v>0</v>
      </c>
    </row>
    <row r="87" spans="1:32" hidden="1" x14ac:dyDescent="0.25">
      <c r="A87" s="1470"/>
      <c r="B87" s="1457"/>
      <c r="C87" s="1442"/>
      <c r="D87" s="1443"/>
      <c r="E87" s="1446"/>
      <c r="F87" s="1446"/>
      <c r="G87" s="557"/>
      <c r="H87" s="836"/>
      <c r="I87" s="123"/>
      <c r="J87" s="47"/>
      <c r="K87" s="46"/>
      <c r="L87" s="37"/>
      <c r="M87" s="790"/>
      <c r="N87" s="41"/>
      <c r="O87" s="837"/>
      <c r="P87" s="835"/>
      <c r="Q87" s="38"/>
      <c r="R87" s="1434"/>
      <c r="S87" s="1430"/>
      <c r="T87" s="1435"/>
      <c r="U87" s="73">
        <f>IF(OR(P87="",M87=Paramétrage!$C$10,M87=Paramétrage!$C$13,M87=Paramétrage!$C$17,M87=Paramétrage!$C$20,M87=Paramétrage!$C$24,M87=Paramétrage!$C$27,AND(M87&lt;&gt;Paramétrage!$C$9,Q87="Mut+ext")),0,ROUNDUP(O87/P87,0))</f>
        <v>0</v>
      </c>
      <c r="V87" s="624">
        <f>IF(OR(M87="",Q87="Mut+ext"),0,IF(VLOOKUP(M87,Paramétrage!$C$6:$E$29,2,0)=0,0,IF(P87="","saisir capacité",N87*U87*VLOOKUP(M87,Paramétrage!$C$6:$E$29,2,0))))</f>
        <v>0</v>
      </c>
      <c r="W87" s="625"/>
      <c r="X87" s="626">
        <f t="shared" si="14"/>
        <v>0</v>
      </c>
      <c r="Y87" s="74">
        <f>IF(OR(M87="",Q87="Mut+ext"),0,IF(ISERROR(W87+V87*VLOOKUP(M87,Paramétrage!$C$6:$E$29,3,0))=TRUE,X87,W87+V87*VLOOKUP(M87,Paramétrage!$C$6:$E$29,3,0)))</f>
        <v>0</v>
      </c>
      <c r="Z87" s="1458"/>
      <c r="AA87" s="1459"/>
      <c r="AB87" s="1503"/>
      <c r="AC87" s="579"/>
      <c r="AD87" s="411"/>
      <c r="AE87" s="955">
        <f>IF(G87="",0,IF(K87="",0,IF(SUMIF(G77:G88,G87,O77:O88)=0,0,IF(OR(L87="",K87="obligatoire"),AF87/SUMIF(G77:G88,G87,O77:O88),AF87/(SUMIF(G77:G88,G87,O77:O88)/L87)))))</f>
        <v>0</v>
      </c>
      <c r="AF87" s="921">
        <f t="shared" si="15"/>
        <v>0</v>
      </c>
    </row>
    <row r="88" spans="1:32" x14ac:dyDescent="0.25">
      <c r="A88" s="1470"/>
      <c r="B88" s="1457"/>
      <c r="C88" s="1444"/>
      <c r="D88" s="1445"/>
      <c r="E88" s="1447"/>
      <c r="F88" s="1447"/>
      <c r="G88" s="557"/>
      <c r="H88" s="836"/>
      <c r="I88" s="123"/>
      <c r="J88" s="47"/>
      <c r="K88" s="46"/>
      <c r="L88" s="37"/>
      <c r="M88" s="790"/>
      <c r="N88" s="41"/>
      <c r="O88" s="838"/>
      <c r="P88" s="835"/>
      <c r="Q88" s="38"/>
      <c r="R88" s="1434"/>
      <c r="S88" s="1430"/>
      <c r="T88" s="1435"/>
      <c r="U88" s="73">
        <f>IF(OR(P88="",M88=Paramétrage!$C$10,M88=Paramétrage!$C$13,M88=Paramétrage!$C$17,M88=Paramétrage!$C$20,M88=Paramétrage!$C$24,M88=Paramétrage!$C$27,AND(M88&lt;&gt;Paramétrage!$C$9,Q88="Mut+ext")),0,ROUNDUP(O88/P88,0))</f>
        <v>0</v>
      </c>
      <c r="V88" s="624">
        <f>IF(OR(M88="",Q88="Mut+ext"),0,IF(VLOOKUP(M88,Paramétrage!$C$6:$E$29,2,0)=0,0,IF(P88="","saisir capacité",N88*U88*VLOOKUP(M88,Paramétrage!$C$6:$E$29,2,0))))</f>
        <v>0</v>
      </c>
      <c r="W88" s="625"/>
      <c r="X88" s="626">
        <f t="shared" si="14"/>
        <v>0</v>
      </c>
      <c r="Y88" s="74">
        <f>IF(OR(M88="",Q88="Mut+ext"),0,IF(ISERROR(W88+V88*VLOOKUP(M88,Paramétrage!$C$6:$E$29,3,0))=TRUE,X88,W88+V88*VLOOKUP(M88,Paramétrage!$C$6:$E$29,3,0)))</f>
        <v>0</v>
      </c>
      <c r="Z88" s="1458"/>
      <c r="AA88" s="1459"/>
      <c r="AB88" s="1503"/>
      <c r="AC88" s="579"/>
      <c r="AD88" s="411"/>
      <c r="AE88" s="955">
        <f>IF(G88="",0,IF(K88="",0,IF(SUMIF(G77:G88,G88,O77:O88)=0,0,IF(OR(L88="",K88="obligatoire"),AF88/SUMIF(G77:G88,G88,O77:O88),AF88/(SUMIF(G77:G88,G88,O77:O88)/L88)))))</f>
        <v>0</v>
      </c>
      <c r="AF88" s="921">
        <f t="shared" si="15"/>
        <v>0</v>
      </c>
    </row>
    <row r="89" spans="1:32" ht="16.2" thickBot="1" x14ac:dyDescent="0.3">
      <c r="A89" s="1470"/>
      <c r="B89" s="1457"/>
      <c r="C89" s="988"/>
      <c r="D89" s="989"/>
      <c r="E89" s="839"/>
      <c r="F89" s="839"/>
      <c r="G89" s="839"/>
      <c r="H89" s="840"/>
      <c r="I89" s="124"/>
      <c r="J89" s="94"/>
      <c r="K89" s="58"/>
      <c r="L89" s="59"/>
      <c r="M89" s="841"/>
      <c r="N89" s="60">
        <f>AE89</f>
        <v>8</v>
      </c>
      <c r="O89" s="842"/>
      <c r="P89" s="842"/>
      <c r="Q89" s="63"/>
      <c r="R89" s="61"/>
      <c r="S89" s="61"/>
      <c r="T89" s="62"/>
      <c r="U89" s="95"/>
      <c r="V89" s="844">
        <f>SUM(V77:V88)</f>
        <v>8</v>
      </c>
      <c r="W89" s="841">
        <f>SUM(W77:W88)</f>
        <v>0</v>
      </c>
      <c r="X89" s="845">
        <f>SUM(X77:X88)</f>
        <v>8</v>
      </c>
      <c r="Y89" s="64">
        <f>SUM(Y77:Y88)</f>
        <v>8</v>
      </c>
      <c r="Z89" s="278"/>
      <c r="AA89" s="279"/>
      <c r="AB89" s="280"/>
      <c r="AC89" s="1040"/>
      <c r="AD89" s="1047"/>
      <c r="AE89" s="956">
        <f>SUM(AE77:AE88)</f>
        <v>8</v>
      </c>
      <c r="AF89" s="99">
        <f>SUM(AF77:AF88)</f>
        <v>200</v>
      </c>
    </row>
    <row r="90" spans="1:32" ht="16.2" hidden="1" thickBot="1" x14ac:dyDescent="0.3">
      <c r="A90" s="1470"/>
      <c r="B90" s="1457" t="s">
        <v>123</v>
      </c>
      <c r="C90" s="1440"/>
      <c r="D90" s="1441"/>
      <c r="E90" s="1446"/>
      <c r="F90" s="1446"/>
      <c r="G90" s="557" t="s">
        <v>124</v>
      </c>
      <c r="H90" s="604"/>
      <c r="I90" s="50"/>
      <c r="J90" s="47"/>
      <c r="K90" s="55"/>
      <c r="L90" s="37"/>
      <c r="M90" s="790"/>
      <c r="N90" s="42"/>
      <c r="O90" s="837"/>
      <c r="P90" s="835"/>
      <c r="Q90" s="39"/>
      <c r="R90" s="1434"/>
      <c r="S90" s="1430"/>
      <c r="T90" s="1435"/>
      <c r="U90" s="73">
        <f>IF(OR(P90="",M90=Paramétrage!$C$10,M90=Paramétrage!$C$13,M90=Paramétrage!$C$17,M90=Paramétrage!$C$20,M90=Paramétrage!$C$24,M90=Paramétrage!$C$27,AND(M90&lt;&gt;Paramétrage!$C$9,Q90="Mut+ext")),0,ROUNDUP(O90/P90,0))</f>
        <v>0</v>
      </c>
      <c r="V90" s="624">
        <f>IF(OR(M90="",Q90="Mut+ext"),0,IF(VLOOKUP(M90,Paramétrage!$C$6:$E$29,2,0)=0,0,IF(P90="","saisir capacité",N90*U90*VLOOKUP(M90,Paramétrage!$C$6:$E$29,2,0))))</f>
        <v>0</v>
      </c>
      <c r="W90" s="625"/>
      <c r="X90" s="626">
        <f t="shared" ref="X90:X101" si="16">IF(OR(M90="",Q90="Mut+ext"),0,IF(ISERROR(V90+W90)=TRUE,V90,V90+W90))</f>
        <v>0</v>
      </c>
      <c r="Y90" s="74">
        <f>IF(OR(M90="",Q90="Mut+ext"),0,IF(ISERROR(W90+V90*VLOOKUP(M90,Paramétrage!$C$6:$E$29,3,0))=TRUE,X90,W90+V90*VLOOKUP(M90,Paramétrage!$C$6:$E$29,3,0)))</f>
        <v>0</v>
      </c>
      <c r="Z90" s="1458"/>
      <c r="AA90" s="1459"/>
      <c r="AB90" s="1503"/>
      <c r="AC90" s="579"/>
      <c r="AD90" s="411"/>
      <c r="AE90" s="955">
        <f>IF(G90="",0,IF(K90="",0,IF(SUMIF(G90:G101,G90,O90:O101)=0,0,IF(OR(L90="",K90="obligatoire"),AF90/SUMIF(G90:G101,G90,O90:O101),AF90/(SUMIF(G90:G101,G90,O90:O101)/L90)))))</f>
        <v>0</v>
      </c>
      <c r="AF90" s="916">
        <f t="shared" ref="AF90:AF101" si="17">N90*O90</f>
        <v>0</v>
      </c>
    </row>
    <row r="91" spans="1:32" ht="16.2" hidden="1" thickBot="1" x14ac:dyDescent="0.3">
      <c r="A91" s="1470"/>
      <c r="B91" s="1457"/>
      <c r="C91" s="1442"/>
      <c r="D91" s="1443"/>
      <c r="E91" s="1446"/>
      <c r="F91" s="1446"/>
      <c r="G91" s="557"/>
      <c r="H91" s="861"/>
      <c r="I91" s="50"/>
      <c r="J91" s="47"/>
      <c r="K91" s="46"/>
      <c r="L91" s="37"/>
      <c r="M91" s="790"/>
      <c r="N91" s="41"/>
      <c r="O91" s="838"/>
      <c r="P91" s="835"/>
      <c r="Q91" s="38"/>
      <c r="R91" s="1434"/>
      <c r="S91" s="1430"/>
      <c r="T91" s="1435"/>
      <c r="U91" s="73">
        <f>IF(OR(P91="",M91=Paramétrage!$C$10,M91=Paramétrage!$C$13,M91=Paramétrage!$C$17,M91=Paramétrage!$C$20,M91=Paramétrage!$C$24,M91=Paramétrage!$C$27,AND(M91&lt;&gt;Paramétrage!$C$9,Q91="Mut+ext")),0,ROUNDUP(O91/P91,0))</f>
        <v>0</v>
      </c>
      <c r="V91" s="624">
        <f>IF(OR(M91="",Q91="Mut+ext"),0,IF(VLOOKUP(M91,Paramétrage!$C$6:$E$29,2,0)=0,0,IF(P91="","saisir capacité",N91*U91*VLOOKUP(M91,Paramétrage!$C$6:$E$29,2,0))))</f>
        <v>0</v>
      </c>
      <c r="W91" s="625"/>
      <c r="X91" s="626">
        <f t="shared" si="16"/>
        <v>0</v>
      </c>
      <c r="Y91" s="74">
        <f>IF(OR(M91="",Q91="Mut+ext"),0,IF(ISERROR(W91+V91*VLOOKUP(M91,Paramétrage!$C$6:$E$29,3,0))=TRUE,X91,W91+V91*VLOOKUP(M91,Paramétrage!$C$6:$E$29,3,0)))</f>
        <v>0</v>
      </c>
      <c r="Z91" s="1458"/>
      <c r="AA91" s="1459"/>
      <c r="AB91" s="1503"/>
      <c r="AC91" s="579"/>
      <c r="AD91" s="411"/>
      <c r="AE91" s="955">
        <f>IF(G91="",0,IF(K91="",0,IF(SUMIF(G90:G101,G91,O90:O101)=0,0,IF(OR(L91="",K91="obligatoire"),AF91/SUMIF(G90:G101,G91,O90:O101),AF91/(SUMIF(G90:G101,G91,O90:O101)/L91)))))</f>
        <v>0</v>
      </c>
      <c r="AF91" s="921">
        <f t="shared" si="17"/>
        <v>0</v>
      </c>
    </row>
    <row r="92" spans="1:32" ht="16.2" hidden="1" thickBot="1" x14ac:dyDescent="0.3">
      <c r="A92" s="1470"/>
      <c r="B92" s="1457"/>
      <c r="C92" s="1442"/>
      <c r="D92" s="1443"/>
      <c r="E92" s="1446"/>
      <c r="F92" s="1446"/>
      <c r="G92" s="557"/>
      <c r="H92" s="861"/>
      <c r="I92" s="123"/>
      <c r="J92" s="47"/>
      <c r="K92" s="46"/>
      <c r="L92" s="37"/>
      <c r="M92" s="790"/>
      <c r="N92" s="41"/>
      <c r="O92" s="837"/>
      <c r="P92" s="835"/>
      <c r="Q92" s="38"/>
      <c r="R92" s="1434"/>
      <c r="S92" s="1430"/>
      <c r="T92" s="1435"/>
      <c r="U92" s="73">
        <f>IF(OR(P92="",M92=Paramétrage!$C$10,M92=Paramétrage!$C$13,M92=Paramétrage!$C$17,M92=Paramétrage!$C$20,M92=Paramétrage!$C$24,M92=Paramétrage!$C$27,AND(M92&lt;&gt;Paramétrage!$C$9,Q92="Mut+ext")),0,ROUNDUP(O92/P92,0))</f>
        <v>0</v>
      </c>
      <c r="V92" s="624">
        <f>IF(OR(M92="",Q92="Mut+ext"),0,IF(VLOOKUP(M92,Paramétrage!$C$6:$E$29,2,0)=0,0,IF(P92="","saisir capacité",N92*U92*VLOOKUP(M92,Paramétrage!$C$6:$E$29,2,0))))</f>
        <v>0</v>
      </c>
      <c r="W92" s="625"/>
      <c r="X92" s="626">
        <f t="shared" si="16"/>
        <v>0</v>
      </c>
      <c r="Y92" s="74">
        <f>IF(OR(M92="",Q92="Mut+ext"),0,IF(ISERROR(W92+V92*VLOOKUP(M92,Paramétrage!$C$6:$E$29,3,0))=TRUE,X92,W92+V92*VLOOKUP(M92,Paramétrage!$C$6:$E$29,3,0)))</f>
        <v>0</v>
      </c>
      <c r="Z92" s="1458"/>
      <c r="AA92" s="1459"/>
      <c r="AB92" s="1503"/>
      <c r="AC92" s="579"/>
      <c r="AD92" s="411"/>
      <c r="AE92" s="955">
        <f>IF(G92="",0,IF(K92="",0,IF(SUMIF(G90:G101,G92,O90:O101)=0,0,IF(OR(L92="",K92="obligatoire"),AF92/SUMIF(G90:G101,G92,O90:O101),AF92/(SUMIF(G90:G101,G92,O90:O101)/L92)))))</f>
        <v>0</v>
      </c>
      <c r="AF92" s="921">
        <f t="shared" si="17"/>
        <v>0</v>
      </c>
    </row>
    <row r="93" spans="1:32" ht="16.2" hidden="1" thickBot="1" x14ac:dyDescent="0.3">
      <c r="A93" s="1470"/>
      <c r="B93" s="1457"/>
      <c r="C93" s="1442"/>
      <c r="D93" s="1443"/>
      <c r="E93" s="1446"/>
      <c r="F93" s="1446"/>
      <c r="G93" s="862"/>
      <c r="H93" s="861"/>
      <c r="I93" s="123"/>
      <c r="J93" s="47"/>
      <c r="K93" s="46"/>
      <c r="L93" s="37"/>
      <c r="M93" s="790"/>
      <c r="N93" s="41"/>
      <c r="O93" s="834"/>
      <c r="P93" s="835"/>
      <c r="Q93" s="38"/>
      <c r="R93" s="1434"/>
      <c r="S93" s="1430"/>
      <c r="T93" s="1435"/>
      <c r="U93" s="73">
        <f>IF(OR(P93="",M93=Paramétrage!$C$10,M93=Paramétrage!$C$13,M93=Paramétrage!$C$17,M93=Paramétrage!$C$20,M93=Paramétrage!$C$24,M93=Paramétrage!$C$27,AND(M93&lt;&gt;Paramétrage!$C$9,Q93="Mut+ext")),0,ROUNDUP(O93/P93,0))</f>
        <v>0</v>
      </c>
      <c r="V93" s="624">
        <f>IF(OR(M93="",Q93="Mut+ext"),0,IF(VLOOKUP(M93,Paramétrage!$C$6:$E$29,2,0)=0,0,IF(P93="","saisir capacité",N93*U93*VLOOKUP(M93,Paramétrage!$C$6:$E$29,2,0))))</f>
        <v>0</v>
      </c>
      <c r="W93" s="625"/>
      <c r="X93" s="626">
        <f t="shared" si="16"/>
        <v>0</v>
      </c>
      <c r="Y93" s="74">
        <f>IF(OR(M93="",Q93="Mut+ext"),0,IF(ISERROR(W93+V93*VLOOKUP(M93,Paramétrage!$C$6:$E$29,3,0))=TRUE,X93,W93+V93*VLOOKUP(M93,Paramétrage!$C$6:$E$29,3,0)))</f>
        <v>0</v>
      </c>
      <c r="Z93" s="1458"/>
      <c r="AA93" s="1459"/>
      <c r="AB93" s="1503"/>
      <c r="AC93" s="579"/>
      <c r="AD93" s="411"/>
      <c r="AE93" s="955">
        <f>IF(G93="",0,IF(K93="",0,IF(SUMIF(G90:G101,G93,O90:O101)=0,0,IF(OR(L93="",K93="obligatoire"),AF93/SUMIF(G90:G101,G93,O90:O101),AF93/(SUMIF(G90:G101,G93,O90:O101)/L93)))))</f>
        <v>0</v>
      </c>
      <c r="AF93" s="921">
        <f t="shared" si="17"/>
        <v>0</v>
      </c>
    </row>
    <row r="94" spans="1:32" ht="16.2" hidden="1" thickBot="1" x14ac:dyDescent="0.3">
      <c r="A94" s="1470"/>
      <c r="B94" s="1457"/>
      <c r="C94" s="1442"/>
      <c r="D94" s="1443"/>
      <c r="E94" s="1446"/>
      <c r="F94" s="1446"/>
      <c r="G94" s="557"/>
      <c r="H94" s="836"/>
      <c r="I94" s="123"/>
      <c r="J94" s="47"/>
      <c r="K94" s="46"/>
      <c r="L94" s="37"/>
      <c r="M94" s="790"/>
      <c r="N94" s="41"/>
      <c r="O94" s="837"/>
      <c r="P94" s="835"/>
      <c r="Q94" s="38"/>
      <c r="R94" s="1434"/>
      <c r="S94" s="1430"/>
      <c r="T94" s="1435"/>
      <c r="U94" s="73">
        <f>IF(OR(P94="",M94=Paramétrage!$C$10,M94=Paramétrage!$C$13,M94=Paramétrage!$C$17,M94=Paramétrage!$C$20,M94=Paramétrage!$C$24,M94=Paramétrage!$C$27,AND(M94&lt;&gt;Paramétrage!$C$9,Q94="Mut+ext")),0,ROUNDUP(O94/P94,0))</f>
        <v>0</v>
      </c>
      <c r="V94" s="624">
        <f>IF(OR(M94="",Q94="Mut+ext"),0,IF(VLOOKUP(M94,Paramétrage!$C$6:$E$29,2,0)=0,0,IF(P94="","saisir capacité",N94*U94*VLOOKUP(M94,Paramétrage!$C$6:$E$29,2,0))))</f>
        <v>0</v>
      </c>
      <c r="W94" s="625"/>
      <c r="X94" s="626">
        <f t="shared" si="16"/>
        <v>0</v>
      </c>
      <c r="Y94" s="74">
        <f>IF(OR(M94="",Q94="Mut+ext"),0,IF(ISERROR(W94+V94*VLOOKUP(M94,Paramétrage!$C$6:$E$29,3,0))=TRUE,X94,W94+V94*VLOOKUP(M94,Paramétrage!$C$6:$E$29,3,0)))</f>
        <v>0</v>
      </c>
      <c r="Z94" s="1458"/>
      <c r="AA94" s="1459"/>
      <c r="AB94" s="1503"/>
      <c r="AC94" s="579"/>
      <c r="AD94" s="411"/>
      <c r="AE94" s="955">
        <f>IF(G94="",0,IF(K94="",0,IF(SUMIF(G86:G97,G94,O86:O97)=0,0,IF(OR(L94="",K94="obligatoire"),AF94/SUMIF(G86:G97,G94,O86:O97),AF94/(SUMIF(G86:G97,G94,O86:O97)/L94)))))</f>
        <v>0</v>
      </c>
      <c r="AF94" s="921">
        <f t="shared" si="17"/>
        <v>0</v>
      </c>
    </row>
    <row r="95" spans="1:32" ht="16.2" hidden="1" thickBot="1" x14ac:dyDescent="0.3">
      <c r="A95" s="1470"/>
      <c r="B95" s="1457"/>
      <c r="C95" s="1442"/>
      <c r="D95" s="1443"/>
      <c r="E95" s="1446"/>
      <c r="F95" s="1446"/>
      <c r="G95" s="557"/>
      <c r="H95" s="836"/>
      <c r="I95" s="123"/>
      <c r="J95" s="47"/>
      <c r="K95" s="46"/>
      <c r="L95" s="37"/>
      <c r="M95" s="790"/>
      <c r="N95" s="41"/>
      <c r="O95" s="834"/>
      <c r="P95" s="835"/>
      <c r="Q95" s="38"/>
      <c r="R95" s="1434"/>
      <c r="S95" s="1430"/>
      <c r="T95" s="1435"/>
      <c r="U95" s="73">
        <f>IF(OR(P95="",M95=Paramétrage!$C$10,M95=Paramétrage!$C$13,M95=Paramétrage!$C$17,M95=Paramétrage!$C$20,M95=Paramétrage!$C$24,M95=Paramétrage!$C$27,AND(M95&lt;&gt;Paramétrage!$C$9,Q95="Mut+ext")),0,ROUNDUP(O95/P95,0))</f>
        <v>0</v>
      </c>
      <c r="V95" s="624">
        <f>IF(OR(M95="",Q95="Mut+ext"),0,IF(VLOOKUP(M95,Paramétrage!$C$6:$E$29,2,0)=0,0,IF(P95="","saisir capacité",N95*U95*VLOOKUP(M95,Paramétrage!$C$6:$E$29,2,0))))</f>
        <v>0</v>
      </c>
      <c r="W95" s="625"/>
      <c r="X95" s="626">
        <f t="shared" si="16"/>
        <v>0</v>
      </c>
      <c r="Y95" s="74">
        <f>IF(OR(M95="",Q95="Mut+ext"),0,IF(ISERROR(W95+V95*VLOOKUP(M95,Paramétrage!$C$6:$E$29,3,0))=TRUE,X95,W95+V95*VLOOKUP(M95,Paramétrage!$C$6:$E$29,3,0)))</f>
        <v>0</v>
      </c>
      <c r="Z95" s="1458"/>
      <c r="AA95" s="1459"/>
      <c r="AB95" s="1503"/>
      <c r="AC95" s="579"/>
      <c r="AD95" s="411"/>
      <c r="AE95" s="955">
        <f>IF(G95="",0,IF(K95="",0,IF(SUMIF(G86:G97,G95,O86:O97)=0,0,IF(OR(L95="",K95="obligatoire"),AF95/SUMIF(G86:G97,G95,O86:O97),AF95/(SUMIF(G86:G97,G95,O86:O97)/L95)))))</f>
        <v>0</v>
      </c>
      <c r="AF95" s="921">
        <f t="shared" si="17"/>
        <v>0</v>
      </c>
    </row>
    <row r="96" spans="1:32" ht="16.2" hidden="1" thickBot="1" x14ac:dyDescent="0.3">
      <c r="A96" s="1470"/>
      <c r="B96" s="1457"/>
      <c r="C96" s="1442"/>
      <c r="D96" s="1443"/>
      <c r="E96" s="1446"/>
      <c r="F96" s="1446"/>
      <c r="G96" s="557"/>
      <c r="H96" s="836"/>
      <c r="I96" s="123"/>
      <c r="J96" s="47"/>
      <c r="K96" s="46"/>
      <c r="L96" s="37"/>
      <c r="M96" s="790"/>
      <c r="N96" s="41"/>
      <c r="O96" s="837"/>
      <c r="P96" s="835"/>
      <c r="Q96" s="38"/>
      <c r="R96" s="1434"/>
      <c r="S96" s="1430"/>
      <c r="T96" s="1435"/>
      <c r="U96" s="73">
        <f>IF(OR(P96="",M96=Paramétrage!$C$10,M96=Paramétrage!$C$13,M96=Paramétrage!$C$17,M96=Paramétrage!$C$20,M96=Paramétrage!$C$24,M96=Paramétrage!$C$27,AND(M96&lt;&gt;Paramétrage!$C$9,Q96="Mut+ext")),0,ROUNDUP(O96/P96,0))</f>
        <v>0</v>
      </c>
      <c r="V96" s="624">
        <f>IF(OR(M96="",Q96="Mut+ext"),0,IF(VLOOKUP(M96,Paramétrage!$C$6:$E$29,2,0)=0,0,IF(P96="","saisir capacité",N96*U96*VLOOKUP(M96,Paramétrage!$C$6:$E$29,2,0))))</f>
        <v>0</v>
      </c>
      <c r="W96" s="625"/>
      <c r="X96" s="626">
        <f t="shared" si="16"/>
        <v>0</v>
      </c>
      <c r="Y96" s="74">
        <f>IF(OR(M96="",Q96="Mut+ext"),0,IF(ISERROR(W96+V96*VLOOKUP(M96,Paramétrage!$C$6:$E$29,3,0))=TRUE,X96,W96+V96*VLOOKUP(M96,Paramétrage!$C$6:$E$29,3,0)))</f>
        <v>0</v>
      </c>
      <c r="Z96" s="1458"/>
      <c r="AA96" s="1459"/>
      <c r="AB96" s="1503"/>
      <c r="AC96" s="579"/>
      <c r="AD96" s="411"/>
      <c r="AE96" s="955">
        <f>IF(G96="",0,IF(K96="",0,IF(SUMIF(G86:G97,G96,O86:O97)=0,0,IF(OR(L96="",K96="obligatoire"),AF96/SUMIF(G86:G97,G96,O86:O97),AF96/(SUMIF(G86:G97,G96,O86:O97)/L96)))))</f>
        <v>0</v>
      </c>
      <c r="AF96" s="921">
        <f t="shared" si="17"/>
        <v>0</v>
      </c>
    </row>
    <row r="97" spans="1:32" ht="16.2" hidden="1" thickBot="1" x14ac:dyDescent="0.3">
      <c r="A97" s="1470"/>
      <c r="B97" s="1457"/>
      <c r="C97" s="1442"/>
      <c r="D97" s="1443"/>
      <c r="E97" s="1446"/>
      <c r="F97" s="1446"/>
      <c r="G97" s="557"/>
      <c r="H97" s="836"/>
      <c r="I97" s="123"/>
      <c r="J97" s="47"/>
      <c r="K97" s="46"/>
      <c r="L97" s="37"/>
      <c r="M97" s="790"/>
      <c r="N97" s="41"/>
      <c r="O97" s="838"/>
      <c r="P97" s="835"/>
      <c r="Q97" s="38"/>
      <c r="R97" s="1434"/>
      <c r="S97" s="1430"/>
      <c r="T97" s="1435"/>
      <c r="U97" s="73">
        <f>IF(OR(P97="",M97=Paramétrage!$C$10,M97=Paramétrage!$C$13,M97=Paramétrage!$C$17,M97=Paramétrage!$C$20,M97=Paramétrage!$C$24,M97=Paramétrage!$C$27,AND(M97&lt;&gt;Paramétrage!$C$9,Q97="Mut+ext")),0,ROUNDUP(O97/P97,0))</f>
        <v>0</v>
      </c>
      <c r="V97" s="624">
        <f>IF(OR(M97="",Q97="Mut+ext"),0,IF(VLOOKUP(M97,Paramétrage!$C$6:$E$29,2,0)=0,0,IF(P97="","saisir capacité",N97*U97*VLOOKUP(M97,Paramétrage!$C$6:$E$29,2,0))))</f>
        <v>0</v>
      </c>
      <c r="W97" s="625"/>
      <c r="X97" s="626">
        <f t="shared" si="16"/>
        <v>0</v>
      </c>
      <c r="Y97" s="74">
        <f>IF(OR(M97="",Q97="Mut+ext"),0,IF(ISERROR(W97+V97*VLOOKUP(M97,Paramétrage!$C$6:$E$29,3,0))=TRUE,X97,W97+V97*VLOOKUP(M97,Paramétrage!$C$6:$E$29,3,0)))</f>
        <v>0</v>
      </c>
      <c r="Z97" s="1458"/>
      <c r="AA97" s="1459"/>
      <c r="AB97" s="1503"/>
      <c r="AC97" s="579"/>
      <c r="AD97" s="411"/>
      <c r="AE97" s="955">
        <f>IF(G97="",0,IF(K97="",0,IF(SUMIF(G86:G97,G97,O86:O97)=0,0,IF(OR(L97="",K97="obligatoire"),AF97/SUMIF(G86:G97,G97,O86:O97),AF97/(SUMIF(G86:G97,G97,O86:O97)/L97)))))</f>
        <v>0</v>
      </c>
      <c r="AF97" s="921">
        <f t="shared" si="17"/>
        <v>0</v>
      </c>
    </row>
    <row r="98" spans="1:32" ht="16.2" hidden="1" thickBot="1" x14ac:dyDescent="0.3">
      <c r="A98" s="1470"/>
      <c r="B98" s="1457"/>
      <c r="C98" s="1442"/>
      <c r="D98" s="1443"/>
      <c r="E98" s="1446"/>
      <c r="F98" s="1446"/>
      <c r="G98" s="557"/>
      <c r="H98" s="836"/>
      <c r="I98" s="123"/>
      <c r="J98" s="47"/>
      <c r="K98" s="46"/>
      <c r="L98" s="37"/>
      <c r="M98" s="790"/>
      <c r="N98" s="41"/>
      <c r="O98" s="837"/>
      <c r="P98" s="835"/>
      <c r="Q98" s="38"/>
      <c r="R98" s="1434"/>
      <c r="S98" s="1430"/>
      <c r="T98" s="1435"/>
      <c r="U98" s="73">
        <f>IF(OR(P98="",M98=Paramétrage!$C$10,M98=Paramétrage!$C$13,M98=Paramétrage!$C$17,M98=Paramétrage!$C$20,M98=Paramétrage!$C$24,M98=Paramétrage!$C$27,AND(M98&lt;&gt;Paramétrage!$C$9,Q98="Mut+ext")),0,ROUNDUP(O98/P98,0))</f>
        <v>0</v>
      </c>
      <c r="V98" s="624">
        <f>IF(OR(M98="",Q98="Mut+ext"),0,IF(VLOOKUP(M98,Paramétrage!$C$6:$E$29,2,0)=0,0,IF(P98="","saisir capacité",N98*U98*VLOOKUP(M98,Paramétrage!$C$6:$E$29,2,0))))</f>
        <v>0</v>
      </c>
      <c r="W98" s="625"/>
      <c r="X98" s="626">
        <f t="shared" si="16"/>
        <v>0</v>
      </c>
      <c r="Y98" s="74">
        <f>IF(OR(M98="",Q98="Mut+ext"),0,IF(ISERROR(W98+V98*VLOOKUP(M98,Paramétrage!$C$6:$E$29,3,0))=TRUE,X98,W98+V98*VLOOKUP(M98,Paramétrage!$C$6:$E$29,3,0)))</f>
        <v>0</v>
      </c>
      <c r="Z98" s="1458"/>
      <c r="AA98" s="1459"/>
      <c r="AB98" s="1503"/>
      <c r="AC98" s="579"/>
      <c r="AD98" s="411"/>
      <c r="AE98" s="955">
        <f>IF(G98="",0,IF(K98="",0,IF(SUMIF(G90:G101,G98,O90:O101)=0,0,IF(OR(L98="",K98="obligatoire"),AF98/SUMIF(G90:G101,G98,O90:O101),AF98/(SUMIF(G90:G101,G98,O90:O101)/L98)))))</f>
        <v>0</v>
      </c>
      <c r="AF98" s="921">
        <f t="shared" si="17"/>
        <v>0</v>
      </c>
    </row>
    <row r="99" spans="1:32" ht="16.2" hidden="1" thickBot="1" x14ac:dyDescent="0.3">
      <c r="A99" s="1470"/>
      <c r="B99" s="1457"/>
      <c r="C99" s="1442"/>
      <c r="D99" s="1443"/>
      <c r="E99" s="1446"/>
      <c r="F99" s="1446"/>
      <c r="G99" s="557"/>
      <c r="H99" s="836"/>
      <c r="I99" s="123"/>
      <c r="J99" s="47"/>
      <c r="K99" s="46"/>
      <c r="L99" s="37"/>
      <c r="M99" s="790"/>
      <c r="N99" s="41"/>
      <c r="O99" s="834"/>
      <c r="P99" s="835"/>
      <c r="Q99" s="38"/>
      <c r="R99" s="1434"/>
      <c r="S99" s="1430"/>
      <c r="T99" s="1435"/>
      <c r="U99" s="73">
        <f>IF(OR(P99="",M99=Paramétrage!$C$10,M99=Paramétrage!$C$13,M99=Paramétrage!$C$17,M99=Paramétrage!$C$20,M99=Paramétrage!$C$24,M99=Paramétrage!$C$27,AND(M99&lt;&gt;Paramétrage!$C$9,Q99="Mut+ext")),0,ROUNDUP(O99/P99,0))</f>
        <v>0</v>
      </c>
      <c r="V99" s="624">
        <f>IF(OR(M99="",Q99="Mut+ext"),0,IF(VLOOKUP(M99,Paramétrage!$C$6:$E$29,2,0)=0,0,IF(P99="","saisir capacité",N99*U99*VLOOKUP(M99,Paramétrage!$C$6:$E$29,2,0))))</f>
        <v>0</v>
      </c>
      <c r="W99" s="625"/>
      <c r="X99" s="626">
        <f t="shared" si="16"/>
        <v>0</v>
      </c>
      <c r="Y99" s="74">
        <f>IF(OR(M99="",Q99="Mut+ext"),0,IF(ISERROR(W99+V99*VLOOKUP(M99,Paramétrage!$C$6:$E$29,3,0))=TRUE,X99,W99+V99*VLOOKUP(M99,Paramétrage!$C$6:$E$29,3,0)))</f>
        <v>0</v>
      </c>
      <c r="Z99" s="1458"/>
      <c r="AA99" s="1459"/>
      <c r="AB99" s="1503"/>
      <c r="AC99" s="579"/>
      <c r="AD99" s="411"/>
      <c r="AE99" s="955">
        <f>IF(G99="",0,IF(K99="",0,IF(SUMIF(G90:G101,G99,O90:O101)=0,0,IF(OR(L99="",K99="obligatoire"),AF99/SUMIF(G90:G101,G99,O90:O101),AF99/(SUMIF(G90:G101,G99,O90:O101)/L99)))))</f>
        <v>0</v>
      </c>
      <c r="AF99" s="921">
        <f t="shared" si="17"/>
        <v>0</v>
      </c>
    </row>
    <row r="100" spans="1:32" ht="16.2" hidden="1" thickBot="1" x14ac:dyDescent="0.3">
      <c r="A100" s="1470"/>
      <c r="B100" s="1457"/>
      <c r="C100" s="1442"/>
      <c r="D100" s="1443"/>
      <c r="E100" s="1446"/>
      <c r="F100" s="1446"/>
      <c r="G100" s="557"/>
      <c r="H100" s="836"/>
      <c r="I100" s="123"/>
      <c r="J100" s="47"/>
      <c r="K100" s="46"/>
      <c r="L100" s="37"/>
      <c r="M100" s="790"/>
      <c r="N100" s="41"/>
      <c r="O100" s="837"/>
      <c r="P100" s="835"/>
      <c r="Q100" s="38"/>
      <c r="R100" s="1434"/>
      <c r="S100" s="1430"/>
      <c r="T100" s="1435"/>
      <c r="U100" s="73">
        <f>IF(OR(P100="",M100=Paramétrage!$C$10,M100=Paramétrage!$C$13,M100=Paramétrage!$C$17,M100=Paramétrage!$C$20,M100=Paramétrage!$C$24,M100=Paramétrage!$C$27,AND(M100&lt;&gt;Paramétrage!$C$9,Q100="Mut+ext")),0,ROUNDUP(O100/P100,0))</f>
        <v>0</v>
      </c>
      <c r="V100" s="624">
        <f>IF(OR(M100="",Q100="Mut+ext"),0,IF(VLOOKUP(M100,Paramétrage!$C$6:$E$29,2,0)=0,0,IF(P100="","saisir capacité",N100*U100*VLOOKUP(M100,Paramétrage!$C$6:$E$29,2,0))))</f>
        <v>0</v>
      </c>
      <c r="W100" s="625"/>
      <c r="X100" s="626">
        <f t="shared" si="16"/>
        <v>0</v>
      </c>
      <c r="Y100" s="74">
        <f>IF(OR(M100="",Q100="Mut+ext"),0,IF(ISERROR(W100+V100*VLOOKUP(M100,Paramétrage!$C$6:$E$29,3,0))=TRUE,X100,W100+V100*VLOOKUP(M100,Paramétrage!$C$6:$E$29,3,0)))</f>
        <v>0</v>
      </c>
      <c r="Z100" s="1458"/>
      <c r="AA100" s="1459"/>
      <c r="AB100" s="1503"/>
      <c r="AC100" s="579"/>
      <c r="AD100" s="411"/>
      <c r="AE100" s="955">
        <f>IF(G100="",0,IF(K100="",0,IF(SUMIF(G90:G101,G100,O90:O101)=0,0,IF(OR(L100="",K100="obligatoire"),AF100/SUMIF(G90:G101,G100,O90:O101),AF100/(SUMIF(G90:G101,G100,O90:O101)/L100)))))</f>
        <v>0</v>
      </c>
      <c r="AF100" s="921">
        <f t="shared" si="17"/>
        <v>0</v>
      </c>
    </row>
    <row r="101" spans="1:32" ht="16.2" hidden="1" thickBot="1" x14ac:dyDescent="0.3">
      <c r="A101" s="1470"/>
      <c r="B101" s="1457"/>
      <c r="C101" s="1444"/>
      <c r="D101" s="1445"/>
      <c r="E101" s="1447"/>
      <c r="F101" s="1447"/>
      <c r="G101" s="557"/>
      <c r="H101" s="836"/>
      <c r="I101" s="123"/>
      <c r="J101" s="47"/>
      <c r="K101" s="46"/>
      <c r="L101" s="37"/>
      <c r="M101" s="790"/>
      <c r="N101" s="41"/>
      <c r="O101" s="838"/>
      <c r="P101" s="835"/>
      <c r="Q101" s="38"/>
      <c r="R101" s="1434"/>
      <c r="S101" s="1430"/>
      <c r="T101" s="1435"/>
      <c r="U101" s="73">
        <f>IF(OR(P101="",M101=Paramétrage!$C$10,M101=Paramétrage!$C$13,M101=Paramétrage!$C$17,M101=Paramétrage!$C$20,M101=Paramétrage!$C$24,M101=Paramétrage!$C$27,AND(M101&lt;&gt;Paramétrage!$C$9,Q101="Mut+ext")),0,ROUNDUP(O101/P101,0))</f>
        <v>0</v>
      </c>
      <c r="V101" s="624">
        <f>IF(OR(M101="",Q101="Mut+ext"),0,IF(VLOOKUP(M101,Paramétrage!$C$6:$E$29,2,0)=0,0,IF(P101="","saisir capacité",N101*U101*VLOOKUP(M101,Paramétrage!$C$6:$E$29,2,0))))</f>
        <v>0</v>
      </c>
      <c r="W101" s="625"/>
      <c r="X101" s="626">
        <f t="shared" si="16"/>
        <v>0</v>
      </c>
      <c r="Y101" s="74">
        <f>IF(OR(M101="",Q101="Mut+ext"),0,IF(ISERROR(W101+V101*VLOOKUP(M101,Paramétrage!$C$6:$E$29,3,0))=TRUE,X101,W101+V101*VLOOKUP(M101,Paramétrage!$C$6:$E$29,3,0)))</f>
        <v>0</v>
      </c>
      <c r="Z101" s="1458"/>
      <c r="AA101" s="1459"/>
      <c r="AB101" s="1503"/>
      <c r="AC101" s="579"/>
      <c r="AD101" s="411"/>
      <c r="AE101" s="955">
        <f>IF(G101="",0,IF(K101="",0,IF(SUMIF(G90:G101,G101,O90:O101)=0,0,IF(OR(L101="",K101="obligatoire"),AF101/SUMIF(G90:G101,G101,O90:O101),AF101/(SUMIF(G90:G101,G101,O90:O101)/L101)))))</f>
        <v>0</v>
      </c>
      <c r="AF101" s="921">
        <f t="shared" si="17"/>
        <v>0</v>
      </c>
    </row>
    <row r="102" spans="1:32" ht="16.2" hidden="1" thickBot="1" x14ac:dyDescent="0.3">
      <c r="A102" s="1470"/>
      <c r="B102" s="1457"/>
      <c r="C102" s="988"/>
      <c r="D102" s="989"/>
      <c r="E102" s="839"/>
      <c r="F102" s="839"/>
      <c r="G102" s="839"/>
      <c r="H102" s="840"/>
      <c r="I102" s="124"/>
      <c r="J102" s="94"/>
      <c r="K102" s="58"/>
      <c r="L102" s="59"/>
      <c r="M102" s="841"/>
      <c r="N102" s="60">
        <f>AE102</f>
        <v>0</v>
      </c>
      <c r="O102" s="842"/>
      <c r="P102" s="842"/>
      <c r="Q102" s="63"/>
      <c r="R102" s="61"/>
      <c r="S102" s="61"/>
      <c r="T102" s="62"/>
      <c r="U102" s="95"/>
      <c r="V102" s="844">
        <f>SUM(V90:V101)</f>
        <v>0</v>
      </c>
      <c r="W102" s="841">
        <f>SUM(W90:W101)</f>
        <v>0</v>
      </c>
      <c r="X102" s="845">
        <f>SUM(X90:X101)</f>
        <v>0</v>
      </c>
      <c r="Y102" s="64">
        <f>SUM(Y90:Y101)</f>
        <v>0</v>
      </c>
      <c r="Z102" s="278"/>
      <c r="AA102" s="279"/>
      <c r="AB102" s="280"/>
      <c r="AC102" s="1040"/>
      <c r="AD102" s="1047"/>
      <c r="AE102" s="956">
        <f>SUM(AE90:AE101)</f>
        <v>0</v>
      </c>
      <c r="AF102" s="99">
        <f>SUM(AF90:AF101)</f>
        <v>0</v>
      </c>
    </row>
    <row r="103" spans="1:32" ht="16.2" hidden="1" thickBot="1" x14ac:dyDescent="0.3">
      <c r="A103" s="1470"/>
      <c r="B103" s="1457" t="s">
        <v>125</v>
      </c>
      <c r="C103" s="1440"/>
      <c r="D103" s="1441"/>
      <c r="E103" s="1446"/>
      <c r="F103" s="1446"/>
      <c r="G103" s="557" t="s">
        <v>126</v>
      </c>
      <c r="H103" s="604"/>
      <c r="I103" s="50"/>
      <c r="J103" s="47"/>
      <c r="K103" s="55"/>
      <c r="L103" s="37"/>
      <c r="M103" s="790"/>
      <c r="N103" s="42"/>
      <c r="O103" s="837"/>
      <c r="P103" s="835"/>
      <c r="Q103" s="39"/>
      <c r="R103" s="1434"/>
      <c r="S103" s="1430"/>
      <c r="T103" s="1435"/>
      <c r="U103" s="73">
        <f>IF(OR(P103="",M103=Paramétrage!$C$10,M103=Paramétrage!$C$13,M103=Paramétrage!$C$17,M103=Paramétrage!$C$20,M103=Paramétrage!$C$24,M103=Paramétrage!$C$27,AND(M103&lt;&gt;Paramétrage!$C$9,Q103="Mut+ext")),0,ROUNDUP(O103/P103,0))</f>
        <v>0</v>
      </c>
      <c r="V103" s="624">
        <f>IF(OR(M103="",Q103="Mut+ext"),0,IF(VLOOKUP(M103,Paramétrage!$C$6:$E$29,2,0)=0,0,IF(P103="","saisir capacité",N103*U103*VLOOKUP(M103,Paramétrage!$C$6:$E$29,2,0))))</f>
        <v>0</v>
      </c>
      <c r="W103" s="625"/>
      <c r="X103" s="626">
        <f t="shared" ref="X103:X114" si="18">IF(OR(M103="",Q103="Mut+ext"),0,IF(ISERROR(V103+W103)=TRUE,V103,V103+W103))</f>
        <v>0</v>
      </c>
      <c r="Y103" s="74">
        <f>IF(OR(M103="",Q103="Mut+ext"),0,IF(ISERROR(W103+V103*VLOOKUP(M103,Paramétrage!$C$6:$E$29,3,0))=TRUE,X103,W103+V103*VLOOKUP(M103,Paramétrage!$C$6:$E$29,3,0)))</f>
        <v>0</v>
      </c>
      <c r="Z103" s="1458"/>
      <c r="AA103" s="1459"/>
      <c r="AB103" s="1503"/>
      <c r="AC103" s="579"/>
      <c r="AD103" s="411"/>
      <c r="AE103" s="955">
        <f>IF(G103="",0,IF(K103="",0,IF(SUMIF(G103:G114,G103,O103:O114)=0,0,IF(OR(L103="",K103="obligatoire"),AF103/SUMIF(G103:G114,G103,O103:O114),AF103/(SUMIF(G103:G114,G103,O103:O114)/L103)))))</f>
        <v>0</v>
      </c>
      <c r="AF103" s="916">
        <f t="shared" ref="AF103:AF114" si="19">N103*O103</f>
        <v>0</v>
      </c>
    </row>
    <row r="104" spans="1:32" ht="16.2" hidden="1" thickBot="1" x14ac:dyDescent="0.3">
      <c r="A104" s="1470"/>
      <c r="B104" s="1457"/>
      <c r="C104" s="1442"/>
      <c r="D104" s="1443"/>
      <c r="E104" s="1446"/>
      <c r="F104" s="1446"/>
      <c r="G104" s="557"/>
      <c r="H104" s="861"/>
      <c r="I104" s="50"/>
      <c r="J104" s="47"/>
      <c r="K104" s="46"/>
      <c r="L104" s="37"/>
      <c r="M104" s="790"/>
      <c r="N104" s="41"/>
      <c r="O104" s="838"/>
      <c r="P104" s="835"/>
      <c r="Q104" s="38"/>
      <c r="R104" s="1434"/>
      <c r="S104" s="1430"/>
      <c r="T104" s="1435"/>
      <c r="U104" s="73">
        <f>IF(OR(P104="",M104=Paramétrage!$C$10,M104=Paramétrage!$C$13,M104=Paramétrage!$C$17,M104=Paramétrage!$C$20,M104=Paramétrage!$C$24,M104=Paramétrage!$C$27,AND(M104&lt;&gt;Paramétrage!$C$9,Q104="Mut+ext")),0,ROUNDUP(O104/P104,0))</f>
        <v>0</v>
      </c>
      <c r="V104" s="624">
        <f>IF(OR(M104="",Q104="Mut+ext"),0,IF(VLOOKUP(M104,Paramétrage!$C$6:$E$29,2,0)=0,0,IF(P104="","saisir capacité",N104*U104*VLOOKUP(M104,Paramétrage!$C$6:$E$29,2,0))))</f>
        <v>0</v>
      </c>
      <c r="W104" s="625"/>
      <c r="X104" s="626">
        <f t="shared" si="18"/>
        <v>0</v>
      </c>
      <c r="Y104" s="74">
        <f>IF(OR(M104="",Q104="Mut+ext"),0,IF(ISERROR(W104+V104*VLOOKUP(M104,Paramétrage!$C$6:$E$29,3,0))=TRUE,X104,W104+V104*VLOOKUP(M104,Paramétrage!$C$6:$E$29,3,0)))</f>
        <v>0</v>
      </c>
      <c r="Z104" s="1458"/>
      <c r="AA104" s="1459"/>
      <c r="AB104" s="1503"/>
      <c r="AC104" s="579"/>
      <c r="AD104" s="411"/>
      <c r="AE104" s="955">
        <f>IF(G104="",0,IF(K104="",0,IF(SUMIF(G103:G114,G104,O103:O114)=0,0,IF(OR(L104="",K104="obligatoire"),AF104/SUMIF(G103:G114,G104,O103:O114),AF104/(SUMIF(G103:G114,G104,O103:O114)/L104)))))</f>
        <v>0</v>
      </c>
      <c r="AF104" s="921">
        <f t="shared" si="19"/>
        <v>0</v>
      </c>
    </row>
    <row r="105" spans="1:32" ht="16.2" hidden="1" thickBot="1" x14ac:dyDescent="0.3">
      <c r="A105" s="1470"/>
      <c r="B105" s="1457"/>
      <c r="C105" s="1442"/>
      <c r="D105" s="1443"/>
      <c r="E105" s="1446"/>
      <c r="F105" s="1446"/>
      <c r="G105" s="557"/>
      <c r="H105" s="861"/>
      <c r="I105" s="123"/>
      <c r="J105" s="47"/>
      <c r="K105" s="46"/>
      <c r="L105" s="37"/>
      <c r="M105" s="790"/>
      <c r="N105" s="41"/>
      <c r="O105" s="837"/>
      <c r="P105" s="835"/>
      <c r="Q105" s="38"/>
      <c r="R105" s="1434"/>
      <c r="S105" s="1430"/>
      <c r="T105" s="1435"/>
      <c r="U105" s="73">
        <f>IF(OR(P105="",M105=Paramétrage!$C$10,M105=Paramétrage!$C$13,M105=Paramétrage!$C$17,M105=Paramétrage!$C$20,M105=Paramétrage!$C$24,M105=Paramétrage!$C$27,AND(M105&lt;&gt;Paramétrage!$C$9,Q105="Mut+ext")),0,ROUNDUP(O105/P105,0))</f>
        <v>0</v>
      </c>
      <c r="V105" s="624">
        <f>IF(OR(M105="",Q105="Mut+ext"),0,IF(VLOOKUP(M105,Paramétrage!$C$6:$E$29,2,0)=0,0,IF(P105="","saisir capacité",N105*U105*VLOOKUP(M105,Paramétrage!$C$6:$E$29,2,0))))</f>
        <v>0</v>
      </c>
      <c r="W105" s="625"/>
      <c r="X105" s="626">
        <f t="shared" si="18"/>
        <v>0</v>
      </c>
      <c r="Y105" s="74">
        <f>IF(OR(M105="",Q105="Mut+ext"),0,IF(ISERROR(W105+V105*VLOOKUP(M105,Paramétrage!$C$6:$E$29,3,0))=TRUE,X105,W105+V105*VLOOKUP(M105,Paramétrage!$C$6:$E$29,3,0)))</f>
        <v>0</v>
      </c>
      <c r="Z105" s="1458"/>
      <c r="AA105" s="1459"/>
      <c r="AB105" s="1503"/>
      <c r="AC105" s="579"/>
      <c r="AD105" s="411"/>
      <c r="AE105" s="955">
        <f>IF(G105="",0,IF(K105="",0,IF(SUMIF(G99:G110,G105,O99:O110)=0,0,IF(OR(L105="",K105="obligatoire"),AF105/SUMIF(G99:G110,G105,O99:O110),AF105/(SUMIF(G99:G110,G105,O99:O110)/L105)))))</f>
        <v>0</v>
      </c>
      <c r="AF105" s="921">
        <f t="shared" si="19"/>
        <v>0</v>
      </c>
    </row>
    <row r="106" spans="1:32" ht="16.2" hidden="1" thickBot="1" x14ac:dyDescent="0.3">
      <c r="A106" s="1470"/>
      <c r="B106" s="1457"/>
      <c r="C106" s="1442"/>
      <c r="D106" s="1443"/>
      <c r="E106" s="1446"/>
      <c r="F106" s="1446"/>
      <c r="G106" s="862"/>
      <c r="H106" s="861"/>
      <c r="I106" s="123"/>
      <c r="J106" s="47"/>
      <c r="K106" s="46"/>
      <c r="L106" s="37"/>
      <c r="M106" s="790"/>
      <c r="N106" s="41"/>
      <c r="O106" s="834"/>
      <c r="P106" s="835"/>
      <c r="Q106" s="38"/>
      <c r="R106" s="1434"/>
      <c r="S106" s="1430"/>
      <c r="T106" s="1435"/>
      <c r="U106" s="73">
        <f>IF(OR(P106="",M106=Paramétrage!$C$10,M106=Paramétrage!$C$13,M106=Paramétrage!$C$17,M106=Paramétrage!$C$20,M106=Paramétrage!$C$24,M106=Paramétrage!$C$27,AND(M106&lt;&gt;Paramétrage!$C$9,Q106="Mut+ext")),0,ROUNDUP(O106/P106,0))</f>
        <v>0</v>
      </c>
      <c r="V106" s="624">
        <f>IF(OR(M106="",Q106="Mut+ext"),0,IF(VLOOKUP(M106,Paramétrage!$C$6:$E$29,2,0)=0,0,IF(P106="","saisir capacité",N106*U106*VLOOKUP(M106,Paramétrage!$C$6:$E$29,2,0))))</f>
        <v>0</v>
      </c>
      <c r="W106" s="625"/>
      <c r="X106" s="626">
        <f t="shared" si="18"/>
        <v>0</v>
      </c>
      <c r="Y106" s="74">
        <f>IF(OR(M106="",Q106="Mut+ext"),0,IF(ISERROR(W106+V106*VLOOKUP(M106,Paramétrage!$C$6:$E$29,3,0))=TRUE,X106,W106+V106*VLOOKUP(M106,Paramétrage!$C$6:$E$29,3,0)))</f>
        <v>0</v>
      </c>
      <c r="Z106" s="1458"/>
      <c r="AA106" s="1459"/>
      <c r="AB106" s="1503"/>
      <c r="AC106" s="579"/>
      <c r="AD106" s="411"/>
      <c r="AE106" s="955">
        <f>IF(G106="",0,IF(K106="",0,IF(SUMIF(G99:G110,G106,O99:O110)=0,0,IF(OR(L106="",K106="obligatoire"),AF106/SUMIF(G99:G110,G106,O99:O110),AF106/(SUMIF(G99:G110,G106,O99:O110)/L106)))))</f>
        <v>0</v>
      </c>
      <c r="AF106" s="921">
        <f t="shared" si="19"/>
        <v>0</v>
      </c>
    </row>
    <row r="107" spans="1:32" ht="16.2" hidden="1" thickBot="1" x14ac:dyDescent="0.3">
      <c r="A107" s="1470"/>
      <c r="B107" s="1457"/>
      <c r="C107" s="1442"/>
      <c r="D107" s="1443"/>
      <c r="E107" s="1446"/>
      <c r="F107" s="1446"/>
      <c r="G107" s="557"/>
      <c r="H107" s="861"/>
      <c r="I107" s="123"/>
      <c r="J107" s="47"/>
      <c r="K107" s="46"/>
      <c r="L107" s="37"/>
      <c r="M107" s="790"/>
      <c r="N107" s="41"/>
      <c r="O107" s="837"/>
      <c r="P107" s="835"/>
      <c r="Q107" s="38"/>
      <c r="R107" s="1434"/>
      <c r="S107" s="1430"/>
      <c r="T107" s="1435"/>
      <c r="U107" s="73">
        <f>IF(OR(P107="",M107=Paramétrage!$C$10,M107=Paramétrage!$C$13,M107=Paramétrage!$C$17,M107=Paramétrage!$C$20,M107=Paramétrage!$C$24,M107=Paramétrage!$C$27,AND(M107&lt;&gt;Paramétrage!$C$9,Q107="Mut+ext")),0,ROUNDUP(O107/P107,0))</f>
        <v>0</v>
      </c>
      <c r="V107" s="624">
        <f>IF(OR(M107="",Q107="Mut+ext"),0,IF(VLOOKUP(M107,Paramétrage!$C$6:$E$29,2,0)=0,0,IF(P107="","saisir capacité",N107*U107*VLOOKUP(M107,Paramétrage!$C$6:$E$29,2,0))))</f>
        <v>0</v>
      </c>
      <c r="W107" s="625"/>
      <c r="X107" s="626">
        <f t="shared" si="18"/>
        <v>0</v>
      </c>
      <c r="Y107" s="74">
        <f>IF(OR(M107="",Q107="Mut+ext"),0,IF(ISERROR(W107+V107*VLOOKUP(M107,Paramétrage!$C$6:$E$29,3,0))=TRUE,X107,W107+V107*VLOOKUP(M107,Paramétrage!$C$6:$E$29,3,0)))</f>
        <v>0</v>
      </c>
      <c r="Z107" s="1458"/>
      <c r="AA107" s="1459"/>
      <c r="AB107" s="1503"/>
      <c r="AC107" s="579"/>
      <c r="AD107" s="411"/>
      <c r="AE107" s="955">
        <f>IF(G107="",0,IF(K107="",0,IF(SUMIF(G99:G110,G107,O99:O110)=0,0,IF(OR(L107="",K107="obligatoire"),AF107/SUMIF(G99:G110,G107,O99:O110),AF107/(SUMIF(G99:G110,G107,O99:O110)/L107)))))</f>
        <v>0</v>
      </c>
      <c r="AF107" s="921">
        <f t="shared" si="19"/>
        <v>0</v>
      </c>
    </row>
    <row r="108" spans="1:32" ht="16.2" hidden="1" thickBot="1" x14ac:dyDescent="0.3">
      <c r="A108" s="1470"/>
      <c r="B108" s="1457"/>
      <c r="C108" s="1442"/>
      <c r="D108" s="1443"/>
      <c r="E108" s="1446"/>
      <c r="F108" s="1446"/>
      <c r="G108" s="557"/>
      <c r="H108" s="861"/>
      <c r="I108" s="123"/>
      <c r="J108" s="47"/>
      <c r="K108" s="46"/>
      <c r="L108" s="37"/>
      <c r="M108" s="790"/>
      <c r="N108" s="41"/>
      <c r="O108" s="834"/>
      <c r="P108" s="835"/>
      <c r="Q108" s="38"/>
      <c r="R108" s="1434"/>
      <c r="S108" s="1430"/>
      <c r="T108" s="1435"/>
      <c r="U108" s="73">
        <f>IF(OR(P108="",M108=Paramétrage!$C$10,M108=Paramétrage!$C$13,M108=Paramétrage!$C$17,M108=Paramétrage!$C$20,M108=Paramétrage!$C$24,M108=Paramétrage!$C$27,AND(M108&lt;&gt;Paramétrage!$C$9,Q108="Mut+ext")),0,ROUNDUP(O108/P108,0))</f>
        <v>0</v>
      </c>
      <c r="V108" s="624">
        <f>IF(OR(M108="",Q108="Mut+ext"),0,IF(VLOOKUP(M108,Paramétrage!$C$6:$E$29,2,0)=0,0,IF(P108="","saisir capacité",N108*U108*VLOOKUP(M108,Paramétrage!$C$6:$E$29,2,0))))</f>
        <v>0</v>
      </c>
      <c r="W108" s="625"/>
      <c r="X108" s="626">
        <f t="shared" si="18"/>
        <v>0</v>
      </c>
      <c r="Y108" s="74">
        <f>IF(OR(M108="",Q108="Mut+ext"),0,IF(ISERROR(W108+V108*VLOOKUP(M108,Paramétrage!$C$6:$E$29,3,0))=TRUE,X108,W108+V108*VLOOKUP(M108,Paramétrage!$C$6:$E$29,3,0)))</f>
        <v>0</v>
      </c>
      <c r="Z108" s="1458"/>
      <c r="AA108" s="1459"/>
      <c r="AB108" s="1503"/>
      <c r="AC108" s="579"/>
      <c r="AD108" s="411"/>
      <c r="AE108" s="955">
        <f>IF(G108="",0,IF(K108="",0,IF(SUMIF(G99:G110,G108,O99:O110)=0,0,IF(OR(L108="",K108="obligatoire"),AF108/SUMIF(G99:G110,G108,O99:O110),AF108/(SUMIF(G99:G110,G108,O99:O110)/L108)))))</f>
        <v>0</v>
      </c>
      <c r="AF108" s="921">
        <f t="shared" si="19"/>
        <v>0</v>
      </c>
    </row>
    <row r="109" spans="1:32" ht="16.2" hidden="1" thickBot="1" x14ac:dyDescent="0.3">
      <c r="A109" s="1470"/>
      <c r="B109" s="1457"/>
      <c r="C109" s="1442"/>
      <c r="D109" s="1443"/>
      <c r="E109" s="1446"/>
      <c r="F109" s="1446"/>
      <c r="G109" s="557"/>
      <c r="H109" s="861"/>
      <c r="I109" s="123"/>
      <c r="J109" s="47"/>
      <c r="K109" s="46"/>
      <c r="L109" s="37"/>
      <c r="M109" s="790"/>
      <c r="N109" s="41"/>
      <c r="O109" s="837"/>
      <c r="P109" s="835"/>
      <c r="Q109" s="38"/>
      <c r="R109" s="1434"/>
      <c r="S109" s="1430"/>
      <c r="T109" s="1435"/>
      <c r="U109" s="73">
        <f>IF(OR(P109="",M109=Paramétrage!$C$10,M109=Paramétrage!$C$13,M109=Paramétrage!$C$17,M109=Paramétrage!$C$20,M109=Paramétrage!$C$24,M109=Paramétrage!$C$27,AND(M109&lt;&gt;Paramétrage!$C$9,Q109="Mut+ext")),0,ROUNDUP(O109/P109,0))</f>
        <v>0</v>
      </c>
      <c r="V109" s="624">
        <f>IF(OR(M109="",Q109="Mut+ext"),0,IF(VLOOKUP(M109,Paramétrage!$C$6:$E$29,2,0)=0,0,IF(P109="","saisir capacité",N109*U109*VLOOKUP(M109,Paramétrage!$C$6:$E$29,2,0))))</f>
        <v>0</v>
      </c>
      <c r="W109" s="625"/>
      <c r="X109" s="626">
        <f t="shared" si="18"/>
        <v>0</v>
      </c>
      <c r="Y109" s="74">
        <f>IF(OR(M109="",Q109="Mut+ext"),0,IF(ISERROR(W109+V109*VLOOKUP(M109,Paramétrage!$C$6:$E$29,3,0))=TRUE,X109,W109+V109*VLOOKUP(M109,Paramétrage!$C$6:$E$29,3,0)))</f>
        <v>0</v>
      </c>
      <c r="Z109" s="1458"/>
      <c r="AA109" s="1459"/>
      <c r="AB109" s="1503"/>
      <c r="AC109" s="579"/>
      <c r="AD109" s="411"/>
      <c r="AE109" s="955">
        <f>IF(G109="",0,IF(K109="",0,IF(SUMIF(G103:G114,G109,O103:O114)=0,0,IF(OR(L109="",K109="obligatoire"),AF109/SUMIF(G103:G114,G109,O103:O114),AF109/(SUMIF(G103:G114,G109,O103:O114)/L109)))))</f>
        <v>0</v>
      </c>
      <c r="AF109" s="921">
        <f t="shared" si="19"/>
        <v>0</v>
      </c>
    </row>
    <row r="110" spans="1:32" ht="16.2" hidden="1" thickBot="1" x14ac:dyDescent="0.3">
      <c r="A110" s="1470"/>
      <c r="B110" s="1457"/>
      <c r="C110" s="1442"/>
      <c r="D110" s="1443"/>
      <c r="E110" s="1446"/>
      <c r="F110" s="1446"/>
      <c r="G110" s="862"/>
      <c r="H110" s="861"/>
      <c r="I110" s="123"/>
      <c r="J110" s="47"/>
      <c r="K110" s="46"/>
      <c r="L110" s="37"/>
      <c r="M110" s="790"/>
      <c r="N110" s="41"/>
      <c r="O110" s="834"/>
      <c r="P110" s="835"/>
      <c r="Q110" s="38"/>
      <c r="R110" s="1434"/>
      <c r="S110" s="1430"/>
      <c r="T110" s="1435"/>
      <c r="U110" s="73">
        <f>IF(OR(P110="",M110=Paramétrage!$C$10,M110=Paramétrage!$C$13,M110=Paramétrage!$C$17,M110=Paramétrage!$C$20,M110=Paramétrage!$C$24,M110=Paramétrage!$C$27,AND(M110&lt;&gt;Paramétrage!$C$9,Q110="Mut+ext")),0,ROUNDUP(O110/P110,0))</f>
        <v>0</v>
      </c>
      <c r="V110" s="624">
        <f>IF(OR(M110="",Q110="Mut+ext"),0,IF(VLOOKUP(M110,Paramétrage!$C$6:$E$29,2,0)=0,0,IF(P110="","saisir capacité",N110*U110*VLOOKUP(M110,Paramétrage!$C$6:$E$29,2,0))))</f>
        <v>0</v>
      </c>
      <c r="W110" s="625"/>
      <c r="X110" s="626">
        <f t="shared" si="18"/>
        <v>0</v>
      </c>
      <c r="Y110" s="74">
        <f>IF(OR(M110="",Q110="Mut+ext"),0,IF(ISERROR(W110+V110*VLOOKUP(M110,Paramétrage!$C$6:$E$29,3,0))=TRUE,X110,W110+V110*VLOOKUP(M110,Paramétrage!$C$6:$E$29,3,0)))</f>
        <v>0</v>
      </c>
      <c r="Z110" s="1458"/>
      <c r="AA110" s="1459"/>
      <c r="AB110" s="1503"/>
      <c r="AC110" s="579"/>
      <c r="AD110" s="411"/>
      <c r="AE110" s="955">
        <f>IF(G110="",0,IF(K110="",0,IF(SUMIF(G103:G114,G110,O103:O114)=0,0,IF(OR(L110="",K110="obligatoire"),AF110/SUMIF(G103:G114,G110,O103:O114),AF110/(SUMIF(G103:G114,G110,O103:O114)/L110)))))</f>
        <v>0</v>
      </c>
      <c r="AF110" s="921">
        <f t="shared" si="19"/>
        <v>0</v>
      </c>
    </row>
    <row r="111" spans="1:32" ht="16.2" hidden="1" thickBot="1" x14ac:dyDescent="0.3">
      <c r="A111" s="1470"/>
      <c r="B111" s="1457"/>
      <c r="C111" s="1442"/>
      <c r="D111" s="1443"/>
      <c r="E111" s="1446"/>
      <c r="F111" s="1446"/>
      <c r="G111" s="557"/>
      <c r="H111" s="836"/>
      <c r="I111" s="123"/>
      <c r="J111" s="47"/>
      <c r="K111" s="46"/>
      <c r="L111" s="37"/>
      <c r="M111" s="790"/>
      <c r="N111" s="41"/>
      <c r="O111" s="837"/>
      <c r="P111" s="835"/>
      <c r="Q111" s="38"/>
      <c r="R111" s="1434"/>
      <c r="S111" s="1430"/>
      <c r="T111" s="1435"/>
      <c r="U111" s="73">
        <f>IF(OR(P111="",M111=Paramétrage!$C$10,M111=Paramétrage!$C$13,M111=Paramétrage!$C$17,M111=Paramétrage!$C$20,M111=Paramétrage!$C$24,M111=Paramétrage!$C$27,AND(M111&lt;&gt;Paramétrage!$C$9,Q111="Mut+ext")),0,ROUNDUP(O111/P111,0))</f>
        <v>0</v>
      </c>
      <c r="V111" s="624">
        <f>IF(OR(M111="",Q111="Mut+ext"),0,IF(VLOOKUP(M111,Paramétrage!$C$6:$E$29,2,0)=0,0,IF(P111="","saisir capacité",N111*U111*VLOOKUP(M111,Paramétrage!$C$6:$E$29,2,0))))</f>
        <v>0</v>
      </c>
      <c r="W111" s="625"/>
      <c r="X111" s="626">
        <f t="shared" si="18"/>
        <v>0</v>
      </c>
      <c r="Y111" s="74">
        <f>IF(OR(M111="",Q111="Mut+ext"),0,IF(ISERROR(W111+V111*VLOOKUP(M111,Paramétrage!$C$6:$E$29,3,0))=TRUE,X111,W111+V111*VLOOKUP(M111,Paramétrage!$C$6:$E$29,3,0)))</f>
        <v>0</v>
      </c>
      <c r="Z111" s="1458"/>
      <c r="AA111" s="1459"/>
      <c r="AB111" s="1503"/>
      <c r="AC111" s="579"/>
      <c r="AD111" s="411"/>
      <c r="AE111" s="955">
        <f>IF(G111="",0,IF(K111="",0,IF(SUMIF(G103:G114,G111,O103:O114)=0,0,IF(OR(L111="",K111="obligatoire"),AF111/SUMIF(G103:G114,G111,O103:O114),AF111/(SUMIF(G103:G114,G111,O103:O114)/L111)))))</f>
        <v>0</v>
      </c>
      <c r="AF111" s="921">
        <f t="shared" si="19"/>
        <v>0</v>
      </c>
    </row>
    <row r="112" spans="1:32" ht="16.2" hidden="1" thickBot="1" x14ac:dyDescent="0.3">
      <c r="A112" s="1470"/>
      <c r="B112" s="1457"/>
      <c r="C112" s="1442"/>
      <c r="D112" s="1443"/>
      <c r="E112" s="1446"/>
      <c r="F112" s="1446"/>
      <c r="G112" s="557"/>
      <c r="H112" s="836"/>
      <c r="I112" s="123"/>
      <c r="J112" s="47"/>
      <c r="K112" s="46"/>
      <c r="L112" s="37"/>
      <c r="M112" s="790"/>
      <c r="N112" s="41"/>
      <c r="O112" s="834"/>
      <c r="P112" s="835"/>
      <c r="Q112" s="38"/>
      <c r="R112" s="1434"/>
      <c r="S112" s="1430"/>
      <c r="T112" s="1435"/>
      <c r="U112" s="73">
        <f>IF(OR(P112="",M112=Paramétrage!$C$10,M112=Paramétrage!$C$13,M112=Paramétrage!$C$17,M112=Paramétrage!$C$20,M112=Paramétrage!$C$24,M112=Paramétrage!$C$27,AND(M112&lt;&gt;Paramétrage!$C$9,Q112="Mut+ext")),0,ROUNDUP(O112/P112,0))</f>
        <v>0</v>
      </c>
      <c r="V112" s="624">
        <f>IF(OR(M112="",Q112="Mut+ext"),0,IF(VLOOKUP(M112,Paramétrage!$C$6:$E$29,2,0)=0,0,IF(P112="","saisir capacité",N112*U112*VLOOKUP(M112,Paramétrage!$C$6:$E$29,2,0))))</f>
        <v>0</v>
      </c>
      <c r="W112" s="625"/>
      <c r="X112" s="626">
        <f t="shared" si="18"/>
        <v>0</v>
      </c>
      <c r="Y112" s="74">
        <f>IF(OR(M112="",Q112="Mut+ext"),0,IF(ISERROR(W112+V112*VLOOKUP(M112,Paramétrage!$C$6:$E$29,3,0))=TRUE,X112,W112+V112*VLOOKUP(M112,Paramétrage!$C$6:$E$29,3,0)))</f>
        <v>0</v>
      </c>
      <c r="Z112" s="1458"/>
      <c r="AA112" s="1459"/>
      <c r="AB112" s="1503"/>
      <c r="AC112" s="579"/>
      <c r="AD112" s="411"/>
      <c r="AE112" s="955">
        <f>IF(G112="",0,IF(K112="",0,IF(SUMIF(G103:G114,G112,O103:O114)=0,0,IF(OR(L112="",K112="obligatoire"),AF112/SUMIF(G103:G114,G112,O103:O114),AF112/(SUMIF(G103:G114,G112,O103:O114)/L112)))))</f>
        <v>0</v>
      </c>
      <c r="AF112" s="921">
        <f t="shared" si="19"/>
        <v>0</v>
      </c>
    </row>
    <row r="113" spans="1:32" ht="16.2" hidden="1" thickBot="1" x14ac:dyDescent="0.3">
      <c r="A113" s="1470"/>
      <c r="B113" s="1457"/>
      <c r="C113" s="1442"/>
      <c r="D113" s="1443"/>
      <c r="E113" s="1446"/>
      <c r="F113" s="1446"/>
      <c r="G113" s="557"/>
      <c r="H113" s="836"/>
      <c r="I113" s="123"/>
      <c r="J113" s="47"/>
      <c r="K113" s="46"/>
      <c r="L113" s="37"/>
      <c r="M113" s="790"/>
      <c r="N113" s="41"/>
      <c r="O113" s="837"/>
      <c r="P113" s="835"/>
      <c r="Q113" s="38"/>
      <c r="R113" s="1434"/>
      <c r="S113" s="1430"/>
      <c r="T113" s="1435"/>
      <c r="U113" s="73">
        <f>IF(OR(P113="",M113=Paramétrage!$C$10,M113=Paramétrage!$C$13,M113=Paramétrage!$C$17,M113=Paramétrage!$C$20,M113=Paramétrage!$C$24,M113=Paramétrage!$C$27,AND(M113&lt;&gt;Paramétrage!$C$9,Q113="Mut+ext")),0,ROUNDUP(O113/P113,0))</f>
        <v>0</v>
      </c>
      <c r="V113" s="624">
        <f>IF(OR(M113="",Q113="Mut+ext"),0,IF(VLOOKUP(M113,Paramétrage!$C$6:$E$29,2,0)=0,0,IF(P113="","saisir capacité",N113*U113*VLOOKUP(M113,Paramétrage!$C$6:$E$29,2,0))))</f>
        <v>0</v>
      </c>
      <c r="W113" s="625"/>
      <c r="X113" s="626">
        <f t="shared" si="18"/>
        <v>0</v>
      </c>
      <c r="Y113" s="74">
        <f>IF(OR(M113="",Q113="Mut+ext"),0,IF(ISERROR(W113+V113*VLOOKUP(M113,Paramétrage!$C$6:$E$29,3,0))=TRUE,X113,W113+V113*VLOOKUP(M113,Paramétrage!$C$6:$E$29,3,0)))</f>
        <v>0</v>
      </c>
      <c r="Z113" s="1458"/>
      <c r="AA113" s="1459"/>
      <c r="AB113" s="1503"/>
      <c r="AC113" s="579"/>
      <c r="AD113" s="411"/>
      <c r="AE113" s="955">
        <f>IF(G113="",0,IF(K113="",0,IF(SUMIF(G103:G114,G113,O103:O114)=0,0,IF(OR(L113="",K113="obligatoire"),AF113/SUMIF(G103:G114,G113,O103:O114),AF113/(SUMIF(G103:G114,G113,O103:O114)/L113)))))</f>
        <v>0</v>
      </c>
      <c r="AF113" s="921">
        <f t="shared" si="19"/>
        <v>0</v>
      </c>
    </row>
    <row r="114" spans="1:32" ht="16.2" hidden="1" thickBot="1" x14ac:dyDescent="0.3">
      <c r="A114" s="1470"/>
      <c r="B114" s="1457"/>
      <c r="C114" s="1444"/>
      <c r="D114" s="1445"/>
      <c r="E114" s="1447"/>
      <c r="F114" s="1447"/>
      <c r="G114" s="557"/>
      <c r="H114" s="836"/>
      <c r="I114" s="123"/>
      <c r="J114" s="47"/>
      <c r="K114" s="46"/>
      <c r="L114" s="37"/>
      <c r="M114" s="790"/>
      <c r="N114" s="41"/>
      <c r="O114" s="838"/>
      <c r="P114" s="835"/>
      <c r="Q114" s="38"/>
      <c r="R114" s="1434"/>
      <c r="S114" s="1430"/>
      <c r="T114" s="1435"/>
      <c r="U114" s="73">
        <f>IF(OR(P114="",M114=Paramétrage!$C$10,M114=Paramétrage!$C$13,M114=Paramétrage!$C$17,M114=Paramétrage!$C$20,M114=Paramétrage!$C$24,M114=Paramétrage!$C$27,AND(M114&lt;&gt;Paramétrage!$C$9,Q114="Mut+ext")),0,ROUNDUP(O114/P114,0))</f>
        <v>0</v>
      </c>
      <c r="V114" s="624">
        <f>IF(OR(M114="",Q114="Mut+ext"),0,IF(VLOOKUP(M114,Paramétrage!$C$6:$E$29,2,0)=0,0,IF(P114="","saisir capacité",N114*U114*VLOOKUP(M114,Paramétrage!$C$6:$E$29,2,0))))</f>
        <v>0</v>
      </c>
      <c r="W114" s="625"/>
      <c r="X114" s="626">
        <f t="shared" si="18"/>
        <v>0</v>
      </c>
      <c r="Y114" s="74">
        <f>IF(OR(M114="",Q114="Mut+ext"),0,IF(ISERROR(W114+V114*VLOOKUP(M114,Paramétrage!$C$6:$E$29,3,0))=TRUE,X114,W114+V114*VLOOKUP(M114,Paramétrage!$C$6:$E$29,3,0)))</f>
        <v>0</v>
      </c>
      <c r="Z114" s="1458"/>
      <c r="AA114" s="1459"/>
      <c r="AB114" s="1503"/>
      <c r="AC114" s="579"/>
      <c r="AD114" s="411"/>
      <c r="AE114" s="955">
        <f>IF(G114="",0,IF(K114="",0,IF(SUMIF(G103:G114,G114,O103:O114)=0,0,IF(OR(L114="",K114="obligatoire"),AF114/SUMIF(G103:G114,G114,O103:O114),AF114/(SUMIF(G103:G114,G114,O103:O114)/L114)))))</f>
        <v>0</v>
      </c>
      <c r="AF114" s="921">
        <f t="shared" si="19"/>
        <v>0</v>
      </c>
    </row>
    <row r="115" spans="1:32" ht="16.2" hidden="1" thickBot="1" x14ac:dyDescent="0.3">
      <c r="A115" s="1470"/>
      <c r="B115" s="1457"/>
      <c r="C115" s="988"/>
      <c r="D115" s="989"/>
      <c r="E115" s="839"/>
      <c r="F115" s="839"/>
      <c r="G115" s="839"/>
      <c r="H115" s="840"/>
      <c r="I115" s="124"/>
      <c r="J115" s="94"/>
      <c r="K115" s="58"/>
      <c r="L115" s="59"/>
      <c r="M115" s="841"/>
      <c r="N115" s="60">
        <f>AE115</f>
        <v>0</v>
      </c>
      <c r="O115" s="842"/>
      <c r="P115" s="842"/>
      <c r="Q115" s="63"/>
      <c r="R115" s="61"/>
      <c r="S115" s="61"/>
      <c r="T115" s="62"/>
      <c r="U115" s="95"/>
      <c r="V115" s="844">
        <f>SUM(V103:V114)</f>
        <v>0</v>
      </c>
      <c r="W115" s="841">
        <f>SUM(W103:W114)</f>
        <v>0</v>
      </c>
      <c r="X115" s="845">
        <f>SUM(X103:X114)</f>
        <v>0</v>
      </c>
      <c r="Y115" s="64">
        <f>SUM(Y103:Y114)</f>
        <v>0</v>
      </c>
      <c r="Z115" s="278"/>
      <c r="AA115" s="279"/>
      <c r="AB115" s="280"/>
      <c r="AC115" s="1040"/>
      <c r="AD115" s="1047"/>
      <c r="AE115" s="956">
        <f>SUM(AE103:AE114)</f>
        <v>0</v>
      </c>
      <c r="AF115" s="99">
        <f>SUM(AF103:AF114)</f>
        <v>0</v>
      </c>
    </row>
    <row r="116" spans="1:32" ht="16.2" hidden="1" thickBot="1" x14ac:dyDescent="0.3">
      <c r="A116" s="1470"/>
      <c r="B116" s="1457" t="s">
        <v>127</v>
      </c>
      <c r="C116" s="1440"/>
      <c r="D116" s="1441"/>
      <c r="E116" s="1446"/>
      <c r="F116" s="1446"/>
      <c r="G116" s="557" t="s">
        <v>128</v>
      </c>
      <c r="H116" s="604"/>
      <c r="I116" s="50"/>
      <c r="J116" s="47"/>
      <c r="K116" s="55"/>
      <c r="L116" s="37"/>
      <c r="M116" s="790"/>
      <c r="N116" s="42"/>
      <c r="O116" s="837"/>
      <c r="P116" s="835"/>
      <c r="Q116" s="39"/>
      <c r="R116" s="1434"/>
      <c r="S116" s="1430"/>
      <c r="T116" s="1435"/>
      <c r="U116" s="73">
        <f>IF(OR(P116="",M116=Paramétrage!$C$10,M116=Paramétrage!$C$13,M116=Paramétrage!$C$17,M116=Paramétrage!$C$20,M116=Paramétrage!$C$24,M116=Paramétrage!$C$27,AND(M116&lt;&gt;Paramétrage!$C$9,Q116="Mut+ext")),0,ROUNDUP(O116/P116,0))</f>
        <v>0</v>
      </c>
      <c r="V116" s="624">
        <f>IF(OR(M116="",Q116="Mut+ext"),0,IF(VLOOKUP(M116,Paramétrage!$C$6:$E$29,2,0)=0,0,IF(P116="","saisir capacité",N116*U116*VLOOKUP(M116,Paramétrage!$C$6:$E$29,2,0))))</f>
        <v>0</v>
      </c>
      <c r="W116" s="625"/>
      <c r="X116" s="626">
        <f t="shared" ref="X116:X127" si="20">IF(OR(M116="",Q116="Mut+ext"),0,IF(ISERROR(V116+W116)=TRUE,V116,V116+W116))</f>
        <v>0</v>
      </c>
      <c r="Y116" s="74">
        <f>IF(OR(M116="",Q116="Mut+ext"),0,IF(ISERROR(W116+V116*VLOOKUP(M116,Paramétrage!$C$6:$E$29,3,0))=TRUE,X116,W116+V116*VLOOKUP(M116,Paramétrage!$C$6:$E$29,3,0)))</f>
        <v>0</v>
      </c>
      <c r="Z116" s="1458"/>
      <c r="AA116" s="1459"/>
      <c r="AB116" s="1503"/>
      <c r="AC116" s="579"/>
      <c r="AD116" s="411"/>
      <c r="AE116" s="955">
        <f>IF(G116="",0,IF(K116="",0,IF(SUMIF(G116:G127,G116,O116:O127)=0,0,IF(OR(L116="",K116="obligatoire"),AF116/SUMIF(G116:G127,G116,O116:O127),AF116/(SUMIF(G116:G127,G116,O116:O127)/L116)))))</f>
        <v>0</v>
      </c>
      <c r="AF116" s="916">
        <f t="shared" ref="AF116:AF127" si="21">N116*O116</f>
        <v>0</v>
      </c>
    </row>
    <row r="117" spans="1:32" ht="16.2" hidden="1" thickBot="1" x14ac:dyDescent="0.3">
      <c r="A117" s="1470"/>
      <c r="B117" s="1457"/>
      <c r="C117" s="1442"/>
      <c r="D117" s="1443"/>
      <c r="E117" s="1446"/>
      <c r="F117" s="1446"/>
      <c r="G117" s="557"/>
      <c r="H117" s="861"/>
      <c r="I117" s="50"/>
      <c r="J117" s="47"/>
      <c r="K117" s="46"/>
      <c r="L117" s="37"/>
      <c r="M117" s="790"/>
      <c r="N117" s="41"/>
      <c r="O117" s="838"/>
      <c r="P117" s="835"/>
      <c r="Q117" s="38"/>
      <c r="R117" s="1434"/>
      <c r="S117" s="1430"/>
      <c r="T117" s="1435"/>
      <c r="U117" s="73">
        <f>IF(OR(P117="",M117=Paramétrage!$C$10,M117=Paramétrage!$C$13,M117=Paramétrage!$C$17,M117=Paramétrage!$C$20,M117=Paramétrage!$C$24,M117=Paramétrage!$C$27,AND(M117&lt;&gt;Paramétrage!$C$9,Q117="Mut+ext")),0,ROUNDUP(O117/P117,0))</f>
        <v>0</v>
      </c>
      <c r="V117" s="624">
        <f>IF(OR(M117="",Q117="Mut+ext"),0,IF(VLOOKUP(M117,Paramétrage!$C$6:$E$29,2,0)=0,0,IF(P117="","saisir capacité",N117*U117*VLOOKUP(M117,Paramétrage!$C$6:$E$29,2,0))))</f>
        <v>0</v>
      </c>
      <c r="W117" s="625"/>
      <c r="X117" s="626">
        <f t="shared" si="20"/>
        <v>0</v>
      </c>
      <c r="Y117" s="74">
        <f>IF(OR(M117="",Q117="Mut+ext"),0,IF(ISERROR(W117+V117*VLOOKUP(M117,Paramétrage!$C$6:$E$29,3,0))=TRUE,X117,W117+V117*VLOOKUP(M117,Paramétrage!$C$6:$E$29,3,0)))</f>
        <v>0</v>
      </c>
      <c r="Z117" s="1458"/>
      <c r="AA117" s="1459"/>
      <c r="AB117" s="1503"/>
      <c r="AC117" s="579"/>
      <c r="AD117" s="411"/>
      <c r="AE117" s="955">
        <f>IF(G117="",0,IF(K117="",0,IF(SUMIF(G116:G127,G117,O116:O127)=0,0,IF(OR(L117="",K117="obligatoire"),AF117/SUMIF(G116:G127,G117,O116:O127),AF117/(SUMIF(G116:G127,G117,O116:O127)/L117)))))</f>
        <v>0</v>
      </c>
      <c r="AF117" s="921">
        <f t="shared" si="21"/>
        <v>0</v>
      </c>
    </row>
    <row r="118" spans="1:32" ht="16.2" hidden="1" thickBot="1" x14ac:dyDescent="0.3">
      <c r="A118" s="1470"/>
      <c r="B118" s="1457"/>
      <c r="C118" s="1442"/>
      <c r="D118" s="1443"/>
      <c r="E118" s="1446"/>
      <c r="F118" s="1446"/>
      <c r="G118" s="557"/>
      <c r="H118" s="861"/>
      <c r="I118" s="123"/>
      <c r="J118" s="47"/>
      <c r="K118" s="46"/>
      <c r="L118" s="37"/>
      <c r="M118" s="790"/>
      <c r="N118" s="41"/>
      <c r="O118" s="837"/>
      <c r="P118" s="835"/>
      <c r="Q118" s="38"/>
      <c r="R118" s="1434"/>
      <c r="S118" s="1430"/>
      <c r="T118" s="1435"/>
      <c r="U118" s="73">
        <f>IF(OR(P118="",M118=Paramétrage!$C$10,M118=Paramétrage!$C$13,M118=Paramétrage!$C$17,M118=Paramétrage!$C$20,M118=Paramétrage!$C$24,M118=Paramétrage!$C$27,AND(M118&lt;&gt;Paramétrage!$C$9,Q118="Mut+ext")),0,ROUNDUP(O118/P118,0))</f>
        <v>0</v>
      </c>
      <c r="V118" s="624">
        <f>IF(OR(M118="",Q118="Mut+ext"),0,IF(VLOOKUP(M118,Paramétrage!$C$6:$E$29,2,0)=0,0,IF(P118="","saisir capacité",N118*U118*VLOOKUP(M118,Paramétrage!$C$6:$E$29,2,0))))</f>
        <v>0</v>
      </c>
      <c r="W118" s="625"/>
      <c r="X118" s="626">
        <f t="shared" si="20"/>
        <v>0</v>
      </c>
      <c r="Y118" s="74">
        <f>IF(OR(M118="",Q118="Mut+ext"),0,IF(ISERROR(W118+V118*VLOOKUP(M118,Paramétrage!$C$6:$E$29,3,0))=TRUE,X118,W118+V118*VLOOKUP(M118,Paramétrage!$C$6:$E$29,3,0)))</f>
        <v>0</v>
      </c>
      <c r="Z118" s="1458"/>
      <c r="AA118" s="1459"/>
      <c r="AB118" s="1503"/>
      <c r="AC118" s="579"/>
      <c r="AD118" s="411"/>
      <c r="AE118" s="955">
        <f>IF(G118="",0,IF(K118="",0,IF(SUMIF(G112:G123,G118,O112:O123)=0,0,IF(OR(L118="",K118="obligatoire"),AF118/SUMIF(G112:G123,G118,O112:O123),AF118/(SUMIF(G112:G123,G118,O112:O123)/L118)))))</f>
        <v>0</v>
      </c>
      <c r="AF118" s="921">
        <f t="shared" si="21"/>
        <v>0</v>
      </c>
    </row>
    <row r="119" spans="1:32" ht="16.2" hidden="1" thickBot="1" x14ac:dyDescent="0.3">
      <c r="A119" s="1470"/>
      <c r="B119" s="1457"/>
      <c r="C119" s="1442"/>
      <c r="D119" s="1443"/>
      <c r="E119" s="1446"/>
      <c r="F119" s="1446"/>
      <c r="G119" s="862"/>
      <c r="H119" s="861"/>
      <c r="I119" s="123"/>
      <c r="J119" s="47"/>
      <c r="K119" s="46"/>
      <c r="L119" s="37"/>
      <c r="M119" s="790"/>
      <c r="N119" s="41"/>
      <c r="O119" s="834"/>
      <c r="P119" s="835"/>
      <c r="Q119" s="38"/>
      <c r="R119" s="1434"/>
      <c r="S119" s="1430"/>
      <c r="T119" s="1435"/>
      <c r="U119" s="73">
        <f>IF(OR(P119="",M119=Paramétrage!$C$10,M119=Paramétrage!$C$13,M119=Paramétrage!$C$17,M119=Paramétrage!$C$20,M119=Paramétrage!$C$24,M119=Paramétrage!$C$27,AND(M119&lt;&gt;Paramétrage!$C$9,Q119="Mut+ext")),0,ROUNDUP(O119/P119,0))</f>
        <v>0</v>
      </c>
      <c r="V119" s="624">
        <f>IF(OR(M119="",Q119="Mut+ext"),0,IF(VLOOKUP(M119,Paramétrage!$C$6:$E$29,2,0)=0,0,IF(P119="","saisir capacité",N119*U119*VLOOKUP(M119,Paramétrage!$C$6:$E$29,2,0))))</f>
        <v>0</v>
      </c>
      <c r="W119" s="625"/>
      <c r="X119" s="626">
        <f t="shared" si="20"/>
        <v>0</v>
      </c>
      <c r="Y119" s="74">
        <f>IF(OR(M119="",Q119="Mut+ext"),0,IF(ISERROR(W119+V119*VLOOKUP(M119,Paramétrage!$C$6:$E$29,3,0))=TRUE,X119,W119+V119*VLOOKUP(M119,Paramétrage!$C$6:$E$29,3,0)))</f>
        <v>0</v>
      </c>
      <c r="Z119" s="1458"/>
      <c r="AA119" s="1459"/>
      <c r="AB119" s="1503"/>
      <c r="AC119" s="579"/>
      <c r="AD119" s="411"/>
      <c r="AE119" s="955">
        <f>IF(G119="",0,IF(K119="",0,IF(SUMIF(G112:G123,G119,O112:O123)=0,0,IF(OR(L119="",K119="obligatoire"),AF119/SUMIF(G112:G123,G119,O112:O123),AF119/(SUMIF(G112:G123,G119,O112:O123)/L119)))))</f>
        <v>0</v>
      </c>
      <c r="AF119" s="921">
        <f t="shared" si="21"/>
        <v>0</v>
      </c>
    </row>
    <row r="120" spans="1:32" ht="16.2" hidden="1" thickBot="1" x14ac:dyDescent="0.3">
      <c r="A120" s="1470"/>
      <c r="B120" s="1457"/>
      <c r="C120" s="1442"/>
      <c r="D120" s="1443"/>
      <c r="E120" s="1446"/>
      <c r="F120" s="1446"/>
      <c r="G120" s="557"/>
      <c r="H120" s="861"/>
      <c r="I120" s="123"/>
      <c r="J120" s="47"/>
      <c r="K120" s="46"/>
      <c r="L120" s="37"/>
      <c r="M120" s="790"/>
      <c r="N120" s="41"/>
      <c r="O120" s="837"/>
      <c r="P120" s="835"/>
      <c r="Q120" s="38"/>
      <c r="R120" s="1434"/>
      <c r="S120" s="1430"/>
      <c r="T120" s="1435"/>
      <c r="U120" s="73">
        <f>IF(OR(P120="",M120=Paramétrage!$C$10,M120=Paramétrage!$C$13,M120=Paramétrage!$C$17,M120=Paramétrage!$C$20,M120=Paramétrage!$C$24,M120=Paramétrage!$C$27,AND(M120&lt;&gt;Paramétrage!$C$9,Q120="Mut+ext")),0,ROUNDUP(O120/P120,0))</f>
        <v>0</v>
      </c>
      <c r="V120" s="624">
        <f>IF(OR(M120="",Q120="Mut+ext"),0,IF(VLOOKUP(M120,Paramétrage!$C$6:$E$29,2,0)=0,0,IF(P120="","saisir capacité",N120*U120*VLOOKUP(M120,Paramétrage!$C$6:$E$29,2,0))))</f>
        <v>0</v>
      </c>
      <c r="W120" s="625"/>
      <c r="X120" s="626">
        <f t="shared" si="20"/>
        <v>0</v>
      </c>
      <c r="Y120" s="74">
        <f>IF(OR(M120="",Q120="Mut+ext"),0,IF(ISERROR(W120+V120*VLOOKUP(M120,Paramétrage!$C$6:$E$29,3,0))=TRUE,X120,W120+V120*VLOOKUP(M120,Paramétrage!$C$6:$E$29,3,0)))</f>
        <v>0</v>
      </c>
      <c r="Z120" s="1458"/>
      <c r="AA120" s="1459"/>
      <c r="AB120" s="1503"/>
      <c r="AC120" s="579"/>
      <c r="AD120" s="411"/>
      <c r="AE120" s="955">
        <f>IF(G120="",0,IF(K120="",0,IF(SUMIF(G112:G123,G120,O112:O123)=0,0,IF(OR(L120="",K120="obligatoire"),AF120/SUMIF(G112:G123,G120,O112:O123),AF120/(SUMIF(G112:G123,G120,O112:O123)/L120)))))</f>
        <v>0</v>
      </c>
      <c r="AF120" s="921">
        <f t="shared" si="21"/>
        <v>0</v>
      </c>
    </row>
    <row r="121" spans="1:32" ht="16.2" hidden="1" thickBot="1" x14ac:dyDescent="0.3">
      <c r="A121" s="1470"/>
      <c r="B121" s="1457"/>
      <c r="C121" s="1442"/>
      <c r="D121" s="1443"/>
      <c r="E121" s="1446"/>
      <c r="F121" s="1446"/>
      <c r="G121" s="557"/>
      <c r="H121" s="861"/>
      <c r="I121" s="123"/>
      <c r="J121" s="47"/>
      <c r="K121" s="46"/>
      <c r="L121" s="37"/>
      <c r="M121" s="790"/>
      <c r="N121" s="41"/>
      <c r="O121" s="834"/>
      <c r="P121" s="835"/>
      <c r="Q121" s="38"/>
      <c r="R121" s="1434"/>
      <c r="S121" s="1430"/>
      <c r="T121" s="1435"/>
      <c r="U121" s="73">
        <f>IF(OR(P121="",M121=Paramétrage!$C$10,M121=Paramétrage!$C$13,M121=Paramétrage!$C$17,M121=Paramétrage!$C$20,M121=Paramétrage!$C$24,M121=Paramétrage!$C$27,AND(M121&lt;&gt;Paramétrage!$C$9,Q121="Mut+ext")),0,ROUNDUP(O121/P121,0))</f>
        <v>0</v>
      </c>
      <c r="V121" s="624">
        <f>IF(OR(M121="",Q121="Mut+ext"),0,IF(VLOOKUP(M121,Paramétrage!$C$6:$E$29,2,0)=0,0,IF(P121="","saisir capacité",N121*U121*VLOOKUP(M121,Paramétrage!$C$6:$E$29,2,0))))</f>
        <v>0</v>
      </c>
      <c r="W121" s="625"/>
      <c r="X121" s="626">
        <f t="shared" si="20"/>
        <v>0</v>
      </c>
      <c r="Y121" s="74">
        <f>IF(OR(M121="",Q121="Mut+ext"),0,IF(ISERROR(W121+V121*VLOOKUP(M121,Paramétrage!$C$6:$E$29,3,0))=TRUE,X121,W121+V121*VLOOKUP(M121,Paramétrage!$C$6:$E$29,3,0)))</f>
        <v>0</v>
      </c>
      <c r="Z121" s="1458"/>
      <c r="AA121" s="1459"/>
      <c r="AB121" s="1503"/>
      <c r="AC121" s="579"/>
      <c r="AD121" s="411"/>
      <c r="AE121" s="955">
        <f>IF(G121="",0,IF(K121="",0,IF(SUMIF(G112:G123,G121,O112:O123)=0,0,IF(OR(L121="",K121="obligatoire"),AF121/SUMIF(G112:G123,G121,O112:O123),AF121/(SUMIF(G112:G123,G121,O112:O123)/L121)))))</f>
        <v>0</v>
      </c>
      <c r="AF121" s="921">
        <f t="shared" si="21"/>
        <v>0</v>
      </c>
    </row>
    <row r="122" spans="1:32" ht="16.2" hidden="1" thickBot="1" x14ac:dyDescent="0.3">
      <c r="A122" s="1470"/>
      <c r="B122" s="1457"/>
      <c r="C122" s="1442"/>
      <c r="D122" s="1443"/>
      <c r="E122" s="1446"/>
      <c r="F122" s="1446"/>
      <c r="G122" s="557"/>
      <c r="H122" s="861"/>
      <c r="I122" s="123"/>
      <c r="J122" s="47"/>
      <c r="K122" s="46"/>
      <c r="L122" s="37"/>
      <c r="M122" s="790"/>
      <c r="N122" s="41"/>
      <c r="O122" s="837"/>
      <c r="P122" s="835"/>
      <c r="Q122" s="38"/>
      <c r="R122" s="1434"/>
      <c r="S122" s="1430"/>
      <c r="T122" s="1435"/>
      <c r="U122" s="73">
        <f>IF(OR(P122="",M122=Paramétrage!$C$10,M122=Paramétrage!$C$13,M122=Paramétrage!$C$17,M122=Paramétrage!$C$20,M122=Paramétrage!$C$24,M122=Paramétrage!$C$27,AND(M122&lt;&gt;Paramétrage!$C$9,Q122="Mut+ext")),0,ROUNDUP(O122/P122,0))</f>
        <v>0</v>
      </c>
      <c r="V122" s="624">
        <f>IF(OR(M122="",Q122="Mut+ext"),0,IF(VLOOKUP(M122,Paramétrage!$C$6:$E$29,2,0)=0,0,IF(P122="","saisir capacité",N122*U122*VLOOKUP(M122,Paramétrage!$C$6:$E$29,2,0))))</f>
        <v>0</v>
      </c>
      <c r="W122" s="625"/>
      <c r="X122" s="626">
        <f t="shared" si="20"/>
        <v>0</v>
      </c>
      <c r="Y122" s="74">
        <f>IF(OR(M122="",Q122="Mut+ext"),0,IF(ISERROR(W122+V122*VLOOKUP(M122,Paramétrage!$C$6:$E$29,3,0))=TRUE,X122,W122+V122*VLOOKUP(M122,Paramétrage!$C$6:$E$29,3,0)))</f>
        <v>0</v>
      </c>
      <c r="Z122" s="1458"/>
      <c r="AA122" s="1459"/>
      <c r="AB122" s="1503"/>
      <c r="AC122" s="579"/>
      <c r="AD122" s="411"/>
      <c r="AE122" s="955">
        <f>IF(G122="",0,IF(K122="",0,IF(SUMIF(G116:G127,G122,O116:O127)=0,0,IF(OR(L122="",K122="obligatoire"),AF122/SUMIF(G116:G127,G122,O116:O127),AF122/(SUMIF(G116:G127,G122,O116:O127)/L122)))))</f>
        <v>0</v>
      </c>
      <c r="AF122" s="921">
        <f t="shared" si="21"/>
        <v>0</v>
      </c>
    </row>
    <row r="123" spans="1:32" ht="16.2" hidden="1" thickBot="1" x14ac:dyDescent="0.3">
      <c r="A123" s="1470"/>
      <c r="B123" s="1457"/>
      <c r="C123" s="1442"/>
      <c r="D123" s="1443"/>
      <c r="E123" s="1446"/>
      <c r="F123" s="1446"/>
      <c r="G123" s="862"/>
      <c r="H123" s="861"/>
      <c r="I123" s="123"/>
      <c r="J123" s="47"/>
      <c r="K123" s="46"/>
      <c r="L123" s="37"/>
      <c r="M123" s="790"/>
      <c r="N123" s="41"/>
      <c r="O123" s="834"/>
      <c r="P123" s="835"/>
      <c r="Q123" s="38"/>
      <c r="R123" s="1434"/>
      <c r="S123" s="1430"/>
      <c r="T123" s="1435"/>
      <c r="U123" s="73">
        <f>IF(OR(P123="",M123=Paramétrage!$C$10,M123=Paramétrage!$C$13,M123=Paramétrage!$C$17,M123=Paramétrage!$C$20,M123=Paramétrage!$C$24,M123=Paramétrage!$C$27,AND(M123&lt;&gt;Paramétrage!$C$9,Q123="Mut+ext")),0,ROUNDUP(O123/P123,0))</f>
        <v>0</v>
      </c>
      <c r="V123" s="624">
        <f>IF(OR(M123="",Q123="Mut+ext"),0,IF(VLOOKUP(M123,Paramétrage!$C$6:$E$29,2,0)=0,0,IF(P123="","saisir capacité",N123*U123*VLOOKUP(M123,Paramétrage!$C$6:$E$29,2,0))))</f>
        <v>0</v>
      </c>
      <c r="W123" s="625"/>
      <c r="X123" s="626">
        <f t="shared" si="20"/>
        <v>0</v>
      </c>
      <c r="Y123" s="74">
        <f>IF(OR(M123="",Q123="Mut+ext"),0,IF(ISERROR(W123+V123*VLOOKUP(M123,Paramétrage!$C$6:$E$29,3,0))=TRUE,X123,W123+V123*VLOOKUP(M123,Paramétrage!$C$6:$E$29,3,0)))</f>
        <v>0</v>
      </c>
      <c r="Z123" s="1458"/>
      <c r="AA123" s="1459"/>
      <c r="AB123" s="1503"/>
      <c r="AC123" s="579"/>
      <c r="AD123" s="411"/>
      <c r="AE123" s="955">
        <f>IF(G123="",0,IF(K123="",0,IF(SUMIF(G116:G127,G123,O116:O127)=0,0,IF(OR(L123="",K123="obligatoire"),AF123/SUMIF(G116:G127,G123,O116:O127),AF123/(SUMIF(G116:G127,G123,O116:O127)/L123)))))</f>
        <v>0</v>
      </c>
      <c r="AF123" s="921">
        <f t="shared" si="21"/>
        <v>0</v>
      </c>
    </row>
    <row r="124" spans="1:32" ht="16.2" hidden="1" thickBot="1" x14ac:dyDescent="0.3">
      <c r="A124" s="1470"/>
      <c r="B124" s="1457"/>
      <c r="C124" s="1442"/>
      <c r="D124" s="1443"/>
      <c r="E124" s="1446"/>
      <c r="F124" s="1446"/>
      <c r="G124" s="557"/>
      <c r="H124" s="861"/>
      <c r="I124" s="123"/>
      <c r="J124" s="47"/>
      <c r="K124" s="46"/>
      <c r="L124" s="37"/>
      <c r="M124" s="790"/>
      <c r="N124" s="41"/>
      <c r="O124" s="837"/>
      <c r="P124" s="835"/>
      <c r="Q124" s="38"/>
      <c r="R124" s="1434"/>
      <c r="S124" s="1430"/>
      <c r="T124" s="1435"/>
      <c r="U124" s="73">
        <f>IF(OR(P124="",M124=Paramétrage!$C$10,M124=Paramétrage!$C$13,M124=Paramétrage!$C$17,M124=Paramétrage!$C$20,M124=Paramétrage!$C$24,M124=Paramétrage!$C$27,AND(M124&lt;&gt;Paramétrage!$C$9,Q124="Mut+ext")),0,ROUNDUP(O124/P124,0))</f>
        <v>0</v>
      </c>
      <c r="V124" s="624">
        <f>IF(OR(M124="",Q124="Mut+ext"),0,IF(VLOOKUP(M124,Paramétrage!$C$6:$E$29,2,0)=0,0,IF(P124="","saisir capacité",N124*U124*VLOOKUP(M124,Paramétrage!$C$6:$E$29,2,0))))</f>
        <v>0</v>
      </c>
      <c r="W124" s="625"/>
      <c r="X124" s="626">
        <f t="shared" si="20"/>
        <v>0</v>
      </c>
      <c r="Y124" s="74">
        <f>IF(OR(M124="",Q124="Mut+ext"),0,IF(ISERROR(W124+V124*VLOOKUP(M124,Paramétrage!$C$6:$E$29,3,0))=TRUE,X124,W124+V124*VLOOKUP(M124,Paramétrage!$C$6:$E$29,3,0)))</f>
        <v>0</v>
      </c>
      <c r="Z124" s="1458"/>
      <c r="AA124" s="1459"/>
      <c r="AB124" s="1503"/>
      <c r="AC124" s="579"/>
      <c r="AD124" s="411"/>
      <c r="AE124" s="955">
        <f>IF(G124="",0,IF(K124="",0,IF(SUMIF(G116:G127,G124,O116:O127)=0,0,IF(OR(L124="",K124="obligatoire"),AF124/SUMIF(G116:G127,G124,O116:O127),AF124/(SUMIF(G116:G127,G124,O116:O127)/L124)))))</f>
        <v>0</v>
      </c>
      <c r="AF124" s="921">
        <f t="shared" si="21"/>
        <v>0</v>
      </c>
    </row>
    <row r="125" spans="1:32" ht="16.2" hidden="1" thickBot="1" x14ac:dyDescent="0.3">
      <c r="A125" s="1470"/>
      <c r="B125" s="1457"/>
      <c r="C125" s="1442"/>
      <c r="D125" s="1443"/>
      <c r="E125" s="1446"/>
      <c r="F125" s="1446"/>
      <c r="G125" s="557"/>
      <c r="H125" s="861"/>
      <c r="I125" s="123"/>
      <c r="J125" s="47"/>
      <c r="K125" s="46"/>
      <c r="L125" s="37"/>
      <c r="M125" s="790"/>
      <c r="N125" s="41"/>
      <c r="O125" s="834"/>
      <c r="P125" s="835"/>
      <c r="Q125" s="38"/>
      <c r="R125" s="1434"/>
      <c r="S125" s="1430"/>
      <c r="T125" s="1435"/>
      <c r="U125" s="73">
        <f>IF(OR(P125="",M125=Paramétrage!$C$10,M125=Paramétrage!$C$13,M125=Paramétrage!$C$17,M125=Paramétrage!$C$20,M125=Paramétrage!$C$24,M125=Paramétrage!$C$27,AND(M125&lt;&gt;Paramétrage!$C$9,Q125="Mut+ext")),0,ROUNDUP(O125/P125,0))</f>
        <v>0</v>
      </c>
      <c r="V125" s="624">
        <f>IF(OR(M125="",Q125="Mut+ext"),0,IF(VLOOKUP(M125,Paramétrage!$C$6:$E$29,2,0)=0,0,IF(P125="","saisir capacité",N125*U125*VLOOKUP(M125,Paramétrage!$C$6:$E$29,2,0))))</f>
        <v>0</v>
      </c>
      <c r="W125" s="625"/>
      <c r="X125" s="626">
        <f t="shared" si="20"/>
        <v>0</v>
      </c>
      <c r="Y125" s="74">
        <f>IF(OR(M125="",Q125="Mut+ext"),0,IF(ISERROR(W125+V125*VLOOKUP(M125,Paramétrage!$C$6:$E$29,3,0))=TRUE,X125,W125+V125*VLOOKUP(M125,Paramétrage!$C$6:$E$29,3,0)))</f>
        <v>0</v>
      </c>
      <c r="Z125" s="1458"/>
      <c r="AA125" s="1459"/>
      <c r="AB125" s="1503"/>
      <c r="AC125" s="579"/>
      <c r="AD125" s="411"/>
      <c r="AE125" s="955">
        <f>IF(G125="",0,IF(K125="",0,IF(SUMIF(G116:G127,G125,O116:O127)=0,0,IF(OR(L125="",K125="obligatoire"),AF125/SUMIF(G116:G127,G125,O116:O127),AF125/(SUMIF(G116:G127,G125,O116:O127)/L125)))))</f>
        <v>0</v>
      </c>
      <c r="AF125" s="921">
        <f t="shared" si="21"/>
        <v>0</v>
      </c>
    </row>
    <row r="126" spans="1:32" ht="16.2" hidden="1" thickBot="1" x14ac:dyDescent="0.3">
      <c r="A126" s="1470"/>
      <c r="B126" s="1457"/>
      <c r="C126" s="1442"/>
      <c r="D126" s="1443"/>
      <c r="E126" s="1446"/>
      <c r="F126" s="1446"/>
      <c r="G126" s="557"/>
      <c r="H126" s="861"/>
      <c r="I126" s="123"/>
      <c r="J126" s="47"/>
      <c r="K126" s="46"/>
      <c r="L126" s="37"/>
      <c r="M126" s="790"/>
      <c r="N126" s="41"/>
      <c r="O126" s="837"/>
      <c r="P126" s="835"/>
      <c r="Q126" s="38"/>
      <c r="R126" s="1434"/>
      <c r="S126" s="1430"/>
      <c r="T126" s="1435"/>
      <c r="U126" s="73">
        <f>IF(OR(P126="",M126=Paramétrage!$C$10,M126=Paramétrage!$C$13,M126=Paramétrage!$C$17,M126=Paramétrage!$C$20,M126=Paramétrage!$C$24,M126=Paramétrage!$C$27,AND(M126&lt;&gt;Paramétrage!$C$9,Q126="Mut+ext")),0,ROUNDUP(O126/P126,0))</f>
        <v>0</v>
      </c>
      <c r="V126" s="624">
        <f>IF(OR(M126="",Q126="Mut+ext"),0,IF(VLOOKUP(M126,Paramétrage!$C$6:$E$29,2,0)=0,0,IF(P126="","saisir capacité",N126*U126*VLOOKUP(M126,Paramétrage!$C$6:$E$29,2,0))))</f>
        <v>0</v>
      </c>
      <c r="W126" s="625"/>
      <c r="X126" s="626">
        <f t="shared" si="20"/>
        <v>0</v>
      </c>
      <c r="Y126" s="74">
        <f>IF(OR(M126="",Q126="Mut+ext"),0,IF(ISERROR(W126+V126*VLOOKUP(M126,Paramétrage!$C$6:$E$29,3,0))=TRUE,X126,W126+V126*VLOOKUP(M126,Paramétrage!$C$6:$E$29,3,0)))</f>
        <v>0</v>
      </c>
      <c r="Z126" s="1458"/>
      <c r="AA126" s="1459"/>
      <c r="AB126" s="1503"/>
      <c r="AC126" s="579"/>
      <c r="AD126" s="411"/>
      <c r="AE126" s="955">
        <f>IF(G126="",0,IF(K126="",0,IF(SUMIF(G116:G127,G126,O116:O127)=0,0,IF(OR(L126="",K126="obligatoire"),AF126/SUMIF(G116:G127,G126,O116:O127),AF126/(SUMIF(G116:G127,G126,O116:O127)/L126)))))</f>
        <v>0</v>
      </c>
      <c r="AF126" s="921">
        <f t="shared" si="21"/>
        <v>0</v>
      </c>
    </row>
    <row r="127" spans="1:32" ht="16.2" hidden="1" thickBot="1" x14ac:dyDescent="0.3">
      <c r="A127" s="1470"/>
      <c r="B127" s="1457"/>
      <c r="C127" s="1444"/>
      <c r="D127" s="1445"/>
      <c r="E127" s="1447"/>
      <c r="F127" s="1447"/>
      <c r="G127" s="557"/>
      <c r="H127" s="861"/>
      <c r="I127" s="123"/>
      <c r="J127" s="47"/>
      <c r="K127" s="46"/>
      <c r="L127" s="37"/>
      <c r="M127" s="790"/>
      <c r="N127" s="41"/>
      <c r="O127" s="838"/>
      <c r="P127" s="835"/>
      <c r="Q127" s="38"/>
      <c r="R127" s="1434"/>
      <c r="S127" s="1430"/>
      <c r="T127" s="1435"/>
      <c r="U127" s="73">
        <f>IF(OR(P127="",M127=Paramétrage!$C$10,M127=Paramétrage!$C$13,M127=Paramétrage!$C$17,M127=Paramétrage!$C$20,M127=Paramétrage!$C$24,M127=Paramétrage!$C$27,AND(M127&lt;&gt;Paramétrage!$C$9,Q127="Mut+ext")),0,ROUNDUP(O127/P127,0))</f>
        <v>0</v>
      </c>
      <c r="V127" s="624">
        <f>IF(OR(M127="",Q127="Mut+ext"),0,IF(VLOOKUP(M127,Paramétrage!$C$6:$E$29,2,0)=0,0,IF(P127="","saisir capacité",N127*U127*VLOOKUP(M127,Paramétrage!$C$6:$E$29,2,0))))</f>
        <v>0</v>
      </c>
      <c r="W127" s="625"/>
      <c r="X127" s="626">
        <f t="shared" si="20"/>
        <v>0</v>
      </c>
      <c r="Y127" s="74">
        <f>IF(OR(M127="",Q127="Mut+ext"),0,IF(ISERROR(W127+V127*VLOOKUP(M127,Paramétrage!$C$6:$E$29,3,0))=TRUE,X127,W127+V127*VLOOKUP(M127,Paramétrage!$C$6:$E$29,3,0)))</f>
        <v>0</v>
      </c>
      <c r="Z127" s="1458"/>
      <c r="AA127" s="1459"/>
      <c r="AB127" s="1503"/>
      <c r="AC127" s="579"/>
      <c r="AD127" s="411"/>
      <c r="AE127" s="955">
        <f>IF(G127="",0,IF(K127="",0,IF(SUMIF(G116:G127,G127,O116:O127)=0,0,IF(OR(L127="",K127="obligatoire"),AF127/SUMIF(G116:G127,G127,O116:O127),AF127/(SUMIF(G116:G127,G127,O116:O127)/L127)))))</f>
        <v>0</v>
      </c>
      <c r="AF127" s="921">
        <f t="shared" si="21"/>
        <v>0</v>
      </c>
    </row>
    <row r="128" spans="1:32" ht="16.2" hidden="1" thickBot="1" x14ac:dyDescent="0.3">
      <c r="A128" s="1470"/>
      <c r="B128" s="1457"/>
      <c r="C128" s="988"/>
      <c r="D128" s="989"/>
      <c r="E128" s="839"/>
      <c r="F128" s="839"/>
      <c r="G128" s="839"/>
      <c r="H128" s="840"/>
      <c r="I128" s="124"/>
      <c r="J128" s="94"/>
      <c r="K128" s="58"/>
      <c r="L128" s="59"/>
      <c r="M128" s="841"/>
      <c r="N128" s="60">
        <f>AE128</f>
        <v>0</v>
      </c>
      <c r="O128" s="842"/>
      <c r="P128" s="842"/>
      <c r="Q128" s="63"/>
      <c r="R128" s="61"/>
      <c r="S128" s="61"/>
      <c r="T128" s="62"/>
      <c r="U128" s="95"/>
      <c r="V128" s="844">
        <f>SUM(V116:V127)</f>
        <v>0</v>
      </c>
      <c r="W128" s="841">
        <f>SUM(W116:W127)</f>
        <v>0</v>
      </c>
      <c r="X128" s="845">
        <f>SUM(X116:X127)</f>
        <v>0</v>
      </c>
      <c r="Y128" s="64">
        <f>SUM(Y116:Y127)</f>
        <v>0</v>
      </c>
      <c r="Z128" s="278"/>
      <c r="AA128" s="279"/>
      <c r="AB128" s="280"/>
      <c r="AC128" s="1040"/>
      <c r="AD128" s="1047"/>
      <c r="AE128" s="956">
        <f>SUM(AE116:AE127)</f>
        <v>0</v>
      </c>
      <c r="AF128" s="99">
        <f>SUM(AF116:AF127)</f>
        <v>0</v>
      </c>
    </row>
    <row r="129" spans="1:32" ht="16.2" hidden="1" thickBot="1" x14ac:dyDescent="0.3">
      <c r="A129" s="1470"/>
      <c r="B129" s="1457" t="s">
        <v>129</v>
      </c>
      <c r="C129" s="1440"/>
      <c r="D129" s="1441"/>
      <c r="E129" s="1446"/>
      <c r="F129" s="1446"/>
      <c r="G129" s="557" t="s">
        <v>130</v>
      </c>
      <c r="H129" s="604"/>
      <c r="I129" s="50"/>
      <c r="J129" s="47"/>
      <c r="K129" s="55"/>
      <c r="L129" s="37"/>
      <c r="M129" s="790"/>
      <c r="N129" s="42"/>
      <c r="O129" s="837"/>
      <c r="P129" s="835"/>
      <c r="Q129" s="39"/>
      <c r="R129" s="1434"/>
      <c r="S129" s="1430"/>
      <c r="T129" s="1435"/>
      <c r="U129" s="73">
        <f>IF(OR(P129="",M129=Paramétrage!$C$10,M129=Paramétrage!$C$13,M129=Paramétrage!$C$17,M129=Paramétrage!$C$20,M129=Paramétrage!$C$24,M129=Paramétrage!$C$27,AND(M129&lt;&gt;Paramétrage!$C$9,Q129="Mut+ext")),0,ROUNDUP(O129/P129,0))</f>
        <v>0</v>
      </c>
      <c r="V129" s="624">
        <f>IF(OR(M129="",Q129="Mut+ext"),0,IF(VLOOKUP(M129,Paramétrage!$C$6:$E$29,2,0)=0,0,IF(P129="","saisir capacité",N129*U129*VLOOKUP(M129,Paramétrage!$C$6:$E$29,2,0))))</f>
        <v>0</v>
      </c>
      <c r="W129" s="625"/>
      <c r="X129" s="626">
        <f t="shared" ref="X129:X140" si="22">IF(OR(M129="",Q129="Mut+ext"),0,IF(ISERROR(V129+W129)=TRUE,V129,V129+W129))</f>
        <v>0</v>
      </c>
      <c r="Y129" s="74">
        <f>IF(OR(M129="",Q129="Mut+ext"),0,IF(ISERROR(W129+V129*VLOOKUP(M129,Paramétrage!$C$6:$E$29,3,0))=TRUE,X129,W129+V129*VLOOKUP(M129,Paramétrage!$C$6:$E$29,3,0)))</f>
        <v>0</v>
      </c>
      <c r="Z129" s="1458"/>
      <c r="AA129" s="1459"/>
      <c r="AB129" s="1503"/>
      <c r="AC129" s="579"/>
      <c r="AD129" s="411"/>
      <c r="AE129" s="955">
        <f>IF(G129="",0,IF(K129="",0,IF(SUMIF(G129:G140,G129,O129:O140)=0,0,IF(OR(L129="",K129="obligatoire"),AF129/SUMIF(G129:G140,G129,O129:O140),AF129/(SUMIF(G129:G140,G129,O129:O140)/L129)))))</f>
        <v>0</v>
      </c>
      <c r="AF129" s="916">
        <f t="shared" ref="AF129:AF140" si="23">N129*O129</f>
        <v>0</v>
      </c>
    </row>
    <row r="130" spans="1:32" ht="16.2" hidden="1" thickBot="1" x14ac:dyDescent="0.3">
      <c r="A130" s="1470"/>
      <c r="B130" s="1457"/>
      <c r="C130" s="1442"/>
      <c r="D130" s="1443"/>
      <c r="E130" s="1446"/>
      <c r="F130" s="1446"/>
      <c r="G130" s="557"/>
      <c r="H130" s="861"/>
      <c r="I130" s="50"/>
      <c r="J130" s="47"/>
      <c r="K130" s="46"/>
      <c r="L130" s="37"/>
      <c r="M130" s="790"/>
      <c r="N130" s="41"/>
      <c r="O130" s="838"/>
      <c r="P130" s="835"/>
      <c r="Q130" s="38"/>
      <c r="R130" s="1434"/>
      <c r="S130" s="1430"/>
      <c r="T130" s="1435"/>
      <c r="U130" s="73">
        <f>IF(OR(P130="",M130=Paramétrage!$C$10,M130=Paramétrage!$C$13,M130=Paramétrage!$C$17,M130=Paramétrage!$C$20,M130=Paramétrage!$C$24,M130=Paramétrage!$C$27,AND(M130&lt;&gt;Paramétrage!$C$9,Q130="Mut+ext")),0,ROUNDUP(O130/P130,0))</f>
        <v>0</v>
      </c>
      <c r="V130" s="624">
        <f>IF(OR(M130="",Q130="Mut+ext"),0,IF(VLOOKUP(M130,Paramétrage!$C$6:$E$29,2,0)=0,0,IF(P130="","saisir capacité",N130*U130*VLOOKUP(M130,Paramétrage!$C$6:$E$29,2,0))))</f>
        <v>0</v>
      </c>
      <c r="W130" s="625"/>
      <c r="X130" s="626">
        <f t="shared" si="22"/>
        <v>0</v>
      </c>
      <c r="Y130" s="74">
        <f>IF(OR(M130="",Q130="Mut+ext"),0,IF(ISERROR(W130+V130*VLOOKUP(M130,Paramétrage!$C$6:$E$29,3,0))=TRUE,X130,W130+V130*VLOOKUP(M130,Paramétrage!$C$6:$E$29,3,0)))</f>
        <v>0</v>
      </c>
      <c r="Z130" s="1458"/>
      <c r="AA130" s="1459"/>
      <c r="AB130" s="1503"/>
      <c r="AC130" s="579"/>
      <c r="AD130" s="411"/>
      <c r="AE130" s="955">
        <f>IF(G130="",0,IF(K130="",0,IF(SUMIF(G129:G140,G130,O129:O140)=0,0,IF(OR(L130="",K130="obligatoire"),AF130/SUMIF(G129:G140,G130,O129:O140),AF130/(SUMIF(G129:G140,G130,O129:O140)/L130)))))</f>
        <v>0</v>
      </c>
      <c r="AF130" s="921">
        <f t="shared" si="23"/>
        <v>0</v>
      </c>
    </row>
    <row r="131" spans="1:32" ht="16.2" hidden="1" thickBot="1" x14ac:dyDescent="0.3">
      <c r="A131" s="1470"/>
      <c r="B131" s="1457"/>
      <c r="C131" s="1442"/>
      <c r="D131" s="1443"/>
      <c r="E131" s="1446"/>
      <c r="F131" s="1446"/>
      <c r="G131" s="557"/>
      <c r="H131" s="861"/>
      <c r="I131" s="123"/>
      <c r="J131" s="47"/>
      <c r="K131" s="46"/>
      <c r="L131" s="37"/>
      <c r="M131" s="790"/>
      <c r="N131" s="41"/>
      <c r="O131" s="837"/>
      <c r="P131" s="835"/>
      <c r="Q131" s="38"/>
      <c r="R131" s="1434"/>
      <c r="S131" s="1430"/>
      <c r="T131" s="1435"/>
      <c r="U131" s="73">
        <f>IF(OR(P131="",M131=Paramétrage!$C$10,M131=Paramétrage!$C$13,M131=Paramétrage!$C$17,M131=Paramétrage!$C$20,M131=Paramétrage!$C$24,M131=Paramétrage!$C$27,AND(M131&lt;&gt;Paramétrage!$C$9,Q131="Mut+ext")),0,ROUNDUP(O131/P131,0))</f>
        <v>0</v>
      </c>
      <c r="V131" s="624">
        <f>IF(OR(M131="",Q131="Mut+ext"),0,IF(VLOOKUP(M131,Paramétrage!$C$6:$E$29,2,0)=0,0,IF(P131="","saisir capacité",N131*U131*VLOOKUP(M131,Paramétrage!$C$6:$E$29,2,0))))</f>
        <v>0</v>
      </c>
      <c r="W131" s="625"/>
      <c r="X131" s="626">
        <f t="shared" si="22"/>
        <v>0</v>
      </c>
      <c r="Y131" s="74">
        <f>IF(OR(M131="",Q131="Mut+ext"),0,IF(ISERROR(W131+V131*VLOOKUP(M131,Paramétrage!$C$6:$E$29,3,0))=TRUE,X131,W131+V131*VLOOKUP(M131,Paramétrage!$C$6:$E$29,3,0)))</f>
        <v>0</v>
      </c>
      <c r="Z131" s="1458"/>
      <c r="AA131" s="1459"/>
      <c r="AB131" s="1503"/>
      <c r="AC131" s="579"/>
      <c r="AD131" s="411"/>
      <c r="AE131" s="955">
        <f>IF(G131="",0,IF(K131="",0,IF(SUMIF(G125:G136,G131,O125:O136)=0,0,IF(OR(L131="",K131="obligatoire"),AF131/SUMIF(G125:G136,G131,O125:O136),AF131/(SUMIF(G125:G136,G131,O125:O136)/L131)))))</f>
        <v>0</v>
      </c>
      <c r="AF131" s="921">
        <f t="shared" si="23"/>
        <v>0</v>
      </c>
    </row>
    <row r="132" spans="1:32" ht="16.2" hidden="1" thickBot="1" x14ac:dyDescent="0.3">
      <c r="A132" s="1470"/>
      <c r="B132" s="1457"/>
      <c r="C132" s="1442"/>
      <c r="D132" s="1443"/>
      <c r="E132" s="1446"/>
      <c r="F132" s="1446"/>
      <c r="G132" s="862"/>
      <c r="H132" s="861"/>
      <c r="I132" s="123"/>
      <c r="J132" s="47"/>
      <c r="K132" s="46"/>
      <c r="L132" s="37"/>
      <c r="M132" s="790"/>
      <c r="N132" s="41"/>
      <c r="O132" s="834"/>
      <c r="P132" s="835"/>
      <c r="Q132" s="38"/>
      <c r="R132" s="1434"/>
      <c r="S132" s="1430"/>
      <c r="T132" s="1435"/>
      <c r="U132" s="73">
        <f>IF(OR(P132="",M132=Paramétrage!$C$10,M132=Paramétrage!$C$13,M132=Paramétrage!$C$17,M132=Paramétrage!$C$20,M132=Paramétrage!$C$24,M132=Paramétrage!$C$27,AND(M132&lt;&gt;Paramétrage!$C$9,Q132="Mut+ext")),0,ROUNDUP(O132/P132,0))</f>
        <v>0</v>
      </c>
      <c r="V132" s="624">
        <f>IF(OR(M132="",Q132="Mut+ext"),0,IF(VLOOKUP(M132,Paramétrage!$C$6:$E$29,2,0)=0,0,IF(P132="","saisir capacité",N132*U132*VLOOKUP(M132,Paramétrage!$C$6:$E$29,2,0))))</f>
        <v>0</v>
      </c>
      <c r="W132" s="625"/>
      <c r="X132" s="626">
        <f t="shared" si="22"/>
        <v>0</v>
      </c>
      <c r="Y132" s="74">
        <f>IF(OR(M132="",Q132="Mut+ext"),0,IF(ISERROR(W132+V132*VLOOKUP(M132,Paramétrage!$C$6:$E$29,3,0))=TRUE,X132,W132+V132*VLOOKUP(M132,Paramétrage!$C$6:$E$29,3,0)))</f>
        <v>0</v>
      </c>
      <c r="Z132" s="1458"/>
      <c r="AA132" s="1459"/>
      <c r="AB132" s="1503"/>
      <c r="AC132" s="579"/>
      <c r="AD132" s="411"/>
      <c r="AE132" s="955">
        <f>IF(G132="",0,IF(K132="",0,IF(SUMIF(G125:G136,G132,O125:O136)=0,0,IF(OR(L132="",K132="obligatoire"),AF132/SUMIF(G125:G136,G132,O125:O136),AF132/(SUMIF(G125:G136,G132,O125:O136)/L132)))))</f>
        <v>0</v>
      </c>
      <c r="AF132" s="921">
        <f t="shared" si="23"/>
        <v>0</v>
      </c>
    </row>
    <row r="133" spans="1:32" ht="16.2" hidden="1" thickBot="1" x14ac:dyDescent="0.3">
      <c r="A133" s="1470"/>
      <c r="B133" s="1457"/>
      <c r="C133" s="1442"/>
      <c r="D133" s="1443"/>
      <c r="E133" s="1446"/>
      <c r="F133" s="1446"/>
      <c r="G133" s="557"/>
      <c r="H133" s="861"/>
      <c r="I133" s="123"/>
      <c r="J133" s="47"/>
      <c r="K133" s="46"/>
      <c r="L133" s="37"/>
      <c r="M133" s="790"/>
      <c r="N133" s="41"/>
      <c r="O133" s="837"/>
      <c r="P133" s="835"/>
      <c r="Q133" s="38"/>
      <c r="R133" s="1434"/>
      <c r="S133" s="1430"/>
      <c r="T133" s="1435"/>
      <c r="U133" s="73">
        <f>IF(OR(P133="",M133=Paramétrage!$C$10,M133=Paramétrage!$C$13,M133=Paramétrage!$C$17,M133=Paramétrage!$C$20,M133=Paramétrage!$C$24,M133=Paramétrage!$C$27,AND(M133&lt;&gt;Paramétrage!$C$9,Q133="Mut+ext")),0,ROUNDUP(O133/P133,0))</f>
        <v>0</v>
      </c>
      <c r="V133" s="624">
        <f>IF(OR(M133="",Q133="Mut+ext"),0,IF(VLOOKUP(M133,Paramétrage!$C$6:$E$29,2,0)=0,0,IF(P133="","saisir capacité",N133*U133*VLOOKUP(M133,Paramétrage!$C$6:$E$29,2,0))))</f>
        <v>0</v>
      </c>
      <c r="W133" s="625"/>
      <c r="X133" s="626">
        <f t="shared" si="22"/>
        <v>0</v>
      </c>
      <c r="Y133" s="74">
        <f>IF(OR(M133="",Q133="Mut+ext"),0,IF(ISERROR(W133+V133*VLOOKUP(M133,Paramétrage!$C$6:$E$29,3,0))=TRUE,X133,W133+V133*VLOOKUP(M133,Paramétrage!$C$6:$E$29,3,0)))</f>
        <v>0</v>
      </c>
      <c r="Z133" s="1458"/>
      <c r="AA133" s="1459"/>
      <c r="AB133" s="1503"/>
      <c r="AC133" s="579"/>
      <c r="AD133" s="411"/>
      <c r="AE133" s="955">
        <f>IF(G133="",0,IF(K133="",0,IF(SUMIF(G125:G136,G133,O125:O136)=0,0,IF(OR(L133="",K133="obligatoire"),AF133/SUMIF(G125:G136,G133,O125:O136),AF133/(SUMIF(G125:G136,G133,O125:O136)/L133)))))</f>
        <v>0</v>
      </c>
      <c r="AF133" s="921">
        <f t="shared" si="23"/>
        <v>0</v>
      </c>
    </row>
    <row r="134" spans="1:32" ht="16.2" hidden="1" thickBot="1" x14ac:dyDescent="0.3">
      <c r="A134" s="1470"/>
      <c r="B134" s="1457"/>
      <c r="C134" s="1442"/>
      <c r="D134" s="1443"/>
      <c r="E134" s="1446"/>
      <c r="F134" s="1446"/>
      <c r="G134" s="557"/>
      <c r="H134" s="861"/>
      <c r="I134" s="123"/>
      <c r="J134" s="47"/>
      <c r="K134" s="46"/>
      <c r="L134" s="37"/>
      <c r="M134" s="790"/>
      <c r="N134" s="41"/>
      <c r="O134" s="834"/>
      <c r="P134" s="835"/>
      <c r="Q134" s="38"/>
      <c r="R134" s="1434"/>
      <c r="S134" s="1430"/>
      <c r="T134" s="1435"/>
      <c r="U134" s="73">
        <f>IF(OR(P134="",M134=Paramétrage!$C$10,M134=Paramétrage!$C$13,M134=Paramétrage!$C$17,M134=Paramétrage!$C$20,M134=Paramétrage!$C$24,M134=Paramétrage!$C$27,AND(M134&lt;&gt;Paramétrage!$C$9,Q134="Mut+ext")),0,ROUNDUP(O134/P134,0))</f>
        <v>0</v>
      </c>
      <c r="V134" s="624">
        <f>IF(OR(M134="",Q134="Mut+ext"),0,IF(VLOOKUP(M134,Paramétrage!$C$6:$E$29,2,0)=0,0,IF(P134="","saisir capacité",N134*U134*VLOOKUP(M134,Paramétrage!$C$6:$E$29,2,0))))</f>
        <v>0</v>
      </c>
      <c r="W134" s="625"/>
      <c r="X134" s="626">
        <f t="shared" si="22"/>
        <v>0</v>
      </c>
      <c r="Y134" s="74">
        <f>IF(OR(M134="",Q134="Mut+ext"),0,IF(ISERROR(W134+V134*VLOOKUP(M134,Paramétrage!$C$6:$E$29,3,0))=TRUE,X134,W134+V134*VLOOKUP(M134,Paramétrage!$C$6:$E$29,3,0)))</f>
        <v>0</v>
      </c>
      <c r="Z134" s="1458"/>
      <c r="AA134" s="1459"/>
      <c r="AB134" s="1503"/>
      <c r="AC134" s="579"/>
      <c r="AD134" s="411"/>
      <c r="AE134" s="955">
        <f>IF(G134="",0,IF(K134="",0,IF(SUMIF(G125:G136,G134,O125:O136)=0,0,IF(OR(L134="",K134="obligatoire"),AF134/SUMIF(G125:G136,G134,O125:O136),AF134/(SUMIF(G125:G136,G134,O125:O136)/L134)))))</f>
        <v>0</v>
      </c>
      <c r="AF134" s="921">
        <f t="shared" si="23"/>
        <v>0</v>
      </c>
    </row>
    <row r="135" spans="1:32" ht="16.2" hidden="1" thickBot="1" x14ac:dyDescent="0.3">
      <c r="A135" s="1470"/>
      <c r="B135" s="1457"/>
      <c r="C135" s="1442"/>
      <c r="D135" s="1443"/>
      <c r="E135" s="1446"/>
      <c r="F135" s="1446"/>
      <c r="G135" s="557"/>
      <c r="H135" s="861"/>
      <c r="I135" s="123"/>
      <c r="J135" s="47"/>
      <c r="K135" s="46"/>
      <c r="L135" s="37"/>
      <c r="M135" s="790"/>
      <c r="N135" s="41"/>
      <c r="O135" s="837"/>
      <c r="P135" s="835"/>
      <c r="Q135" s="38"/>
      <c r="R135" s="1434"/>
      <c r="S135" s="1430"/>
      <c r="T135" s="1435"/>
      <c r="U135" s="73">
        <f>IF(OR(P135="",M135=Paramétrage!$C$10,M135=Paramétrage!$C$13,M135=Paramétrage!$C$17,M135=Paramétrage!$C$20,M135=Paramétrage!$C$24,M135=Paramétrage!$C$27,AND(M135&lt;&gt;Paramétrage!$C$9,Q135="Mut+ext")),0,ROUNDUP(O135/P135,0))</f>
        <v>0</v>
      </c>
      <c r="V135" s="624">
        <f>IF(OR(M135="",Q135="Mut+ext"),0,IF(VLOOKUP(M135,Paramétrage!$C$6:$E$29,2,0)=0,0,IF(P135="","saisir capacité",N135*U135*VLOOKUP(M135,Paramétrage!$C$6:$E$29,2,0))))</f>
        <v>0</v>
      </c>
      <c r="W135" s="625"/>
      <c r="X135" s="626">
        <f t="shared" si="22"/>
        <v>0</v>
      </c>
      <c r="Y135" s="74">
        <f>IF(OR(M135="",Q135="Mut+ext"),0,IF(ISERROR(W135+V135*VLOOKUP(M135,Paramétrage!$C$6:$E$29,3,0))=TRUE,X135,W135+V135*VLOOKUP(M135,Paramétrage!$C$6:$E$29,3,0)))</f>
        <v>0</v>
      </c>
      <c r="Z135" s="1458"/>
      <c r="AA135" s="1459"/>
      <c r="AB135" s="1503"/>
      <c r="AC135" s="579"/>
      <c r="AD135" s="411"/>
      <c r="AE135" s="955">
        <f>IF(G135="",0,IF(K135="",0,IF(SUMIF(G129:G140,G135,O129:O140)=0,0,IF(OR(L135="",K135="obligatoire"),AF135/SUMIF(G129:G140,G135,O129:O140),AF135/(SUMIF(G129:G140,G135,O129:O140)/L135)))))</f>
        <v>0</v>
      </c>
      <c r="AF135" s="921">
        <f t="shared" si="23"/>
        <v>0</v>
      </c>
    </row>
    <row r="136" spans="1:32" ht="16.2" hidden="1" thickBot="1" x14ac:dyDescent="0.3">
      <c r="A136" s="1470"/>
      <c r="B136" s="1457"/>
      <c r="C136" s="1442"/>
      <c r="D136" s="1443"/>
      <c r="E136" s="1446"/>
      <c r="F136" s="1446"/>
      <c r="G136" s="862"/>
      <c r="H136" s="861"/>
      <c r="I136" s="123"/>
      <c r="J136" s="47"/>
      <c r="K136" s="46"/>
      <c r="L136" s="37"/>
      <c r="M136" s="790"/>
      <c r="N136" s="41"/>
      <c r="O136" s="834"/>
      <c r="P136" s="835"/>
      <c r="Q136" s="38"/>
      <c r="R136" s="1434"/>
      <c r="S136" s="1430"/>
      <c r="T136" s="1435"/>
      <c r="U136" s="73">
        <f>IF(OR(P136="",M136=Paramétrage!$C$10,M136=Paramétrage!$C$13,M136=Paramétrage!$C$17,M136=Paramétrage!$C$20,M136=Paramétrage!$C$24,M136=Paramétrage!$C$27,AND(M136&lt;&gt;Paramétrage!$C$9,Q136="Mut+ext")),0,ROUNDUP(O136/P136,0))</f>
        <v>0</v>
      </c>
      <c r="V136" s="624">
        <f>IF(OR(M136="",Q136="Mut+ext"),0,IF(VLOOKUP(M136,Paramétrage!$C$6:$E$29,2,0)=0,0,IF(P136="","saisir capacité",N136*U136*VLOOKUP(M136,Paramétrage!$C$6:$E$29,2,0))))</f>
        <v>0</v>
      </c>
      <c r="W136" s="625"/>
      <c r="X136" s="626">
        <f t="shared" si="22"/>
        <v>0</v>
      </c>
      <c r="Y136" s="74">
        <f>IF(OR(M136="",Q136="Mut+ext"),0,IF(ISERROR(W136+V136*VLOOKUP(M136,Paramétrage!$C$6:$E$29,3,0))=TRUE,X136,W136+V136*VLOOKUP(M136,Paramétrage!$C$6:$E$29,3,0)))</f>
        <v>0</v>
      </c>
      <c r="Z136" s="1458"/>
      <c r="AA136" s="1459"/>
      <c r="AB136" s="1503"/>
      <c r="AC136" s="579"/>
      <c r="AD136" s="411"/>
      <c r="AE136" s="955">
        <f>IF(G136="",0,IF(K136="",0,IF(SUMIF(G129:G140,G136,O129:O140)=0,0,IF(OR(L136="",K136="obligatoire"),AF136/SUMIF(G129:G140,G136,O129:O140),AF136/(SUMIF(G129:G140,G136,O129:O140)/L136)))))</f>
        <v>0</v>
      </c>
      <c r="AF136" s="921">
        <f t="shared" si="23"/>
        <v>0</v>
      </c>
    </row>
    <row r="137" spans="1:32" ht="16.2" hidden="1" thickBot="1" x14ac:dyDescent="0.3">
      <c r="A137" s="1470"/>
      <c r="B137" s="1457"/>
      <c r="C137" s="1442"/>
      <c r="D137" s="1443"/>
      <c r="E137" s="1446"/>
      <c r="F137" s="1446"/>
      <c r="G137" s="557"/>
      <c r="H137" s="836"/>
      <c r="I137" s="123"/>
      <c r="J137" s="47"/>
      <c r="K137" s="46"/>
      <c r="L137" s="37"/>
      <c r="M137" s="790"/>
      <c r="N137" s="41"/>
      <c r="O137" s="837"/>
      <c r="P137" s="835"/>
      <c r="Q137" s="38"/>
      <c r="R137" s="1434"/>
      <c r="S137" s="1430"/>
      <c r="T137" s="1435"/>
      <c r="U137" s="73">
        <f>IF(OR(P137="",M137=Paramétrage!$C$10,M137=Paramétrage!$C$13,M137=Paramétrage!$C$17,M137=Paramétrage!$C$20,M137=Paramétrage!$C$24,M137=Paramétrage!$C$27,AND(M137&lt;&gt;Paramétrage!$C$9,Q137="Mut+ext")),0,ROUNDUP(O137/P137,0))</f>
        <v>0</v>
      </c>
      <c r="V137" s="624">
        <f>IF(OR(M137="",Q137="Mut+ext"),0,IF(VLOOKUP(M137,Paramétrage!$C$6:$E$29,2,0)=0,0,IF(P137="","saisir capacité",N137*U137*VLOOKUP(M137,Paramétrage!$C$6:$E$29,2,0))))</f>
        <v>0</v>
      </c>
      <c r="W137" s="625"/>
      <c r="X137" s="626">
        <f t="shared" si="22"/>
        <v>0</v>
      </c>
      <c r="Y137" s="74">
        <f>IF(OR(M137="",Q137="Mut+ext"),0,IF(ISERROR(W137+V137*VLOOKUP(M137,Paramétrage!$C$6:$E$29,3,0))=TRUE,X137,W137+V137*VLOOKUP(M137,Paramétrage!$C$6:$E$29,3,0)))</f>
        <v>0</v>
      </c>
      <c r="Z137" s="1458"/>
      <c r="AA137" s="1459"/>
      <c r="AB137" s="1503"/>
      <c r="AC137" s="579"/>
      <c r="AD137" s="411"/>
      <c r="AE137" s="955">
        <f>IF(G137="",0,IF(K137="",0,IF(SUMIF(G129:G140,G137,O129:O140)=0,0,IF(OR(L137="",K137="obligatoire"),AF137/SUMIF(G129:G140,G137,O129:O140),AF137/(SUMIF(G129:G140,G137,O129:O140)/L137)))))</f>
        <v>0</v>
      </c>
      <c r="AF137" s="921">
        <f t="shared" si="23"/>
        <v>0</v>
      </c>
    </row>
    <row r="138" spans="1:32" ht="16.2" hidden="1" thickBot="1" x14ac:dyDescent="0.3">
      <c r="A138" s="1470"/>
      <c r="B138" s="1457"/>
      <c r="C138" s="1442"/>
      <c r="D138" s="1443"/>
      <c r="E138" s="1446"/>
      <c r="F138" s="1446"/>
      <c r="G138" s="557"/>
      <c r="H138" s="836"/>
      <c r="I138" s="123"/>
      <c r="J138" s="47"/>
      <c r="K138" s="46"/>
      <c r="L138" s="37"/>
      <c r="M138" s="790"/>
      <c r="N138" s="41"/>
      <c r="O138" s="834"/>
      <c r="P138" s="835"/>
      <c r="Q138" s="38"/>
      <c r="R138" s="1434"/>
      <c r="S138" s="1430"/>
      <c r="T138" s="1435"/>
      <c r="U138" s="73">
        <f>IF(OR(P138="",M138=Paramétrage!$C$10,M138=Paramétrage!$C$13,M138=Paramétrage!$C$17,M138=Paramétrage!$C$20,M138=Paramétrage!$C$24,M138=Paramétrage!$C$27,AND(M138&lt;&gt;Paramétrage!$C$9,Q138="Mut+ext")),0,ROUNDUP(O138/P138,0))</f>
        <v>0</v>
      </c>
      <c r="V138" s="624">
        <f>IF(OR(M138="",Q138="Mut+ext"),0,IF(VLOOKUP(M138,Paramétrage!$C$6:$E$29,2,0)=0,0,IF(P138="","saisir capacité",N138*U138*VLOOKUP(M138,Paramétrage!$C$6:$E$29,2,0))))</f>
        <v>0</v>
      </c>
      <c r="W138" s="625"/>
      <c r="X138" s="626">
        <f t="shared" si="22"/>
        <v>0</v>
      </c>
      <c r="Y138" s="74">
        <f>IF(OR(M138="",Q138="Mut+ext"),0,IF(ISERROR(W138+V138*VLOOKUP(M138,Paramétrage!$C$6:$E$29,3,0))=TRUE,X138,W138+V138*VLOOKUP(M138,Paramétrage!$C$6:$E$29,3,0)))</f>
        <v>0</v>
      </c>
      <c r="Z138" s="1458"/>
      <c r="AA138" s="1459"/>
      <c r="AB138" s="1503"/>
      <c r="AC138" s="579"/>
      <c r="AD138" s="411"/>
      <c r="AE138" s="955">
        <f>IF(G138="",0,IF(K138="",0,IF(SUMIF(G129:G140,G138,O129:O140)=0,0,IF(OR(L138="",K138="obligatoire"),AF138/SUMIF(G129:G140,G138,O129:O140),AF138/(SUMIF(G129:G140,G138,O129:O140)/L138)))))</f>
        <v>0</v>
      </c>
      <c r="AF138" s="921">
        <f t="shared" si="23"/>
        <v>0</v>
      </c>
    </row>
    <row r="139" spans="1:32" ht="16.2" hidden="1" thickBot="1" x14ac:dyDescent="0.3">
      <c r="A139" s="1470"/>
      <c r="B139" s="1457"/>
      <c r="C139" s="1442"/>
      <c r="D139" s="1443"/>
      <c r="E139" s="1446"/>
      <c r="F139" s="1446"/>
      <c r="G139" s="557"/>
      <c r="H139" s="836"/>
      <c r="I139" s="123"/>
      <c r="J139" s="47"/>
      <c r="K139" s="46"/>
      <c r="L139" s="37"/>
      <c r="M139" s="790"/>
      <c r="N139" s="41"/>
      <c r="O139" s="837"/>
      <c r="P139" s="835"/>
      <c r="Q139" s="38"/>
      <c r="R139" s="1434"/>
      <c r="S139" s="1430"/>
      <c r="T139" s="1435"/>
      <c r="U139" s="73">
        <f>IF(OR(P139="",M139=Paramétrage!$C$10,M139=Paramétrage!$C$13,M139=Paramétrage!$C$17,M139=Paramétrage!$C$20,M139=Paramétrage!$C$24,M139=Paramétrage!$C$27,AND(M139&lt;&gt;Paramétrage!$C$9,Q139="Mut+ext")),0,ROUNDUP(O139/P139,0))</f>
        <v>0</v>
      </c>
      <c r="V139" s="624">
        <f>IF(OR(M139="",Q139="Mut+ext"),0,IF(VLOOKUP(M139,Paramétrage!$C$6:$E$29,2,0)=0,0,IF(P139="","saisir capacité",N139*U139*VLOOKUP(M139,Paramétrage!$C$6:$E$29,2,0))))</f>
        <v>0</v>
      </c>
      <c r="W139" s="625"/>
      <c r="X139" s="626">
        <f t="shared" si="22"/>
        <v>0</v>
      </c>
      <c r="Y139" s="74">
        <f>IF(OR(M139="",Q139="Mut+ext"),0,IF(ISERROR(W139+V139*VLOOKUP(M139,Paramétrage!$C$6:$E$29,3,0))=TRUE,X139,W139+V139*VLOOKUP(M139,Paramétrage!$C$6:$E$29,3,0)))</f>
        <v>0</v>
      </c>
      <c r="Z139" s="1458"/>
      <c r="AA139" s="1459"/>
      <c r="AB139" s="1503"/>
      <c r="AC139" s="579"/>
      <c r="AD139" s="411"/>
      <c r="AE139" s="955">
        <f>IF(G139="",0,IF(K139="",0,IF(SUMIF(G129:G140,G139,O129:O140)=0,0,IF(OR(L139="",K139="obligatoire"),AF139/SUMIF(G129:G140,G139,O129:O140),AF139/(SUMIF(G129:G140,G139,O129:O140)/L139)))))</f>
        <v>0</v>
      </c>
      <c r="AF139" s="921">
        <f t="shared" si="23"/>
        <v>0</v>
      </c>
    </row>
    <row r="140" spans="1:32" ht="16.2" hidden="1" thickBot="1" x14ac:dyDescent="0.3">
      <c r="A140" s="1470"/>
      <c r="B140" s="1457"/>
      <c r="C140" s="1444"/>
      <c r="D140" s="1445"/>
      <c r="E140" s="1447"/>
      <c r="F140" s="1447"/>
      <c r="G140" s="557"/>
      <c r="H140" s="836"/>
      <c r="I140" s="123"/>
      <c r="J140" s="47"/>
      <c r="K140" s="46"/>
      <c r="L140" s="37"/>
      <c r="M140" s="790"/>
      <c r="N140" s="41"/>
      <c r="O140" s="838"/>
      <c r="P140" s="835"/>
      <c r="Q140" s="38"/>
      <c r="R140" s="1434"/>
      <c r="S140" s="1430"/>
      <c r="T140" s="1435"/>
      <c r="U140" s="73">
        <f>IF(OR(P140="",M140=Paramétrage!$C$10,M140=Paramétrage!$C$13,M140=Paramétrage!$C$17,M140=Paramétrage!$C$20,M140=Paramétrage!$C$24,M140=Paramétrage!$C$27,AND(M140&lt;&gt;Paramétrage!$C$9,Q140="Mut+ext")),0,ROUNDUP(O140/P140,0))</f>
        <v>0</v>
      </c>
      <c r="V140" s="624">
        <f>IF(OR(M140="",Q140="Mut+ext"),0,IF(VLOOKUP(M140,Paramétrage!$C$6:$E$29,2,0)=0,0,IF(P140="","saisir capacité",N140*U140*VLOOKUP(M140,Paramétrage!$C$6:$E$29,2,0))))</f>
        <v>0</v>
      </c>
      <c r="W140" s="625"/>
      <c r="X140" s="626">
        <f t="shared" si="22"/>
        <v>0</v>
      </c>
      <c r="Y140" s="74">
        <f>IF(OR(M140="",Q140="Mut+ext"),0,IF(ISERROR(W140+V140*VLOOKUP(M140,Paramétrage!$C$6:$E$29,3,0))=TRUE,X140,W140+V140*VLOOKUP(M140,Paramétrage!$C$6:$E$29,3,0)))</f>
        <v>0</v>
      </c>
      <c r="Z140" s="1458"/>
      <c r="AA140" s="1459"/>
      <c r="AB140" s="1503"/>
      <c r="AC140" s="579"/>
      <c r="AD140" s="411"/>
      <c r="AE140" s="955">
        <f>IF(G140="",0,IF(K140="",0,IF(SUMIF(G129:G140,G140,O129:O140)=0,0,IF(OR(L140="",K140="obligatoire"),AF140/SUMIF(G129:G140,G140,O129:O140),AF140/(SUMIF(G129:G140,G140,O129:O140)/L140)))))</f>
        <v>0</v>
      </c>
      <c r="AF140" s="921">
        <f t="shared" si="23"/>
        <v>0</v>
      </c>
    </row>
    <row r="141" spans="1:32" ht="16.2" hidden="1" thickBot="1" x14ac:dyDescent="0.3">
      <c r="A141" s="1470"/>
      <c r="B141" s="1457"/>
      <c r="C141" s="988"/>
      <c r="D141" s="989"/>
      <c r="E141" s="839"/>
      <c r="F141" s="839"/>
      <c r="G141" s="839"/>
      <c r="H141" s="840"/>
      <c r="I141" s="124"/>
      <c r="J141" s="94"/>
      <c r="K141" s="58"/>
      <c r="L141" s="59"/>
      <c r="M141" s="841"/>
      <c r="N141" s="60">
        <f>AE141</f>
        <v>0</v>
      </c>
      <c r="O141" s="842"/>
      <c r="P141" s="842"/>
      <c r="Q141" s="63"/>
      <c r="R141" s="61"/>
      <c r="S141" s="61"/>
      <c r="T141" s="62"/>
      <c r="U141" s="95"/>
      <c r="V141" s="844">
        <f>SUM(V129:V140)</f>
        <v>0</v>
      </c>
      <c r="W141" s="841">
        <f>SUM(W129:W140)</f>
        <v>0</v>
      </c>
      <c r="X141" s="845">
        <f>SUM(X129:X140)</f>
        <v>0</v>
      </c>
      <c r="Y141" s="64">
        <f>SUM(Y129:Y140)</f>
        <v>0</v>
      </c>
      <c r="Z141" s="278"/>
      <c r="AA141" s="279"/>
      <c r="AB141" s="280"/>
      <c r="AC141" s="1040"/>
      <c r="AD141" s="1047"/>
      <c r="AE141" s="956">
        <f>SUM(AE129:AE140)</f>
        <v>0</v>
      </c>
      <c r="AF141" s="99">
        <f>SUM(AF129:AF140)</f>
        <v>0</v>
      </c>
    </row>
    <row r="142" spans="1:32" ht="16.2" thickBot="1" x14ac:dyDescent="0.3">
      <c r="A142" s="1471"/>
      <c r="B142" s="77"/>
      <c r="C142" s="77"/>
      <c r="D142" s="77"/>
      <c r="E142" s="100">
        <f>E12+E25+E38+E51+E64+E77</f>
        <v>30</v>
      </c>
      <c r="F142" s="100"/>
      <c r="G142" s="78"/>
      <c r="H142" s="104"/>
      <c r="I142" s="104"/>
      <c r="J142" s="101"/>
      <c r="K142" s="77"/>
      <c r="L142" s="77"/>
      <c r="M142" s="79"/>
      <c r="N142" s="80">
        <f>N89+N76+N63+N50+N37+N24+N102+N115+N128+N141</f>
        <v>259</v>
      </c>
      <c r="O142" s="81"/>
      <c r="P142" s="77"/>
      <c r="Q142" s="102"/>
      <c r="R142" s="81"/>
      <c r="S142" s="81"/>
      <c r="T142" s="82"/>
      <c r="U142" s="101"/>
      <c r="V142" s="83">
        <f>V89+V76+V63+V50+V37+V24+V102+V115+V128+V141</f>
        <v>253</v>
      </c>
      <c r="W142" s="83">
        <f>W89+W76+W63+W50+W37+W24+W102+W115+W128+W141</f>
        <v>0</v>
      </c>
      <c r="X142" s="83">
        <f>X89+X76+X63+X50+X37+X24+X102+X115+X128+X141</f>
        <v>253</v>
      </c>
      <c r="Y142" s="83">
        <f>Y89+Y76+Y63+Y50+Y37+Y24+Y102+Y115+Y128+Y141</f>
        <v>264.5</v>
      </c>
      <c r="Z142" s="103"/>
      <c r="AA142" s="104"/>
      <c r="AB142" s="84"/>
      <c r="AC142" s="1041"/>
      <c r="AD142" s="1048"/>
      <c r="AE142" s="957">
        <f>SUM(AE12:AE89)/2</f>
        <v>259</v>
      </c>
      <c r="AF142" s="107">
        <f>SUM(AF12:AF76)</f>
        <v>12550</v>
      </c>
    </row>
    <row r="143" spans="1:32" ht="65.099999999999994" customHeight="1" x14ac:dyDescent="0.25">
      <c r="A143" s="1463" t="s">
        <v>131</v>
      </c>
      <c r="B143" s="1457" t="s">
        <v>132</v>
      </c>
      <c r="C143" s="1465" t="s">
        <v>496</v>
      </c>
      <c r="D143" s="1466"/>
      <c r="E143" s="1446">
        <v>15</v>
      </c>
      <c r="F143" s="1446" t="s">
        <v>64</v>
      </c>
      <c r="G143" s="987" t="s">
        <v>134</v>
      </c>
      <c r="H143" s="650" t="s">
        <v>66</v>
      </c>
      <c r="I143" s="534" t="s">
        <v>497</v>
      </c>
      <c r="J143" s="753">
        <v>70</v>
      </c>
      <c r="K143" s="655" t="s">
        <v>64</v>
      </c>
      <c r="L143" s="349">
        <v>1</v>
      </c>
      <c r="M143" s="330" t="s">
        <v>80</v>
      </c>
      <c r="N143" s="311">
        <v>12</v>
      </c>
      <c r="O143" s="330">
        <v>25</v>
      </c>
      <c r="P143" s="337">
        <v>14</v>
      </c>
      <c r="Q143" s="39" t="s">
        <v>81</v>
      </c>
      <c r="R143" s="1434"/>
      <c r="S143" s="1430"/>
      <c r="T143" s="1435"/>
      <c r="U143" s="75">
        <f>IF(OR(P143="",M143=Paramétrage!$C$10,M143=Paramétrage!$C$13,M143=Paramétrage!$C$17,M143=Paramétrage!$C$20,M143=Paramétrage!$C$24,M143=Paramétrage!$C$27,AND(M143&lt;&gt;Paramétrage!$C$9,Q143="Mut+ext")),0,ROUNDUP(O143/P143,0))</f>
        <v>2</v>
      </c>
      <c r="V143" s="846">
        <f>IF(OR(M143="",Q143="Mut+ext"),0,IF(VLOOKUP(M143,Paramétrage!$C$6:$E$29,2,0)=0,0,IF(P143="","saisir capacité",N143*U143*VLOOKUP(M143,Paramétrage!$C$6:$E$29,2,0))))</f>
        <v>24</v>
      </c>
      <c r="W143" s="625"/>
      <c r="X143" s="847">
        <f t="shared" ref="X143:X154" si="24">IF(OR(M143="",Q143="Mut+ext"),0,IF(ISERROR(V143+W143)=TRUE,V143,V143+W143))</f>
        <v>24</v>
      </c>
      <c r="Y143" s="76">
        <f>IF(OR(M143="",Q143="Mut+ext"),0,IF(ISERROR(W143+V143*VLOOKUP(M143,Paramétrage!$C$6:$E$29,3,0))=TRUE,X143,W143+V143*VLOOKUP(M143,Paramétrage!$C$6:$E$29,3,0)))</f>
        <v>24</v>
      </c>
      <c r="Z143" s="1458"/>
      <c r="AA143" s="1459"/>
      <c r="AB143" s="1503"/>
      <c r="AC143" s="579" t="s">
        <v>148</v>
      </c>
      <c r="AD143" s="1034" t="s">
        <v>71</v>
      </c>
      <c r="AE143" s="955">
        <f>IF(G143="",0,IF(K143="",0,IF(SUMIF(G143:G154,G143,O143:O154)=0,0,IF(OR(L143="",K143="obligatoire"),AF143/SUMIF(G143:G154,G143,O143:O154),AF143/(SUMIF(G143:G154,G143,O143:O154)/L143)))))</f>
        <v>12</v>
      </c>
      <c r="AF143" s="916">
        <f t="shared" ref="AF143:AF154" si="25">N143*O143</f>
        <v>300</v>
      </c>
    </row>
    <row r="144" spans="1:32" ht="31.2" hidden="1" x14ac:dyDescent="0.25">
      <c r="A144" s="1464"/>
      <c r="B144" s="1457"/>
      <c r="C144" s="1442"/>
      <c r="D144" s="1443"/>
      <c r="E144" s="1446"/>
      <c r="F144" s="1446"/>
      <c r="G144" s="557" t="s">
        <v>138</v>
      </c>
      <c r="H144" s="861"/>
      <c r="I144" s="50"/>
      <c r="J144" s="47"/>
      <c r="K144" s="46"/>
      <c r="L144" s="37"/>
      <c r="M144" s="790"/>
      <c r="N144" s="41"/>
      <c r="O144" s="838"/>
      <c r="P144" s="835"/>
      <c r="Q144" s="38"/>
      <c r="R144" s="1434"/>
      <c r="S144" s="1430"/>
      <c r="T144" s="1435"/>
      <c r="U144" s="75">
        <f>IF(OR(P144="",M144=Paramétrage!$C$10,M144=Paramétrage!$C$13,M144=Paramétrage!$C$17,M144=Paramétrage!$C$20,M144=Paramétrage!$C$24,M144=Paramétrage!$C$27,AND(M144&lt;&gt;Paramétrage!$C$9,Q144="Mut+ext")),0,ROUNDUP(O144/P144,0))</f>
        <v>0</v>
      </c>
      <c r="V144" s="846">
        <f>IF(OR(M144="",Q144="Mut+ext"),0,IF(VLOOKUP(M144,Paramétrage!$C$6:$E$29,2,0)=0,0,IF(P144="","saisir capacité",N144*U144*VLOOKUP(M144,Paramétrage!$C$6:$E$29,2,0))))</f>
        <v>0</v>
      </c>
      <c r="W144" s="625"/>
      <c r="X144" s="847">
        <f t="shared" si="24"/>
        <v>0</v>
      </c>
      <c r="Y144" s="76">
        <f>IF(OR(M144="",Q144="Mut+ext"),0,IF(ISERROR(W144+V144*VLOOKUP(M144,Paramétrage!$C$6:$E$29,3,0))=TRUE,X144,W144+V144*VLOOKUP(M144,Paramétrage!$C$6:$E$29,3,0)))</f>
        <v>0</v>
      </c>
      <c r="Z144" s="1458"/>
      <c r="AA144" s="1459"/>
      <c r="AB144" s="1503"/>
      <c r="AC144" s="579"/>
      <c r="AD144" s="1034" t="s">
        <v>74</v>
      </c>
      <c r="AE144" s="955">
        <f>IF(G144="",0,IF(K144="",0,IF(SUMIF(G143:G154,G144,O143:O154)=0,0,IF(OR(L144="",K144="obligatoire"),AF144/SUMIF(G143:G154,G144,O143:O154),AF144/(SUMIF(G143:G154,G144,O143:O154)/L144)))))</f>
        <v>0</v>
      </c>
      <c r="AF144" s="921">
        <f t="shared" si="25"/>
        <v>0</v>
      </c>
    </row>
    <row r="145" spans="1:32" hidden="1" x14ac:dyDescent="0.25">
      <c r="A145" s="1464"/>
      <c r="B145" s="1457"/>
      <c r="C145" s="1442"/>
      <c r="D145" s="1443"/>
      <c r="E145" s="1446"/>
      <c r="F145" s="1446"/>
      <c r="G145" s="557" t="s">
        <v>142</v>
      </c>
      <c r="H145" s="861"/>
      <c r="I145" s="50"/>
      <c r="J145" s="47"/>
      <c r="K145" s="46"/>
      <c r="L145" s="37"/>
      <c r="M145" s="790"/>
      <c r="N145" s="41"/>
      <c r="O145" s="838"/>
      <c r="P145" s="835"/>
      <c r="Q145" s="38"/>
      <c r="R145" s="1434"/>
      <c r="S145" s="1430"/>
      <c r="T145" s="1435"/>
      <c r="U145" s="75">
        <f>IF(OR(P145="",M145=Paramétrage!$C$10,M145=Paramétrage!$C$13,M145=Paramétrage!$C$17,M145=Paramétrage!$C$20,M145=Paramétrage!$C$24,M145=Paramétrage!$C$27,AND(M145&lt;&gt;Paramétrage!$C$9,Q145="Mut+ext")),0,ROUNDUP(O145/P145,0))</f>
        <v>0</v>
      </c>
      <c r="V145" s="846">
        <f>IF(OR(M145="",Q145="Mut+ext"),0,IF(VLOOKUP(M145,Paramétrage!$C$6:$E$29,2,0)=0,0,IF(P145="","saisir capacité",N145*U145*VLOOKUP(M145,Paramétrage!$C$6:$E$29,2,0))))</f>
        <v>0</v>
      </c>
      <c r="W145" s="625"/>
      <c r="X145" s="847">
        <f t="shared" si="24"/>
        <v>0</v>
      </c>
      <c r="Y145" s="76">
        <f>IF(OR(M145="",Q145="Mut+ext"),0,IF(ISERROR(W145+V145*VLOOKUP(M145,Paramétrage!$C$6:$E$29,3,0))=TRUE,X145,W145+V145*VLOOKUP(M145,Paramétrage!$C$6:$E$29,3,0)))</f>
        <v>0</v>
      </c>
      <c r="Z145" s="1458"/>
      <c r="AA145" s="1459"/>
      <c r="AB145" s="1503"/>
      <c r="AC145" s="579"/>
      <c r="AD145" s="411"/>
      <c r="AE145" s="955">
        <f>IF(G145="",0,IF(K145="",0,IF(SUMIF(G143:G154,G145,O143:O154)=0,0,IF(OR(L145="",K145="obligatoire"),AF145/SUMIF(G143:G154,G145,O143:O154),AF145/(SUMIF(G143:G154,G145,O143:O154)/L145)))))</f>
        <v>0</v>
      </c>
      <c r="AF145" s="921">
        <f t="shared" si="25"/>
        <v>0</v>
      </c>
    </row>
    <row r="146" spans="1:32" hidden="1" x14ac:dyDescent="0.25">
      <c r="A146" s="1464"/>
      <c r="B146" s="1457"/>
      <c r="C146" s="1442"/>
      <c r="D146" s="1443"/>
      <c r="E146" s="1446"/>
      <c r="F146" s="1446"/>
      <c r="G146" s="862" t="s">
        <v>143</v>
      </c>
      <c r="H146" s="861"/>
      <c r="I146" s="50"/>
      <c r="J146" s="47"/>
      <c r="K146" s="46"/>
      <c r="L146" s="37"/>
      <c r="M146" s="790"/>
      <c r="N146" s="41"/>
      <c r="O146" s="838"/>
      <c r="P146" s="835"/>
      <c r="Q146" s="38"/>
      <c r="R146" s="1434"/>
      <c r="S146" s="1430"/>
      <c r="T146" s="1435"/>
      <c r="U146" s="75">
        <f>IF(OR(P146="",M146=Paramétrage!$C$10,M146=Paramétrage!$C$13,M146=Paramétrage!$C$17,M146=Paramétrage!$C$20,M146=Paramétrage!$C$24,M146=Paramétrage!$C$27,AND(M146&lt;&gt;Paramétrage!$C$9,Q146="Mut+ext")),0,ROUNDUP(O146/P146,0))</f>
        <v>0</v>
      </c>
      <c r="V146" s="846">
        <f>IF(OR(M146="",Q146="Mut+ext"),0,IF(VLOOKUP(M146,Paramétrage!$C$6:$E$29,2,0)=0,0,IF(P146="","saisir capacité",N146*U146*VLOOKUP(M146,Paramétrage!$C$6:$E$29,2,0))))</f>
        <v>0</v>
      </c>
      <c r="W146" s="625"/>
      <c r="X146" s="847">
        <f t="shared" si="24"/>
        <v>0</v>
      </c>
      <c r="Y146" s="76">
        <f>IF(OR(M146="",Q146="Mut+ext"),0,IF(ISERROR(W146+V146*VLOOKUP(M146,Paramétrage!$C$6:$E$29,3,0))=TRUE,X146,W146+V146*VLOOKUP(M146,Paramétrage!$C$6:$E$29,3,0)))</f>
        <v>0</v>
      </c>
      <c r="Z146" s="1458"/>
      <c r="AA146" s="1459"/>
      <c r="AB146" s="1503"/>
      <c r="AC146" s="579"/>
      <c r="AD146" s="411"/>
      <c r="AE146" s="955">
        <f>IF(G146="",0,IF(K146="",0,IF(SUMIF(G139:G150,G146,O139:O150)=0,0,IF(OR(L146="",K146="obligatoire"),AF146/SUMIF(G139:G150,G146,O139:O150),AF146/(SUMIF(G139:G150,G146,O139:O150)/L146)))))</f>
        <v>0</v>
      </c>
      <c r="AF146" s="921">
        <f t="shared" si="25"/>
        <v>0</v>
      </c>
    </row>
    <row r="147" spans="1:32" hidden="1" x14ac:dyDescent="0.25">
      <c r="A147" s="1464"/>
      <c r="B147" s="1457"/>
      <c r="C147" s="1442"/>
      <c r="D147" s="1443"/>
      <c r="E147" s="1446"/>
      <c r="F147" s="1446"/>
      <c r="G147" s="557"/>
      <c r="H147" s="836"/>
      <c r="I147" s="50"/>
      <c r="J147" s="47"/>
      <c r="K147" s="46"/>
      <c r="L147" s="37"/>
      <c r="M147" s="790"/>
      <c r="N147" s="41"/>
      <c r="O147" s="838"/>
      <c r="P147" s="835"/>
      <c r="Q147" s="38"/>
      <c r="R147" s="1434"/>
      <c r="S147" s="1430"/>
      <c r="T147" s="1435"/>
      <c r="U147" s="75">
        <f>IF(OR(P147="",M147=Paramétrage!$C$10,M147=Paramétrage!$C$13,M147=Paramétrage!$C$17,M147=Paramétrage!$C$20,M147=Paramétrage!$C$24,M147=Paramétrage!$C$27,AND(M147&lt;&gt;Paramétrage!$C$9,Q147="Mut+ext")),0,ROUNDUP(O147/P147,0))</f>
        <v>0</v>
      </c>
      <c r="V147" s="846">
        <f>IF(OR(M147="",Q147="Mut+ext"),0,IF(VLOOKUP(M147,Paramétrage!$C$6:$E$29,2,0)=0,0,IF(P147="","saisir capacité",N147*U147*VLOOKUP(M147,Paramétrage!$C$6:$E$29,2,0))))</f>
        <v>0</v>
      </c>
      <c r="W147" s="625"/>
      <c r="X147" s="847">
        <f t="shared" si="24"/>
        <v>0</v>
      </c>
      <c r="Y147" s="76">
        <f>IF(OR(M147="",Q147="Mut+ext"),0,IF(ISERROR(W147+V147*VLOOKUP(M147,Paramétrage!$C$6:$E$29,3,0))=TRUE,X147,W147+V147*VLOOKUP(M147,Paramétrage!$C$6:$E$29,3,0)))</f>
        <v>0</v>
      </c>
      <c r="Z147" s="1458"/>
      <c r="AA147" s="1459"/>
      <c r="AB147" s="1503"/>
      <c r="AC147" s="579"/>
      <c r="AD147" s="411"/>
      <c r="AE147" s="955">
        <f>IF(G147="",0,IF(K147="",0,IF(SUMIF(G139:G150,G147,O139:O150)=0,0,IF(OR(L147="",K147="obligatoire"),AF147/SUMIF(G139:G150,G147,O139:O150),AF147/(SUMIF(G139:G150,G147,O139:O150)/L147)))))</f>
        <v>0</v>
      </c>
      <c r="AF147" s="921">
        <f t="shared" si="25"/>
        <v>0</v>
      </c>
    </row>
    <row r="148" spans="1:32" hidden="1" x14ac:dyDescent="0.25">
      <c r="A148" s="1464"/>
      <c r="B148" s="1457"/>
      <c r="C148" s="1442"/>
      <c r="D148" s="1443"/>
      <c r="E148" s="1446"/>
      <c r="F148" s="1446"/>
      <c r="G148" s="557"/>
      <c r="H148" s="836"/>
      <c r="I148" s="50"/>
      <c r="J148" s="47"/>
      <c r="K148" s="46"/>
      <c r="L148" s="37"/>
      <c r="M148" s="790"/>
      <c r="N148" s="41"/>
      <c r="O148" s="838"/>
      <c r="P148" s="835"/>
      <c r="Q148" s="38"/>
      <c r="R148" s="1434"/>
      <c r="S148" s="1430"/>
      <c r="T148" s="1435"/>
      <c r="U148" s="75">
        <f>IF(OR(P148="",M148=Paramétrage!$C$10,M148=Paramétrage!$C$13,M148=Paramétrage!$C$17,M148=Paramétrage!$C$20,M148=Paramétrage!$C$24,M148=Paramétrage!$C$27,AND(M148&lt;&gt;Paramétrage!$C$9,Q148="Mut+ext")),0,ROUNDUP(O148/P148,0))</f>
        <v>0</v>
      </c>
      <c r="V148" s="846">
        <f>IF(OR(M148="",Q148="Mut+ext"),0,IF(VLOOKUP(M148,Paramétrage!$C$6:$E$29,2,0)=0,0,IF(P148="","saisir capacité",N148*U148*VLOOKUP(M148,Paramétrage!$C$6:$E$29,2,0))))</f>
        <v>0</v>
      </c>
      <c r="W148" s="625"/>
      <c r="X148" s="847">
        <f t="shared" si="24"/>
        <v>0</v>
      </c>
      <c r="Y148" s="76">
        <f>IF(OR(M148="",Q148="Mut+ext"),0,IF(ISERROR(W148+V148*VLOOKUP(M148,Paramétrage!$C$6:$E$29,3,0))=TRUE,X148,W148+V148*VLOOKUP(M148,Paramétrage!$C$6:$E$29,3,0)))</f>
        <v>0</v>
      </c>
      <c r="Z148" s="1458"/>
      <c r="AA148" s="1459"/>
      <c r="AB148" s="1503"/>
      <c r="AC148" s="579"/>
      <c r="AD148" s="411"/>
      <c r="AE148" s="955">
        <f>IF(G148="",0,IF(K148="",0,IF(SUMIF(G139:G150,G148,O139:O150)=0,0,IF(OR(L148="",K148="obligatoire"),AF148/SUMIF(G139:G150,G148,O139:O150),AF148/(SUMIF(G139:G150,G148,O139:O150)/L148)))))</f>
        <v>0</v>
      </c>
      <c r="AF148" s="921">
        <f t="shared" si="25"/>
        <v>0</v>
      </c>
    </row>
    <row r="149" spans="1:32" hidden="1" x14ac:dyDescent="0.25">
      <c r="A149" s="1464"/>
      <c r="B149" s="1457"/>
      <c r="C149" s="1442"/>
      <c r="D149" s="1443"/>
      <c r="E149" s="1446"/>
      <c r="F149" s="1446"/>
      <c r="G149" s="557"/>
      <c r="H149" s="836"/>
      <c r="I149" s="50"/>
      <c r="J149" s="47"/>
      <c r="K149" s="46"/>
      <c r="L149" s="37"/>
      <c r="M149" s="790"/>
      <c r="N149" s="41"/>
      <c r="O149" s="838"/>
      <c r="P149" s="835"/>
      <c r="Q149" s="38"/>
      <c r="R149" s="1434"/>
      <c r="S149" s="1430"/>
      <c r="T149" s="1435"/>
      <c r="U149" s="75">
        <f>IF(OR(P149="",M149=Paramétrage!$C$10,M149=Paramétrage!$C$13,M149=Paramétrage!$C$17,M149=Paramétrage!$C$20,M149=Paramétrage!$C$24,M149=Paramétrage!$C$27,AND(M149&lt;&gt;Paramétrage!$C$9,Q149="Mut+ext")),0,ROUNDUP(O149/P149,0))</f>
        <v>0</v>
      </c>
      <c r="V149" s="846">
        <f>IF(OR(M149="",Q149="Mut+ext"),0,IF(VLOOKUP(M149,Paramétrage!$C$6:$E$29,2,0)=0,0,IF(P149="","saisir capacité",N149*U149*VLOOKUP(M149,Paramétrage!$C$6:$E$29,2,0))))</f>
        <v>0</v>
      </c>
      <c r="W149" s="625"/>
      <c r="X149" s="847">
        <f t="shared" si="24"/>
        <v>0</v>
      </c>
      <c r="Y149" s="76">
        <f>IF(OR(M149="",Q149="Mut+ext"),0,IF(ISERROR(W149+V149*VLOOKUP(M149,Paramétrage!$C$6:$E$29,3,0))=TRUE,X149,W149+V149*VLOOKUP(M149,Paramétrage!$C$6:$E$29,3,0)))</f>
        <v>0</v>
      </c>
      <c r="Z149" s="1458"/>
      <c r="AA149" s="1459"/>
      <c r="AB149" s="1503"/>
      <c r="AC149" s="579"/>
      <c r="AD149" s="411"/>
      <c r="AE149" s="955">
        <f>IF(G149="",0,IF(K149="",0,IF(SUMIF(G139:G150,G149,O139:O150)=0,0,IF(OR(L149="",K149="obligatoire"),AF149/SUMIF(G139:G150,G149,O139:O150),AF149/(SUMIF(G139:G150,G149,O139:O150)/L149)))))</f>
        <v>0</v>
      </c>
      <c r="AF149" s="921">
        <f t="shared" si="25"/>
        <v>0</v>
      </c>
    </row>
    <row r="150" spans="1:32" hidden="1" x14ac:dyDescent="0.25">
      <c r="A150" s="1464"/>
      <c r="B150" s="1457"/>
      <c r="C150" s="1442"/>
      <c r="D150" s="1443"/>
      <c r="E150" s="1446"/>
      <c r="F150" s="1446"/>
      <c r="G150" s="862"/>
      <c r="H150" s="836"/>
      <c r="I150" s="50"/>
      <c r="J150" s="47"/>
      <c r="K150" s="46"/>
      <c r="L150" s="37"/>
      <c r="M150" s="790"/>
      <c r="N150" s="41"/>
      <c r="O150" s="838"/>
      <c r="P150" s="835"/>
      <c r="Q150" s="38"/>
      <c r="R150" s="1434"/>
      <c r="S150" s="1430"/>
      <c r="T150" s="1435"/>
      <c r="U150" s="75">
        <f>IF(OR(P150="",M150=Paramétrage!$C$10,M150=Paramétrage!$C$13,M150=Paramétrage!$C$17,M150=Paramétrage!$C$20,M150=Paramétrage!$C$24,M150=Paramétrage!$C$27,AND(M150&lt;&gt;Paramétrage!$C$9,Q150="Mut+ext")),0,ROUNDUP(O150/P150,0))</f>
        <v>0</v>
      </c>
      <c r="V150" s="846">
        <f>IF(OR(M150="",Q150="Mut+ext"),0,IF(VLOOKUP(M150,Paramétrage!$C$6:$E$29,2,0)=0,0,IF(P150="","saisir capacité",N150*U150*VLOOKUP(M150,Paramétrage!$C$6:$E$29,2,0))))</f>
        <v>0</v>
      </c>
      <c r="W150" s="625"/>
      <c r="X150" s="847">
        <f t="shared" si="24"/>
        <v>0</v>
      </c>
      <c r="Y150" s="76">
        <f>IF(OR(M150="",Q150="Mut+ext"),0,IF(ISERROR(W150+V150*VLOOKUP(M150,Paramétrage!$C$6:$E$29,3,0))=TRUE,X150,W150+V150*VLOOKUP(M150,Paramétrage!$C$6:$E$29,3,0)))</f>
        <v>0</v>
      </c>
      <c r="Z150" s="1458"/>
      <c r="AA150" s="1459"/>
      <c r="AB150" s="1503"/>
      <c r="AC150" s="579"/>
      <c r="AD150" s="411"/>
      <c r="AE150" s="955">
        <f>IF(G150="",0,IF(K150="",0,IF(SUMIF(G143:G154,G150,O143:O154)=0,0,IF(OR(L150="",K150="obligatoire"),AF150/SUMIF(G143:G154,G150,O143:O154),AF150/(SUMIF(G143:G154,G150,O143:O154)/L150)))))</f>
        <v>0</v>
      </c>
      <c r="AF150" s="921">
        <f t="shared" si="25"/>
        <v>0</v>
      </c>
    </row>
    <row r="151" spans="1:32" hidden="1" x14ac:dyDescent="0.25">
      <c r="A151" s="1464"/>
      <c r="B151" s="1457"/>
      <c r="C151" s="1442"/>
      <c r="D151" s="1443"/>
      <c r="E151" s="1446"/>
      <c r="F151" s="1446"/>
      <c r="G151" s="557"/>
      <c r="H151" s="836"/>
      <c r="I151" s="50"/>
      <c r="J151" s="47"/>
      <c r="K151" s="46"/>
      <c r="L151" s="37"/>
      <c r="M151" s="790"/>
      <c r="N151" s="41"/>
      <c r="O151" s="838"/>
      <c r="P151" s="835"/>
      <c r="Q151" s="38"/>
      <c r="R151" s="1434"/>
      <c r="S151" s="1430"/>
      <c r="T151" s="1435"/>
      <c r="U151" s="75">
        <f>IF(OR(P151="",M151=Paramétrage!$C$10,M151=Paramétrage!$C$13,M151=Paramétrage!$C$17,M151=Paramétrage!$C$20,M151=Paramétrage!$C$24,M151=Paramétrage!$C$27,AND(M151&lt;&gt;Paramétrage!$C$9,Q151="Mut+ext")),0,ROUNDUP(O151/P151,0))</f>
        <v>0</v>
      </c>
      <c r="V151" s="846">
        <f>IF(OR(M151="",Q151="Mut+ext"),0,IF(VLOOKUP(M151,Paramétrage!$C$6:$E$29,2,0)=0,0,IF(P151="","saisir capacité",N151*U151*VLOOKUP(M151,Paramétrage!$C$6:$E$29,2,0))))</f>
        <v>0</v>
      </c>
      <c r="W151" s="625"/>
      <c r="X151" s="847">
        <f t="shared" si="24"/>
        <v>0</v>
      </c>
      <c r="Y151" s="76">
        <f>IF(OR(M151="",Q151="Mut+ext"),0,IF(ISERROR(W151+V151*VLOOKUP(M151,Paramétrage!$C$6:$E$29,3,0))=TRUE,X151,W151+V151*VLOOKUP(M151,Paramétrage!$C$6:$E$29,3,0)))</f>
        <v>0</v>
      </c>
      <c r="Z151" s="1458"/>
      <c r="AA151" s="1459"/>
      <c r="AB151" s="1503"/>
      <c r="AC151" s="579"/>
      <c r="AD151" s="411"/>
      <c r="AE151" s="955">
        <f>IF(G151="",0,IF(K151="",0,IF(SUMIF(G143:G154,G151,O143:O154)=0,0,IF(OR(L151="",K151="obligatoire"),AF151/SUMIF(G143:G154,G151,O143:O154),AF151/(SUMIF(G143:G154,G151,O143:O154)/L151)))))</f>
        <v>0</v>
      </c>
      <c r="AF151" s="921">
        <f t="shared" si="25"/>
        <v>0</v>
      </c>
    </row>
    <row r="152" spans="1:32" hidden="1" x14ac:dyDescent="0.25">
      <c r="A152" s="1464"/>
      <c r="B152" s="1457"/>
      <c r="C152" s="1442"/>
      <c r="D152" s="1443"/>
      <c r="E152" s="1446"/>
      <c r="F152" s="1446"/>
      <c r="G152" s="557"/>
      <c r="H152" s="836"/>
      <c r="I152" s="50"/>
      <c r="J152" s="47"/>
      <c r="K152" s="46"/>
      <c r="L152" s="37"/>
      <c r="M152" s="790"/>
      <c r="N152" s="41"/>
      <c r="O152" s="838"/>
      <c r="P152" s="835"/>
      <c r="Q152" s="38"/>
      <c r="R152" s="1434"/>
      <c r="S152" s="1430"/>
      <c r="T152" s="1435"/>
      <c r="U152" s="75">
        <f>IF(OR(P152="",M152=Paramétrage!$C$10,M152=Paramétrage!$C$13,M152=Paramétrage!$C$17,M152=Paramétrage!$C$20,M152=Paramétrage!$C$24,M152=Paramétrage!$C$27,AND(M152&lt;&gt;Paramétrage!$C$9,Q152="Mut+ext")),0,ROUNDUP(O152/P152,0))</f>
        <v>0</v>
      </c>
      <c r="V152" s="846">
        <f>IF(OR(M152="",Q152="Mut+ext"),0,IF(VLOOKUP(M152,Paramétrage!$C$6:$E$29,2,0)=0,0,IF(P152="","saisir capacité",N152*U152*VLOOKUP(M152,Paramétrage!$C$6:$E$29,2,0))))</f>
        <v>0</v>
      </c>
      <c r="W152" s="625"/>
      <c r="X152" s="847">
        <f t="shared" si="24"/>
        <v>0</v>
      </c>
      <c r="Y152" s="76">
        <f>IF(OR(M152="",Q152="Mut+ext"),0,IF(ISERROR(W152+V152*VLOOKUP(M152,Paramétrage!$C$6:$E$29,3,0))=TRUE,X152,W152+V152*VLOOKUP(M152,Paramétrage!$C$6:$E$29,3,0)))</f>
        <v>0</v>
      </c>
      <c r="Z152" s="1458"/>
      <c r="AA152" s="1459"/>
      <c r="AB152" s="1503"/>
      <c r="AC152" s="579"/>
      <c r="AD152" s="411"/>
      <c r="AE152" s="955">
        <f>IF(G152="",0,IF(K152="",0,IF(SUMIF(G143:G154,G152,O143:O154)=0,0,IF(OR(L152="",K152="obligatoire"),AF152/SUMIF(G143:G154,G152,O143:O154),AF152/(SUMIF(G143:G154,G152,O143:O154)/L152)))))</f>
        <v>0</v>
      </c>
      <c r="AF152" s="921">
        <f t="shared" si="25"/>
        <v>0</v>
      </c>
    </row>
    <row r="153" spans="1:32" hidden="1" x14ac:dyDescent="0.25">
      <c r="A153" s="1464"/>
      <c r="B153" s="1457"/>
      <c r="C153" s="1442"/>
      <c r="D153" s="1443"/>
      <c r="E153" s="1446"/>
      <c r="F153" s="1446"/>
      <c r="G153" s="557"/>
      <c r="H153" s="836"/>
      <c r="I153" s="50"/>
      <c r="J153" s="47"/>
      <c r="K153" s="46"/>
      <c r="L153" s="37"/>
      <c r="M153" s="790"/>
      <c r="N153" s="41"/>
      <c r="O153" s="838"/>
      <c r="P153" s="835"/>
      <c r="Q153" s="38"/>
      <c r="R153" s="1434"/>
      <c r="S153" s="1430"/>
      <c r="T153" s="1435"/>
      <c r="U153" s="75">
        <f>IF(OR(P153="",M153=Paramétrage!$C$10,M153=Paramétrage!$C$13,M153=Paramétrage!$C$17,M153=Paramétrage!$C$20,M153=Paramétrage!$C$24,M153=Paramétrage!$C$27,AND(M153&lt;&gt;Paramétrage!$C$9,Q153="Mut+ext")),0,ROUNDUP(O153/P153,0))</f>
        <v>0</v>
      </c>
      <c r="V153" s="846">
        <f>IF(OR(M153="",Q153="Mut+ext"),0,IF(VLOOKUP(M153,Paramétrage!$C$6:$E$29,2,0)=0,0,IF(P153="","saisir capacité",N153*U153*VLOOKUP(M153,Paramétrage!$C$6:$E$29,2,0))))</f>
        <v>0</v>
      </c>
      <c r="W153" s="625"/>
      <c r="X153" s="847">
        <f t="shared" si="24"/>
        <v>0</v>
      </c>
      <c r="Y153" s="76">
        <f>IF(OR(M153="",Q153="Mut+ext"),0,IF(ISERROR(W153+V153*VLOOKUP(M153,Paramétrage!$C$6:$E$29,3,0))=TRUE,X153,W153+V153*VLOOKUP(M153,Paramétrage!$C$6:$E$29,3,0)))</f>
        <v>0</v>
      </c>
      <c r="Z153" s="1458"/>
      <c r="AA153" s="1459"/>
      <c r="AB153" s="1503"/>
      <c r="AC153" s="579"/>
      <c r="AD153" s="411"/>
      <c r="AE153" s="955">
        <f>IF(G153="",0,IF(K153="",0,IF(SUMIF(G143:G154,G153,O143:O154)=0,0,IF(OR(L153="",K153="obligatoire"),AF153/SUMIF(G143:G154,G153,O143:O154),AF153/(SUMIF(G143:G154,G153,O143:O154)/L153)))))</f>
        <v>0</v>
      </c>
      <c r="AF153" s="921">
        <f t="shared" si="25"/>
        <v>0</v>
      </c>
    </row>
    <row r="154" spans="1:32" x14ac:dyDescent="0.25">
      <c r="A154" s="1464"/>
      <c r="B154" s="1457"/>
      <c r="C154" s="1444"/>
      <c r="D154" s="1445"/>
      <c r="E154" s="1447"/>
      <c r="F154" s="1447"/>
      <c r="G154" s="557"/>
      <c r="H154" s="836"/>
      <c r="I154" s="50"/>
      <c r="J154" s="47"/>
      <c r="K154" s="46"/>
      <c r="L154" s="37"/>
      <c r="M154" s="790"/>
      <c r="N154" s="41"/>
      <c r="O154" s="838"/>
      <c r="P154" s="835"/>
      <c r="Q154" s="38"/>
      <c r="R154" s="1434"/>
      <c r="S154" s="1430"/>
      <c r="T154" s="1435"/>
      <c r="U154" s="75">
        <f>IF(OR(P154="",M154=Paramétrage!$C$10,M154=Paramétrage!$C$13,M154=Paramétrage!$C$17,M154=Paramétrage!$C$20,M154=Paramétrage!$C$24,M154=Paramétrage!$C$27,AND(M154&lt;&gt;Paramétrage!$C$9,Q154="Mut+ext")),0,ROUNDUP(O154/P154,0))</f>
        <v>0</v>
      </c>
      <c r="V154" s="846">
        <f>IF(OR(M154="",Q154="Mut+ext"),0,IF(VLOOKUP(M154,Paramétrage!$C$6:$E$29,2,0)=0,0,IF(P154="","saisir capacité",N154*U154*VLOOKUP(M154,Paramétrage!$C$6:$E$29,2,0))))</f>
        <v>0</v>
      </c>
      <c r="W154" s="625"/>
      <c r="X154" s="847">
        <f t="shared" si="24"/>
        <v>0</v>
      </c>
      <c r="Y154" s="76">
        <f>IF(OR(M154="",Q154="Mut+ext"),0,IF(ISERROR(W154+V154*VLOOKUP(M154,Paramétrage!$C$6:$E$29,3,0))=TRUE,X154,W154+V154*VLOOKUP(M154,Paramétrage!$C$6:$E$29,3,0)))</f>
        <v>0</v>
      </c>
      <c r="Z154" s="1458"/>
      <c r="AA154" s="1459"/>
      <c r="AB154" s="1503"/>
      <c r="AC154" s="579"/>
      <c r="AD154" s="411"/>
      <c r="AE154" s="955">
        <f>IF(G154="",0,IF(K154="",0,IF(SUMIF(G143:G154,G154,O143:O154)=0,0,IF(OR(L154="",K154="obligatoire"),AF154/SUMIF(G143:G154,G154,O143:O154),AF154/(SUMIF(G143:G154,G154,O143:O154)/L154)))))</f>
        <v>0</v>
      </c>
      <c r="AF154" s="921">
        <f t="shared" si="25"/>
        <v>0</v>
      </c>
    </row>
    <row r="155" spans="1:32" x14ac:dyDescent="0.25">
      <c r="A155" s="1464"/>
      <c r="B155" s="1457"/>
      <c r="C155" s="1000"/>
      <c r="D155" s="867"/>
      <c r="E155" s="1001"/>
      <c r="F155" s="867"/>
      <c r="G155" s="867"/>
      <c r="H155" s="868"/>
      <c r="I155" s="125"/>
      <c r="J155" s="66"/>
      <c r="K155" s="65"/>
      <c r="L155" s="67"/>
      <c r="M155" s="849"/>
      <c r="N155" s="68">
        <f>AE155</f>
        <v>12</v>
      </c>
      <c r="O155" s="869"/>
      <c r="P155" s="869"/>
      <c r="Q155" s="71"/>
      <c r="R155" s="69"/>
      <c r="S155" s="69"/>
      <c r="T155" s="70"/>
      <c r="U155" s="114"/>
      <c r="V155" s="848">
        <f>SUM(V143:V154)</f>
        <v>24</v>
      </c>
      <c r="W155" s="849">
        <f>SUM(W143:W154)</f>
        <v>0</v>
      </c>
      <c r="X155" s="850">
        <f>SUM(X143:X154)</f>
        <v>24</v>
      </c>
      <c r="Y155" s="72">
        <f>SUM(Y143:Y154)</f>
        <v>24</v>
      </c>
      <c r="Z155" s="290"/>
      <c r="AA155" s="291"/>
      <c r="AB155" s="292"/>
      <c r="AC155" s="1042"/>
      <c r="AD155" s="1049"/>
      <c r="AE155" s="958">
        <f>SUM(AE143:AE154)</f>
        <v>12</v>
      </c>
      <c r="AF155" s="119">
        <f>SUM(AF143:AF154)</f>
        <v>300</v>
      </c>
    </row>
    <row r="156" spans="1:32" ht="39" customHeight="1" x14ac:dyDescent="0.25">
      <c r="A156" s="1464"/>
      <c r="B156" s="1457" t="s">
        <v>144</v>
      </c>
      <c r="C156" s="1440" t="s">
        <v>498</v>
      </c>
      <c r="D156" s="1441"/>
      <c r="E156" s="1446">
        <v>7</v>
      </c>
      <c r="F156" s="1446" t="s">
        <v>64</v>
      </c>
      <c r="G156" s="987" t="s">
        <v>146</v>
      </c>
      <c r="H156" s="533" t="s">
        <v>66</v>
      </c>
      <c r="I156" s="597" t="s">
        <v>499</v>
      </c>
      <c r="J156" s="334">
        <v>70</v>
      </c>
      <c r="K156" s="309" t="s">
        <v>64</v>
      </c>
      <c r="L156" s="346">
        <v>1</v>
      </c>
      <c r="M156" s="474" t="s">
        <v>80</v>
      </c>
      <c r="N156" s="311">
        <v>12</v>
      </c>
      <c r="O156" s="330">
        <v>25</v>
      </c>
      <c r="P156" s="337">
        <v>25</v>
      </c>
      <c r="Q156" s="39" t="s">
        <v>81</v>
      </c>
      <c r="R156" s="1434"/>
      <c r="S156" s="1430"/>
      <c r="T156" s="1435"/>
      <c r="U156" s="75">
        <f>IF(OR(P156="",M156=Paramétrage!$C$10,M156=Paramétrage!$C$13,M156=Paramétrage!$C$17,M156=Paramétrage!$C$20,M156=Paramétrage!$C$24,M156=Paramétrage!$C$27,AND(M156&lt;&gt;Paramétrage!$C$9,Q156="Mut+ext")),0,ROUNDUP(O156/P156,0))</f>
        <v>1</v>
      </c>
      <c r="V156" s="846">
        <f>IF(OR(M156="",Q156="Mut+ext"),0,IF(VLOOKUP(M156,Paramétrage!$C$6:$E$29,2,0)=0,0,IF(P156="","saisir capacité",N156*U156*VLOOKUP(M156,Paramétrage!$C$6:$E$29,2,0))))</f>
        <v>12</v>
      </c>
      <c r="W156" s="625"/>
      <c r="X156" s="847">
        <f t="shared" ref="X156:X167" si="26">IF(OR(M156="",Q156="Mut+ext"),0,IF(ISERROR(V156+W156)=TRUE,V156,V156+W156))</f>
        <v>12</v>
      </c>
      <c r="Y156" s="76">
        <f>IF(OR(M156="",Q156="Mut+ext"),0,IF(ISERROR(W156+V156*VLOOKUP(M156,Paramétrage!$C$6:$E$29,3,0))=TRUE,X156,W156+V156*VLOOKUP(M156,Paramétrage!$C$6:$E$29,3,0)))</f>
        <v>12</v>
      </c>
      <c r="Z156" s="1458"/>
      <c r="AA156" s="1459"/>
      <c r="AB156" s="1503"/>
      <c r="AC156" s="579" t="s">
        <v>500</v>
      </c>
      <c r="AD156" s="1034" t="s">
        <v>158</v>
      </c>
      <c r="AE156" s="955">
        <f>IF(G156="",0,IF(K156="",0,IF(SUMIF(G156:G167,G156,O156:O167)=0,0,IF(OR(L156="",K156="obligatoire"),AF156/SUMIF(G156:G167,G156,O156:O167),AF156/(SUMIF(G156:G167,G156,O156:O167)/L156)))))</f>
        <v>12</v>
      </c>
      <c r="AF156" s="916">
        <f t="shared" ref="AF156:AF167" si="27">N156*O156</f>
        <v>300</v>
      </c>
    </row>
    <row r="157" spans="1:32" hidden="1" x14ac:dyDescent="0.25">
      <c r="A157" s="1464"/>
      <c r="B157" s="1457"/>
      <c r="C157" s="1442"/>
      <c r="D157" s="1443"/>
      <c r="E157" s="1446"/>
      <c r="F157" s="1446"/>
      <c r="G157" s="557" t="s">
        <v>149</v>
      </c>
      <c r="H157" s="861"/>
      <c r="I157" s="50"/>
      <c r="J157" s="47"/>
      <c r="K157" s="46"/>
      <c r="L157" s="37"/>
      <c r="M157" s="790"/>
      <c r="N157" s="41"/>
      <c r="O157" s="838"/>
      <c r="P157" s="835"/>
      <c r="Q157" s="38"/>
      <c r="R157" s="1434"/>
      <c r="S157" s="1430"/>
      <c r="T157" s="1435"/>
      <c r="U157" s="75">
        <f>IF(OR(P157="",M157=Paramétrage!$C$10,M157=Paramétrage!$C$13,M157=Paramétrage!$C$17,M157=Paramétrage!$C$20,M157=Paramétrage!$C$24,M157=Paramétrage!$C$27,AND(M157&lt;&gt;Paramétrage!$C$9,Q157="Mut+ext")),0,ROUNDUP(O157/P157,0))</f>
        <v>0</v>
      </c>
      <c r="V157" s="846">
        <f>IF(OR(M157="",Q157="Mut+ext"),0,IF(VLOOKUP(M157,Paramétrage!$C$6:$E$29,2,0)=0,0,IF(P157="","saisir capacité",N157*U157*VLOOKUP(M157,Paramétrage!$C$6:$E$29,2,0))))</f>
        <v>0</v>
      </c>
      <c r="W157" s="625"/>
      <c r="X157" s="847">
        <f t="shared" si="26"/>
        <v>0</v>
      </c>
      <c r="Y157" s="76">
        <f>IF(OR(M157="",Q157="Mut+ext"),0,IF(ISERROR(W157+V157*VLOOKUP(M157,Paramétrage!$C$6:$E$29,3,0))=TRUE,X157,W157+V157*VLOOKUP(M157,Paramétrage!$C$6:$E$29,3,0)))</f>
        <v>0</v>
      </c>
      <c r="Z157" s="1458"/>
      <c r="AA157" s="1459"/>
      <c r="AB157" s="1503"/>
      <c r="AC157" s="579"/>
      <c r="AD157" s="1034"/>
      <c r="AE157" s="955">
        <f>IF(G157="",0,IF(K157="",0,IF(SUMIF(G156:G167,G157,O156:O167)=0,0,IF(OR(L157="",K157="obligatoire"),AF157/SUMIF(G156:G167,G157,O156:O167),AF157/(SUMIF(G156:G167,G157,O156:O167)/L157)))))</f>
        <v>0</v>
      </c>
      <c r="AF157" s="921">
        <f t="shared" si="27"/>
        <v>0</v>
      </c>
    </row>
    <row r="158" spans="1:32" ht="70.349999999999994" hidden="1" customHeight="1" x14ac:dyDescent="0.25">
      <c r="A158" s="1464"/>
      <c r="B158" s="1457"/>
      <c r="C158" s="1442"/>
      <c r="D158" s="1443"/>
      <c r="E158" s="1446"/>
      <c r="F158" s="1446"/>
      <c r="G158" s="557" t="s">
        <v>151</v>
      </c>
      <c r="H158" s="861"/>
      <c r="I158" s="50"/>
      <c r="J158" s="47"/>
      <c r="K158" s="46"/>
      <c r="L158" s="37"/>
      <c r="M158" s="790"/>
      <c r="N158" s="41"/>
      <c r="O158" s="838"/>
      <c r="P158" s="835"/>
      <c r="Q158" s="38"/>
      <c r="R158" s="1434"/>
      <c r="S158" s="1430"/>
      <c r="T158" s="1435"/>
      <c r="U158" s="75">
        <f>IF(OR(P158="",M158=Paramétrage!$C$10,M158=Paramétrage!$C$13,M158=Paramétrage!$C$17,M158=Paramétrage!$C$20,M158=Paramétrage!$C$24,M158=Paramétrage!$C$27,AND(M158&lt;&gt;Paramétrage!$C$9,Q158="Mut+ext")),0,ROUNDUP(O158/P158,0))</f>
        <v>0</v>
      </c>
      <c r="V158" s="846">
        <f>IF(OR(M158="",Q158="Mut+ext"),0,IF(VLOOKUP(M158,Paramétrage!$C$6:$E$29,2,0)=0,0,IF(P158="","saisir capacité",N158*U158*VLOOKUP(M158,Paramétrage!$C$6:$E$29,2,0))))</f>
        <v>0</v>
      </c>
      <c r="W158" s="625"/>
      <c r="X158" s="847">
        <f t="shared" si="26"/>
        <v>0</v>
      </c>
      <c r="Y158" s="76">
        <f>IF(OR(M158="",Q158="Mut+ext"),0,IF(ISERROR(W158+V158*VLOOKUP(M158,Paramétrage!$C$6:$E$29,3,0))=TRUE,X158,W158+V158*VLOOKUP(M158,Paramétrage!$C$6:$E$29,3,0)))</f>
        <v>0</v>
      </c>
      <c r="Z158" s="1458"/>
      <c r="AA158" s="1459"/>
      <c r="AB158" s="1503"/>
      <c r="AC158" s="579"/>
      <c r="AD158" s="1034" t="s">
        <v>161</v>
      </c>
      <c r="AE158" s="955">
        <f>IF(G158="",0,IF(K158="",0,IF(SUMIF(G152:G163,G158,O152:O163)=0,0,IF(OR(L158="",K158="obligatoire"),AF158/SUMIF(G152:G163,G158,O152:O163),AF158/(SUMIF(G152:G163,G158,O152:O163)/L158)))))</f>
        <v>0</v>
      </c>
      <c r="AF158" s="921">
        <f t="shared" si="27"/>
        <v>0</v>
      </c>
    </row>
    <row r="159" spans="1:32" ht="29.1" hidden="1" customHeight="1" x14ac:dyDescent="0.25">
      <c r="A159" s="1464"/>
      <c r="B159" s="1457"/>
      <c r="C159" s="1442"/>
      <c r="D159" s="1443"/>
      <c r="E159" s="1446"/>
      <c r="F159" s="1446"/>
      <c r="G159" s="862" t="s">
        <v>152</v>
      </c>
      <c r="H159" s="861"/>
      <c r="I159" s="50"/>
      <c r="J159" s="47"/>
      <c r="K159" s="46"/>
      <c r="L159" s="37"/>
      <c r="M159" s="790"/>
      <c r="N159" s="41"/>
      <c r="O159" s="838"/>
      <c r="P159" s="835"/>
      <c r="Q159" s="38"/>
      <c r="R159" s="1434"/>
      <c r="S159" s="1430"/>
      <c r="T159" s="1435"/>
      <c r="U159" s="75">
        <f>IF(OR(P159="",M159=Paramétrage!$C$10,M159=Paramétrage!$C$13,M159=Paramétrage!$C$17,M159=Paramétrage!$C$20,M159=Paramétrage!$C$24,M159=Paramétrage!$C$27,AND(M159&lt;&gt;Paramétrage!$C$9,Q159="Mut+ext")),0,ROUNDUP(O159/P159,0))</f>
        <v>0</v>
      </c>
      <c r="V159" s="846">
        <f>IF(OR(M159="",Q159="Mut+ext"),0,IF(VLOOKUP(M159,Paramétrage!$C$6:$E$29,2,0)=0,0,IF(P159="","saisir capacité",N159*U159*VLOOKUP(M159,Paramétrage!$C$6:$E$29,2,0))))</f>
        <v>0</v>
      </c>
      <c r="W159" s="625"/>
      <c r="X159" s="847">
        <f t="shared" si="26"/>
        <v>0</v>
      </c>
      <c r="Y159" s="76">
        <f>IF(OR(M159="",Q159="Mut+ext"),0,IF(ISERROR(W159+V159*VLOOKUP(M159,Paramétrage!$C$6:$E$29,3,0))=TRUE,X159,W159+V159*VLOOKUP(M159,Paramétrage!$C$6:$E$29,3,0)))</f>
        <v>0</v>
      </c>
      <c r="Z159" s="1458"/>
      <c r="AA159" s="1459"/>
      <c r="AB159" s="1503"/>
      <c r="AC159" s="579"/>
      <c r="AD159" s="1046"/>
      <c r="AE159" s="955">
        <f>IF(G159="",0,IF(K159="",0,IF(SUMIF(G152:G163,G159,O152:O163)=0,0,IF(OR(L159="",K159="obligatoire"),AF159/SUMIF(G152:G163,G159,O152:O163),AF159/(SUMIF(G152:G163,G159,O152:O163)/L159)))))</f>
        <v>0</v>
      </c>
      <c r="AF159" s="921">
        <f t="shared" si="27"/>
        <v>0</v>
      </c>
    </row>
    <row r="160" spans="1:32" hidden="1" x14ac:dyDescent="0.25">
      <c r="A160" s="1464"/>
      <c r="B160" s="1457"/>
      <c r="C160" s="1442"/>
      <c r="D160" s="1443"/>
      <c r="E160" s="1446"/>
      <c r="F160" s="1446"/>
      <c r="G160" s="557"/>
      <c r="H160" s="861"/>
      <c r="I160" s="50"/>
      <c r="J160" s="47"/>
      <c r="K160" s="46"/>
      <c r="L160" s="37"/>
      <c r="M160" s="790"/>
      <c r="N160" s="41"/>
      <c r="O160" s="838"/>
      <c r="P160" s="835"/>
      <c r="Q160" s="38"/>
      <c r="R160" s="1434"/>
      <c r="S160" s="1430"/>
      <c r="T160" s="1435"/>
      <c r="U160" s="75">
        <f>IF(OR(P160="",M160=Paramétrage!$C$10,M160=Paramétrage!$C$13,M160=Paramétrage!$C$17,M160=Paramétrage!$C$20,M160=Paramétrage!$C$24,M160=Paramétrage!$C$27,AND(M160&lt;&gt;Paramétrage!$C$9,Q160="Mut+ext")),0,ROUNDUP(O160/P160,0))</f>
        <v>0</v>
      </c>
      <c r="V160" s="846">
        <f>IF(OR(M160="",Q160="Mut+ext"),0,IF(VLOOKUP(M160,Paramétrage!$C$6:$E$29,2,0)=0,0,IF(P160="","saisir capacité",N160*U160*VLOOKUP(M160,Paramétrage!$C$6:$E$29,2,0))))</f>
        <v>0</v>
      </c>
      <c r="W160" s="625"/>
      <c r="X160" s="847">
        <f t="shared" si="26"/>
        <v>0</v>
      </c>
      <c r="Y160" s="76">
        <f>IF(OR(M160="",Q160="Mut+ext"),0,IF(ISERROR(W160+V160*VLOOKUP(M160,Paramétrage!$C$6:$E$29,3,0))=TRUE,X160,W160+V160*VLOOKUP(M160,Paramétrage!$C$6:$E$29,3,0)))</f>
        <v>0</v>
      </c>
      <c r="Z160" s="1458"/>
      <c r="AA160" s="1459"/>
      <c r="AB160" s="1503"/>
      <c r="AC160" s="579"/>
      <c r="AD160" s="411"/>
      <c r="AE160" s="955">
        <f>IF(G160="",0,IF(K160="",0,IF(SUMIF(G152:G163,G160,O152:O163)=0,0,IF(OR(L160="",K160="obligatoire"),AF160/SUMIF(G152:G163,G160,O152:O163),AF160/(SUMIF(G152:G163,G160,O152:O163)/L160)))))</f>
        <v>0</v>
      </c>
      <c r="AF160" s="921">
        <f t="shared" si="27"/>
        <v>0</v>
      </c>
    </row>
    <row r="161" spans="1:32" hidden="1" x14ac:dyDescent="0.25">
      <c r="A161" s="1464"/>
      <c r="B161" s="1457"/>
      <c r="C161" s="1442"/>
      <c r="D161" s="1443"/>
      <c r="E161" s="1446"/>
      <c r="F161" s="1446"/>
      <c r="G161" s="557"/>
      <c r="H161" s="861"/>
      <c r="I161" s="50"/>
      <c r="J161" s="47"/>
      <c r="K161" s="46"/>
      <c r="L161" s="37"/>
      <c r="M161" s="790"/>
      <c r="N161" s="41"/>
      <c r="O161" s="838"/>
      <c r="P161" s="835"/>
      <c r="Q161" s="38"/>
      <c r="R161" s="1434"/>
      <c r="S161" s="1430"/>
      <c r="T161" s="1435"/>
      <c r="U161" s="75">
        <f>IF(OR(P161="",M161=Paramétrage!$C$10,M161=Paramétrage!$C$13,M161=Paramétrage!$C$17,M161=Paramétrage!$C$20,M161=Paramétrage!$C$24,M161=Paramétrage!$C$27,AND(M161&lt;&gt;Paramétrage!$C$9,Q161="Mut+ext")),0,ROUNDUP(O161/P161,0))</f>
        <v>0</v>
      </c>
      <c r="V161" s="846">
        <f>IF(OR(M161="",Q161="Mut+ext"),0,IF(VLOOKUP(M161,Paramétrage!$C$6:$E$29,2,0)=0,0,IF(P161="","saisir capacité",N161*U161*VLOOKUP(M161,Paramétrage!$C$6:$E$29,2,0))))</f>
        <v>0</v>
      </c>
      <c r="W161" s="625"/>
      <c r="X161" s="847">
        <f t="shared" si="26"/>
        <v>0</v>
      </c>
      <c r="Y161" s="76">
        <f>IF(OR(M161="",Q161="Mut+ext"),0,IF(ISERROR(W161+V161*VLOOKUP(M161,Paramétrage!$C$6:$E$29,3,0))=TRUE,X161,W161+V161*VLOOKUP(M161,Paramétrage!$C$6:$E$29,3,0)))</f>
        <v>0</v>
      </c>
      <c r="Z161" s="1458"/>
      <c r="AA161" s="1459"/>
      <c r="AB161" s="1503"/>
      <c r="AC161" s="579"/>
      <c r="AD161" s="411"/>
      <c r="AE161" s="955">
        <f>IF(G161="",0,IF(K161="",0,IF(SUMIF(G152:G163,G161,O152:O163)=0,0,IF(OR(L161="",K161="obligatoire"),AF161/SUMIF(G152:G163,G161,O152:O163),AF161/(SUMIF(G152:G163,G161,O152:O163)/L161)))))</f>
        <v>0</v>
      </c>
      <c r="AF161" s="921">
        <f t="shared" si="27"/>
        <v>0</v>
      </c>
    </row>
    <row r="162" spans="1:32" hidden="1" x14ac:dyDescent="0.25">
      <c r="A162" s="1464"/>
      <c r="B162" s="1457"/>
      <c r="C162" s="1442"/>
      <c r="D162" s="1443"/>
      <c r="E162" s="1446"/>
      <c r="F162" s="1446"/>
      <c r="G162" s="557"/>
      <c r="H162" s="861"/>
      <c r="I162" s="50"/>
      <c r="J162" s="47"/>
      <c r="K162" s="46"/>
      <c r="L162" s="37"/>
      <c r="M162" s="790"/>
      <c r="N162" s="41"/>
      <c r="O162" s="838"/>
      <c r="P162" s="835"/>
      <c r="Q162" s="38"/>
      <c r="R162" s="1434"/>
      <c r="S162" s="1430"/>
      <c r="T162" s="1435"/>
      <c r="U162" s="75">
        <f>IF(OR(P162="",M162=Paramétrage!$C$10,M162=Paramétrage!$C$13,M162=Paramétrage!$C$17,M162=Paramétrage!$C$20,M162=Paramétrage!$C$24,M162=Paramétrage!$C$27,AND(M162&lt;&gt;Paramétrage!$C$9,Q162="Mut+ext")),0,ROUNDUP(O162/P162,0))</f>
        <v>0</v>
      </c>
      <c r="V162" s="846">
        <f>IF(OR(M162="",Q162="Mut+ext"),0,IF(VLOOKUP(M162,Paramétrage!$C$6:$E$29,2,0)=0,0,IF(P162="","saisir capacité",N162*U162*VLOOKUP(M162,Paramétrage!$C$6:$E$29,2,0))))</f>
        <v>0</v>
      </c>
      <c r="W162" s="625"/>
      <c r="X162" s="847">
        <f t="shared" si="26"/>
        <v>0</v>
      </c>
      <c r="Y162" s="76">
        <f>IF(OR(M162="",Q162="Mut+ext"),0,IF(ISERROR(W162+V162*VLOOKUP(M162,Paramétrage!$C$6:$E$29,3,0))=TRUE,X162,W162+V162*VLOOKUP(M162,Paramétrage!$C$6:$E$29,3,0)))</f>
        <v>0</v>
      </c>
      <c r="Z162" s="1458"/>
      <c r="AA162" s="1459"/>
      <c r="AB162" s="1503"/>
      <c r="AC162" s="579"/>
      <c r="AD162" s="411"/>
      <c r="AE162" s="955">
        <f>IF(G162="",0,IF(K162="",0,IF(SUMIF(G156:G167,G162,O156:O167)=0,0,IF(OR(L162="",K162="obligatoire"),AF162/SUMIF(G156:G167,G162,O156:O167),AF162/(SUMIF(G156:G167,G162,O156:O167)/L162)))))</f>
        <v>0</v>
      </c>
      <c r="AF162" s="921">
        <f t="shared" si="27"/>
        <v>0</v>
      </c>
    </row>
    <row r="163" spans="1:32" hidden="1" x14ac:dyDescent="0.25">
      <c r="A163" s="1464"/>
      <c r="B163" s="1457"/>
      <c r="C163" s="1442"/>
      <c r="D163" s="1443"/>
      <c r="E163" s="1446"/>
      <c r="F163" s="1446"/>
      <c r="G163" s="862"/>
      <c r="H163" s="861"/>
      <c r="I163" s="50"/>
      <c r="J163" s="47"/>
      <c r="K163" s="46"/>
      <c r="L163" s="37"/>
      <c r="M163" s="790"/>
      <c r="N163" s="41"/>
      <c r="O163" s="838"/>
      <c r="P163" s="835"/>
      <c r="Q163" s="38"/>
      <c r="R163" s="1434"/>
      <c r="S163" s="1430"/>
      <c r="T163" s="1435"/>
      <c r="U163" s="75">
        <f>IF(OR(P163="",M163=Paramétrage!$C$10,M163=Paramétrage!$C$13,M163=Paramétrage!$C$17,M163=Paramétrage!$C$20,M163=Paramétrage!$C$24,M163=Paramétrage!$C$27,AND(M163&lt;&gt;Paramétrage!$C$9,Q163="Mut+ext")),0,ROUNDUP(O163/P163,0))</f>
        <v>0</v>
      </c>
      <c r="V163" s="846">
        <f>IF(OR(M163="",Q163="Mut+ext"),0,IF(VLOOKUP(M163,Paramétrage!$C$6:$E$29,2,0)=0,0,IF(P163="","saisir capacité",N163*U163*VLOOKUP(M163,Paramétrage!$C$6:$E$29,2,0))))</f>
        <v>0</v>
      </c>
      <c r="W163" s="625"/>
      <c r="X163" s="847">
        <f t="shared" si="26"/>
        <v>0</v>
      </c>
      <c r="Y163" s="76">
        <f>IF(OR(M163="",Q163="Mut+ext"),0,IF(ISERROR(W163+V163*VLOOKUP(M163,Paramétrage!$C$6:$E$29,3,0))=TRUE,X163,W163+V163*VLOOKUP(M163,Paramétrage!$C$6:$E$29,3,0)))</f>
        <v>0</v>
      </c>
      <c r="Z163" s="1458"/>
      <c r="AA163" s="1459"/>
      <c r="AB163" s="1503"/>
      <c r="AC163" s="579"/>
      <c r="AD163" s="411"/>
      <c r="AE163" s="955">
        <f>IF(G163="",0,IF(K163="",0,IF(SUMIF(G156:G167,G163,O156:O167)=0,0,IF(OR(L163="",K163="obligatoire"),AF163/SUMIF(G156:G167,G163,O156:O167),AF163/(SUMIF(G156:G167,G163,O156:O167)/L163)))))</f>
        <v>0</v>
      </c>
      <c r="AF163" s="921">
        <f t="shared" si="27"/>
        <v>0</v>
      </c>
    </row>
    <row r="164" spans="1:32" hidden="1" x14ac:dyDescent="0.25">
      <c r="A164" s="1464"/>
      <c r="B164" s="1457"/>
      <c r="C164" s="1442"/>
      <c r="D164" s="1443"/>
      <c r="E164" s="1446"/>
      <c r="F164" s="1446"/>
      <c r="G164" s="557"/>
      <c r="H164" s="836"/>
      <c r="I164" s="50"/>
      <c r="J164" s="47"/>
      <c r="K164" s="46"/>
      <c r="L164" s="37"/>
      <c r="M164" s="790"/>
      <c r="N164" s="41"/>
      <c r="O164" s="838"/>
      <c r="P164" s="835"/>
      <c r="Q164" s="38"/>
      <c r="R164" s="1434"/>
      <c r="S164" s="1430"/>
      <c r="T164" s="1435"/>
      <c r="U164" s="75">
        <f>IF(OR(P164="",M164=Paramétrage!$C$10,M164=Paramétrage!$C$13,M164=Paramétrage!$C$17,M164=Paramétrage!$C$20,M164=Paramétrage!$C$24,M164=Paramétrage!$C$27,AND(M164&lt;&gt;Paramétrage!$C$9,Q164="Mut+ext")),0,ROUNDUP(O164/P164,0))</f>
        <v>0</v>
      </c>
      <c r="V164" s="846">
        <f>IF(OR(M164="",Q164="Mut+ext"),0,IF(VLOOKUP(M164,Paramétrage!$C$6:$E$29,2,0)=0,0,IF(P164="","saisir capacité",N164*U164*VLOOKUP(M164,Paramétrage!$C$6:$E$29,2,0))))</f>
        <v>0</v>
      </c>
      <c r="W164" s="625"/>
      <c r="X164" s="847">
        <f t="shared" si="26"/>
        <v>0</v>
      </c>
      <c r="Y164" s="76">
        <f>IF(OR(M164="",Q164="Mut+ext"),0,IF(ISERROR(W164+V164*VLOOKUP(M164,Paramétrage!$C$6:$E$29,3,0))=TRUE,X164,W164+V164*VLOOKUP(M164,Paramétrage!$C$6:$E$29,3,0)))</f>
        <v>0</v>
      </c>
      <c r="Z164" s="1458"/>
      <c r="AA164" s="1459"/>
      <c r="AB164" s="1503"/>
      <c r="AC164" s="579"/>
      <c r="AD164" s="411"/>
      <c r="AE164" s="955">
        <f>IF(G164="",0,IF(K164="",0,IF(SUMIF(G156:G167,G164,O156:O167)=0,0,IF(OR(L164="",K164="obligatoire"),AF164/SUMIF(G156:G167,G164,O156:O167),AF164/(SUMIF(G156:G167,G164,O156:O167)/L164)))))</f>
        <v>0</v>
      </c>
      <c r="AF164" s="921">
        <f t="shared" si="27"/>
        <v>0</v>
      </c>
    </row>
    <row r="165" spans="1:32" hidden="1" x14ac:dyDescent="0.25">
      <c r="A165" s="1464"/>
      <c r="B165" s="1457"/>
      <c r="C165" s="1442"/>
      <c r="D165" s="1443"/>
      <c r="E165" s="1446"/>
      <c r="F165" s="1446"/>
      <c r="G165" s="557"/>
      <c r="H165" s="836"/>
      <c r="I165" s="50"/>
      <c r="J165" s="47"/>
      <c r="K165" s="46"/>
      <c r="L165" s="37"/>
      <c r="M165" s="790"/>
      <c r="N165" s="41"/>
      <c r="O165" s="838"/>
      <c r="P165" s="835"/>
      <c r="Q165" s="38"/>
      <c r="R165" s="1434"/>
      <c r="S165" s="1430"/>
      <c r="T165" s="1435"/>
      <c r="U165" s="75">
        <f>IF(OR(P165="",M165=Paramétrage!$C$10,M165=Paramétrage!$C$13,M165=Paramétrage!$C$17,M165=Paramétrage!$C$20,M165=Paramétrage!$C$24,M165=Paramétrage!$C$27,AND(M165&lt;&gt;Paramétrage!$C$9,Q165="Mut+ext")),0,ROUNDUP(O165/P165,0))</f>
        <v>0</v>
      </c>
      <c r="V165" s="846">
        <f>IF(OR(M165="",Q165="Mut+ext"),0,IF(VLOOKUP(M165,Paramétrage!$C$6:$E$29,2,0)=0,0,IF(P165="","saisir capacité",N165*U165*VLOOKUP(M165,Paramétrage!$C$6:$E$29,2,0))))</f>
        <v>0</v>
      </c>
      <c r="W165" s="625"/>
      <c r="X165" s="847">
        <f t="shared" si="26"/>
        <v>0</v>
      </c>
      <c r="Y165" s="76">
        <f>IF(OR(M165="",Q165="Mut+ext"),0,IF(ISERROR(W165+V165*VLOOKUP(M165,Paramétrage!$C$6:$E$29,3,0))=TRUE,X165,W165+V165*VLOOKUP(M165,Paramétrage!$C$6:$E$29,3,0)))</f>
        <v>0</v>
      </c>
      <c r="Z165" s="1458"/>
      <c r="AA165" s="1459"/>
      <c r="AB165" s="1503"/>
      <c r="AC165" s="579"/>
      <c r="AD165" s="411"/>
      <c r="AE165" s="955">
        <f>IF(G165="",0,IF(K165="",0,IF(SUMIF(G156:G167,G165,O156:O167)=0,0,IF(OR(L165="",K165="obligatoire"),AF165/SUMIF(G156:G167,G165,O156:O167),AF165/(SUMIF(G156:G167,G165,O156:O167)/L165)))))</f>
        <v>0</v>
      </c>
      <c r="AF165" s="921">
        <f t="shared" si="27"/>
        <v>0</v>
      </c>
    </row>
    <row r="166" spans="1:32" hidden="1" x14ac:dyDescent="0.25">
      <c r="A166" s="1464"/>
      <c r="B166" s="1457"/>
      <c r="C166" s="1442"/>
      <c r="D166" s="1443"/>
      <c r="E166" s="1446"/>
      <c r="F166" s="1446"/>
      <c r="G166" s="557"/>
      <c r="H166" s="836"/>
      <c r="I166" s="50"/>
      <c r="J166" s="47"/>
      <c r="K166" s="46"/>
      <c r="L166" s="37"/>
      <c r="M166" s="790"/>
      <c r="N166" s="41"/>
      <c r="O166" s="838"/>
      <c r="P166" s="835"/>
      <c r="Q166" s="38"/>
      <c r="R166" s="1434"/>
      <c r="S166" s="1430"/>
      <c r="T166" s="1435"/>
      <c r="U166" s="75">
        <f>IF(OR(P166="",M166=Paramétrage!$C$10,M166=Paramétrage!$C$13,M166=Paramétrage!$C$17,M166=Paramétrage!$C$20,M166=Paramétrage!$C$24,M166=Paramétrage!$C$27,AND(M166&lt;&gt;Paramétrage!$C$9,Q166="Mut+ext")),0,ROUNDUP(O166/P166,0))</f>
        <v>0</v>
      </c>
      <c r="V166" s="846">
        <f>IF(OR(M166="",Q166="Mut+ext"),0,IF(VLOOKUP(M166,Paramétrage!$C$6:$E$29,2,0)=0,0,IF(P166="","saisir capacité",N166*U166*VLOOKUP(M166,Paramétrage!$C$6:$E$29,2,0))))</f>
        <v>0</v>
      </c>
      <c r="W166" s="625"/>
      <c r="X166" s="847">
        <f t="shared" si="26"/>
        <v>0</v>
      </c>
      <c r="Y166" s="76">
        <f>IF(OR(M166="",Q166="Mut+ext"),0,IF(ISERROR(W166+V166*VLOOKUP(M166,Paramétrage!$C$6:$E$29,3,0))=TRUE,X166,W166+V166*VLOOKUP(M166,Paramétrage!$C$6:$E$29,3,0)))</f>
        <v>0</v>
      </c>
      <c r="Z166" s="1458"/>
      <c r="AA166" s="1459"/>
      <c r="AB166" s="1503"/>
      <c r="AC166" s="579"/>
      <c r="AD166" s="411"/>
      <c r="AE166" s="955">
        <f>IF(G166="",0,IF(K166="",0,IF(SUMIF(G156:G167,G166,O156:O167)=0,0,IF(OR(L166="",K166="obligatoire"),AF166/SUMIF(G156:G167,G166,O156:O167),AF166/(SUMIF(G156:G167,G166,O156:O167)/L166)))))</f>
        <v>0</v>
      </c>
      <c r="AF166" s="921">
        <f t="shared" si="27"/>
        <v>0</v>
      </c>
    </row>
    <row r="167" spans="1:32" x14ac:dyDescent="0.25">
      <c r="A167" s="1464"/>
      <c r="B167" s="1457"/>
      <c r="C167" s="1444"/>
      <c r="D167" s="1445"/>
      <c r="E167" s="1447"/>
      <c r="F167" s="1447"/>
      <c r="G167" s="557"/>
      <c r="H167" s="836"/>
      <c r="I167" s="50"/>
      <c r="J167" s="47"/>
      <c r="K167" s="46"/>
      <c r="L167" s="37"/>
      <c r="M167" s="790"/>
      <c r="N167" s="41"/>
      <c r="O167" s="838"/>
      <c r="P167" s="835"/>
      <c r="Q167" s="38"/>
      <c r="R167" s="1434"/>
      <c r="S167" s="1430"/>
      <c r="T167" s="1435"/>
      <c r="U167" s="75">
        <f>IF(OR(P167="",M167=Paramétrage!$C$10,M167=Paramétrage!$C$13,M167=Paramétrage!$C$17,M167=Paramétrage!$C$20,M167=Paramétrage!$C$24,M167=Paramétrage!$C$27,AND(M167&lt;&gt;Paramétrage!$C$9,Q167="Mut+ext")),0,ROUNDUP(O167/P167,0))</f>
        <v>0</v>
      </c>
      <c r="V167" s="846">
        <f>IF(OR(M167="",Q167="Mut+ext"),0,IF(VLOOKUP(M167,Paramétrage!$C$6:$E$29,2,0)=0,0,IF(P167="","saisir capacité",N167*U167*VLOOKUP(M167,Paramétrage!$C$6:$E$29,2,0))))</f>
        <v>0</v>
      </c>
      <c r="W167" s="625"/>
      <c r="X167" s="847">
        <f t="shared" si="26"/>
        <v>0</v>
      </c>
      <c r="Y167" s="76">
        <f>IF(OR(M167="",Q167="Mut+ext"),0,IF(ISERROR(W167+V167*VLOOKUP(M167,Paramétrage!$C$6:$E$29,3,0))=TRUE,X167,W167+V167*VLOOKUP(M167,Paramétrage!$C$6:$E$29,3,0)))</f>
        <v>0</v>
      </c>
      <c r="Z167" s="1458"/>
      <c r="AA167" s="1459"/>
      <c r="AB167" s="1503"/>
      <c r="AC167" s="579"/>
      <c r="AD167" s="411"/>
      <c r="AE167" s="955">
        <f>IF(G167="",0,IF(K167="",0,IF(SUMIF(G156:G167,G167,O156:O167)=0,0,IF(OR(L167="",K167="obligatoire"),AF167/SUMIF(G156:G167,G167,O156:O167),AF167/(SUMIF(G156:G167,G167,O156:O167)/L167)))))</f>
        <v>0</v>
      </c>
      <c r="AF167" s="921">
        <f t="shared" si="27"/>
        <v>0</v>
      </c>
    </row>
    <row r="168" spans="1:32" x14ac:dyDescent="0.25">
      <c r="A168" s="1464"/>
      <c r="B168" s="1457"/>
      <c r="C168" s="1000"/>
      <c r="D168" s="867"/>
      <c r="E168" s="1001"/>
      <c r="F168" s="867"/>
      <c r="G168" s="867"/>
      <c r="H168" s="868"/>
      <c r="I168" s="125"/>
      <c r="J168" s="120"/>
      <c r="K168" s="65"/>
      <c r="L168" s="67"/>
      <c r="M168" s="849"/>
      <c r="N168" s="68">
        <f>AE168</f>
        <v>12</v>
      </c>
      <c r="O168" s="869"/>
      <c r="P168" s="869"/>
      <c r="Q168" s="71"/>
      <c r="R168" s="69"/>
      <c r="S168" s="69"/>
      <c r="T168" s="70"/>
      <c r="U168" s="114"/>
      <c r="V168" s="848">
        <f>SUM(V156:V167)</f>
        <v>12</v>
      </c>
      <c r="W168" s="849">
        <f>SUM(W156:W167)</f>
        <v>0</v>
      </c>
      <c r="X168" s="850">
        <f>SUM(X156:X167)</f>
        <v>12</v>
      </c>
      <c r="Y168" s="72">
        <f>SUM(Y156:Y167)</f>
        <v>12</v>
      </c>
      <c r="Z168" s="290"/>
      <c r="AA168" s="291"/>
      <c r="AB168" s="292"/>
      <c r="AC168" s="1042"/>
      <c r="AD168" s="1049"/>
      <c r="AE168" s="958">
        <f>SUM(AE156:AE167)</f>
        <v>12</v>
      </c>
      <c r="AF168" s="119">
        <f>SUM(AF156:AF167)</f>
        <v>300</v>
      </c>
    </row>
    <row r="169" spans="1:32" ht="42" customHeight="1" x14ac:dyDescent="0.25">
      <c r="A169" s="1464"/>
      <c r="B169" s="1457" t="s">
        <v>153</v>
      </c>
      <c r="C169" s="1440" t="s">
        <v>176</v>
      </c>
      <c r="D169" s="1441"/>
      <c r="E169" s="1446">
        <v>8</v>
      </c>
      <c r="F169" s="1446" t="s">
        <v>64</v>
      </c>
      <c r="G169" s="987" t="s">
        <v>155</v>
      </c>
      <c r="H169" s="533" t="s">
        <v>66</v>
      </c>
      <c r="I169" s="754" t="s">
        <v>501</v>
      </c>
      <c r="J169" s="334">
        <v>70</v>
      </c>
      <c r="K169" s="309" t="s">
        <v>64</v>
      </c>
      <c r="L169" s="349">
        <v>1</v>
      </c>
      <c r="M169" s="1268" t="s">
        <v>179</v>
      </c>
      <c r="N169" s="1293">
        <v>500</v>
      </c>
      <c r="O169" s="658"/>
      <c r="P169" s="658"/>
      <c r="Q169" s="39"/>
      <c r="R169" s="1434"/>
      <c r="S169" s="1430"/>
      <c r="T169" s="1435"/>
      <c r="U169" s="75">
        <f>IF(OR(P169="",M169=Paramétrage!$C$10,M169=Paramétrage!$C$13,M169=Paramétrage!$C$17,M169=Paramétrage!$C$20,M169=Paramétrage!$C$24,M169=Paramétrage!$C$27,AND(M169&lt;&gt;Paramétrage!$C$9,Q169="Mut+ext")),0,ROUNDUP(O169/P169,0))</f>
        <v>0</v>
      </c>
      <c r="V169" s="846">
        <f>IF(OR(M169="",Q169="Mut+ext"),0,IF(VLOOKUP(M169,Paramétrage!$C$6:$E$29,2,0)=0,0,IF(P169="","saisir capacité",N169*U169*VLOOKUP(M169,Paramétrage!$C$6:$E$29,2,0))))</f>
        <v>0</v>
      </c>
      <c r="W169" s="625"/>
      <c r="X169" s="847">
        <f t="shared" ref="X169:X180" si="28">IF(OR(M169="",Q169="Mut+ext"),0,IF(ISERROR(V169+W169)=TRUE,V169,V169+W169))</f>
        <v>0</v>
      </c>
      <c r="Y169" s="76">
        <f>IF(OR(M169="",Q169="Mut+ext"),0,IF(ISERROR(W169+V169*VLOOKUP(M169,Paramétrage!$C$6:$E$29,3,0))=TRUE,X169,W169+V169*VLOOKUP(M169,Paramétrage!$C$6:$E$29,3,0)))</f>
        <v>0</v>
      </c>
      <c r="Z169" s="1458"/>
      <c r="AA169" s="1459"/>
      <c r="AB169" s="1503"/>
      <c r="AC169" s="579" t="s">
        <v>502</v>
      </c>
      <c r="AD169" s="1034" t="s">
        <v>503</v>
      </c>
      <c r="AE169" s="955">
        <f>IF(G169="",0,IF(K169="",0,IF(SUMIF(G169:G180,G169,O169:O180)=0,0,IF(OR(L169="",K169="obligatoire"),AF169/SUMIF(G169:G180,G169,O169:O180),AF169/(SUMIF(G169:G180,G169,O169:O180)/L169)))))</f>
        <v>0</v>
      </c>
      <c r="AF169" s="916">
        <f t="shared" ref="AF169:AF180" si="29">N169*O169</f>
        <v>0</v>
      </c>
    </row>
    <row r="170" spans="1:32" ht="43.35" customHeight="1" x14ac:dyDescent="0.25">
      <c r="A170" s="1464"/>
      <c r="B170" s="1457"/>
      <c r="C170" s="1442"/>
      <c r="D170" s="1443"/>
      <c r="E170" s="1446"/>
      <c r="F170" s="1446"/>
      <c r="G170" s="557" t="s">
        <v>159</v>
      </c>
      <c r="H170" s="533" t="s">
        <v>66</v>
      </c>
      <c r="I170" s="597" t="s">
        <v>504</v>
      </c>
      <c r="J170" s="334">
        <v>70</v>
      </c>
      <c r="K170" s="309" t="s">
        <v>64</v>
      </c>
      <c r="L170" s="466">
        <v>1</v>
      </c>
      <c r="M170" s="1229" t="s">
        <v>80</v>
      </c>
      <c r="N170" s="1274">
        <v>18</v>
      </c>
      <c r="O170" s="330">
        <v>25</v>
      </c>
      <c r="P170" s="337">
        <v>78</v>
      </c>
      <c r="Q170" s="38" t="s">
        <v>265</v>
      </c>
      <c r="R170" s="1431" t="s">
        <v>505</v>
      </c>
      <c r="S170" s="1432"/>
      <c r="T170" s="1433"/>
      <c r="U170" s="75">
        <f>IF(OR(P170="",M170=Paramétrage!$C$10,M170=Paramétrage!$C$13,M170=Paramétrage!$C$17,M170=Paramétrage!$C$20,M170=Paramétrage!$C$24,M170=Paramétrage!$C$27,AND(M170&lt;&gt;Paramétrage!$C$9,Q170="Mut+ext")),0,ROUNDUP(O170/P170,0))</f>
        <v>1</v>
      </c>
      <c r="V170" s="846">
        <f>IF(OR(M170="",Q170="Mut+ext"),0,IF(VLOOKUP(M170,Paramétrage!$C$6:$E$29,2,0)=0,0,IF(P170="","saisir capacité",N170*U170*VLOOKUP(M170,Paramétrage!$C$6:$E$29,2,0))))</f>
        <v>18</v>
      </c>
      <c r="W170" s="625"/>
      <c r="X170" s="847">
        <f t="shared" si="28"/>
        <v>18</v>
      </c>
      <c r="Y170" s="76">
        <f>IF(OR(M170="",Q170="Mut+ext"),0,IF(ISERROR(W170+V170*VLOOKUP(M170,Paramétrage!$C$6:$E$29,3,0))=TRUE,X170,W170+V170*VLOOKUP(M170,Paramétrage!$C$6:$E$29,3,0)))</f>
        <v>18</v>
      </c>
      <c r="Z170" s="1458"/>
      <c r="AA170" s="1459"/>
      <c r="AB170" s="1503"/>
      <c r="AC170" s="579" t="s">
        <v>183</v>
      </c>
      <c r="AD170" s="1034"/>
      <c r="AE170" s="955">
        <f>IF(G170="",0,IF(K170="",0,IF(SUMIF(G169:G180,G170,O169:O180)=0,0,IF(OR(L170="",K170="obligatoire"),AF170/SUMIF(G169:G180,G170,O169:O180),AF170/(SUMIF(G169:G180,G170,O169:O180)/L170)))))</f>
        <v>18</v>
      </c>
      <c r="AF170" s="921">
        <f t="shared" si="29"/>
        <v>450</v>
      </c>
    </row>
    <row r="171" spans="1:32" ht="39" customHeight="1" x14ac:dyDescent="0.25">
      <c r="A171" s="1464"/>
      <c r="B171" s="1457"/>
      <c r="C171" s="1442"/>
      <c r="D171" s="1443"/>
      <c r="E171" s="1446"/>
      <c r="F171" s="1446"/>
      <c r="G171" s="557" t="s">
        <v>160</v>
      </c>
      <c r="H171" s="533" t="s">
        <v>66</v>
      </c>
      <c r="I171" s="505" t="s">
        <v>506</v>
      </c>
      <c r="J171" s="502">
        <v>70</v>
      </c>
      <c r="K171" s="503" t="s">
        <v>64</v>
      </c>
      <c r="L171" s="504">
        <v>1</v>
      </c>
      <c r="M171" s="1223" t="s">
        <v>80</v>
      </c>
      <c r="N171" s="1294">
        <v>14</v>
      </c>
      <c r="O171" s="838">
        <v>25</v>
      </c>
      <c r="P171" s="835">
        <v>25</v>
      </c>
      <c r="Q171" s="271" t="s">
        <v>81</v>
      </c>
      <c r="R171" s="1434"/>
      <c r="S171" s="1430"/>
      <c r="T171" s="1435"/>
      <c r="U171" s="75">
        <f>IF(OR(P171="",M171=Paramétrage!$C$10,M171=Paramétrage!$C$13,M171=Paramétrage!$C$17,M171=Paramétrage!$C$20,M171=Paramétrage!$C$24,M171=Paramétrage!$C$27,AND(M171&lt;&gt;Paramétrage!$C$9,Q171="Mut+ext")),0,ROUNDUP(O171/P171,0))</f>
        <v>1</v>
      </c>
      <c r="V171" s="846">
        <f>IF(OR(M171="",Q171="Mut+ext"),0,IF(VLOOKUP(M171,Paramétrage!$C$6:$E$29,2,0)=0,0,IF(P171="","saisir capacité",N171*U171*VLOOKUP(M171,Paramétrage!$C$6:$E$29,2,0))))</f>
        <v>14</v>
      </c>
      <c r="W171" s="625"/>
      <c r="X171" s="847">
        <f t="shared" si="28"/>
        <v>14</v>
      </c>
      <c r="Y171" s="76">
        <f>IF(OR(M171="",Q171="Mut+ext"),0,IF(ISERROR(W171+V171*VLOOKUP(M171,Paramétrage!$C$6:$E$29,3,0))=TRUE,X171,W171+V171*VLOOKUP(M171,Paramétrage!$C$6:$E$29,3,0)))</f>
        <v>14</v>
      </c>
      <c r="Z171" s="1458"/>
      <c r="AA171" s="1459"/>
      <c r="AB171" s="1503"/>
      <c r="AC171" s="579" t="s">
        <v>507</v>
      </c>
      <c r="AD171" s="1034" t="s">
        <v>109</v>
      </c>
      <c r="AE171" s="955">
        <f>IF(G171="",0,IF(K171="",0,IF(SUMIF(G169:G180,G171,O169:O180)=0,0,IF(OR(L171="",K171="obligatoire"),AF171/SUMIF(G169:G180,G171,O169:O180),AF171/(SUMIF(G169:G180,G171,O169:O180)/L171)))))</f>
        <v>14</v>
      </c>
      <c r="AF171" s="921">
        <f t="shared" si="29"/>
        <v>350</v>
      </c>
    </row>
    <row r="172" spans="1:32" ht="33" hidden="1" customHeight="1" x14ac:dyDescent="0.25">
      <c r="A172" s="1464"/>
      <c r="B172" s="1457"/>
      <c r="C172" s="1442"/>
      <c r="D172" s="1443"/>
      <c r="E172" s="1446"/>
      <c r="F172" s="1446"/>
      <c r="G172" s="862" t="s">
        <v>162</v>
      </c>
      <c r="H172" s="861"/>
      <c r="I172" s="50"/>
      <c r="J172" s="47"/>
      <c r="K172" s="46"/>
      <c r="L172" s="37"/>
      <c r="M172" s="790"/>
      <c r="N172" s="41"/>
      <c r="O172" s="838"/>
      <c r="P172" s="835"/>
      <c r="Q172" s="38"/>
      <c r="R172" s="1434"/>
      <c r="S172" s="1430"/>
      <c r="T172" s="1435"/>
      <c r="U172" s="75">
        <f>IF(OR(P172="",M172=Paramétrage!$C$10,M172=Paramétrage!$C$13,M172=Paramétrage!$C$17,M172=Paramétrage!$C$20,M172=Paramétrage!$C$24,M172=Paramétrage!$C$27,AND(M172&lt;&gt;Paramétrage!$C$9,Q172="Mut+ext")),0,ROUNDUP(O172/P172,0))</f>
        <v>0</v>
      </c>
      <c r="V172" s="846">
        <f>IF(OR(M172="",Q172="Mut+ext"),0,IF(VLOOKUP(M172,Paramétrage!$C$6:$E$29,2,0)=0,0,IF(P172="","saisir capacité",N172*U172*VLOOKUP(M172,Paramétrage!$C$6:$E$29,2,0))))</f>
        <v>0</v>
      </c>
      <c r="W172" s="625"/>
      <c r="X172" s="847">
        <f t="shared" si="28"/>
        <v>0</v>
      </c>
      <c r="Y172" s="76">
        <f>IF(OR(M172="",Q172="Mut+ext"),0,IF(ISERROR(W172+V172*VLOOKUP(M172,Paramétrage!$C$6:$E$29,3,0))=TRUE,X172,W172+V172*VLOOKUP(M172,Paramétrage!$C$6:$E$29,3,0)))</f>
        <v>0</v>
      </c>
      <c r="Z172" s="1458"/>
      <c r="AA172" s="1459"/>
      <c r="AB172" s="1503"/>
      <c r="AC172" s="501" t="s">
        <v>508</v>
      </c>
      <c r="AD172" s="1035" t="s">
        <v>111</v>
      </c>
      <c r="AE172" s="955">
        <f>IF(G172="",0,IF(K172="",0,IF(SUMIF(G169:G180,G172,O169:O180)=0,0,IF(OR(L172="",K172="obligatoire"),AF172/SUMIF(G169:G180,G172,O169:O180),AF172/(SUMIF(G169:G180,G172,O169:O180)/L172)))))</f>
        <v>0</v>
      </c>
      <c r="AF172" s="921">
        <f t="shared" si="29"/>
        <v>0</v>
      </c>
    </row>
    <row r="173" spans="1:32" hidden="1" x14ac:dyDescent="0.25">
      <c r="A173" s="1464"/>
      <c r="B173" s="1457"/>
      <c r="C173" s="1442"/>
      <c r="D173" s="1443"/>
      <c r="E173" s="1446"/>
      <c r="F173" s="1446"/>
      <c r="G173" s="557"/>
      <c r="H173" s="836"/>
      <c r="I173" s="50"/>
      <c r="J173" s="47"/>
      <c r="K173" s="46"/>
      <c r="L173" s="37"/>
      <c r="M173" s="790"/>
      <c r="N173" s="41"/>
      <c r="O173" s="838"/>
      <c r="P173" s="835"/>
      <c r="Q173" s="38"/>
      <c r="R173" s="1434"/>
      <c r="S173" s="1430"/>
      <c r="T173" s="1435"/>
      <c r="U173" s="75">
        <f>IF(OR(P173="",M173=Paramétrage!$C$10,M173=Paramétrage!$C$13,M173=Paramétrage!$C$17,M173=Paramétrage!$C$20,M173=Paramétrage!$C$24,M173=Paramétrage!$C$27,AND(M173&lt;&gt;Paramétrage!$C$9,Q173="Mut+ext")),0,ROUNDUP(O173/P173,0))</f>
        <v>0</v>
      </c>
      <c r="V173" s="846">
        <f>IF(OR(M173="",Q173="Mut+ext"),0,IF(VLOOKUP(M173,Paramétrage!$C$6:$E$29,2,0)=0,0,IF(P173="","saisir capacité",N173*U173*VLOOKUP(M173,Paramétrage!$C$6:$E$29,2,0))))</f>
        <v>0</v>
      </c>
      <c r="W173" s="625"/>
      <c r="X173" s="847">
        <f t="shared" si="28"/>
        <v>0</v>
      </c>
      <c r="Y173" s="76">
        <f>IF(OR(M173="",Q173="Mut+ext"),0,IF(ISERROR(W173+V173*VLOOKUP(M173,Paramétrage!$C$6:$E$29,3,0))=TRUE,X173,W173+V173*VLOOKUP(M173,Paramétrage!$C$6:$E$29,3,0)))</f>
        <v>0</v>
      </c>
      <c r="Z173" s="1458"/>
      <c r="AA173" s="1459"/>
      <c r="AB173" s="1503"/>
      <c r="AC173" s="497"/>
      <c r="AD173" s="371"/>
      <c r="AE173" s="955">
        <f>IF(G173="",0,IF(K173="",0,IF(SUMIF(G165:G176,G173,O165:O176)=0,0,IF(OR(L173="",K173="obligatoire"),AF173/SUMIF(G165:G176,G173,O165:O176),AF173/(SUMIF(G165:G176,G173,O165:O176)/L173)))))</f>
        <v>0</v>
      </c>
      <c r="AF173" s="921">
        <f t="shared" si="29"/>
        <v>0</v>
      </c>
    </row>
    <row r="174" spans="1:32" hidden="1" x14ac:dyDescent="0.25">
      <c r="A174" s="1464"/>
      <c r="B174" s="1457"/>
      <c r="C174" s="1442"/>
      <c r="D174" s="1443"/>
      <c r="E174" s="1446"/>
      <c r="F174" s="1446"/>
      <c r="G174" s="557"/>
      <c r="H174" s="836"/>
      <c r="I174" s="50"/>
      <c r="J174" s="47"/>
      <c r="K174" s="46"/>
      <c r="L174" s="37"/>
      <c r="M174" s="790"/>
      <c r="N174" s="41"/>
      <c r="O174" s="838"/>
      <c r="P174" s="835"/>
      <c r="Q174" s="38"/>
      <c r="R174" s="1434"/>
      <c r="S174" s="1430"/>
      <c r="T174" s="1435"/>
      <c r="U174" s="75">
        <f>IF(OR(P174="",M174=Paramétrage!$C$10,M174=Paramétrage!$C$13,M174=Paramétrage!$C$17,M174=Paramétrage!$C$20,M174=Paramétrage!$C$24,M174=Paramétrage!$C$27,AND(M174&lt;&gt;Paramétrage!$C$9,Q174="Mut+ext")),0,ROUNDUP(O174/P174,0))</f>
        <v>0</v>
      </c>
      <c r="V174" s="846">
        <f>IF(OR(M174="",Q174="Mut+ext"),0,IF(VLOOKUP(M174,Paramétrage!$C$6:$E$29,2,0)=0,0,IF(P174="","saisir capacité",N174*U174*VLOOKUP(M174,Paramétrage!$C$6:$E$29,2,0))))</f>
        <v>0</v>
      </c>
      <c r="W174" s="625"/>
      <c r="X174" s="847">
        <f t="shared" si="28"/>
        <v>0</v>
      </c>
      <c r="Y174" s="76">
        <f>IF(OR(M174="",Q174="Mut+ext"),0,IF(ISERROR(W174+V174*VLOOKUP(M174,Paramétrage!$C$6:$E$29,3,0))=TRUE,X174,W174+V174*VLOOKUP(M174,Paramétrage!$C$6:$E$29,3,0)))</f>
        <v>0</v>
      </c>
      <c r="Z174" s="1458"/>
      <c r="AA174" s="1459"/>
      <c r="AB174" s="1503"/>
      <c r="AC174" s="497"/>
      <c r="AD174" s="371"/>
      <c r="AE174" s="955">
        <f>IF(G174="",0,IF(K174="",0,IF(SUMIF(G165:G176,G174,O165:O176)=0,0,IF(OR(L174="",K174="obligatoire"),AF174/SUMIF(G165:G176,G174,O165:O176),AF174/(SUMIF(G165:G176,G174,O165:O176)/L174)))))</f>
        <v>0</v>
      </c>
      <c r="AF174" s="921">
        <f t="shared" si="29"/>
        <v>0</v>
      </c>
    </row>
    <row r="175" spans="1:32" hidden="1" x14ac:dyDescent="0.25">
      <c r="A175" s="1464"/>
      <c r="B175" s="1457"/>
      <c r="C175" s="1442"/>
      <c r="D175" s="1443"/>
      <c r="E175" s="1446"/>
      <c r="F175" s="1446"/>
      <c r="G175" s="557"/>
      <c r="H175" s="836"/>
      <c r="I175" s="50"/>
      <c r="J175" s="47"/>
      <c r="K175" s="46"/>
      <c r="L175" s="37"/>
      <c r="M175" s="790"/>
      <c r="N175" s="41"/>
      <c r="O175" s="838"/>
      <c r="P175" s="835"/>
      <c r="Q175" s="38"/>
      <c r="R175" s="1434"/>
      <c r="S175" s="1430"/>
      <c r="T175" s="1435"/>
      <c r="U175" s="75">
        <f>IF(OR(P175="",M175=Paramétrage!$C$10,M175=Paramétrage!$C$13,M175=Paramétrage!$C$17,M175=Paramétrage!$C$20,M175=Paramétrage!$C$24,M175=Paramétrage!$C$27,AND(M175&lt;&gt;Paramétrage!$C$9,Q175="Mut+ext")),0,ROUNDUP(O175/P175,0))</f>
        <v>0</v>
      </c>
      <c r="V175" s="846">
        <f>IF(OR(M175="",Q175="Mut+ext"),0,IF(VLOOKUP(M175,Paramétrage!$C$6:$E$29,2,0)=0,0,IF(P175="","saisir capacité",N175*U175*VLOOKUP(M175,Paramétrage!$C$6:$E$29,2,0))))</f>
        <v>0</v>
      </c>
      <c r="W175" s="625"/>
      <c r="X175" s="847">
        <f t="shared" si="28"/>
        <v>0</v>
      </c>
      <c r="Y175" s="76">
        <f>IF(OR(M175="",Q175="Mut+ext"),0,IF(ISERROR(W175+V175*VLOOKUP(M175,Paramétrage!$C$6:$E$29,3,0))=TRUE,X175,W175+V175*VLOOKUP(M175,Paramétrage!$C$6:$E$29,3,0)))</f>
        <v>0</v>
      </c>
      <c r="Z175" s="1458"/>
      <c r="AA175" s="1459"/>
      <c r="AB175" s="1503"/>
      <c r="AC175" s="497"/>
      <c r="AD175" s="371"/>
      <c r="AE175" s="955">
        <f>IF(G175="",0,IF(K175="",0,IF(SUMIF(G165:G176,G175,O165:O176)=0,0,IF(OR(L175="",K175="obligatoire"),AF175/SUMIF(G165:G176,G175,O165:O176),AF175/(SUMIF(G165:G176,G175,O165:O176)/L175)))))</f>
        <v>0</v>
      </c>
      <c r="AF175" s="921">
        <f t="shared" si="29"/>
        <v>0</v>
      </c>
    </row>
    <row r="176" spans="1:32" hidden="1" x14ac:dyDescent="0.25">
      <c r="A176" s="1464"/>
      <c r="B176" s="1457"/>
      <c r="C176" s="1442"/>
      <c r="D176" s="1443"/>
      <c r="E176" s="1446"/>
      <c r="F176" s="1446"/>
      <c r="G176" s="557"/>
      <c r="H176" s="836"/>
      <c r="I176" s="50"/>
      <c r="J176" s="47"/>
      <c r="K176" s="46"/>
      <c r="L176" s="37"/>
      <c r="M176" s="790"/>
      <c r="N176" s="42"/>
      <c r="O176" s="838"/>
      <c r="P176" s="835"/>
      <c r="Q176" s="38"/>
      <c r="R176" s="1434"/>
      <c r="S176" s="1430"/>
      <c r="T176" s="1435"/>
      <c r="U176" s="75">
        <f>IF(OR(P176="",M176=Paramétrage!$C$10,M176=Paramétrage!$C$13,M176=Paramétrage!$C$17,M176=Paramétrage!$C$20,M176=Paramétrage!$C$24,M176=Paramétrage!$C$27,AND(M176&lt;&gt;Paramétrage!$C$9,Q176="Mut+ext")),0,ROUNDUP(O176/P176,0))</f>
        <v>0</v>
      </c>
      <c r="V176" s="846">
        <f>IF(OR(M176="",Q176="Mut+ext"),0,IF(VLOOKUP(M176,Paramétrage!$C$6:$E$29,2,0)=0,0,IF(P176="","saisir capacité",N176*U176*VLOOKUP(M176,Paramétrage!$C$6:$E$29,2,0))))</f>
        <v>0</v>
      </c>
      <c r="W176" s="625"/>
      <c r="X176" s="847">
        <f t="shared" si="28"/>
        <v>0</v>
      </c>
      <c r="Y176" s="76">
        <f>IF(OR(M176="",Q176="Mut+ext"),0,IF(ISERROR(W176+V176*VLOOKUP(M176,Paramétrage!$C$6:$E$29,3,0))=TRUE,X176,W176+V176*VLOOKUP(M176,Paramétrage!$C$6:$E$29,3,0)))</f>
        <v>0</v>
      </c>
      <c r="Z176" s="1458"/>
      <c r="AA176" s="1459"/>
      <c r="AB176" s="1503"/>
      <c r="AC176" s="497"/>
      <c r="AD176" s="371"/>
      <c r="AE176" s="955">
        <f>IF(G176="",0,IF(K176="",0,IF(SUMIF(G165:G176,G176,O165:O176)=0,0,IF(OR(L176="",K176="obligatoire"),AF176/SUMIF(G165:G176,G176,O165:O176),AF176/(SUMIF(G165:G176,G176,O165:O176)/L176)))))</f>
        <v>0</v>
      </c>
      <c r="AF176" s="921">
        <f t="shared" si="29"/>
        <v>0</v>
      </c>
    </row>
    <row r="177" spans="1:32" hidden="1" x14ac:dyDescent="0.25">
      <c r="A177" s="1464"/>
      <c r="B177" s="1457"/>
      <c r="C177" s="1442"/>
      <c r="D177" s="1443"/>
      <c r="E177" s="1446"/>
      <c r="F177" s="1446"/>
      <c r="G177" s="557"/>
      <c r="H177" s="836"/>
      <c r="I177" s="50"/>
      <c r="J177" s="47"/>
      <c r="K177" s="46"/>
      <c r="L177" s="37"/>
      <c r="M177" s="790"/>
      <c r="N177" s="41"/>
      <c r="O177" s="838"/>
      <c r="P177" s="835"/>
      <c r="Q177" s="38"/>
      <c r="R177" s="1434"/>
      <c r="S177" s="1430"/>
      <c r="T177" s="1435"/>
      <c r="U177" s="75">
        <f>IF(OR(P177="",M177=Paramétrage!$C$10,M177=Paramétrage!$C$13,M177=Paramétrage!$C$17,M177=Paramétrage!$C$20,M177=Paramétrage!$C$24,M177=Paramétrage!$C$27,AND(M177&lt;&gt;Paramétrage!$C$9,Q177="Mut+ext")),0,ROUNDUP(O177/P177,0))</f>
        <v>0</v>
      </c>
      <c r="V177" s="846">
        <f>IF(OR(M177="",Q177="Mut+ext"),0,IF(VLOOKUP(M177,Paramétrage!$C$6:$E$29,2,0)=0,0,IF(P177="","saisir capacité",N177*U177*VLOOKUP(M177,Paramétrage!$C$6:$E$29,2,0))))</f>
        <v>0</v>
      </c>
      <c r="W177" s="625"/>
      <c r="X177" s="847">
        <f t="shared" si="28"/>
        <v>0</v>
      </c>
      <c r="Y177" s="76">
        <f>IF(OR(M177="",Q177="Mut+ext"),0,IF(ISERROR(W177+V177*VLOOKUP(M177,Paramétrage!$C$6:$E$29,3,0))=TRUE,X177,W177+V177*VLOOKUP(M177,Paramétrage!$C$6:$E$29,3,0)))</f>
        <v>0</v>
      </c>
      <c r="Z177" s="1458"/>
      <c r="AA177" s="1459"/>
      <c r="AB177" s="1503"/>
      <c r="AC177" s="497"/>
      <c r="AD177" s="371"/>
      <c r="AE177" s="955">
        <f>IF(G177="",0,IF(K177="",0,IF(SUMIF(G169:G180,G177,O169:O180)=0,0,IF(OR(L177="",K177="obligatoire"),AF177/SUMIF(G169:G180,G177,O169:O180),AF177/(SUMIF(G169:G180,G177,O169:O180)/L177)))))</f>
        <v>0</v>
      </c>
      <c r="AF177" s="921">
        <f t="shared" si="29"/>
        <v>0</v>
      </c>
    </row>
    <row r="178" spans="1:32" hidden="1" x14ac:dyDescent="0.25">
      <c r="A178" s="1464"/>
      <c r="B178" s="1457"/>
      <c r="C178" s="1442"/>
      <c r="D178" s="1443"/>
      <c r="E178" s="1446"/>
      <c r="F178" s="1446"/>
      <c r="G178" s="557"/>
      <c r="H178" s="836"/>
      <c r="I178" s="50"/>
      <c r="J178" s="47"/>
      <c r="K178" s="46"/>
      <c r="L178" s="37"/>
      <c r="M178" s="790"/>
      <c r="N178" s="41"/>
      <c r="O178" s="838"/>
      <c r="P178" s="835"/>
      <c r="Q178" s="38"/>
      <c r="R178" s="1434"/>
      <c r="S178" s="1430"/>
      <c r="T178" s="1435"/>
      <c r="U178" s="75">
        <f>IF(OR(P178="",M178=Paramétrage!$C$10,M178=Paramétrage!$C$13,M178=Paramétrage!$C$17,M178=Paramétrage!$C$20,M178=Paramétrage!$C$24,M178=Paramétrage!$C$27,AND(M178&lt;&gt;Paramétrage!$C$9,Q178="Mut+ext")),0,ROUNDUP(O178/P178,0))</f>
        <v>0</v>
      </c>
      <c r="V178" s="846">
        <f>IF(OR(M178="",Q178="Mut+ext"),0,IF(VLOOKUP(M178,Paramétrage!$C$6:$E$29,2,0)=0,0,IF(P178="","saisir capacité",N178*U178*VLOOKUP(M178,Paramétrage!$C$6:$E$29,2,0))))</f>
        <v>0</v>
      </c>
      <c r="W178" s="625"/>
      <c r="X178" s="847">
        <f t="shared" si="28"/>
        <v>0</v>
      </c>
      <c r="Y178" s="76">
        <f>IF(OR(M178="",Q178="Mut+ext"),0,IF(ISERROR(W178+V178*VLOOKUP(M178,Paramétrage!$C$6:$E$29,3,0))=TRUE,X178,W178+V178*VLOOKUP(M178,Paramétrage!$C$6:$E$29,3,0)))</f>
        <v>0</v>
      </c>
      <c r="Z178" s="1458"/>
      <c r="AA178" s="1459"/>
      <c r="AB178" s="1503"/>
      <c r="AC178" s="497"/>
      <c r="AD178" s="371"/>
      <c r="AE178" s="955">
        <f>IF(G178="",0,IF(K178="",0,IF(SUMIF(G169:G180,G178,O169:O180)=0,0,IF(OR(L178="",K178="obligatoire"),AF178/SUMIF(G169:G180,G178,O169:O180),AF178/(SUMIF(G169:G180,G178,O169:O180)/L178)))))</f>
        <v>0</v>
      </c>
      <c r="AF178" s="921">
        <f t="shared" si="29"/>
        <v>0</v>
      </c>
    </row>
    <row r="179" spans="1:32" hidden="1" x14ac:dyDescent="0.25">
      <c r="A179" s="1464"/>
      <c r="B179" s="1457"/>
      <c r="C179" s="1442"/>
      <c r="D179" s="1443"/>
      <c r="E179" s="1446"/>
      <c r="F179" s="1446"/>
      <c r="G179" s="557"/>
      <c r="H179" s="836"/>
      <c r="I179" s="50"/>
      <c r="J179" s="47"/>
      <c r="K179" s="46"/>
      <c r="L179" s="37"/>
      <c r="M179" s="790"/>
      <c r="N179" s="41"/>
      <c r="O179" s="838"/>
      <c r="P179" s="835"/>
      <c r="Q179" s="38"/>
      <c r="R179" s="1434"/>
      <c r="S179" s="1430"/>
      <c r="T179" s="1435"/>
      <c r="U179" s="75">
        <f>IF(OR(P179="",M179=Paramétrage!$C$10,M179=Paramétrage!$C$13,M179=Paramétrage!$C$17,M179=Paramétrage!$C$20,M179=Paramétrage!$C$24,M179=Paramétrage!$C$27,AND(M179&lt;&gt;Paramétrage!$C$9,Q179="Mut+ext")),0,ROUNDUP(O179/P179,0))</f>
        <v>0</v>
      </c>
      <c r="V179" s="846">
        <f>IF(OR(M179="",Q179="Mut+ext"),0,IF(VLOOKUP(M179,Paramétrage!$C$6:$E$29,2,0)=0,0,IF(P179="","saisir capacité",N179*U179*VLOOKUP(M179,Paramétrage!$C$6:$E$29,2,0))))</f>
        <v>0</v>
      </c>
      <c r="W179" s="625"/>
      <c r="X179" s="847">
        <f t="shared" si="28"/>
        <v>0</v>
      </c>
      <c r="Y179" s="76">
        <f>IF(OR(M179="",Q179="Mut+ext"),0,IF(ISERROR(W179+V179*VLOOKUP(M179,Paramétrage!$C$6:$E$29,3,0))=TRUE,X179,W179+V179*VLOOKUP(M179,Paramétrage!$C$6:$E$29,3,0)))</f>
        <v>0</v>
      </c>
      <c r="Z179" s="1458"/>
      <c r="AA179" s="1459"/>
      <c r="AB179" s="1503"/>
      <c r="AC179" s="497"/>
      <c r="AD179" s="371"/>
      <c r="AE179" s="955">
        <f>IF(G179="",0,IF(K179="",0,IF(SUMIF(G169:G180,G179,O169:O180)=0,0,IF(OR(L179="",K179="obligatoire"),AF179/SUMIF(G169:G180,G179,O169:O180),AF179/(SUMIF(G169:G180,G179,O169:O180)/L179)))))</f>
        <v>0</v>
      </c>
      <c r="AF179" s="921">
        <f t="shared" si="29"/>
        <v>0</v>
      </c>
    </row>
    <row r="180" spans="1:32" x14ac:dyDescent="0.25">
      <c r="A180" s="1464"/>
      <c r="B180" s="1457"/>
      <c r="C180" s="1444"/>
      <c r="D180" s="1445"/>
      <c r="E180" s="1447"/>
      <c r="F180" s="1447"/>
      <c r="G180" s="557"/>
      <c r="H180" s="836"/>
      <c r="I180" s="50"/>
      <c r="J180" s="47"/>
      <c r="K180" s="46"/>
      <c r="L180" s="37"/>
      <c r="M180" s="790"/>
      <c r="N180" s="42"/>
      <c r="O180" s="838"/>
      <c r="P180" s="835"/>
      <c r="Q180" s="38"/>
      <c r="R180" s="1434"/>
      <c r="S180" s="1430"/>
      <c r="T180" s="1435"/>
      <c r="U180" s="75">
        <f>IF(OR(P180="",M180=Paramétrage!$C$10,M180=Paramétrage!$C$13,M180=Paramétrage!$C$17,M180=Paramétrage!$C$20,M180=Paramétrage!$C$24,M180=Paramétrage!$C$27,AND(M180&lt;&gt;Paramétrage!$C$9,Q180="Mut+ext")),0,ROUNDUP(O180/P180,0))</f>
        <v>0</v>
      </c>
      <c r="V180" s="846">
        <f>IF(OR(M180="",Q180="Mut+ext"),0,IF(VLOOKUP(M180,Paramétrage!$C$6:$E$29,2,0)=0,0,IF(P180="","saisir capacité",N180*U180*VLOOKUP(M180,Paramétrage!$C$6:$E$29,2,0))))</f>
        <v>0</v>
      </c>
      <c r="W180" s="625"/>
      <c r="X180" s="847">
        <f t="shared" si="28"/>
        <v>0</v>
      </c>
      <c r="Y180" s="76">
        <f>IF(OR(M180="",Q180="Mut+ext"),0,IF(ISERROR(W180+V180*VLOOKUP(M180,Paramétrage!$C$6:$E$29,3,0))=TRUE,X180,W180+V180*VLOOKUP(M180,Paramétrage!$C$6:$E$29,3,0)))</f>
        <v>0</v>
      </c>
      <c r="Z180" s="1458"/>
      <c r="AA180" s="1459"/>
      <c r="AB180" s="1503"/>
      <c r="AC180" s="497"/>
      <c r="AD180" s="371"/>
      <c r="AE180" s="955">
        <f>IF(G180="",0,IF(K180="",0,IF(SUMIF(G169:G180,G180,O169:O180)=0,0,IF(OR(L180="",K180="obligatoire"),AF180/SUMIF(G169:G180,G180,O169:O180),AF180/(SUMIF(G169:G180,G180,O169:O180)/L180)))))</f>
        <v>0</v>
      </c>
      <c r="AF180" s="921">
        <f t="shared" si="29"/>
        <v>0</v>
      </c>
    </row>
    <row r="181" spans="1:32" ht="16.2" thickBot="1" x14ac:dyDescent="0.3">
      <c r="A181" s="1464"/>
      <c r="B181" s="1457"/>
      <c r="C181" s="1000"/>
      <c r="D181" s="867"/>
      <c r="E181" s="1001"/>
      <c r="F181" s="867"/>
      <c r="G181" s="867"/>
      <c r="H181" s="868"/>
      <c r="I181" s="125"/>
      <c r="J181" s="120"/>
      <c r="K181" s="65"/>
      <c r="L181" s="67"/>
      <c r="M181" s="849"/>
      <c r="N181" s="68">
        <f>AE181</f>
        <v>32</v>
      </c>
      <c r="O181" s="869"/>
      <c r="P181" s="869"/>
      <c r="Q181" s="71"/>
      <c r="R181" s="69"/>
      <c r="S181" s="69"/>
      <c r="T181" s="70"/>
      <c r="U181" s="114"/>
      <c r="V181" s="848">
        <f>SUM(V169:V180)</f>
        <v>32</v>
      </c>
      <c r="W181" s="849">
        <f>SUM(W169:W180)</f>
        <v>0</v>
      </c>
      <c r="X181" s="850">
        <f>SUM(X169:X180)</f>
        <v>32</v>
      </c>
      <c r="Y181" s="72">
        <f>SUM(Y169:Y180)</f>
        <v>32</v>
      </c>
      <c r="Z181" s="290"/>
      <c r="AA181" s="291"/>
      <c r="AB181" s="292"/>
      <c r="AC181" s="425"/>
      <c r="AD181" s="426"/>
      <c r="AE181" s="1044">
        <f>SUM(AE169:AE180)</f>
        <v>32</v>
      </c>
      <c r="AF181" s="1045">
        <f>SUM(AF169:AF180)</f>
        <v>800</v>
      </c>
    </row>
    <row r="182" spans="1:32" hidden="1" x14ac:dyDescent="0.25">
      <c r="A182" s="1464"/>
      <c r="B182" s="1457" t="s">
        <v>163</v>
      </c>
      <c r="C182" s="1440"/>
      <c r="D182" s="1441"/>
      <c r="E182" s="1446"/>
      <c r="F182" s="1446"/>
      <c r="G182" s="987" t="s">
        <v>165</v>
      </c>
      <c r="H182" s="604"/>
      <c r="I182" s="50"/>
      <c r="J182" s="47"/>
      <c r="K182" s="46"/>
      <c r="L182" s="37"/>
      <c r="M182" s="790"/>
      <c r="N182" s="41"/>
      <c r="O182" s="838"/>
      <c r="P182" s="835"/>
      <c r="Q182" s="39"/>
      <c r="R182" s="1434"/>
      <c r="S182" s="1430"/>
      <c r="T182" s="1435"/>
      <c r="U182" s="75">
        <f>IF(OR(P182="",M182=Paramétrage!$C$10,M182=Paramétrage!$C$13,M182=Paramétrage!$C$17,M182=Paramétrage!$C$20,M182=Paramétrage!$C$24,M182=Paramétrage!$C$27,AND(M182&lt;&gt;Paramétrage!$C$9,Q182="Mut+ext")),0,ROUNDUP(O182/P182,0))</f>
        <v>0</v>
      </c>
      <c r="V182" s="846">
        <f>IF(OR(M182="",Q182="Mut+ext"),0,IF(VLOOKUP(M182,Paramétrage!$C$6:$E$29,2,0)=0,0,IF(P182="","saisir capacité",N182*U182*VLOOKUP(M182,Paramétrage!$C$6:$E$29,2,0))))</f>
        <v>0</v>
      </c>
      <c r="W182" s="625"/>
      <c r="X182" s="847">
        <f t="shared" ref="X182:X193" si="30">IF(OR(M182="",Q182="Mut+ext"),0,IF(ISERROR(V182+W182)=TRUE,V182,V182+W182))</f>
        <v>0</v>
      </c>
      <c r="Y182" s="76">
        <f>IF(OR(M182="",Q182="Mut+ext"),0,IF(ISERROR(W182+V182*VLOOKUP(M182,Paramétrage!$C$6:$E$29,3,0))=TRUE,X182,W182+V182*VLOOKUP(M182,Paramétrage!$C$6:$E$29,3,0)))</f>
        <v>0</v>
      </c>
      <c r="Z182" s="1458"/>
      <c r="AA182" s="1459"/>
      <c r="AB182" s="1503"/>
      <c r="AC182" s="497"/>
      <c r="AD182" s="411"/>
      <c r="AE182" s="56">
        <f>IF(G182="",0,IF(K182="",0,IF(SUMIF(G182:G193,G182,O182:O193)=0,0,IF(OR(L182="",K182="obligatoire"),AF182/SUMIF(G182:G193,G182,O182:O193),AF182/(SUMIF(G182:G193,G182,O182:O193)/L182)))))</f>
        <v>0</v>
      </c>
      <c r="AF182" s="916">
        <f t="shared" ref="AF182:AF193" si="31">N182*O182</f>
        <v>0</v>
      </c>
    </row>
    <row r="183" spans="1:32" hidden="1" x14ac:dyDescent="0.25">
      <c r="A183" s="1464"/>
      <c r="B183" s="1457"/>
      <c r="C183" s="1442"/>
      <c r="D183" s="1443"/>
      <c r="E183" s="1446"/>
      <c r="F183" s="1446"/>
      <c r="G183" s="557" t="s">
        <v>170</v>
      </c>
      <c r="H183" s="861"/>
      <c r="I183" s="50"/>
      <c r="J183" s="47"/>
      <c r="K183" s="46"/>
      <c r="L183" s="37"/>
      <c r="M183" s="790"/>
      <c r="N183" s="41"/>
      <c r="O183" s="838"/>
      <c r="P183" s="835"/>
      <c r="Q183" s="38"/>
      <c r="R183" s="1434"/>
      <c r="S183" s="1430"/>
      <c r="T183" s="1435"/>
      <c r="U183" s="75">
        <f>IF(OR(P183="",M183=Paramétrage!$C$10,M183=Paramétrage!$C$13,M183=Paramétrage!$C$17,M183=Paramétrage!$C$20,M183=Paramétrage!$C$24,M183=Paramétrage!$C$27,AND(M183&lt;&gt;Paramétrage!$C$9,Q183="Mut+ext")),0,ROUNDUP(O183/P183,0))</f>
        <v>0</v>
      </c>
      <c r="V183" s="846">
        <f>IF(OR(M183="",Q183="Mut+ext"),0,IF(VLOOKUP(M183,Paramétrage!$C$6:$E$29,2,0)=0,0,IF(P183="","saisir capacité",N183*U183*VLOOKUP(M183,Paramétrage!$C$6:$E$29,2,0))))</f>
        <v>0</v>
      </c>
      <c r="W183" s="625"/>
      <c r="X183" s="847">
        <f t="shared" si="30"/>
        <v>0</v>
      </c>
      <c r="Y183" s="76">
        <f>IF(OR(M183="",Q183="Mut+ext"),0,IF(ISERROR(W183+V183*VLOOKUP(M183,Paramétrage!$C$6:$E$29,3,0))=TRUE,X183,W183+V183*VLOOKUP(M183,Paramétrage!$C$6:$E$29,3,0)))</f>
        <v>0</v>
      </c>
      <c r="Z183" s="1458"/>
      <c r="AA183" s="1459"/>
      <c r="AB183" s="1503"/>
      <c r="AC183" s="497"/>
      <c r="AD183" s="371"/>
      <c r="AE183" s="56">
        <f>IF(G183="",0,IF(K183="",0,IF(SUMIF(G182:G193,G183,O182:O193)=0,0,IF(OR(L183="",K183="obligatoire"),AF183/SUMIF(G182:G193,G183,O182:O193),AF183/(SUMIF(G182:G193,G183,O182:O193)/L183)))))</f>
        <v>0</v>
      </c>
      <c r="AF183" s="921">
        <f t="shared" si="31"/>
        <v>0</v>
      </c>
    </row>
    <row r="184" spans="1:32" hidden="1" x14ac:dyDescent="0.25">
      <c r="A184" s="1464"/>
      <c r="B184" s="1457"/>
      <c r="C184" s="1442"/>
      <c r="D184" s="1443"/>
      <c r="E184" s="1446"/>
      <c r="F184" s="1446"/>
      <c r="G184" s="557" t="s">
        <v>173</v>
      </c>
      <c r="H184" s="861"/>
      <c r="I184" s="50"/>
      <c r="J184" s="47"/>
      <c r="K184" s="46"/>
      <c r="L184" s="37"/>
      <c r="M184" s="790"/>
      <c r="N184" s="41"/>
      <c r="O184" s="838"/>
      <c r="P184" s="835"/>
      <c r="Q184" s="38"/>
      <c r="R184" s="1434"/>
      <c r="S184" s="1430"/>
      <c r="T184" s="1435"/>
      <c r="U184" s="75">
        <f>IF(OR(P184="",M184=Paramétrage!$C$10,M184=Paramétrage!$C$13,M184=Paramétrage!$C$17,M184=Paramétrage!$C$20,M184=Paramétrage!$C$24,M184=Paramétrage!$C$27,AND(M184&lt;&gt;Paramétrage!$C$9,Q184="Mut+ext")),0,ROUNDUP(O184/P184,0))</f>
        <v>0</v>
      </c>
      <c r="V184" s="846">
        <f>IF(OR(M184="",Q184="Mut+ext"),0,IF(VLOOKUP(M184,Paramétrage!$C$6:$E$29,2,0)=0,0,IF(P184="","saisir capacité",N184*U184*VLOOKUP(M184,Paramétrage!$C$6:$E$29,2,0))))</f>
        <v>0</v>
      </c>
      <c r="W184" s="625"/>
      <c r="X184" s="847">
        <f t="shared" si="30"/>
        <v>0</v>
      </c>
      <c r="Y184" s="76">
        <f>IF(OR(M184="",Q184="Mut+ext"),0,IF(ISERROR(W184+V184*VLOOKUP(M184,Paramétrage!$C$6:$E$29,3,0))=TRUE,X184,W184+V184*VLOOKUP(M184,Paramétrage!$C$6:$E$29,3,0)))</f>
        <v>0</v>
      </c>
      <c r="Z184" s="1458"/>
      <c r="AA184" s="1459"/>
      <c r="AB184" s="1503"/>
      <c r="AC184" s="497"/>
      <c r="AD184" s="371"/>
      <c r="AE184" s="56">
        <f>IF(G184="",0,IF(K184="",0,IF(SUMIF(G182:G193,G184,O182:O193)=0,0,IF(OR(L184="",K184="obligatoire"),AF184/SUMIF(G182:G193,G184,O182:O193),AF184/(SUMIF(G182:G193,G184,O182:O193)/L184)))))</f>
        <v>0</v>
      </c>
      <c r="AF184" s="921">
        <f t="shared" si="31"/>
        <v>0</v>
      </c>
    </row>
    <row r="185" spans="1:32" hidden="1" x14ac:dyDescent="0.25">
      <c r="A185" s="1464"/>
      <c r="B185" s="1457"/>
      <c r="C185" s="1442"/>
      <c r="D185" s="1443"/>
      <c r="E185" s="1446"/>
      <c r="F185" s="1446"/>
      <c r="G185" s="862" t="s">
        <v>174</v>
      </c>
      <c r="H185" s="861"/>
      <c r="I185" s="50"/>
      <c r="J185" s="47"/>
      <c r="K185" s="46"/>
      <c r="L185" s="37"/>
      <c r="M185" s="790"/>
      <c r="N185" s="41"/>
      <c r="O185" s="838"/>
      <c r="P185" s="835"/>
      <c r="Q185" s="38"/>
      <c r="R185" s="1434"/>
      <c r="S185" s="1430"/>
      <c r="T185" s="1435"/>
      <c r="U185" s="75">
        <f>IF(OR(P185="",M185=Paramétrage!$C$10,M185=Paramétrage!$C$13,M185=Paramétrage!$C$17,M185=Paramétrage!$C$20,M185=Paramétrage!$C$24,M185=Paramétrage!$C$27,AND(M185&lt;&gt;Paramétrage!$C$9,Q185="Mut+ext")),0,ROUNDUP(O185/P185,0))</f>
        <v>0</v>
      </c>
      <c r="V185" s="846">
        <f>IF(OR(M185="",Q185="Mut+ext"),0,IF(VLOOKUP(M185,Paramétrage!$C$6:$E$29,2,0)=0,0,IF(P185="","saisir capacité",N185*U185*VLOOKUP(M185,Paramétrage!$C$6:$E$29,2,0))))</f>
        <v>0</v>
      </c>
      <c r="W185" s="625"/>
      <c r="X185" s="847">
        <f t="shared" si="30"/>
        <v>0</v>
      </c>
      <c r="Y185" s="76">
        <f>IF(OR(M185="",Q185="Mut+ext"),0,IF(ISERROR(W185+V185*VLOOKUP(M185,Paramétrage!$C$6:$E$29,3,0))=TRUE,X185,W185+V185*VLOOKUP(M185,Paramétrage!$C$6:$E$29,3,0)))</f>
        <v>0</v>
      </c>
      <c r="Z185" s="1458"/>
      <c r="AA185" s="1459"/>
      <c r="AB185" s="1503"/>
      <c r="AC185" s="497"/>
      <c r="AD185" s="371"/>
      <c r="AE185" s="56">
        <f>IF(G185="",0,IF(K185="",0,IF(SUMIF(G182:G193,G185,O182:O193)=0,0,IF(OR(L185="",K185="obligatoire"),AF185/SUMIF(G182:G193,G185,O182:O193),AF185/(SUMIF(G182:G193,G185,O182:O193)/L185)))))</f>
        <v>0</v>
      </c>
      <c r="AF185" s="921">
        <f t="shared" si="31"/>
        <v>0</v>
      </c>
    </row>
    <row r="186" spans="1:32" hidden="1" x14ac:dyDescent="0.25">
      <c r="A186" s="1464"/>
      <c r="B186" s="1457"/>
      <c r="C186" s="1442"/>
      <c r="D186" s="1443"/>
      <c r="E186" s="1446"/>
      <c r="F186" s="1446"/>
      <c r="G186" s="557"/>
      <c r="H186" s="836"/>
      <c r="I186" s="50"/>
      <c r="J186" s="47"/>
      <c r="K186" s="46"/>
      <c r="L186" s="37"/>
      <c r="M186" s="790"/>
      <c r="N186" s="41"/>
      <c r="O186" s="838"/>
      <c r="P186" s="835"/>
      <c r="Q186" s="38"/>
      <c r="R186" s="1434"/>
      <c r="S186" s="1430"/>
      <c r="T186" s="1435"/>
      <c r="U186" s="75">
        <f>IF(OR(P186="",M186=Paramétrage!$C$10,M186=Paramétrage!$C$13,M186=Paramétrage!$C$17,M186=Paramétrage!$C$20,M186=Paramétrage!$C$24,M186=Paramétrage!$C$27,AND(M186&lt;&gt;Paramétrage!$C$9,Q186="Mut+ext")),0,ROUNDUP(O186/P186,0))</f>
        <v>0</v>
      </c>
      <c r="V186" s="846">
        <f>IF(OR(M186="",Q186="Mut+ext"),0,IF(VLOOKUP(M186,Paramétrage!$C$6:$E$29,2,0)=0,0,IF(P186="","saisir capacité",N186*U186*VLOOKUP(M186,Paramétrage!$C$6:$E$29,2,0))))</f>
        <v>0</v>
      </c>
      <c r="W186" s="625"/>
      <c r="X186" s="847">
        <f t="shared" si="30"/>
        <v>0</v>
      </c>
      <c r="Y186" s="76">
        <f>IF(OR(M186="",Q186="Mut+ext"),0,IF(ISERROR(W186+V186*VLOOKUP(M186,Paramétrage!$C$6:$E$29,3,0))=TRUE,X186,W186+V186*VLOOKUP(M186,Paramétrage!$C$6:$E$29,3,0)))</f>
        <v>0</v>
      </c>
      <c r="Z186" s="1458"/>
      <c r="AA186" s="1459"/>
      <c r="AB186" s="1503"/>
      <c r="AC186" s="497"/>
      <c r="AD186" s="371"/>
      <c r="AE186" s="56">
        <f>IF(G186="",0,IF(K186="",0,IF(SUMIF(G178:G189,G186,O178:O189)=0,0,IF(OR(L186="",K186="obligatoire"),AF186/SUMIF(G178:G189,G186,O178:O189),AF186/(SUMIF(G178:G189,G186,O178:O189)/L186)))))</f>
        <v>0</v>
      </c>
      <c r="AF186" s="921">
        <f t="shared" si="31"/>
        <v>0</v>
      </c>
    </row>
    <row r="187" spans="1:32" hidden="1" x14ac:dyDescent="0.25">
      <c r="A187" s="1464"/>
      <c r="B187" s="1457"/>
      <c r="C187" s="1442"/>
      <c r="D187" s="1443"/>
      <c r="E187" s="1446"/>
      <c r="F187" s="1446"/>
      <c r="G187" s="557"/>
      <c r="H187" s="836"/>
      <c r="I187" s="50"/>
      <c r="J187" s="47"/>
      <c r="K187" s="46"/>
      <c r="L187" s="37"/>
      <c r="M187" s="790"/>
      <c r="N187" s="41"/>
      <c r="O187" s="838"/>
      <c r="P187" s="835"/>
      <c r="Q187" s="38"/>
      <c r="R187" s="1434"/>
      <c r="S187" s="1430"/>
      <c r="T187" s="1435"/>
      <c r="U187" s="75">
        <f>IF(OR(P187="",M187=Paramétrage!$C$10,M187=Paramétrage!$C$13,M187=Paramétrage!$C$17,M187=Paramétrage!$C$20,M187=Paramétrage!$C$24,M187=Paramétrage!$C$27,AND(M187&lt;&gt;Paramétrage!$C$9,Q187="Mut+ext")),0,ROUNDUP(O187/P187,0))</f>
        <v>0</v>
      </c>
      <c r="V187" s="846">
        <f>IF(OR(M187="",Q187="Mut+ext"),0,IF(VLOOKUP(M187,Paramétrage!$C$6:$E$29,2,0)=0,0,IF(P187="","saisir capacité",N187*U187*VLOOKUP(M187,Paramétrage!$C$6:$E$29,2,0))))</f>
        <v>0</v>
      </c>
      <c r="W187" s="625"/>
      <c r="X187" s="847">
        <f t="shared" si="30"/>
        <v>0</v>
      </c>
      <c r="Y187" s="76">
        <f>IF(OR(M187="",Q187="Mut+ext"),0,IF(ISERROR(W187+V187*VLOOKUP(M187,Paramétrage!$C$6:$E$29,3,0))=TRUE,X187,W187+V187*VLOOKUP(M187,Paramétrage!$C$6:$E$29,3,0)))</f>
        <v>0</v>
      </c>
      <c r="Z187" s="1458"/>
      <c r="AA187" s="1459"/>
      <c r="AB187" s="1503"/>
      <c r="AC187" s="497"/>
      <c r="AD187" s="371"/>
      <c r="AE187" s="56">
        <f>IF(G187="",0,IF(K187="",0,IF(SUMIF(G178:G189,G187,O178:O189)=0,0,IF(OR(L187="",K187="obligatoire"),AF187/SUMIF(G178:G189,G187,O178:O189),AF187/(SUMIF(G178:G189,G187,O178:O189)/L187)))))</f>
        <v>0</v>
      </c>
      <c r="AF187" s="921">
        <f t="shared" si="31"/>
        <v>0</v>
      </c>
    </row>
    <row r="188" spans="1:32" hidden="1" x14ac:dyDescent="0.25">
      <c r="A188" s="1464"/>
      <c r="B188" s="1457"/>
      <c r="C188" s="1442"/>
      <c r="D188" s="1443"/>
      <c r="E188" s="1446"/>
      <c r="F188" s="1446"/>
      <c r="G188" s="557"/>
      <c r="H188" s="836"/>
      <c r="I188" s="50"/>
      <c r="J188" s="47"/>
      <c r="K188" s="46"/>
      <c r="L188" s="37"/>
      <c r="M188" s="790"/>
      <c r="N188" s="41"/>
      <c r="O188" s="838"/>
      <c r="P188" s="835"/>
      <c r="Q188" s="38"/>
      <c r="R188" s="1434"/>
      <c r="S188" s="1430"/>
      <c r="T188" s="1435"/>
      <c r="U188" s="75">
        <f>IF(OR(P188="",M188=Paramétrage!$C$10,M188=Paramétrage!$C$13,M188=Paramétrage!$C$17,M188=Paramétrage!$C$20,M188=Paramétrage!$C$24,M188=Paramétrage!$C$27,AND(M188&lt;&gt;Paramétrage!$C$9,Q188="Mut+ext")),0,ROUNDUP(O188/P188,0))</f>
        <v>0</v>
      </c>
      <c r="V188" s="846">
        <f>IF(OR(M188="",Q188="Mut+ext"),0,IF(VLOOKUP(M188,Paramétrage!$C$6:$E$29,2,0)=0,0,IF(P188="","saisir capacité",N188*U188*VLOOKUP(M188,Paramétrage!$C$6:$E$29,2,0))))</f>
        <v>0</v>
      </c>
      <c r="W188" s="625"/>
      <c r="X188" s="847">
        <f t="shared" si="30"/>
        <v>0</v>
      </c>
      <c r="Y188" s="76">
        <f>IF(OR(M188="",Q188="Mut+ext"),0,IF(ISERROR(W188+V188*VLOOKUP(M188,Paramétrage!$C$6:$E$29,3,0))=TRUE,X188,W188+V188*VLOOKUP(M188,Paramétrage!$C$6:$E$29,3,0)))</f>
        <v>0</v>
      </c>
      <c r="Z188" s="1458"/>
      <c r="AA188" s="1459"/>
      <c r="AB188" s="1503"/>
      <c r="AC188" s="497"/>
      <c r="AD188" s="371"/>
      <c r="AE188" s="56">
        <f>IF(G188="",0,IF(K188="",0,IF(SUMIF(G178:G189,G188,O178:O189)=0,0,IF(OR(L188="",K188="obligatoire"),AF188/SUMIF(G178:G189,G188,O178:O189),AF188/(SUMIF(G178:G189,G188,O178:O189)/L188)))))</f>
        <v>0</v>
      </c>
      <c r="AF188" s="921">
        <f t="shared" si="31"/>
        <v>0</v>
      </c>
    </row>
    <row r="189" spans="1:32" hidden="1" x14ac:dyDescent="0.25">
      <c r="A189" s="1464"/>
      <c r="B189" s="1457"/>
      <c r="C189" s="1442"/>
      <c r="D189" s="1443"/>
      <c r="E189" s="1446"/>
      <c r="F189" s="1446"/>
      <c r="G189" s="557"/>
      <c r="H189" s="836"/>
      <c r="I189" s="50"/>
      <c r="J189" s="47"/>
      <c r="K189" s="46"/>
      <c r="L189" s="37"/>
      <c r="M189" s="790"/>
      <c r="N189" s="42"/>
      <c r="O189" s="838"/>
      <c r="P189" s="835"/>
      <c r="Q189" s="38"/>
      <c r="R189" s="1434"/>
      <c r="S189" s="1430"/>
      <c r="T189" s="1435"/>
      <c r="U189" s="75">
        <f>IF(OR(P189="",M189=Paramétrage!$C$10,M189=Paramétrage!$C$13,M189=Paramétrage!$C$17,M189=Paramétrage!$C$20,M189=Paramétrage!$C$24,M189=Paramétrage!$C$27,AND(M189&lt;&gt;Paramétrage!$C$9,Q189="Mut+ext")),0,ROUNDUP(O189/P189,0))</f>
        <v>0</v>
      </c>
      <c r="V189" s="846">
        <f>IF(OR(M189="",Q189="Mut+ext"),0,IF(VLOOKUP(M189,Paramétrage!$C$6:$E$29,2,0)=0,0,IF(P189="","saisir capacité",N189*U189*VLOOKUP(M189,Paramétrage!$C$6:$E$29,2,0))))</f>
        <v>0</v>
      </c>
      <c r="W189" s="625"/>
      <c r="X189" s="847">
        <f t="shared" si="30"/>
        <v>0</v>
      </c>
      <c r="Y189" s="76">
        <f>IF(OR(M189="",Q189="Mut+ext"),0,IF(ISERROR(W189+V189*VLOOKUP(M189,Paramétrage!$C$6:$E$29,3,0))=TRUE,X189,W189+V189*VLOOKUP(M189,Paramétrage!$C$6:$E$29,3,0)))</f>
        <v>0</v>
      </c>
      <c r="Z189" s="1458"/>
      <c r="AA189" s="1459"/>
      <c r="AB189" s="1503"/>
      <c r="AC189" s="497"/>
      <c r="AD189" s="371"/>
      <c r="AE189" s="56">
        <f>IF(G189="",0,IF(K189="",0,IF(SUMIF(G178:G189,G189,O178:O189)=0,0,IF(OR(L189="",K189="obligatoire"),AF189/SUMIF(G178:G189,G189,O178:O189),AF189/(SUMIF(G178:G189,G189,O178:O189)/L189)))))</f>
        <v>0</v>
      </c>
      <c r="AF189" s="921">
        <f t="shared" si="31"/>
        <v>0</v>
      </c>
    </row>
    <row r="190" spans="1:32" hidden="1" x14ac:dyDescent="0.25">
      <c r="A190" s="1464"/>
      <c r="B190" s="1457"/>
      <c r="C190" s="1442"/>
      <c r="D190" s="1443"/>
      <c r="E190" s="1446"/>
      <c r="F190" s="1446"/>
      <c r="G190" s="557"/>
      <c r="H190" s="836"/>
      <c r="I190" s="50"/>
      <c r="J190" s="47"/>
      <c r="K190" s="46"/>
      <c r="L190" s="37"/>
      <c r="M190" s="790"/>
      <c r="N190" s="41"/>
      <c r="O190" s="838"/>
      <c r="P190" s="835"/>
      <c r="Q190" s="38"/>
      <c r="R190" s="1434"/>
      <c r="S190" s="1430"/>
      <c r="T190" s="1435"/>
      <c r="U190" s="75">
        <f>IF(OR(P190="",M190=Paramétrage!$C$10,M190=Paramétrage!$C$13,M190=Paramétrage!$C$17,M190=Paramétrage!$C$20,M190=Paramétrage!$C$24,M190=Paramétrage!$C$27,AND(M190&lt;&gt;Paramétrage!$C$9,Q190="Mut+ext")),0,ROUNDUP(O190/P190,0))</f>
        <v>0</v>
      </c>
      <c r="V190" s="846">
        <f>IF(OR(M190="",Q190="Mut+ext"),0,IF(VLOOKUP(M190,Paramétrage!$C$6:$E$29,2,0)=0,0,IF(P190="","saisir capacité",N190*U190*VLOOKUP(M190,Paramétrage!$C$6:$E$29,2,0))))</f>
        <v>0</v>
      </c>
      <c r="W190" s="625"/>
      <c r="X190" s="847">
        <f t="shared" si="30"/>
        <v>0</v>
      </c>
      <c r="Y190" s="76">
        <f>IF(OR(M190="",Q190="Mut+ext"),0,IF(ISERROR(W190+V190*VLOOKUP(M190,Paramétrage!$C$6:$E$29,3,0))=TRUE,X190,W190+V190*VLOOKUP(M190,Paramétrage!$C$6:$E$29,3,0)))</f>
        <v>0</v>
      </c>
      <c r="Z190" s="1458"/>
      <c r="AA190" s="1459"/>
      <c r="AB190" s="1503"/>
      <c r="AC190" s="497"/>
      <c r="AD190" s="371"/>
      <c r="AE190" s="56">
        <f>IF(G190="",0,IF(K190="",0,IF(SUMIF(G182:G193,G190,O182:O193)=0,0,IF(OR(L190="",K190="obligatoire"),AF190/SUMIF(G182:G193,G190,O182:O193),AF190/(SUMIF(G182:G193,G190,O182:O193)/L190)))))</f>
        <v>0</v>
      </c>
      <c r="AF190" s="921">
        <f t="shared" si="31"/>
        <v>0</v>
      </c>
    </row>
    <row r="191" spans="1:32" hidden="1" x14ac:dyDescent="0.25">
      <c r="A191" s="1464"/>
      <c r="B191" s="1457"/>
      <c r="C191" s="1442"/>
      <c r="D191" s="1443"/>
      <c r="E191" s="1446"/>
      <c r="F191" s="1446"/>
      <c r="G191" s="557"/>
      <c r="H191" s="836"/>
      <c r="I191" s="50"/>
      <c r="J191" s="47"/>
      <c r="K191" s="46"/>
      <c r="L191" s="37"/>
      <c r="M191" s="790"/>
      <c r="N191" s="41"/>
      <c r="O191" s="838"/>
      <c r="P191" s="835"/>
      <c r="Q191" s="38"/>
      <c r="R191" s="1434"/>
      <c r="S191" s="1430"/>
      <c r="T191" s="1435"/>
      <c r="U191" s="75">
        <f>IF(OR(P191="",M191=Paramétrage!$C$10,M191=Paramétrage!$C$13,M191=Paramétrage!$C$17,M191=Paramétrage!$C$20,M191=Paramétrage!$C$24,M191=Paramétrage!$C$27,AND(M191&lt;&gt;Paramétrage!$C$9,Q191="Mut+ext")),0,ROUNDUP(O191/P191,0))</f>
        <v>0</v>
      </c>
      <c r="V191" s="846">
        <f>IF(OR(M191="",Q191="Mut+ext"),0,IF(VLOOKUP(M191,Paramétrage!$C$6:$E$29,2,0)=0,0,IF(P191="","saisir capacité",N191*U191*VLOOKUP(M191,Paramétrage!$C$6:$E$29,2,0))))</f>
        <v>0</v>
      </c>
      <c r="W191" s="625"/>
      <c r="X191" s="847">
        <f t="shared" si="30"/>
        <v>0</v>
      </c>
      <c r="Y191" s="76">
        <f>IF(OR(M191="",Q191="Mut+ext"),0,IF(ISERROR(W191+V191*VLOOKUP(M191,Paramétrage!$C$6:$E$29,3,0))=TRUE,X191,W191+V191*VLOOKUP(M191,Paramétrage!$C$6:$E$29,3,0)))</f>
        <v>0</v>
      </c>
      <c r="Z191" s="1458"/>
      <c r="AA191" s="1459"/>
      <c r="AB191" s="1503"/>
      <c r="AC191" s="497"/>
      <c r="AD191" s="371"/>
      <c r="AE191" s="56">
        <f>IF(G191="",0,IF(K191="",0,IF(SUMIF(G182:G193,G191,O182:O193)=0,0,IF(OR(L191="",K191="obligatoire"),AF191/SUMIF(G182:G193,G191,O182:O193),AF191/(SUMIF(G182:G193,G191,O182:O193)/L191)))))</f>
        <v>0</v>
      </c>
      <c r="AF191" s="921">
        <f t="shared" si="31"/>
        <v>0</v>
      </c>
    </row>
    <row r="192" spans="1:32" hidden="1" x14ac:dyDescent="0.25">
      <c r="A192" s="1464"/>
      <c r="B192" s="1457"/>
      <c r="C192" s="1442"/>
      <c r="D192" s="1443"/>
      <c r="E192" s="1446"/>
      <c r="F192" s="1446"/>
      <c r="G192" s="557"/>
      <c r="H192" s="836"/>
      <c r="I192" s="50"/>
      <c r="J192" s="47"/>
      <c r="K192" s="46"/>
      <c r="L192" s="37"/>
      <c r="M192" s="790"/>
      <c r="N192" s="41"/>
      <c r="O192" s="838"/>
      <c r="P192" s="835"/>
      <c r="Q192" s="38"/>
      <c r="R192" s="1434"/>
      <c r="S192" s="1430"/>
      <c r="T192" s="1435"/>
      <c r="U192" s="75">
        <f>IF(OR(P192="",M192=Paramétrage!$C$10,M192=Paramétrage!$C$13,M192=Paramétrage!$C$17,M192=Paramétrage!$C$20,M192=Paramétrage!$C$24,M192=Paramétrage!$C$27,AND(M192&lt;&gt;Paramétrage!$C$9,Q192="Mut+ext")),0,ROUNDUP(O192/P192,0))</f>
        <v>0</v>
      </c>
      <c r="V192" s="846">
        <f>IF(OR(M192="",Q192="Mut+ext"),0,IF(VLOOKUP(M192,Paramétrage!$C$6:$E$29,2,0)=0,0,IF(P192="","saisir capacité",N192*U192*VLOOKUP(M192,Paramétrage!$C$6:$E$29,2,0))))</f>
        <v>0</v>
      </c>
      <c r="W192" s="625"/>
      <c r="X192" s="847">
        <f t="shared" si="30"/>
        <v>0</v>
      </c>
      <c r="Y192" s="76">
        <f>IF(OR(M192="",Q192="Mut+ext"),0,IF(ISERROR(W192+V192*VLOOKUP(M192,Paramétrage!$C$6:$E$29,3,0))=TRUE,X192,W192+V192*VLOOKUP(M192,Paramétrage!$C$6:$E$29,3,0)))</f>
        <v>0</v>
      </c>
      <c r="Z192" s="1458"/>
      <c r="AA192" s="1459"/>
      <c r="AB192" s="1503"/>
      <c r="AC192" s="497"/>
      <c r="AD192" s="371"/>
      <c r="AE192" s="56">
        <f>IF(G192="",0,IF(K192="",0,IF(SUMIF(G182:G193,G192,O182:O193)=0,0,IF(OR(L192="",K192="obligatoire"),AF192/SUMIF(G182:G193,G192,O182:O193),AF192/(SUMIF(G182:G193,G192,O182:O193)/L192)))))</f>
        <v>0</v>
      </c>
      <c r="AF192" s="921">
        <f t="shared" si="31"/>
        <v>0</v>
      </c>
    </row>
    <row r="193" spans="1:32" hidden="1" x14ac:dyDescent="0.25">
      <c r="A193" s="1464"/>
      <c r="B193" s="1457"/>
      <c r="C193" s="1444"/>
      <c r="D193" s="1445"/>
      <c r="E193" s="1447"/>
      <c r="F193" s="1447"/>
      <c r="G193" s="557"/>
      <c r="H193" s="836"/>
      <c r="I193" s="50"/>
      <c r="J193" s="47"/>
      <c r="K193" s="46"/>
      <c r="L193" s="37"/>
      <c r="M193" s="790"/>
      <c r="N193" s="42"/>
      <c r="O193" s="838"/>
      <c r="P193" s="835"/>
      <c r="Q193" s="38"/>
      <c r="R193" s="1434"/>
      <c r="S193" s="1430"/>
      <c r="T193" s="1435"/>
      <c r="U193" s="75">
        <f>IF(OR(P193="",M193=Paramétrage!$C$10,M193=Paramétrage!$C$13,M193=Paramétrage!$C$17,M193=Paramétrage!$C$20,M193=Paramétrage!$C$24,M193=Paramétrage!$C$27,AND(M193&lt;&gt;Paramétrage!$C$9,Q193="Mut+ext")),0,ROUNDUP(O193/P193,0))</f>
        <v>0</v>
      </c>
      <c r="V193" s="846">
        <f>IF(OR(M193="",Q193="Mut+ext"),0,IF(VLOOKUP(M193,Paramétrage!$C$6:$E$29,2,0)=0,0,IF(P193="","saisir capacité",N193*U193*VLOOKUP(M193,Paramétrage!$C$6:$E$29,2,0))))</f>
        <v>0</v>
      </c>
      <c r="W193" s="625"/>
      <c r="X193" s="847">
        <f t="shared" si="30"/>
        <v>0</v>
      </c>
      <c r="Y193" s="76">
        <f>IF(OR(M193="",Q193="Mut+ext"),0,IF(ISERROR(W193+V193*VLOOKUP(M193,Paramétrage!$C$6:$E$29,3,0))=TRUE,X193,W193+V193*VLOOKUP(M193,Paramétrage!$C$6:$E$29,3,0)))</f>
        <v>0</v>
      </c>
      <c r="Z193" s="1458"/>
      <c r="AA193" s="1459"/>
      <c r="AB193" s="1503"/>
      <c r="AC193" s="497"/>
      <c r="AD193" s="371"/>
      <c r="AE193" s="56">
        <f>IF(G193="",0,IF(K193="",0,IF(SUMIF(G182:G193,G193,O182:O193)=0,0,IF(OR(L193="",K193="obligatoire"),AF193/SUMIF(G182:G193,G193,O182:O193),AF193/(SUMIF(G182:G193,G193,O182:O193)/L193)))))</f>
        <v>0</v>
      </c>
      <c r="AF193" s="921">
        <f t="shared" si="31"/>
        <v>0</v>
      </c>
    </row>
    <row r="194" spans="1:32" hidden="1" x14ac:dyDescent="0.25">
      <c r="A194" s="1464"/>
      <c r="B194" s="1457"/>
      <c r="C194" s="1000"/>
      <c r="D194" s="867"/>
      <c r="E194" s="1001"/>
      <c r="F194" s="867"/>
      <c r="G194" s="867"/>
      <c r="H194" s="868"/>
      <c r="I194" s="125"/>
      <c r="J194" s="120"/>
      <c r="K194" s="65"/>
      <c r="L194" s="67"/>
      <c r="M194" s="849"/>
      <c r="N194" s="68">
        <f>AE194</f>
        <v>0</v>
      </c>
      <c r="O194" s="869"/>
      <c r="P194" s="869"/>
      <c r="Q194" s="71"/>
      <c r="R194" s="69"/>
      <c r="S194" s="69"/>
      <c r="T194" s="70"/>
      <c r="U194" s="114"/>
      <c r="V194" s="848">
        <f>SUM(V182:V193)</f>
        <v>0</v>
      </c>
      <c r="W194" s="849">
        <f>SUM(W182:W193)</f>
        <v>0</v>
      </c>
      <c r="X194" s="850">
        <f>SUM(X182:X193)</f>
        <v>0</v>
      </c>
      <c r="Y194" s="72">
        <f>SUM(Y182:Y193)</f>
        <v>0</v>
      </c>
      <c r="Z194" s="290"/>
      <c r="AA194" s="291"/>
      <c r="AB194" s="292"/>
      <c r="AC194" s="425"/>
      <c r="AD194" s="426"/>
      <c r="AE194" s="118">
        <f>SUM(AE182:AE193)</f>
        <v>0</v>
      </c>
      <c r="AF194" s="119">
        <f>SUM(AF182:AF193)</f>
        <v>0</v>
      </c>
    </row>
    <row r="195" spans="1:32" hidden="1" x14ac:dyDescent="0.25">
      <c r="A195" s="1464"/>
      <c r="B195" s="1457" t="s">
        <v>175</v>
      </c>
      <c r="C195" s="1440"/>
      <c r="D195" s="1441"/>
      <c r="E195" s="1446"/>
      <c r="F195" s="1446"/>
      <c r="G195" s="987" t="s">
        <v>177</v>
      </c>
      <c r="H195" s="604"/>
      <c r="I195" s="50"/>
      <c r="J195" s="47"/>
      <c r="K195" s="46"/>
      <c r="L195" s="37"/>
      <c r="M195" s="790"/>
      <c r="N195" s="41"/>
      <c r="O195" s="838"/>
      <c r="P195" s="835"/>
      <c r="Q195" s="39"/>
      <c r="R195" s="1434"/>
      <c r="S195" s="1430"/>
      <c r="T195" s="1435"/>
      <c r="U195" s="75">
        <f>IF(OR(P195="",M195=Paramétrage!$C$10,M195=Paramétrage!$C$13,M195=Paramétrage!$C$17,M195=Paramétrage!$C$20,M195=Paramétrage!$C$24,M195=Paramétrage!$C$27,AND(M195&lt;&gt;Paramétrage!$C$9,Q195="Mut+ext")),0,ROUNDUP(O195/P195,0))</f>
        <v>0</v>
      </c>
      <c r="V195" s="846">
        <f>IF(OR(M195="",Q195="Mut+ext"),0,IF(VLOOKUP(M195,Paramétrage!$C$6:$E$29,2,0)=0,0,IF(P195="","saisir capacité",N195*U195*VLOOKUP(M195,Paramétrage!$C$6:$E$29,2,0))))</f>
        <v>0</v>
      </c>
      <c r="W195" s="625"/>
      <c r="X195" s="847">
        <f t="shared" ref="X195:X206" si="32">IF(OR(M195="",Q195="Mut+ext"),0,IF(ISERROR(V195+W195)=TRUE,V195,V195+W195))</f>
        <v>0</v>
      </c>
      <c r="Y195" s="76">
        <f>IF(OR(M195="",Q195="Mut+ext"),0,IF(ISERROR(W195+V195*VLOOKUP(M195,Paramétrage!$C$6:$E$29,3,0))=TRUE,X195,W195+V195*VLOOKUP(M195,Paramétrage!$C$6:$E$29,3,0)))</f>
        <v>0</v>
      </c>
      <c r="Z195" s="1458"/>
      <c r="AA195" s="1459"/>
      <c r="AB195" s="1503"/>
      <c r="AC195" s="497"/>
      <c r="AD195" s="411"/>
      <c r="AE195" s="56">
        <f>IF(G195="",0,IF(K195="",0,IF(SUMIF(G195:G206,G195,O195:O206)=0,0,IF(OR(L195="",K195="obligatoire"),AF195/SUMIF(G195:G206,G195,O195:O206),AF195/(SUMIF(G195:G206,G195,O195:O206)/L195)))))</f>
        <v>0</v>
      </c>
      <c r="AF195" s="916">
        <f t="shared" ref="AF195:AF206" si="33">N195*O195</f>
        <v>0</v>
      </c>
    </row>
    <row r="196" spans="1:32" hidden="1" x14ac:dyDescent="0.25">
      <c r="A196" s="1464"/>
      <c r="B196" s="1457"/>
      <c r="C196" s="1442"/>
      <c r="D196" s="1443"/>
      <c r="E196" s="1446"/>
      <c r="F196" s="1446"/>
      <c r="G196" s="557" t="s">
        <v>180</v>
      </c>
      <c r="H196" s="861"/>
      <c r="I196" s="50"/>
      <c r="J196" s="47"/>
      <c r="K196" s="46"/>
      <c r="L196" s="37"/>
      <c r="M196" s="790"/>
      <c r="N196" s="41"/>
      <c r="O196" s="838"/>
      <c r="P196" s="835"/>
      <c r="Q196" s="38"/>
      <c r="R196" s="1434"/>
      <c r="S196" s="1430"/>
      <c r="T196" s="1435"/>
      <c r="U196" s="75">
        <f>IF(OR(P196="",M196=Paramétrage!$C$10,M196=Paramétrage!$C$13,M196=Paramétrage!$C$17,M196=Paramétrage!$C$20,M196=Paramétrage!$C$24,M196=Paramétrage!$C$27,AND(M196&lt;&gt;Paramétrage!$C$9,Q196="Mut+ext")),0,ROUNDUP(O196/P196,0))</f>
        <v>0</v>
      </c>
      <c r="V196" s="846">
        <f>IF(OR(M196="",Q196="Mut+ext"),0,IF(VLOOKUP(M196,Paramétrage!$C$6:$E$29,2,0)=0,0,IF(P196="","saisir capacité",N196*U196*VLOOKUP(M196,Paramétrage!$C$6:$E$29,2,0))))</f>
        <v>0</v>
      </c>
      <c r="W196" s="625"/>
      <c r="X196" s="847">
        <f t="shared" si="32"/>
        <v>0</v>
      </c>
      <c r="Y196" s="76">
        <f>IF(OR(M196="",Q196="Mut+ext"),0,IF(ISERROR(W196+V196*VLOOKUP(M196,Paramétrage!$C$6:$E$29,3,0))=TRUE,X196,W196+V196*VLOOKUP(M196,Paramétrage!$C$6:$E$29,3,0)))</f>
        <v>0</v>
      </c>
      <c r="Z196" s="1458"/>
      <c r="AA196" s="1459"/>
      <c r="AB196" s="1503"/>
      <c r="AC196" s="497"/>
      <c r="AD196" s="371"/>
      <c r="AE196" s="56">
        <f>IF(G196="",0,IF(K196="",0,IF(SUMIF(G195:G206,G196,O195:O206)=0,0,IF(OR(L196="",K196="obligatoire"),AF196/SUMIF(G195:G206,G196,O195:O206),AF196/(SUMIF(G195:G206,G196,O195:O206)/L196)))))</f>
        <v>0</v>
      </c>
      <c r="AF196" s="921">
        <f t="shared" si="33"/>
        <v>0</v>
      </c>
    </row>
    <row r="197" spans="1:32" hidden="1" x14ac:dyDescent="0.25">
      <c r="A197" s="1464"/>
      <c r="B197" s="1457"/>
      <c r="C197" s="1442"/>
      <c r="D197" s="1443"/>
      <c r="E197" s="1446"/>
      <c r="F197" s="1446"/>
      <c r="G197" s="557" t="s">
        <v>184</v>
      </c>
      <c r="H197" s="861"/>
      <c r="I197" s="50"/>
      <c r="J197" s="47"/>
      <c r="K197" s="46"/>
      <c r="L197" s="37"/>
      <c r="M197" s="790"/>
      <c r="N197" s="41"/>
      <c r="O197" s="838"/>
      <c r="P197" s="835"/>
      <c r="Q197" s="38"/>
      <c r="R197" s="1434"/>
      <c r="S197" s="1430"/>
      <c r="T197" s="1435"/>
      <c r="U197" s="75">
        <f>IF(OR(P197="",M197=Paramétrage!$C$10,M197=Paramétrage!$C$13,M197=Paramétrage!$C$17,M197=Paramétrage!$C$20,M197=Paramétrage!$C$24,M197=Paramétrage!$C$27,AND(M197&lt;&gt;Paramétrage!$C$9,Q197="Mut+ext")),0,ROUNDUP(O197/P197,0))</f>
        <v>0</v>
      </c>
      <c r="V197" s="846">
        <f>IF(OR(M197="",Q197="Mut+ext"),0,IF(VLOOKUP(M197,Paramétrage!$C$6:$E$29,2,0)=0,0,IF(P197="","saisir capacité",N197*U197*VLOOKUP(M197,Paramétrage!$C$6:$E$29,2,0))))</f>
        <v>0</v>
      </c>
      <c r="W197" s="625"/>
      <c r="X197" s="847">
        <f t="shared" si="32"/>
        <v>0</v>
      </c>
      <c r="Y197" s="76">
        <f>IF(OR(M197="",Q197="Mut+ext"),0,IF(ISERROR(W197+V197*VLOOKUP(M197,Paramétrage!$C$6:$E$29,3,0))=TRUE,X197,W197+V197*VLOOKUP(M197,Paramétrage!$C$6:$E$29,3,0)))</f>
        <v>0</v>
      </c>
      <c r="Z197" s="1458"/>
      <c r="AA197" s="1459"/>
      <c r="AB197" s="1503"/>
      <c r="AC197" s="497"/>
      <c r="AD197" s="371"/>
      <c r="AE197" s="56">
        <f>IF(G197="",0,IF(K197="",0,IF(SUMIF(G195:G206,G197,O195:O206)=0,0,IF(OR(L197="",K197="obligatoire"),AF197/SUMIF(G195:G206,G197,O195:O206),AF197/(SUMIF(G195:G206,G197,O195:O206)/L197)))))</f>
        <v>0</v>
      </c>
      <c r="AF197" s="921">
        <f t="shared" si="33"/>
        <v>0</v>
      </c>
    </row>
    <row r="198" spans="1:32" hidden="1" x14ac:dyDescent="0.25">
      <c r="A198" s="1464"/>
      <c r="B198" s="1457"/>
      <c r="C198" s="1442"/>
      <c r="D198" s="1443"/>
      <c r="E198" s="1446"/>
      <c r="F198" s="1446"/>
      <c r="G198" s="557" t="s">
        <v>185</v>
      </c>
      <c r="H198" s="861"/>
      <c r="I198" s="50"/>
      <c r="J198" s="47"/>
      <c r="K198" s="46"/>
      <c r="L198" s="37"/>
      <c r="M198" s="790"/>
      <c r="N198" s="41"/>
      <c r="O198" s="838"/>
      <c r="P198" s="835"/>
      <c r="Q198" s="38"/>
      <c r="R198" s="1434"/>
      <c r="S198" s="1430"/>
      <c r="T198" s="1435"/>
      <c r="U198" s="75">
        <f>IF(OR(P198="",M198=Paramétrage!$C$10,M198=Paramétrage!$C$13,M198=Paramétrage!$C$17,M198=Paramétrage!$C$20,M198=Paramétrage!$C$24,M198=Paramétrage!$C$27,AND(M198&lt;&gt;Paramétrage!$C$9,Q198="Mut+ext")),0,ROUNDUP(O198/P198,0))</f>
        <v>0</v>
      </c>
      <c r="V198" s="846">
        <f>IF(OR(M198="",Q198="Mut+ext"),0,IF(VLOOKUP(M198,Paramétrage!$C$6:$E$29,2,0)=0,0,IF(P198="","saisir capacité",N198*U198*VLOOKUP(M198,Paramétrage!$C$6:$E$29,2,0))))</f>
        <v>0</v>
      </c>
      <c r="W198" s="625"/>
      <c r="X198" s="847">
        <f t="shared" si="32"/>
        <v>0</v>
      </c>
      <c r="Y198" s="76">
        <f>IF(OR(M198="",Q198="Mut+ext"),0,IF(ISERROR(W198+V198*VLOOKUP(M198,Paramétrage!$C$6:$E$29,3,0))=TRUE,X198,W198+V198*VLOOKUP(M198,Paramétrage!$C$6:$E$29,3,0)))</f>
        <v>0</v>
      </c>
      <c r="Z198" s="1458"/>
      <c r="AA198" s="1459"/>
      <c r="AB198" s="1503"/>
      <c r="AC198" s="497"/>
      <c r="AD198" s="371"/>
      <c r="AE198" s="56">
        <f>IF(G198="",0,IF(K198="",0,IF(SUMIF(G195:G206,G198,O195:O206)=0,0,IF(OR(L198="",K198="obligatoire"),AF198/SUMIF(G195:G206,G198,O195:O206),AF198/(SUMIF(G195:G206,G198,O195:O206)/L198)))))</f>
        <v>0</v>
      </c>
      <c r="AF198" s="921">
        <f t="shared" si="33"/>
        <v>0</v>
      </c>
    </row>
    <row r="199" spans="1:32" hidden="1" x14ac:dyDescent="0.25">
      <c r="A199" s="1464"/>
      <c r="B199" s="1457"/>
      <c r="C199" s="1442"/>
      <c r="D199" s="1443"/>
      <c r="E199" s="1446"/>
      <c r="F199" s="1446"/>
      <c r="G199" s="557"/>
      <c r="H199" s="836"/>
      <c r="I199" s="50"/>
      <c r="J199" s="47"/>
      <c r="K199" s="46"/>
      <c r="L199" s="37"/>
      <c r="M199" s="790"/>
      <c r="N199" s="41"/>
      <c r="O199" s="838"/>
      <c r="P199" s="835"/>
      <c r="Q199" s="38"/>
      <c r="R199" s="1434"/>
      <c r="S199" s="1430"/>
      <c r="T199" s="1435"/>
      <c r="U199" s="75">
        <f>IF(OR(P199="",M199=Paramétrage!$C$10,M199=Paramétrage!$C$13,M199=Paramétrage!$C$17,M199=Paramétrage!$C$20,M199=Paramétrage!$C$24,M199=Paramétrage!$C$27,AND(M199&lt;&gt;Paramétrage!$C$9,Q199="Mut+ext")),0,ROUNDUP(O199/P199,0))</f>
        <v>0</v>
      </c>
      <c r="V199" s="846">
        <f>IF(OR(M199="",Q199="Mut+ext"),0,IF(VLOOKUP(M199,Paramétrage!$C$6:$E$29,2,0)=0,0,IF(P199="","saisir capacité",N199*U199*VLOOKUP(M199,Paramétrage!$C$6:$E$29,2,0))))</f>
        <v>0</v>
      </c>
      <c r="W199" s="625"/>
      <c r="X199" s="847">
        <f t="shared" si="32"/>
        <v>0</v>
      </c>
      <c r="Y199" s="76">
        <f>IF(OR(M199="",Q199="Mut+ext"),0,IF(ISERROR(W199+V199*VLOOKUP(M199,Paramétrage!$C$6:$E$29,3,0))=TRUE,X199,W199+V199*VLOOKUP(M199,Paramétrage!$C$6:$E$29,3,0)))</f>
        <v>0</v>
      </c>
      <c r="Z199" s="1458"/>
      <c r="AA199" s="1459"/>
      <c r="AB199" s="1503"/>
      <c r="AC199" s="497"/>
      <c r="AD199" s="371"/>
      <c r="AE199" s="56">
        <f>IF(G199="",0,IF(K199="",0,IF(SUMIF(G191:G202,G199,O191:O202)=0,0,IF(OR(L199="",K199="obligatoire"),AF199/SUMIF(G191:G202,G199,O191:O202),AF199/(SUMIF(G191:G202,G199,O191:O202)/L199)))))</f>
        <v>0</v>
      </c>
      <c r="AF199" s="921">
        <f t="shared" si="33"/>
        <v>0</v>
      </c>
    </row>
    <row r="200" spans="1:32" hidden="1" x14ac:dyDescent="0.25">
      <c r="A200" s="1464"/>
      <c r="B200" s="1457"/>
      <c r="C200" s="1442"/>
      <c r="D200" s="1443"/>
      <c r="E200" s="1446"/>
      <c r="F200" s="1446"/>
      <c r="G200" s="557"/>
      <c r="H200" s="836"/>
      <c r="I200" s="50"/>
      <c r="J200" s="47"/>
      <c r="K200" s="46"/>
      <c r="L200" s="37"/>
      <c r="M200" s="790"/>
      <c r="N200" s="41"/>
      <c r="O200" s="838"/>
      <c r="P200" s="835"/>
      <c r="Q200" s="38"/>
      <c r="R200" s="1434"/>
      <c r="S200" s="1430"/>
      <c r="T200" s="1435"/>
      <c r="U200" s="75">
        <f>IF(OR(P200="",M200=Paramétrage!$C$10,M200=Paramétrage!$C$13,M200=Paramétrage!$C$17,M200=Paramétrage!$C$20,M200=Paramétrage!$C$24,M200=Paramétrage!$C$27,AND(M200&lt;&gt;Paramétrage!$C$9,Q200="Mut+ext")),0,ROUNDUP(O200/P200,0))</f>
        <v>0</v>
      </c>
      <c r="V200" s="846">
        <f>IF(OR(M200="",Q200="Mut+ext"),0,IF(VLOOKUP(M200,Paramétrage!$C$6:$E$29,2,0)=0,0,IF(P200="","saisir capacité",N200*U200*VLOOKUP(M200,Paramétrage!$C$6:$E$29,2,0))))</f>
        <v>0</v>
      </c>
      <c r="W200" s="625"/>
      <c r="X200" s="847">
        <f t="shared" si="32"/>
        <v>0</v>
      </c>
      <c r="Y200" s="76">
        <f>IF(OR(M200="",Q200="Mut+ext"),0,IF(ISERROR(W200+V200*VLOOKUP(M200,Paramétrage!$C$6:$E$29,3,0))=TRUE,X200,W200+V200*VLOOKUP(M200,Paramétrage!$C$6:$E$29,3,0)))</f>
        <v>0</v>
      </c>
      <c r="Z200" s="1458"/>
      <c r="AA200" s="1459"/>
      <c r="AB200" s="1503"/>
      <c r="AC200" s="497"/>
      <c r="AD200" s="371"/>
      <c r="AE200" s="56">
        <f>IF(G200="",0,IF(K200="",0,IF(SUMIF(G191:G202,G200,O191:O202)=0,0,IF(OR(L200="",K200="obligatoire"),AF200/SUMIF(G191:G202,G200,O191:O202),AF200/(SUMIF(G191:G202,G200,O191:O202)/L200)))))</f>
        <v>0</v>
      </c>
      <c r="AF200" s="921">
        <f t="shared" si="33"/>
        <v>0</v>
      </c>
    </row>
    <row r="201" spans="1:32" hidden="1" x14ac:dyDescent="0.25">
      <c r="A201" s="1464"/>
      <c r="B201" s="1457"/>
      <c r="C201" s="1442"/>
      <c r="D201" s="1443"/>
      <c r="E201" s="1446"/>
      <c r="F201" s="1446"/>
      <c r="G201" s="557"/>
      <c r="H201" s="836"/>
      <c r="I201" s="50"/>
      <c r="J201" s="47"/>
      <c r="K201" s="46"/>
      <c r="L201" s="37"/>
      <c r="M201" s="790"/>
      <c r="N201" s="41"/>
      <c r="O201" s="838"/>
      <c r="P201" s="835"/>
      <c r="Q201" s="38"/>
      <c r="R201" s="1434"/>
      <c r="S201" s="1430"/>
      <c r="T201" s="1435"/>
      <c r="U201" s="75">
        <f>IF(OR(P201="",M201=Paramétrage!$C$10,M201=Paramétrage!$C$13,M201=Paramétrage!$C$17,M201=Paramétrage!$C$20,M201=Paramétrage!$C$24,M201=Paramétrage!$C$27,AND(M201&lt;&gt;Paramétrage!$C$9,Q201="Mut+ext")),0,ROUNDUP(O201/P201,0))</f>
        <v>0</v>
      </c>
      <c r="V201" s="846">
        <f>IF(OR(M201="",Q201="Mut+ext"),0,IF(VLOOKUP(M201,Paramétrage!$C$6:$E$29,2,0)=0,0,IF(P201="","saisir capacité",N201*U201*VLOOKUP(M201,Paramétrage!$C$6:$E$29,2,0))))</f>
        <v>0</v>
      </c>
      <c r="W201" s="625"/>
      <c r="X201" s="847">
        <f t="shared" si="32"/>
        <v>0</v>
      </c>
      <c r="Y201" s="76">
        <f>IF(OR(M201="",Q201="Mut+ext"),0,IF(ISERROR(W201+V201*VLOOKUP(M201,Paramétrage!$C$6:$E$29,3,0))=TRUE,X201,W201+V201*VLOOKUP(M201,Paramétrage!$C$6:$E$29,3,0)))</f>
        <v>0</v>
      </c>
      <c r="Z201" s="1458"/>
      <c r="AA201" s="1459"/>
      <c r="AB201" s="1503"/>
      <c r="AC201" s="497"/>
      <c r="AD201" s="371"/>
      <c r="AE201" s="56">
        <f>IF(G201="",0,IF(K201="",0,IF(SUMIF(G191:G202,G201,O191:O202)=0,0,IF(OR(L201="",K201="obligatoire"),AF201/SUMIF(G191:G202,G201,O191:O202),AF201/(SUMIF(G191:G202,G201,O191:O202)/L201)))))</f>
        <v>0</v>
      </c>
      <c r="AF201" s="921">
        <f t="shared" si="33"/>
        <v>0</v>
      </c>
    </row>
    <row r="202" spans="1:32" hidden="1" x14ac:dyDescent="0.25">
      <c r="A202" s="1464"/>
      <c r="B202" s="1457"/>
      <c r="C202" s="1442"/>
      <c r="D202" s="1443"/>
      <c r="E202" s="1446"/>
      <c r="F202" s="1446"/>
      <c r="G202" s="557"/>
      <c r="H202" s="836"/>
      <c r="I202" s="50"/>
      <c r="J202" s="47"/>
      <c r="K202" s="46"/>
      <c r="L202" s="37"/>
      <c r="M202" s="790"/>
      <c r="N202" s="42"/>
      <c r="O202" s="838"/>
      <c r="P202" s="835"/>
      <c r="Q202" s="38"/>
      <c r="R202" s="1434"/>
      <c r="S202" s="1430"/>
      <c r="T202" s="1435"/>
      <c r="U202" s="75">
        <f>IF(OR(P202="",M202=Paramétrage!$C$10,M202=Paramétrage!$C$13,M202=Paramétrage!$C$17,M202=Paramétrage!$C$20,M202=Paramétrage!$C$24,M202=Paramétrage!$C$27,AND(M202&lt;&gt;Paramétrage!$C$9,Q202="Mut+ext")),0,ROUNDUP(O202/P202,0))</f>
        <v>0</v>
      </c>
      <c r="V202" s="846">
        <f>IF(OR(M202="",Q202="Mut+ext"),0,IF(VLOOKUP(M202,Paramétrage!$C$6:$E$29,2,0)=0,0,IF(P202="","saisir capacité",N202*U202*VLOOKUP(M202,Paramétrage!$C$6:$E$29,2,0))))</f>
        <v>0</v>
      </c>
      <c r="W202" s="625"/>
      <c r="X202" s="847">
        <f t="shared" si="32"/>
        <v>0</v>
      </c>
      <c r="Y202" s="76">
        <f>IF(OR(M202="",Q202="Mut+ext"),0,IF(ISERROR(W202+V202*VLOOKUP(M202,Paramétrage!$C$6:$E$29,3,0))=TRUE,X202,W202+V202*VLOOKUP(M202,Paramétrage!$C$6:$E$29,3,0)))</f>
        <v>0</v>
      </c>
      <c r="Z202" s="1458"/>
      <c r="AA202" s="1459"/>
      <c r="AB202" s="1503"/>
      <c r="AC202" s="497"/>
      <c r="AD202" s="371"/>
      <c r="AE202" s="56">
        <f>IF(G202="",0,IF(K202="",0,IF(SUMIF(G191:G202,G202,O191:O202)=0,0,IF(OR(L202="",K202="obligatoire"),AF202/SUMIF(G191:G202,G202,O191:O202),AF202/(SUMIF(G191:G202,G202,O191:O202)/L202)))))</f>
        <v>0</v>
      </c>
      <c r="AF202" s="921">
        <f t="shared" si="33"/>
        <v>0</v>
      </c>
    </row>
    <row r="203" spans="1:32" hidden="1" x14ac:dyDescent="0.25">
      <c r="A203" s="1464"/>
      <c r="B203" s="1457"/>
      <c r="C203" s="1442"/>
      <c r="D203" s="1443"/>
      <c r="E203" s="1446"/>
      <c r="F203" s="1446"/>
      <c r="G203" s="557"/>
      <c r="H203" s="836"/>
      <c r="I203" s="50"/>
      <c r="J203" s="47"/>
      <c r="K203" s="46"/>
      <c r="L203" s="37"/>
      <c r="M203" s="790"/>
      <c r="N203" s="41"/>
      <c r="O203" s="838"/>
      <c r="P203" s="835"/>
      <c r="Q203" s="38"/>
      <c r="R203" s="1434"/>
      <c r="S203" s="1430"/>
      <c r="T203" s="1435"/>
      <c r="U203" s="75">
        <f>IF(OR(P203="",M203=Paramétrage!$C$10,M203=Paramétrage!$C$13,M203=Paramétrage!$C$17,M203=Paramétrage!$C$20,M203=Paramétrage!$C$24,M203=Paramétrage!$C$27,AND(M203&lt;&gt;Paramétrage!$C$9,Q203="Mut+ext")),0,ROUNDUP(O203/P203,0))</f>
        <v>0</v>
      </c>
      <c r="V203" s="846">
        <f>IF(OR(M203="",Q203="Mut+ext"),0,IF(VLOOKUP(M203,Paramétrage!$C$6:$E$29,2,0)=0,0,IF(P203="","saisir capacité",N203*U203*VLOOKUP(M203,Paramétrage!$C$6:$E$29,2,0))))</f>
        <v>0</v>
      </c>
      <c r="W203" s="625"/>
      <c r="X203" s="847">
        <f t="shared" si="32"/>
        <v>0</v>
      </c>
      <c r="Y203" s="76">
        <f>IF(OR(M203="",Q203="Mut+ext"),0,IF(ISERROR(W203+V203*VLOOKUP(M203,Paramétrage!$C$6:$E$29,3,0))=TRUE,X203,W203+V203*VLOOKUP(M203,Paramétrage!$C$6:$E$29,3,0)))</f>
        <v>0</v>
      </c>
      <c r="Z203" s="1458"/>
      <c r="AA203" s="1459"/>
      <c r="AB203" s="1503"/>
      <c r="AC203" s="497"/>
      <c r="AD203" s="371"/>
      <c r="AE203" s="56">
        <f>IF(G203="",0,IF(K203="",0,IF(SUMIF(G195:G206,G203,O195:O206)=0,0,IF(OR(L203="",K203="obligatoire"),AF203/SUMIF(G195:G206,G203,O195:O206),AF203/(SUMIF(G195:G206,G203,O195:O206)/L203)))))</f>
        <v>0</v>
      </c>
      <c r="AF203" s="921">
        <f t="shared" si="33"/>
        <v>0</v>
      </c>
    </row>
    <row r="204" spans="1:32" hidden="1" x14ac:dyDescent="0.25">
      <c r="A204" s="1464"/>
      <c r="B204" s="1457"/>
      <c r="C204" s="1442"/>
      <c r="D204" s="1443"/>
      <c r="E204" s="1446"/>
      <c r="F204" s="1446"/>
      <c r="G204" s="557"/>
      <c r="H204" s="836"/>
      <c r="I204" s="50"/>
      <c r="J204" s="47"/>
      <c r="K204" s="46"/>
      <c r="L204" s="37"/>
      <c r="M204" s="790"/>
      <c r="N204" s="41"/>
      <c r="O204" s="838"/>
      <c r="P204" s="835"/>
      <c r="Q204" s="38"/>
      <c r="R204" s="1434"/>
      <c r="S204" s="1430"/>
      <c r="T204" s="1435"/>
      <c r="U204" s="75">
        <f>IF(OR(P204="",M204=Paramétrage!$C$10,M204=Paramétrage!$C$13,M204=Paramétrage!$C$17,M204=Paramétrage!$C$20,M204=Paramétrage!$C$24,M204=Paramétrage!$C$27,AND(M204&lt;&gt;Paramétrage!$C$9,Q204="Mut+ext")),0,ROUNDUP(O204/P204,0))</f>
        <v>0</v>
      </c>
      <c r="V204" s="846">
        <f>IF(OR(M204="",Q204="Mut+ext"),0,IF(VLOOKUP(M204,Paramétrage!$C$6:$E$29,2,0)=0,0,IF(P204="","saisir capacité",N204*U204*VLOOKUP(M204,Paramétrage!$C$6:$E$29,2,0))))</f>
        <v>0</v>
      </c>
      <c r="W204" s="625"/>
      <c r="X204" s="847">
        <f t="shared" si="32"/>
        <v>0</v>
      </c>
      <c r="Y204" s="76">
        <f>IF(OR(M204="",Q204="Mut+ext"),0,IF(ISERROR(W204+V204*VLOOKUP(M204,Paramétrage!$C$6:$E$29,3,0))=TRUE,X204,W204+V204*VLOOKUP(M204,Paramétrage!$C$6:$E$29,3,0)))</f>
        <v>0</v>
      </c>
      <c r="Z204" s="1458"/>
      <c r="AA204" s="1459"/>
      <c r="AB204" s="1503"/>
      <c r="AC204" s="497"/>
      <c r="AD204" s="371"/>
      <c r="AE204" s="56">
        <f>IF(G204="",0,IF(K204="",0,IF(SUMIF(G195:G206,G204,O195:O206)=0,0,IF(OR(L204="",K204="obligatoire"),AF204/SUMIF(G195:G206,G204,O195:O206),AF204/(SUMIF(G195:G206,G204,O195:O206)/L204)))))</f>
        <v>0</v>
      </c>
      <c r="AF204" s="921">
        <f t="shared" si="33"/>
        <v>0</v>
      </c>
    </row>
    <row r="205" spans="1:32" hidden="1" x14ac:dyDescent="0.25">
      <c r="A205" s="1464"/>
      <c r="B205" s="1457"/>
      <c r="C205" s="1442"/>
      <c r="D205" s="1443"/>
      <c r="E205" s="1446"/>
      <c r="F205" s="1446"/>
      <c r="G205" s="557"/>
      <c r="H205" s="836"/>
      <c r="I205" s="50"/>
      <c r="J205" s="47"/>
      <c r="K205" s="46"/>
      <c r="L205" s="37"/>
      <c r="M205" s="790"/>
      <c r="N205" s="41"/>
      <c r="O205" s="838"/>
      <c r="P205" s="835"/>
      <c r="Q205" s="38"/>
      <c r="R205" s="1434"/>
      <c r="S205" s="1430"/>
      <c r="T205" s="1435"/>
      <c r="U205" s="75">
        <f>IF(OR(P205="",M205=Paramétrage!$C$10,M205=Paramétrage!$C$13,M205=Paramétrage!$C$17,M205=Paramétrage!$C$20,M205=Paramétrage!$C$24,M205=Paramétrage!$C$27,AND(M205&lt;&gt;Paramétrage!$C$9,Q205="Mut+ext")),0,ROUNDUP(O205/P205,0))</f>
        <v>0</v>
      </c>
      <c r="V205" s="846">
        <f>IF(OR(M205="",Q205="Mut+ext"),0,IF(VLOOKUP(M205,Paramétrage!$C$6:$E$29,2,0)=0,0,IF(P205="","saisir capacité",N205*U205*VLOOKUP(M205,Paramétrage!$C$6:$E$29,2,0))))</f>
        <v>0</v>
      </c>
      <c r="W205" s="625"/>
      <c r="X205" s="847">
        <f t="shared" si="32"/>
        <v>0</v>
      </c>
      <c r="Y205" s="76">
        <f>IF(OR(M205="",Q205="Mut+ext"),0,IF(ISERROR(W205+V205*VLOOKUP(M205,Paramétrage!$C$6:$E$29,3,0))=TRUE,X205,W205+V205*VLOOKUP(M205,Paramétrage!$C$6:$E$29,3,0)))</f>
        <v>0</v>
      </c>
      <c r="Z205" s="1458"/>
      <c r="AA205" s="1459"/>
      <c r="AB205" s="1503"/>
      <c r="AC205" s="497"/>
      <c r="AD205" s="371"/>
      <c r="AE205" s="56">
        <f>IF(G205="",0,IF(K205="",0,IF(SUMIF(G195:G206,G205,O195:O206)=0,0,IF(OR(L205="",K205="obligatoire"),AF205/SUMIF(G195:G206,G205,O195:O206),AF205/(SUMIF(G195:G206,G205,O195:O206)/L205)))))</f>
        <v>0</v>
      </c>
      <c r="AF205" s="921">
        <f t="shared" si="33"/>
        <v>0</v>
      </c>
    </row>
    <row r="206" spans="1:32" hidden="1" x14ac:dyDescent="0.25">
      <c r="A206" s="1464"/>
      <c r="B206" s="1457"/>
      <c r="C206" s="1444"/>
      <c r="D206" s="1445"/>
      <c r="E206" s="1447"/>
      <c r="F206" s="1447"/>
      <c r="G206" s="557"/>
      <c r="H206" s="836"/>
      <c r="I206" s="50"/>
      <c r="J206" s="47"/>
      <c r="K206" s="46"/>
      <c r="L206" s="37"/>
      <c r="M206" s="790"/>
      <c r="N206" s="42"/>
      <c r="O206" s="838"/>
      <c r="P206" s="835"/>
      <c r="Q206" s="38"/>
      <c r="R206" s="1434"/>
      <c r="S206" s="1430"/>
      <c r="T206" s="1435"/>
      <c r="U206" s="75">
        <f>IF(OR(P206="",M206=Paramétrage!$C$10,M206=Paramétrage!$C$13,M206=Paramétrage!$C$17,M206=Paramétrage!$C$20,M206=Paramétrage!$C$24,M206=Paramétrage!$C$27,AND(M206&lt;&gt;Paramétrage!$C$9,Q206="Mut+ext")),0,ROUNDUP(O206/P206,0))</f>
        <v>0</v>
      </c>
      <c r="V206" s="846">
        <f>IF(OR(M206="",Q206="Mut+ext"),0,IF(VLOOKUP(M206,Paramétrage!$C$6:$E$29,2,0)=0,0,IF(P206="","saisir capacité",N206*U206*VLOOKUP(M206,Paramétrage!$C$6:$E$29,2,0))))</f>
        <v>0</v>
      </c>
      <c r="W206" s="625"/>
      <c r="X206" s="847">
        <f t="shared" si="32"/>
        <v>0</v>
      </c>
      <c r="Y206" s="76">
        <f>IF(OR(M206="",Q206="Mut+ext"),0,IF(ISERROR(W206+V206*VLOOKUP(M206,Paramétrage!$C$6:$E$29,3,0))=TRUE,X206,W206+V206*VLOOKUP(M206,Paramétrage!$C$6:$E$29,3,0)))</f>
        <v>0</v>
      </c>
      <c r="Z206" s="1458"/>
      <c r="AA206" s="1459"/>
      <c r="AB206" s="1503"/>
      <c r="AC206" s="497"/>
      <c r="AD206" s="371"/>
      <c r="AE206" s="56">
        <f>IF(G206="",0,IF(K206="",0,IF(SUMIF(G195:G206,G206,O195:O206)=0,0,IF(OR(L206="",K206="obligatoire"),AF206/SUMIF(G195:G206,G206,O195:O206),AF206/(SUMIF(G195:G206,G206,O195:O206)/L206)))))</f>
        <v>0</v>
      </c>
      <c r="AF206" s="921">
        <f t="shared" si="33"/>
        <v>0</v>
      </c>
    </row>
    <row r="207" spans="1:32" hidden="1" x14ac:dyDescent="0.25">
      <c r="A207" s="1464"/>
      <c r="B207" s="1457"/>
      <c r="C207" s="1000"/>
      <c r="D207" s="867"/>
      <c r="E207" s="1001"/>
      <c r="F207" s="867"/>
      <c r="G207" s="867"/>
      <c r="H207" s="868"/>
      <c r="I207" s="125"/>
      <c r="J207" s="120"/>
      <c r="K207" s="65"/>
      <c r="L207" s="67"/>
      <c r="M207" s="849"/>
      <c r="N207" s="68">
        <f>AE207</f>
        <v>0</v>
      </c>
      <c r="O207" s="869"/>
      <c r="P207" s="869"/>
      <c r="Q207" s="71"/>
      <c r="R207" s="69"/>
      <c r="S207" s="69"/>
      <c r="T207" s="70"/>
      <c r="U207" s="114"/>
      <c r="V207" s="848">
        <f>SUM(V195:V206)</f>
        <v>0</v>
      </c>
      <c r="W207" s="849">
        <f>SUM(W195:W206)</f>
        <v>0</v>
      </c>
      <c r="X207" s="850">
        <f>SUM(X195:X206)</f>
        <v>0</v>
      </c>
      <c r="Y207" s="72">
        <f>SUM(Y195:Y206)</f>
        <v>0</v>
      </c>
      <c r="Z207" s="290"/>
      <c r="AA207" s="291"/>
      <c r="AB207" s="292"/>
      <c r="AC207" s="425"/>
      <c r="AD207" s="426"/>
      <c r="AE207" s="118">
        <f>SUM(AE195:AE206)</f>
        <v>0</v>
      </c>
      <c r="AF207" s="119">
        <f>SUM(AF195:AF206)</f>
        <v>0</v>
      </c>
    </row>
    <row r="208" spans="1:32" hidden="1" x14ac:dyDescent="0.25">
      <c r="A208" s="1464"/>
      <c r="B208" s="1457" t="s">
        <v>186</v>
      </c>
      <c r="C208" s="1440"/>
      <c r="D208" s="1441"/>
      <c r="E208" s="1446"/>
      <c r="F208" s="1446"/>
      <c r="G208" s="987" t="s">
        <v>187</v>
      </c>
      <c r="H208" s="604"/>
      <c r="I208" s="50"/>
      <c r="J208" s="47"/>
      <c r="K208" s="46"/>
      <c r="L208" s="37"/>
      <c r="M208" s="790"/>
      <c r="N208" s="41"/>
      <c r="O208" s="838"/>
      <c r="P208" s="835"/>
      <c r="Q208" s="39"/>
      <c r="R208" s="1434"/>
      <c r="S208" s="1430"/>
      <c r="T208" s="1435"/>
      <c r="U208" s="75">
        <f>IF(OR(P208="",M208=Paramétrage!$C$10,M208=Paramétrage!$C$13,M208=Paramétrage!$C$17,M208=Paramétrage!$C$20,M208=Paramétrage!$C$24,M208=Paramétrage!$C$27,AND(M208&lt;&gt;Paramétrage!$C$9,Q208="Mut+ext")),0,ROUNDUP(O208/P208,0))</f>
        <v>0</v>
      </c>
      <c r="V208" s="846">
        <f>IF(OR(M208="",Q208="Mut+ext"),0,IF(VLOOKUP(M208,Paramétrage!$C$6:$E$29,2,0)=0,0,IF(P208="","saisir capacité",N208*U208*VLOOKUP(M208,Paramétrage!$C$6:$E$29,2,0))))</f>
        <v>0</v>
      </c>
      <c r="W208" s="625"/>
      <c r="X208" s="847">
        <f t="shared" ref="X208:X219" si="34">IF(OR(M208="",Q208="Mut+ext"),0,IF(ISERROR(V208+W208)=TRUE,V208,V208+W208))</f>
        <v>0</v>
      </c>
      <c r="Y208" s="76">
        <f>IF(OR(M208="",Q208="Mut+ext"),0,IF(ISERROR(W208+V208*VLOOKUP(M208,Paramétrage!$C$6:$E$29,3,0))=TRUE,X208,W208+V208*VLOOKUP(M208,Paramétrage!$C$6:$E$29,3,0)))</f>
        <v>0</v>
      </c>
      <c r="Z208" s="1458"/>
      <c r="AA208" s="1459"/>
      <c r="AB208" s="1503"/>
      <c r="AC208" s="497"/>
      <c r="AD208" s="411"/>
      <c r="AE208" s="56">
        <f>IF(G208="",0,IF(K208="",0,IF(SUMIF(G208:G219,G208,O208:O219)=0,0,IF(OR(L208="",K208="obligatoire"),AF208/SUMIF(G208:G219,G208,O208:O219),AF208/(SUMIF(G208:G219,G208,O208:O219)/L208)))))</f>
        <v>0</v>
      </c>
      <c r="AF208" s="916">
        <f>N208*O208</f>
        <v>0</v>
      </c>
    </row>
    <row r="209" spans="1:32" hidden="1" x14ac:dyDescent="0.25">
      <c r="A209" s="1464"/>
      <c r="B209" s="1457"/>
      <c r="C209" s="1442"/>
      <c r="D209" s="1443"/>
      <c r="E209" s="1446"/>
      <c r="F209" s="1446"/>
      <c r="G209" s="557" t="s">
        <v>188</v>
      </c>
      <c r="H209" s="861"/>
      <c r="I209" s="50"/>
      <c r="J209" s="47"/>
      <c r="K209" s="46"/>
      <c r="L209" s="37"/>
      <c r="M209" s="790"/>
      <c r="N209" s="41"/>
      <c r="O209" s="838"/>
      <c r="P209" s="835"/>
      <c r="Q209" s="38"/>
      <c r="R209" s="1434"/>
      <c r="S209" s="1430"/>
      <c r="T209" s="1435"/>
      <c r="U209" s="75">
        <f>IF(OR(P209="",M209=Paramétrage!$C$10,M209=Paramétrage!$C$13,M209=Paramétrage!$C$17,M209=Paramétrage!$C$20,M209=Paramétrage!$C$24,M209=Paramétrage!$C$27,AND(M209&lt;&gt;Paramétrage!$C$9,Q209="Mut+ext")),0,ROUNDUP(O209/P209,0))</f>
        <v>0</v>
      </c>
      <c r="V209" s="846">
        <f>IF(OR(M209="",Q209="Mut+ext"),0,IF(VLOOKUP(M209,Paramétrage!$C$6:$E$29,2,0)=0,0,IF(P209="","saisir capacité",N209*U209*VLOOKUP(M209,Paramétrage!$C$6:$E$29,2,0))))</f>
        <v>0</v>
      </c>
      <c r="W209" s="625"/>
      <c r="X209" s="847">
        <f t="shared" si="34"/>
        <v>0</v>
      </c>
      <c r="Y209" s="76">
        <f>IF(OR(M209="",Q209="Mut+ext"),0,IF(ISERROR(W209+V209*VLOOKUP(M209,Paramétrage!$C$6:$E$29,3,0))=TRUE,X209,W209+V209*VLOOKUP(M209,Paramétrage!$C$6:$E$29,3,0)))</f>
        <v>0</v>
      </c>
      <c r="Z209" s="1458"/>
      <c r="AA209" s="1459"/>
      <c r="AB209" s="1503"/>
      <c r="AC209" s="497"/>
      <c r="AD209" s="371"/>
      <c r="AE209" s="56">
        <f>IF(G209="",0,IF(K209="",0,IF(SUMIF(G208:G219,G209,O208:O219)=0,0,IF(OR(L209="",K209="obligatoire"),AF209/SUMIF(G208:G219,G209,O208:O219),AF209/(SUMIF(G208:G219,G209,O208:O219)/L209)))))</f>
        <v>0</v>
      </c>
      <c r="AF209" s="916">
        <f t="shared" ref="AF209:AF219" si="35">N209*O209</f>
        <v>0</v>
      </c>
    </row>
    <row r="210" spans="1:32" hidden="1" x14ac:dyDescent="0.25">
      <c r="A210" s="1464"/>
      <c r="B210" s="1457"/>
      <c r="C210" s="1442"/>
      <c r="D210" s="1443"/>
      <c r="E210" s="1446"/>
      <c r="F210" s="1446"/>
      <c r="G210" s="557" t="s">
        <v>189</v>
      </c>
      <c r="H210" s="861"/>
      <c r="I210" s="50"/>
      <c r="J210" s="47"/>
      <c r="K210" s="46"/>
      <c r="L210" s="37"/>
      <c r="M210" s="790"/>
      <c r="N210" s="41"/>
      <c r="O210" s="838"/>
      <c r="P210" s="835"/>
      <c r="Q210" s="38"/>
      <c r="R210" s="1434"/>
      <c r="S210" s="1430"/>
      <c r="T210" s="1435"/>
      <c r="U210" s="75">
        <f>IF(OR(P210="",M210=Paramétrage!$C$10,M210=Paramétrage!$C$13,M210=Paramétrage!$C$17,M210=Paramétrage!$C$20,M210=Paramétrage!$C$24,M210=Paramétrage!$C$27,AND(M210&lt;&gt;Paramétrage!$C$9,Q210="Mut+ext")),0,ROUNDUP(O210/P210,0))</f>
        <v>0</v>
      </c>
      <c r="V210" s="846">
        <f>IF(OR(M210="",Q210="Mut+ext"),0,IF(VLOOKUP(M210,Paramétrage!$C$6:$E$29,2,0)=0,0,IF(P210="","saisir capacité",N210*U210*VLOOKUP(M210,Paramétrage!$C$6:$E$29,2,0))))</f>
        <v>0</v>
      </c>
      <c r="W210" s="625"/>
      <c r="X210" s="847">
        <f t="shared" si="34"/>
        <v>0</v>
      </c>
      <c r="Y210" s="76">
        <f>IF(OR(M210="",Q210="Mut+ext"),0,IF(ISERROR(W210+V210*VLOOKUP(M210,Paramétrage!$C$6:$E$29,3,0))=TRUE,X210,W210+V210*VLOOKUP(M210,Paramétrage!$C$6:$E$29,3,0)))</f>
        <v>0</v>
      </c>
      <c r="Z210" s="1458"/>
      <c r="AA210" s="1459"/>
      <c r="AB210" s="1503"/>
      <c r="AC210" s="497"/>
      <c r="AD210" s="371"/>
      <c r="AE210" s="56">
        <f>IF(G210="",0,IF(K210="",0,IF(SUMIF(G208:G219,G210,O208:O219)=0,0,IF(OR(L210="",K210="obligatoire"),AF210/SUMIF(G208:G219,G210,O208:O219),AF210/(SUMIF(G208:G219,G210,O208:O219)/L210)))))</f>
        <v>0</v>
      </c>
      <c r="AF210" s="916">
        <f t="shared" si="35"/>
        <v>0</v>
      </c>
    </row>
    <row r="211" spans="1:32" hidden="1" x14ac:dyDescent="0.25">
      <c r="A211" s="1464"/>
      <c r="B211" s="1457"/>
      <c r="C211" s="1442"/>
      <c r="D211" s="1443"/>
      <c r="E211" s="1446"/>
      <c r="F211" s="1446"/>
      <c r="G211" s="557" t="s">
        <v>190</v>
      </c>
      <c r="H211" s="861"/>
      <c r="I211" s="50"/>
      <c r="J211" s="47"/>
      <c r="K211" s="46"/>
      <c r="L211" s="37"/>
      <c r="M211" s="790"/>
      <c r="N211" s="41"/>
      <c r="O211" s="838"/>
      <c r="P211" s="835"/>
      <c r="Q211" s="38"/>
      <c r="R211" s="1434"/>
      <c r="S211" s="1430"/>
      <c r="T211" s="1435"/>
      <c r="U211" s="75">
        <f>IF(OR(P211="",M211=Paramétrage!$C$10,M211=Paramétrage!$C$13,M211=Paramétrage!$C$17,M211=Paramétrage!$C$20,M211=Paramétrage!$C$24,M211=Paramétrage!$C$27,AND(M211&lt;&gt;Paramétrage!$C$9,Q211="Mut+ext")),0,ROUNDUP(O211/P211,0))</f>
        <v>0</v>
      </c>
      <c r="V211" s="846">
        <f>IF(OR(M211="",Q211="Mut+ext"),0,IF(VLOOKUP(M211,Paramétrage!$C$6:$E$29,2,0)=0,0,IF(P211="","saisir capacité",N211*U211*VLOOKUP(M211,Paramétrage!$C$6:$E$29,2,0))))</f>
        <v>0</v>
      </c>
      <c r="W211" s="625"/>
      <c r="X211" s="847">
        <f t="shared" si="34"/>
        <v>0</v>
      </c>
      <c r="Y211" s="76">
        <f>IF(OR(M211="",Q211="Mut+ext"),0,IF(ISERROR(W211+V211*VLOOKUP(M211,Paramétrage!$C$6:$E$29,3,0))=TRUE,X211,W211+V211*VLOOKUP(M211,Paramétrage!$C$6:$E$29,3,0)))</f>
        <v>0</v>
      </c>
      <c r="Z211" s="1458"/>
      <c r="AA211" s="1459"/>
      <c r="AB211" s="1503"/>
      <c r="AC211" s="497"/>
      <c r="AD211" s="371"/>
      <c r="AE211" s="56">
        <f>IF(G211="",0,IF(K211="",0,IF(SUMIF(G208:G219,G211,O208:O219)=0,0,IF(OR(L211="",K211="obligatoire"),AF211/SUMIF(G208:G219,G211,O208:O219),AF211/(SUMIF(G208:G219,G211,O208:O219)/L211)))))</f>
        <v>0</v>
      </c>
      <c r="AF211" s="916">
        <f t="shared" si="35"/>
        <v>0</v>
      </c>
    </row>
    <row r="212" spans="1:32" hidden="1" x14ac:dyDescent="0.25">
      <c r="A212" s="1464"/>
      <c r="B212" s="1457"/>
      <c r="C212" s="1442"/>
      <c r="D212" s="1443"/>
      <c r="E212" s="1446"/>
      <c r="F212" s="1446"/>
      <c r="G212" s="557"/>
      <c r="H212" s="836"/>
      <c r="I212" s="50"/>
      <c r="J212" s="47"/>
      <c r="K212" s="46"/>
      <c r="L212" s="37"/>
      <c r="M212" s="790"/>
      <c r="N212" s="41"/>
      <c r="O212" s="838"/>
      <c r="P212" s="835"/>
      <c r="Q212" s="38"/>
      <c r="R212" s="1434"/>
      <c r="S212" s="1430"/>
      <c r="T212" s="1435"/>
      <c r="U212" s="75">
        <f>IF(OR(P212="",M212=Paramétrage!$C$10,M212=Paramétrage!$C$13,M212=Paramétrage!$C$17,M212=Paramétrage!$C$20,M212=Paramétrage!$C$24,M212=Paramétrage!$C$27,AND(M212&lt;&gt;Paramétrage!$C$9,Q212="Mut+ext")),0,ROUNDUP(O212/P212,0))</f>
        <v>0</v>
      </c>
      <c r="V212" s="846">
        <f>IF(OR(M212="",Q212="Mut+ext"),0,IF(VLOOKUP(M212,Paramétrage!$C$6:$E$29,2,0)=0,0,IF(P212="","saisir capacité",N212*U212*VLOOKUP(M212,Paramétrage!$C$6:$E$29,2,0))))</f>
        <v>0</v>
      </c>
      <c r="W212" s="625"/>
      <c r="X212" s="847">
        <f t="shared" si="34"/>
        <v>0</v>
      </c>
      <c r="Y212" s="76">
        <f>IF(OR(M212="",Q212="Mut+ext"),0,IF(ISERROR(W212+V212*VLOOKUP(M212,Paramétrage!$C$6:$E$29,3,0))=TRUE,X212,W212+V212*VLOOKUP(M212,Paramétrage!$C$6:$E$29,3,0)))</f>
        <v>0</v>
      </c>
      <c r="Z212" s="1458"/>
      <c r="AA212" s="1459"/>
      <c r="AB212" s="1503"/>
      <c r="AC212" s="497"/>
      <c r="AD212" s="371"/>
      <c r="AE212" s="56">
        <f>IF(G212="",0,IF(K212="",0,IF(SUMIF(G204:G215,G212,O204:O215)=0,0,IF(OR(L212="",K212="obligatoire"),AF212/SUMIF(G204:G215,G212,O204:O215),AF212/(SUMIF(G204:G215,G212,O204:O215)/L212)))))</f>
        <v>0</v>
      </c>
      <c r="AF212" s="916">
        <f t="shared" si="35"/>
        <v>0</v>
      </c>
    </row>
    <row r="213" spans="1:32" hidden="1" x14ac:dyDescent="0.25">
      <c r="A213" s="1464"/>
      <c r="B213" s="1457"/>
      <c r="C213" s="1442"/>
      <c r="D213" s="1443"/>
      <c r="E213" s="1446"/>
      <c r="F213" s="1446"/>
      <c r="G213" s="557"/>
      <c r="H213" s="836"/>
      <c r="I213" s="50"/>
      <c r="J213" s="47"/>
      <c r="K213" s="46"/>
      <c r="L213" s="37"/>
      <c r="M213" s="790"/>
      <c r="N213" s="41"/>
      <c r="O213" s="838"/>
      <c r="P213" s="835"/>
      <c r="Q213" s="38"/>
      <c r="R213" s="1434"/>
      <c r="S213" s="1430"/>
      <c r="T213" s="1435"/>
      <c r="U213" s="75">
        <f>IF(OR(P213="",M213=Paramétrage!$C$10,M213=Paramétrage!$C$13,M213=Paramétrage!$C$17,M213=Paramétrage!$C$20,M213=Paramétrage!$C$24,M213=Paramétrage!$C$27,AND(M213&lt;&gt;Paramétrage!$C$9,Q213="Mut+ext")),0,ROUNDUP(O213/P213,0))</f>
        <v>0</v>
      </c>
      <c r="V213" s="846">
        <f>IF(OR(M213="",Q213="Mut+ext"),0,IF(VLOOKUP(M213,Paramétrage!$C$6:$E$29,2,0)=0,0,IF(P213="","saisir capacité",N213*U213*VLOOKUP(M213,Paramétrage!$C$6:$E$29,2,0))))</f>
        <v>0</v>
      </c>
      <c r="W213" s="625"/>
      <c r="X213" s="847">
        <f t="shared" si="34"/>
        <v>0</v>
      </c>
      <c r="Y213" s="76">
        <f>IF(OR(M213="",Q213="Mut+ext"),0,IF(ISERROR(W213+V213*VLOOKUP(M213,Paramétrage!$C$6:$E$29,3,0))=TRUE,X213,W213+V213*VLOOKUP(M213,Paramétrage!$C$6:$E$29,3,0)))</f>
        <v>0</v>
      </c>
      <c r="Z213" s="1458"/>
      <c r="AA213" s="1459"/>
      <c r="AB213" s="1503"/>
      <c r="AC213" s="497"/>
      <c r="AD213" s="371"/>
      <c r="AE213" s="56">
        <f>IF(G213="",0,IF(K213="",0,IF(SUMIF(G204:G215,G213,O204:O215)=0,0,IF(OR(L213="",K213="obligatoire"),AF213/SUMIF(G204:G215,G213,O204:O215),AF213/(SUMIF(G204:G215,G213,O204:O215)/L213)))))</f>
        <v>0</v>
      </c>
      <c r="AF213" s="916">
        <f t="shared" si="35"/>
        <v>0</v>
      </c>
    </row>
    <row r="214" spans="1:32" hidden="1" x14ac:dyDescent="0.25">
      <c r="A214" s="1464"/>
      <c r="B214" s="1457"/>
      <c r="C214" s="1442"/>
      <c r="D214" s="1443"/>
      <c r="E214" s="1446"/>
      <c r="F214" s="1446"/>
      <c r="G214" s="557"/>
      <c r="H214" s="836"/>
      <c r="I214" s="50"/>
      <c r="J214" s="47"/>
      <c r="K214" s="46"/>
      <c r="L214" s="37"/>
      <c r="M214" s="790"/>
      <c r="N214" s="41"/>
      <c r="O214" s="838"/>
      <c r="P214" s="835"/>
      <c r="Q214" s="38"/>
      <c r="R214" s="1434"/>
      <c r="S214" s="1430"/>
      <c r="T214" s="1435"/>
      <c r="U214" s="75">
        <f>IF(OR(P214="",M214=Paramétrage!$C$10,M214=Paramétrage!$C$13,M214=Paramétrage!$C$17,M214=Paramétrage!$C$20,M214=Paramétrage!$C$24,M214=Paramétrage!$C$27,AND(M214&lt;&gt;Paramétrage!$C$9,Q214="Mut+ext")),0,ROUNDUP(O214/P214,0))</f>
        <v>0</v>
      </c>
      <c r="V214" s="846">
        <f>IF(OR(M214="",Q214="Mut+ext"),0,IF(VLOOKUP(M214,Paramétrage!$C$6:$E$29,2,0)=0,0,IF(P214="","saisir capacité",N214*U214*VLOOKUP(M214,Paramétrage!$C$6:$E$29,2,0))))</f>
        <v>0</v>
      </c>
      <c r="W214" s="625"/>
      <c r="X214" s="847">
        <f t="shared" si="34"/>
        <v>0</v>
      </c>
      <c r="Y214" s="76">
        <f>IF(OR(M214="",Q214="Mut+ext"),0,IF(ISERROR(W214+V214*VLOOKUP(M214,Paramétrage!$C$6:$E$29,3,0))=TRUE,X214,W214+V214*VLOOKUP(M214,Paramétrage!$C$6:$E$29,3,0)))</f>
        <v>0</v>
      </c>
      <c r="Z214" s="1458"/>
      <c r="AA214" s="1459"/>
      <c r="AB214" s="1503"/>
      <c r="AC214" s="497"/>
      <c r="AD214" s="371"/>
      <c r="AE214" s="56">
        <f>IF(G214="",0,IF(K214="",0,IF(SUMIF(G204:G215,G214,O204:O215)=0,0,IF(OR(L214="",K214="obligatoire"),AF214/SUMIF(G204:G215,G214,O204:O215),AF214/(SUMIF(G204:G215,G214,O204:O215)/L214)))))</f>
        <v>0</v>
      </c>
      <c r="AF214" s="916">
        <f t="shared" si="35"/>
        <v>0</v>
      </c>
    </row>
    <row r="215" spans="1:32" hidden="1" x14ac:dyDescent="0.25">
      <c r="A215" s="1464"/>
      <c r="B215" s="1457"/>
      <c r="C215" s="1442"/>
      <c r="D215" s="1443"/>
      <c r="E215" s="1446"/>
      <c r="F215" s="1446"/>
      <c r="G215" s="557"/>
      <c r="H215" s="836"/>
      <c r="I215" s="50"/>
      <c r="J215" s="47"/>
      <c r="K215" s="46"/>
      <c r="L215" s="37"/>
      <c r="M215" s="790"/>
      <c r="N215" s="42"/>
      <c r="O215" s="838"/>
      <c r="P215" s="835"/>
      <c r="Q215" s="38"/>
      <c r="R215" s="1434"/>
      <c r="S215" s="1430"/>
      <c r="T215" s="1435"/>
      <c r="U215" s="75">
        <f>IF(OR(P215="",M215=Paramétrage!$C$10,M215=Paramétrage!$C$13,M215=Paramétrage!$C$17,M215=Paramétrage!$C$20,M215=Paramétrage!$C$24,M215=Paramétrage!$C$27,AND(M215&lt;&gt;Paramétrage!$C$9,Q215="Mut+ext")),0,ROUNDUP(O215/P215,0))</f>
        <v>0</v>
      </c>
      <c r="V215" s="846">
        <f>IF(OR(M215="",Q215="Mut+ext"),0,IF(VLOOKUP(M215,Paramétrage!$C$6:$E$29,2,0)=0,0,IF(P215="","saisir capacité",N215*U215*VLOOKUP(M215,Paramétrage!$C$6:$E$29,2,0))))</f>
        <v>0</v>
      </c>
      <c r="W215" s="625"/>
      <c r="X215" s="847">
        <f t="shared" si="34"/>
        <v>0</v>
      </c>
      <c r="Y215" s="76">
        <f>IF(OR(M215="",Q215="Mut+ext"),0,IF(ISERROR(W215+V215*VLOOKUP(M215,Paramétrage!$C$6:$E$29,3,0))=TRUE,X215,W215+V215*VLOOKUP(M215,Paramétrage!$C$6:$E$29,3,0)))</f>
        <v>0</v>
      </c>
      <c r="Z215" s="1458"/>
      <c r="AA215" s="1459"/>
      <c r="AB215" s="1503"/>
      <c r="AC215" s="497"/>
      <c r="AD215" s="371"/>
      <c r="AE215" s="56">
        <f>IF(G215="",0,IF(K215="",0,IF(SUMIF(G204:G215,G215,O204:O215)=0,0,IF(OR(L215="",K215="obligatoire"),AF215/SUMIF(G204:G215,G215,O204:O215),AF215/(SUMIF(G204:G215,G215,O204:O215)/L215)))))</f>
        <v>0</v>
      </c>
      <c r="AF215" s="916">
        <f t="shared" si="35"/>
        <v>0</v>
      </c>
    </row>
    <row r="216" spans="1:32" hidden="1" x14ac:dyDescent="0.25">
      <c r="A216" s="1464"/>
      <c r="B216" s="1457"/>
      <c r="C216" s="1442"/>
      <c r="D216" s="1443"/>
      <c r="E216" s="1446"/>
      <c r="F216" s="1446"/>
      <c r="G216" s="557"/>
      <c r="H216" s="836"/>
      <c r="I216" s="50"/>
      <c r="J216" s="47"/>
      <c r="K216" s="46"/>
      <c r="L216" s="37"/>
      <c r="M216" s="790"/>
      <c r="N216" s="41"/>
      <c r="O216" s="838"/>
      <c r="P216" s="835"/>
      <c r="Q216" s="38"/>
      <c r="R216" s="1434"/>
      <c r="S216" s="1430"/>
      <c r="T216" s="1435"/>
      <c r="U216" s="75">
        <f>IF(OR(P216="",M216=Paramétrage!$C$10,M216=Paramétrage!$C$13,M216=Paramétrage!$C$17,M216=Paramétrage!$C$20,M216=Paramétrage!$C$24,M216=Paramétrage!$C$27,AND(M216&lt;&gt;Paramétrage!$C$9,Q216="Mut+ext")),0,ROUNDUP(O216/P216,0))</f>
        <v>0</v>
      </c>
      <c r="V216" s="846">
        <f>IF(OR(M216="",Q216="Mut+ext"),0,IF(VLOOKUP(M216,Paramétrage!$C$6:$E$29,2,0)=0,0,IF(P216="","saisir capacité",N216*U216*VLOOKUP(M216,Paramétrage!$C$6:$E$29,2,0))))</f>
        <v>0</v>
      </c>
      <c r="W216" s="625"/>
      <c r="X216" s="847">
        <f t="shared" si="34"/>
        <v>0</v>
      </c>
      <c r="Y216" s="76">
        <f>IF(OR(M216="",Q216="Mut+ext"),0,IF(ISERROR(W216+V216*VLOOKUP(M216,Paramétrage!$C$6:$E$29,3,0))=TRUE,X216,W216+V216*VLOOKUP(M216,Paramétrage!$C$6:$E$29,3,0)))</f>
        <v>0</v>
      </c>
      <c r="Z216" s="1458"/>
      <c r="AA216" s="1459"/>
      <c r="AB216" s="1503"/>
      <c r="AC216" s="497"/>
      <c r="AD216" s="371"/>
      <c r="AE216" s="56">
        <f>IF(G216="",0,IF(K216="",0,IF(SUMIF(G208:G219,G216,O208:O219)=0,0,IF(OR(L216="",K216="obligatoire"),AF216/SUMIF(G208:G219,G216,O208:O219),AF216/(SUMIF(G208:G219,G216,O208:O219)/L216)))))</f>
        <v>0</v>
      </c>
      <c r="AF216" s="916">
        <f t="shared" si="35"/>
        <v>0</v>
      </c>
    </row>
    <row r="217" spans="1:32" hidden="1" x14ac:dyDescent="0.25">
      <c r="A217" s="1464"/>
      <c r="B217" s="1457"/>
      <c r="C217" s="1442"/>
      <c r="D217" s="1443"/>
      <c r="E217" s="1446"/>
      <c r="F217" s="1446"/>
      <c r="G217" s="557"/>
      <c r="H217" s="836"/>
      <c r="I217" s="50"/>
      <c r="J217" s="47"/>
      <c r="K217" s="46"/>
      <c r="L217" s="37"/>
      <c r="M217" s="790"/>
      <c r="N217" s="41"/>
      <c r="O217" s="838"/>
      <c r="P217" s="835"/>
      <c r="Q217" s="38"/>
      <c r="R217" s="1434"/>
      <c r="S217" s="1430"/>
      <c r="T217" s="1435"/>
      <c r="U217" s="75">
        <f>IF(OR(P217="",M217=Paramétrage!$C$10,M217=Paramétrage!$C$13,M217=Paramétrage!$C$17,M217=Paramétrage!$C$20,M217=Paramétrage!$C$24,M217=Paramétrage!$C$27,AND(M217&lt;&gt;Paramétrage!$C$9,Q217="Mut+ext")),0,ROUNDUP(O217/P217,0))</f>
        <v>0</v>
      </c>
      <c r="V217" s="846">
        <f>IF(OR(M217="",Q217="Mut+ext"),0,IF(VLOOKUP(M217,Paramétrage!$C$6:$E$29,2,0)=0,0,IF(P217="","saisir capacité",N217*U217*VLOOKUP(M217,Paramétrage!$C$6:$E$29,2,0))))</f>
        <v>0</v>
      </c>
      <c r="W217" s="625"/>
      <c r="X217" s="847">
        <f t="shared" si="34"/>
        <v>0</v>
      </c>
      <c r="Y217" s="76">
        <f>IF(OR(M217="",Q217="Mut+ext"),0,IF(ISERROR(W217+V217*VLOOKUP(M217,Paramétrage!$C$6:$E$29,3,0))=TRUE,X217,W217+V217*VLOOKUP(M217,Paramétrage!$C$6:$E$29,3,0)))</f>
        <v>0</v>
      </c>
      <c r="Z217" s="1458"/>
      <c r="AA217" s="1459"/>
      <c r="AB217" s="1503"/>
      <c r="AC217" s="497"/>
      <c r="AD217" s="371"/>
      <c r="AE217" s="56">
        <f>IF(G217="",0,IF(K217="",0,IF(SUMIF(G208:G219,G217,O208:O219)=0,0,IF(OR(L217="",K217="obligatoire"),AF217/SUMIF(G208:G219,G217,O208:O219),AF217/(SUMIF(G208:G219,G217,O208:O219)/L217)))))</f>
        <v>0</v>
      </c>
      <c r="AF217" s="916">
        <f t="shared" si="35"/>
        <v>0</v>
      </c>
    </row>
    <row r="218" spans="1:32" hidden="1" x14ac:dyDescent="0.25">
      <c r="A218" s="1464"/>
      <c r="B218" s="1457"/>
      <c r="C218" s="1442"/>
      <c r="D218" s="1443"/>
      <c r="E218" s="1446"/>
      <c r="F218" s="1446"/>
      <c r="G218" s="557"/>
      <c r="H218" s="836"/>
      <c r="I218" s="50"/>
      <c r="J218" s="47"/>
      <c r="K218" s="46"/>
      <c r="L218" s="37"/>
      <c r="M218" s="790"/>
      <c r="N218" s="41"/>
      <c r="O218" s="838"/>
      <c r="P218" s="835"/>
      <c r="Q218" s="38"/>
      <c r="R218" s="1434"/>
      <c r="S218" s="1430"/>
      <c r="T218" s="1435"/>
      <c r="U218" s="75">
        <f>IF(OR(P218="",M218=Paramétrage!$C$10,M218=Paramétrage!$C$13,M218=Paramétrage!$C$17,M218=Paramétrage!$C$20,M218=Paramétrage!$C$24,M218=Paramétrage!$C$27,AND(M218&lt;&gt;Paramétrage!$C$9,Q218="Mut+ext")),0,ROUNDUP(O218/P218,0))</f>
        <v>0</v>
      </c>
      <c r="V218" s="846">
        <f>IF(OR(M218="",Q218="Mut+ext"),0,IF(VLOOKUP(M218,Paramétrage!$C$6:$E$29,2,0)=0,0,IF(P218="","saisir capacité",N218*U218*VLOOKUP(M218,Paramétrage!$C$6:$E$29,2,0))))</f>
        <v>0</v>
      </c>
      <c r="W218" s="625"/>
      <c r="X218" s="847">
        <f t="shared" si="34"/>
        <v>0</v>
      </c>
      <c r="Y218" s="76">
        <f>IF(OR(M218="",Q218="Mut+ext"),0,IF(ISERROR(W218+V218*VLOOKUP(M218,Paramétrage!$C$6:$E$29,3,0))=TRUE,X218,W218+V218*VLOOKUP(M218,Paramétrage!$C$6:$E$29,3,0)))</f>
        <v>0</v>
      </c>
      <c r="Z218" s="1458"/>
      <c r="AA218" s="1459"/>
      <c r="AB218" s="1503"/>
      <c r="AC218" s="497"/>
      <c r="AD218" s="371"/>
      <c r="AE218" s="56">
        <f>IF(G218="",0,IF(K218="",0,IF(SUMIF(G208:G219,G218,O208:O219)=0,0,IF(OR(L218="",K218="obligatoire"),AF218/SUMIF(G208:G219,G218,O208:O219),AF218/(SUMIF(G208:G219,G218,O208:O219)/L218)))))</f>
        <v>0</v>
      </c>
      <c r="AF218" s="916">
        <f t="shared" si="35"/>
        <v>0</v>
      </c>
    </row>
    <row r="219" spans="1:32" hidden="1" x14ac:dyDescent="0.25">
      <c r="A219" s="1464"/>
      <c r="B219" s="1457"/>
      <c r="C219" s="1444"/>
      <c r="D219" s="1445"/>
      <c r="E219" s="1447"/>
      <c r="F219" s="1447"/>
      <c r="G219" s="557"/>
      <c r="H219" s="836"/>
      <c r="I219" s="50"/>
      <c r="J219" s="47"/>
      <c r="K219" s="46"/>
      <c r="L219" s="37"/>
      <c r="M219" s="790"/>
      <c r="N219" s="42"/>
      <c r="O219" s="838"/>
      <c r="P219" s="835"/>
      <c r="Q219" s="38"/>
      <c r="R219" s="1434"/>
      <c r="S219" s="1430"/>
      <c r="T219" s="1435"/>
      <c r="U219" s="75">
        <f>IF(OR(P219="",M219=Paramétrage!$C$10,M219=Paramétrage!$C$13,M219=Paramétrage!$C$17,M219=Paramétrage!$C$20,M219=Paramétrage!$C$24,M219=Paramétrage!$C$27,AND(M219&lt;&gt;Paramétrage!$C$9,Q219="Mut+ext")),0,ROUNDUP(O219/P219,0))</f>
        <v>0</v>
      </c>
      <c r="V219" s="846">
        <f>IF(OR(M219="",Q219="Mut+ext"),0,IF(VLOOKUP(M219,Paramétrage!$C$6:$E$29,2,0)=0,0,IF(P219="","saisir capacité",N219*U219*VLOOKUP(M219,Paramétrage!$C$6:$E$29,2,0))))</f>
        <v>0</v>
      </c>
      <c r="W219" s="625"/>
      <c r="X219" s="847">
        <f t="shared" si="34"/>
        <v>0</v>
      </c>
      <c r="Y219" s="76">
        <f>IF(OR(M219="",Q219="Mut+ext"),0,IF(ISERROR(W219+V219*VLOOKUP(M219,Paramétrage!$C$6:$E$29,3,0))=TRUE,X219,W219+V219*VLOOKUP(M219,Paramétrage!$C$6:$E$29,3,0)))</f>
        <v>0</v>
      </c>
      <c r="Z219" s="1458"/>
      <c r="AA219" s="1459"/>
      <c r="AB219" s="1503"/>
      <c r="AC219" s="497"/>
      <c r="AD219" s="371"/>
      <c r="AE219" s="56">
        <f>IF(G219="",0,IF(K219="",0,IF(SUMIF(G208:G219,G219,O208:O219)=0,0,IF(OR(L219="",K219="obligatoire"),AF219/SUMIF(G208:G219,G219,O208:O219),AF219/(SUMIF(G208:G219,G219,O208:O219)/L219)))))</f>
        <v>0</v>
      </c>
      <c r="AF219" s="916">
        <f t="shared" si="35"/>
        <v>0</v>
      </c>
    </row>
    <row r="220" spans="1:32" hidden="1" x14ac:dyDescent="0.25">
      <c r="A220" s="1464"/>
      <c r="B220" s="1457"/>
      <c r="C220" s="1000"/>
      <c r="D220" s="867"/>
      <c r="E220" s="1001"/>
      <c r="F220" s="867"/>
      <c r="G220" s="867"/>
      <c r="H220" s="868"/>
      <c r="I220" s="125"/>
      <c r="J220" s="120"/>
      <c r="K220" s="65"/>
      <c r="L220" s="67"/>
      <c r="M220" s="849"/>
      <c r="N220" s="68">
        <f>AE220</f>
        <v>0</v>
      </c>
      <c r="O220" s="869"/>
      <c r="P220" s="869"/>
      <c r="Q220" s="71"/>
      <c r="R220" s="69"/>
      <c r="S220" s="69"/>
      <c r="T220" s="70"/>
      <c r="U220" s="114"/>
      <c r="V220" s="848">
        <f>SUM(V208:V219)</f>
        <v>0</v>
      </c>
      <c r="W220" s="849">
        <f>SUM(W208:W219)</f>
        <v>0</v>
      </c>
      <c r="X220" s="850">
        <f>SUM(X208:X219)</f>
        <v>0</v>
      </c>
      <c r="Y220" s="72">
        <f>SUM(Y208:Y219)</f>
        <v>0</v>
      </c>
      <c r="Z220" s="290"/>
      <c r="AA220" s="291"/>
      <c r="AB220" s="292"/>
      <c r="AC220" s="425"/>
      <c r="AD220" s="426"/>
      <c r="AE220" s="118">
        <f>SUM(AE208:AE219)</f>
        <v>0</v>
      </c>
      <c r="AF220" s="119">
        <f>SUM(AF208:AF219)</f>
        <v>0</v>
      </c>
    </row>
    <row r="221" spans="1:32" hidden="1" x14ac:dyDescent="0.25">
      <c r="A221" s="1464"/>
      <c r="B221" s="1457" t="s">
        <v>191</v>
      </c>
      <c r="C221" s="1440"/>
      <c r="D221" s="1441"/>
      <c r="E221" s="1446"/>
      <c r="F221" s="1446"/>
      <c r="G221" s="987" t="s">
        <v>192</v>
      </c>
      <c r="H221" s="604"/>
      <c r="I221" s="50"/>
      <c r="J221" s="47"/>
      <c r="K221" s="46"/>
      <c r="L221" s="37"/>
      <c r="M221" s="790"/>
      <c r="N221" s="41"/>
      <c r="O221" s="838"/>
      <c r="P221" s="835"/>
      <c r="Q221" s="39"/>
      <c r="R221" s="1434"/>
      <c r="S221" s="1430"/>
      <c r="T221" s="1435"/>
      <c r="U221" s="75">
        <f>IF(OR(P221="",M221=Paramétrage!$C$10,M221=Paramétrage!$C$13,M221=Paramétrage!$C$17,M221=Paramétrage!$C$20,M221=Paramétrage!$C$24,M221=Paramétrage!$C$27,AND(M221&lt;&gt;Paramétrage!$C$9,Q221="Mut+ext")),0,ROUNDUP(O221/P221,0))</f>
        <v>0</v>
      </c>
      <c r="V221" s="846">
        <f>IF(OR(M221="",Q221="Mut+ext"),0,IF(VLOOKUP(M221,Paramétrage!$C$6:$E$29,2,0)=0,0,IF(P221="","saisir capacité",N221*U221*VLOOKUP(M221,Paramétrage!$C$6:$E$29,2,0))))</f>
        <v>0</v>
      </c>
      <c r="W221" s="625"/>
      <c r="X221" s="847">
        <f t="shared" ref="X221:X232" si="36">IF(OR(M221="",Q221="Mut+ext"),0,IF(ISERROR(V221+W221)=TRUE,V221,V221+W221))</f>
        <v>0</v>
      </c>
      <c r="Y221" s="76">
        <f>IF(OR(M221="",Q221="Mut+ext"),0,IF(ISERROR(W221+V221*VLOOKUP(M221,Paramétrage!$C$6:$E$29,3,0))=TRUE,X221,W221+V221*VLOOKUP(M221,Paramétrage!$C$6:$E$29,3,0)))</f>
        <v>0</v>
      </c>
      <c r="Z221" s="1458"/>
      <c r="AA221" s="1459"/>
      <c r="AB221" s="1503"/>
      <c r="AC221" s="497"/>
      <c r="AD221" s="411"/>
      <c r="AE221" s="56">
        <f>IF(G221="",0,IF(K221="",0,IF(SUMIF(G221:G232,G221,O221:O232)=0,0,IF(OR(L221="",K221="obligatoire"),AF221/SUMIF(G221:G232,G221,O221:O232),AF221/(SUMIF(G221:G232,G221,O221:O232)/L221)))))</f>
        <v>0</v>
      </c>
      <c r="AF221" s="916">
        <f t="shared" ref="AF221:AF232" si="37">N221*O221</f>
        <v>0</v>
      </c>
    </row>
    <row r="222" spans="1:32" hidden="1" x14ac:dyDescent="0.25">
      <c r="A222" s="1464"/>
      <c r="B222" s="1457"/>
      <c r="C222" s="1442"/>
      <c r="D222" s="1443"/>
      <c r="E222" s="1446"/>
      <c r="F222" s="1446"/>
      <c r="G222" s="557"/>
      <c r="H222" s="861"/>
      <c r="I222" s="50"/>
      <c r="J222" s="47"/>
      <c r="K222" s="46"/>
      <c r="L222" s="37"/>
      <c r="M222" s="790"/>
      <c r="N222" s="41"/>
      <c r="O222" s="838"/>
      <c r="P222" s="835"/>
      <c r="Q222" s="38"/>
      <c r="R222" s="1434"/>
      <c r="S222" s="1430"/>
      <c r="T222" s="1435"/>
      <c r="U222" s="75">
        <f>IF(OR(P222="",M222=Paramétrage!$C$10,M222=Paramétrage!$C$13,M222=Paramétrage!$C$17,M222=Paramétrage!$C$20,M222=Paramétrage!$C$24,M222=Paramétrage!$C$27,AND(M222&lt;&gt;Paramétrage!$C$9,Q222="Mut+ext")),0,ROUNDUP(O222/P222,0))</f>
        <v>0</v>
      </c>
      <c r="V222" s="846">
        <f>IF(OR(M222="",Q222="Mut+ext"),0,IF(VLOOKUP(M222,Paramétrage!$C$6:$E$29,2,0)=0,0,IF(P222="","saisir capacité",N222*U222*VLOOKUP(M222,Paramétrage!$C$6:$E$29,2,0))))</f>
        <v>0</v>
      </c>
      <c r="W222" s="625"/>
      <c r="X222" s="847">
        <f t="shared" si="36"/>
        <v>0</v>
      </c>
      <c r="Y222" s="76">
        <f>IF(OR(M222="",Q222="Mut+ext"),0,IF(ISERROR(W222+V222*VLOOKUP(M222,Paramétrage!$C$6:$E$29,3,0))=TRUE,X222,W222+V222*VLOOKUP(M222,Paramétrage!$C$6:$E$29,3,0)))</f>
        <v>0</v>
      </c>
      <c r="Z222" s="1458"/>
      <c r="AA222" s="1459"/>
      <c r="AB222" s="1503"/>
      <c r="AC222" s="497"/>
      <c r="AD222" s="371"/>
      <c r="AE222" s="56">
        <f>IF(G222="",0,IF(K222="",0,IF(SUMIF(G221:G232,G222,O221:O232)=0,0,IF(OR(L222="",K222="obligatoire"),AF222/SUMIF(G221:G232,G222,O221:O232),AF222/(SUMIF(G221:G232,G222,O221:O232)/L222)))))</f>
        <v>0</v>
      </c>
      <c r="AF222" s="921">
        <f t="shared" si="37"/>
        <v>0</v>
      </c>
    </row>
    <row r="223" spans="1:32" hidden="1" x14ac:dyDescent="0.25">
      <c r="A223" s="1464"/>
      <c r="B223" s="1457"/>
      <c r="C223" s="1442"/>
      <c r="D223" s="1443"/>
      <c r="E223" s="1446"/>
      <c r="F223" s="1446"/>
      <c r="G223" s="557"/>
      <c r="H223" s="861"/>
      <c r="I223" s="50"/>
      <c r="J223" s="47"/>
      <c r="K223" s="46"/>
      <c r="L223" s="37"/>
      <c r="M223" s="790"/>
      <c r="N223" s="41"/>
      <c r="O223" s="838"/>
      <c r="P223" s="835"/>
      <c r="Q223" s="38"/>
      <c r="R223" s="1434"/>
      <c r="S223" s="1430"/>
      <c r="T223" s="1435"/>
      <c r="U223" s="75">
        <f>IF(OR(P223="",M223=Paramétrage!$C$10,M223=Paramétrage!$C$13,M223=Paramétrage!$C$17,M223=Paramétrage!$C$20,M223=Paramétrage!$C$24,M223=Paramétrage!$C$27,AND(M223&lt;&gt;Paramétrage!$C$9,Q223="Mut+ext")),0,ROUNDUP(O223/P223,0))</f>
        <v>0</v>
      </c>
      <c r="V223" s="846">
        <f>IF(OR(M223="",Q223="Mut+ext"),0,IF(VLOOKUP(M223,Paramétrage!$C$6:$E$29,2,0)=0,0,IF(P223="","saisir capacité",N223*U223*VLOOKUP(M223,Paramétrage!$C$6:$E$29,2,0))))</f>
        <v>0</v>
      </c>
      <c r="W223" s="625"/>
      <c r="X223" s="847">
        <f t="shared" si="36"/>
        <v>0</v>
      </c>
      <c r="Y223" s="76">
        <f>IF(OR(M223="",Q223="Mut+ext"),0,IF(ISERROR(W223+V223*VLOOKUP(M223,Paramétrage!$C$6:$E$29,3,0))=TRUE,X223,W223+V223*VLOOKUP(M223,Paramétrage!$C$6:$E$29,3,0)))</f>
        <v>0</v>
      </c>
      <c r="Z223" s="1458"/>
      <c r="AA223" s="1459"/>
      <c r="AB223" s="1503"/>
      <c r="AC223" s="497"/>
      <c r="AD223" s="371"/>
      <c r="AE223" s="56">
        <f>IF(G223="",0,IF(K223="",0,IF(SUMIF(G221:G232,G223,O221:O232)=0,0,IF(OR(L223="",K223="obligatoire"),AF223/SUMIF(G221:G232,G223,O221:O232),AF223/(SUMIF(G221:G232,G223,O221:O232)/L223)))))</f>
        <v>0</v>
      </c>
      <c r="AF223" s="921">
        <f t="shared" si="37"/>
        <v>0</v>
      </c>
    </row>
    <row r="224" spans="1:32" hidden="1" x14ac:dyDescent="0.25">
      <c r="A224" s="1464"/>
      <c r="B224" s="1457"/>
      <c r="C224" s="1442"/>
      <c r="D224" s="1443"/>
      <c r="E224" s="1446"/>
      <c r="F224" s="1446"/>
      <c r="G224" s="862"/>
      <c r="H224" s="861"/>
      <c r="I224" s="50"/>
      <c r="J224" s="47"/>
      <c r="K224" s="46"/>
      <c r="L224" s="37"/>
      <c r="M224" s="790"/>
      <c r="N224" s="41"/>
      <c r="O224" s="838"/>
      <c r="P224" s="835"/>
      <c r="Q224" s="38"/>
      <c r="R224" s="1434"/>
      <c r="S224" s="1430"/>
      <c r="T224" s="1435"/>
      <c r="U224" s="75">
        <f>IF(OR(P224="",M224=Paramétrage!$C$10,M224=Paramétrage!$C$13,M224=Paramétrage!$C$17,M224=Paramétrage!$C$20,M224=Paramétrage!$C$24,M224=Paramétrage!$C$27,AND(M224&lt;&gt;Paramétrage!$C$9,Q224="Mut+ext")),0,ROUNDUP(O224/P224,0))</f>
        <v>0</v>
      </c>
      <c r="V224" s="846">
        <f>IF(OR(M224="",Q224="Mut+ext"),0,IF(VLOOKUP(M224,Paramétrage!$C$6:$E$29,2,0)=0,0,IF(P224="","saisir capacité",N224*U224*VLOOKUP(M224,Paramétrage!$C$6:$E$29,2,0))))</f>
        <v>0</v>
      </c>
      <c r="W224" s="625"/>
      <c r="X224" s="847">
        <f t="shared" si="36"/>
        <v>0</v>
      </c>
      <c r="Y224" s="76">
        <f>IF(OR(M224="",Q224="Mut+ext"),0,IF(ISERROR(W224+V224*VLOOKUP(M224,Paramétrage!$C$6:$E$29,3,0))=TRUE,X224,W224+V224*VLOOKUP(M224,Paramétrage!$C$6:$E$29,3,0)))</f>
        <v>0</v>
      </c>
      <c r="Z224" s="1458"/>
      <c r="AA224" s="1459"/>
      <c r="AB224" s="1503"/>
      <c r="AC224" s="497"/>
      <c r="AD224" s="371"/>
      <c r="AE224" s="56">
        <f>IF(G224="",0,IF(K224="",0,IF(SUMIF(G221:G232,G224,O221:O232)=0,0,IF(OR(L224="",K224="obligatoire"),AF224/SUMIF(G221:G232,G224,O221:O232),AF224/(SUMIF(G221:G232,G224,O221:O232)/L224)))))</f>
        <v>0</v>
      </c>
      <c r="AF224" s="921">
        <f t="shared" si="37"/>
        <v>0</v>
      </c>
    </row>
    <row r="225" spans="1:32" hidden="1" x14ac:dyDescent="0.25">
      <c r="A225" s="1464"/>
      <c r="B225" s="1457"/>
      <c r="C225" s="1442"/>
      <c r="D225" s="1443"/>
      <c r="E225" s="1446"/>
      <c r="F225" s="1446"/>
      <c r="G225" s="557"/>
      <c r="H225" s="836"/>
      <c r="I225" s="50"/>
      <c r="J225" s="47"/>
      <c r="K225" s="46"/>
      <c r="L225" s="37"/>
      <c r="M225" s="790"/>
      <c r="N225" s="41"/>
      <c r="O225" s="838"/>
      <c r="P225" s="835"/>
      <c r="Q225" s="38"/>
      <c r="R225" s="1434"/>
      <c r="S225" s="1430"/>
      <c r="T225" s="1435"/>
      <c r="U225" s="75">
        <f>IF(OR(P225="",M225=Paramétrage!$C$10,M225=Paramétrage!$C$13,M225=Paramétrage!$C$17,M225=Paramétrage!$C$20,M225=Paramétrage!$C$24,M225=Paramétrage!$C$27,AND(M225&lt;&gt;Paramétrage!$C$9,Q225="Mut+ext")),0,ROUNDUP(O225/P225,0))</f>
        <v>0</v>
      </c>
      <c r="V225" s="846">
        <f>IF(OR(M225="",Q225="Mut+ext"),0,IF(VLOOKUP(M225,Paramétrage!$C$6:$E$29,2,0)=0,0,IF(P225="","saisir capacité",N225*U225*VLOOKUP(M225,Paramétrage!$C$6:$E$29,2,0))))</f>
        <v>0</v>
      </c>
      <c r="W225" s="625"/>
      <c r="X225" s="847">
        <f t="shared" si="36"/>
        <v>0</v>
      </c>
      <c r="Y225" s="76">
        <f>IF(OR(M225="",Q225="Mut+ext"),0,IF(ISERROR(W225+V225*VLOOKUP(M225,Paramétrage!$C$6:$E$29,3,0))=TRUE,X225,W225+V225*VLOOKUP(M225,Paramétrage!$C$6:$E$29,3,0)))</f>
        <v>0</v>
      </c>
      <c r="Z225" s="1458"/>
      <c r="AA225" s="1459"/>
      <c r="AB225" s="1503"/>
      <c r="AC225" s="497"/>
      <c r="AD225" s="371"/>
      <c r="AE225" s="56">
        <f>IF(G225="",0,IF(K225="",0,IF(SUMIF(G217:G228,G225,O217:O228)=0,0,IF(OR(L225="",K225="obligatoire"),AF225/SUMIF(G217:G228,G225,O217:O228),AF225/(SUMIF(G217:G228,G225,O217:O228)/L225)))))</f>
        <v>0</v>
      </c>
      <c r="AF225" s="921">
        <f t="shared" si="37"/>
        <v>0</v>
      </c>
    </row>
    <row r="226" spans="1:32" hidden="1" x14ac:dyDescent="0.25">
      <c r="A226" s="1464"/>
      <c r="B226" s="1457"/>
      <c r="C226" s="1442"/>
      <c r="D226" s="1443"/>
      <c r="E226" s="1446"/>
      <c r="F226" s="1446"/>
      <c r="G226" s="557"/>
      <c r="H226" s="836"/>
      <c r="I226" s="50"/>
      <c r="J226" s="47"/>
      <c r="K226" s="46"/>
      <c r="L226" s="37"/>
      <c r="M226" s="790"/>
      <c r="N226" s="41"/>
      <c r="O226" s="838"/>
      <c r="P226" s="835"/>
      <c r="Q226" s="38"/>
      <c r="R226" s="1434"/>
      <c r="S226" s="1430"/>
      <c r="T226" s="1435"/>
      <c r="U226" s="75">
        <f>IF(OR(P226="",M226=Paramétrage!$C$10,M226=Paramétrage!$C$13,M226=Paramétrage!$C$17,M226=Paramétrage!$C$20,M226=Paramétrage!$C$24,M226=Paramétrage!$C$27,AND(M226&lt;&gt;Paramétrage!$C$9,Q226="Mut+ext")),0,ROUNDUP(O226/P226,0))</f>
        <v>0</v>
      </c>
      <c r="V226" s="846">
        <f>IF(OR(M226="",Q226="Mut+ext"),0,IF(VLOOKUP(M226,Paramétrage!$C$6:$E$29,2,0)=0,0,IF(P226="","saisir capacité",N226*U226*VLOOKUP(M226,Paramétrage!$C$6:$E$29,2,0))))</f>
        <v>0</v>
      </c>
      <c r="W226" s="625"/>
      <c r="X226" s="847">
        <f t="shared" si="36"/>
        <v>0</v>
      </c>
      <c r="Y226" s="76">
        <f>IF(OR(M226="",Q226="Mut+ext"),0,IF(ISERROR(W226+V226*VLOOKUP(M226,Paramétrage!$C$6:$E$29,3,0))=TRUE,X226,W226+V226*VLOOKUP(M226,Paramétrage!$C$6:$E$29,3,0)))</f>
        <v>0</v>
      </c>
      <c r="Z226" s="1458"/>
      <c r="AA226" s="1459"/>
      <c r="AB226" s="1503"/>
      <c r="AC226" s="497"/>
      <c r="AD226" s="371"/>
      <c r="AE226" s="56">
        <f>IF(G226="",0,IF(K226="",0,IF(SUMIF(G217:G228,G226,O217:O228)=0,0,IF(OR(L226="",K226="obligatoire"),AF226/SUMIF(G217:G228,G226,O217:O228),AF226/(SUMIF(G217:G228,G226,O217:O228)/L226)))))</f>
        <v>0</v>
      </c>
      <c r="AF226" s="921">
        <f t="shared" si="37"/>
        <v>0</v>
      </c>
    </row>
    <row r="227" spans="1:32" hidden="1" x14ac:dyDescent="0.25">
      <c r="A227" s="1464"/>
      <c r="B227" s="1457"/>
      <c r="C227" s="1442"/>
      <c r="D227" s="1443"/>
      <c r="E227" s="1446"/>
      <c r="F227" s="1446"/>
      <c r="G227" s="557"/>
      <c r="H227" s="836"/>
      <c r="I227" s="50"/>
      <c r="J227" s="47"/>
      <c r="K227" s="46"/>
      <c r="L227" s="37"/>
      <c r="M227" s="790"/>
      <c r="N227" s="41"/>
      <c r="O227" s="838"/>
      <c r="P227" s="835"/>
      <c r="Q227" s="38"/>
      <c r="R227" s="1434"/>
      <c r="S227" s="1430"/>
      <c r="T227" s="1435"/>
      <c r="U227" s="75">
        <f>IF(OR(P227="",M227=Paramétrage!$C$10,M227=Paramétrage!$C$13,M227=Paramétrage!$C$17,M227=Paramétrage!$C$20,M227=Paramétrage!$C$24,M227=Paramétrage!$C$27,AND(M227&lt;&gt;Paramétrage!$C$9,Q227="Mut+ext")),0,ROUNDUP(O227/P227,0))</f>
        <v>0</v>
      </c>
      <c r="V227" s="846">
        <f>IF(OR(M227="",Q227="Mut+ext"),0,IF(VLOOKUP(M227,Paramétrage!$C$6:$E$29,2,0)=0,0,IF(P227="","saisir capacité",N227*U227*VLOOKUP(M227,Paramétrage!$C$6:$E$29,2,0))))</f>
        <v>0</v>
      </c>
      <c r="W227" s="625"/>
      <c r="X227" s="847">
        <f t="shared" si="36"/>
        <v>0</v>
      </c>
      <c r="Y227" s="76">
        <f>IF(OR(M227="",Q227="Mut+ext"),0,IF(ISERROR(W227+V227*VLOOKUP(M227,Paramétrage!$C$6:$E$29,3,0))=TRUE,X227,W227+V227*VLOOKUP(M227,Paramétrage!$C$6:$E$29,3,0)))</f>
        <v>0</v>
      </c>
      <c r="Z227" s="1458"/>
      <c r="AA227" s="1459"/>
      <c r="AB227" s="1503"/>
      <c r="AC227" s="497"/>
      <c r="AD227" s="371"/>
      <c r="AE227" s="56">
        <f>IF(G227="",0,IF(K227="",0,IF(SUMIF(G217:G228,G227,O217:O228)=0,0,IF(OR(L227="",K227="obligatoire"),AF227/SUMIF(G217:G228,G227,O217:O228),AF227/(SUMIF(G217:G228,G227,O217:O228)/L227)))))</f>
        <v>0</v>
      </c>
      <c r="AF227" s="921">
        <f t="shared" si="37"/>
        <v>0</v>
      </c>
    </row>
    <row r="228" spans="1:32" hidden="1" x14ac:dyDescent="0.25">
      <c r="A228" s="1464"/>
      <c r="B228" s="1457"/>
      <c r="C228" s="1442"/>
      <c r="D228" s="1443"/>
      <c r="E228" s="1446"/>
      <c r="F228" s="1446"/>
      <c r="G228" s="557"/>
      <c r="H228" s="836"/>
      <c r="I228" s="50"/>
      <c r="J228" s="47"/>
      <c r="K228" s="46"/>
      <c r="L228" s="37"/>
      <c r="M228" s="790"/>
      <c r="N228" s="42"/>
      <c r="O228" s="838"/>
      <c r="P228" s="835"/>
      <c r="Q228" s="38"/>
      <c r="R228" s="1434"/>
      <c r="S228" s="1430"/>
      <c r="T228" s="1435"/>
      <c r="U228" s="75">
        <f>IF(OR(P228="",M228=Paramétrage!$C$10,M228=Paramétrage!$C$13,M228=Paramétrage!$C$17,M228=Paramétrage!$C$20,M228=Paramétrage!$C$24,M228=Paramétrage!$C$27,AND(M228&lt;&gt;Paramétrage!$C$9,Q228="Mut+ext")),0,ROUNDUP(O228/P228,0))</f>
        <v>0</v>
      </c>
      <c r="V228" s="846">
        <f>IF(OR(M228="",Q228="Mut+ext"),0,IF(VLOOKUP(M228,Paramétrage!$C$6:$E$29,2,0)=0,0,IF(P228="","saisir capacité",N228*U228*VLOOKUP(M228,Paramétrage!$C$6:$E$29,2,0))))</f>
        <v>0</v>
      </c>
      <c r="W228" s="625"/>
      <c r="X228" s="847">
        <f t="shared" si="36"/>
        <v>0</v>
      </c>
      <c r="Y228" s="76">
        <f>IF(OR(M228="",Q228="Mut+ext"),0,IF(ISERROR(W228+V228*VLOOKUP(M228,Paramétrage!$C$6:$E$29,3,0))=TRUE,X228,W228+V228*VLOOKUP(M228,Paramétrage!$C$6:$E$29,3,0)))</f>
        <v>0</v>
      </c>
      <c r="Z228" s="1458"/>
      <c r="AA228" s="1459"/>
      <c r="AB228" s="1503"/>
      <c r="AC228" s="497"/>
      <c r="AD228" s="371"/>
      <c r="AE228" s="56">
        <f>IF(G228="",0,IF(K228="",0,IF(SUMIF(G217:G228,G228,O217:O228)=0,0,IF(OR(L228="",K228="obligatoire"),AF228/SUMIF(G217:G228,G228,O217:O228),AF228/(SUMIF(G217:G228,G228,O217:O228)/L228)))))</f>
        <v>0</v>
      </c>
      <c r="AF228" s="921">
        <f t="shared" si="37"/>
        <v>0</v>
      </c>
    </row>
    <row r="229" spans="1:32" hidden="1" x14ac:dyDescent="0.25">
      <c r="A229" s="1464"/>
      <c r="B229" s="1457"/>
      <c r="C229" s="1442"/>
      <c r="D229" s="1443"/>
      <c r="E229" s="1446"/>
      <c r="F229" s="1446"/>
      <c r="G229" s="557"/>
      <c r="H229" s="836"/>
      <c r="I229" s="50"/>
      <c r="J229" s="47"/>
      <c r="K229" s="46"/>
      <c r="L229" s="37"/>
      <c r="M229" s="790"/>
      <c r="N229" s="41"/>
      <c r="O229" s="838"/>
      <c r="P229" s="835"/>
      <c r="Q229" s="38"/>
      <c r="R229" s="1434"/>
      <c r="S229" s="1430"/>
      <c r="T229" s="1435"/>
      <c r="U229" s="75">
        <f>IF(OR(P229="",M229=Paramétrage!$C$10,M229=Paramétrage!$C$13,M229=Paramétrage!$C$17,M229=Paramétrage!$C$20,M229=Paramétrage!$C$24,M229=Paramétrage!$C$27,AND(M229&lt;&gt;Paramétrage!$C$9,Q229="Mut+ext")),0,ROUNDUP(O229/P229,0))</f>
        <v>0</v>
      </c>
      <c r="V229" s="846">
        <f>IF(OR(M229="",Q229="Mut+ext"),0,IF(VLOOKUP(M229,Paramétrage!$C$6:$E$29,2,0)=0,0,IF(P229="","saisir capacité",N229*U229*VLOOKUP(M229,Paramétrage!$C$6:$E$29,2,0))))</f>
        <v>0</v>
      </c>
      <c r="W229" s="625"/>
      <c r="X229" s="847">
        <f t="shared" si="36"/>
        <v>0</v>
      </c>
      <c r="Y229" s="76">
        <f>IF(OR(M229="",Q229="Mut+ext"),0,IF(ISERROR(W229+V229*VLOOKUP(M229,Paramétrage!$C$6:$E$29,3,0))=TRUE,X229,W229+V229*VLOOKUP(M229,Paramétrage!$C$6:$E$29,3,0)))</f>
        <v>0</v>
      </c>
      <c r="Z229" s="1458"/>
      <c r="AA229" s="1459"/>
      <c r="AB229" s="1503"/>
      <c r="AC229" s="497"/>
      <c r="AD229" s="371"/>
      <c r="AE229" s="56">
        <f>IF(G229="",0,IF(K229="",0,IF(SUMIF(G221:G232,G229,O221:O232)=0,0,IF(OR(L229="",K229="obligatoire"),AF229/SUMIF(G221:G232,G229,O221:O232),AF229/(SUMIF(G221:G232,G229,O221:O232)/L229)))))</f>
        <v>0</v>
      </c>
      <c r="AF229" s="921">
        <f t="shared" si="37"/>
        <v>0</v>
      </c>
    </row>
    <row r="230" spans="1:32" hidden="1" x14ac:dyDescent="0.25">
      <c r="A230" s="1464"/>
      <c r="B230" s="1457"/>
      <c r="C230" s="1442"/>
      <c r="D230" s="1443"/>
      <c r="E230" s="1446"/>
      <c r="F230" s="1446"/>
      <c r="G230" s="557"/>
      <c r="H230" s="836"/>
      <c r="I230" s="50"/>
      <c r="J230" s="47"/>
      <c r="K230" s="46"/>
      <c r="L230" s="37"/>
      <c r="M230" s="790"/>
      <c r="N230" s="41"/>
      <c r="O230" s="838"/>
      <c r="P230" s="835"/>
      <c r="Q230" s="38"/>
      <c r="R230" s="1434"/>
      <c r="S230" s="1430"/>
      <c r="T230" s="1435"/>
      <c r="U230" s="75">
        <f>IF(OR(P230="",M230=Paramétrage!$C$10,M230=Paramétrage!$C$13,M230=Paramétrage!$C$17,M230=Paramétrage!$C$20,M230=Paramétrage!$C$24,M230=Paramétrage!$C$27,AND(M230&lt;&gt;Paramétrage!$C$9,Q230="Mut+ext")),0,ROUNDUP(O230/P230,0))</f>
        <v>0</v>
      </c>
      <c r="V230" s="846">
        <f>IF(OR(M230="",Q230="Mut+ext"),0,IF(VLOOKUP(M230,Paramétrage!$C$6:$E$29,2,0)=0,0,IF(P230="","saisir capacité",N230*U230*VLOOKUP(M230,Paramétrage!$C$6:$E$29,2,0))))</f>
        <v>0</v>
      </c>
      <c r="W230" s="625"/>
      <c r="X230" s="847">
        <f t="shared" si="36"/>
        <v>0</v>
      </c>
      <c r="Y230" s="76">
        <f>IF(OR(M230="",Q230="Mut+ext"),0,IF(ISERROR(W230+V230*VLOOKUP(M230,Paramétrage!$C$6:$E$29,3,0))=TRUE,X230,W230+V230*VLOOKUP(M230,Paramétrage!$C$6:$E$29,3,0)))</f>
        <v>0</v>
      </c>
      <c r="Z230" s="1458"/>
      <c r="AA230" s="1459"/>
      <c r="AB230" s="1503"/>
      <c r="AC230" s="497"/>
      <c r="AD230" s="371"/>
      <c r="AE230" s="56">
        <f>IF(G230="",0,IF(K230="",0,IF(SUMIF(G221:G232,G230,O221:O232)=0,0,IF(OR(L230="",K230="obligatoire"),AF230/SUMIF(G221:G232,G230,O221:O232),AF230/(SUMIF(G221:G232,G230,O221:O232)/L230)))))</f>
        <v>0</v>
      </c>
      <c r="AF230" s="921">
        <f t="shared" si="37"/>
        <v>0</v>
      </c>
    </row>
    <row r="231" spans="1:32" hidden="1" x14ac:dyDescent="0.25">
      <c r="A231" s="1464"/>
      <c r="B231" s="1457"/>
      <c r="C231" s="1442"/>
      <c r="D231" s="1443"/>
      <c r="E231" s="1446"/>
      <c r="F231" s="1446"/>
      <c r="G231" s="557"/>
      <c r="H231" s="836"/>
      <c r="I231" s="50"/>
      <c r="J231" s="47"/>
      <c r="K231" s="46"/>
      <c r="L231" s="37"/>
      <c r="M231" s="790"/>
      <c r="N231" s="41"/>
      <c r="O231" s="838"/>
      <c r="P231" s="835"/>
      <c r="Q231" s="38"/>
      <c r="R231" s="1434"/>
      <c r="S231" s="1430"/>
      <c r="T231" s="1435"/>
      <c r="U231" s="75">
        <f>IF(OR(P231="",M231=Paramétrage!$C$10,M231=Paramétrage!$C$13,M231=Paramétrage!$C$17,M231=Paramétrage!$C$20,M231=Paramétrage!$C$24,M231=Paramétrage!$C$27,AND(M231&lt;&gt;Paramétrage!$C$9,Q231="Mut+ext")),0,ROUNDUP(O231/P231,0))</f>
        <v>0</v>
      </c>
      <c r="V231" s="846">
        <f>IF(OR(M231="",Q231="Mut+ext"),0,IF(VLOOKUP(M231,Paramétrage!$C$6:$E$29,2,0)=0,0,IF(P231="","saisir capacité",N231*U231*VLOOKUP(M231,Paramétrage!$C$6:$E$29,2,0))))</f>
        <v>0</v>
      </c>
      <c r="W231" s="625"/>
      <c r="X231" s="847">
        <f t="shared" si="36"/>
        <v>0</v>
      </c>
      <c r="Y231" s="76">
        <f>IF(OR(M231="",Q231="Mut+ext"),0,IF(ISERROR(W231+V231*VLOOKUP(M231,Paramétrage!$C$6:$E$29,3,0))=TRUE,X231,W231+V231*VLOOKUP(M231,Paramétrage!$C$6:$E$29,3,0)))</f>
        <v>0</v>
      </c>
      <c r="Z231" s="1458"/>
      <c r="AA231" s="1459"/>
      <c r="AB231" s="1503"/>
      <c r="AC231" s="497"/>
      <c r="AD231" s="371"/>
      <c r="AE231" s="56">
        <f>IF(G231="",0,IF(K231="",0,IF(SUMIF(G221:G232,G231,O221:O232)=0,0,IF(OR(L231="",K231="obligatoire"),AF231/SUMIF(G221:G232,G231,O221:O232),AF231/(SUMIF(G221:G232,G231,O221:O232)/L231)))))</f>
        <v>0</v>
      </c>
      <c r="AF231" s="921">
        <f t="shared" si="37"/>
        <v>0</v>
      </c>
    </row>
    <row r="232" spans="1:32" hidden="1" x14ac:dyDescent="0.25">
      <c r="A232" s="1464"/>
      <c r="B232" s="1457"/>
      <c r="C232" s="1444"/>
      <c r="D232" s="1445"/>
      <c r="E232" s="1447"/>
      <c r="F232" s="1447"/>
      <c r="G232" s="557"/>
      <c r="H232" s="836"/>
      <c r="I232" s="50"/>
      <c r="J232" s="47"/>
      <c r="K232" s="46"/>
      <c r="L232" s="37"/>
      <c r="M232" s="790"/>
      <c r="N232" s="42"/>
      <c r="O232" s="838"/>
      <c r="P232" s="835"/>
      <c r="Q232" s="38"/>
      <c r="R232" s="1434"/>
      <c r="S232" s="1430"/>
      <c r="T232" s="1435"/>
      <c r="U232" s="75">
        <f>IF(OR(P232="",M232=Paramétrage!$C$10,M232=Paramétrage!$C$13,M232=Paramétrage!$C$17,M232=Paramétrage!$C$20,M232=Paramétrage!$C$24,M232=Paramétrage!$C$27,AND(M232&lt;&gt;Paramétrage!$C$9,Q232="Mut+ext")),0,ROUNDUP(O232/P232,0))</f>
        <v>0</v>
      </c>
      <c r="V232" s="846">
        <f>IF(OR(M232="",Q232="Mut+ext"),0,IF(VLOOKUP(M232,Paramétrage!$C$6:$E$29,2,0)=0,0,IF(P232="","saisir capacité",N232*U232*VLOOKUP(M232,Paramétrage!$C$6:$E$29,2,0))))</f>
        <v>0</v>
      </c>
      <c r="W232" s="625"/>
      <c r="X232" s="847">
        <f t="shared" si="36"/>
        <v>0</v>
      </c>
      <c r="Y232" s="76">
        <f>IF(OR(M232="",Q232="Mut+ext"),0,IF(ISERROR(W232+V232*VLOOKUP(M232,Paramétrage!$C$6:$E$29,3,0))=TRUE,X232,W232+V232*VLOOKUP(M232,Paramétrage!$C$6:$E$29,3,0)))</f>
        <v>0</v>
      </c>
      <c r="Z232" s="1458"/>
      <c r="AA232" s="1459"/>
      <c r="AB232" s="1503"/>
      <c r="AC232" s="497"/>
      <c r="AD232" s="371"/>
      <c r="AE232" s="56">
        <f>IF(G232="",0,IF(K232="",0,IF(SUMIF(G221:G232,G232,O221:O232)=0,0,IF(OR(L232="",K232="obligatoire"),AF232/SUMIF(G221:G232,G232,O221:O232),AF232/(SUMIF(G221:G232,G232,O221:O232)/L232)))))</f>
        <v>0</v>
      </c>
      <c r="AF232" s="921">
        <f t="shared" si="37"/>
        <v>0</v>
      </c>
    </row>
    <row r="233" spans="1:32" hidden="1" x14ac:dyDescent="0.25">
      <c r="A233" s="1464"/>
      <c r="B233" s="1457"/>
      <c r="C233" s="1000"/>
      <c r="D233" s="867"/>
      <c r="E233" s="1001"/>
      <c r="F233" s="867"/>
      <c r="G233" s="867"/>
      <c r="H233" s="868"/>
      <c r="I233" s="125"/>
      <c r="J233" s="120"/>
      <c r="K233" s="65"/>
      <c r="L233" s="67"/>
      <c r="M233" s="849"/>
      <c r="N233" s="68">
        <f>AE233</f>
        <v>0</v>
      </c>
      <c r="O233" s="869"/>
      <c r="P233" s="869"/>
      <c r="Q233" s="71"/>
      <c r="R233" s="69"/>
      <c r="S233" s="69"/>
      <c r="T233" s="70"/>
      <c r="U233" s="114"/>
      <c r="V233" s="848">
        <f>SUM(V221:V232)</f>
        <v>0</v>
      </c>
      <c r="W233" s="849">
        <f>SUM(W221:W232)</f>
        <v>0</v>
      </c>
      <c r="X233" s="850">
        <f>SUM(X221:X232)</f>
        <v>0</v>
      </c>
      <c r="Y233" s="72">
        <f>SUM(Y221:Y232)</f>
        <v>0</v>
      </c>
      <c r="Z233" s="290"/>
      <c r="AA233" s="291"/>
      <c r="AB233" s="292"/>
      <c r="AC233" s="425"/>
      <c r="AD233" s="426"/>
      <c r="AE233" s="118">
        <f>SUM(AE221:AE232)</f>
        <v>0</v>
      </c>
      <c r="AF233" s="119">
        <f>SUM(AF221:AF232)</f>
        <v>0</v>
      </c>
    </row>
    <row r="234" spans="1:32" hidden="1" x14ac:dyDescent="0.25">
      <c r="A234" s="1464"/>
      <c r="B234" s="1457" t="s">
        <v>193</v>
      </c>
      <c r="C234" s="1440"/>
      <c r="D234" s="1441"/>
      <c r="E234" s="1446"/>
      <c r="F234" s="1446"/>
      <c r="G234" s="987" t="s">
        <v>194</v>
      </c>
      <c r="H234" s="604"/>
      <c r="I234" s="50"/>
      <c r="J234" s="47"/>
      <c r="K234" s="46"/>
      <c r="L234" s="37"/>
      <c r="M234" s="790"/>
      <c r="N234" s="41"/>
      <c r="O234" s="838"/>
      <c r="P234" s="835"/>
      <c r="Q234" s="39"/>
      <c r="R234" s="1434"/>
      <c r="S234" s="1430"/>
      <c r="T234" s="1435"/>
      <c r="U234" s="75">
        <f>IF(OR(P234="",M234=Paramétrage!$C$10,M234=Paramétrage!$C$13,M234=Paramétrage!$C$17,M234=Paramétrage!$C$20,M234=Paramétrage!$C$24,M234=Paramétrage!$C$27,AND(M234&lt;&gt;Paramétrage!$C$9,Q234="Mut+ext")),0,ROUNDUP(O234/P234,0))</f>
        <v>0</v>
      </c>
      <c r="V234" s="846">
        <f>IF(OR(M234="",Q234="Mut+ext"),0,IF(VLOOKUP(M234,Paramétrage!$C$6:$E$29,2,0)=0,0,IF(P234="","saisir capacité",N234*U234*VLOOKUP(M234,Paramétrage!$C$6:$E$29,2,0))))</f>
        <v>0</v>
      </c>
      <c r="W234" s="625"/>
      <c r="X234" s="847">
        <f t="shared" ref="X234:X245" si="38">IF(OR(M234="",Q234="Mut+ext"),0,IF(ISERROR(V234+W234)=TRUE,V234,V234+W234))</f>
        <v>0</v>
      </c>
      <c r="Y234" s="76">
        <f>IF(OR(M234="",Q234="Mut+ext"),0,IF(ISERROR(W234+V234*VLOOKUP(M234,Paramétrage!$C$6:$E$29,3,0))=TRUE,X234,W234+V234*VLOOKUP(M234,Paramétrage!$C$6:$E$29,3,0)))</f>
        <v>0</v>
      </c>
      <c r="Z234" s="1458"/>
      <c r="AA234" s="1459"/>
      <c r="AB234" s="1503"/>
      <c r="AC234" s="497"/>
      <c r="AD234" s="411"/>
      <c r="AE234" s="56">
        <f>IF(G234="",0,IF(K234="",0,IF(SUMIF(G234:G245,G234,O234:O245)=0,0,IF(OR(L234="",K234="obligatoire"),AF234/SUMIF(G234:G245,G234,O234:O245),AF234/(SUMIF(G234:G245,G234,O234:O245)/L234)))))</f>
        <v>0</v>
      </c>
      <c r="AF234" s="916">
        <f t="shared" ref="AF234:AF245" si="39">N234*O234</f>
        <v>0</v>
      </c>
    </row>
    <row r="235" spans="1:32" hidden="1" x14ac:dyDescent="0.25">
      <c r="A235" s="1464"/>
      <c r="B235" s="1457"/>
      <c r="C235" s="1442"/>
      <c r="D235" s="1443"/>
      <c r="E235" s="1446"/>
      <c r="F235" s="1446"/>
      <c r="G235" s="557"/>
      <c r="H235" s="861"/>
      <c r="I235" s="50"/>
      <c r="J235" s="47"/>
      <c r="K235" s="46"/>
      <c r="L235" s="37"/>
      <c r="M235" s="790"/>
      <c r="N235" s="41"/>
      <c r="O235" s="838"/>
      <c r="P235" s="835"/>
      <c r="Q235" s="38"/>
      <c r="R235" s="1434"/>
      <c r="S235" s="1430"/>
      <c r="T235" s="1435"/>
      <c r="U235" s="75">
        <f>IF(OR(P235="",M235=Paramétrage!$C$10,M235=Paramétrage!$C$13,M235=Paramétrage!$C$17,M235=Paramétrage!$C$20,M235=Paramétrage!$C$24,M235=Paramétrage!$C$27,AND(M235&lt;&gt;Paramétrage!$C$9,Q235="Mut+ext")),0,ROUNDUP(O235/P235,0))</f>
        <v>0</v>
      </c>
      <c r="V235" s="846">
        <f>IF(OR(M235="",Q235="Mut+ext"),0,IF(VLOOKUP(M235,Paramétrage!$C$6:$E$29,2,0)=0,0,IF(P235="","saisir capacité",N235*U235*VLOOKUP(M235,Paramétrage!$C$6:$E$29,2,0))))</f>
        <v>0</v>
      </c>
      <c r="W235" s="625"/>
      <c r="X235" s="847">
        <f t="shared" si="38"/>
        <v>0</v>
      </c>
      <c r="Y235" s="76">
        <f>IF(OR(M235="",Q235="Mut+ext"),0,IF(ISERROR(W235+V235*VLOOKUP(M235,Paramétrage!$C$6:$E$29,3,0))=TRUE,X235,W235+V235*VLOOKUP(M235,Paramétrage!$C$6:$E$29,3,0)))</f>
        <v>0</v>
      </c>
      <c r="Z235" s="1458"/>
      <c r="AA235" s="1459"/>
      <c r="AB235" s="1503"/>
      <c r="AC235" s="497"/>
      <c r="AD235" s="371"/>
      <c r="AE235" s="56">
        <f>IF(G235="",0,IF(K235="",0,IF(SUMIF(G234:G245,G235,O234:O245)=0,0,IF(OR(L235="",K235="obligatoire"),AF235/SUMIF(G234:G245,G235,O234:O245),AF235/(SUMIF(G234:G245,G235,O234:O245)/L235)))))</f>
        <v>0</v>
      </c>
      <c r="AF235" s="921">
        <f t="shared" si="39"/>
        <v>0</v>
      </c>
    </row>
    <row r="236" spans="1:32" hidden="1" x14ac:dyDescent="0.25">
      <c r="A236" s="1464"/>
      <c r="B236" s="1457"/>
      <c r="C236" s="1442"/>
      <c r="D236" s="1443"/>
      <c r="E236" s="1446"/>
      <c r="F236" s="1446"/>
      <c r="G236" s="557"/>
      <c r="H236" s="861"/>
      <c r="I236" s="50"/>
      <c r="J236" s="47"/>
      <c r="K236" s="46"/>
      <c r="L236" s="37"/>
      <c r="M236" s="790"/>
      <c r="N236" s="41"/>
      <c r="O236" s="838"/>
      <c r="P236" s="835"/>
      <c r="Q236" s="38"/>
      <c r="R236" s="1434"/>
      <c r="S236" s="1430"/>
      <c r="T236" s="1435"/>
      <c r="U236" s="75">
        <f>IF(OR(P236="",M236=Paramétrage!$C$10,M236=Paramétrage!$C$13,M236=Paramétrage!$C$17,M236=Paramétrage!$C$20,M236=Paramétrage!$C$24,M236=Paramétrage!$C$27,AND(M236&lt;&gt;Paramétrage!$C$9,Q236="Mut+ext")),0,ROUNDUP(O236/P236,0))</f>
        <v>0</v>
      </c>
      <c r="V236" s="846">
        <f>IF(OR(M236="",Q236="Mut+ext"),0,IF(VLOOKUP(M236,Paramétrage!$C$6:$E$29,2,0)=0,0,IF(P236="","saisir capacité",N236*U236*VLOOKUP(M236,Paramétrage!$C$6:$E$29,2,0))))</f>
        <v>0</v>
      </c>
      <c r="W236" s="625"/>
      <c r="X236" s="847">
        <f t="shared" si="38"/>
        <v>0</v>
      </c>
      <c r="Y236" s="76">
        <f>IF(OR(M236="",Q236="Mut+ext"),0,IF(ISERROR(W236+V236*VLOOKUP(M236,Paramétrage!$C$6:$E$29,3,0))=TRUE,X236,W236+V236*VLOOKUP(M236,Paramétrage!$C$6:$E$29,3,0)))</f>
        <v>0</v>
      </c>
      <c r="Z236" s="1458"/>
      <c r="AA236" s="1459"/>
      <c r="AB236" s="1503"/>
      <c r="AC236" s="497"/>
      <c r="AD236" s="371"/>
      <c r="AE236" s="56">
        <f>IF(G236="",0,IF(K236="",0,IF(SUMIF(G234:G245,G236,O234:O245)=0,0,IF(OR(L236="",K236="obligatoire"),AF236/SUMIF(G234:G245,G236,O234:O245),AF236/(SUMIF(G234:G245,G236,O234:O245)/L236)))))</f>
        <v>0</v>
      </c>
      <c r="AF236" s="921">
        <f t="shared" si="39"/>
        <v>0</v>
      </c>
    </row>
    <row r="237" spans="1:32" hidden="1" x14ac:dyDescent="0.25">
      <c r="A237" s="1464"/>
      <c r="B237" s="1457"/>
      <c r="C237" s="1442"/>
      <c r="D237" s="1443"/>
      <c r="E237" s="1446"/>
      <c r="F237" s="1446"/>
      <c r="G237" s="862"/>
      <c r="H237" s="861"/>
      <c r="I237" s="50"/>
      <c r="J237" s="47"/>
      <c r="K237" s="46"/>
      <c r="L237" s="37"/>
      <c r="M237" s="790"/>
      <c r="N237" s="41"/>
      <c r="O237" s="838"/>
      <c r="P237" s="835"/>
      <c r="Q237" s="38"/>
      <c r="R237" s="1434"/>
      <c r="S237" s="1430"/>
      <c r="T237" s="1435"/>
      <c r="U237" s="75">
        <f>IF(OR(P237="",M237=Paramétrage!$C$10,M237=Paramétrage!$C$13,M237=Paramétrage!$C$17,M237=Paramétrage!$C$20,M237=Paramétrage!$C$24,M237=Paramétrage!$C$27,AND(M237&lt;&gt;Paramétrage!$C$9,Q237="Mut+ext")),0,ROUNDUP(O237/P237,0))</f>
        <v>0</v>
      </c>
      <c r="V237" s="846">
        <f>IF(OR(M237="",Q237="Mut+ext"),0,IF(VLOOKUP(M237,Paramétrage!$C$6:$E$29,2,0)=0,0,IF(P237="","saisir capacité",N237*U237*VLOOKUP(M237,Paramétrage!$C$6:$E$29,2,0))))</f>
        <v>0</v>
      </c>
      <c r="W237" s="625"/>
      <c r="X237" s="847">
        <f t="shared" si="38"/>
        <v>0</v>
      </c>
      <c r="Y237" s="76">
        <f>IF(OR(M237="",Q237="Mut+ext"),0,IF(ISERROR(W237+V237*VLOOKUP(M237,Paramétrage!$C$6:$E$29,3,0))=TRUE,X237,W237+V237*VLOOKUP(M237,Paramétrage!$C$6:$E$29,3,0)))</f>
        <v>0</v>
      </c>
      <c r="Z237" s="1458"/>
      <c r="AA237" s="1459"/>
      <c r="AB237" s="1503"/>
      <c r="AC237" s="497"/>
      <c r="AD237" s="371"/>
      <c r="AE237" s="56">
        <f>IF(G237="",0,IF(K237="",0,IF(SUMIF(G230:G241,G237,O230:O241)=0,0,IF(OR(L237="",K237="obligatoire"),AF237/SUMIF(G230:G241,G237,O230:O241),AF237/(SUMIF(G230:G241,G237,O230:O241)/L237)))))</f>
        <v>0</v>
      </c>
      <c r="AF237" s="921">
        <f t="shared" si="39"/>
        <v>0</v>
      </c>
    </row>
    <row r="238" spans="1:32" hidden="1" x14ac:dyDescent="0.25">
      <c r="A238" s="1464"/>
      <c r="B238" s="1457"/>
      <c r="C238" s="1442"/>
      <c r="D238" s="1443"/>
      <c r="E238" s="1446"/>
      <c r="F238" s="1446"/>
      <c r="G238" s="557"/>
      <c r="H238" s="836"/>
      <c r="I238" s="50"/>
      <c r="J238" s="47"/>
      <c r="K238" s="46"/>
      <c r="L238" s="37"/>
      <c r="M238" s="790"/>
      <c r="N238" s="41"/>
      <c r="O238" s="838"/>
      <c r="P238" s="835"/>
      <c r="Q238" s="38"/>
      <c r="R238" s="1434"/>
      <c r="S238" s="1430"/>
      <c r="T238" s="1435"/>
      <c r="U238" s="75">
        <f>IF(OR(P238="",M238=Paramétrage!$C$10,M238=Paramétrage!$C$13,M238=Paramétrage!$C$17,M238=Paramétrage!$C$20,M238=Paramétrage!$C$24,M238=Paramétrage!$C$27,AND(M238&lt;&gt;Paramétrage!$C$9,Q238="Mut+ext")),0,ROUNDUP(O238/P238,0))</f>
        <v>0</v>
      </c>
      <c r="V238" s="846">
        <f>IF(OR(M238="",Q238="Mut+ext"),0,IF(VLOOKUP(M238,Paramétrage!$C$6:$E$29,2,0)=0,0,IF(P238="","saisir capacité",N238*U238*VLOOKUP(M238,Paramétrage!$C$6:$E$29,2,0))))</f>
        <v>0</v>
      </c>
      <c r="W238" s="625"/>
      <c r="X238" s="847">
        <f t="shared" si="38"/>
        <v>0</v>
      </c>
      <c r="Y238" s="76">
        <f>IF(OR(M238="",Q238="Mut+ext"),0,IF(ISERROR(W238+V238*VLOOKUP(M238,Paramétrage!$C$6:$E$29,3,0))=TRUE,X238,W238+V238*VLOOKUP(M238,Paramétrage!$C$6:$E$29,3,0)))</f>
        <v>0</v>
      </c>
      <c r="Z238" s="1458"/>
      <c r="AA238" s="1459"/>
      <c r="AB238" s="1503"/>
      <c r="AC238" s="497"/>
      <c r="AD238" s="371"/>
      <c r="AE238" s="56">
        <f>IF(G238="",0,IF(K238="",0,IF(SUMIF(G230:G241,G238,O230:O241)=0,0,IF(OR(L238="",K238="obligatoire"),AF238/SUMIF(G230:G241,G238,O230:O241),AF238/(SUMIF(G230:G241,G238,O230:O241)/L238)))))</f>
        <v>0</v>
      </c>
      <c r="AF238" s="921">
        <f t="shared" si="39"/>
        <v>0</v>
      </c>
    </row>
    <row r="239" spans="1:32" hidden="1" x14ac:dyDescent="0.25">
      <c r="A239" s="1464"/>
      <c r="B239" s="1457"/>
      <c r="C239" s="1442"/>
      <c r="D239" s="1443"/>
      <c r="E239" s="1446"/>
      <c r="F239" s="1446"/>
      <c r="G239" s="557"/>
      <c r="H239" s="836"/>
      <c r="I239" s="50"/>
      <c r="J239" s="47"/>
      <c r="K239" s="46"/>
      <c r="L239" s="37"/>
      <c r="M239" s="790"/>
      <c r="N239" s="41"/>
      <c r="O239" s="838"/>
      <c r="P239" s="835"/>
      <c r="Q239" s="38"/>
      <c r="R239" s="1434"/>
      <c r="S239" s="1430"/>
      <c r="T239" s="1435"/>
      <c r="U239" s="75">
        <f>IF(OR(P239="",M239=Paramétrage!$C$10,M239=Paramétrage!$C$13,M239=Paramétrage!$C$17,M239=Paramétrage!$C$20,M239=Paramétrage!$C$24,M239=Paramétrage!$C$27,AND(M239&lt;&gt;Paramétrage!$C$9,Q239="Mut+ext")),0,ROUNDUP(O239/P239,0))</f>
        <v>0</v>
      </c>
      <c r="V239" s="846">
        <f>IF(OR(M239="",Q239="Mut+ext"),0,IF(VLOOKUP(M239,Paramétrage!$C$6:$E$29,2,0)=0,0,IF(P239="","saisir capacité",N239*U239*VLOOKUP(M239,Paramétrage!$C$6:$E$29,2,0))))</f>
        <v>0</v>
      </c>
      <c r="W239" s="625"/>
      <c r="X239" s="847">
        <f t="shared" si="38"/>
        <v>0</v>
      </c>
      <c r="Y239" s="76">
        <f>IF(OR(M239="",Q239="Mut+ext"),0,IF(ISERROR(W239+V239*VLOOKUP(M239,Paramétrage!$C$6:$E$29,3,0))=TRUE,X239,W239+V239*VLOOKUP(M239,Paramétrage!$C$6:$E$29,3,0)))</f>
        <v>0</v>
      </c>
      <c r="Z239" s="1458"/>
      <c r="AA239" s="1459"/>
      <c r="AB239" s="1503"/>
      <c r="AC239" s="497"/>
      <c r="AD239" s="371"/>
      <c r="AE239" s="56">
        <f>IF(G239="",0,IF(K239="",0,IF(SUMIF(G230:G241,G239,O230:O241)=0,0,IF(OR(L239="",K239="obligatoire"),AF239/SUMIF(G230:G241,G239,O230:O241),AF239/(SUMIF(G230:G241,G239,O230:O241)/L239)))))</f>
        <v>0</v>
      </c>
      <c r="AF239" s="921">
        <f t="shared" si="39"/>
        <v>0</v>
      </c>
    </row>
    <row r="240" spans="1:32" hidden="1" x14ac:dyDescent="0.25">
      <c r="A240" s="1464"/>
      <c r="B240" s="1457"/>
      <c r="C240" s="1442"/>
      <c r="D240" s="1443"/>
      <c r="E240" s="1446"/>
      <c r="F240" s="1446"/>
      <c r="G240" s="557"/>
      <c r="H240" s="836"/>
      <c r="I240" s="50"/>
      <c r="J240" s="47"/>
      <c r="K240" s="46"/>
      <c r="L240" s="37"/>
      <c r="M240" s="790"/>
      <c r="N240" s="41"/>
      <c r="O240" s="838"/>
      <c r="P240" s="835"/>
      <c r="Q240" s="38"/>
      <c r="R240" s="1434"/>
      <c r="S240" s="1430"/>
      <c r="T240" s="1435"/>
      <c r="U240" s="75">
        <f>IF(OR(P240="",M240=Paramétrage!$C$10,M240=Paramétrage!$C$13,M240=Paramétrage!$C$17,M240=Paramétrage!$C$20,M240=Paramétrage!$C$24,M240=Paramétrage!$C$27,AND(M240&lt;&gt;Paramétrage!$C$9,Q240="Mut+ext")),0,ROUNDUP(O240/P240,0))</f>
        <v>0</v>
      </c>
      <c r="V240" s="846">
        <f>IF(OR(M240="",Q240="Mut+ext"),0,IF(VLOOKUP(M240,Paramétrage!$C$6:$E$29,2,0)=0,0,IF(P240="","saisir capacité",N240*U240*VLOOKUP(M240,Paramétrage!$C$6:$E$29,2,0))))</f>
        <v>0</v>
      </c>
      <c r="W240" s="625"/>
      <c r="X240" s="847">
        <f t="shared" si="38"/>
        <v>0</v>
      </c>
      <c r="Y240" s="76">
        <f>IF(OR(M240="",Q240="Mut+ext"),0,IF(ISERROR(W240+V240*VLOOKUP(M240,Paramétrage!$C$6:$E$29,3,0))=TRUE,X240,W240+V240*VLOOKUP(M240,Paramétrage!$C$6:$E$29,3,0)))</f>
        <v>0</v>
      </c>
      <c r="Z240" s="1458"/>
      <c r="AA240" s="1459"/>
      <c r="AB240" s="1503"/>
      <c r="AC240" s="497"/>
      <c r="AD240" s="371"/>
      <c r="AE240" s="56">
        <f>IF(G240="",0,IF(K240="",0,IF(SUMIF(G230:G241,G240,O230:O241)=0,0,IF(OR(L240="",K240="obligatoire"),AF240/SUMIF(G230:G241,G240,O230:O241),AF240/(SUMIF(G230:G241,G240,O230:O241)/L240)))))</f>
        <v>0</v>
      </c>
      <c r="AF240" s="921">
        <f t="shared" si="39"/>
        <v>0</v>
      </c>
    </row>
    <row r="241" spans="1:32" hidden="1" x14ac:dyDescent="0.25">
      <c r="A241" s="1464"/>
      <c r="B241" s="1457"/>
      <c r="C241" s="1442"/>
      <c r="D241" s="1443"/>
      <c r="E241" s="1446"/>
      <c r="F241" s="1446"/>
      <c r="G241" s="862"/>
      <c r="H241" s="836"/>
      <c r="I241" s="50"/>
      <c r="J241" s="47"/>
      <c r="K241" s="46"/>
      <c r="L241" s="37"/>
      <c r="M241" s="790"/>
      <c r="N241" s="41"/>
      <c r="O241" s="838"/>
      <c r="P241" s="835"/>
      <c r="Q241" s="38"/>
      <c r="R241" s="1434"/>
      <c r="S241" s="1430"/>
      <c r="T241" s="1435"/>
      <c r="U241" s="75">
        <f>IF(OR(P241="",M241=Paramétrage!$C$10,M241=Paramétrage!$C$13,M241=Paramétrage!$C$17,M241=Paramétrage!$C$20,M241=Paramétrage!$C$24,M241=Paramétrage!$C$27,AND(M241&lt;&gt;Paramétrage!$C$9,Q241="Mut+ext")),0,ROUNDUP(O241/P241,0))</f>
        <v>0</v>
      </c>
      <c r="V241" s="846">
        <f>IF(OR(M241="",Q241="Mut+ext"),0,IF(VLOOKUP(M241,Paramétrage!$C$6:$E$29,2,0)=0,0,IF(P241="","saisir capacité",N241*U241*VLOOKUP(M241,Paramétrage!$C$6:$E$29,2,0))))</f>
        <v>0</v>
      </c>
      <c r="W241" s="625"/>
      <c r="X241" s="847">
        <f t="shared" si="38"/>
        <v>0</v>
      </c>
      <c r="Y241" s="76">
        <f>IF(OR(M241="",Q241="Mut+ext"),0,IF(ISERROR(W241+V241*VLOOKUP(M241,Paramétrage!$C$6:$E$29,3,0))=TRUE,X241,W241+V241*VLOOKUP(M241,Paramétrage!$C$6:$E$29,3,0)))</f>
        <v>0</v>
      </c>
      <c r="Z241" s="1458"/>
      <c r="AA241" s="1459"/>
      <c r="AB241" s="1503"/>
      <c r="AC241" s="497"/>
      <c r="AD241" s="371"/>
      <c r="AE241" s="56">
        <f>IF(G241="",0,IF(K241="",0,IF(SUMIF(G234:G245,G241,O234:O245)=0,0,IF(OR(L241="",K241="obligatoire"),AF241/SUMIF(G234:G245,G241,O234:O245),AF241/(SUMIF(G234:G245,G241,O234:O245)/L241)))))</f>
        <v>0</v>
      </c>
      <c r="AF241" s="921">
        <f t="shared" si="39"/>
        <v>0</v>
      </c>
    </row>
    <row r="242" spans="1:32" hidden="1" x14ac:dyDescent="0.25">
      <c r="A242" s="1464"/>
      <c r="B242" s="1457"/>
      <c r="C242" s="1442"/>
      <c r="D242" s="1443"/>
      <c r="E242" s="1446"/>
      <c r="F242" s="1446"/>
      <c r="G242" s="557"/>
      <c r="H242" s="836"/>
      <c r="I242" s="50"/>
      <c r="J242" s="47"/>
      <c r="K242" s="46"/>
      <c r="L242" s="37"/>
      <c r="M242" s="790"/>
      <c r="N242" s="41"/>
      <c r="O242" s="838"/>
      <c r="P242" s="835"/>
      <c r="Q242" s="38"/>
      <c r="R242" s="1434"/>
      <c r="S242" s="1430"/>
      <c r="T242" s="1435"/>
      <c r="U242" s="75">
        <f>IF(OR(P242="",M242=Paramétrage!$C$10,M242=Paramétrage!$C$13,M242=Paramétrage!$C$17,M242=Paramétrage!$C$20,M242=Paramétrage!$C$24,M242=Paramétrage!$C$27,AND(M242&lt;&gt;Paramétrage!$C$9,Q242="Mut+ext")),0,ROUNDUP(O242/P242,0))</f>
        <v>0</v>
      </c>
      <c r="V242" s="846">
        <f>IF(OR(M242="",Q242="Mut+ext"),0,IF(VLOOKUP(M242,Paramétrage!$C$6:$E$29,2,0)=0,0,IF(P242="","saisir capacité",N242*U242*VLOOKUP(M242,Paramétrage!$C$6:$E$29,2,0))))</f>
        <v>0</v>
      </c>
      <c r="W242" s="625"/>
      <c r="X242" s="847">
        <f t="shared" si="38"/>
        <v>0</v>
      </c>
      <c r="Y242" s="76">
        <f>IF(OR(M242="",Q242="Mut+ext"),0,IF(ISERROR(W242+V242*VLOOKUP(M242,Paramétrage!$C$6:$E$29,3,0))=TRUE,X242,W242+V242*VLOOKUP(M242,Paramétrage!$C$6:$E$29,3,0)))</f>
        <v>0</v>
      </c>
      <c r="Z242" s="1458"/>
      <c r="AA242" s="1459"/>
      <c r="AB242" s="1503"/>
      <c r="AC242" s="497"/>
      <c r="AD242" s="371"/>
      <c r="AE242" s="56">
        <f>IF(G242="",0,IF(K242="",0,IF(SUMIF(G234:G245,G242,O234:O245)=0,0,IF(OR(L242="",K242="obligatoire"),AF242/SUMIF(G234:G245,G242,O234:O245),AF242/(SUMIF(G234:G245,G242,O234:O245)/L242)))))</f>
        <v>0</v>
      </c>
      <c r="AF242" s="921">
        <f t="shared" si="39"/>
        <v>0</v>
      </c>
    </row>
    <row r="243" spans="1:32" hidden="1" x14ac:dyDescent="0.25">
      <c r="A243" s="1464"/>
      <c r="B243" s="1457"/>
      <c r="C243" s="1442"/>
      <c r="D243" s="1443"/>
      <c r="E243" s="1446"/>
      <c r="F243" s="1446"/>
      <c r="G243" s="557"/>
      <c r="H243" s="836"/>
      <c r="I243" s="50"/>
      <c r="J243" s="47"/>
      <c r="K243" s="46"/>
      <c r="L243" s="37"/>
      <c r="M243" s="790"/>
      <c r="N243" s="41"/>
      <c r="O243" s="838"/>
      <c r="P243" s="835"/>
      <c r="Q243" s="38"/>
      <c r="R243" s="1434"/>
      <c r="S243" s="1430"/>
      <c r="T243" s="1435"/>
      <c r="U243" s="75">
        <f>IF(OR(P243="",M243=Paramétrage!$C$10,M243=Paramétrage!$C$13,M243=Paramétrage!$C$17,M243=Paramétrage!$C$20,M243=Paramétrage!$C$24,M243=Paramétrage!$C$27,AND(M243&lt;&gt;Paramétrage!$C$9,Q243="Mut+ext")),0,ROUNDUP(O243/P243,0))</f>
        <v>0</v>
      </c>
      <c r="V243" s="846">
        <f>IF(OR(M243="",Q243="Mut+ext"),0,IF(VLOOKUP(M243,Paramétrage!$C$6:$E$29,2,0)=0,0,IF(P243="","saisir capacité",N243*U243*VLOOKUP(M243,Paramétrage!$C$6:$E$29,2,0))))</f>
        <v>0</v>
      </c>
      <c r="W243" s="625"/>
      <c r="X243" s="847">
        <f t="shared" si="38"/>
        <v>0</v>
      </c>
      <c r="Y243" s="76">
        <f>IF(OR(M243="",Q243="Mut+ext"),0,IF(ISERROR(W243+V243*VLOOKUP(M243,Paramétrage!$C$6:$E$29,3,0))=TRUE,X243,W243+V243*VLOOKUP(M243,Paramétrage!$C$6:$E$29,3,0)))</f>
        <v>0</v>
      </c>
      <c r="Z243" s="1458"/>
      <c r="AA243" s="1459"/>
      <c r="AB243" s="1503"/>
      <c r="AC243" s="497"/>
      <c r="AD243" s="371"/>
      <c r="AE243" s="56">
        <f>IF(G243="",0,IF(K243="",0,IF(SUMIF(G234:G245,G243,O234:O245)=0,0,IF(OR(L243="",K243="obligatoire"),AF243/SUMIF(G234:G245,G243,O234:O245),AF243/(SUMIF(G234:G245,G243,O234:O245)/L243)))))</f>
        <v>0</v>
      </c>
      <c r="AF243" s="921">
        <f t="shared" si="39"/>
        <v>0</v>
      </c>
    </row>
    <row r="244" spans="1:32" hidden="1" x14ac:dyDescent="0.25">
      <c r="A244" s="1464"/>
      <c r="B244" s="1457"/>
      <c r="C244" s="1442"/>
      <c r="D244" s="1443"/>
      <c r="E244" s="1446"/>
      <c r="F244" s="1446"/>
      <c r="G244" s="557"/>
      <c r="H244" s="836"/>
      <c r="I244" s="50"/>
      <c r="J244" s="47"/>
      <c r="K244" s="46"/>
      <c r="L244" s="37"/>
      <c r="M244" s="790"/>
      <c r="N244" s="41"/>
      <c r="O244" s="838"/>
      <c r="P244" s="835"/>
      <c r="Q244" s="38"/>
      <c r="R244" s="1434"/>
      <c r="S244" s="1430"/>
      <c r="T244" s="1435"/>
      <c r="U244" s="75">
        <f>IF(OR(P244="",M244=Paramétrage!$C$10,M244=Paramétrage!$C$13,M244=Paramétrage!$C$17,M244=Paramétrage!$C$20,M244=Paramétrage!$C$24,M244=Paramétrage!$C$27,AND(M244&lt;&gt;Paramétrage!$C$9,Q244="Mut+ext")),0,ROUNDUP(O244/P244,0))</f>
        <v>0</v>
      </c>
      <c r="V244" s="846">
        <f>IF(OR(M244="",Q244="Mut+ext"),0,IF(VLOOKUP(M244,Paramétrage!$C$6:$E$29,2,0)=0,0,IF(P244="","saisir capacité",N244*U244*VLOOKUP(M244,Paramétrage!$C$6:$E$29,2,0))))</f>
        <v>0</v>
      </c>
      <c r="W244" s="625"/>
      <c r="X244" s="847">
        <f t="shared" si="38"/>
        <v>0</v>
      </c>
      <c r="Y244" s="76">
        <f>IF(OR(M244="",Q244="Mut+ext"),0,IF(ISERROR(W244+V244*VLOOKUP(M244,Paramétrage!$C$6:$E$29,3,0))=TRUE,X244,W244+V244*VLOOKUP(M244,Paramétrage!$C$6:$E$29,3,0)))</f>
        <v>0</v>
      </c>
      <c r="Z244" s="1458"/>
      <c r="AA244" s="1459"/>
      <c r="AB244" s="1503"/>
      <c r="AC244" s="497"/>
      <c r="AD244" s="371"/>
      <c r="AE244" s="56">
        <f>IF(G244="",0,IF(K244="",0,IF(SUMIF(G234:G245,G244,O234:O245)=0,0,IF(OR(L244="",K244="obligatoire"),AF244/SUMIF(G234:G245,G244,O234:O245),AF244/(SUMIF(G234:G245,G244,O234:O245)/L244)))))</f>
        <v>0</v>
      </c>
      <c r="AF244" s="921">
        <f t="shared" si="39"/>
        <v>0</v>
      </c>
    </row>
    <row r="245" spans="1:32" hidden="1" x14ac:dyDescent="0.25">
      <c r="A245" s="1464"/>
      <c r="B245" s="1457"/>
      <c r="C245" s="1444"/>
      <c r="D245" s="1445"/>
      <c r="E245" s="1447"/>
      <c r="F245" s="1447"/>
      <c r="G245" s="557"/>
      <c r="H245" s="836"/>
      <c r="I245" s="50"/>
      <c r="J245" s="47"/>
      <c r="K245" s="46"/>
      <c r="L245" s="37"/>
      <c r="M245" s="790"/>
      <c r="N245" s="42"/>
      <c r="O245" s="838"/>
      <c r="P245" s="835"/>
      <c r="Q245" s="38"/>
      <c r="R245" s="1434"/>
      <c r="S245" s="1430"/>
      <c r="T245" s="1435"/>
      <c r="U245" s="75">
        <f>IF(OR(P245="",M245=Paramétrage!$C$10,M245=Paramétrage!$C$13,M245=Paramétrage!$C$17,M245=Paramétrage!$C$20,M245=Paramétrage!$C$24,M245=Paramétrage!$C$27,AND(M245&lt;&gt;Paramétrage!$C$9,Q245="Mut+ext")),0,ROUNDUP(O245/P245,0))</f>
        <v>0</v>
      </c>
      <c r="V245" s="846">
        <f>IF(OR(M245="",Q245="Mut+ext"),0,IF(VLOOKUP(M245,Paramétrage!$C$6:$E$29,2,0)=0,0,IF(P245="","saisir capacité",N245*U245*VLOOKUP(M245,Paramétrage!$C$6:$E$29,2,0))))</f>
        <v>0</v>
      </c>
      <c r="W245" s="625"/>
      <c r="X245" s="847">
        <f t="shared" si="38"/>
        <v>0</v>
      </c>
      <c r="Y245" s="76">
        <f>IF(OR(M245="",Q245="Mut+ext"),0,IF(ISERROR(W245+V245*VLOOKUP(M245,Paramétrage!$C$6:$E$29,3,0))=TRUE,X245,W245+V245*VLOOKUP(M245,Paramétrage!$C$6:$E$29,3,0)))</f>
        <v>0</v>
      </c>
      <c r="Z245" s="1458"/>
      <c r="AA245" s="1459"/>
      <c r="AB245" s="1503"/>
      <c r="AC245" s="497"/>
      <c r="AD245" s="371"/>
      <c r="AE245" s="56">
        <f>IF(G245="",0,IF(K245="",0,IF(SUMIF(G234:G245,G245,O234:O245)=0,0,IF(OR(L245="",K245="obligatoire"),AF245/SUMIF(G234:G245,G245,O234:O245),AF245/(SUMIF(G234:G245,G245,O234:O245)/L245)))))</f>
        <v>0</v>
      </c>
      <c r="AF245" s="921">
        <f t="shared" si="39"/>
        <v>0</v>
      </c>
    </row>
    <row r="246" spans="1:32" hidden="1" x14ac:dyDescent="0.25">
      <c r="A246" s="1464"/>
      <c r="B246" s="1457"/>
      <c r="C246" s="1000"/>
      <c r="D246" s="867"/>
      <c r="E246" s="1001"/>
      <c r="F246" s="867"/>
      <c r="G246" s="867"/>
      <c r="H246" s="868"/>
      <c r="I246" s="125"/>
      <c r="J246" s="120"/>
      <c r="K246" s="65"/>
      <c r="L246" s="67"/>
      <c r="M246" s="849"/>
      <c r="N246" s="68">
        <f>AE246</f>
        <v>0</v>
      </c>
      <c r="O246" s="869"/>
      <c r="P246" s="869"/>
      <c r="Q246" s="71"/>
      <c r="R246" s="69"/>
      <c r="S246" s="69"/>
      <c r="T246" s="70"/>
      <c r="U246" s="114"/>
      <c r="V246" s="848">
        <f>SUM(V234:V245)</f>
        <v>0</v>
      </c>
      <c r="W246" s="849">
        <f>SUM(W234:W245)</f>
        <v>0</v>
      </c>
      <c r="X246" s="850">
        <f>SUM(X234:X245)</f>
        <v>0</v>
      </c>
      <c r="Y246" s="72">
        <f>SUM(Y234:Y245)</f>
        <v>0</v>
      </c>
      <c r="Z246" s="290"/>
      <c r="AA246" s="291"/>
      <c r="AB246" s="292"/>
      <c r="AC246" s="425"/>
      <c r="AD246" s="426"/>
      <c r="AE246" s="118">
        <f>SUM(AE234:AE245)</f>
        <v>0</v>
      </c>
      <c r="AF246" s="119">
        <f>SUM(AF234:AF245)</f>
        <v>0</v>
      </c>
    </row>
    <row r="247" spans="1:32" hidden="1" x14ac:dyDescent="0.25">
      <c r="A247" s="1464"/>
      <c r="B247" s="1457" t="s">
        <v>195</v>
      </c>
      <c r="C247" s="1440"/>
      <c r="D247" s="1441"/>
      <c r="E247" s="1446"/>
      <c r="F247" s="1446"/>
      <c r="G247" s="987" t="s">
        <v>196</v>
      </c>
      <c r="H247" s="604"/>
      <c r="I247" s="50"/>
      <c r="J247" s="47"/>
      <c r="K247" s="46"/>
      <c r="L247" s="37"/>
      <c r="M247" s="790"/>
      <c r="N247" s="41"/>
      <c r="O247" s="838"/>
      <c r="P247" s="835"/>
      <c r="Q247" s="39"/>
      <c r="R247" s="1434"/>
      <c r="S247" s="1430"/>
      <c r="T247" s="1435"/>
      <c r="U247" s="75">
        <f>IF(OR(P247="",M247=Paramétrage!$C$10,M247=Paramétrage!$C$13,M247=Paramétrage!$C$17,M247=Paramétrage!$C$20,M247=Paramétrage!$C$24,M247=Paramétrage!$C$27,AND(M247&lt;&gt;Paramétrage!$C$9,Q247="Mut+ext")),0,ROUNDUP(O247/P247,0))</f>
        <v>0</v>
      </c>
      <c r="V247" s="846">
        <f>IF(OR(M247="",Q247="Mut+ext"),0,IF(VLOOKUP(M247,Paramétrage!$C$6:$E$29,2,0)=0,0,IF(P247="","saisir capacité",N247*U247*VLOOKUP(M247,Paramétrage!$C$6:$E$29,2,0))))</f>
        <v>0</v>
      </c>
      <c r="W247" s="625"/>
      <c r="X247" s="847">
        <f t="shared" ref="X247:X258" si="40">IF(OR(M247="",Q247="Mut+ext"),0,IF(ISERROR(V247+W247)=TRUE,V247,V247+W247))</f>
        <v>0</v>
      </c>
      <c r="Y247" s="76">
        <f>IF(OR(M247="",Q247="Mut+ext"),0,IF(ISERROR(W247+V247*VLOOKUP(M247,Paramétrage!$C$6:$E$29,3,0))=TRUE,X247,W247+V247*VLOOKUP(M247,Paramétrage!$C$6:$E$29,3,0)))</f>
        <v>0</v>
      </c>
      <c r="Z247" s="1458"/>
      <c r="AA247" s="1459"/>
      <c r="AB247" s="1503"/>
      <c r="AC247" s="497"/>
      <c r="AD247" s="411"/>
      <c r="AE247" s="56">
        <f>IF(G247="",0,IF(K247="",0,IF(SUMIF(G247:G258,G247,O247:O258)=0,0,IF(OR(L247="",K247="obligatoire"),AF247/SUMIF(G247:G258,G247,O247:O258),AF247/(SUMIF(G247:G258,G247,O247:O258)/L247)))))</f>
        <v>0</v>
      </c>
      <c r="AF247" s="916">
        <f t="shared" ref="AF247:AF258" si="41">N247*O247</f>
        <v>0</v>
      </c>
    </row>
    <row r="248" spans="1:32" hidden="1" x14ac:dyDescent="0.25">
      <c r="A248" s="1464"/>
      <c r="B248" s="1457"/>
      <c r="C248" s="1442"/>
      <c r="D248" s="1443"/>
      <c r="E248" s="1446"/>
      <c r="F248" s="1446"/>
      <c r="G248" s="557"/>
      <c r="H248" s="861"/>
      <c r="I248" s="50"/>
      <c r="J248" s="47"/>
      <c r="K248" s="46"/>
      <c r="L248" s="37"/>
      <c r="M248" s="790"/>
      <c r="N248" s="41"/>
      <c r="O248" s="838"/>
      <c r="P248" s="835"/>
      <c r="Q248" s="38"/>
      <c r="R248" s="1434"/>
      <c r="S248" s="1430"/>
      <c r="T248" s="1435"/>
      <c r="U248" s="75">
        <f>IF(OR(P248="",M248=Paramétrage!$C$10,M248=Paramétrage!$C$13,M248=Paramétrage!$C$17,M248=Paramétrage!$C$20,M248=Paramétrage!$C$24,M248=Paramétrage!$C$27,AND(M248&lt;&gt;Paramétrage!$C$9,Q248="Mut+ext")),0,ROUNDUP(O248/P248,0))</f>
        <v>0</v>
      </c>
      <c r="V248" s="846">
        <f>IF(OR(M248="",Q248="Mut+ext"),0,IF(VLOOKUP(M248,Paramétrage!$C$6:$E$29,2,0)=0,0,IF(P248="","saisir capacité",N248*U248*VLOOKUP(M248,Paramétrage!$C$6:$E$29,2,0))))</f>
        <v>0</v>
      </c>
      <c r="W248" s="625"/>
      <c r="X248" s="847">
        <f t="shared" si="40"/>
        <v>0</v>
      </c>
      <c r="Y248" s="76">
        <f>IF(OR(M248="",Q248="Mut+ext"),0,IF(ISERROR(W248+V248*VLOOKUP(M248,Paramétrage!$C$6:$E$29,3,0))=TRUE,X248,W248+V248*VLOOKUP(M248,Paramétrage!$C$6:$E$29,3,0)))</f>
        <v>0</v>
      </c>
      <c r="Z248" s="1458"/>
      <c r="AA248" s="1459"/>
      <c r="AB248" s="1503"/>
      <c r="AC248" s="497"/>
      <c r="AD248" s="371"/>
      <c r="AE248" s="56">
        <f>IF(G248="",0,IF(K248="",0,IF(SUMIF(G247:G258,G248,O247:O258)=0,0,IF(OR(L248="",K248="obligatoire"),AF248/SUMIF(G247:G258,G248,O247:O258),AF248/(SUMIF(G247:G258,G248,O247:O258)/L248)))))</f>
        <v>0</v>
      </c>
      <c r="AF248" s="921">
        <f t="shared" si="41"/>
        <v>0</v>
      </c>
    </row>
    <row r="249" spans="1:32" hidden="1" x14ac:dyDescent="0.25">
      <c r="A249" s="1464"/>
      <c r="B249" s="1457"/>
      <c r="C249" s="1442"/>
      <c r="D249" s="1443"/>
      <c r="E249" s="1446"/>
      <c r="F249" s="1446"/>
      <c r="G249" s="557"/>
      <c r="H249" s="861"/>
      <c r="I249" s="50"/>
      <c r="J249" s="47"/>
      <c r="K249" s="46"/>
      <c r="L249" s="37"/>
      <c r="M249" s="790"/>
      <c r="N249" s="41"/>
      <c r="O249" s="838"/>
      <c r="P249" s="835"/>
      <c r="Q249" s="38"/>
      <c r="R249" s="1434"/>
      <c r="S249" s="1430"/>
      <c r="T249" s="1435"/>
      <c r="U249" s="75">
        <f>IF(OR(P249="",M249=Paramétrage!$C$10,M249=Paramétrage!$C$13,M249=Paramétrage!$C$17,M249=Paramétrage!$C$20,M249=Paramétrage!$C$24,M249=Paramétrage!$C$27,AND(M249&lt;&gt;Paramétrage!$C$9,Q249="Mut+ext")),0,ROUNDUP(O249/P249,0))</f>
        <v>0</v>
      </c>
      <c r="V249" s="846">
        <f>IF(OR(M249="",Q249="Mut+ext"),0,IF(VLOOKUP(M249,Paramétrage!$C$6:$E$29,2,0)=0,0,IF(P249="","saisir capacité",N249*U249*VLOOKUP(M249,Paramétrage!$C$6:$E$29,2,0))))</f>
        <v>0</v>
      </c>
      <c r="W249" s="625"/>
      <c r="X249" s="847">
        <f t="shared" si="40"/>
        <v>0</v>
      </c>
      <c r="Y249" s="76">
        <f>IF(OR(M249="",Q249="Mut+ext"),0,IF(ISERROR(W249+V249*VLOOKUP(M249,Paramétrage!$C$6:$E$29,3,0))=TRUE,X249,W249+V249*VLOOKUP(M249,Paramétrage!$C$6:$E$29,3,0)))</f>
        <v>0</v>
      </c>
      <c r="Z249" s="1458"/>
      <c r="AA249" s="1459"/>
      <c r="AB249" s="1503"/>
      <c r="AC249" s="497"/>
      <c r="AD249" s="371"/>
      <c r="AE249" s="56">
        <f>IF(G249="",0,IF(K249="",0,IF(SUMIF(G247:G258,G249,O247:O258)=0,0,IF(OR(L249="",K249="obligatoire"),AF249/SUMIF(G247:G258,G249,O247:O258),AF249/(SUMIF(G247:G258,G249,O247:O258)/L249)))))</f>
        <v>0</v>
      </c>
      <c r="AF249" s="921">
        <f t="shared" si="41"/>
        <v>0</v>
      </c>
    </row>
    <row r="250" spans="1:32" hidden="1" x14ac:dyDescent="0.25">
      <c r="A250" s="1464"/>
      <c r="B250" s="1457"/>
      <c r="C250" s="1442"/>
      <c r="D250" s="1443"/>
      <c r="E250" s="1446"/>
      <c r="F250" s="1446"/>
      <c r="G250" s="862"/>
      <c r="H250" s="861"/>
      <c r="I250" s="50"/>
      <c r="J250" s="47"/>
      <c r="K250" s="46"/>
      <c r="L250" s="37"/>
      <c r="M250" s="790"/>
      <c r="N250" s="41"/>
      <c r="O250" s="838"/>
      <c r="P250" s="835"/>
      <c r="Q250" s="38"/>
      <c r="R250" s="1434"/>
      <c r="S250" s="1430"/>
      <c r="T250" s="1435"/>
      <c r="U250" s="75">
        <f>IF(OR(P250="",M250=Paramétrage!$C$10,M250=Paramétrage!$C$13,M250=Paramétrage!$C$17,M250=Paramétrage!$C$20,M250=Paramétrage!$C$24,M250=Paramétrage!$C$27,AND(M250&lt;&gt;Paramétrage!$C$9,Q250="Mut+ext")),0,ROUNDUP(O250/P250,0))</f>
        <v>0</v>
      </c>
      <c r="V250" s="846">
        <f>IF(OR(M250="",Q250="Mut+ext"),0,IF(VLOOKUP(M250,Paramétrage!$C$6:$E$29,2,0)=0,0,IF(P250="","saisir capacité",N250*U250*VLOOKUP(M250,Paramétrage!$C$6:$E$29,2,0))))</f>
        <v>0</v>
      </c>
      <c r="W250" s="625"/>
      <c r="X250" s="847">
        <f t="shared" si="40"/>
        <v>0</v>
      </c>
      <c r="Y250" s="76">
        <f>IF(OR(M250="",Q250="Mut+ext"),0,IF(ISERROR(W250+V250*VLOOKUP(M250,Paramétrage!$C$6:$E$29,3,0))=TRUE,X250,W250+V250*VLOOKUP(M250,Paramétrage!$C$6:$E$29,3,0)))</f>
        <v>0</v>
      </c>
      <c r="Z250" s="1458"/>
      <c r="AA250" s="1459"/>
      <c r="AB250" s="1503"/>
      <c r="AC250" s="497"/>
      <c r="AD250" s="371"/>
      <c r="AE250" s="56">
        <f>IF(G250="",0,IF(K250="",0,IF(SUMIF(G247:G258,G250,O247:O258)=0,0,IF(OR(L250="",K250="obligatoire"),AF250/SUMIF(G247:G258,G250,O247:O258),AF250/(SUMIF(G247:G258,G250,O247:O258)/L250)))))</f>
        <v>0</v>
      </c>
      <c r="AF250" s="921">
        <f t="shared" si="41"/>
        <v>0</v>
      </c>
    </row>
    <row r="251" spans="1:32" hidden="1" x14ac:dyDescent="0.25">
      <c r="A251" s="1464"/>
      <c r="B251" s="1457"/>
      <c r="C251" s="1442"/>
      <c r="D251" s="1443"/>
      <c r="E251" s="1446"/>
      <c r="F251" s="1446"/>
      <c r="G251" s="557"/>
      <c r="H251" s="836"/>
      <c r="I251" s="50"/>
      <c r="J251" s="47"/>
      <c r="K251" s="46"/>
      <c r="L251" s="37"/>
      <c r="M251" s="790"/>
      <c r="N251" s="41"/>
      <c r="O251" s="838"/>
      <c r="P251" s="835"/>
      <c r="Q251" s="38"/>
      <c r="R251" s="1434"/>
      <c r="S251" s="1430"/>
      <c r="T251" s="1435"/>
      <c r="U251" s="75">
        <f>IF(OR(P251="",M251=Paramétrage!$C$10,M251=Paramétrage!$C$13,M251=Paramétrage!$C$17,M251=Paramétrage!$C$20,M251=Paramétrage!$C$24,M251=Paramétrage!$C$27,AND(M251&lt;&gt;Paramétrage!$C$9,Q251="Mut+ext")),0,ROUNDUP(O251/P251,0))</f>
        <v>0</v>
      </c>
      <c r="V251" s="846">
        <f>IF(OR(M251="",Q251="Mut+ext"),0,IF(VLOOKUP(M251,Paramétrage!$C$6:$E$29,2,0)=0,0,IF(P251="","saisir capacité",N251*U251*VLOOKUP(M251,Paramétrage!$C$6:$E$29,2,0))))</f>
        <v>0</v>
      </c>
      <c r="W251" s="625"/>
      <c r="X251" s="847">
        <f t="shared" si="40"/>
        <v>0</v>
      </c>
      <c r="Y251" s="76">
        <f>IF(OR(M251="",Q251="Mut+ext"),0,IF(ISERROR(W251+V251*VLOOKUP(M251,Paramétrage!$C$6:$E$29,3,0))=TRUE,X251,W251+V251*VLOOKUP(M251,Paramétrage!$C$6:$E$29,3,0)))</f>
        <v>0</v>
      </c>
      <c r="Z251" s="1458"/>
      <c r="AA251" s="1459"/>
      <c r="AB251" s="1503"/>
      <c r="AC251" s="497"/>
      <c r="AD251" s="371"/>
      <c r="AE251" s="56">
        <f>IF(G251="",0,IF(K251="",0,IF(SUMIF(G243:G254,G251,O243:O254)=0,0,IF(OR(L251="",K251="obligatoire"),AF251/SUMIF(G243:G254,G251,O243:O254),AF251/(SUMIF(G243:G254,G251,O243:O254)/L251)))))</f>
        <v>0</v>
      </c>
      <c r="AF251" s="921">
        <f t="shared" si="41"/>
        <v>0</v>
      </c>
    </row>
    <row r="252" spans="1:32" hidden="1" x14ac:dyDescent="0.25">
      <c r="A252" s="1464"/>
      <c r="B252" s="1457"/>
      <c r="C252" s="1442"/>
      <c r="D252" s="1443"/>
      <c r="E252" s="1446"/>
      <c r="F252" s="1446"/>
      <c r="G252" s="557"/>
      <c r="H252" s="836"/>
      <c r="I252" s="50"/>
      <c r="J252" s="47"/>
      <c r="K252" s="46"/>
      <c r="L252" s="37"/>
      <c r="M252" s="790"/>
      <c r="N252" s="41"/>
      <c r="O252" s="838"/>
      <c r="P252" s="835"/>
      <c r="Q252" s="38"/>
      <c r="R252" s="1434"/>
      <c r="S252" s="1430"/>
      <c r="T252" s="1435"/>
      <c r="U252" s="75">
        <f>IF(OR(P252="",M252=Paramétrage!$C$10,M252=Paramétrage!$C$13,M252=Paramétrage!$C$17,M252=Paramétrage!$C$20,M252=Paramétrage!$C$24,M252=Paramétrage!$C$27,AND(M252&lt;&gt;Paramétrage!$C$9,Q252="Mut+ext")),0,ROUNDUP(O252/P252,0))</f>
        <v>0</v>
      </c>
      <c r="V252" s="846">
        <f>IF(OR(M252="",Q252="Mut+ext"),0,IF(VLOOKUP(M252,Paramétrage!$C$6:$E$29,2,0)=0,0,IF(P252="","saisir capacité",N252*U252*VLOOKUP(M252,Paramétrage!$C$6:$E$29,2,0))))</f>
        <v>0</v>
      </c>
      <c r="W252" s="625"/>
      <c r="X252" s="847">
        <f t="shared" si="40"/>
        <v>0</v>
      </c>
      <c r="Y252" s="76">
        <f>IF(OR(M252="",Q252="Mut+ext"),0,IF(ISERROR(W252+V252*VLOOKUP(M252,Paramétrage!$C$6:$E$29,3,0))=TRUE,X252,W252+V252*VLOOKUP(M252,Paramétrage!$C$6:$E$29,3,0)))</f>
        <v>0</v>
      </c>
      <c r="Z252" s="1458"/>
      <c r="AA252" s="1459"/>
      <c r="AB252" s="1503"/>
      <c r="AC252" s="497"/>
      <c r="AD252" s="371"/>
      <c r="AE252" s="56">
        <f>IF(G252="",0,IF(K252="",0,IF(SUMIF(G243:G254,G252,O243:O254)=0,0,IF(OR(L252="",K252="obligatoire"),AF252/SUMIF(G243:G254,G252,O243:O254),AF252/(SUMIF(G243:G254,G252,O243:O254)/L252)))))</f>
        <v>0</v>
      </c>
      <c r="AF252" s="921">
        <f t="shared" si="41"/>
        <v>0</v>
      </c>
    </row>
    <row r="253" spans="1:32" hidden="1" x14ac:dyDescent="0.25">
      <c r="A253" s="1464"/>
      <c r="B253" s="1457"/>
      <c r="C253" s="1442"/>
      <c r="D253" s="1443"/>
      <c r="E253" s="1446"/>
      <c r="F253" s="1446"/>
      <c r="G253" s="557"/>
      <c r="H253" s="836"/>
      <c r="I253" s="50"/>
      <c r="J253" s="47"/>
      <c r="K253" s="46"/>
      <c r="L253" s="37"/>
      <c r="M253" s="790"/>
      <c r="N253" s="41"/>
      <c r="O253" s="838"/>
      <c r="P253" s="835"/>
      <c r="Q253" s="38"/>
      <c r="R253" s="1434"/>
      <c r="S253" s="1430"/>
      <c r="T253" s="1435"/>
      <c r="U253" s="75">
        <f>IF(OR(P253="",M253=Paramétrage!$C$10,M253=Paramétrage!$C$13,M253=Paramétrage!$C$17,M253=Paramétrage!$C$20,M253=Paramétrage!$C$24,M253=Paramétrage!$C$27,AND(M253&lt;&gt;Paramétrage!$C$9,Q253="Mut+ext")),0,ROUNDUP(O253/P253,0))</f>
        <v>0</v>
      </c>
      <c r="V253" s="846">
        <f>IF(OR(M253="",Q253="Mut+ext"),0,IF(VLOOKUP(M253,Paramétrage!$C$6:$E$29,2,0)=0,0,IF(P253="","saisir capacité",N253*U253*VLOOKUP(M253,Paramétrage!$C$6:$E$29,2,0))))</f>
        <v>0</v>
      </c>
      <c r="W253" s="625"/>
      <c r="X253" s="847">
        <f t="shared" si="40"/>
        <v>0</v>
      </c>
      <c r="Y253" s="76">
        <f>IF(OR(M253="",Q253="Mut+ext"),0,IF(ISERROR(W253+V253*VLOOKUP(M253,Paramétrage!$C$6:$E$29,3,0))=TRUE,X253,W253+V253*VLOOKUP(M253,Paramétrage!$C$6:$E$29,3,0)))</f>
        <v>0</v>
      </c>
      <c r="Z253" s="1458"/>
      <c r="AA253" s="1459"/>
      <c r="AB253" s="1503"/>
      <c r="AC253" s="497"/>
      <c r="AD253" s="371"/>
      <c r="AE253" s="56">
        <f>IF(G253="",0,IF(K253="",0,IF(SUMIF(G243:G254,G253,O243:O254)=0,0,IF(OR(L253="",K253="obligatoire"),AF253/SUMIF(G243:G254,G253,O243:O254),AF253/(SUMIF(G243:G254,G253,O243:O254)/L253)))))</f>
        <v>0</v>
      </c>
      <c r="AF253" s="921">
        <f t="shared" si="41"/>
        <v>0</v>
      </c>
    </row>
    <row r="254" spans="1:32" hidden="1" x14ac:dyDescent="0.25">
      <c r="A254" s="1464"/>
      <c r="B254" s="1457"/>
      <c r="C254" s="1442"/>
      <c r="D254" s="1443"/>
      <c r="E254" s="1446"/>
      <c r="F254" s="1446"/>
      <c r="G254" s="557"/>
      <c r="H254" s="836"/>
      <c r="I254" s="50"/>
      <c r="J254" s="47"/>
      <c r="K254" s="46"/>
      <c r="L254" s="37"/>
      <c r="M254" s="790"/>
      <c r="N254" s="42"/>
      <c r="O254" s="838"/>
      <c r="P254" s="835"/>
      <c r="Q254" s="38"/>
      <c r="R254" s="1434"/>
      <c r="S254" s="1430"/>
      <c r="T254" s="1435"/>
      <c r="U254" s="75">
        <f>IF(OR(P254="",M254=Paramétrage!$C$10,M254=Paramétrage!$C$13,M254=Paramétrage!$C$17,M254=Paramétrage!$C$20,M254=Paramétrage!$C$24,M254=Paramétrage!$C$27,AND(M254&lt;&gt;Paramétrage!$C$9,Q254="Mut+ext")),0,ROUNDUP(O254/P254,0))</f>
        <v>0</v>
      </c>
      <c r="V254" s="846">
        <f>IF(OR(M254="",Q254="Mut+ext"),0,IF(VLOOKUP(M254,Paramétrage!$C$6:$E$29,2,0)=0,0,IF(P254="","saisir capacité",N254*U254*VLOOKUP(M254,Paramétrage!$C$6:$E$29,2,0))))</f>
        <v>0</v>
      </c>
      <c r="W254" s="625"/>
      <c r="X254" s="847">
        <f t="shared" si="40"/>
        <v>0</v>
      </c>
      <c r="Y254" s="76">
        <f>IF(OR(M254="",Q254="Mut+ext"),0,IF(ISERROR(W254+V254*VLOOKUP(M254,Paramétrage!$C$6:$E$29,3,0))=TRUE,X254,W254+V254*VLOOKUP(M254,Paramétrage!$C$6:$E$29,3,0)))</f>
        <v>0</v>
      </c>
      <c r="Z254" s="1458"/>
      <c r="AA254" s="1459"/>
      <c r="AB254" s="1503"/>
      <c r="AC254" s="497"/>
      <c r="AD254" s="371"/>
      <c r="AE254" s="56">
        <f>IF(G254="",0,IF(K254="",0,IF(SUMIF(G243:G254,G254,O243:O254)=0,0,IF(OR(L254="",K254="obligatoire"),AF254/SUMIF(G243:G254,G254,O243:O254),AF254/(SUMIF(G243:G254,G254,O243:O254)/L254)))))</f>
        <v>0</v>
      </c>
      <c r="AF254" s="921">
        <f t="shared" si="41"/>
        <v>0</v>
      </c>
    </row>
    <row r="255" spans="1:32" hidden="1" x14ac:dyDescent="0.25">
      <c r="A255" s="1464"/>
      <c r="B255" s="1457"/>
      <c r="C255" s="1442"/>
      <c r="D255" s="1443"/>
      <c r="E255" s="1446"/>
      <c r="F255" s="1446"/>
      <c r="G255" s="557"/>
      <c r="H255" s="836"/>
      <c r="I255" s="50"/>
      <c r="J255" s="47"/>
      <c r="K255" s="46"/>
      <c r="L255" s="37"/>
      <c r="M255" s="790"/>
      <c r="N255" s="41"/>
      <c r="O255" s="838"/>
      <c r="P255" s="835"/>
      <c r="Q255" s="38"/>
      <c r="R255" s="1434"/>
      <c r="S255" s="1430"/>
      <c r="T255" s="1435"/>
      <c r="U255" s="75">
        <f>IF(OR(P255="",M255=Paramétrage!$C$10,M255=Paramétrage!$C$13,M255=Paramétrage!$C$17,M255=Paramétrage!$C$20,M255=Paramétrage!$C$24,M255=Paramétrage!$C$27,AND(M255&lt;&gt;Paramétrage!$C$9,Q255="Mut+ext")),0,ROUNDUP(O255/P255,0))</f>
        <v>0</v>
      </c>
      <c r="V255" s="846">
        <f>IF(OR(M255="",Q255="Mut+ext"),0,IF(VLOOKUP(M255,Paramétrage!$C$6:$E$29,2,0)=0,0,IF(P255="","saisir capacité",N255*U255*VLOOKUP(M255,Paramétrage!$C$6:$E$29,2,0))))</f>
        <v>0</v>
      </c>
      <c r="W255" s="625"/>
      <c r="X255" s="847">
        <f t="shared" si="40"/>
        <v>0</v>
      </c>
      <c r="Y255" s="76">
        <f>IF(OR(M255="",Q255="Mut+ext"),0,IF(ISERROR(W255+V255*VLOOKUP(M255,Paramétrage!$C$6:$E$29,3,0))=TRUE,X255,W255+V255*VLOOKUP(M255,Paramétrage!$C$6:$E$29,3,0)))</f>
        <v>0</v>
      </c>
      <c r="Z255" s="1458"/>
      <c r="AA255" s="1459"/>
      <c r="AB255" s="1503"/>
      <c r="AC255" s="497"/>
      <c r="AD255" s="371"/>
      <c r="AE255" s="56">
        <f>IF(G255="",0,IF(K255="",0,IF(SUMIF(G247:G258,G255,O247:O258)=0,0,IF(OR(L255="",K255="obligatoire"),AF255/SUMIF(G247:G258,G255,O247:O258),AF255/(SUMIF(G247:G258,G255,O247:O258)/L255)))))</f>
        <v>0</v>
      </c>
      <c r="AF255" s="921">
        <f t="shared" si="41"/>
        <v>0</v>
      </c>
    </row>
    <row r="256" spans="1:32" hidden="1" x14ac:dyDescent="0.25">
      <c r="A256" s="1464"/>
      <c r="B256" s="1457"/>
      <c r="C256" s="1442"/>
      <c r="D256" s="1443"/>
      <c r="E256" s="1446"/>
      <c r="F256" s="1446"/>
      <c r="G256" s="557"/>
      <c r="H256" s="836"/>
      <c r="I256" s="50"/>
      <c r="J256" s="47"/>
      <c r="K256" s="46"/>
      <c r="L256" s="37"/>
      <c r="M256" s="790"/>
      <c r="N256" s="41"/>
      <c r="O256" s="838"/>
      <c r="P256" s="835"/>
      <c r="Q256" s="38"/>
      <c r="R256" s="1434"/>
      <c r="S256" s="1430"/>
      <c r="T256" s="1435"/>
      <c r="U256" s="75">
        <f>IF(OR(P256="",M256=Paramétrage!$C$10,M256=Paramétrage!$C$13,M256=Paramétrage!$C$17,M256=Paramétrage!$C$20,M256=Paramétrage!$C$24,M256=Paramétrage!$C$27,AND(M256&lt;&gt;Paramétrage!$C$9,Q256="Mut+ext")),0,ROUNDUP(O256/P256,0))</f>
        <v>0</v>
      </c>
      <c r="V256" s="846">
        <f>IF(OR(M256="",Q256="Mut+ext"),0,IF(VLOOKUP(M256,Paramétrage!$C$6:$E$29,2,0)=0,0,IF(P256="","saisir capacité",N256*U256*VLOOKUP(M256,Paramétrage!$C$6:$E$29,2,0))))</f>
        <v>0</v>
      </c>
      <c r="W256" s="625"/>
      <c r="X256" s="847">
        <f t="shared" si="40"/>
        <v>0</v>
      </c>
      <c r="Y256" s="76">
        <f>IF(OR(M256="",Q256="Mut+ext"),0,IF(ISERROR(W256+V256*VLOOKUP(M256,Paramétrage!$C$6:$E$29,3,0))=TRUE,X256,W256+V256*VLOOKUP(M256,Paramétrage!$C$6:$E$29,3,0)))</f>
        <v>0</v>
      </c>
      <c r="Z256" s="1458"/>
      <c r="AA256" s="1459"/>
      <c r="AB256" s="1503"/>
      <c r="AC256" s="497"/>
      <c r="AD256" s="371"/>
      <c r="AE256" s="56">
        <f>IF(G256="",0,IF(K256="",0,IF(SUMIF(G247:G258,G256,O247:O258)=0,0,IF(OR(L256="",K256="obligatoire"),AF256/SUMIF(G247:G258,G256,O247:O258),AF256/(SUMIF(G247:G258,G256,O247:O258)/L256)))))</f>
        <v>0</v>
      </c>
      <c r="AF256" s="921">
        <f t="shared" si="41"/>
        <v>0</v>
      </c>
    </row>
    <row r="257" spans="1:32" hidden="1" x14ac:dyDescent="0.25">
      <c r="A257" s="1464"/>
      <c r="B257" s="1457"/>
      <c r="C257" s="1442"/>
      <c r="D257" s="1443"/>
      <c r="E257" s="1446"/>
      <c r="F257" s="1446"/>
      <c r="G257" s="557"/>
      <c r="H257" s="836"/>
      <c r="I257" s="50"/>
      <c r="J257" s="47"/>
      <c r="K257" s="46"/>
      <c r="L257" s="37"/>
      <c r="M257" s="790"/>
      <c r="N257" s="41"/>
      <c r="O257" s="838"/>
      <c r="P257" s="835"/>
      <c r="Q257" s="38"/>
      <c r="R257" s="1434"/>
      <c r="S257" s="1430"/>
      <c r="T257" s="1435"/>
      <c r="U257" s="75">
        <f>IF(OR(P257="",M257=Paramétrage!$C$10,M257=Paramétrage!$C$13,M257=Paramétrage!$C$17,M257=Paramétrage!$C$20,M257=Paramétrage!$C$24,M257=Paramétrage!$C$27,AND(M257&lt;&gt;Paramétrage!$C$9,Q257="Mut+ext")),0,ROUNDUP(O257/P257,0))</f>
        <v>0</v>
      </c>
      <c r="V257" s="846">
        <f>IF(OR(M257="",Q257="Mut+ext"),0,IF(VLOOKUP(M257,Paramétrage!$C$6:$E$29,2,0)=0,0,IF(P257="","saisir capacité",N257*U257*VLOOKUP(M257,Paramétrage!$C$6:$E$29,2,0))))</f>
        <v>0</v>
      </c>
      <c r="W257" s="625"/>
      <c r="X257" s="847">
        <f t="shared" si="40"/>
        <v>0</v>
      </c>
      <c r="Y257" s="76">
        <f>IF(OR(M257="",Q257="Mut+ext"),0,IF(ISERROR(W257+V257*VLOOKUP(M257,Paramétrage!$C$6:$E$29,3,0))=TRUE,X257,W257+V257*VLOOKUP(M257,Paramétrage!$C$6:$E$29,3,0)))</f>
        <v>0</v>
      </c>
      <c r="Z257" s="1458"/>
      <c r="AA257" s="1459"/>
      <c r="AB257" s="1503"/>
      <c r="AC257" s="497"/>
      <c r="AD257" s="371"/>
      <c r="AE257" s="56">
        <f>IF(G257="",0,IF(K257="",0,IF(SUMIF(G247:G258,G257,O247:O258)=0,0,IF(OR(L257="",K257="obligatoire"),AF257/SUMIF(G247:G258,G257,O247:O258),AF257/(SUMIF(G247:G258,G257,O247:O258)/L257)))))</f>
        <v>0</v>
      </c>
      <c r="AF257" s="921">
        <f t="shared" si="41"/>
        <v>0</v>
      </c>
    </row>
    <row r="258" spans="1:32" hidden="1" x14ac:dyDescent="0.25">
      <c r="A258" s="1464"/>
      <c r="B258" s="1457"/>
      <c r="C258" s="1444"/>
      <c r="D258" s="1445"/>
      <c r="E258" s="1447"/>
      <c r="F258" s="1447"/>
      <c r="G258" s="557"/>
      <c r="H258" s="836"/>
      <c r="I258" s="50"/>
      <c r="J258" s="47"/>
      <c r="K258" s="46"/>
      <c r="L258" s="37"/>
      <c r="M258" s="790"/>
      <c r="N258" s="42"/>
      <c r="O258" s="838"/>
      <c r="P258" s="835"/>
      <c r="Q258" s="38"/>
      <c r="R258" s="1434"/>
      <c r="S258" s="1430"/>
      <c r="T258" s="1435"/>
      <c r="U258" s="75">
        <f>IF(OR(P258="",M258=Paramétrage!$C$10,M258=Paramétrage!$C$13,M258=Paramétrage!$C$17,M258=Paramétrage!$C$20,M258=Paramétrage!$C$24,M258=Paramétrage!$C$27,AND(M258&lt;&gt;Paramétrage!$C$9,Q258="Mut+ext")),0,ROUNDUP(O258/P258,0))</f>
        <v>0</v>
      </c>
      <c r="V258" s="846">
        <f>IF(OR(M258="",Q258="Mut+ext"),0,IF(VLOOKUP(M258,Paramétrage!$C$6:$E$29,2,0)=0,0,IF(P258="","saisir capacité",N258*U258*VLOOKUP(M258,Paramétrage!$C$6:$E$29,2,0))))</f>
        <v>0</v>
      </c>
      <c r="W258" s="625"/>
      <c r="X258" s="847">
        <f t="shared" si="40"/>
        <v>0</v>
      </c>
      <c r="Y258" s="76">
        <f>IF(OR(M258="",Q258="Mut+ext"),0,IF(ISERROR(W258+V258*VLOOKUP(M258,Paramétrage!$C$6:$E$29,3,0))=TRUE,X258,W258+V258*VLOOKUP(M258,Paramétrage!$C$6:$E$29,3,0)))</f>
        <v>0</v>
      </c>
      <c r="Z258" s="1458"/>
      <c r="AA258" s="1459"/>
      <c r="AB258" s="1503"/>
      <c r="AC258" s="497"/>
      <c r="AD258" s="371"/>
      <c r="AE258" s="56">
        <f>IF(G258="",0,IF(K258="",0,IF(SUMIF(G247:G258,G258,O247:O258)=0,0,IF(OR(L258="",K258="obligatoire"),AF258/SUMIF(G247:G258,G258,O247:O258),AF258/(SUMIF(G247:G258,G258,O247:O258)/L258)))))</f>
        <v>0</v>
      </c>
      <c r="AF258" s="921">
        <f t="shared" si="41"/>
        <v>0</v>
      </c>
    </row>
    <row r="259" spans="1:32" hidden="1" x14ac:dyDescent="0.25">
      <c r="A259" s="1464"/>
      <c r="B259" s="1457"/>
      <c r="C259" s="1000"/>
      <c r="D259" s="867"/>
      <c r="E259" s="1001"/>
      <c r="F259" s="867"/>
      <c r="G259" s="867"/>
      <c r="H259" s="868"/>
      <c r="I259" s="125"/>
      <c r="J259" s="120"/>
      <c r="K259" s="65"/>
      <c r="L259" s="67"/>
      <c r="M259" s="849"/>
      <c r="N259" s="68">
        <f>AE259</f>
        <v>0</v>
      </c>
      <c r="O259" s="869"/>
      <c r="P259" s="869"/>
      <c r="Q259" s="71"/>
      <c r="R259" s="69"/>
      <c r="S259" s="69"/>
      <c r="T259" s="70"/>
      <c r="U259" s="114"/>
      <c r="V259" s="848">
        <f>SUM(V247:V258)</f>
        <v>0</v>
      </c>
      <c r="W259" s="849">
        <f>SUM(W247:W258)</f>
        <v>0</v>
      </c>
      <c r="X259" s="850">
        <f>SUM(X247:X258)</f>
        <v>0</v>
      </c>
      <c r="Y259" s="72">
        <f>SUM(Y247:Y258)</f>
        <v>0</v>
      </c>
      <c r="Z259" s="290"/>
      <c r="AA259" s="291"/>
      <c r="AB259" s="292"/>
      <c r="AC259" s="425"/>
      <c r="AD259" s="426"/>
      <c r="AE259" s="118">
        <f>SUM(AE247:AE258)</f>
        <v>0</v>
      </c>
      <c r="AF259" s="119">
        <f>SUM(AF247:AF258)</f>
        <v>0</v>
      </c>
    </row>
    <row r="260" spans="1:32" hidden="1" x14ac:dyDescent="0.25">
      <c r="A260" s="1464"/>
      <c r="B260" s="1457" t="s">
        <v>197</v>
      </c>
      <c r="C260" s="1440"/>
      <c r="D260" s="1441"/>
      <c r="E260" s="1446"/>
      <c r="F260" s="1446"/>
      <c r="G260" s="987" t="s">
        <v>198</v>
      </c>
      <c r="H260" s="604"/>
      <c r="I260" s="50"/>
      <c r="J260" s="47"/>
      <c r="K260" s="46"/>
      <c r="L260" s="37"/>
      <c r="M260" s="790"/>
      <c r="N260" s="41"/>
      <c r="O260" s="838"/>
      <c r="P260" s="835"/>
      <c r="Q260" s="39"/>
      <c r="R260" s="1434"/>
      <c r="S260" s="1430"/>
      <c r="T260" s="1435"/>
      <c r="U260" s="75">
        <f>IF(OR(P260="",M260=Paramétrage!$C$10,M260=Paramétrage!$C$13,M260=Paramétrage!$C$17,M260=Paramétrage!$C$20,M260=Paramétrage!$C$24,M260=Paramétrage!$C$27,AND(M260&lt;&gt;Paramétrage!$C$9,Q260="Mut+ext")),0,ROUNDUP(O260/P260,0))</f>
        <v>0</v>
      </c>
      <c r="V260" s="846">
        <f>IF(OR(M260="",Q260="Mut+ext"),0,IF(VLOOKUP(M260,Paramétrage!$C$6:$E$29,2,0)=0,0,IF(P260="","saisir capacité",N260*U260*VLOOKUP(M260,Paramétrage!$C$6:$E$29,2,0))))</f>
        <v>0</v>
      </c>
      <c r="W260" s="625"/>
      <c r="X260" s="847">
        <f t="shared" ref="X260:X271" si="42">IF(OR(M260="",Q260="Mut+ext"),0,IF(ISERROR(V260+W260)=TRUE,V260,V260+W260))</f>
        <v>0</v>
      </c>
      <c r="Y260" s="76">
        <f>IF(OR(M260="",Q260="Mut+ext"),0,IF(ISERROR(W260+V260*VLOOKUP(M260,Paramétrage!$C$6:$E$29,3,0))=TRUE,X260,W260+V260*VLOOKUP(M260,Paramétrage!$C$6:$E$29,3,0)))</f>
        <v>0</v>
      </c>
      <c r="Z260" s="1458"/>
      <c r="AA260" s="1459"/>
      <c r="AB260" s="1503"/>
      <c r="AC260" s="497"/>
      <c r="AD260" s="411"/>
      <c r="AE260" s="56">
        <f>IF(G260="",0,IF(K260="",0,IF(SUMIF(G260:G271,G260,O260:O271)=0,0,IF(OR(L260="",K260="obligatoire"),AF260/SUMIF(G260:G271,G260,O260:O271),AF260/(SUMIF(G260:G271,G260,O260:O271)/L260)))))</f>
        <v>0</v>
      </c>
      <c r="AF260" s="916">
        <f t="shared" ref="AF260:AF271" si="43">N260*O260</f>
        <v>0</v>
      </c>
    </row>
    <row r="261" spans="1:32" hidden="1" x14ac:dyDescent="0.25">
      <c r="A261" s="1464"/>
      <c r="B261" s="1457"/>
      <c r="C261" s="1442"/>
      <c r="D261" s="1443"/>
      <c r="E261" s="1446"/>
      <c r="F261" s="1446"/>
      <c r="G261" s="557"/>
      <c r="H261" s="861"/>
      <c r="I261" s="50"/>
      <c r="J261" s="47"/>
      <c r="K261" s="46"/>
      <c r="L261" s="37"/>
      <c r="M261" s="790"/>
      <c r="N261" s="41"/>
      <c r="O261" s="838"/>
      <c r="P261" s="835"/>
      <c r="Q261" s="38"/>
      <c r="R261" s="1434"/>
      <c r="S261" s="1430"/>
      <c r="T261" s="1435"/>
      <c r="U261" s="75">
        <f>IF(OR(P261="",M261=Paramétrage!$C$10,M261=Paramétrage!$C$13,M261=Paramétrage!$C$17,M261=Paramétrage!$C$20,M261=Paramétrage!$C$24,M261=Paramétrage!$C$27,AND(M261&lt;&gt;Paramétrage!$C$9,Q261="Mut+ext")),0,ROUNDUP(O261/P261,0))</f>
        <v>0</v>
      </c>
      <c r="V261" s="846">
        <f>IF(OR(M261="",Q261="Mut+ext"),0,IF(VLOOKUP(M261,Paramétrage!$C$6:$E$29,2,0)=0,0,IF(P261="","saisir capacité",N261*U261*VLOOKUP(M261,Paramétrage!$C$6:$E$29,2,0))))</f>
        <v>0</v>
      </c>
      <c r="W261" s="625"/>
      <c r="X261" s="847">
        <f t="shared" si="42"/>
        <v>0</v>
      </c>
      <c r="Y261" s="76">
        <f>IF(OR(M261="",Q261="Mut+ext"),0,IF(ISERROR(W261+V261*VLOOKUP(M261,Paramétrage!$C$6:$E$29,3,0))=TRUE,X261,W261+V261*VLOOKUP(M261,Paramétrage!$C$6:$E$29,3,0)))</f>
        <v>0</v>
      </c>
      <c r="Z261" s="1458"/>
      <c r="AA261" s="1459"/>
      <c r="AB261" s="1503"/>
      <c r="AC261" s="497"/>
      <c r="AD261" s="371"/>
      <c r="AE261" s="56">
        <f>IF(G261="",0,IF(K261="",0,IF(SUMIF(G260:G271,G261,O260:O271)=0,0,IF(OR(L261="",K261="obligatoire"),AF261/SUMIF(G260:G271,G261,O260:O271),AF261/(SUMIF(G260:G271,G261,O260:O271)/L261)))))</f>
        <v>0</v>
      </c>
      <c r="AF261" s="921">
        <f t="shared" si="43"/>
        <v>0</v>
      </c>
    </row>
    <row r="262" spans="1:32" hidden="1" x14ac:dyDescent="0.25">
      <c r="A262" s="1464"/>
      <c r="B262" s="1457"/>
      <c r="C262" s="1442"/>
      <c r="D262" s="1443"/>
      <c r="E262" s="1446"/>
      <c r="F262" s="1446"/>
      <c r="G262" s="557"/>
      <c r="H262" s="861"/>
      <c r="I262" s="50"/>
      <c r="J262" s="47"/>
      <c r="K262" s="46"/>
      <c r="L262" s="37"/>
      <c r="M262" s="790"/>
      <c r="N262" s="41"/>
      <c r="O262" s="838"/>
      <c r="P262" s="835"/>
      <c r="Q262" s="38"/>
      <c r="R262" s="1434"/>
      <c r="S262" s="1430"/>
      <c r="T262" s="1435"/>
      <c r="U262" s="75">
        <f>IF(OR(P262="",M262=Paramétrage!$C$10,M262=Paramétrage!$C$13,M262=Paramétrage!$C$17,M262=Paramétrage!$C$20,M262=Paramétrage!$C$24,M262=Paramétrage!$C$27,AND(M262&lt;&gt;Paramétrage!$C$9,Q262="Mut+ext")),0,ROUNDUP(O262/P262,0))</f>
        <v>0</v>
      </c>
      <c r="V262" s="846">
        <f>IF(OR(M262="",Q262="Mut+ext"),0,IF(VLOOKUP(M262,Paramétrage!$C$6:$E$29,2,0)=0,0,IF(P262="","saisir capacité",N262*U262*VLOOKUP(M262,Paramétrage!$C$6:$E$29,2,0))))</f>
        <v>0</v>
      </c>
      <c r="W262" s="625"/>
      <c r="X262" s="847">
        <f t="shared" si="42"/>
        <v>0</v>
      </c>
      <c r="Y262" s="76">
        <f>IF(OR(M262="",Q262="Mut+ext"),0,IF(ISERROR(W262+V262*VLOOKUP(M262,Paramétrage!$C$6:$E$29,3,0))=TRUE,X262,W262+V262*VLOOKUP(M262,Paramétrage!$C$6:$E$29,3,0)))</f>
        <v>0</v>
      </c>
      <c r="Z262" s="1458"/>
      <c r="AA262" s="1459"/>
      <c r="AB262" s="1503"/>
      <c r="AC262" s="497"/>
      <c r="AD262" s="371"/>
      <c r="AE262" s="56">
        <f>IF(G262="",0,IF(K262="",0,IF(SUMIF(G260:G271,G262,O260:O271)=0,0,IF(OR(L262="",K262="obligatoire"),AF262/SUMIF(G260:G271,G262,O260:O271),AF262/(SUMIF(G260:G271,G262,O260:O271)/L262)))))</f>
        <v>0</v>
      </c>
      <c r="AF262" s="921">
        <f t="shared" si="43"/>
        <v>0</v>
      </c>
    </row>
    <row r="263" spans="1:32" hidden="1" x14ac:dyDescent="0.25">
      <c r="A263" s="1464"/>
      <c r="B263" s="1457"/>
      <c r="C263" s="1442"/>
      <c r="D263" s="1443"/>
      <c r="E263" s="1446"/>
      <c r="F263" s="1446"/>
      <c r="G263" s="862"/>
      <c r="H263" s="861"/>
      <c r="I263" s="50"/>
      <c r="J263" s="47"/>
      <c r="K263" s="46"/>
      <c r="L263" s="37"/>
      <c r="M263" s="790"/>
      <c r="N263" s="41"/>
      <c r="O263" s="838"/>
      <c r="P263" s="835"/>
      <c r="Q263" s="38"/>
      <c r="R263" s="1434"/>
      <c r="S263" s="1430"/>
      <c r="T263" s="1435"/>
      <c r="U263" s="75">
        <v>0</v>
      </c>
      <c r="V263" s="846">
        <v>0</v>
      </c>
      <c r="W263" s="625"/>
      <c r="X263" s="847">
        <v>0</v>
      </c>
      <c r="Y263" s="76">
        <v>0</v>
      </c>
      <c r="Z263" s="1458"/>
      <c r="AA263" s="1459"/>
      <c r="AB263" s="1503"/>
      <c r="AC263" s="497"/>
      <c r="AD263" s="371"/>
      <c r="AE263" s="56">
        <v>0</v>
      </c>
      <c r="AF263" s="921">
        <v>0</v>
      </c>
    </row>
    <row r="264" spans="1:32" hidden="1" x14ac:dyDescent="0.25">
      <c r="A264" s="1464"/>
      <c r="B264" s="1457"/>
      <c r="C264" s="1442"/>
      <c r="D264" s="1443"/>
      <c r="E264" s="1446"/>
      <c r="F264" s="1446"/>
      <c r="G264" s="557"/>
      <c r="H264" s="836"/>
      <c r="I264" s="50"/>
      <c r="J264" s="47"/>
      <c r="K264" s="46"/>
      <c r="L264" s="37"/>
      <c r="M264" s="790"/>
      <c r="N264" s="41"/>
      <c r="O264" s="838"/>
      <c r="P264" s="835"/>
      <c r="Q264" s="38"/>
      <c r="R264" s="1434"/>
      <c r="S264" s="1430"/>
      <c r="T264" s="1435"/>
      <c r="U264" s="75">
        <v>0</v>
      </c>
      <c r="V264" s="846">
        <v>0</v>
      </c>
      <c r="W264" s="625"/>
      <c r="X264" s="847">
        <v>0</v>
      </c>
      <c r="Y264" s="76">
        <v>0</v>
      </c>
      <c r="Z264" s="1458"/>
      <c r="AA264" s="1459"/>
      <c r="AB264" s="1503"/>
      <c r="AC264" s="497"/>
      <c r="AD264" s="371"/>
      <c r="AE264" s="56">
        <v>0</v>
      </c>
      <c r="AF264" s="921">
        <v>0</v>
      </c>
    </row>
    <row r="265" spans="1:32" hidden="1" x14ac:dyDescent="0.25">
      <c r="A265" s="1464"/>
      <c r="B265" s="1457"/>
      <c r="C265" s="1442"/>
      <c r="D265" s="1443"/>
      <c r="E265" s="1446"/>
      <c r="F265" s="1446"/>
      <c r="G265" s="557"/>
      <c r="H265" s="836"/>
      <c r="I265" s="50"/>
      <c r="J265" s="47"/>
      <c r="K265" s="46"/>
      <c r="L265" s="37"/>
      <c r="M265" s="790"/>
      <c r="N265" s="41"/>
      <c r="O265" s="838"/>
      <c r="P265" s="835"/>
      <c r="Q265" s="38"/>
      <c r="R265" s="1434"/>
      <c r="S265" s="1430"/>
      <c r="T265" s="1435"/>
      <c r="U265" s="75">
        <v>0</v>
      </c>
      <c r="V265" s="846">
        <v>0</v>
      </c>
      <c r="W265" s="625"/>
      <c r="X265" s="847">
        <v>0</v>
      </c>
      <c r="Y265" s="76">
        <v>0</v>
      </c>
      <c r="Z265" s="1458"/>
      <c r="AA265" s="1459"/>
      <c r="AB265" s="1503"/>
      <c r="AC265" s="497"/>
      <c r="AD265" s="371"/>
      <c r="AE265" s="56">
        <v>0</v>
      </c>
      <c r="AF265" s="921">
        <v>0</v>
      </c>
    </row>
    <row r="266" spans="1:32" hidden="1" x14ac:dyDescent="0.25">
      <c r="A266" s="1464"/>
      <c r="B266" s="1457"/>
      <c r="C266" s="1442"/>
      <c r="D266" s="1443"/>
      <c r="E266" s="1446"/>
      <c r="F266" s="1446"/>
      <c r="G266" s="557"/>
      <c r="H266" s="836"/>
      <c r="I266" s="50"/>
      <c r="J266" s="47"/>
      <c r="K266" s="46"/>
      <c r="L266" s="37"/>
      <c r="M266" s="790"/>
      <c r="N266" s="41"/>
      <c r="O266" s="838"/>
      <c r="P266" s="835"/>
      <c r="Q266" s="38"/>
      <c r="R266" s="1434"/>
      <c r="S266" s="1430"/>
      <c r="T266" s="1435"/>
      <c r="U266" s="75">
        <v>0</v>
      </c>
      <c r="V266" s="846">
        <v>0</v>
      </c>
      <c r="W266" s="625"/>
      <c r="X266" s="847">
        <v>0</v>
      </c>
      <c r="Y266" s="76">
        <v>0</v>
      </c>
      <c r="Z266" s="1458"/>
      <c r="AA266" s="1459"/>
      <c r="AB266" s="1503"/>
      <c r="AC266" s="497"/>
      <c r="AD266" s="371"/>
      <c r="AE266" s="56">
        <v>0</v>
      </c>
      <c r="AF266" s="921">
        <v>0</v>
      </c>
    </row>
    <row r="267" spans="1:32" hidden="1" x14ac:dyDescent="0.25">
      <c r="A267" s="1464"/>
      <c r="B267" s="1457"/>
      <c r="C267" s="1442"/>
      <c r="D267" s="1443"/>
      <c r="E267" s="1446"/>
      <c r="F267" s="1446"/>
      <c r="G267" s="862"/>
      <c r="H267" s="836"/>
      <c r="I267" s="50"/>
      <c r="J267" s="47"/>
      <c r="K267" s="46"/>
      <c r="L267" s="37"/>
      <c r="M267" s="790"/>
      <c r="N267" s="41"/>
      <c r="O267" s="838"/>
      <c r="P267" s="835"/>
      <c r="Q267" s="38"/>
      <c r="R267" s="1434"/>
      <c r="S267" s="1430"/>
      <c r="T267" s="1435"/>
      <c r="U267" s="75">
        <v>0</v>
      </c>
      <c r="V267" s="846">
        <v>0</v>
      </c>
      <c r="W267" s="625"/>
      <c r="X267" s="847">
        <v>0</v>
      </c>
      <c r="Y267" s="76">
        <v>0</v>
      </c>
      <c r="Z267" s="1458"/>
      <c r="AA267" s="1459"/>
      <c r="AB267" s="1503"/>
      <c r="AC267" s="497"/>
      <c r="AD267" s="371"/>
      <c r="AE267" s="56">
        <v>0</v>
      </c>
      <c r="AF267" s="921">
        <v>0</v>
      </c>
    </row>
    <row r="268" spans="1:32" hidden="1" x14ac:dyDescent="0.25">
      <c r="A268" s="1464"/>
      <c r="B268" s="1457"/>
      <c r="C268" s="1442"/>
      <c r="D268" s="1443"/>
      <c r="E268" s="1446"/>
      <c r="F268" s="1446"/>
      <c r="G268" s="557"/>
      <c r="H268" s="836"/>
      <c r="I268" s="50"/>
      <c r="J268" s="47"/>
      <c r="K268" s="46"/>
      <c r="L268" s="37"/>
      <c r="M268" s="790"/>
      <c r="N268" s="41"/>
      <c r="O268" s="838"/>
      <c r="P268" s="835"/>
      <c r="Q268" s="38"/>
      <c r="R268" s="1434"/>
      <c r="S268" s="1430"/>
      <c r="T268" s="1435"/>
      <c r="U268" s="75">
        <v>0</v>
      </c>
      <c r="V268" s="846">
        <v>0</v>
      </c>
      <c r="W268" s="625"/>
      <c r="X268" s="847">
        <v>0</v>
      </c>
      <c r="Y268" s="76">
        <v>0</v>
      </c>
      <c r="Z268" s="1458"/>
      <c r="AA268" s="1459"/>
      <c r="AB268" s="1503"/>
      <c r="AC268" s="497"/>
      <c r="AD268" s="371"/>
      <c r="AE268" s="56">
        <v>0</v>
      </c>
      <c r="AF268" s="921">
        <v>0</v>
      </c>
    </row>
    <row r="269" spans="1:32" hidden="1" x14ac:dyDescent="0.25">
      <c r="A269" s="1464"/>
      <c r="B269" s="1457"/>
      <c r="C269" s="1442"/>
      <c r="D269" s="1443"/>
      <c r="E269" s="1446"/>
      <c r="F269" s="1446"/>
      <c r="G269" s="557"/>
      <c r="H269" s="836"/>
      <c r="I269" s="50"/>
      <c r="J269" s="47"/>
      <c r="K269" s="46"/>
      <c r="L269" s="37"/>
      <c r="M269" s="790"/>
      <c r="N269" s="41"/>
      <c r="O269" s="838"/>
      <c r="P269" s="835"/>
      <c r="Q269" s="38"/>
      <c r="R269" s="1434"/>
      <c r="S269" s="1430"/>
      <c r="T269" s="1435"/>
      <c r="U269" s="75">
        <v>0</v>
      </c>
      <c r="V269" s="846">
        <v>0</v>
      </c>
      <c r="W269" s="625"/>
      <c r="X269" s="847">
        <v>0</v>
      </c>
      <c r="Y269" s="76">
        <v>0</v>
      </c>
      <c r="Z269" s="1458"/>
      <c r="AA269" s="1459"/>
      <c r="AB269" s="1503"/>
      <c r="AC269" s="497"/>
      <c r="AD269" s="371"/>
      <c r="AE269" s="56">
        <v>0</v>
      </c>
      <c r="AF269" s="921">
        <v>0</v>
      </c>
    </row>
    <row r="270" spans="1:32" hidden="1" x14ac:dyDescent="0.25">
      <c r="A270" s="1464"/>
      <c r="B270" s="1457"/>
      <c r="C270" s="1442"/>
      <c r="D270" s="1443"/>
      <c r="E270" s="1446"/>
      <c r="F270" s="1446"/>
      <c r="G270" s="557"/>
      <c r="H270" s="836"/>
      <c r="I270" s="50"/>
      <c r="J270" s="47"/>
      <c r="K270" s="46"/>
      <c r="L270" s="37"/>
      <c r="M270" s="790"/>
      <c r="N270" s="41"/>
      <c r="O270" s="838"/>
      <c r="P270" s="835"/>
      <c r="Q270" s="38"/>
      <c r="R270" s="1434"/>
      <c r="S270" s="1430"/>
      <c r="T270" s="1435"/>
      <c r="U270" s="75">
        <v>0</v>
      </c>
      <c r="V270" s="846">
        <v>0</v>
      </c>
      <c r="W270" s="625"/>
      <c r="X270" s="847">
        <v>0</v>
      </c>
      <c r="Y270" s="76">
        <v>0</v>
      </c>
      <c r="Z270" s="1458"/>
      <c r="AA270" s="1459"/>
      <c r="AB270" s="1503"/>
      <c r="AC270" s="497"/>
      <c r="AD270" s="371"/>
      <c r="AE270" s="56">
        <v>0</v>
      </c>
      <c r="AF270" s="921">
        <v>0</v>
      </c>
    </row>
    <row r="271" spans="1:32" hidden="1" x14ac:dyDescent="0.25">
      <c r="A271" s="1464"/>
      <c r="B271" s="1457"/>
      <c r="C271" s="1444"/>
      <c r="D271" s="1445"/>
      <c r="E271" s="1447"/>
      <c r="F271" s="1447"/>
      <c r="G271" s="557"/>
      <c r="H271" s="836"/>
      <c r="I271" s="50"/>
      <c r="J271" s="47"/>
      <c r="K271" s="46"/>
      <c r="L271" s="37"/>
      <c r="M271" s="790"/>
      <c r="N271" s="42"/>
      <c r="O271" s="838"/>
      <c r="P271" s="835"/>
      <c r="Q271" s="38"/>
      <c r="R271" s="1434"/>
      <c r="S271" s="1430"/>
      <c r="T271" s="1435"/>
      <c r="U271" s="75">
        <f>IF(OR(P271="",M271=Paramétrage!$C$10,M271=Paramétrage!$C$13,M271=Paramétrage!$C$17,M271=Paramétrage!$C$20,M271=Paramétrage!$C$24,M271=Paramétrage!$C$27,AND(M271&lt;&gt;Paramétrage!$C$9,Q271="Mut+ext")),0,ROUNDUP(O271/P271,0))</f>
        <v>0</v>
      </c>
      <c r="V271" s="846">
        <f>IF(OR(M271="",Q271="Mut+ext"),0,IF(VLOOKUP(M271,Paramétrage!$C$6:$E$29,2,0)=0,0,IF(P271="","saisir capacité",N271*U271*VLOOKUP(M271,Paramétrage!$C$6:$E$29,2,0))))</f>
        <v>0</v>
      </c>
      <c r="W271" s="625"/>
      <c r="X271" s="847">
        <f t="shared" si="42"/>
        <v>0</v>
      </c>
      <c r="Y271" s="76">
        <f>IF(OR(M271="",Q271="Mut+ext"),0,IF(ISERROR(W271+V271*VLOOKUP(M271,Paramétrage!$C$6:$E$29,3,0))=TRUE,X271,W271+V271*VLOOKUP(M271,Paramétrage!$C$6:$E$29,3,0)))</f>
        <v>0</v>
      </c>
      <c r="Z271" s="1458"/>
      <c r="AA271" s="1459"/>
      <c r="AB271" s="1503"/>
      <c r="AC271" s="497"/>
      <c r="AD271" s="371"/>
      <c r="AE271" s="56">
        <f>IF(G271="",0,IF(K271="",0,IF(SUMIF(G260:G271,G271,O260:O271)=0,0,IF(OR(L271="",K271="obligatoire"),AF271/SUMIF(G260:G271,G271,O260:O271),AF271/(SUMIF(G260:G271,G271,O260:O271)/L271)))))</f>
        <v>0</v>
      </c>
      <c r="AF271" s="921">
        <f t="shared" si="43"/>
        <v>0</v>
      </c>
    </row>
    <row r="272" spans="1:32" ht="16.2" hidden="1" thickBot="1" x14ac:dyDescent="0.3">
      <c r="A272" s="1464"/>
      <c r="B272" s="1457"/>
      <c r="C272" s="1000"/>
      <c r="D272" s="867"/>
      <c r="E272" s="1001"/>
      <c r="F272" s="867"/>
      <c r="G272" s="867"/>
      <c r="H272" s="868"/>
      <c r="I272" s="125"/>
      <c r="J272" s="120"/>
      <c r="K272" s="65"/>
      <c r="L272" s="67"/>
      <c r="M272" s="849"/>
      <c r="N272" s="68">
        <f>AE272</f>
        <v>0</v>
      </c>
      <c r="O272" s="869"/>
      <c r="P272" s="869"/>
      <c r="Q272" s="71"/>
      <c r="R272" s="69"/>
      <c r="S272" s="69"/>
      <c r="T272" s="70"/>
      <c r="U272" s="114"/>
      <c r="V272" s="848">
        <f>SUM(V260:V271)</f>
        <v>0</v>
      </c>
      <c r="W272" s="849">
        <f>SUM(W260:W271)</f>
        <v>0</v>
      </c>
      <c r="X272" s="850">
        <f>SUM(X260:X271)</f>
        <v>0</v>
      </c>
      <c r="Y272" s="72">
        <f>SUM(Y260:Y271)</f>
        <v>0</v>
      </c>
      <c r="Z272" s="290"/>
      <c r="AA272" s="291"/>
      <c r="AB272" s="292"/>
      <c r="AC272" s="425"/>
      <c r="AD272" s="426"/>
      <c r="AE272" s="118">
        <f>SUM(AE260:AE271)</f>
        <v>0</v>
      </c>
      <c r="AF272" s="119">
        <f>SUM(AF260:AF271)</f>
        <v>0</v>
      </c>
    </row>
    <row r="273" spans="1:32" ht="16.2" thickBot="1" x14ac:dyDescent="0.3">
      <c r="A273" s="1464"/>
      <c r="B273" s="85"/>
      <c r="C273" s="85"/>
      <c r="D273" s="86"/>
      <c r="E273" s="87">
        <f>E143+E156+E169+E182+E195+E221+E234</f>
        <v>30</v>
      </c>
      <c r="F273" s="162"/>
      <c r="G273" s="88"/>
      <c r="H273" s="91"/>
      <c r="I273" s="91"/>
      <c r="J273" s="89"/>
      <c r="K273" s="85"/>
      <c r="L273" s="85"/>
      <c r="M273" s="86"/>
      <c r="N273" s="108">
        <f>N155+N168+N181+N194+N207+N220+N233+N246+N259+N272</f>
        <v>56</v>
      </c>
      <c r="O273" s="89"/>
      <c r="P273" s="90"/>
      <c r="Q273" s="89"/>
      <c r="R273" s="89"/>
      <c r="S273" s="89"/>
      <c r="T273" s="93"/>
      <c r="U273" s="109"/>
      <c r="V273" s="87">
        <f>V155+V168+V181+V194+V207+V220+V233+V246+V259+V272</f>
        <v>68</v>
      </c>
      <c r="W273" s="87">
        <f>W155+W168+W181+W194+W207+W220+W233+W246+W259+W272</f>
        <v>0</v>
      </c>
      <c r="X273" s="87">
        <f>X155+X168+X181+X194+X207+X220+X233+X246+X259+X272</f>
        <v>68</v>
      </c>
      <c r="Y273" s="87">
        <f>Y155+Y168+Y181+Y194+Y207+Y220+Y233+Y246+Y259+Y272</f>
        <v>68</v>
      </c>
      <c r="Z273" s="110"/>
      <c r="AA273" s="91"/>
      <c r="AB273" s="92"/>
      <c r="AC273" s="167"/>
      <c r="AD273" s="168"/>
      <c r="AE273" s="112">
        <f>SUM(AE143:AE246)/2</f>
        <v>56</v>
      </c>
      <c r="AF273" s="113">
        <f>SUM(AF166:AF233)</f>
        <v>1900</v>
      </c>
    </row>
    <row r="274" spans="1:32" ht="16.2" thickBot="1" x14ac:dyDescent="0.3">
      <c r="A274" s="16" t="s">
        <v>11</v>
      </c>
      <c r="B274" s="17"/>
      <c r="C274" s="17"/>
      <c r="D274" s="17"/>
      <c r="E274" s="17"/>
      <c r="F274" s="17"/>
      <c r="G274" s="17"/>
      <c r="H274" s="40"/>
      <c r="I274" s="40"/>
      <c r="J274" s="20"/>
      <c r="K274" s="17"/>
      <c r="L274" s="17"/>
      <c r="M274" s="18"/>
      <c r="N274" s="43">
        <f>N273+N142</f>
        <v>315</v>
      </c>
      <c r="O274" s="20"/>
      <c r="P274" s="21"/>
      <c r="Q274" s="20"/>
      <c r="R274" s="20"/>
      <c r="S274" s="20"/>
      <c r="T274" s="22"/>
      <c r="U274" s="18"/>
      <c r="V274" s="45">
        <f>V273+V142</f>
        <v>321</v>
      </c>
      <c r="W274" s="23">
        <f>W273+W142</f>
        <v>0</v>
      </c>
      <c r="X274" s="24">
        <f>X273+X142</f>
        <v>321</v>
      </c>
      <c r="Y274" s="25">
        <f>Y273+Y142</f>
        <v>332.5</v>
      </c>
      <c r="AC274" s="169"/>
      <c r="AE274" s="19">
        <f>AE273+AE142</f>
        <v>315</v>
      </c>
      <c r="AF274" s="26">
        <f>SUM(AF143:AF246)</f>
        <v>2800</v>
      </c>
    </row>
    <row r="275" spans="1:32" x14ac:dyDescent="0.25">
      <c r="H275" s="126"/>
      <c r="O275" s="27"/>
    </row>
  </sheetData>
  <sheetProtection formatCells="0" formatColumns="0" formatRows="0"/>
  <mergeCells count="600">
    <mergeCell ref="R265:T265"/>
    <mergeCell ref="Z265:AB265"/>
    <mergeCell ref="R266:T266"/>
    <mergeCell ref="Z266:AB266"/>
    <mergeCell ref="R267:T267"/>
    <mergeCell ref="Z267:AB267"/>
    <mergeCell ref="R262:T262"/>
    <mergeCell ref="Z262:AB262"/>
    <mergeCell ref="R263:T263"/>
    <mergeCell ref="Z263:AB263"/>
    <mergeCell ref="R264:T264"/>
    <mergeCell ref="Z264:AB264"/>
    <mergeCell ref="R258:T258"/>
    <mergeCell ref="Z258:AB258"/>
    <mergeCell ref="B260:B272"/>
    <mergeCell ref="C260:D271"/>
    <mergeCell ref="E260:E271"/>
    <mergeCell ref="F260:F271"/>
    <mergeCell ref="R260:T260"/>
    <mergeCell ref="Z260:AB260"/>
    <mergeCell ref="R261:T261"/>
    <mergeCell ref="Z261:AB261"/>
    <mergeCell ref="R271:T271"/>
    <mergeCell ref="Z271:AB271"/>
    <mergeCell ref="R268:T268"/>
    <mergeCell ref="Z268:AB268"/>
    <mergeCell ref="R269:T269"/>
    <mergeCell ref="Z269:AB269"/>
    <mergeCell ref="R270:T270"/>
    <mergeCell ref="Z270:AB270"/>
    <mergeCell ref="B247:B259"/>
    <mergeCell ref="C247:D258"/>
    <mergeCell ref="E247:E258"/>
    <mergeCell ref="F247:F258"/>
    <mergeCell ref="R247:T247"/>
    <mergeCell ref="Z247:AB247"/>
    <mergeCell ref="R255:T255"/>
    <mergeCell ref="Z255:AB255"/>
    <mergeCell ref="R256:T256"/>
    <mergeCell ref="Z256:AB256"/>
    <mergeCell ref="R257:T257"/>
    <mergeCell ref="Z257:AB257"/>
    <mergeCell ref="R252:T252"/>
    <mergeCell ref="Z252:AB252"/>
    <mergeCell ref="R253:T253"/>
    <mergeCell ref="Z253:AB253"/>
    <mergeCell ref="R254:T254"/>
    <mergeCell ref="Z254:AB254"/>
    <mergeCell ref="R240:T240"/>
    <mergeCell ref="Z240:AB240"/>
    <mergeCell ref="R241:T241"/>
    <mergeCell ref="Z241:AB241"/>
    <mergeCell ref="R249:T249"/>
    <mergeCell ref="Z249:AB249"/>
    <mergeCell ref="R250:T250"/>
    <mergeCell ref="Z250:AB250"/>
    <mergeCell ref="R251:T251"/>
    <mergeCell ref="Z251:AB251"/>
    <mergeCell ref="R245:T245"/>
    <mergeCell ref="Z245:AB245"/>
    <mergeCell ref="R248:T248"/>
    <mergeCell ref="Z248:AB248"/>
    <mergeCell ref="R236:T236"/>
    <mergeCell ref="Z236:AB236"/>
    <mergeCell ref="R237:T237"/>
    <mergeCell ref="Z237:AB237"/>
    <mergeCell ref="R238:T238"/>
    <mergeCell ref="Z238:AB238"/>
    <mergeCell ref="R232:T232"/>
    <mergeCell ref="Z232:AB232"/>
    <mergeCell ref="B234:B246"/>
    <mergeCell ref="C234:D245"/>
    <mergeCell ref="E234:E245"/>
    <mergeCell ref="F234:F245"/>
    <mergeCell ref="R234:T234"/>
    <mergeCell ref="Z234:AB234"/>
    <mergeCell ref="R235:T235"/>
    <mergeCell ref="Z235:AB235"/>
    <mergeCell ref="R242:T242"/>
    <mergeCell ref="Z242:AB242"/>
    <mergeCell ref="R243:T243"/>
    <mergeCell ref="Z243:AB243"/>
    <mergeCell ref="R244:T244"/>
    <mergeCell ref="Z244:AB244"/>
    <mergeCell ref="R239:T239"/>
    <mergeCell ref="Z239:AB239"/>
    <mergeCell ref="B221:B233"/>
    <mergeCell ref="C221:D232"/>
    <mergeCell ref="E221:E232"/>
    <mergeCell ref="F221:F232"/>
    <mergeCell ref="R221:T221"/>
    <mergeCell ref="Z221:AB221"/>
    <mergeCell ref="R222:T222"/>
    <mergeCell ref="Z222:AB222"/>
    <mergeCell ref="R229:T229"/>
    <mergeCell ref="Z229:AB229"/>
    <mergeCell ref="R230:T230"/>
    <mergeCell ref="Z230:AB230"/>
    <mergeCell ref="R231:T231"/>
    <mergeCell ref="Z231:AB231"/>
    <mergeCell ref="R226:T226"/>
    <mergeCell ref="Z226:AB226"/>
    <mergeCell ref="R227:T227"/>
    <mergeCell ref="Z227:AB227"/>
    <mergeCell ref="R228:T228"/>
    <mergeCell ref="Z228:AB228"/>
    <mergeCell ref="R214:T214"/>
    <mergeCell ref="Z214:AB214"/>
    <mergeCell ref="R215:T215"/>
    <mergeCell ref="Z215:AB215"/>
    <mergeCell ref="R223:T223"/>
    <mergeCell ref="Z223:AB223"/>
    <mergeCell ref="R224:T224"/>
    <mergeCell ref="Z224:AB224"/>
    <mergeCell ref="R225:T225"/>
    <mergeCell ref="Z225:AB225"/>
    <mergeCell ref="R219:T219"/>
    <mergeCell ref="Z219:AB219"/>
    <mergeCell ref="R210:T210"/>
    <mergeCell ref="Z210:AB210"/>
    <mergeCell ref="R211:T211"/>
    <mergeCell ref="Z211:AB211"/>
    <mergeCell ref="R212:T212"/>
    <mergeCell ref="Z212:AB212"/>
    <mergeCell ref="R206:T206"/>
    <mergeCell ref="Z206:AB206"/>
    <mergeCell ref="B208:B220"/>
    <mergeCell ref="C208:D219"/>
    <mergeCell ref="E208:E219"/>
    <mergeCell ref="F208:F219"/>
    <mergeCell ref="R208:T208"/>
    <mergeCell ref="Z208:AB208"/>
    <mergeCell ref="R209:T209"/>
    <mergeCell ref="Z209:AB209"/>
    <mergeCell ref="R216:T216"/>
    <mergeCell ref="Z216:AB216"/>
    <mergeCell ref="R217:T217"/>
    <mergeCell ref="Z217:AB217"/>
    <mergeCell ref="R218:T218"/>
    <mergeCell ref="Z218:AB218"/>
    <mergeCell ref="R213:T213"/>
    <mergeCell ref="Z213:AB213"/>
    <mergeCell ref="B195:B207"/>
    <mergeCell ref="C195:D206"/>
    <mergeCell ref="E195:E206"/>
    <mergeCell ref="F195:F206"/>
    <mergeCell ref="R195:T195"/>
    <mergeCell ref="Z195:AB195"/>
    <mergeCell ref="R196:T196"/>
    <mergeCell ref="Z196:AB196"/>
    <mergeCell ref="R203:T203"/>
    <mergeCell ref="Z203:AB203"/>
    <mergeCell ref="R204:T204"/>
    <mergeCell ref="Z204:AB204"/>
    <mergeCell ref="R205:T205"/>
    <mergeCell ref="Z205:AB205"/>
    <mergeCell ref="R200:T200"/>
    <mergeCell ref="Z200:AB200"/>
    <mergeCell ref="R201:T201"/>
    <mergeCell ref="Z201:AB201"/>
    <mergeCell ref="R202:T202"/>
    <mergeCell ref="Z202:AB202"/>
    <mergeCell ref="R188:T188"/>
    <mergeCell ref="Z188:AB188"/>
    <mergeCell ref="R189:T189"/>
    <mergeCell ref="Z189:AB189"/>
    <mergeCell ref="R197:T197"/>
    <mergeCell ref="Z197:AB197"/>
    <mergeCell ref="R198:T198"/>
    <mergeCell ref="Z198:AB198"/>
    <mergeCell ref="R199:T199"/>
    <mergeCell ref="Z199:AB199"/>
    <mergeCell ref="R193:T193"/>
    <mergeCell ref="Z193:AB193"/>
    <mergeCell ref="R184:T184"/>
    <mergeCell ref="Z184:AB184"/>
    <mergeCell ref="R185:T185"/>
    <mergeCell ref="Z185:AB185"/>
    <mergeCell ref="R186:T186"/>
    <mergeCell ref="Z186:AB186"/>
    <mergeCell ref="R180:T180"/>
    <mergeCell ref="Z180:AB180"/>
    <mergeCell ref="B182:B194"/>
    <mergeCell ref="C182:D193"/>
    <mergeCell ref="E182:E193"/>
    <mergeCell ref="F182:F193"/>
    <mergeCell ref="R182:T182"/>
    <mergeCell ref="Z182:AB182"/>
    <mergeCell ref="R183:T183"/>
    <mergeCell ref="Z183:AB183"/>
    <mergeCell ref="R190:T190"/>
    <mergeCell ref="Z190:AB190"/>
    <mergeCell ref="R191:T191"/>
    <mergeCell ref="Z191:AB191"/>
    <mergeCell ref="R192:T192"/>
    <mergeCell ref="Z192:AB192"/>
    <mergeCell ref="R187:T187"/>
    <mergeCell ref="Z187:AB187"/>
    <mergeCell ref="B169:B181"/>
    <mergeCell ref="C169:D180"/>
    <mergeCell ref="E169:E180"/>
    <mergeCell ref="F169:F180"/>
    <mergeCell ref="R169:T169"/>
    <mergeCell ref="Z169:AB169"/>
    <mergeCell ref="R170:T170"/>
    <mergeCell ref="Z170:AB170"/>
    <mergeCell ref="R177:T177"/>
    <mergeCell ref="Z177:AB177"/>
    <mergeCell ref="R178:T178"/>
    <mergeCell ref="Z178:AB178"/>
    <mergeCell ref="R179:T179"/>
    <mergeCell ref="Z179:AB179"/>
    <mergeCell ref="R174:T174"/>
    <mergeCell ref="Z174:AB174"/>
    <mergeCell ref="R175:T175"/>
    <mergeCell ref="Z175:AB175"/>
    <mergeCell ref="R176:T176"/>
    <mergeCell ref="Z176:AB176"/>
    <mergeCell ref="R162:T162"/>
    <mergeCell ref="Z162:AB162"/>
    <mergeCell ref="R163:T163"/>
    <mergeCell ref="Z163:AB163"/>
    <mergeCell ref="R171:T171"/>
    <mergeCell ref="Z171:AB171"/>
    <mergeCell ref="R172:T172"/>
    <mergeCell ref="Z172:AB172"/>
    <mergeCell ref="R173:T173"/>
    <mergeCell ref="Z173:AB173"/>
    <mergeCell ref="R167:T167"/>
    <mergeCell ref="Z167:AB167"/>
    <mergeCell ref="R158:T158"/>
    <mergeCell ref="Z158:AB158"/>
    <mergeCell ref="R159:T159"/>
    <mergeCell ref="Z159:AB159"/>
    <mergeCell ref="R160:T160"/>
    <mergeCell ref="Z160:AB160"/>
    <mergeCell ref="R154:T154"/>
    <mergeCell ref="Z154:AB154"/>
    <mergeCell ref="B156:B168"/>
    <mergeCell ref="C156:D167"/>
    <mergeCell ref="E156:E167"/>
    <mergeCell ref="F156:F167"/>
    <mergeCell ref="R156:T156"/>
    <mergeCell ref="Z156:AB156"/>
    <mergeCell ref="R157:T157"/>
    <mergeCell ref="Z157:AB157"/>
    <mergeCell ref="R164:T164"/>
    <mergeCell ref="Z164:AB164"/>
    <mergeCell ref="R165:T165"/>
    <mergeCell ref="Z165:AB165"/>
    <mergeCell ref="R166:T166"/>
    <mergeCell ref="Z166:AB166"/>
    <mergeCell ref="R161:T161"/>
    <mergeCell ref="Z161:AB161"/>
    <mergeCell ref="R151:T151"/>
    <mergeCell ref="Z151:AB151"/>
    <mergeCell ref="R152:T152"/>
    <mergeCell ref="Z152:AB152"/>
    <mergeCell ref="R153:T153"/>
    <mergeCell ref="Z153:AB153"/>
    <mergeCell ref="R148:T148"/>
    <mergeCell ref="Z148:AB148"/>
    <mergeCell ref="R149:T149"/>
    <mergeCell ref="Z149:AB149"/>
    <mergeCell ref="R150:T150"/>
    <mergeCell ref="Z150:AB150"/>
    <mergeCell ref="A143:A273"/>
    <mergeCell ref="B143:B155"/>
    <mergeCell ref="C143:D154"/>
    <mergeCell ref="E143:E154"/>
    <mergeCell ref="F143:F154"/>
    <mergeCell ref="R143:T143"/>
    <mergeCell ref="Z143:AB143"/>
    <mergeCell ref="R144:T144"/>
    <mergeCell ref="R137:T137"/>
    <mergeCell ref="Z137:AB137"/>
    <mergeCell ref="R138:T138"/>
    <mergeCell ref="Z138:AB138"/>
    <mergeCell ref="R139:T139"/>
    <mergeCell ref="Z139:AB139"/>
    <mergeCell ref="A12:A142"/>
    <mergeCell ref="Z144:AB144"/>
    <mergeCell ref="R145:T145"/>
    <mergeCell ref="Z145:AB145"/>
    <mergeCell ref="R146:T146"/>
    <mergeCell ref="Z146:AB146"/>
    <mergeCell ref="R147:T147"/>
    <mergeCell ref="Z147:AB147"/>
    <mergeCell ref="R140:T140"/>
    <mergeCell ref="Z140:AB140"/>
    <mergeCell ref="B129:B141"/>
    <mergeCell ref="C129:D140"/>
    <mergeCell ref="E129:E140"/>
    <mergeCell ref="F129:F140"/>
    <mergeCell ref="R129:T129"/>
    <mergeCell ref="Z129:AB129"/>
    <mergeCell ref="R130:T130"/>
    <mergeCell ref="Z130:AB130"/>
    <mergeCell ref="R134:T134"/>
    <mergeCell ref="Z134:AB134"/>
    <mergeCell ref="R135:T135"/>
    <mergeCell ref="Z135:AB135"/>
    <mergeCell ref="R136:T136"/>
    <mergeCell ref="Z136:AB136"/>
    <mergeCell ref="R131:T131"/>
    <mergeCell ref="Z131:AB131"/>
    <mergeCell ref="R132:T132"/>
    <mergeCell ref="Z132:AB132"/>
    <mergeCell ref="R133:T133"/>
    <mergeCell ref="Z133:AB133"/>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27:T127"/>
    <mergeCell ref="Z127:AB127"/>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2:AB32"/>
    <mergeCell ref="R40:T40"/>
    <mergeCell ref="Z40:AB40"/>
    <mergeCell ref="R41:T41"/>
    <mergeCell ref="Z41:AB41"/>
    <mergeCell ref="R42:T42"/>
    <mergeCell ref="Z42:AB42"/>
    <mergeCell ref="R36:T36"/>
    <mergeCell ref="Z36:AB36"/>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Z30:AB30"/>
    <mergeCell ref="R31:T31"/>
    <mergeCell ref="Z31:AB31"/>
    <mergeCell ref="R32:T32"/>
    <mergeCell ref="R17:T17"/>
    <mergeCell ref="Z17:AB17"/>
    <mergeCell ref="R18:T18"/>
    <mergeCell ref="Z18:AB18"/>
    <mergeCell ref="R19:T19"/>
    <mergeCell ref="Z19:AB19"/>
    <mergeCell ref="R27:T27"/>
    <mergeCell ref="Z27:AB27"/>
    <mergeCell ref="R28:T28"/>
    <mergeCell ref="Z28:AB28"/>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R20:T20"/>
    <mergeCell ref="Z20:AB20"/>
    <mergeCell ref="R21:T21"/>
    <mergeCell ref="Z21:AB21"/>
    <mergeCell ref="R22:T22"/>
    <mergeCell ref="Z22:AB22"/>
    <mergeCell ref="AE2:AF2"/>
    <mergeCell ref="AG2:AH2"/>
    <mergeCell ref="B3:C4"/>
    <mergeCell ref="I3:K3"/>
    <mergeCell ref="U3:V3"/>
    <mergeCell ref="AE3:AF3"/>
    <mergeCell ref="AG3:AH3"/>
    <mergeCell ref="I4:K4"/>
    <mergeCell ref="U4:V4"/>
    <mergeCell ref="AD25:AD30"/>
    <mergeCell ref="AD64:AD65"/>
    <mergeCell ref="B5:C6"/>
    <mergeCell ref="I5:K5"/>
    <mergeCell ref="U5:V5"/>
    <mergeCell ref="I6:K6"/>
    <mergeCell ref="U6:V6"/>
    <mergeCell ref="I7:K7"/>
    <mergeCell ref="U7:V7"/>
    <mergeCell ref="O10:O11"/>
    <mergeCell ref="P10:P11"/>
    <mergeCell ref="Q10:Q11"/>
    <mergeCell ref="B10:F10"/>
    <mergeCell ref="G10:G11"/>
    <mergeCell ref="H10:H11"/>
    <mergeCell ref="I10:I11"/>
    <mergeCell ref="J10:J11"/>
    <mergeCell ref="K10:K11"/>
    <mergeCell ref="Z13:AB13"/>
    <mergeCell ref="R14:T14"/>
    <mergeCell ref="Z14:AB14"/>
    <mergeCell ref="R15:T15"/>
    <mergeCell ref="Z15:AB15"/>
    <mergeCell ref="R16:T16"/>
  </mergeCells>
  <conditionalFormatting sqref="U273">
    <cfRule type="expression" dxfId="12758" priority="2450">
      <formula>$M273=#REF!</formula>
    </cfRule>
    <cfRule type="expression" dxfId="12757" priority="2451">
      <formula>$M273=#REF!</formula>
    </cfRule>
    <cfRule type="expression" dxfId="12756" priority="2452">
      <formula>$M273=#REF!</formula>
    </cfRule>
    <cfRule type="expression" dxfId="12755" priority="2453">
      <formula>$M273=#REF!</formula>
    </cfRule>
  </conditionalFormatting>
  <conditionalFormatting sqref="Q12:Q14 Q142 Q155 Q168 Q273:Q274 Q21:Q24 Q19">
    <cfRule type="cellIs" dxfId="12754" priority="2401" operator="equal">
      <formula>"Mut+ext"</formula>
    </cfRule>
  </conditionalFormatting>
  <conditionalFormatting sqref="Q143:Q145 Q150:Q154">
    <cfRule type="cellIs" dxfId="12753" priority="2364" operator="equal">
      <formula>"Mut+ext"</formula>
    </cfRule>
  </conditionalFormatting>
  <conditionalFormatting sqref="Q156:Q157 Q162:Q167">
    <cfRule type="cellIs" dxfId="12752" priority="2351" operator="equal">
      <formula>"Mut+ext"</formula>
    </cfRule>
  </conditionalFormatting>
  <conditionalFormatting sqref="Q169:Q170 Q177:Q180 Q172">
    <cfRule type="cellIs" dxfId="12751" priority="2338" operator="equal">
      <formula>"Mut+ext"</formula>
    </cfRule>
  </conditionalFormatting>
  <conditionalFormatting sqref="Q32:Q37 Q25:Q30">
    <cfRule type="cellIs" dxfId="12750" priority="2285" operator="equal">
      <formula>"Mut+ext"</formula>
    </cfRule>
  </conditionalFormatting>
  <conditionalFormatting sqref="Q181">
    <cfRule type="cellIs" dxfId="12749" priority="2272" operator="equal">
      <formula>"Mut+ext"</formula>
    </cfRule>
  </conditionalFormatting>
  <conditionalFormatting sqref="Q196:Q198 Q203:Q206">
    <cfRule type="cellIs" dxfId="12748" priority="2259" operator="equal">
      <formula>"Mut+ext"</formula>
    </cfRule>
  </conditionalFormatting>
  <conditionalFormatting sqref="Q207">
    <cfRule type="cellIs" dxfId="12747" priority="2246" operator="equal">
      <formula>"Mut+ext"</formula>
    </cfRule>
  </conditionalFormatting>
  <conditionalFormatting sqref="Q195">
    <cfRule type="cellIs" dxfId="12746" priority="2233" operator="equal">
      <formula>"Mut+ext"</formula>
    </cfRule>
  </conditionalFormatting>
  <conditionalFormatting sqref="Q208:Q211 Q216:Q219">
    <cfRule type="cellIs" dxfId="12745" priority="2220" operator="equal">
      <formula>"Mut+ext"</formula>
    </cfRule>
  </conditionalFormatting>
  <conditionalFormatting sqref="Q220">
    <cfRule type="cellIs" dxfId="12744" priority="2207" operator="equal">
      <formula>"Mut+ext"</formula>
    </cfRule>
  </conditionalFormatting>
  <conditionalFormatting sqref="Q183:Q185 Q190:Q193">
    <cfRule type="cellIs" dxfId="12743" priority="2194" operator="equal">
      <formula>"Mut+ext"</formula>
    </cfRule>
  </conditionalFormatting>
  <conditionalFormatting sqref="Q194">
    <cfRule type="cellIs" dxfId="12742" priority="2181" operator="equal">
      <formula>"Mut+ext"</formula>
    </cfRule>
  </conditionalFormatting>
  <conditionalFormatting sqref="Q182">
    <cfRule type="cellIs" dxfId="12741" priority="2168" operator="equal">
      <formula>"Mut+ext"</formula>
    </cfRule>
  </conditionalFormatting>
  <conditionalFormatting sqref="Q222:Q224 Q229:Q232">
    <cfRule type="cellIs" dxfId="12740" priority="2155" operator="equal">
      <formula>"Mut+ext"</formula>
    </cfRule>
  </conditionalFormatting>
  <conditionalFormatting sqref="Q233">
    <cfRule type="cellIs" dxfId="12739" priority="2142" operator="equal">
      <formula>"Mut+ext"</formula>
    </cfRule>
  </conditionalFormatting>
  <conditionalFormatting sqref="Q221">
    <cfRule type="cellIs" dxfId="12738" priority="2129" operator="equal">
      <formula>"Mut+ext"</formula>
    </cfRule>
  </conditionalFormatting>
  <conditionalFormatting sqref="Q235:Q236 Q241:Q245">
    <cfRule type="cellIs" dxfId="12737" priority="2116" operator="equal">
      <formula>"Mut+ext"</formula>
    </cfRule>
  </conditionalFormatting>
  <conditionalFormatting sqref="Q246">
    <cfRule type="cellIs" dxfId="12736" priority="2103" operator="equal">
      <formula>"Mut+ext"</formula>
    </cfRule>
  </conditionalFormatting>
  <conditionalFormatting sqref="Q234">
    <cfRule type="cellIs" dxfId="12735" priority="2090" operator="equal">
      <formula>"Mut+ext"</formula>
    </cfRule>
  </conditionalFormatting>
  <conditionalFormatting sqref="Q38:Q41 Q46:Q50">
    <cfRule type="cellIs" dxfId="12734" priority="2037" operator="equal">
      <formula>"Mut+ext"</formula>
    </cfRule>
  </conditionalFormatting>
  <conditionalFormatting sqref="Q51:Q53 Q58:Q63">
    <cfRule type="cellIs" dxfId="12733" priority="1984" operator="equal">
      <formula>"Mut+ext"</formula>
    </cfRule>
  </conditionalFormatting>
  <conditionalFormatting sqref="Q64:Q66 Q71:Q76">
    <cfRule type="cellIs" dxfId="12732" priority="1931" operator="equal">
      <formula>"Mut+ext"</formula>
    </cfRule>
  </conditionalFormatting>
  <conditionalFormatting sqref="Q77:Q79 Q84:Q89">
    <cfRule type="cellIs" dxfId="12731" priority="1878" operator="equal">
      <formula>"Mut+ext"</formula>
    </cfRule>
  </conditionalFormatting>
  <conditionalFormatting sqref="Q90:Q93 Q98:Q102">
    <cfRule type="cellIs" dxfId="12730" priority="1825" operator="equal">
      <formula>"Mut+ext"</formula>
    </cfRule>
  </conditionalFormatting>
  <conditionalFormatting sqref="Q103:Q104 Q109:Q115">
    <cfRule type="cellIs" dxfId="12729" priority="1772" operator="equal">
      <formula>"Mut+ext"</formula>
    </cfRule>
  </conditionalFormatting>
  <conditionalFormatting sqref="Q116:Q117 Q122:Q128">
    <cfRule type="cellIs" dxfId="12728" priority="1719" operator="equal">
      <formula>"Mut+ext"</formula>
    </cfRule>
  </conditionalFormatting>
  <conditionalFormatting sqref="Q129:Q130 Q135:Q141">
    <cfRule type="cellIs" dxfId="12727" priority="1666" operator="equal">
      <formula>"Mut+ext"</formula>
    </cfRule>
  </conditionalFormatting>
  <conditionalFormatting sqref="Q248:Q250 Q255:Q258">
    <cfRule type="cellIs" dxfId="12726" priority="1653" operator="equal">
      <formula>"Mut+ext"</formula>
    </cfRule>
  </conditionalFormatting>
  <conditionalFormatting sqref="Q259">
    <cfRule type="cellIs" dxfId="12725" priority="1640" operator="equal">
      <formula>"Mut+ext"</formula>
    </cfRule>
  </conditionalFormatting>
  <conditionalFormatting sqref="Q247">
    <cfRule type="cellIs" dxfId="12724" priority="1627" operator="equal">
      <formula>"Mut+ext"</formula>
    </cfRule>
  </conditionalFormatting>
  <conditionalFormatting sqref="Q261:Q262 Q267:Q271">
    <cfRule type="cellIs" dxfId="12723" priority="1614" operator="equal">
      <formula>"Mut+ext"</formula>
    </cfRule>
  </conditionalFormatting>
  <conditionalFormatting sqref="Q272">
    <cfRule type="cellIs" dxfId="12722" priority="1601" operator="equal">
      <formula>"Mut+ext"</formula>
    </cfRule>
  </conditionalFormatting>
  <conditionalFormatting sqref="Q260">
    <cfRule type="cellIs" dxfId="12721" priority="1588" operator="equal">
      <formula>"Mut+ext"</formula>
    </cfRule>
  </conditionalFormatting>
  <conditionalFormatting sqref="Q20">
    <cfRule type="cellIs" dxfId="12720" priority="1583" operator="equal">
      <formula>"Mut+ext"</formula>
    </cfRule>
  </conditionalFormatting>
  <conditionalFormatting sqref="Q17:Q18 Q15">
    <cfRule type="cellIs" dxfId="12719" priority="1562" operator="equal">
      <formula>"Mut+ext"</formula>
    </cfRule>
  </conditionalFormatting>
  <conditionalFormatting sqref="Q16">
    <cfRule type="cellIs" dxfId="12718" priority="1557" operator="equal">
      <formula>"Mut+ext"</formula>
    </cfRule>
  </conditionalFormatting>
  <conditionalFormatting sqref="Q31">
    <cfRule type="cellIs" dxfId="12717" priority="1536" operator="equal">
      <formula>"Mut+ext"</formula>
    </cfRule>
  </conditionalFormatting>
  <conditionalFormatting sqref="Q42:Q45">
    <cfRule type="cellIs" dxfId="12716" priority="1515" operator="equal">
      <formula>"Mut+ext"</formula>
    </cfRule>
  </conditionalFormatting>
  <conditionalFormatting sqref="Q54:Q57">
    <cfRule type="cellIs" dxfId="12715" priority="1490" operator="equal">
      <formula>"Mut+ext"</formula>
    </cfRule>
  </conditionalFormatting>
  <conditionalFormatting sqref="Q67:Q70">
    <cfRule type="cellIs" dxfId="12714" priority="1465" operator="equal">
      <formula>"Mut+ext"</formula>
    </cfRule>
  </conditionalFormatting>
  <conditionalFormatting sqref="Q80:Q83">
    <cfRule type="cellIs" dxfId="12713" priority="1440" operator="equal">
      <formula>"Mut+ext"</formula>
    </cfRule>
  </conditionalFormatting>
  <conditionalFormatting sqref="Q94:Q97">
    <cfRule type="cellIs" dxfId="12712" priority="1419" operator="equal">
      <formula>"Mut+ext"</formula>
    </cfRule>
  </conditionalFormatting>
  <conditionalFormatting sqref="Q105:Q108">
    <cfRule type="cellIs" dxfId="12711" priority="1394" operator="equal">
      <formula>"Mut+ext"</formula>
    </cfRule>
  </conditionalFormatting>
  <conditionalFormatting sqref="Q118:Q121">
    <cfRule type="cellIs" dxfId="12710" priority="1369" operator="equal">
      <formula>"Mut+ext"</formula>
    </cfRule>
  </conditionalFormatting>
  <conditionalFormatting sqref="Q131:Q134">
    <cfRule type="cellIs" dxfId="12709" priority="1344" operator="equal">
      <formula>"Mut+ext"</formula>
    </cfRule>
  </conditionalFormatting>
  <conditionalFormatting sqref="Q146:Q149">
    <cfRule type="cellIs" dxfId="12708" priority="1331" operator="equal">
      <formula>"Mut+ext"</formula>
    </cfRule>
  </conditionalFormatting>
  <conditionalFormatting sqref="Q158:Q161">
    <cfRule type="cellIs" dxfId="12707" priority="1318" operator="equal">
      <formula>"Mut+ext"</formula>
    </cfRule>
  </conditionalFormatting>
  <conditionalFormatting sqref="Q173:Q176">
    <cfRule type="cellIs" dxfId="12706" priority="1305" operator="equal">
      <formula>"Mut+ext"</formula>
    </cfRule>
  </conditionalFormatting>
  <conditionalFormatting sqref="Q186:Q189">
    <cfRule type="cellIs" dxfId="12705" priority="1292" operator="equal">
      <formula>"Mut+ext"</formula>
    </cfRule>
  </conditionalFormatting>
  <conditionalFormatting sqref="Q199:Q202">
    <cfRule type="cellIs" dxfId="12704" priority="1279" operator="equal">
      <formula>"Mut+ext"</formula>
    </cfRule>
  </conditionalFormatting>
  <conditionalFormatting sqref="Q212:Q215">
    <cfRule type="cellIs" dxfId="12703" priority="1266" operator="equal">
      <formula>"Mut+ext"</formula>
    </cfRule>
  </conditionalFormatting>
  <conditionalFormatting sqref="Q225:Q228">
    <cfRule type="cellIs" dxfId="12702" priority="1253" operator="equal">
      <formula>"Mut+ext"</formula>
    </cfRule>
  </conditionalFormatting>
  <conditionalFormatting sqref="Q237:Q240">
    <cfRule type="cellIs" dxfId="12701" priority="1240" operator="equal">
      <formula>"Mut+ext"</formula>
    </cfRule>
  </conditionalFormatting>
  <conditionalFormatting sqref="Q251:Q254">
    <cfRule type="cellIs" dxfId="12700" priority="1227" operator="equal">
      <formula>"Mut+ext"</formula>
    </cfRule>
  </conditionalFormatting>
  <conditionalFormatting sqref="Q263:Q266">
    <cfRule type="cellIs" dxfId="12699" priority="1214" operator="equal">
      <formula>"Mut+ext"</formula>
    </cfRule>
  </conditionalFormatting>
  <conditionalFormatting sqref="AD155 AD168 AD142 AD19:AD24 Z46:Z49 AD58:AD62 Z71:Z75 AD84:AD88 Z109:Z114 AD122:AD127">
    <cfRule type="expression" dxfId="12698" priority="1202">
      <formula>$M19=#REF!</formula>
    </cfRule>
    <cfRule type="expression" dxfId="12697" priority="1203">
      <formula>$M19=#REF!</formula>
    </cfRule>
    <cfRule type="expression" dxfId="12696" priority="1204">
      <formula>$M19=#REF!</formula>
    </cfRule>
    <cfRule type="expression" dxfId="12695" priority="1205">
      <formula>$M19=#REF!</formula>
    </cfRule>
  </conditionalFormatting>
  <conditionalFormatting sqref="AD14">
    <cfRule type="expression" dxfId="12694" priority="1198">
      <formula>$M14=#REF!</formula>
    </cfRule>
    <cfRule type="expression" dxfId="12693" priority="1199">
      <formula>$M14=#REF!</formula>
    </cfRule>
    <cfRule type="expression" dxfId="12692" priority="1200">
      <formula>$M14=#REF!</formula>
    </cfRule>
    <cfRule type="expression" dxfId="12691" priority="1201">
      <formula>$M14=#REF!</formula>
    </cfRule>
  </conditionalFormatting>
  <conditionalFormatting sqref="AC273:AD273">
    <cfRule type="expression" dxfId="12690" priority="1194">
      <formula>$M273=#REF!</formula>
    </cfRule>
    <cfRule type="expression" dxfId="12689" priority="1195">
      <formula>$M273=#REF!</formula>
    </cfRule>
    <cfRule type="expression" dxfId="12688" priority="1196">
      <formula>$M273=#REF!</formula>
    </cfRule>
    <cfRule type="expression" dxfId="12687" priority="1197">
      <formula>$M273=#REF!</formula>
    </cfRule>
  </conditionalFormatting>
  <conditionalFormatting sqref="Z142">
    <cfRule type="expression" dxfId="12686" priority="1190">
      <formula>$M142=#REF!</formula>
    </cfRule>
    <cfRule type="expression" dxfId="12685" priority="1191">
      <formula>$M142=#REF!</formula>
    </cfRule>
    <cfRule type="expression" dxfId="12684" priority="1192">
      <formula>$M142=#REF!</formula>
    </cfRule>
    <cfRule type="expression" dxfId="12683" priority="1193">
      <formula>$M142=#REF!</formula>
    </cfRule>
  </conditionalFormatting>
  <conditionalFormatting sqref="Z12 Z19:Z23">
    <cfRule type="expression" dxfId="12682" priority="1186">
      <formula>$M12=#REF!</formula>
    </cfRule>
    <cfRule type="expression" dxfId="12681" priority="1187">
      <formula>$M12=#REF!</formula>
    </cfRule>
    <cfRule type="expression" dxfId="12680" priority="1188">
      <formula>$M12=#REF!</formula>
    </cfRule>
    <cfRule type="expression" dxfId="12679" priority="1189">
      <formula>$M12=#REF!</formula>
    </cfRule>
  </conditionalFormatting>
  <conditionalFormatting sqref="Z24">
    <cfRule type="expression" dxfId="12678" priority="1182">
      <formula>$M24=#REF!</formula>
    </cfRule>
    <cfRule type="expression" dxfId="12677" priority="1183">
      <formula>$M24=#REF!</formula>
    </cfRule>
    <cfRule type="expression" dxfId="12676" priority="1184">
      <formula>$M24=#REF!</formula>
    </cfRule>
    <cfRule type="expression" dxfId="12675" priority="1185">
      <formula>$M24=#REF!</formula>
    </cfRule>
  </conditionalFormatting>
  <conditionalFormatting sqref="AC19">
    <cfRule type="expression" dxfId="12674" priority="1178">
      <formula>$M19=#REF!</formula>
    </cfRule>
    <cfRule type="expression" dxfId="12673" priority="1179">
      <formula>$M19=#REF!</formula>
    </cfRule>
    <cfRule type="expression" dxfId="12672" priority="1180">
      <formula>$M19=#REF!</formula>
    </cfRule>
    <cfRule type="expression" dxfId="12671" priority="1181">
      <formula>$M19=#REF!</formula>
    </cfRule>
  </conditionalFormatting>
  <conditionalFormatting sqref="AC20">
    <cfRule type="expression" dxfId="12670" priority="1174">
      <formula>$M20=#REF!</formula>
    </cfRule>
    <cfRule type="expression" dxfId="12669" priority="1175">
      <formula>$M20=#REF!</formula>
    </cfRule>
    <cfRule type="expression" dxfId="12668" priority="1176">
      <formula>$M20=#REF!</formula>
    </cfRule>
    <cfRule type="expression" dxfId="12667" priority="1177">
      <formula>$M20=#REF!</formula>
    </cfRule>
  </conditionalFormatting>
  <conditionalFormatting sqref="AC22:AC23">
    <cfRule type="expression" dxfId="12666" priority="1170">
      <formula>$M22=#REF!</formula>
    </cfRule>
    <cfRule type="expression" dxfId="12665" priority="1171">
      <formula>$M22=#REF!</formula>
    </cfRule>
    <cfRule type="expression" dxfId="12664" priority="1172">
      <formula>$M22=#REF!</formula>
    </cfRule>
    <cfRule type="expression" dxfId="12663" priority="1173">
      <formula>$M22=#REF!</formula>
    </cfRule>
  </conditionalFormatting>
  <conditionalFormatting sqref="AC21">
    <cfRule type="expression" dxfId="12662" priority="1166">
      <formula>$M21=#REF!</formula>
    </cfRule>
    <cfRule type="expression" dxfId="12661" priority="1167">
      <formula>$M21=#REF!</formula>
    </cfRule>
    <cfRule type="expression" dxfId="12660" priority="1168">
      <formula>$M21=#REF!</formula>
    </cfRule>
    <cfRule type="expression" dxfId="12659" priority="1169">
      <formula>$M21=#REF!</formula>
    </cfRule>
  </conditionalFormatting>
  <conditionalFormatting sqref="AC168">
    <cfRule type="expression" dxfId="12658" priority="1162">
      <formula>$M168=#REF!</formula>
    </cfRule>
    <cfRule type="expression" dxfId="12657" priority="1163">
      <formula>$M168=#REF!</formula>
    </cfRule>
    <cfRule type="expression" dxfId="12656" priority="1164">
      <formula>$M168=#REF!</formula>
    </cfRule>
    <cfRule type="expression" dxfId="12655" priority="1165">
      <formula>$M168=#REF!</formula>
    </cfRule>
  </conditionalFormatting>
  <conditionalFormatting sqref="AC155">
    <cfRule type="expression" dxfId="12654" priority="1158">
      <formula>$M155=#REF!</formula>
    </cfRule>
    <cfRule type="expression" dxfId="12653" priority="1159">
      <formula>$M155=#REF!</formula>
    </cfRule>
    <cfRule type="expression" dxfId="12652" priority="1160">
      <formula>$M155=#REF!</formula>
    </cfRule>
    <cfRule type="expression" dxfId="12651" priority="1161">
      <formula>$M155=#REF!</formula>
    </cfRule>
  </conditionalFormatting>
  <conditionalFormatting sqref="AC24">
    <cfRule type="expression" dxfId="12650" priority="1154">
      <formula>$M24=#REF!</formula>
    </cfRule>
    <cfRule type="expression" dxfId="12649" priority="1155">
      <formula>$M24=#REF!</formula>
    </cfRule>
    <cfRule type="expression" dxfId="12648" priority="1156">
      <formula>$M24=#REF!</formula>
    </cfRule>
    <cfRule type="expression" dxfId="12647" priority="1157">
      <formula>$M24=#REF!</formula>
    </cfRule>
  </conditionalFormatting>
  <conditionalFormatting sqref="AB142">
    <cfRule type="expression" dxfId="12646" priority="1150">
      <formula>$M142=#REF!</formula>
    </cfRule>
    <cfRule type="expression" dxfId="12645" priority="1151">
      <formula>$M142=#REF!</formula>
    </cfRule>
    <cfRule type="expression" dxfId="12644" priority="1152">
      <formula>$M142=#REF!</formula>
    </cfRule>
    <cfRule type="expression" dxfId="12643" priority="1153">
      <formula>$M142=#REF!</formula>
    </cfRule>
  </conditionalFormatting>
  <conditionalFormatting sqref="AC142">
    <cfRule type="expression" dxfId="12642" priority="1146">
      <formula>$M142=#REF!</formula>
    </cfRule>
    <cfRule type="expression" dxfId="12641" priority="1147">
      <formula>$M142=#REF!</formula>
    </cfRule>
    <cfRule type="expression" dxfId="12640" priority="1148">
      <formula>$M142=#REF!</formula>
    </cfRule>
    <cfRule type="expression" dxfId="12639" priority="1149">
      <formula>$M142=#REF!</formula>
    </cfRule>
  </conditionalFormatting>
  <conditionalFormatting sqref="Z13:Z14">
    <cfRule type="expression" dxfId="12638" priority="1142">
      <formula>$M13=#REF!</formula>
    </cfRule>
    <cfRule type="expression" dxfId="12637" priority="1143">
      <formula>$M13=#REF!</formula>
    </cfRule>
    <cfRule type="expression" dxfId="12636" priority="1144">
      <formula>$M13=#REF!</formula>
    </cfRule>
    <cfRule type="expression" dxfId="12635" priority="1145">
      <formula>$M13=#REF!</formula>
    </cfRule>
  </conditionalFormatting>
  <conditionalFormatting sqref="Z155 AC150:AD153 AD154">
    <cfRule type="expression" dxfId="12634" priority="1138">
      <formula>$M150=#REF!</formula>
    </cfRule>
    <cfRule type="expression" dxfId="12633" priority="1139">
      <formula>$M150=#REF!</formula>
    </cfRule>
    <cfRule type="expression" dxfId="12632" priority="1140">
      <formula>$M150=#REF!</formula>
    </cfRule>
    <cfRule type="expression" dxfId="12631" priority="1141">
      <formula>$M150=#REF!</formula>
    </cfRule>
  </conditionalFormatting>
  <conditionalFormatting sqref="Z168">
    <cfRule type="expression" dxfId="12630" priority="1134">
      <formula>$M168=#REF!</formula>
    </cfRule>
    <cfRule type="expression" dxfId="12629" priority="1135">
      <formula>$M168=#REF!</formula>
    </cfRule>
    <cfRule type="expression" dxfId="12628" priority="1136">
      <formula>$M168=#REF!</formula>
    </cfRule>
    <cfRule type="expression" dxfId="12627" priority="1137">
      <formula>$M168=#REF!</formula>
    </cfRule>
  </conditionalFormatting>
  <conditionalFormatting sqref="AA142">
    <cfRule type="expression" dxfId="12626" priority="1130">
      <formula>$M142=#REF!</formula>
    </cfRule>
    <cfRule type="expression" dxfId="12625" priority="1131">
      <formula>$M142=#REF!</formula>
    </cfRule>
    <cfRule type="expression" dxfId="12624" priority="1132">
      <formula>$M142=#REF!</formula>
    </cfRule>
    <cfRule type="expression" dxfId="12623" priority="1133">
      <formula>$M142=#REF!</formula>
    </cfRule>
  </conditionalFormatting>
  <conditionalFormatting sqref="Z273">
    <cfRule type="expression" dxfId="12622" priority="1126">
      <formula>$M273=#REF!</formula>
    </cfRule>
    <cfRule type="expression" dxfId="12621" priority="1127">
      <formula>$M273=#REF!</formula>
    </cfRule>
    <cfRule type="expression" dxfId="12620" priority="1128">
      <formula>$M273=#REF!</formula>
    </cfRule>
    <cfRule type="expression" dxfId="12619" priority="1129">
      <formula>$M273=#REF!</formula>
    </cfRule>
  </conditionalFormatting>
  <conditionalFormatting sqref="AB273">
    <cfRule type="expression" dxfId="12618" priority="1122">
      <formula>$M273=#REF!</formula>
    </cfRule>
    <cfRule type="expression" dxfId="12617" priority="1123">
      <formula>$M273=#REF!</formula>
    </cfRule>
    <cfRule type="expression" dxfId="12616" priority="1124">
      <formula>$M273=#REF!</formula>
    </cfRule>
    <cfRule type="expression" dxfId="12615" priority="1125">
      <formula>$M273=#REF!</formula>
    </cfRule>
  </conditionalFormatting>
  <conditionalFormatting sqref="AA273">
    <cfRule type="expression" dxfId="12614" priority="1118">
      <formula>$M273=#REF!</formula>
    </cfRule>
    <cfRule type="expression" dxfId="12613" priority="1119">
      <formula>$M273=#REF!</formula>
    </cfRule>
    <cfRule type="expression" dxfId="12612" priority="1120">
      <formula>$M273=#REF!</formula>
    </cfRule>
    <cfRule type="expression" dxfId="12611" priority="1121">
      <formula>$M273=#REF!</formula>
    </cfRule>
  </conditionalFormatting>
  <conditionalFormatting sqref="AD145">
    <cfRule type="expression" dxfId="12610" priority="1114">
      <formula>$M145=#REF!</formula>
    </cfRule>
    <cfRule type="expression" dxfId="12609" priority="1115">
      <formula>$M145=#REF!</formula>
    </cfRule>
    <cfRule type="expression" dxfId="12608" priority="1116">
      <formula>$M145=#REF!</formula>
    </cfRule>
    <cfRule type="expression" dxfId="12607" priority="1117">
      <formula>$M145=#REF!</formula>
    </cfRule>
  </conditionalFormatting>
  <conditionalFormatting sqref="AC144:AC145">
    <cfRule type="expression" dxfId="12606" priority="1110">
      <formula>$M144=#REF!</formula>
    </cfRule>
    <cfRule type="expression" dxfId="12605" priority="1111">
      <formula>$M144=#REF!</formula>
    </cfRule>
    <cfRule type="expression" dxfId="12604" priority="1112">
      <formula>$M144=#REF!</formula>
    </cfRule>
    <cfRule type="expression" dxfId="12603" priority="1113">
      <formula>$M144=#REF!</formula>
    </cfRule>
  </conditionalFormatting>
  <conditionalFormatting sqref="Z143:Z145 Z150:Z154 AC162:AD167 Z162:Z167 AC177:AD180 Z177:Z180 AD32:AD36 Z32:Z36 AC203:AD206 Z203:Z206 AC216:AD219 Z216:Z219 AC190:AD193 Z190:Z193 AC229:AD232 Z229:Z232 AC241:AD245 Z241:Z245 AD46:AD49 Z58:Z62 AD71:AD75 AD98:AD101 Z122:Z127 AD135:AD140">
    <cfRule type="expression" dxfId="12602" priority="1106">
      <formula>$M32=#REF!</formula>
    </cfRule>
    <cfRule type="expression" dxfId="12601" priority="1107">
      <formula>$M32=#REF!</formula>
    </cfRule>
    <cfRule type="expression" dxfId="12600" priority="1108">
      <formula>$M32=#REF!</formula>
    </cfRule>
    <cfRule type="expression" dxfId="12599" priority="1109">
      <formula>$M32=#REF!</formula>
    </cfRule>
  </conditionalFormatting>
  <conditionalFormatting sqref="AC157">
    <cfRule type="expression" dxfId="12598" priority="1102">
      <formula>$M157=#REF!</formula>
    </cfRule>
    <cfRule type="expression" dxfId="12597" priority="1103">
      <formula>$M157=#REF!</formula>
    </cfRule>
    <cfRule type="expression" dxfId="12596" priority="1104">
      <formula>$M157=#REF!</formula>
    </cfRule>
    <cfRule type="expression" dxfId="12595" priority="1105">
      <formula>$M157=#REF!</formula>
    </cfRule>
  </conditionalFormatting>
  <conditionalFormatting sqref="Z156:Z157">
    <cfRule type="expression" dxfId="12594" priority="1098">
      <formula>$M156=#REF!</formula>
    </cfRule>
    <cfRule type="expression" dxfId="12593" priority="1099">
      <formula>$M156=#REF!</formula>
    </cfRule>
    <cfRule type="expression" dxfId="12592" priority="1100">
      <formula>$M156=#REF!</formula>
    </cfRule>
    <cfRule type="expression" dxfId="12591" priority="1101">
      <formula>$M156=#REF!</formula>
    </cfRule>
  </conditionalFormatting>
  <conditionalFormatting sqref="AC172">
    <cfRule type="expression" dxfId="12590" priority="1094">
      <formula>$M172=#REF!</formula>
    </cfRule>
    <cfRule type="expression" dxfId="12589" priority="1095">
      <formula>$M172=#REF!</formula>
    </cfRule>
    <cfRule type="expression" dxfId="12588" priority="1096">
      <formula>$M172=#REF!</formula>
    </cfRule>
    <cfRule type="expression" dxfId="12587" priority="1097">
      <formula>$M172=#REF!</formula>
    </cfRule>
  </conditionalFormatting>
  <conditionalFormatting sqref="Z169:Z172">
    <cfRule type="expression" dxfId="12586" priority="1090">
      <formula>$M169=#REF!</formula>
    </cfRule>
    <cfRule type="expression" dxfId="12585" priority="1091">
      <formula>$M169=#REF!</formula>
    </cfRule>
    <cfRule type="expression" dxfId="12584" priority="1092">
      <formula>$M169=#REF!</formula>
    </cfRule>
    <cfRule type="expression" dxfId="12583" priority="1093">
      <formula>$M169=#REF!</formula>
    </cfRule>
  </conditionalFormatting>
  <conditionalFormatting sqref="AD37">
    <cfRule type="expression" dxfId="12582" priority="1086">
      <formula>$M37=#REF!</formula>
    </cfRule>
    <cfRule type="expression" dxfId="12581" priority="1087">
      <formula>$M37=#REF!</formula>
    </cfRule>
    <cfRule type="expression" dxfId="12580" priority="1088">
      <formula>$M37=#REF!</formula>
    </cfRule>
    <cfRule type="expression" dxfId="12579" priority="1089">
      <formula>$M37=#REF!</formula>
    </cfRule>
  </conditionalFormatting>
  <conditionalFormatting sqref="AD25">
    <cfRule type="expression" dxfId="12578" priority="1082">
      <formula>$M25=#REF!</formula>
    </cfRule>
    <cfRule type="expression" dxfId="12577" priority="1083">
      <formula>$M25=#REF!</formula>
    </cfRule>
    <cfRule type="expression" dxfId="12576" priority="1084">
      <formula>$M25=#REF!</formula>
    </cfRule>
    <cfRule type="expression" dxfId="12575" priority="1085">
      <formula>$M25=#REF!</formula>
    </cfRule>
  </conditionalFormatting>
  <conditionalFormatting sqref="Z25">
    <cfRule type="expression" dxfId="12574" priority="1078">
      <formula>$M25=#REF!</formula>
    </cfRule>
    <cfRule type="expression" dxfId="12573" priority="1079">
      <formula>$M25=#REF!</formula>
    </cfRule>
    <cfRule type="expression" dxfId="12572" priority="1080">
      <formula>$M25=#REF!</formula>
    </cfRule>
    <cfRule type="expression" dxfId="12571" priority="1081">
      <formula>$M25=#REF!</formula>
    </cfRule>
  </conditionalFormatting>
  <conditionalFormatting sqref="Z37">
    <cfRule type="expression" dxfId="12570" priority="1074">
      <formula>$M37=#REF!</formula>
    </cfRule>
    <cfRule type="expression" dxfId="12569" priority="1075">
      <formula>$M37=#REF!</formula>
    </cfRule>
    <cfRule type="expression" dxfId="12568" priority="1076">
      <formula>$M37=#REF!</formula>
    </cfRule>
    <cfRule type="expression" dxfId="12567" priority="1077">
      <formula>$M37=#REF!</formula>
    </cfRule>
  </conditionalFormatting>
  <conditionalFormatting sqref="AC32">
    <cfRule type="expression" dxfId="12566" priority="1066">
      <formula>$M32=#REF!</formula>
    </cfRule>
    <cfRule type="expression" dxfId="12565" priority="1067">
      <formula>$M32=#REF!</formula>
    </cfRule>
    <cfRule type="expression" dxfId="12564" priority="1068">
      <formula>$M32=#REF!</formula>
    </cfRule>
    <cfRule type="expression" dxfId="12563" priority="1069">
      <formula>$M32=#REF!</formula>
    </cfRule>
  </conditionalFormatting>
  <conditionalFormatting sqref="AC33">
    <cfRule type="expression" dxfId="12562" priority="1062">
      <formula>$M33=#REF!</formula>
    </cfRule>
    <cfRule type="expression" dxfId="12561" priority="1063">
      <formula>$M33=#REF!</formula>
    </cfRule>
    <cfRule type="expression" dxfId="12560" priority="1064">
      <formula>$M33=#REF!</formula>
    </cfRule>
    <cfRule type="expression" dxfId="12559" priority="1065">
      <formula>$M33=#REF!</formula>
    </cfRule>
  </conditionalFormatting>
  <conditionalFormatting sqref="AC35:AC36">
    <cfRule type="expression" dxfId="12558" priority="1058">
      <formula>$M35=#REF!</formula>
    </cfRule>
    <cfRule type="expression" dxfId="12557" priority="1059">
      <formula>$M35=#REF!</formula>
    </cfRule>
    <cfRule type="expression" dxfId="12556" priority="1060">
      <formula>$M35=#REF!</formula>
    </cfRule>
    <cfRule type="expression" dxfId="12555" priority="1061">
      <formula>$M35=#REF!</formula>
    </cfRule>
  </conditionalFormatting>
  <conditionalFormatting sqref="AC34">
    <cfRule type="expression" dxfId="12554" priority="1054">
      <formula>$M34=#REF!</formula>
    </cfRule>
    <cfRule type="expression" dxfId="12553" priority="1055">
      <formula>$M34=#REF!</formula>
    </cfRule>
    <cfRule type="expression" dxfId="12552" priority="1056">
      <formula>$M34=#REF!</formula>
    </cfRule>
    <cfRule type="expression" dxfId="12551" priority="1057">
      <formula>$M34=#REF!</formula>
    </cfRule>
  </conditionalFormatting>
  <conditionalFormatting sqref="AC37">
    <cfRule type="expression" dxfId="12550" priority="1050">
      <formula>$M37=#REF!</formula>
    </cfRule>
    <cfRule type="expression" dxfId="12549" priority="1051">
      <formula>$M37=#REF!</formula>
    </cfRule>
    <cfRule type="expression" dxfId="12548" priority="1052">
      <formula>$M37=#REF!</formula>
    </cfRule>
    <cfRule type="expression" dxfId="12547" priority="1053">
      <formula>$M37=#REF!</formula>
    </cfRule>
  </conditionalFormatting>
  <conditionalFormatting sqref="Z26:Z27">
    <cfRule type="expression" dxfId="12546" priority="1046">
      <formula>$M26=#REF!</formula>
    </cfRule>
    <cfRule type="expression" dxfId="12545" priority="1047">
      <formula>$M26=#REF!</formula>
    </cfRule>
    <cfRule type="expression" dxfId="12544" priority="1048">
      <formula>$M26=#REF!</formula>
    </cfRule>
    <cfRule type="expression" dxfId="12543" priority="1049">
      <formula>$M26=#REF!</formula>
    </cfRule>
  </conditionalFormatting>
  <conditionalFormatting sqref="AD181">
    <cfRule type="expression" dxfId="12542" priority="1042">
      <formula>$M181=#REF!</formula>
    </cfRule>
    <cfRule type="expression" dxfId="12541" priority="1043">
      <formula>$M181=#REF!</formula>
    </cfRule>
    <cfRule type="expression" dxfId="12540" priority="1044">
      <formula>$M181=#REF!</formula>
    </cfRule>
    <cfRule type="expression" dxfId="12539" priority="1045">
      <formula>$M181=#REF!</formula>
    </cfRule>
  </conditionalFormatting>
  <conditionalFormatting sqref="AC181">
    <cfRule type="expression" dxfId="12538" priority="1038">
      <formula>$M181=#REF!</formula>
    </cfRule>
    <cfRule type="expression" dxfId="12537" priority="1039">
      <formula>$M181=#REF!</formula>
    </cfRule>
    <cfRule type="expression" dxfId="12536" priority="1040">
      <formula>$M181=#REF!</formula>
    </cfRule>
    <cfRule type="expression" dxfId="12535" priority="1041">
      <formula>$M181=#REF!</formula>
    </cfRule>
  </conditionalFormatting>
  <conditionalFormatting sqref="Z181">
    <cfRule type="expression" dxfId="12534" priority="1034">
      <formula>$M181=#REF!</formula>
    </cfRule>
    <cfRule type="expression" dxfId="12533" priority="1035">
      <formula>$M181=#REF!</formula>
    </cfRule>
    <cfRule type="expression" dxfId="12532" priority="1036">
      <formula>$M181=#REF!</formula>
    </cfRule>
    <cfRule type="expression" dxfId="12531" priority="1037">
      <formula>$M181=#REF!</formula>
    </cfRule>
  </conditionalFormatting>
  <conditionalFormatting sqref="AD196:AD198">
    <cfRule type="expression" dxfId="12530" priority="1030">
      <formula>$M196=#REF!</formula>
    </cfRule>
    <cfRule type="expression" dxfId="12529" priority="1031">
      <formula>$M196=#REF!</formula>
    </cfRule>
    <cfRule type="expression" dxfId="12528" priority="1032">
      <formula>$M196=#REF!</formula>
    </cfRule>
    <cfRule type="expression" dxfId="12527" priority="1033">
      <formula>$M196=#REF!</formula>
    </cfRule>
  </conditionalFormatting>
  <conditionalFormatting sqref="AC196:AC198">
    <cfRule type="expression" dxfId="12526" priority="1026">
      <formula>$M196=#REF!</formula>
    </cfRule>
    <cfRule type="expression" dxfId="12525" priority="1027">
      <formula>$M196=#REF!</formula>
    </cfRule>
    <cfRule type="expression" dxfId="12524" priority="1028">
      <formula>$M196=#REF!</formula>
    </cfRule>
    <cfRule type="expression" dxfId="12523" priority="1029">
      <formula>$M196=#REF!</formula>
    </cfRule>
  </conditionalFormatting>
  <conditionalFormatting sqref="Z196:Z198">
    <cfRule type="expression" dxfId="12522" priority="1022">
      <formula>$M196=#REF!</formula>
    </cfRule>
    <cfRule type="expression" dxfId="12521" priority="1023">
      <formula>$M196=#REF!</formula>
    </cfRule>
    <cfRule type="expression" dxfId="12520" priority="1024">
      <formula>$M196=#REF!</formula>
    </cfRule>
    <cfRule type="expression" dxfId="12519" priority="1025">
      <formula>$M196=#REF!</formula>
    </cfRule>
  </conditionalFormatting>
  <conditionalFormatting sqref="AD207">
    <cfRule type="expression" dxfId="12518" priority="1018">
      <formula>$M207=#REF!</formula>
    </cfRule>
    <cfRule type="expression" dxfId="12517" priority="1019">
      <formula>$M207=#REF!</formula>
    </cfRule>
    <cfRule type="expression" dxfId="12516" priority="1020">
      <formula>$M207=#REF!</formula>
    </cfRule>
    <cfRule type="expression" dxfId="12515" priority="1021">
      <formula>$M207=#REF!</formula>
    </cfRule>
  </conditionalFormatting>
  <conditionalFormatting sqref="AC207">
    <cfRule type="expression" dxfId="12514" priority="1014">
      <formula>$M207=#REF!</formula>
    </cfRule>
    <cfRule type="expression" dxfId="12513" priority="1015">
      <formula>$M207=#REF!</formula>
    </cfRule>
    <cfRule type="expression" dxfId="12512" priority="1016">
      <formula>$M207=#REF!</formula>
    </cfRule>
    <cfRule type="expression" dxfId="12511" priority="1017">
      <formula>$M207=#REF!</formula>
    </cfRule>
  </conditionalFormatting>
  <conditionalFormatting sqref="Z207">
    <cfRule type="expression" dxfId="12510" priority="1010">
      <formula>$M207=#REF!</formula>
    </cfRule>
    <cfRule type="expression" dxfId="12509" priority="1011">
      <formula>$M207=#REF!</formula>
    </cfRule>
    <cfRule type="expression" dxfId="12508" priority="1012">
      <formula>$M207=#REF!</formula>
    </cfRule>
    <cfRule type="expression" dxfId="12507" priority="1013">
      <formula>$M207=#REF!</formula>
    </cfRule>
  </conditionalFormatting>
  <conditionalFormatting sqref="AD195">
    <cfRule type="expression" dxfId="12506" priority="1006">
      <formula>$M195=#REF!</formula>
    </cfRule>
    <cfRule type="expression" dxfId="12505" priority="1007">
      <formula>$M195=#REF!</formula>
    </cfRule>
    <cfRule type="expression" dxfId="12504" priority="1008">
      <formula>$M195=#REF!</formula>
    </cfRule>
    <cfRule type="expression" dxfId="12503" priority="1009">
      <formula>$M195=#REF!</formula>
    </cfRule>
  </conditionalFormatting>
  <conditionalFormatting sqref="AC195">
    <cfRule type="expression" dxfId="12502" priority="1002">
      <formula>$M195=#REF!</formula>
    </cfRule>
    <cfRule type="expression" dxfId="12501" priority="1003">
      <formula>$M195=#REF!</formula>
    </cfRule>
    <cfRule type="expression" dxfId="12500" priority="1004">
      <formula>$M195=#REF!</formula>
    </cfRule>
    <cfRule type="expression" dxfId="12499" priority="1005">
      <formula>$M195=#REF!</formula>
    </cfRule>
  </conditionalFormatting>
  <conditionalFormatting sqref="Z195">
    <cfRule type="expression" dxfId="12498" priority="998">
      <formula>$M195=#REF!</formula>
    </cfRule>
    <cfRule type="expression" dxfId="12497" priority="999">
      <formula>$M195=#REF!</formula>
    </cfRule>
    <cfRule type="expression" dxfId="12496" priority="1000">
      <formula>$M195=#REF!</formula>
    </cfRule>
    <cfRule type="expression" dxfId="12495" priority="1001">
      <formula>$M195=#REF!</formula>
    </cfRule>
  </conditionalFormatting>
  <conditionalFormatting sqref="AD208:AD211">
    <cfRule type="expression" dxfId="12494" priority="994">
      <formula>$M208=#REF!</formula>
    </cfRule>
    <cfRule type="expression" dxfId="12493" priority="995">
      <formula>$M208=#REF!</formula>
    </cfRule>
    <cfRule type="expression" dxfId="12492" priority="996">
      <formula>$M208=#REF!</formula>
    </cfRule>
    <cfRule type="expression" dxfId="12491" priority="997">
      <formula>$M208=#REF!</formula>
    </cfRule>
  </conditionalFormatting>
  <conditionalFormatting sqref="AC208:AC211">
    <cfRule type="expression" dxfId="12490" priority="990">
      <formula>$M208=#REF!</formula>
    </cfRule>
    <cfRule type="expression" dxfId="12489" priority="991">
      <formula>$M208=#REF!</formula>
    </cfRule>
    <cfRule type="expression" dxfId="12488" priority="992">
      <formula>$M208=#REF!</formula>
    </cfRule>
    <cfRule type="expression" dxfId="12487" priority="993">
      <formula>$M208=#REF!</formula>
    </cfRule>
  </conditionalFormatting>
  <conditionalFormatting sqref="Z208:Z211">
    <cfRule type="expression" dxfId="12486" priority="986">
      <formula>$M208=#REF!</formula>
    </cfRule>
    <cfRule type="expression" dxfId="12485" priority="987">
      <formula>$M208=#REF!</formula>
    </cfRule>
    <cfRule type="expression" dxfId="12484" priority="988">
      <formula>$M208=#REF!</formula>
    </cfRule>
    <cfRule type="expression" dxfId="12483" priority="989">
      <formula>$M208=#REF!</formula>
    </cfRule>
  </conditionalFormatting>
  <conditionalFormatting sqref="AD220">
    <cfRule type="expression" dxfId="12482" priority="982">
      <formula>$M220=#REF!</formula>
    </cfRule>
    <cfRule type="expression" dxfId="12481" priority="983">
      <formula>$M220=#REF!</formula>
    </cfRule>
    <cfRule type="expression" dxfId="12480" priority="984">
      <formula>$M220=#REF!</formula>
    </cfRule>
    <cfRule type="expression" dxfId="12479" priority="985">
      <formula>$M220=#REF!</formula>
    </cfRule>
  </conditionalFormatting>
  <conditionalFormatting sqref="AC220">
    <cfRule type="expression" dxfId="12478" priority="978">
      <formula>$M220=#REF!</formula>
    </cfRule>
    <cfRule type="expression" dxfId="12477" priority="979">
      <formula>$M220=#REF!</formula>
    </cfRule>
    <cfRule type="expression" dxfId="12476" priority="980">
      <formula>$M220=#REF!</formula>
    </cfRule>
    <cfRule type="expression" dxfId="12475" priority="981">
      <formula>$M220=#REF!</formula>
    </cfRule>
  </conditionalFormatting>
  <conditionalFormatting sqref="Z220">
    <cfRule type="expression" dxfId="12474" priority="974">
      <formula>$M220=#REF!</formula>
    </cfRule>
    <cfRule type="expression" dxfId="12473" priority="975">
      <formula>$M220=#REF!</formula>
    </cfRule>
    <cfRule type="expression" dxfId="12472" priority="976">
      <formula>$M220=#REF!</formula>
    </cfRule>
    <cfRule type="expression" dxfId="12471" priority="977">
      <formula>$M220=#REF!</formula>
    </cfRule>
  </conditionalFormatting>
  <conditionalFormatting sqref="AD183:AD185">
    <cfRule type="expression" dxfId="12470" priority="970">
      <formula>$M183=#REF!</formula>
    </cfRule>
    <cfRule type="expression" dxfId="12469" priority="971">
      <formula>$M183=#REF!</formula>
    </cfRule>
    <cfRule type="expression" dxfId="12468" priority="972">
      <formula>$M183=#REF!</formula>
    </cfRule>
    <cfRule type="expression" dxfId="12467" priority="973">
      <formula>$M183=#REF!</formula>
    </cfRule>
  </conditionalFormatting>
  <conditionalFormatting sqref="AC183:AC185">
    <cfRule type="expression" dxfId="12466" priority="966">
      <formula>$M183=#REF!</formula>
    </cfRule>
    <cfRule type="expression" dxfId="12465" priority="967">
      <formula>$M183=#REF!</formula>
    </cfRule>
    <cfRule type="expression" dxfId="12464" priority="968">
      <formula>$M183=#REF!</formula>
    </cfRule>
    <cfRule type="expression" dxfId="12463" priority="969">
      <formula>$M183=#REF!</formula>
    </cfRule>
  </conditionalFormatting>
  <conditionalFormatting sqref="Z183:Z185">
    <cfRule type="expression" dxfId="12462" priority="962">
      <formula>$M183=#REF!</formula>
    </cfRule>
    <cfRule type="expression" dxfId="12461" priority="963">
      <formula>$M183=#REF!</formula>
    </cfRule>
    <cfRule type="expression" dxfId="12460" priority="964">
      <formula>$M183=#REF!</formula>
    </cfRule>
    <cfRule type="expression" dxfId="12459" priority="965">
      <formula>$M183=#REF!</formula>
    </cfRule>
  </conditionalFormatting>
  <conditionalFormatting sqref="AD194">
    <cfRule type="expression" dxfId="12458" priority="958">
      <formula>$M194=#REF!</formula>
    </cfRule>
    <cfRule type="expression" dxfId="12457" priority="959">
      <formula>$M194=#REF!</formula>
    </cfRule>
    <cfRule type="expression" dxfId="12456" priority="960">
      <formula>$M194=#REF!</formula>
    </cfRule>
    <cfRule type="expression" dxfId="12455" priority="961">
      <formula>$M194=#REF!</formula>
    </cfRule>
  </conditionalFormatting>
  <conditionalFormatting sqref="AC194">
    <cfRule type="expression" dxfId="12454" priority="954">
      <formula>$M194=#REF!</formula>
    </cfRule>
    <cfRule type="expression" dxfId="12453" priority="955">
      <formula>$M194=#REF!</formula>
    </cfRule>
    <cfRule type="expression" dxfId="12452" priority="956">
      <formula>$M194=#REF!</formula>
    </cfRule>
    <cfRule type="expression" dxfId="12451" priority="957">
      <formula>$M194=#REF!</formula>
    </cfRule>
  </conditionalFormatting>
  <conditionalFormatting sqref="Z194">
    <cfRule type="expression" dxfId="12450" priority="950">
      <formula>$M194=#REF!</formula>
    </cfRule>
    <cfRule type="expression" dxfId="12449" priority="951">
      <formula>$M194=#REF!</formula>
    </cfRule>
    <cfRule type="expression" dxfId="12448" priority="952">
      <formula>$M194=#REF!</formula>
    </cfRule>
    <cfRule type="expression" dxfId="12447" priority="953">
      <formula>$M194=#REF!</formula>
    </cfRule>
  </conditionalFormatting>
  <conditionalFormatting sqref="AD182">
    <cfRule type="expression" dxfId="12446" priority="946">
      <formula>$M182=#REF!</formula>
    </cfRule>
    <cfRule type="expression" dxfId="12445" priority="947">
      <formula>$M182=#REF!</formula>
    </cfRule>
    <cfRule type="expression" dxfId="12444" priority="948">
      <formula>$M182=#REF!</formula>
    </cfRule>
    <cfRule type="expression" dxfId="12443" priority="949">
      <formula>$M182=#REF!</formula>
    </cfRule>
  </conditionalFormatting>
  <conditionalFormatting sqref="AC182">
    <cfRule type="expression" dxfId="12442" priority="942">
      <formula>$M182=#REF!</formula>
    </cfRule>
    <cfRule type="expression" dxfId="12441" priority="943">
      <formula>$M182=#REF!</formula>
    </cfRule>
    <cfRule type="expression" dxfId="12440" priority="944">
      <formula>$M182=#REF!</formula>
    </cfRule>
    <cfRule type="expression" dxfId="12439" priority="945">
      <formula>$M182=#REF!</formula>
    </cfRule>
  </conditionalFormatting>
  <conditionalFormatting sqref="Z182">
    <cfRule type="expression" dxfId="12438" priority="938">
      <formula>$M182=#REF!</formula>
    </cfRule>
    <cfRule type="expression" dxfId="12437" priority="939">
      <formula>$M182=#REF!</formula>
    </cfRule>
    <cfRule type="expression" dxfId="12436" priority="940">
      <formula>$M182=#REF!</formula>
    </cfRule>
    <cfRule type="expression" dxfId="12435" priority="941">
      <formula>$M182=#REF!</formula>
    </cfRule>
  </conditionalFormatting>
  <conditionalFormatting sqref="AD222:AD224">
    <cfRule type="expression" dxfId="12434" priority="934">
      <formula>$M222=#REF!</formula>
    </cfRule>
    <cfRule type="expression" dxfId="12433" priority="935">
      <formula>$M222=#REF!</formula>
    </cfRule>
    <cfRule type="expression" dxfId="12432" priority="936">
      <formula>$M222=#REF!</formula>
    </cfRule>
    <cfRule type="expression" dxfId="12431" priority="937">
      <formula>$M222=#REF!</formula>
    </cfRule>
  </conditionalFormatting>
  <conditionalFormatting sqref="AC222:AC224">
    <cfRule type="expression" dxfId="12430" priority="930">
      <formula>$M222=#REF!</formula>
    </cfRule>
    <cfRule type="expression" dxfId="12429" priority="931">
      <formula>$M222=#REF!</formula>
    </cfRule>
    <cfRule type="expression" dxfId="12428" priority="932">
      <formula>$M222=#REF!</formula>
    </cfRule>
    <cfRule type="expression" dxfId="12427" priority="933">
      <formula>$M222=#REF!</formula>
    </cfRule>
  </conditionalFormatting>
  <conditionalFormatting sqref="Z222:Z224">
    <cfRule type="expression" dxfId="12426" priority="926">
      <formula>$M222=#REF!</formula>
    </cfRule>
    <cfRule type="expression" dxfId="12425" priority="927">
      <formula>$M222=#REF!</formula>
    </cfRule>
    <cfRule type="expression" dxfId="12424" priority="928">
      <formula>$M222=#REF!</formula>
    </cfRule>
    <cfRule type="expression" dxfId="12423" priority="929">
      <formula>$M222=#REF!</formula>
    </cfRule>
  </conditionalFormatting>
  <conditionalFormatting sqref="AD233">
    <cfRule type="expression" dxfId="12422" priority="922">
      <formula>$M233=#REF!</formula>
    </cfRule>
    <cfRule type="expression" dxfId="12421" priority="923">
      <formula>$M233=#REF!</formula>
    </cfRule>
    <cfRule type="expression" dxfId="12420" priority="924">
      <formula>$M233=#REF!</formula>
    </cfRule>
    <cfRule type="expression" dxfId="12419" priority="925">
      <formula>$M233=#REF!</formula>
    </cfRule>
  </conditionalFormatting>
  <conditionalFormatting sqref="AC233">
    <cfRule type="expression" dxfId="12418" priority="918">
      <formula>$M233=#REF!</formula>
    </cfRule>
    <cfRule type="expression" dxfId="12417" priority="919">
      <formula>$M233=#REF!</formula>
    </cfRule>
    <cfRule type="expression" dxfId="12416" priority="920">
      <formula>$M233=#REF!</formula>
    </cfRule>
    <cfRule type="expression" dxfId="12415" priority="921">
      <formula>$M233=#REF!</formula>
    </cfRule>
  </conditionalFormatting>
  <conditionalFormatting sqref="Z233">
    <cfRule type="expression" dxfId="12414" priority="914">
      <formula>$M233=#REF!</formula>
    </cfRule>
    <cfRule type="expression" dxfId="12413" priority="915">
      <formula>$M233=#REF!</formula>
    </cfRule>
    <cfRule type="expression" dxfId="12412" priority="916">
      <formula>$M233=#REF!</formula>
    </cfRule>
    <cfRule type="expression" dxfId="12411" priority="917">
      <formula>$M233=#REF!</formula>
    </cfRule>
  </conditionalFormatting>
  <conditionalFormatting sqref="AD221">
    <cfRule type="expression" dxfId="12410" priority="910">
      <formula>$M221=#REF!</formula>
    </cfRule>
    <cfRule type="expression" dxfId="12409" priority="911">
      <formula>$M221=#REF!</formula>
    </cfRule>
    <cfRule type="expression" dxfId="12408" priority="912">
      <formula>$M221=#REF!</formula>
    </cfRule>
    <cfRule type="expression" dxfId="12407" priority="913">
      <formula>$M221=#REF!</formula>
    </cfRule>
  </conditionalFormatting>
  <conditionalFormatting sqref="AC221">
    <cfRule type="expression" dxfId="12406" priority="906">
      <formula>$M221=#REF!</formula>
    </cfRule>
    <cfRule type="expression" dxfId="12405" priority="907">
      <formula>$M221=#REF!</formula>
    </cfRule>
    <cfRule type="expression" dxfId="12404" priority="908">
      <formula>$M221=#REF!</formula>
    </cfRule>
    <cfRule type="expression" dxfId="12403" priority="909">
      <formula>$M221=#REF!</formula>
    </cfRule>
  </conditionalFormatting>
  <conditionalFormatting sqref="Z221">
    <cfRule type="expression" dxfId="12402" priority="902">
      <formula>$M221=#REF!</formula>
    </cfRule>
    <cfRule type="expression" dxfId="12401" priority="903">
      <formula>$M221=#REF!</formula>
    </cfRule>
    <cfRule type="expression" dxfId="12400" priority="904">
      <formula>$M221=#REF!</formula>
    </cfRule>
    <cfRule type="expression" dxfId="12399" priority="905">
      <formula>$M221=#REF!</formula>
    </cfRule>
  </conditionalFormatting>
  <conditionalFormatting sqref="AD235:AD236">
    <cfRule type="expression" dxfId="12398" priority="898">
      <formula>$M235=#REF!</formula>
    </cfRule>
    <cfRule type="expression" dxfId="12397" priority="899">
      <formula>$M235=#REF!</formula>
    </cfRule>
    <cfRule type="expression" dxfId="12396" priority="900">
      <formula>$M235=#REF!</formula>
    </cfRule>
    <cfRule type="expression" dxfId="12395" priority="901">
      <formula>$M235=#REF!</formula>
    </cfRule>
  </conditionalFormatting>
  <conditionalFormatting sqref="AC235:AC236">
    <cfRule type="expression" dxfId="12394" priority="894">
      <formula>$M235=#REF!</formula>
    </cfRule>
    <cfRule type="expression" dxfId="12393" priority="895">
      <formula>$M235=#REF!</formula>
    </cfRule>
    <cfRule type="expression" dxfId="12392" priority="896">
      <formula>$M235=#REF!</formula>
    </cfRule>
    <cfRule type="expression" dxfId="12391" priority="897">
      <formula>$M235=#REF!</formula>
    </cfRule>
  </conditionalFormatting>
  <conditionalFormatting sqref="Z235:Z236">
    <cfRule type="expression" dxfId="12390" priority="890">
      <formula>$M235=#REF!</formula>
    </cfRule>
    <cfRule type="expression" dxfId="12389" priority="891">
      <formula>$M235=#REF!</formula>
    </cfRule>
    <cfRule type="expression" dxfId="12388" priority="892">
      <formula>$M235=#REF!</formula>
    </cfRule>
    <cfRule type="expression" dxfId="12387" priority="893">
      <formula>$M235=#REF!</formula>
    </cfRule>
  </conditionalFormatting>
  <conditionalFormatting sqref="AD246">
    <cfRule type="expression" dxfId="12386" priority="886">
      <formula>$M246=#REF!</formula>
    </cfRule>
    <cfRule type="expression" dxfId="12385" priority="887">
      <formula>$M246=#REF!</formula>
    </cfRule>
    <cfRule type="expression" dxfId="12384" priority="888">
      <formula>$M246=#REF!</formula>
    </cfRule>
    <cfRule type="expression" dxfId="12383" priority="889">
      <formula>$M246=#REF!</formula>
    </cfRule>
  </conditionalFormatting>
  <conditionalFormatting sqref="AC246">
    <cfRule type="expression" dxfId="12382" priority="882">
      <formula>$M246=#REF!</formula>
    </cfRule>
    <cfRule type="expression" dxfId="12381" priority="883">
      <formula>$M246=#REF!</formula>
    </cfRule>
    <cfRule type="expression" dxfId="12380" priority="884">
      <formula>$M246=#REF!</formula>
    </cfRule>
    <cfRule type="expression" dxfId="12379" priority="885">
      <formula>$M246=#REF!</formula>
    </cfRule>
  </conditionalFormatting>
  <conditionalFormatting sqref="Z246">
    <cfRule type="expression" dxfId="12378" priority="878">
      <formula>$M246=#REF!</formula>
    </cfRule>
    <cfRule type="expression" dxfId="12377" priority="879">
      <formula>$M246=#REF!</formula>
    </cfRule>
    <cfRule type="expression" dxfId="12376" priority="880">
      <formula>$M246=#REF!</formula>
    </cfRule>
    <cfRule type="expression" dxfId="12375" priority="881">
      <formula>$M246=#REF!</formula>
    </cfRule>
  </conditionalFormatting>
  <conditionalFormatting sqref="AD234">
    <cfRule type="expression" dxfId="12374" priority="874">
      <formula>$M234=#REF!</formula>
    </cfRule>
    <cfRule type="expression" dxfId="12373" priority="875">
      <formula>$M234=#REF!</formula>
    </cfRule>
    <cfRule type="expression" dxfId="12372" priority="876">
      <formula>$M234=#REF!</formula>
    </cfRule>
    <cfRule type="expression" dxfId="12371" priority="877">
      <formula>$M234=#REF!</formula>
    </cfRule>
  </conditionalFormatting>
  <conditionalFormatting sqref="AC234">
    <cfRule type="expression" dxfId="12370" priority="870">
      <formula>$M234=#REF!</formula>
    </cfRule>
    <cfRule type="expression" dxfId="12369" priority="871">
      <formula>$M234=#REF!</formula>
    </cfRule>
    <cfRule type="expression" dxfId="12368" priority="872">
      <formula>$M234=#REF!</formula>
    </cfRule>
    <cfRule type="expression" dxfId="12367" priority="873">
      <formula>$M234=#REF!</formula>
    </cfRule>
  </conditionalFormatting>
  <conditionalFormatting sqref="Z234">
    <cfRule type="expression" dxfId="12366" priority="866">
      <formula>$M234=#REF!</formula>
    </cfRule>
    <cfRule type="expression" dxfId="12365" priority="867">
      <formula>$M234=#REF!</formula>
    </cfRule>
    <cfRule type="expression" dxfId="12364" priority="868">
      <formula>$M234=#REF!</formula>
    </cfRule>
    <cfRule type="expression" dxfId="12363" priority="869">
      <formula>$M234=#REF!</formula>
    </cfRule>
  </conditionalFormatting>
  <conditionalFormatting sqref="AD50">
    <cfRule type="expression" dxfId="12362" priority="862">
      <formula>$M50=#REF!</formula>
    </cfRule>
    <cfRule type="expression" dxfId="12361" priority="863">
      <formula>$M50=#REF!</formula>
    </cfRule>
    <cfRule type="expression" dxfId="12360" priority="864">
      <formula>$M50=#REF!</formula>
    </cfRule>
    <cfRule type="expression" dxfId="12359" priority="865">
      <formula>$M50=#REF!</formula>
    </cfRule>
  </conditionalFormatting>
  <conditionalFormatting sqref="AD40:AD41">
    <cfRule type="expression" dxfId="12358" priority="858">
      <formula>$M40=#REF!</formula>
    </cfRule>
    <cfRule type="expression" dxfId="12357" priority="859">
      <formula>$M40=#REF!</formula>
    </cfRule>
    <cfRule type="expression" dxfId="12356" priority="860">
      <formula>$M40=#REF!</formula>
    </cfRule>
    <cfRule type="expression" dxfId="12355" priority="861">
      <formula>$M40=#REF!</formula>
    </cfRule>
  </conditionalFormatting>
  <conditionalFormatting sqref="Z38">
    <cfRule type="expression" dxfId="12354" priority="854">
      <formula>$M38=#REF!</formula>
    </cfRule>
    <cfRule type="expression" dxfId="12353" priority="855">
      <formula>$M38=#REF!</formula>
    </cfRule>
    <cfRule type="expression" dxfId="12352" priority="856">
      <formula>$M38=#REF!</formula>
    </cfRule>
    <cfRule type="expression" dxfId="12351" priority="857">
      <formula>$M38=#REF!</formula>
    </cfRule>
  </conditionalFormatting>
  <conditionalFormatting sqref="Z50">
    <cfRule type="expression" dxfId="12350" priority="850">
      <formula>$M50=#REF!</formula>
    </cfRule>
    <cfRule type="expression" dxfId="12349" priority="851">
      <formula>$M50=#REF!</formula>
    </cfRule>
    <cfRule type="expression" dxfId="12348" priority="852">
      <formula>$M50=#REF!</formula>
    </cfRule>
    <cfRule type="expression" dxfId="12347" priority="853">
      <formula>$M50=#REF!</formula>
    </cfRule>
  </conditionalFormatting>
  <conditionalFormatting sqref="AC50">
    <cfRule type="expression" dxfId="12346" priority="826">
      <formula>$M50=#REF!</formula>
    </cfRule>
    <cfRule type="expression" dxfId="12345" priority="827">
      <formula>$M50=#REF!</formula>
    </cfRule>
    <cfRule type="expression" dxfId="12344" priority="828">
      <formula>$M50=#REF!</formula>
    </cfRule>
    <cfRule type="expression" dxfId="12343" priority="829">
      <formula>$M50=#REF!</formula>
    </cfRule>
  </conditionalFormatting>
  <conditionalFormatting sqref="Z39:Z41">
    <cfRule type="expression" dxfId="12342" priority="822">
      <formula>$M39=#REF!</formula>
    </cfRule>
    <cfRule type="expression" dxfId="12341" priority="823">
      <formula>$M39=#REF!</formula>
    </cfRule>
    <cfRule type="expression" dxfId="12340" priority="824">
      <formula>$M39=#REF!</formula>
    </cfRule>
    <cfRule type="expression" dxfId="12339" priority="825">
      <formula>$M39=#REF!</formula>
    </cfRule>
  </conditionalFormatting>
  <conditionalFormatting sqref="AD63">
    <cfRule type="expression" dxfId="12338" priority="818">
      <formula>$M63=#REF!</formula>
    </cfRule>
    <cfRule type="expression" dxfId="12337" priority="819">
      <formula>$M63=#REF!</formula>
    </cfRule>
    <cfRule type="expression" dxfId="12336" priority="820">
      <formula>$M63=#REF!</formula>
    </cfRule>
    <cfRule type="expression" dxfId="12335" priority="821">
      <formula>$M63=#REF!</formula>
    </cfRule>
  </conditionalFormatting>
  <conditionalFormatting sqref="AD53">
    <cfRule type="expression" dxfId="12334" priority="814">
      <formula>$M53=#REF!</formula>
    </cfRule>
    <cfRule type="expression" dxfId="12333" priority="815">
      <formula>$M53=#REF!</formula>
    </cfRule>
    <cfRule type="expression" dxfId="12332" priority="816">
      <formula>$M53=#REF!</formula>
    </cfRule>
    <cfRule type="expression" dxfId="12331" priority="817">
      <formula>$M53=#REF!</formula>
    </cfRule>
  </conditionalFormatting>
  <conditionalFormatting sqref="Z51">
    <cfRule type="expression" dxfId="12330" priority="810">
      <formula>$M51=#REF!</formula>
    </cfRule>
    <cfRule type="expression" dxfId="12329" priority="811">
      <formula>$M51=#REF!</formula>
    </cfRule>
    <cfRule type="expression" dxfId="12328" priority="812">
      <formula>$M51=#REF!</formula>
    </cfRule>
    <cfRule type="expression" dxfId="12327" priority="813">
      <formula>$M51=#REF!</formula>
    </cfRule>
  </conditionalFormatting>
  <conditionalFormatting sqref="Z63">
    <cfRule type="expression" dxfId="12326" priority="806">
      <formula>$M63=#REF!</formula>
    </cfRule>
    <cfRule type="expression" dxfId="12325" priority="807">
      <formula>$M63=#REF!</formula>
    </cfRule>
    <cfRule type="expression" dxfId="12324" priority="808">
      <formula>$M63=#REF!</formula>
    </cfRule>
    <cfRule type="expression" dxfId="12323" priority="809">
      <formula>$M63=#REF!</formula>
    </cfRule>
  </conditionalFormatting>
  <conditionalFormatting sqref="AC53">
    <cfRule type="expression" dxfId="12322" priority="802">
      <formula>$M53=#REF!</formula>
    </cfRule>
    <cfRule type="expression" dxfId="12321" priority="803">
      <formula>$M53=#REF!</formula>
    </cfRule>
    <cfRule type="expression" dxfId="12320" priority="804">
      <formula>$M53=#REF!</formula>
    </cfRule>
    <cfRule type="expression" dxfId="12319" priority="805">
      <formula>$M53=#REF!</formula>
    </cfRule>
  </conditionalFormatting>
  <conditionalFormatting sqref="AC58">
    <cfRule type="expression" dxfId="12318" priority="798">
      <formula>$M58=#REF!</formula>
    </cfRule>
    <cfRule type="expression" dxfId="12317" priority="799">
      <formula>$M58=#REF!</formula>
    </cfRule>
    <cfRule type="expression" dxfId="12316" priority="800">
      <formula>$M58=#REF!</formula>
    </cfRule>
    <cfRule type="expression" dxfId="12315" priority="801">
      <formula>$M58=#REF!</formula>
    </cfRule>
  </conditionalFormatting>
  <conditionalFormatting sqref="AC59">
    <cfRule type="expression" dxfId="12314" priority="794">
      <formula>$M59=#REF!</formula>
    </cfRule>
    <cfRule type="expression" dxfId="12313" priority="795">
      <formula>$M59=#REF!</formula>
    </cfRule>
    <cfRule type="expression" dxfId="12312" priority="796">
      <formula>$M59=#REF!</formula>
    </cfRule>
    <cfRule type="expression" dxfId="12311" priority="797">
      <formula>$M59=#REF!</formula>
    </cfRule>
  </conditionalFormatting>
  <conditionalFormatting sqref="AC61:AC62">
    <cfRule type="expression" dxfId="12310" priority="790">
      <formula>$M61=#REF!</formula>
    </cfRule>
    <cfRule type="expression" dxfId="12309" priority="791">
      <formula>$M61=#REF!</formula>
    </cfRule>
    <cfRule type="expression" dxfId="12308" priority="792">
      <formula>$M61=#REF!</formula>
    </cfRule>
    <cfRule type="expression" dxfId="12307" priority="793">
      <formula>$M61=#REF!</formula>
    </cfRule>
  </conditionalFormatting>
  <conditionalFormatting sqref="AC60">
    <cfRule type="expression" dxfId="12306" priority="786">
      <formula>$M60=#REF!</formula>
    </cfRule>
    <cfRule type="expression" dxfId="12305" priority="787">
      <formula>$M60=#REF!</formula>
    </cfRule>
    <cfRule type="expression" dxfId="12304" priority="788">
      <formula>$M60=#REF!</formula>
    </cfRule>
    <cfRule type="expression" dxfId="12303" priority="789">
      <formula>$M60=#REF!</formula>
    </cfRule>
  </conditionalFormatting>
  <conditionalFormatting sqref="AC63">
    <cfRule type="expression" dxfId="12302" priority="782">
      <formula>$M63=#REF!</formula>
    </cfRule>
    <cfRule type="expression" dxfId="12301" priority="783">
      <formula>$M63=#REF!</formula>
    </cfRule>
    <cfRule type="expression" dxfId="12300" priority="784">
      <formula>$M63=#REF!</formula>
    </cfRule>
    <cfRule type="expression" dxfId="12299" priority="785">
      <formula>$M63=#REF!</formula>
    </cfRule>
  </conditionalFormatting>
  <conditionalFormatting sqref="Z52:Z53">
    <cfRule type="expression" dxfId="12298" priority="778">
      <formula>$M52=#REF!</formula>
    </cfRule>
    <cfRule type="expression" dxfId="12297" priority="779">
      <formula>$M52=#REF!</formula>
    </cfRule>
    <cfRule type="expression" dxfId="12296" priority="780">
      <formula>$M52=#REF!</formula>
    </cfRule>
    <cfRule type="expression" dxfId="12295" priority="781">
      <formula>$M52=#REF!</formula>
    </cfRule>
  </conditionalFormatting>
  <conditionalFormatting sqref="AD76">
    <cfRule type="expression" dxfId="12294" priority="774">
      <formula>$M76=#REF!</formula>
    </cfRule>
    <cfRule type="expression" dxfId="12293" priority="775">
      <formula>$M76=#REF!</formula>
    </cfRule>
    <cfRule type="expression" dxfId="12292" priority="776">
      <formula>$M76=#REF!</formula>
    </cfRule>
    <cfRule type="expression" dxfId="12291" priority="777">
      <formula>$M76=#REF!</formula>
    </cfRule>
  </conditionalFormatting>
  <conditionalFormatting sqref="AD64 AD66">
    <cfRule type="expression" dxfId="12290" priority="770">
      <formula>$M64=#REF!</formula>
    </cfRule>
    <cfRule type="expression" dxfId="12289" priority="771">
      <formula>$M64=#REF!</formula>
    </cfRule>
    <cfRule type="expression" dxfId="12288" priority="772">
      <formula>$M64=#REF!</formula>
    </cfRule>
    <cfRule type="expression" dxfId="12287" priority="773">
      <formula>$M64=#REF!</formula>
    </cfRule>
  </conditionalFormatting>
  <conditionalFormatting sqref="Z64">
    <cfRule type="expression" dxfId="12286" priority="766">
      <formula>$M64=#REF!</formula>
    </cfRule>
    <cfRule type="expression" dxfId="12285" priority="767">
      <formula>$M64=#REF!</formula>
    </cfRule>
    <cfRule type="expression" dxfId="12284" priority="768">
      <formula>$M64=#REF!</formula>
    </cfRule>
    <cfRule type="expression" dxfId="12283" priority="769">
      <formula>$M64=#REF!</formula>
    </cfRule>
  </conditionalFormatting>
  <conditionalFormatting sqref="Z76">
    <cfRule type="expression" dxfId="12282" priority="762">
      <formula>$M76=#REF!</formula>
    </cfRule>
    <cfRule type="expression" dxfId="12281" priority="763">
      <formula>$M76=#REF!</formula>
    </cfRule>
    <cfRule type="expression" dxfId="12280" priority="764">
      <formula>$M76=#REF!</formula>
    </cfRule>
    <cfRule type="expression" dxfId="12279" priority="765">
      <formula>$M76=#REF!</formula>
    </cfRule>
  </conditionalFormatting>
  <conditionalFormatting sqref="AC64">
    <cfRule type="expression" dxfId="12278" priority="758">
      <formula>$M64=#REF!</formula>
    </cfRule>
    <cfRule type="expression" dxfId="12277" priority="759">
      <formula>$M64=#REF!</formula>
    </cfRule>
    <cfRule type="expression" dxfId="12276" priority="760">
      <formula>$M64=#REF!</formula>
    </cfRule>
    <cfRule type="expression" dxfId="12275" priority="761">
      <formula>$M64=#REF!</formula>
    </cfRule>
  </conditionalFormatting>
  <conditionalFormatting sqref="AC65">
    <cfRule type="expression" dxfId="12274" priority="754">
      <formula>$M65=#REF!</formula>
    </cfRule>
    <cfRule type="expression" dxfId="12273" priority="755">
      <formula>$M65=#REF!</formula>
    </cfRule>
    <cfRule type="expression" dxfId="12272" priority="756">
      <formula>$M65=#REF!</formula>
    </cfRule>
    <cfRule type="expression" dxfId="12271" priority="757">
      <formula>$M65=#REF!</formula>
    </cfRule>
  </conditionalFormatting>
  <conditionalFormatting sqref="AC66">
    <cfRule type="expression" dxfId="12270" priority="750">
      <formula>$M66=#REF!</formula>
    </cfRule>
    <cfRule type="expression" dxfId="12269" priority="751">
      <formula>$M66=#REF!</formula>
    </cfRule>
    <cfRule type="expression" dxfId="12268" priority="752">
      <formula>$M66=#REF!</formula>
    </cfRule>
    <cfRule type="expression" dxfId="12267" priority="753">
      <formula>$M66=#REF!</formula>
    </cfRule>
  </conditionalFormatting>
  <conditionalFormatting sqref="AC71">
    <cfRule type="expression" dxfId="12266" priority="746">
      <formula>$M71=#REF!</formula>
    </cfRule>
    <cfRule type="expression" dxfId="12265" priority="747">
      <formula>$M71=#REF!</formula>
    </cfRule>
    <cfRule type="expression" dxfId="12264" priority="748">
      <formula>$M71=#REF!</formula>
    </cfRule>
    <cfRule type="expression" dxfId="12263" priority="749">
      <formula>$M71=#REF!</formula>
    </cfRule>
  </conditionalFormatting>
  <conditionalFormatting sqref="AC72">
    <cfRule type="expression" dxfId="12262" priority="742">
      <formula>$M72=#REF!</formula>
    </cfRule>
    <cfRule type="expression" dxfId="12261" priority="743">
      <formula>$M72=#REF!</formula>
    </cfRule>
    <cfRule type="expression" dxfId="12260" priority="744">
      <formula>$M72=#REF!</formula>
    </cfRule>
    <cfRule type="expression" dxfId="12259" priority="745">
      <formula>$M72=#REF!</formula>
    </cfRule>
  </conditionalFormatting>
  <conditionalFormatting sqref="AC74:AC75">
    <cfRule type="expression" dxfId="12258" priority="738">
      <formula>$M74=#REF!</formula>
    </cfRule>
    <cfRule type="expression" dxfId="12257" priority="739">
      <formula>$M74=#REF!</formula>
    </cfRule>
    <cfRule type="expression" dxfId="12256" priority="740">
      <formula>$M74=#REF!</formula>
    </cfRule>
    <cfRule type="expression" dxfId="12255" priority="741">
      <formula>$M74=#REF!</formula>
    </cfRule>
  </conditionalFormatting>
  <conditionalFormatting sqref="AC73">
    <cfRule type="expression" dxfId="12254" priority="734">
      <formula>$M73=#REF!</formula>
    </cfRule>
    <cfRule type="expression" dxfId="12253" priority="735">
      <formula>$M73=#REF!</formula>
    </cfRule>
    <cfRule type="expression" dxfId="12252" priority="736">
      <formula>$M73=#REF!</formula>
    </cfRule>
    <cfRule type="expression" dxfId="12251" priority="737">
      <formula>$M73=#REF!</formula>
    </cfRule>
  </conditionalFormatting>
  <conditionalFormatting sqref="AC76">
    <cfRule type="expression" dxfId="12250" priority="730">
      <formula>$M76=#REF!</formula>
    </cfRule>
    <cfRule type="expression" dxfId="12249" priority="731">
      <formula>$M76=#REF!</formula>
    </cfRule>
    <cfRule type="expression" dxfId="12248" priority="732">
      <formula>$M76=#REF!</formula>
    </cfRule>
    <cfRule type="expression" dxfId="12247" priority="733">
      <formula>$M76=#REF!</formula>
    </cfRule>
  </conditionalFormatting>
  <conditionalFormatting sqref="Z65:Z66">
    <cfRule type="expression" dxfId="12246" priority="726">
      <formula>$M65=#REF!</formula>
    </cfRule>
    <cfRule type="expression" dxfId="12245" priority="727">
      <formula>$M65=#REF!</formula>
    </cfRule>
    <cfRule type="expression" dxfId="12244" priority="728">
      <formula>$M65=#REF!</formula>
    </cfRule>
    <cfRule type="expression" dxfId="12243" priority="729">
      <formula>$M65=#REF!</formula>
    </cfRule>
  </conditionalFormatting>
  <conditionalFormatting sqref="AD89">
    <cfRule type="expression" dxfId="12242" priority="722">
      <formula>$M89=#REF!</formula>
    </cfRule>
    <cfRule type="expression" dxfId="12241" priority="723">
      <formula>$M89=#REF!</formula>
    </cfRule>
    <cfRule type="expression" dxfId="12240" priority="724">
      <formula>$M89=#REF!</formula>
    </cfRule>
    <cfRule type="expression" dxfId="12239" priority="725">
      <formula>$M89=#REF!</formula>
    </cfRule>
  </conditionalFormatting>
  <conditionalFormatting sqref="AD79">
    <cfRule type="expression" dxfId="12238" priority="718">
      <formula>$M79=#REF!</formula>
    </cfRule>
    <cfRule type="expression" dxfId="12237" priority="719">
      <formula>$M79=#REF!</formula>
    </cfRule>
    <cfRule type="expression" dxfId="12236" priority="720">
      <formula>$M79=#REF!</formula>
    </cfRule>
    <cfRule type="expression" dxfId="12235" priority="721">
      <formula>$M79=#REF!</formula>
    </cfRule>
  </conditionalFormatting>
  <conditionalFormatting sqref="Z77">
    <cfRule type="expression" dxfId="12234" priority="714">
      <formula>$M77=#REF!</formula>
    </cfRule>
    <cfRule type="expression" dxfId="12233" priority="715">
      <formula>$M77=#REF!</formula>
    </cfRule>
    <cfRule type="expression" dxfId="12232" priority="716">
      <formula>$M77=#REF!</formula>
    </cfRule>
    <cfRule type="expression" dxfId="12231" priority="717">
      <formula>$M77=#REF!</formula>
    </cfRule>
  </conditionalFormatting>
  <conditionalFormatting sqref="Z89">
    <cfRule type="expression" dxfId="12230" priority="710">
      <formula>$M89=#REF!</formula>
    </cfRule>
    <cfRule type="expression" dxfId="12229" priority="711">
      <formula>$M89=#REF!</formula>
    </cfRule>
    <cfRule type="expression" dxfId="12228" priority="712">
      <formula>$M89=#REF!</formula>
    </cfRule>
    <cfRule type="expression" dxfId="12227" priority="713">
      <formula>$M89=#REF!</formula>
    </cfRule>
  </conditionalFormatting>
  <conditionalFormatting sqref="AC77">
    <cfRule type="expression" dxfId="12226" priority="706">
      <formula>$M77=#REF!</formula>
    </cfRule>
    <cfRule type="expression" dxfId="12225" priority="707">
      <formula>$M77=#REF!</formula>
    </cfRule>
    <cfRule type="expression" dxfId="12224" priority="708">
      <formula>$M77=#REF!</formula>
    </cfRule>
    <cfRule type="expression" dxfId="12223" priority="709">
      <formula>$M77=#REF!</formula>
    </cfRule>
  </conditionalFormatting>
  <conditionalFormatting sqref="AC78">
    <cfRule type="expression" dxfId="12222" priority="702">
      <formula>$M78=#REF!</formula>
    </cfRule>
    <cfRule type="expression" dxfId="12221" priority="703">
      <formula>$M78=#REF!</formula>
    </cfRule>
    <cfRule type="expression" dxfId="12220" priority="704">
      <formula>$M78=#REF!</formula>
    </cfRule>
    <cfRule type="expression" dxfId="12219" priority="705">
      <formula>$M78=#REF!</formula>
    </cfRule>
  </conditionalFormatting>
  <conditionalFormatting sqref="AC79 Z84:Z88">
    <cfRule type="expression" dxfId="12218" priority="698">
      <formula>$M79=#REF!</formula>
    </cfRule>
    <cfRule type="expression" dxfId="12217" priority="699">
      <formula>$M79=#REF!</formula>
    </cfRule>
    <cfRule type="expression" dxfId="12216" priority="700">
      <formula>$M79=#REF!</formula>
    </cfRule>
    <cfRule type="expression" dxfId="12215" priority="701">
      <formula>$M79=#REF!</formula>
    </cfRule>
  </conditionalFormatting>
  <conditionalFormatting sqref="AC84">
    <cfRule type="expression" dxfId="12214" priority="694">
      <formula>$M84=#REF!</formula>
    </cfRule>
    <cfRule type="expression" dxfId="12213" priority="695">
      <formula>$M84=#REF!</formula>
    </cfRule>
    <cfRule type="expression" dxfId="12212" priority="696">
      <formula>$M84=#REF!</formula>
    </cfRule>
    <cfRule type="expression" dxfId="12211" priority="697">
      <formula>$M84=#REF!</formula>
    </cfRule>
  </conditionalFormatting>
  <conditionalFormatting sqref="AC85">
    <cfRule type="expression" dxfId="12210" priority="690">
      <formula>$M85=#REF!</formula>
    </cfRule>
    <cfRule type="expression" dxfId="12209" priority="691">
      <formula>$M85=#REF!</formula>
    </cfRule>
    <cfRule type="expression" dxfId="12208" priority="692">
      <formula>$M85=#REF!</formula>
    </cfRule>
    <cfRule type="expression" dxfId="12207" priority="693">
      <formula>$M85=#REF!</formula>
    </cfRule>
  </conditionalFormatting>
  <conditionalFormatting sqref="AC87:AC88">
    <cfRule type="expression" dxfId="12206" priority="686">
      <formula>$M87=#REF!</formula>
    </cfRule>
    <cfRule type="expression" dxfId="12205" priority="687">
      <formula>$M87=#REF!</formula>
    </cfRule>
    <cfRule type="expression" dxfId="12204" priority="688">
      <formula>$M87=#REF!</formula>
    </cfRule>
    <cfRule type="expression" dxfId="12203" priority="689">
      <formula>$M87=#REF!</formula>
    </cfRule>
  </conditionalFormatting>
  <conditionalFormatting sqref="AC86">
    <cfRule type="expression" dxfId="12202" priority="682">
      <formula>$M86=#REF!</formula>
    </cfRule>
    <cfRule type="expression" dxfId="12201" priority="683">
      <formula>$M86=#REF!</formula>
    </cfRule>
    <cfRule type="expression" dxfId="12200" priority="684">
      <formula>$M86=#REF!</formula>
    </cfRule>
    <cfRule type="expression" dxfId="12199" priority="685">
      <formula>$M86=#REF!</formula>
    </cfRule>
  </conditionalFormatting>
  <conditionalFormatting sqref="AC89">
    <cfRule type="expression" dxfId="12198" priority="678">
      <formula>$M89=#REF!</formula>
    </cfRule>
    <cfRule type="expression" dxfId="12197" priority="679">
      <formula>$M89=#REF!</formula>
    </cfRule>
    <cfRule type="expression" dxfId="12196" priority="680">
      <formula>$M89=#REF!</formula>
    </cfRule>
    <cfRule type="expression" dxfId="12195" priority="681">
      <formula>$M89=#REF!</formula>
    </cfRule>
  </conditionalFormatting>
  <conditionalFormatting sqref="Z78:Z79">
    <cfRule type="expression" dxfId="12194" priority="674">
      <formula>$M78=#REF!</formula>
    </cfRule>
    <cfRule type="expression" dxfId="12193" priority="675">
      <formula>$M78=#REF!</formula>
    </cfRule>
    <cfRule type="expression" dxfId="12192" priority="676">
      <formula>$M78=#REF!</formula>
    </cfRule>
    <cfRule type="expression" dxfId="12191" priority="677">
      <formula>$M78=#REF!</formula>
    </cfRule>
  </conditionalFormatting>
  <conditionalFormatting sqref="AD102">
    <cfRule type="expression" dxfId="12190" priority="670">
      <formula>$M102=#REF!</formula>
    </cfRule>
    <cfRule type="expression" dxfId="12189" priority="671">
      <formula>$M102=#REF!</formula>
    </cfRule>
    <cfRule type="expression" dxfId="12188" priority="672">
      <formula>$M102=#REF!</formula>
    </cfRule>
    <cfRule type="expression" dxfId="12187" priority="673">
      <formula>$M102=#REF!</formula>
    </cfRule>
  </conditionalFormatting>
  <conditionalFormatting sqref="AD90:AD93">
    <cfRule type="expression" dxfId="12186" priority="666">
      <formula>$M90=#REF!</formula>
    </cfRule>
    <cfRule type="expression" dxfId="12185" priority="667">
      <formula>$M90=#REF!</formula>
    </cfRule>
    <cfRule type="expression" dxfId="12184" priority="668">
      <formula>$M90=#REF!</formula>
    </cfRule>
    <cfRule type="expression" dxfId="12183" priority="669">
      <formula>$M90=#REF!</formula>
    </cfRule>
  </conditionalFormatting>
  <conditionalFormatting sqref="Z90">
    <cfRule type="expression" dxfId="12182" priority="662">
      <formula>$M90=#REF!</formula>
    </cfRule>
    <cfRule type="expression" dxfId="12181" priority="663">
      <formula>$M90=#REF!</formula>
    </cfRule>
    <cfRule type="expression" dxfId="12180" priority="664">
      <formula>$M90=#REF!</formula>
    </cfRule>
    <cfRule type="expression" dxfId="12179" priority="665">
      <formula>$M90=#REF!</formula>
    </cfRule>
  </conditionalFormatting>
  <conditionalFormatting sqref="Z102">
    <cfRule type="expression" dxfId="12178" priority="658">
      <formula>$M102=#REF!</formula>
    </cfRule>
    <cfRule type="expression" dxfId="12177" priority="659">
      <formula>$M102=#REF!</formula>
    </cfRule>
    <cfRule type="expression" dxfId="12176" priority="660">
      <formula>$M102=#REF!</formula>
    </cfRule>
    <cfRule type="expression" dxfId="12175" priority="661">
      <formula>$M102=#REF!</formula>
    </cfRule>
  </conditionalFormatting>
  <conditionalFormatting sqref="AC90 Z98:Z101 AD109:AD114">
    <cfRule type="expression" dxfId="12174" priority="654">
      <formula>$M90=#REF!</formula>
    </cfRule>
    <cfRule type="expression" dxfId="12173" priority="655">
      <formula>$M90=#REF!</formula>
    </cfRule>
    <cfRule type="expression" dxfId="12172" priority="656">
      <formula>$M90=#REF!</formula>
    </cfRule>
    <cfRule type="expression" dxfId="12171" priority="657">
      <formula>$M90=#REF!</formula>
    </cfRule>
  </conditionalFormatting>
  <conditionalFormatting sqref="AC91">
    <cfRule type="expression" dxfId="12170" priority="650">
      <formula>$M91=#REF!</formula>
    </cfRule>
    <cfRule type="expression" dxfId="12169" priority="651">
      <formula>$M91=#REF!</formula>
    </cfRule>
    <cfRule type="expression" dxfId="12168" priority="652">
      <formula>$M91=#REF!</formula>
    </cfRule>
    <cfRule type="expression" dxfId="12167" priority="653">
      <formula>$M91=#REF!</formula>
    </cfRule>
  </conditionalFormatting>
  <conditionalFormatting sqref="AC92">
    <cfRule type="expression" dxfId="12166" priority="646">
      <formula>$M92=#REF!</formula>
    </cfRule>
    <cfRule type="expression" dxfId="12165" priority="647">
      <formula>$M92=#REF!</formula>
    </cfRule>
    <cfRule type="expression" dxfId="12164" priority="648">
      <formula>$M92=#REF!</formula>
    </cfRule>
    <cfRule type="expression" dxfId="12163" priority="649">
      <formula>$M92=#REF!</formula>
    </cfRule>
  </conditionalFormatting>
  <conditionalFormatting sqref="AC93">
    <cfRule type="expression" dxfId="12162" priority="642">
      <formula>$M93=#REF!</formula>
    </cfRule>
    <cfRule type="expression" dxfId="12161" priority="643">
      <formula>$M93=#REF!</formula>
    </cfRule>
    <cfRule type="expression" dxfId="12160" priority="644">
      <formula>$M93=#REF!</formula>
    </cfRule>
    <cfRule type="expression" dxfId="12159" priority="645">
      <formula>$M93=#REF!</formula>
    </cfRule>
  </conditionalFormatting>
  <conditionalFormatting sqref="AC98">
    <cfRule type="expression" dxfId="12158" priority="638">
      <formula>$M98=#REF!</formula>
    </cfRule>
    <cfRule type="expression" dxfId="12157" priority="639">
      <formula>$M98=#REF!</formula>
    </cfRule>
    <cfRule type="expression" dxfId="12156" priority="640">
      <formula>$M98=#REF!</formula>
    </cfRule>
    <cfRule type="expression" dxfId="12155" priority="641">
      <formula>$M98=#REF!</formula>
    </cfRule>
  </conditionalFormatting>
  <conditionalFormatting sqref="AC100:AC101">
    <cfRule type="expression" dxfId="12154" priority="634">
      <formula>$M100=#REF!</formula>
    </cfRule>
    <cfRule type="expression" dxfId="12153" priority="635">
      <formula>$M100=#REF!</formula>
    </cfRule>
    <cfRule type="expression" dxfId="12152" priority="636">
      <formula>$M100=#REF!</formula>
    </cfRule>
    <cfRule type="expression" dxfId="12151" priority="637">
      <formula>$M100=#REF!</formula>
    </cfRule>
  </conditionalFormatting>
  <conditionalFormatting sqref="AC99">
    <cfRule type="expression" dxfId="12150" priority="630">
      <formula>$M99=#REF!</formula>
    </cfRule>
    <cfRule type="expression" dxfId="12149" priority="631">
      <formula>$M99=#REF!</formula>
    </cfRule>
    <cfRule type="expression" dxfId="12148" priority="632">
      <formula>$M99=#REF!</formula>
    </cfRule>
    <cfRule type="expression" dxfId="12147" priority="633">
      <formula>$M99=#REF!</formula>
    </cfRule>
  </conditionalFormatting>
  <conditionalFormatting sqref="AC102">
    <cfRule type="expression" dxfId="12146" priority="626">
      <formula>$M102=#REF!</formula>
    </cfRule>
    <cfRule type="expression" dxfId="12145" priority="627">
      <formula>$M102=#REF!</formula>
    </cfRule>
    <cfRule type="expression" dxfId="12144" priority="628">
      <formula>$M102=#REF!</formula>
    </cfRule>
    <cfRule type="expression" dxfId="12143" priority="629">
      <formula>$M102=#REF!</formula>
    </cfRule>
  </conditionalFormatting>
  <conditionalFormatting sqref="Z91:Z93">
    <cfRule type="expression" dxfId="12142" priority="622">
      <formula>$M91=#REF!</formula>
    </cfRule>
    <cfRule type="expression" dxfId="12141" priority="623">
      <formula>$M91=#REF!</formula>
    </cfRule>
    <cfRule type="expression" dxfId="12140" priority="624">
      <formula>$M91=#REF!</formula>
    </cfRule>
    <cfRule type="expression" dxfId="12139" priority="625">
      <formula>$M91=#REF!</formula>
    </cfRule>
  </conditionalFormatting>
  <conditionalFormatting sqref="AD115">
    <cfRule type="expression" dxfId="12138" priority="618">
      <formula>$M115=#REF!</formula>
    </cfRule>
    <cfRule type="expression" dxfId="12137" priority="619">
      <formula>$M115=#REF!</formula>
    </cfRule>
    <cfRule type="expression" dxfId="12136" priority="620">
      <formula>$M115=#REF!</formula>
    </cfRule>
    <cfRule type="expression" dxfId="12135" priority="621">
      <formula>$M115=#REF!</formula>
    </cfRule>
  </conditionalFormatting>
  <conditionalFormatting sqref="AD103:AD104">
    <cfRule type="expression" dxfId="12134" priority="614">
      <formula>$M103=#REF!</formula>
    </cfRule>
    <cfRule type="expression" dxfId="12133" priority="615">
      <formula>$M103=#REF!</formula>
    </cfRule>
    <cfRule type="expression" dxfId="12132" priority="616">
      <formula>$M103=#REF!</formula>
    </cfRule>
    <cfRule type="expression" dxfId="12131" priority="617">
      <formula>$M103=#REF!</formula>
    </cfRule>
  </conditionalFormatting>
  <conditionalFormatting sqref="Z103">
    <cfRule type="expression" dxfId="12130" priority="610">
      <formula>$M103=#REF!</formula>
    </cfRule>
    <cfRule type="expression" dxfId="12129" priority="611">
      <formula>$M103=#REF!</formula>
    </cfRule>
    <cfRule type="expression" dxfId="12128" priority="612">
      <formula>$M103=#REF!</formula>
    </cfRule>
    <cfRule type="expression" dxfId="12127" priority="613">
      <formula>$M103=#REF!</formula>
    </cfRule>
  </conditionalFormatting>
  <conditionalFormatting sqref="Z115">
    <cfRule type="expression" dxfId="12126" priority="606">
      <formula>$M115=#REF!</formula>
    </cfRule>
    <cfRule type="expression" dxfId="12125" priority="607">
      <formula>$M115=#REF!</formula>
    </cfRule>
    <cfRule type="expression" dxfId="12124" priority="608">
      <formula>$M115=#REF!</formula>
    </cfRule>
    <cfRule type="expression" dxfId="12123" priority="609">
      <formula>$M115=#REF!</formula>
    </cfRule>
  </conditionalFormatting>
  <conditionalFormatting sqref="AC103">
    <cfRule type="expression" dxfId="12122" priority="602">
      <formula>$M103=#REF!</formula>
    </cfRule>
    <cfRule type="expression" dxfId="12121" priority="603">
      <formula>$M103=#REF!</formula>
    </cfRule>
    <cfRule type="expression" dxfId="12120" priority="604">
      <formula>$M103=#REF!</formula>
    </cfRule>
    <cfRule type="expression" dxfId="12119" priority="605">
      <formula>$M103=#REF!</formula>
    </cfRule>
  </conditionalFormatting>
  <conditionalFormatting sqref="AC104">
    <cfRule type="expression" dxfId="12118" priority="598">
      <formula>$M104=#REF!</formula>
    </cfRule>
    <cfRule type="expression" dxfId="12117" priority="599">
      <formula>$M104=#REF!</formula>
    </cfRule>
    <cfRule type="expression" dxfId="12116" priority="600">
      <formula>$M104=#REF!</formula>
    </cfRule>
    <cfRule type="expression" dxfId="12115" priority="601">
      <formula>$M104=#REF!</formula>
    </cfRule>
  </conditionalFormatting>
  <conditionalFormatting sqref="AC109">
    <cfRule type="expression" dxfId="12114" priority="594">
      <formula>$M109=#REF!</formula>
    </cfRule>
    <cfRule type="expression" dxfId="12113" priority="595">
      <formula>$M109=#REF!</formula>
    </cfRule>
    <cfRule type="expression" dxfId="12112" priority="596">
      <formula>$M109=#REF!</formula>
    </cfRule>
    <cfRule type="expression" dxfId="12111" priority="597">
      <formula>$M109=#REF!</formula>
    </cfRule>
  </conditionalFormatting>
  <conditionalFormatting sqref="AC110">
    <cfRule type="expression" dxfId="12110" priority="590">
      <formula>$M110=#REF!</formula>
    </cfRule>
    <cfRule type="expression" dxfId="12109" priority="591">
      <formula>$M110=#REF!</formula>
    </cfRule>
    <cfRule type="expression" dxfId="12108" priority="592">
      <formula>$M110=#REF!</formula>
    </cfRule>
    <cfRule type="expression" dxfId="12107" priority="593">
      <formula>$M110=#REF!</formula>
    </cfRule>
  </conditionalFormatting>
  <conditionalFormatting sqref="AC111">
    <cfRule type="expression" dxfId="12106" priority="586">
      <formula>$M111=#REF!</formula>
    </cfRule>
    <cfRule type="expression" dxfId="12105" priority="587">
      <formula>$M111=#REF!</formula>
    </cfRule>
    <cfRule type="expression" dxfId="12104" priority="588">
      <formula>$M111=#REF!</formula>
    </cfRule>
    <cfRule type="expression" dxfId="12103" priority="589">
      <formula>$M111=#REF!</formula>
    </cfRule>
  </conditionalFormatting>
  <conditionalFormatting sqref="AC113:AC114">
    <cfRule type="expression" dxfId="12102" priority="582">
      <formula>$M113=#REF!</formula>
    </cfRule>
    <cfRule type="expression" dxfId="12101" priority="583">
      <formula>$M113=#REF!</formula>
    </cfRule>
    <cfRule type="expression" dxfId="12100" priority="584">
      <formula>$M113=#REF!</formula>
    </cfRule>
    <cfRule type="expression" dxfId="12099" priority="585">
      <formula>$M113=#REF!</formula>
    </cfRule>
  </conditionalFormatting>
  <conditionalFormatting sqref="AC112">
    <cfRule type="expression" dxfId="12098" priority="578">
      <formula>$M112=#REF!</formula>
    </cfRule>
    <cfRule type="expression" dxfId="12097" priority="579">
      <formula>$M112=#REF!</formula>
    </cfRule>
    <cfRule type="expression" dxfId="12096" priority="580">
      <formula>$M112=#REF!</formula>
    </cfRule>
    <cfRule type="expression" dxfId="12095" priority="581">
      <formula>$M112=#REF!</formula>
    </cfRule>
  </conditionalFormatting>
  <conditionalFormatting sqref="AC115">
    <cfRule type="expression" dxfId="12094" priority="574">
      <formula>$M115=#REF!</formula>
    </cfRule>
    <cfRule type="expression" dxfId="12093" priority="575">
      <formula>$M115=#REF!</formula>
    </cfRule>
    <cfRule type="expression" dxfId="12092" priority="576">
      <formula>$M115=#REF!</formula>
    </cfRule>
    <cfRule type="expression" dxfId="12091" priority="577">
      <formula>$M115=#REF!</formula>
    </cfRule>
  </conditionalFormatting>
  <conditionalFormatting sqref="Z104">
    <cfRule type="expression" dxfId="12090" priority="570">
      <formula>$M104=#REF!</formula>
    </cfRule>
    <cfRule type="expression" dxfId="12089" priority="571">
      <formula>$M104=#REF!</formula>
    </cfRule>
    <cfRule type="expression" dxfId="12088" priority="572">
      <formula>$M104=#REF!</formula>
    </cfRule>
    <cfRule type="expression" dxfId="12087" priority="573">
      <formula>$M104=#REF!</formula>
    </cfRule>
  </conditionalFormatting>
  <conditionalFormatting sqref="AD128">
    <cfRule type="expression" dxfId="12086" priority="566">
      <formula>$M128=#REF!</formula>
    </cfRule>
    <cfRule type="expression" dxfId="12085" priority="567">
      <formula>$M128=#REF!</formula>
    </cfRule>
    <cfRule type="expression" dxfId="12084" priority="568">
      <formula>$M128=#REF!</formula>
    </cfRule>
    <cfRule type="expression" dxfId="12083" priority="569">
      <formula>$M128=#REF!</formula>
    </cfRule>
  </conditionalFormatting>
  <conditionalFormatting sqref="AD116:AD117">
    <cfRule type="expression" dxfId="12082" priority="562">
      <formula>$M116=#REF!</formula>
    </cfRule>
    <cfRule type="expression" dxfId="12081" priority="563">
      <formula>$M116=#REF!</formula>
    </cfRule>
    <cfRule type="expression" dxfId="12080" priority="564">
      <formula>$M116=#REF!</formula>
    </cfRule>
    <cfRule type="expression" dxfId="12079" priority="565">
      <formula>$M116=#REF!</formula>
    </cfRule>
  </conditionalFormatting>
  <conditionalFormatting sqref="Z116">
    <cfRule type="expression" dxfId="12078" priority="558">
      <formula>$M116=#REF!</formula>
    </cfRule>
    <cfRule type="expression" dxfId="12077" priority="559">
      <formula>$M116=#REF!</formula>
    </cfRule>
    <cfRule type="expression" dxfId="12076" priority="560">
      <formula>$M116=#REF!</formula>
    </cfRule>
    <cfRule type="expression" dxfId="12075" priority="561">
      <formula>$M116=#REF!</formula>
    </cfRule>
  </conditionalFormatting>
  <conditionalFormatting sqref="Z128">
    <cfRule type="expression" dxfId="12074" priority="554">
      <formula>$M128=#REF!</formula>
    </cfRule>
    <cfRule type="expression" dxfId="12073" priority="555">
      <formula>$M128=#REF!</formula>
    </cfRule>
    <cfRule type="expression" dxfId="12072" priority="556">
      <formula>$M128=#REF!</formula>
    </cfRule>
    <cfRule type="expression" dxfId="12071" priority="557">
      <formula>$M128=#REF!</formula>
    </cfRule>
  </conditionalFormatting>
  <conditionalFormatting sqref="AC116">
    <cfRule type="expression" dxfId="12070" priority="550">
      <formula>$M116=#REF!</formula>
    </cfRule>
    <cfRule type="expression" dxfId="12069" priority="551">
      <formula>$M116=#REF!</formula>
    </cfRule>
    <cfRule type="expression" dxfId="12068" priority="552">
      <formula>$M116=#REF!</formula>
    </cfRule>
    <cfRule type="expression" dxfId="12067" priority="553">
      <formula>$M116=#REF!</formula>
    </cfRule>
  </conditionalFormatting>
  <conditionalFormatting sqref="AC117">
    <cfRule type="expression" dxfId="12066" priority="546">
      <formula>$M117=#REF!</formula>
    </cfRule>
    <cfRule type="expression" dxfId="12065" priority="547">
      <formula>$M117=#REF!</formula>
    </cfRule>
    <cfRule type="expression" dxfId="12064" priority="548">
      <formula>$M117=#REF!</formula>
    </cfRule>
    <cfRule type="expression" dxfId="12063" priority="549">
      <formula>$M117=#REF!</formula>
    </cfRule>
  </conditionalFormatting>
  <conditionalFormatting sqref="AC122">
    <cfRule type="expression" dxfId="12062" priority="542">
      <formula>$M122=#REF!</formula>
    </cfRule>
    <cfRule type="expression" dxfId="12061" priority="543">
      <formula>$M122=#REF!</formula>
    </cfRule>
    <cfRule type="expression" dxfId="12060" priority="544">
      <formula>$M122=#REF!</formula>
    </cfRule>
    <cfRule type="expression" dxfId="12059" priority="545">
      <formula>$M122=#REF!</formula>
    </cfRule>
  </conditionalFormatting>
  <conditionalFormatting sqref="AC123">
    <cfRule type="expression" dxfId="12058" priority="538">
      <formula>$M123=#REF!</formula>
    </cfRule>
    <cfRule type="expression" dxfId="12057" priority="539">
      <formula>$M123=#REF!</formula>
    </cfRule>
    <cfRule type="expression" dxfId="12056" priority="540">
      <formula>$M123=#REF!</formula>
    </cfRule>
    <cfRule type="expression" dxfId="12055" priority="541">
      <formula>$M123=#REF!</formula>
    </cfRule>
  </conditionalFormatting>
  <conditionalFormatting sqref="AC124">
    <cfRule type="expression" dxfId="12054" priority="534">
      <formula>$M124=#REF!</formula>
    </cfRule>
    <cfRule type="expression" dxfId="12053" priority="535">
      <formula>$M124=#REF!</formula>
    </cfRule>
    <cfRule type="expression" dxfId="12052" priority="536">
      <formula>$M124=#REF!</formula>
    </cfRule>
    <cfRule type="expression" dxfId="12051" priority="537">
      <formula>$M124=#REF!</formula>
    </cfRule>
  </conditionalFormatting>
  <conditionalFormatting sqref="AC126:AC127">
    <cfRule type="expression" dxfId="12050" priority="530">
      <formula>$M126=#REF!</formula>
    </cfRule>
    <cfRule type="expression" dxfId="12049" priority="531">
      <formula>$M126=#REF!</formula>
    </cfRule>
    <cfRule type="expression" dxfId="12048" priority="532">
      <formula>$M126=#REF!</formula>
    </cfRule>
    <cfRule type="expression" dxfId="12047" priority="533">
      <formula>$M126=#REF!</formula>
    </cfRule>
  </conditionalFormatting>
  <conditionalFormatting sqref="AC125">
    <cfRule type="expression" dxfId="12046" priority="526">
      <formula>$M125=#REF!</formula>
    </cfRule>
    <cfRule type="expression" dxfId="12045" priority="527">
      <formula>$M125=#REF!</formula>
    </cfRule>
    <cfRule type="expression" dxfId="12044" priority="528">
      <formula>$M125=#REF!</formula>
    </cfRule>
    <cfRule type="expression" dxfId="12043" priority="529">
      <formula>$M125=#REF!</formula>
    </cfRule>
  </conditionalFormatting>
  <conditionalFormatting sqref="AC128">
    <cfRule type="expression" dxfId="12042" priority="522">
      <formula>$M128=#REF!</formula>
    </cfRule>
    <cfRule type="expression" dxfId="12041" priority="523">
      <formula>$M128=#REF!</formula>
    </cfRule>
    <cfRule type="expression" dxfId="12040" priority="524">
      <formula>$M128=#REF!</formula>
    </cfRule>
    <cfRule type="expression" dxfId="12039" priority="525">
      <formula>$M128=#REF!</formula>
    </cfRule>
  </conditionalFormatting>
  <conditionalFormatting sqref="Z117">
    <cfRule type="expression" dxfId="12038" priority="518">
      <formula>$M117=#REF!</formula>
    </cfRule>
    <cfRule type="expression" dxfId="12037" priority="519">
      <formula>$M117=#REF!</formula>
    </cfRule>
    <cfRule type="expression" dxfId="12036" priority="520">
      <formula>$M117=#REF!</formula>
    </cfRule>
    <cfRule type="expression" dxfId="12035" priority="521">
      <formula>$M117=#REF!</formula>
    </cfRule>
  </conditionalFormatting>
  <conditionalFormatting sqref="AD141">
    <cfRule type="expression" dxfId="12034" priority="514">
      <formula>$M141=#REF!</formula>
    </cfRule>
    <cfRule type="expression" dxfId="12033" priority="515">
      <formula>$M141=#REF!</formula>
    </cfRule>
    <cfRule type="expression" dxfId="12032" priority="516">
      <formula>$M141=#REF!</formula>
    </cfRule>
    <cfRule type="expression" dxfId="12031" priority="517">
      <formula>$M141=#REF!</formula>
    </cfRule>
  </conditionalFormatting>
  <conditionalFormatting sqref="AD129:AD130">
    <cfRule type="expression" dxfId="12030" priority="510">
      <formula>$M129=#REF!</formula>
    </cfRule>
    <cfRule type="expression" dxfId="12029" priority="511">
      <formula>$M129=#REF!</formula>
    </cfRule>
    <cfRule type="expression" dxfId="12028" priority="512">
      <formula>$M129=#REF!</formula>
    </cfRule>
    <cfRule type="expression" dxfId="12027" priority="513">
      <formula>$M129=#REF!</formula>
    </cfRule>
  </conditionalFormatting>
  <conditionalFormatting sqref="Z129">
    <cfRule type="expression" dxfId="12026" priority="506">
      <formula>$M129=#REF!</formula>
    </cfRule>
    <cfRule type="expression" dxfId="12025" priority="507">
      <formula>$M129=#REF!</formula>
    </cfRule>
    <cfRule type="expression" dxfId="12024" priority="508">
      <formula>$M129=#REF!</formula>
    </cfRule>
    <cfRule type="expression" dxfId="12023" priority="509">
      <formula>$M129=#REF!</formula>
    </cfRule>
  </conditionalFormatting>
  <conditionalFormatting sqref="Z141">
    <cfRule type="expression" dxfId="12022" priority="502">
      <formula>$M141=#REF!</formula>
    </cfRule>
    <cfRule type="expression" dxfId="12021" priority="503">
      <formula>$M141=#REF!</formula>
    </cfRule>
    <cfRule type="expression" dxfId="12020" priority="504">
      <formula>$M141=#REF!</formula>
    </cfRule>
    <cfRule type="expression" dxfId="12019" priority="505">
      <formula>$M141=#REF!</formula>
    </cfRule>
  </conditionalFormatting>
  <conditionalFormatting sqref="AC129">
    <cfRule type="expression" dxfId="12018" priority="498">
      <formula>$M129=#REF!</formula>
    </cfRule>
    <cfRule type="expression" dxfId="12017" priority="499">
      <formula>$M129=#REF!</formula>
    </cfRule>
    <cfRule type="expression" dxfId="12016" priority="500">
      <formula>$M129=#REF!</formula>
    </cfRule>
    <cfRule type="expression" dxfId="12015" priority="501">
      <formula>$M129=#REF!</formula>
    </cfRule>
  </conditionalFormatting>
  <conditionalFormatting sqref="AC130">
    <cfRule type="expression" dxfId="12014" priority="494">
      <formula>$M130=#REF!</formula>
    </cfRule>
    <cfRule type="expression" dxfId="12013" priority="495">
      <formula>$M130=#REF!</formula>
    </cfRule>
    <cfRule type="expression" dxfId="12012" priority="496">
      <formula>$M130=#REF!</formula>
    </cfRule>
    <cfRule type="expression" dxfId="12011" priority="497">
      <formula>$M130=#REF!</formula>
    </cfRule>
  </conditionalFormatting>
  <conditionalFormatting sqref="AC135">
    <cfRule type="expression" dxfId="12010" priority="490">
      <formula>$M135=#REF!</formula>
    </cfRule>
    <cfRule type="expression" dxfId="12009" priority="491">
      <formula>$M135=#REF!</formula>
    </cfRule>
    <cfRule type="expression" dxfId="12008" priority="492">
      <formula>$M135=#REF!</formula>
    </cfRule>
    <cfRule type="expression" dxfId="12007" priority="493">
      <formula>$M135=#REF!</formula>
    </cfRule>
  </conditionalFormatting>
  <conditionalFormatting sqref="AC136">
    <cfRule type="expression" dxfId="12006" priority="486">
      <formula>$M136=#REF!</formula>
    </cfRule>
    <cfRule type="expression" dxfId="12005" priority="487">
      <formula>$M136=#REF!</formula>
    </cfRule>
    <cfRule type="expression" dxfId="12004" priority="488">
      <formula>$M136=#REF!</formula>
    </cfRule>
    <cfRule type="expression" dxfId="12003" priority="489">
      <formula>$M136=#REF!</formula>
    </cfRule>
  </conditionalFormatting>
  <conditionalFormatting sqref="AC137">
    <cfRule type="expression" dxfId="12002" priority="482">
      <formula>$M137=#REF!</formula>
    </cfRule>
    <cfRule type="expression" dxfId="12001" priority="483">
      <formula>$M137=#REF!</formula>
    </cfRule>
    <cfRule type="expression" dxfId="12000" priority="484">
      <formula>$M137=#REF!</formula>
    </cfRule>
    <cfRule type="expression" dxfId="11999" priority="485">
      <formula>$M137=#REF!</formula>
    </cfRule>
  </conditionalFormatting>
  <conditionalFormatting sqref="AC139:AC140">
    <cfRule type="expression" dxfId="11998" priority="478">
      <formula>$M139=#REF!</formula>
    </cfRule>
    <cfRule type="expression" dxfId="11997" priority="479">
      <formula>$M139=#REF!</formula>
    </cfRule>
    <cfRule type="expression" dxfId="11996" priority="480">
      <formula>$M139=#REF!</formula>
    </cfRule>
    <cfRule type="expression" dxfId="11995" priority="481">
      <formula>$M139=#REF!</formula>
    </cfRule>
  </conditionalFormatting>
  <conditionalFormatting sqref="AC138">
    <cfRule type="expression" dxfId="11994" priority="474">
      <formula>$M138=#REF!</formula>
    </cfRule>
    <cfRule type="expression" dxfId="11993" priority="475">
      <formula>$M138=#REF!</formula>
    </cfRule>
    <cfRule type="expression" dxfId="11992" priority="476">
      <formula>$M138=#REF!</formula>
    </cfRule>
    <cfRule type="expression" dxfId="11991" priority="477">
      <formula>$M138=#REF!</formula>
    </cfRule>
  </conditionalFormatting>
  <conditionalFormatting sqref="AC141 Z135:Z140 AC255:AD258 Z255:Z258 AC267:AD271 Z267:Z271">
    <cfRule type="expression" dxfId="11990" priority="470">
      <formula>$M135=#REF!</formula>
    </cfRule>
    <cfRule type="expression" dxfId="11989" priority="471">
      <formula>$M135=#REF!</formula>
    </cfRule>
    <cfRule type="expression" dxfId="11988" priority="472">
      <formula>$M135=#REF!</formula>
    </cfRule>
    <cfRule type="expression" dxfId="11987" priority="473">
      <formula>$M135=#REF!</formula>
    </cfRule>
  </conditionalFormatting>
  <conditionalFormatting sqref="Z130">
    <cfRule type="expression" dxfId="11986" priority="466">
      <formula>$M130=#REF!</formula>
    </cfRule>
    <cfRule type="expression" dxfId="11985" priority="467">
      <formula>$M130=#REF!</formula>
    </cfRule>
    <cfRule type="expression" dxfId="11984" priority="468">
      <formula>$M130=#REF!</formula>
    </cfRule>
    <cfRule type="expression" dxfId="11983" priority="469">
      <formula>$M130=#REF!</formula>
    </cfRule>
  </conditionalFormatting>
  <conditionalFormatting sqref="AD248:AD250">
    <cfRule type="expression" dxfId="11982" priority="462">
      <formula>$M248=#REF!</formula>
    </cfRule>
    <cfRule type="expression" dxfId="11981" priority="463">
      <formula>$M248=#REF!</formula>
    </cfRule>
    <cfRule type="expression" dxfId="11980" priority="464">
      <formula>$M248=#REF!</formula>
    </cfRule>
    <cfRule type="expression" dxfId="11979" priority="465">
      <formula>$M248=#REF!</formula>
    </cfRule>
  </conditionalFormatting>
  <conditionalFormatting sqref="AC248:AC250">
    <cfRule type="expression" dxfId="11978" priority="458">
      <formula>$M248=#REF!</formula>
    </cfRule>
    <cfRule type="expression" dxfId="11977" priority="459">
      <formula>$M248=#REF!</formula>
    </cfRule>
    <cfRule type="expression" dxfId="11976" priority="460">
      <formula>$M248=#REF!</formula>
    </cfRule>
    <cfRule type="expression" dxfId="11975" priority="461">
      <formula>$M248=#REF!</formula>
    </cfRule>
  </conditionalFormatting>
  <conditionalFormatting sqref="Z248:Z250">
    <cfRule type="expression" dxfId="11974" priority="454">
      <formula>$M248=#REF!</formula>
    </cfRule>
    <cfRule type="expression" dxfId="11973" priority="455">
      <formula>$M248=#REF!</formula>
    </cfRule>
    <cfRule type="expression" dxfId="11972" priority="456">
      <formula>$M248=#REF!</formula>
    </cfRule>
    <cfRule type="expression" dxfId="11971" priority="457">
      <formula>$M248=#REF!</formula>
    </cfRule>
  </conditionalFormatting>
  <conditionalFormatting sqref="AD259">
    <cfRule type="expression" dxfId="11970" priority="450">
      <formula>$M259=#REF!</formula>
    </cfRule>
    <cfRule type="expression" dxfId="11969" priority="451">
      <formula>$M259=#REF!</formula>
    </cfRule>
    <cfRule type="expression" dxfId="11968" priority="452">
      <formula>$M259=#REF!</formula>
    </cfRule>
    <cfRule type="expression" dxfId="11967" priority="453">
      <formula>$M259=#REF!</formula>
    </cfRule>
  </conditionalFormatting>
  <conditionalFormatting sqref="AC259">
    <cfRule type="expression" dxfId="11966" priority="446">
      <formula>$M259=#REF!</formula>
    </cfRule>
    <cfRule type="expression" dxfId="11965" priority="447">
      <formula>$M259=#REF!</formula>
    </cfRule>
    <cfRule type="expression" dxfId="11964" priority="448">
      <formula>$M259=#REF!</formula>
    </cfRule>
    <cfRule type="expression" dxfId="11963" priority="449">
      <formula>$M259=#REF!</formula>
    </cfRule>
  </conditionalFormatting>
  <conditionalFormatting sqref="Z259">
    <cfRule type="expression" dxfId="11962" priority="442">
      <formula>$M259=#REF!</formula>
    </cfRule>
    <cfRule type="expression" dxfId="11961" priority="443">
      <formula>$M259=#REF!</formula>
    </cfRule>
    <cfRule type="expression" dxfId="11960" priority="444">
      <formula>$M259=#REF!</formula>
    </cfRule>
    <cfRule type="expression" dxfId="11959" priority="445">
      <formula>$M259=#REF!</formula>
    </cfRule>
  </conditionalFormatting>
  <conditionalFormatting sqref="AD247">
    <cfRule type="expression" dxfId="11958" priority="438">
      <formula>$M247=#REF!</formula>
    </cfRule>
    <cfRule type="expression" dxfId="11957" priority="439">
      <formula>$M247=#REF!</formula>
    </cfRule>
    <cfRule type="expression" dxfId="11956" priority="440">
      <formula>$M247=#REF!</formula>
    </cfRule>
    <cfRule type="expression" dxfId="11955" priority="441">
      <formula>$M247=#REF!</formula>
    </cfRule>
  </conditionalFormatting>
  <conditionalFormatting sqref="AC247">
    <cfRule type="expression" dxfId="11954" priority="434">
      <formula>$M247=#REF!</formula>
    </cfRule>
    <cfRule type="expression" dxfId="11953" priority="435">
      <formula>$M247=#REF!</formula>
    </cfRule>
    <cfRule type="expression" dxfId="11952" priority="436">
      <formula>$M247=#REF!</formula>
    </cfRule>
    <cfRule type="expression" dxfId="11951" priority="437">
      <formula>$M247=#REF!</formula>
    </cfRule>
  </conditionalFormatting>
  <conditionalFormatting sqref="Z247">
    <cfRule type="expression" dxfId="11950" priority="430">
      <formula>$M247=#REF!</formula>
    </cfRule>
    <cfRule type="expression" dxfId="11949" priority="431">
      <formula>$M247=#REF!</formula>
    </cfRule>
    <cfRule type="expression" dxfId="11948" priority="432">
      <formula>$M247=#REF!</formula>
    </cfRule>
    <cfRule type="expression" dxfId="11947" priority="433">
      <formula>$M247=#REF!</formula>
    </cfRule>
  </conditionalFormatting>
  <conditionalFormatting sqref="AD261:AD262">
    <cfRule type="expression" dxfId="11946" priority="426">
      <formula>$M261=#REF!</formula>
    </cfRule>
    <cfRule type="expression" dxfId="11945" priority="427">
      <formula>$M261=#REF!</formula>
    </cfRule>
    <cfRule type="expression" dxfId="11944" priority="428">
      <formula>$M261=#REF!</formula>
    </cfRule>
    <cfRule type="expression" dxfId="11943" priority="429">
      <formula>$M261=#REF!</formula>
    </cfRule>
  </conditionalFormatting>
  <conditionalFormatting sqref="AC261:AC262">
    <cfRule type="expression" dxfId="11942" priority="422">
      <formula>$M261=#REF!</formula>
    </cfRule>
    <cfRule type="expression" dxfId="11941" priority="423">
      <formula>$M261=#REF!</formula>
    </cfRule>
    <cfRule type="expression" dxfId="11940" priority="424">
      <formula>$M261=#REF!</formula>
    </cfRule>
    <cfRule type="expression" dxfId="11939" priority="425">
      <formula>$M261=#REF!</formula>
    </cfRule>
  </conditionalFormatting>
  <conditionalFormatting sqref="Z261:Z262">
    <cfRule type="expression" dxfId="11938" priority="418">
      <formula>$M261=#REF!</formula>
    </cfRule>
    <cfRule type="expression" dxfId="11937" priority="419">
      <formula>$M261=#REF!</formula>
    </cfRule>
    <cfRule type="expression" dxfId="11936" priority="420">
      <formula>$M261=#REF!</formula>
    </cfRule>
    <cfRule type="expression" dxfId="11935" priority="421">
      <formula>$M261=#REF!</formula>
    </cfRule>
  </conditionalFormatting>
  <conditionalFormatting sqref="AD272">
    <cfRule type="expression" dxfId="11934" priority="414">
      <formula>$M272=#REF!</formula>
    </cfRule>
    <cfRule type="expression" dxfId="11933" priority="415">
      <formula>$M272=#REF!</formula>
    </cfRule>
    <cfRule type="expression" dxfId="11932" priority="416">
      <formula>$M272=#REF!</formula>
    </cfRule>
    <cfRule type="expression" dxfId="11931" priority="417">
      <formula>$M272=#REF!</formula>
    </cfRule>
  </conditionalFormatting>
  <conditionalFormatting sqref="AC272">
    <cfRule type="expression" dxfId="11930" priority="410">
      <formula>$M272=#REF!</formula>
    </cfRule>
    <cfRule type="expression" dxfId="11929" priority="411">
      <formula>$M272=#REF!</formula>
    </cfRule>
    <cfRule type="expression" dxfId="11928" priority="412">
      <formula>$M272=#REF!</formula>
    </cfRule>
    <cfRule type="expression" dxfId="11927" priority="413">
      <formula>$M272=#REF!</formula>
    </cfRule>
  </conditionalFormatting>
  <conditionalFormatting sqref="Z272">
    <cfRule type="expression" dxfId="11926" priority="406">
      <formula>$M272=#REF!</formula>
    </cfRule>
    <cfRule type="expression" dxfId="11925" priority="407">
      <formula>$M272=#REF!</formula>
    </cfRule>
    <cfRule type="expression" dxfId="11924" priority="408">
      <formula>$M272=#REF!</formula>
    </cfRule>
    <cfRule type="expression" dxfId="11923" priority="409">
      <formula>$M272=#REF!</formula>
    </cfRule>
  </conditionalFormatting>
  <conditionalFormatting sqref="AD260">
    <cfRule type="expression" dxfId="11922" priority="402">
      <formula>$M260=#REF!</formula>
    </cfRule>
    <cfRule type="expression" dxfId="11921" priority="403">
      <formula>$M260=#REF!</formula>
    </cfRule>
    <cfRule type="expression" dxfId="11920" priority="404">
      <formula>$M260=#REF!</formula>
    </cfRule>
    <cfRule type="expression" dxfId="11919" priority="405">
      <formula>$M260=#REF!</formula>
    </cfRule>
  </conditionalFormatting>
  <conditionalFormatting sqref="AC260">
    <cfRule type="expression" dxfId="11918" priority="398">
      <formula>$M260=#REF!</formula>
    </cfRule>
    <cfRule type="expression" dxfId="11917" priority="399">
      <formula>$M260=#REF!</formula>
    </cfRule>
    <cfRule type="expression" dxfId="11916" priority="400">
      <formula>$M260=#REF!</formula>
    </cfRule>
    <cfRule type="expression" dxfId="11915" priority="401">
      <formula>$M260=#REF!</formula>
    </cfRule>
  </conditionalFormatting>
  <conditionalFormatting sqref="Z260">
    <cfRule type="expression" dxfId="11914" priority="394">
      <formula>$M260=#REF!</formula>
    </cfRule>
    <cfRule type="expression" dxfId="11913" priority="395">
      <formula>$M260=#REF!</formula>
    </cfRule>
    <cfRule type="expression" dxfId="11912" priority="396">
      <formula>$M260=#REF!</formula>
    </cfRule>
    <cfRule type="expression" dxfId="11911" priority="397">
      <formula>$M260=#REF!</formula>
    </cfRule>
  </conditionalFormatting>
  <conditionalFormatting sqref="AD15:AD18">
    <cfRule type="expression" dxfId="11910" priority="390">
      <formula>$M15=#REF!</formula>
    </cfRule>
    <cfRule type="expression" dxfId="11909" priority="391">
      <formula>$M15=#REF!</formula>
    </cfRule>
    <cfRule type="expression" dxfId="11908" priority="392">
      <formula>$M15=#REF!</formula>
    </cfRule>
    <cfRule type="expression" dxfId="11907" priority="393">
      <formula>$M15=#REF!</formula>
    </cfRule>
  </conditionalFormatting>
  <conditionalFormatting sqref="AC15">
    <cfRule type="expression" dxfId="11906" priority="386">
      <formula>$M15=#REF!</formula>
    </cfRule>
    <cfRule type="expression" dxfId="11905" priority="387">
      <formula>$M15=#REF!</formula>
    </cfRule>
    <cfRule type="expression" dxfId="11904" priority="388">
      <formula>$M15=#REF!</formula>
    </cfRule>
    <cfRule type="expression" dxfId="11903" priority="389">
      <formula>$M15=#REF!</formula>
    </cfRule>
  </conditionalFormatting>
  <conditionalFormatting sqref="AC16">
    <cfRule type="expression" dxfId="11902" priority="382">
      <formula>$M16=#REF!</formula>
    </cfRule>
    <cfRule type="expression" dxfId="11901" priority="383">
      <formula>$M16=#REF!</formula>
    </cfRule>
    <cfRule type="expression" dxfId="11900" priority="384">
      <formula>$M16=#REF!</formula>
    </cfRule>
    <cfRule type="expression" dxfId="11899" priority="385">
      <formula>$M16=#REF!</formula>
    </cfRule>
  </conditionalFormatting>
  <conditionalFormatting sqref="AC18">
    <cfRule type="expression" dxfId="11898" priority="378">
      <formula>$M18=#REF!</formula>
    </cfRule>
    <cfRule type="expression" dxfId="11897" priority="379">
      <formula>$M18=#REF!</formula>
    </cfRule>
    <cfRule type="expression" dxfId="11896" priority="380">
      <formula>$M18=#REF!</formula>
    </cfRule>
    <cfRule type="expression" dxfId="11895" priority="381">
      <formula>$M18=#REF!</formula>
    </cfRule>
  </conditionalFormatting>
  <conditionalFormatting sqref="AC17">
    <cfRule type="expression" dxfId="11894" priority="374">
      <formula>$M17=#REF!</formula>
    </cfRule>
    <cfRule type="expression" dxfId="11893" priority="375">
      <formula>$M17=#REF!</formula>
    </cfRule>
    <cfRule type="expression" dxfId="11892" priority="376">
      <formula>$M17=#REF!</formula>
    </cfRule>
    <cfRule type="expression" dxfId="11891" priority="377">
      <formula>$M17=#REF!</formula>
    </cfRule>
  </conditionalFormatting>
  <conditionalFormatting sqref="Z15:Z18">
    <cfRule type="expression" dxfId="11890" priority="370">
      <formula>$M15=#REF!</formula>
    </cfRule>
    <cfRule type="expression" dxfId="11889" priority="371">
      <formula>$M15=#REF!</formula>
    </cfRule>
    <cfRule type="expression" dxfId="11888" priority="372">
      <formula>$M15=#REF!</formula>
    </cfRule>
    <cfRule type="expression" dxfId="11887" priority="373">
      <formula>$M15=#REF!</formula>
    </cfRule>
  </conditionalFormatting>
  <conditionalFormatting sqref="AD31">
    <cfRule type="expression" dxfId="11886" priority="366">
      <formula>$M31=#REF!</formula>
    </cfRule>
    <cfRule type="expression" dxfId="11885" priority="367">
      <formula>$M31=#REF!</formula>
    </cfRule>
    <cfRule type="expression" dxfId="11884" priority="368">
      <formula>$M31=#REF!</formula>
    </cfRule>
    <cfRule type="expression" dxfId="11883" priority="369">
      <formula>$M31=#REF!</formula>
    </cfRule>
  </conditionalFormatting>
  <conditionalFormatting sqref="AC31">
    <cfRule type="expression" dxfId="11882" priority="358">
      <formula>$M31=#REF!</formula>
    </cfRule>
    <cfRule type="expression" dxfId="11881" priority="359">
      <formula>$M31=#REF!</formula>
    </cfRule>
    <cfRule type="expression" dxfId="11880" priority="360">
      <formula>$M31=#REF!</formula>
    </cfRule>
    <cfRule type="expression" dxfId="11879" priority="361">
      <formula>$M31=#REF!</formula>
    </cfRule>
  </conditionalFormatting>
  <conditionalFormatting sqref="Z28:Z31">
    <cfRule type="expression" dxfId="11878" priority="350">
      <formula>$M28=#REF!</formula>
    </cfRule>
    <cfRule type="expression" dxfId="11877" priority="351">
      <formula>$M28=#REF!</formula>
    </cfRule>
    <cfRule type="expression" dxfId="11876" priority="352">
      <formula>$M28=#REF!</formula>
    </cfRule>
    <cfRule type="expression" dxfId="11875" priority="353">
      <formula>$M28=#REF!</formula>
    </cfRule>
  </conditionalFormatting>
  <conditionalFormatting sqref="AD42:AD45">
    <cfRule type="expression" dxfId="11874" priority="346">
      <formula>$M42=#REF!</formula>
    </cfRule>
    <cfRule type="expression" dxfId="11873" priority="347">
      <formula>$M42=#REF!</formula>
    </cfRule>
    <cfRule type="expression" dxfId="11872" priority="348">
      <formula>$M42=#REF!</formula>
    </cfRule>
    <cfRule type="expression" dxfId="11871" priority="349">
      <formula>$M42=#REF!</formula>
    </cfRule>
  </conditionalFormatting>
  <conditionalFormatting sqref="Z42:Z45">
    <cfRule type="expression" dxfId="11870" priority="330">
      <formula>$M42=#REF!</formula>
    </cfRule>
    <cfRule type="expression" dxfId="11869" priority="331">
      <formula>$M42=#REF!</formula>
    </cfRule>
    <cfRule type="expression" dxfId="11868" priority="332">
      <formula>$M42=#REF!</formula>
    </cfRule>
    <cfRule type="expression" dxfId="11867" priority="333">
      <formula>$M42=#REF!</formula>
    </cfRule>
  </conditionalFormatting>
  <conditionalFormatting sqref="AD54:AD57">
    <cfRule type="expression" dxfId="11866" priority="326">
      <formula>$M54=#REF!</formula>
    </cfRule>
    <cfRule type="expression" dxfId="11865" priority="327">
      <formula>$M54=#REF!</formula>
    </cfRule>
    <cfRule type="expression" dxfId="11864" priority="328">
      <formula>$M54=#REF!</formula>
    </cfRule>
    <cfRule type="expression" dxfId="11863" priority="329">
      <formula>$M54=#REF!</formula>
    </cfRule>
  </conditionalFormatting>
  <conditionalFormatting sqref="AC54">
    <cfRule type="expression" dxfId="11862" priority="322">
      <formula>$M54=#REF!</formula>
    </cfRule>
    <cfRule type="expression" dxfId="11861" priority="323">
      <formula>$M54=#REF!</formula>
    </cfRule>
    <cfRule type="expression" dxfId="11860" priority="324">
      <formula>$M54=#REF!</formula>
    </cfRule>
    <cfRule type="expression" dxfId="11859" priority="325">
      <formula>$M54=#REF!</formula>
    </cfRule>
  </conditionalFormatting>
  <conditionalFormatting sqref="AC55">
    <cfRule type="expression" dxfId="11858" priority="318">
      <formula>$M55=#REF!</formula>
    </cfRule>
    <cfRule type="expression" dxfId="11857" priority="319">
      <formula>$M55=#REF!</formula>
    </cfRule>
    <cfRule type="expression" dxfId="11856" priority="320">
      <formula>$M55=#REF!</formula>
    </cfRule>
    <cfRule type="expression" dxfId="11855" priority="321">
      <formula>$M55=#REF!</formula>
    </cfRule>
  </conditionalFormatting>
  <conditionalFormatting sqref="AC57">
    <cfRule type="expression" dxfId="11854" priority="314">
      <formula>$M57=#REF!</formula>
    </cfRule>
    <cfRule type="expression" dxfId="11853" priority="315">
      <formula>$M57=#REF!</formula>
    </cfRule>
    <cfRule type="expression" dxfId="11852" priority="316">
      <formula>$M57=#REF!</formula>
    </cfRule>
    <cfRule type="expression" dxfId="11851" priority="317">
      <formula>$M57=#REF!</formula>
    </cfRule>
  </conditionalFormatting>
  <conditionalFormatting sqref="AC56">
    <cfRule type="expression" dxfId="11850" priority="310">
      <formula>$M56=#REF!</formula>
    </cfRule>
    <cfRule type="expression" dxfId="11849" priority="311">
      <formula>$M56=#REF!</formula>
    </cfRule>
    <cfRule type="expression" dxfId="11848" priority="312">
      <formula>$M56=#REF!</formula>
    </cfRule>
    <cfRule type="expression" dxfId="11847" priority="313">
      <formula>$M56=#REF!</formula>
    </cfRule>
  </conditionalFormatting>
  <conditionalFormatting sqref="Z54:Z57">
    <cfRule type="expression" dxfId="11846" priority="306">
      <formula>$M54=#REF!</formula>
    </cfRule>
    <cfRule type="expression" dxfId="11845" priority="307">
      <formula>$M54=#REF!</formula>
    </cfRule>
    <cfRule type="expression" dxfId="11844" priority="308">
      <formula>$M54=#REF!</formula>
    </cfRule>
    <cfRule type="expression" dxfId="11843" priority="309">
      <formula>$M54=#REF!</formula>
    </cfRule>
  </conditionalFormatting>
  <conditionalFormatting sqref="AD67:AD70">
    <cfRule type="expression" dxfId="11842" priority="302">
      <formula>$M67=#REF!</formula>
    </cfRule>
    <cfRule type="expression" dxfId="11841" priority="303">
      <formula>$M67=#REF!</formula>
    </cfRule>
    <cfRule type="expression" dxfId="11840" priority="304">
      <formula>$M67=#REF!</formula>
    </cfRule>
    <cfRule type="expression" dxfId="11839" priority="305">
      <formula>$M67=#REF!</formula>
    </cfRule>
  </conditionalFormatting>
  <conditionalFormatting sqref="AC67">
    <cfRule type="expression" dxfId="11838" priority="298">
      <formula>$M67=#REF!</formula>
    </cfRule>
    <cfRule type="expression" dxfId="11837" priority="299">
      <formula>$M67=#REF!</formula>
    </cfRule>
    <cfRule type="expression" dxfId="11836" priority="300">
      <formula>$M67=#REF!</formula>
    </cfRule>
    <cfRule type="expression" dxfId="11835" priority="301">
      <formula>$M67=#REF!</formula>
    </cfRule>
  </conditionalFormatting>
  <conditionalFormatting sqref="AC68">
    <cfRule type="expression" dxfId="11834" priority="294">
      <formula>$M68=#REF!</formula>
    </cfRule>
    <cfRule type="expression" dxfId="11833" priority="295">
      <formula>$M68=#REF!</formula>
    </cfRule>
    <cfRule type="expression" dxfId="11832" priority="296">
      <formula>$M68=#REF!</formula>
    </cfRule>
    <cfRule type="expression" dxfId="11831" priority="297">
      <formula>$M68=#REF!</formula>
    </cfRule>
  </conditionalFormatting>
  <conditionalFormatting sqref="AC70">
    <cfRule type="expression" dxfId="11830" priority="290">
      <formula>$M70=#REF!</formula>
    </cfRule>
    <cfRule type="expression" dxfId="11829" priority="291">
      <formula>$M70=#REF!</formula>
    </cfRule>
    <cfRule type="expression" dxfId="11828" priority="292">
      <formula>$M70=#REF!</formula>
    </cfRule>
    <cfRule type="expression" dxfId="11827" priority="293">
      <formula>$M70=#REF!</formula>
    </cfRule>
  </conditionalFormatting>
  <conditionalFormatting sqref="AC69">
    <cfRule type="expression" dxfId="11826" priority="286">
      <formula>$M69=#REF!</formula>
    </cfRule>
    <cfRule type="expression" dxfId="11825" priority="287">
      <formula>$M69=#REF!</formula>
    </cfRule>
    <cfRule type="expression" dxfId="11824" priority="288">
      <formula>$M69=#REF!</formula>
    </cfRule>
    <cfRule type="expression" dxfId="11823" priority="289">
      <formula>$M69=#REF!</formula>
    </cfRule>
  </conditionalFormatting>
  <conditionalFormatting sqref="Z67:Z70">
    <cfRule type="expression" dxfId="11822" priority="282">
      <formula>$M67=#REF!</formula>
    </cfRule>
    <cfRule type="expression" dxfId="11821" priority="283">
      <formula>$M67=#REF!</formula>
    </cfRule>
    <cfRule type="expression" dxfId="11820" priority="284">
      <formula>$M67=#REF!</formula>
    </cfRule>
    <cfRule type="expression" dxfId="11819" priority="285">
      <formula>$M67=#REF!</formula>
    </cfRule>
  </conditionalFormatting>
  <conditionalFormatting sqref="AD80:AD83">
    <cfRule type="expression" dxfId="11818" priority="278">
      <formula>$M80=#REF!</formula>
    </cfRule>
    <cfRule type="expression" dxfId="11817" priority="279">
      <formula>$M80=#REF!</formula>
    </cfRule>
    <cfRule type="expression" dxfId="11816" priority="280">
      <formula>$M80=#REF!</formula>
    </cfRule>
    <cfRule type="expression" dxfId="11815" priority="281">
      <formula>$M80=#REF!</formula>
    </cfRule>
  </conditionalFormatting>
  <conditionalFormatting sqref="AC80">
    <cfRule type="expression" dxfId="11814" priority="274">
      <formula>$M80=#REF!</formula>
    </cfRule>
    <cfRule type="expression" dxfId="11813" priority="275">
      <formula>$M80=#REF!</formula>
    </cfRule>
    <cfRule type="expression" dxfId="11812" priority="276">
      <formula>$M80=#REF!</formula>
    </cfRule>
    <cfRule type="expression" dxfId="11811" priority="277">
      <formula>$M80=#REF!</formula>
    </cfRule>
  </conditionalFormatting>
  <conditionalFormatting sqref="AC81">
    <cfRule type="expression" dxfId="11810" priority="270">
      <formula>$M81=#REF!</formula>
    </cfRule>
    <cfRule type="expression" dxfId="11809" priority="271">
      <formula>$M81=#REF!</formula>
    </cfRule>
    <cfRule type="expression" dxfId="11808" priority="272">
      <formula>$M81=#REF!</formula>
    </cfRule>
    <cfRule type="expression" dxfId="11807" priority="273">
      <formula>$M81=#REF!</formula>
    </cfRule>
  </conditionalFormatting>
  <conditionalFormatting sqref="AC83">
    <cfRule type="expression" dxfId="11806" priority="266">
      <formula>$M83=#REF!</formula>
    </cfRule>
    <cfRule type="expression" dxfId="11805" priority="267">
      <formula>$M83=#REF!</formula>
    </cfRule>
    <cfRule type="expression" dxfId="11804" priority="268">
      <formula>$M83=#REF!</formula>
    </cfRule>
    <cfRule type="expression" dxfId="11803" priority="269">
      <formula>$M83=#REF!</formula>
    </cfRule>
  </conditionalFormatting>
  <conditionalFormatting sqref="AC82">
    <cfRule type="expression" dxfId="11802" priority="262">
      <formula>$M82=#REF!</formula>
    </cfRule>
    <cfRule type="expression" dxfId="11801" priority="263">
      <formula>$M82=#REF!</formula>
    </cfRule>
    <cfRule type="expression" dxfId="11800" priority="264">
      <formula>$M82=#REF!</formula>
    </cfRule>
    <cfRule type="expression" dxfId="11799" priority="265">
      <formula>$M82=#REF!</formula>
    </cfRule>
  </conditionalFormatting>
  <conditionalFormatting sqref="Z80:Z83">
    <cfRule type="expression" dxfId="11798" priority="258">
      <formula>$M80=#REF!</formula>
    </cfRule>
    <cfRule type="expression" dxfId="11797" priority="259">
      <formula>$M80=#REF!</formula>
    </cfRule>
    <cfRule type="expression" dxfId="11796" priority="260">
      <formula>$M80=#REF!</formula>
    </cfRule>
    <cfRule type="expression" dxfId="11795" priority="261">
      <formula>$M80=#REF!</formula>
    </cfRule>
  </conditionalFormatting>
  <conditionalFormatting sqref="AD94:AD97">
    <cfRule type="expression" dxfId="11794" priority="254">
      <formula>$M94=#REF!</formula>
    </cfRule>
    <cfRule type="expression" dxfId="11793" priority="255">
      <formula>$M94=#REF!</formula>
    </cfRule>
    <cfRule type="expression" dxfId="11792" priority="256">
      <formula>$M94=#REF!</formula>
    </cfRule>
    <cfRule type="expression" dxfId="11791" priority="257">
      <formula>$M94=#REF!</formula>
    </cfRule>
  </conditionalFormatting>
  <conditionalFormatting sqref="AC94">
    <cfRule type="expression" dxfId="11790" priority="250">
      <formula>$M94=#REF!</formula>
    </cfRule>
    <cfRule type="expression" dxfId="11789" priority="251">
      <formula>$M94=#REF!</formula>
    </cfRule>
    <cfRule type="expression" dxfId="11788" priority="252">
      <formula>$M94=#REF!</formula>
    </cfRule>
    <cfRule type="expression" dxfId="11787" priority="253">
      <formula>$M94=#REF!</formula>
    </cfRule>
  </conditionalFormatting>
  <conditionalFormatting sqref="AC96:AC97">
    <cfRule type="expression" dxfId="11786" priority="246">
      <formula>$M96=#REF!</formula>
    </cfRule>
    <cfRule type="expression" dxfId="11785" priority="247">
      <formula>$M96=#REF!</formula>
    </cfRule>
    <cfRule type="expression" dxfId="11784" priority="248">
      <formula>$M96=#REF!</formula>
    </cfRule>
    <cfRule type="expression" dxfId="11783" priority="249">
      <formula>$M96=#REF!</formula>
    </cfRule>
  </conditionalFormatting>
  <conditionalFormatting sqref="AC95">
    <cfRule type="expression" dxfId="11782" priority="242">
      <formula>$M95=#REF!</formula>
    </cfRule>
    <cfRule type="expression" dxfId="11781" priority="243">
      <formula>$M95=#REF!</formula>
    </cfRule>
    <cfRule type="expression" dxfId="11780" priority="244">
      <formula>$M95=#REF!</formula>
    </cfRule>
    <cfRule type="expression" dxfId="11779" priority="245">
      <formula>$M95=#REF!</formula>
    </cfRule>
  </conditionalFormatting>
  <conditionalFormatting sqref="Z94:Z97">
    <cfRule type="expression" dxfId="11778" priority="238">
      <formula>$M94=#REF!</formula>
    </cfRule>
    <cfRule type="expression" dxfId="11777" priority="239">
      <formula>$M94=#REF!</formula>
    </cfRule>
    <cfRule type="expression" dxfId="11776" priority="240">
      <formula>$M94=#REF!</formula>
    </cfRule>
    <cfRule type="expression" dxfId="11775" priority="241">
      <formula>$M94=#REF!</formula>
    </cfRule>
  </conditionalFormatting>
  <conditionalFormatting sqref="AD105:AD108">
    <cfRule type="expression" dxfId="11774" priority="234">
      <formula>$M105=#REF!</formula>
    </cfRule>
    <cfRule type="expression" dxfId="11773" priority="235">
      <formula>$M105=#REF!</formula>
    </cfRule>
    <cfRule type="expression" dxfId="11772" priority="236">
      <formula>$M105=#REF!</formula>
    </cfRule>
    <cfRule type="expression" dxfId="11771" priority="237">
      <formula>$M105=#REF!</formula>
    </cfRule>
  </conditionalFormatting>
  <conditionalFormatting sqref="AC105">
    <cfRule type="expression" dxfId="11770" priority="230">
      <formula>$M105=#REF!</formula>
    </cfRule>
    <cfRule type="expression" dxfId="11769" priority="231">
      <formula>$M105=#REF!</formula>
    </cfRule>
    <cfRule type="expression" dxfId="11768" priority="232">
      <formula>$M105=#REF!</formula>
    </cfRule>
    <cfRule type="expression" dxfId="11767" priority="233">
      <formula>$M105=#REF!</formula>
    </cfRule>
  </conditionalFormatting>
  <conditionalFormatting sqref="AC106">
    <cfRule type="expression" dxfId="11766" priority="226">
      <formula>$M106=#REF!</formula>
    </cfRule>
    <cfRule type="expression" dxfId="11765" priority="227">
      <formula>$M106=#REF!</formula>
    </cfRule>
    <cfRule type="expression" dxfId="11764" priority="228">
      <formula>$M106=#REF!</formula>
    </cfRule>
    <cfRule type="expression" dxfId="11763" priority="229">
      <formula>$M106=#REF!</formula>
    </cfRule>
  </conditionalFormatting>
  <conditionalFormatting sqref="AC107">
    <cfRule type="expression" dxfId="11762" priority="222">
      <formula>$M107=#REF!</formula>
    </cfRule>
    <cfRule type="expression" dxfId="11761" priority="223">
      <formula>$M107=#REF!</formula>
    </cfRule>
    <cfRule type="expression" dxfId="11760" priority="224">
      <formula>$M107=#REF!</formula>
    </cfRule>
    <cfRule type="expression" dxfId="11759" priority="225">
      <formula>$M107=#REF!</formula>
    </cfRule>
  </conditionalFormatting>
  <conditionalFormatting sqref="AC108">
    <cfRule type="expression" dxfId="11758" priority="218">
      <formula>$M108=#REF!</formula>
    </cfRule>
    <cfRule type="expression" dxfId="11757" priority="219">
      <formula>$M108=#REF!</formula>
    </cfRule>
    <cfRule type="expression" dxfId="11756" priority="220">
      <formula>$M108=#REF!</formula>
    </cfRule>
    <cfRule type="expression" dxfId="11755" priority="221">
      <formula>$M108=#REF!</formula>
    </cfRule>
  </conditionalFormatting>
  <conditionalFormatting sqref="Z105:Z108">
    <cfRule type="expression" dxfId="11754" priority="214">
      <formula>$M105=#REF!</formula>
    </cfRule>
    <cfRule type="expression" dxfId="11753" priority="215">
      <formula>$M105=#REF!</formula>
    </cfRule>
    <cfRule type="expression" dxfId="11752" priority="216">
      <formula>$M105=#REF!</formula>
    </cfRule>
    <cfRule type="expression" dxfId="11751" priority="217">
      <formula>$M105=#REF!</formula>
    </cfRule>
  </conditionalFormatting>
  <conditionalFormatting sqref="AD118:AD121">
    <cfRule type="expression" dxfId="11750" priority="210">
      <formula>$M118=#REF!</formula>
    </cfRule>
    <cfRule type="expression" dxfId="11749" priority="211">
      <formula>$M118=#REF!</formula>
    </cfRule>
    <cfRule type="expression" dxfId="11748" priority="212">
      <formula>$M118=#REF!</formula>
    </cfRule>
    <cfRule type="expression" dxfId="11747" priority="213">
      <formula>$M118=#REF!</formula>
    </cfRule>
  </conditionalFormatting>
  <conditionalFormatting sqref="AC118">
    <cfRule type="expression" dxfId="11746" priority="206">
      <formula>$M118=#REF!</formula>
    </cfRule>
    <cfRule type="expression" dxfId="11745" priority="207">
      <formula>$M118=#REF!</formula>
    </cfRule>
    <cfRule type="expression" dxfId="11744" priority="208">
      <formula>$M118=#REF!</formula>
    </cfRule>
    <cfRule type="expression" dxfId="11743" priority="209">
      <formula>$M118=#REF!</formula>
    </cfRule>
  </conditionalFormatting>
  <conditionalFormatting sqref="AC119">
    <cfRule type="expression" dxfId="11742" priority="202">
      <formula>$M119=#REF!</formula>
    </cfRule>
    <cfRule type="expression" dxfId="11741" priority="203">
      <formula>$M119=#REF!</formula>
    </cfRule>
    <cfRule type="expression" dxfId="11740" priority="204">
      <formula>$M119=#REF!</formula>
    </cfRule>
    <cfRule type="expression" dxfId="11739" priority="205">
      <formula>$M119=#REF!</formula>
    </cfRule>
  </conditionalFormatting>
  <conditionalFormatting sqref="AC120">
    <cfRule type="expression" dxfId="11738" priority="198">
      <formula>$M120=#REF!</formula>
    </cfRule>
    <cfRule type="expression" dxfId="11737" priority="199">
      <formula>$M120=#REF!</formula>
    </cfRule>
    <cfRule type="expression" dxfId="11736" priority="200">
      <formula>$M120=#REF!</formula>
    </cfRule>
    <cfRule type="expression" dxfId="11735" priority="201">
      <formula>$M120=#REF!</formula>
    </cfRule>
  </conditionalFormatting>
  <conditionalFormatting sqref="AC121">
    <cfRule type="expression" dxfId="11734" priority="194">
      <formula>$M121=#REF!</formula>
    </cfRule>
    <cfRule type="expression" dxfId="11733" priority="195">
      <formula>$M121=#REF!</formula>
    </cfRule>
    <cfRule type="expression" dxfId="11732" priority="196">
      <formula>$M121=#REF!</formula>
    </cfRule>
    <cfRule type="expression" dxfId="11731" priority="197">
      <formula>$M121=#REF!</formula>
    </cfRule>
  </conditionalFormatting>
  <conditionalFormatting sqref="Z118:Z121">
    <cfRule type="expression" dxfId="11730" priority="190">
      <formula>$M118=#REF!</formula>
    </cfRule>
    <cfRule type="expression" dxfId="11729" priority="191">
      <formula>$M118=#REF!</formula>
    </cfRule>
    <cfRule type="expression" dxfId="11728" priority="192">
      <formula>$M118=#REF!</formula>
    </cfRule>
    <cfRule type="expression" dxfId="11727" priority="193">
      <formula>$M118=#REF!</formula>
    </cfRule>
  </conditionalFormatting>
  <conditionalFormatting sqref="AD131:AD134">
    <cfRule type="expression" dxfId="11726" priority="186">
      <formula>$M131=#REF!</formula>
    </cfRule>
    <cfRule type="expression" dxfId="11725" priority="187">
      <formula>$M131=#REF!</formula>
    </cfRule>
    <cfRule type="expression" dxfId="11724" priority="188">
      <formula>$M131=#REF!</formula>
    </cfRule>
    <cfRule type="expression" dxfId="11723" priority="189">
      <formula>$M131=#REF!</formula>
    </cfRule>
  </conditionalFormatting>
  <conditionalFormatting sqref="AC131">
    <cfRule type="expression" dxfId="11722" priority="182">
      <formula>$M131=#REF!</formula>
    </cfRule>
    <cfRule type="expression" dxfId="11721" priority="183">
      <formula>$M131=#REF!</formula>
    </cfRule>
    <cfRule type="expression" dxfId="11720" priority="184">
      <formula>$M131=#REF!</formula>
    </cfRule>
    <cfRule type="expression" dxfId="11719" priority="185">
      <formula>$M131=#REF!</formula>
    </cfRule>
  </conditionalFormatting>
  <conditionalFormatting sqref="AC132">
    <cfRule type="expression" dxfId="11718" priority="178">
      <formula>$M132=#REF!</formula>
    </cfRule>
    <cfRule type="expression" dxfId="11717" priority="179">
      <formula>$M132=#REF!</formula>
    </cfRule>
    <cfRule type="expression" dxfId="11716" priority="180">
      <formula>$M132=#REF!</formula>
    </cfRule>
    <cfRule type="expression" dxfId="11715" priority="181">
      <formula>$M132=#REF!</formula>
    </cfRule>
  </conditionalFormatting>
  <conditionalFormatting sqref="AC133">
    <cfRule type="expression" dxfId="11714" priority="174">
      <formula>$M133=#REF!</formula>
    </cfRule>
    <cfRule type="expression" dxfId="11713" priority="175">
      <formula>$M133=#REF!</formula>
    </cfRule>
    <cfRule type="expression" dxfId="11712" priority="176">
      <formula>$M133=#REF!</formula>
    </cfRule>
    <cfRule type="expression" dxfId="11711" priority="177">
      <formula>$M133=#REF!</formula>
    </cfRule>
  </conditionalFormatting>
  <conditionalFormatting sqref="AC134">
    <cfRule type="expression" dxfId="11710" priority="170">
      <formula>$M134=#REF!</formula>
    </cfRule>
    <cfRule type="expression" dxfId="11709" priority="171">
      <formula>$M134=#REF!</formula>
    </cfRule>
    <cfRule type="expression" dxfId="11708" priority="172">
      <formula>$M134=#REF!</formula>
    </cfRule>
    <cfRule type="expression" dxfId="11707" priority="173">
      <formula>$M134=#REF!</formula>
    </cfRule>
  </conditionalFormatting>
  <conditionalFormatting sqref="Z131:Z134">
    <cfRule type="expression" dxfId="11706" priority="166">
      <formula>$M131=#REF!</formula>
    </cfRule>
    <cfRule type="expression" dxfId="11705" priority="167">
      <formula>$M131=#REF!</formula>
    </cfRule>
    <cfRule type="expression" dxfId="11704" priority="168">
      <formula>$M131=#REF!</formula>
    </cfRule>
    <cfRule type="expression" dxfId="11703" priority="169">
      <formula>$M131=#REF!</formula>
    </cfRule>
  </conditionalFormatting>
  <conditionalFormatting sqref="AD146:AD149">
    <cfRule type="expression" dxfId="11702" priority="162">
      <formula>$M146=#REF!</formula>
    </cfRule>
    <cfRule type="expression" dxfId="11701" priority="163">
      <formula>$M146=#REF!</formula>
    </cfRule>
    <cfRule type="expression" dxfId="11700" priority="164">
      <formula>$M146=#REF!</formula>
    </cfRule>
    <cfRule type="expression" dxfId="11699" priority="165">
      <formula>$M146=#REF!</formula>
    </cfRule>
  </conditionalFormatting>
  <conditionalFormatting sqref="AC146:AC149">
    <cfRule type="expression" dxfId="11698" priority="158">
      <formula>$M146=#REF!</formula>
    </cfRule>
    <cfRule type="expression" dxfId="11697" priority="159">
      <formula>$M146=#REF!</formula>
    </cfRule>
    <cfRule type="expression" dxfId="11696" priority="160">
      <formula>$M146=#REF!</formula>
    </cfRule>
    <cfRule type="expression" dxfId="11695" priority="161">
      <formula>$M146=#REF!</formula>
    </cfRule>
  </conditionalFormatting>
  <conditionalFormatting sqref="Z146:Z149">
    <cfRule type="expression" dxfId="11694" priority="154">
      <formula>$M146=#REF!</formula>
    </cfRule>
    <cfRule type="expression" dxfId="11693" priority="155">
      <formula>$M146=#REF!</formula>
    </cfRule>
    <cfRule type="expression" dxfId="11692" priority="156">
      <formula>$M146=#REF!</formula>
    </cfRule>
    <cfRule type="expression" dxfId="11691" priority="157">
      <formula>$M146=#REF!</formula>
    </cfRule>
  </conditionalFormatting>
  <conditionalFormatting sqref="AD160:AD161">
    <cfRule type="expression" dxfId="11690" priority="150">
      <formula>$M160=#REF!</formula>
    </cfRule>
    <cfRule type="expression" dxfId="11689" priority="151">
      <formula>$M160=#REF!</formula>
    </cfRule>
    <cfRule type="expression" dxfId="11688" priority="152">
      <formula>$M160=#REF!</formula>
    </cfRule>
    <cfRule type="expression" dxfId="11687" priority="153">
      <formula>$M160=#REF!</formula>
    </cfRule>
  </conditionalFormatting>
  <conditionalFormatting sqref="AC158:AC161">
    <cfRule type="expression" dxfId="11686" priority="146">
      <formula>$M158=#REF!</formula>
    </cfRule>
    <cfRule type="expression" dxfId="11685" priority="147">
      <formula>$M158=#REF!</formula>
    </cfRule>
    <cfRule type="expression" dxfId="11684" priority="148">
      <formula>$M158=#REF!</formula>
    </cfRule>
    <cfRule type="expression" dxfId="11683" priority="149">
      <formula>$M158=#REF!</formula>
    </cfRule>
  </conditionalFormatting>
  <conditionalFormatting sqref="Z158:Z161">
    <cfRule type="expression" dxfId="11682" priority="142">
      <formula>$M158=#REF!</formula>
    </cfRule>
    <cfRule type="expression" dxfId="11681" priority="143">
      <formula>$M158=#REF!</formula>
    </cfRule>
    <cfRule type="expression" dxfId="11680" priority="144">
      <formula>$M158=#REF!</formula>
    </cfRule>
    <cfRule type="expression" dxfId="11679" priority="145">
      <formula>$M158=#REF!</formula>
    </cfRule>
  </conditionalFormatting>
  <conditionalFormatting sqref="AD173:AD176">
    <cfRule type="expression" dxfId="11678" priority="138">
      <formula>$M173=#REF!</formula>
    </cfRule>
    <cfRule type="expression" dxfId="11677" priority="139">
      <formula>$M173=#REF!</formula>
    </cfRule>
    <cfRule type="expression" dxfId="11676" priority="140">
      <formula>$M173=#REF!</formula>
    </cfRule>
    <cfRule type="expression" dxfId="11675" priority="141">
      <formula>$M173=#REF!</formula>
    </cfRule>
  </conditionalFormatting>
  <conditionalFormatting sqref="AC173:AC176">
    <cfRule type="expression" dxfId="11674" priority="134">
      <formula>$M173=#REF!</formula>
    </cfRule>
    <cfRule type="expression" dxfId="11673" priority="135">
      <formula>$M173=#REF!</formula>
    </cfRule>
    <cfRule type="expression" dxfId="11672" priority="136">
      <formula>$M173=#REF!</formula>
    </cfRule>
    <cfRule type="expression" dxfId="11671" priority="137">
      <formula>$M173=#REF!</formula>
    </cfRule>
  </conditionalFormatting>
  <conditionalFormatting sqref="Z173:Z176">
    <cfRule type="expression" dxfId="11670" priority="130">
      <formula>$M173=#REF!</formula>
    </cfRule>
    <cfRule type="expression" dxfId="11669" priority="131">
      <formula>$M173=#REF!</formula>
    </cfRule>
    <cfRule type="expression" dxfId="11668" priority="132">
      <formula>$M173=#REF!</formula>
    </cfRule>
    <cfRule type="expression" dxfId="11667" priority="133">
      <formula>$M173=#REF!</formula>
    </cfRule>
  </conditionalFormatting>
  <conditionalFormatting sqref="AD186:AD189">
    <cfRule type="expression" dxfId="11666" priority="126">
      <formula>$M186=#REF!</formula>
    </cfRule>
    <cfRule type="expression" dxfId="11665" priority="127">
      <formula>$M186=#REF!</formula>
    </cfRule>
    <cfRule type="expression" dxfId="11664" priority="128">
      <formula>$M186=#REF!</formula>
    </cfRule>
    <cfRule type="expression" dxfId="11663" priority="129">
      <formula>$M186=#REF!</formula>
    </cfRule>
  </conditionalFormatting>
  <conditionalFormatting sqref="AC186:AC189">
    <cfRule type="expression" dxfId="11662" priority="122">
      <formula>$M186=#REF!</formula>
    </cfRule>
    <cfRule type="expression" dxfId="11661" priority="123">
      <formula>$M186=#REF!</formula>
    </cfRule>
    <cfRule type="expression" dxfId="11660" priority="124">
      <formula>$M186=#REF!</formula>
    </cfRule>
    <cfRule type="expression" dxfId="11659" priority="125">
      <formula>$M186=#REF!</formula>
    </cfRule>
  </conditionalFormatting>
  <conditionalFormatting sqref="Z186:Z189">
    <cfRule type="expression" dxfId="11658" priority="118">
      <formula>$M186=#REF!</formula>
    </cfRule>
    <cfRule type="expression" dxfId="11657" priority="119">
      <formula>$M186=#REF!</formula>
    </cfRule>
    <cfRule type="expression" dxfId="11656" priority="120">
      <formula>$M186=#REF!</formula>
    </cfRule>
    <cfRule type="expression" dxfId="11655" priority="121">
      <formula>$M186=#REF!</formula>
    </cfRule>
  </conditionalFormatting>
  <conditionalFormatting sqref="AD199:AD202">
    <cfRule type="expression" dxfId="11654" priority="114">
      <formula>$M199=#REF!</formula>
    </cfRule>
    <cfRule type="expression" dxfId="11653" priority="115">
      <formula>$M199=#REF!</formula>
    </cfRule>
    <cfRule type="expression" dxfId="11652" priority="116">
      <formula>$M199=#REF!</formula>
    </cfRule>
    <cfRule type="expression" dxfId="11651" priority="117">
      <formula>$M199=#REF!</formula>
    </cfRule>
  </conditionalFormatting>
  <conditionalFormatting sqref="AC199:AC202">
    <cfRule type="expression" dxfId="11650" priority="110">
      <formula>$M199=#REF!</formula>
    </cfRule>
    <cfRule type="expression" dxfId="11649" priority="111">
      <formula>$M199=#REF!</formula>
    </cfRule>
    <cfRule type="expression" dxfId="11648" priority="112">
      <formula>$M199=#REF!</formula>
    </cfRule>
    <cfRule type="expression" dxfId="11647" priority="113">
      <formula>$M199=#REF!</formula>
    </cfRule>
  </conditionalFormatting>
  <conditionalFormatting sqref="Z199:Z202">
    <cfRule type="expression" dxfId="11646" priority="106">
      <formula>$M199=#REF!</formula>
    </cfRule>
    <cfRule type="expression" dxfId="11645" priority="107">
      <formula>$M199=#REF!</formula>
    </cfRule>
    <cfRule type="expression" dxfId="11644" priority="108">
      <formula>$M199=#REF!</formula>
    </cfRule>
    <cfRule type="expression" dxfId="11643" priority="109">
      <formula>$M199=#REF!</formula>
    </cfRule>
  </conditionalFormatting>
  <conditionalFormatting sqref="AD212:AD215">
    <cfRule type="expression" dxfId="11642" priority="102">
      <formula>$M212=#REF!</formula>
    </cfRule>
    <cfRule type="expression" dxfId="11641" priority="103">
      <formula>$M212=#REF!</formula>
    </cfRule>
    <cfRule type="expression" dxfId="11640" priority="104">
      <formula>$M212=#REF!</formula>
    </cfRule>
    <cfRule type="expression" dxfId="11639" priority="105">
      <formula>$M212=#REF!</formula>
    </cfRule>
  </conditionalFormatting>
  <conditionalFormatting sqref="AC212:AC215">
    <cfRule type="expression" dxfId="11638" priority="98">
      <formula>$M212=#REF!</formula>
    </cfRule>
    <cfRule type="expression" dxfId="11637" priority="99">
      <formula>$M212=#REF!</formula>
    </cfRule>
    <cfRule type="expression" dxfId="11636" priority="100">
      <formula>$M212=#REF!</formula>
    </cfRule>
    <cfRule type="expression" dxfId="11635" priority="101">
      <formula>$M212=#REF!</formula>
    </cfRule>
  </conditionalFormatting>
  <conditionalFormatting sqref="Z212:Z215">
    <cfRule type="expression" dxfId="11634" priority="94">
      <formula>$M212=#REF!</formula>
    </cfRule>
    <cfRule type="expression" dxfId="11633" priority="95">
      <formula>$M212=#REF!</formula>
    </cfRule>
    <cfRule type="expression" dxfId="11632" priority="96">
      <formula>$M212=#REF!</formula>
    </cfRule>
    <cfRule type="expression" dxfId="11631" priority="97">
      <formula>$M212=#REF!</formula>
    </cfRule>
  </conditionalFormatting>
  <conditionalFormatting sqref="AD225:AD228">
    <cfRule type="expression" dxfId="11630" priority="90">
      <formula>$M225=#REF!</formula>
    </cfRule>
    <cfRule type="expression" dxfId="11629" priority="91">
      <formula>$M225=#REF!</formula>
    </cfRule>
    <cfRule type="expression" dxfId="11628" priority="92">
      <formula>$M225=#REF!</formula>
    </cfRule>
    <cfRule type="expression" dxfId="11627" priority="93">
      <formula>$M225=#REF!</formula>
    </cfRule>
  </conditionalFormatting>
  <conditionalFormatting sqref="AC225:AC228">
    <cfRule type="expression" dxfId="11626" priority="86">
      <formula>$M225=#REF!</formula>
    </cfRule>
    <cfRule type="expression" dxfId="11625" priority="87">
      <formula>$M225=#REF!</formula>
    </cfRule>
    <cfRule type="expression" dxfId="11624" priority="88">
      <formula>$M225=#REF!</formula>
    </cfRule>
    <cfRule type="expression" dxfId="11623" priority="89">
      <formula>$M225=#REF!</formula>
    </cfRule>
  </conditionalFormatting>
  <conditionalFormatting sqref="Z225:Z228">
    <cfRule type="expression" dxfId="11622" priority="82">
      <formula>$M225=#REF!</formula>
    </cfRule>
    <cfRule type="expression" dxfId="11621" priority="83">
      <formula>$M225=#REF!</formula>
    </cfRule>
    <cfRule type="expression" dxfId="11620" priority="84">
      <formula>$M225=#REF!</formula>
    </cfRule>
    <cfRule type="expression" dxfId="11619" priority="85">
      <formula>$M225=#REF!</formula>
    </cfRule>
  </conditionalFormatting>
  <conditionalFormatting sqref="AD237:AD240">
    <cfRule type="expression" dxfId="11618" priority="78">
      <formula>$M237=#REF!</formula>
    </cfRule>
    <cfRule type="expression" dxfId="11617" priority="79">
      <formula>$M237=#REF!</formula>
    </cfRule>
    <cfRule type="expression" dxfId="11616" priority="80">
      <formula>$M237=#REF!</formula>
    </cfRule>
    <cfRule type="expression" dxfId="11615" priority="81">
      <formula>$M237=#REF!</formula>
    </cfRule>
  </conditionalFormatting>
  <conditionalFormatting sqref="AC237:AC240">
    <cfRule type="expression" dxfId="11614" priority="74">
      <formula>$M237=#REF!</formula>
    </cfRule>
    <cfRule type="expression" dxfId="11613" priority="75">
      <formula>$M237=#REF!</formula>
    </cfRule>
    <cfRule type="expression" dxfId="11612" priority="76">
      <formula>$M237=#REF!</formula>
    </cfRule>
    <cfRule type="expression" dxfId="11611" priority="77">
      <formula>$M237=#REF!</formula>
    </cfRule>
  </conditionalFormatting>
  <conditionalFormatting sqref="Z237:Z240">
    <cfRule type="expression" dxfId="11610" priority="70">
      <formula>$M237=#REF!</formula>
    </cfRule>
    <cfRule type="expression" dxfId="11609" priority="71">
      <formula>$M237=#REF!</formula>
    </cfRule>
    <cfRule type="expression" dxfId="11608" priority="72">
      <formula>$M237=#REF!</formula>
    </cfRule>
    <cfRule type="expression" dxfId="11607" priority="73">
      <formula>$M237=#REF!</formula>
    </cfRule>
  </conditionalFormatting>
  <conditionalFormatting sqref="AD251:AD254">
    <cfRule type="expression" dxfId="11606" priority="66">
      <formula>$M251=#REF!</formula>
    </cfRule>
    <cfRule type="expression" dxfId="11605" priority="67">
      <formula>$M251=#REF!</formula>
    </cfRule>
    <cfRule type="expression" dxfId="11604" priority="68">
      <formula>$M251=#REF!</formula>
    </cfRule>
    <cfRule type="expression" dxfId="11603" priority="69">
      <formula>$M251=#REF!</formula>
    </cfRule>
  </conditionalFormatting>
  <conditionalFormatting sqref="AC251:AC254">
    <cfRule type="expression" dxfId="11602" priority="62">
      <formula>$M251=#REF!</formula>
    </cfRule>
    <cfRule type="expression" dxfId="11601" priority="63">
      <formula>$M251=#REF!</formula>
    </cfRule>
    <cfRule type="expression" dxfId="11600" priority="64">
      <formula>$M251=#REF!</formula>
    </cfRule>
    <cfRule type="expression" dxfId="11599" priority="65">
      <formula>$M251=#REF!</formula>
    </cfRule>
  </conditionalFormatting>
  <conditionalFormatting sqref="Z251:Z254">
    <cfRule type="expression" dxfId="11598" priority="58">
      <formula>$M251=#REF!</formula>
    </cfRule>
    <cfRule type="expression" dxfId="11597" priority="59">
      <formula>$M251=#REF!</formula>
    </cfRule>
    <cfRule type="expression" dxfId="11596" priority="60">
      <formula>$M251=#REF!</formula>
    </cfRule>
    <cfRule type="expression" dxfId="11595" priority="61">
      <formula>$M251=#REF!</formula>
    </cfRule>
  </conditionalFormatting>
  <conditionalFormatting sqref="AD263:AD266">
    <cfRule type="expression" dxfId="11594" priority="54">
      <formula>$M263=#REF!</formula>
    </cfRule>
    <cfRule type="expression" dxfId="11593" priority="55">
      <formula>$M263=#REF!</formula>
    </cfRule>
    <cfRule type="expression" dxfId="11592" priority="56">
      <formula>$M263=#REF!</formula>
    </cfRule>
    <cfRule type="expression" dxfId="11591" priority="57">
      <formula>$M263=#REF!</formula>
    </cfRule>
  </conditionalFormatting>
  <conditionalFormatting sqref="AC263:AC266">
    <cfRule type="expression" dxfId="11590" priority="50">
      <formula>$M263=#REF!</formula>
    </cfRule>
    <cfRule type="expression" dxfId="11589" priority="51">
      <formula>$M263=#REF!</formula>
    </cfRule>
    <cfRule type="expression" dxfId="11588" priority="52">
      <formula>$M263=#REF!</formula>
    </cfRule>
    <cfRule type="expression" dxfId="11587" priority="53">
      <formula>$M263=#REF!</formula>
    </cfRule>
  </conditionalFormatting>
  <conditionalFormatting sqref="Z263:Z266">
    <cfRule type="expression" dxfId="11586" priority="46">
      <formula>$M263=#REF!</formula>
    </cfRule>
    <cfRule type="expression" dxfId="11585" priority="47">
      <formula>$M263=#REF!</formula>
    </cfRule>
    <cfRule type="expression" dxfId="11584" priority="48">
      <formula>$M263=#REF!</formula>
    </cfRule>
    <cfRule type="expression" dxfId="11583" priority="49">
      <formula>$M263=#REF!</formula>
    </cfRule>
  </conditionalFormatting>
  <conditionalFormatting sqref="AD159">
    <cfRule type="expression" dxfId="11582" priority="38">
      <formula>$M159=#REF!</formula>
    </cfRule>
    <cfRule type="expression" dxfId="11581" priority="39">
      <formula>$M159=#REF!</formula>
    </cfRule>
    <cfRule type="expression" dxfId="11580" priority="40">
      <formula>$M159=#REF!</formula>
    </cfRule>
    <cfRule type="expression" dxfId="11579" priority="41">
      <formula>$M159=#REF!</formula>
    </cfRule>
  </conditionalFormatting>
  <conditionalFormatting sqref="Q171">
    <cfRule type="cellIs" dxfId="11578" priority="37" operator="equal">
      <formula>"Mut+ext"</formula>
    </cfRule>
  </conditionalFormatting>
  <conditionalFormatting sqref="AC156">
    <cfRule type="expression" dxfId="11577" priority="33">
      <formula>$M156=#REF!</formula>
    </cfRule>
    <cfRule type="expression" dxfId="11576" priority="34">
      <formula>$M156=#REF!</formula>
    </cfRule>
    <cfRule type="expression" dxfId="11575" priority="35">
      <formula>$M156=#REF!</formula>
    </cfRule>
    <cfRule type="expression" dxfId="11574" priority="36">
      <formula>$M156=#REF!</formula>
    </cfRule>
  </conditionalFormatting>
  <conditionalFormatting sqref="AC169:AC171">
    <cfRule type="expression" dxfId="11573" priority="29">
      <formula>$M169=#REF!</formula>
    </cfRule>
    <cfRule type="expression" dxfId="11572" priority="30">
      <formula>$M169=#REF!</formula>
    </cfRule>
    <cfRule type="expression" dxfId="11571" priority="31">
      <formula>$M169=#REF!</formula>
    </cfRule>
    <cfRule type="expression" dxfId="11570" priority="32">
      <formula>$M169=#REF!</formula>
    </cfRule>
  </conditionalFormatting>
  <conditionalFormatting sqref="AC143">
    <cfRule type="expression" dxfId="11569" priority="21">
      <formula>$M143=#REF!</formula>
    </cfRule>
    <cfRule type="expression" dxfId="11568" priority="22">
      <formula>$M143=#REF!</formula>
    </cfRule>
    <cfRule type="expression" dxfId="11567" priority="23">
      <formula>$M143=#REF!</formula>
    </cfRule>
    <cfRule type="expression" dxfId="11566" priority="24">
      <formula>$M143=#REF!</formula>
    </cfRule>
  </conditionalFormatting>
  <conditionalFormatting sqref="AC154">
    <cfRule type="expression" dxfId="11565" priority="17">
      <formula>$M154=#REF!</formula>
    </cfRule>
    <cfRule type="expression" dxfId="11564" priority="18">
      <formula>$M154=#REF!</formula>
    </cfRule>
    <cfRule type="expression" dxfId="11563" priority="19">
      <formula>$M154=#REF!</formula>
    </cfRule>
    <cfRule type="expression" dxfId="11562" priority="20">
      <formula>$M154=#REF!</formula>
    </cfRule>
  </conditionalFormatting>
  <conditionalFormatting sqref="AC51:AC52">
    <cfRule type="expression" dxfId="11561" priority="13">
      <formula>$M51=#REF!</formula>
    </cfRule>
    <cfRule type="expression" dxfId="11560" priority="14">
      <formula>$M51=#REF!</formula>
    </cfRule>
    <cfRule type="expression" dxfId="11559" priority="15">
      <formula>$M51=#REF!</formula>
    </cfRule>
    <cfRule type="expression" dxfId="11558" priority="16">
      <formula>$M51=#REF!</formula>
    </cfRule>
  </conditionalFormatting>
  <conditionalFormatting sqref="AC38:AC49">
    <cfRule type="expression" dxfId="11557" priority="9">
      <formula>$M38=#REF!</formula>
    </cfRule>
    <cfRule type="expression" dxfId="11556" priority="10">
      <formula>$M38=#REF!</formula>
    </cfRule>
    <cfRule type="expression" dxfId="11555" priority="11">
      <formula>$M38=#REF!</formula>
    </cfRule>
    <cfRule type="expression" dxfId="11554" priority="12">
      <formula>$M38=#REF!</formula>
    </cfRule>
  </conditionalFormatting>
  <conditionalFormatting sqref="AC25:AC30">
    <cfRule type="expression" dxfId="11553" priority="5">
      <formula>$M25=#REF!</formula>
    </cfRule>
    <cfRule type="expression" dxfId="11552" priority="6">
      <formula>$M25=#REF!</formula>
    </cfRule>
    <cfRule type="expression" dxfId="11551" priority="7">
      <formula>$M25=#REF!</formula>
    </cfRule>
    <cfRule type="expression" dxfId="11550" priority="8">
      <formula>$M25=#REF!</formula>
    </cfRule>
  </conditionalFormatting>
  <conditionalFormatting sqref="AC12:AC14">
    <cfRule type="expression" dxfId="11549" priority="1">
      <formula>$M12=#REF!</formula>
    </cfRule>
    <cfRule type="expression" dxfId="11548" priority="2">
      <formula>$M12=#REF!</formula>
    </cfRule>
    <cfRule type="expression" dxfId="11547" priority="3">
      <formula>$M12=#REF!</formula>
    </cfRule>
    <cfRule type="expression" dxfId="11546" priority="4">
      <formula>$M12=#REF!</formula>
    </cfRule>
  </conditionalFormatting>
  <dataValidations count="9">
    <dataValidation type="list" allowBlank="1" showInputMessage="1" showErrorMessage="1" sqref="F12:F23 F25:F36 F38:F49 F51:F62 F64:F75 F77:F88 F90:F101 F247:F258 F103:F114 F116:F127 F143:F154 F156:F167 F169:F180 F182:F193 F129:F140 F195:F206 F208:F219 F221:F232 F234:F245 F260:F271">
      <formula1>"Obligatoire,Optionnelle,Facultative"</formula1>
    </dataValidation>
    <dataValidation type="list" allowBlank="1" showInputMessage="1" showErrorMessage="1" sqref="I6:K6">
      <formula1>"FI,Alternance,FC,Mixte"</formula1>
    </dataValidation>
    <dataValidation type="list" allowBlank="1" showInputMessage="1" showErrorMessage="1" sqref="B5:C6">
      <formula1>"P1,P2,P3,P4,P5,P6,P7,P8,P9,P10"</formula1>
    </dataValidation>
    <dataValidation type="list" allowBlank="1" showInputMessage="1" showErrorMessage="1" sqref="B3:C4">
      <formula1>"M1,M2"</formula1>
    </dataValidation>
    <dataValidation type="list" allowBlank="1" showInputMessage="1" showErrorMessage="1" sqref="Q247:Q258 Q12:Q23 Q260:Q271 Q38:Q49 Q51:Q62 Q64:Q75 Q129:Q140 Q143:Q154 Q156:Q167 Q25:Q36 Q182:Q193 Q195:Q206 Q208:Q219 Q221:Q232 Q77:Q88 Q90:Q101 Q103:Q114 Q116:Q127 Q234:Q245 Q169:Q180">
      <formula1>"Non,Mut,Mut+ext"</formula1>
    </dataValidation>
    <dataValidation type="list" allowBlank="1" showInputMessage="1" showErrorMessage="1" sqref="S182:S183 S192:S193 S188:S189">
      <formula1>"Oui,Non"</formula1>
    </dataValidation>
    <dataValidation type="list" allowBlank="1" showInputMessage="1" showErrorMessage="1" sqref="M76 M272 M259 M246 M128 M115 M102 M89 M181 M141 M233 M155 M167:M168 M37 M24 M194 M220 M207">
      <formula1>$B$9:$B$19</formula1>
    </dataValidation>
    <dataValidation type="list" allowBlank="1" showInputMessage="1" showErrorMessage="1" sqref="L220:L272 L51:L62 L64:L141 L12:L49 L143:L207">
      <formula1>"1,2,3,4"</formula1>
    </dataValidation>
    <dataValidation type="list" allowBlank="1" showInputMessage="1" showErrorMessage="1" sqref="K64:K141 K12:K49 K51:K62 K143:K272">
      <formula1>"Obligatoire,Option"</formula1>
    </dataValidation>
  </dataValidations>
  <pageMargins left="0.31496062992125984" right="0.31496062992125984" top="0.3543307086614173" bottom="0.3543307086614173" header="0.31496062992125984" footer="0.31496062992125984"/>
  <pageSetup paperSize="8" scale="42" orientation="landscape"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14:formula1>
            <xm:f>Paramétrage!$K$6:$K$41</xm:f>
          </x14:formula1>
          <xm:sqref>J247:J258 J195:J206 J234:J245 J260:J271 J182:J193 J221:J232 J208:J219 J12:J180</xm:sqref>
        </x14:dataValidation>
        <x14:dataValidation type="list" allowBlank="1" showInputMessage="1" showErrorMessage="1">
          <x14:formula1>
            <xm:f>Paramétrage!$C$6:$C$29</xm:f>
          </x14:formula1>
          <xm:sqref>M64:M75 M25:M36 M38:M49 M12:M23 M234:M245 M116:M127 M103:M114 M90:M101 M77:M88 M182:M193 M195:M206 M156:M166 M51:M62 M247:M258 M129:M140 M221:M232 M143:M154 M260:M271 M208:M219 M169:M170 M172:M180</xm:sqref>
        </x14:dataValidation>
        <x14:dataValidation type="list" allowBlank="1" showInputMessage="1" showErrorMessage="1">
          <x14:formula1>
            <xm:f>Paramétrage!$I$6:$I$10</xm:f>
          </x14:formula1>
          <xm:sqref>H38:H49 H143:H154 H156:H167 H25:H36 H182:H193 H116:H127 H247:H258 H12:H23 H51:H62 H77:H88 H195:H206 H90:H101 H64:H75 H103:H114 H234:H245 H129:H140 H208:H219 H221:H232 H260:H271 H169:H180</xm:sqref>
        </x14:dataValidation>
        <x14:dataValidation type="list" allowBlank="1" showInputMessage="1" showErrorMessage="1">
          <x14:formula1>
            <xm:f>Paramétrage!$G$6:$G$16</xm:f>
          </x14:formula1>
          <xm:sqref>I3:K3</xm:sqref>
        </x14:dataValidation>
        <x14:dataValidation type="list" allowBlank="1" showInputMessage="1" showErrorMessage="1">
          <x14:formula1>
            <xm:f>'C:\Users\mpiperin\Desktop\dir%20des%20études\[VF%20Outil%20maquette%20master%20SDE-%2020210512%20.xlsx]Paramétrage'!#REF!</xm:f>
          </x14:formula1>
          <xm:sqref>M171</xm:sqref>
        </x14:dataValidation>
      </x14:dataValidations>
    </ext>
  </extLst>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I275"/>
  <sheetViews>
    <sheetView zoomScale="70" zoomScaleNormal="70" zoomScaleSheetLayoutView="70" zoomScalePageLayoutView="70" workbookViewId="0">
      <pane xSplit="6" ySplit="11" topLeftCell="L88" activePane="bottomRight" state="frozen"/>
      <selection pane="topRight" activeCell="G1" sqref="G1"/>
      <selection pane="bottomLeft" activeCell="A12" sqref="A12"/>
      <selection pane="bottomRight" activeCell="N170" sqref="N170"/>
    </sheetView>
  </sheetViews>
  <sheetFormatPr baseColWidth="10" defaultColWidth="10.6640625" defaultRowHeight="15.6" outlineLevelCol="1" x14ac:dyDescent="0.25"/>
  <cols>
    <col min="1" max="7" width="10.6640625" style="603"/>
    <col min="8" max="8" width="25.33203125" style="603" customWidth="1"/>
    <col min="9" max="9" width="44.44140625" style="603" customWidth="1"/>
    <col min="10" max="10" width="10.6640625" style="603"/>
    <col min="11" max="11" width="13.6640625" style="603" customWidth="1"/>
    <col min="12" max="12" width="10.6640625" style="603"/>
    <col min="13" max="13" width="10" style="12" customWidth="1"/>
    <col min="14" max="20" width="10.6640625" style="603"/>
    <col min="21" max="21" width="12.6640625" style="13" customWidth="1"/>
    <col min="22" max="25" width="12.6640625" style="12" customWidth="1"/>
    <col min="26" max="28" width="10.6640625" style="603"/>
    <col min="29" max="30" width="42.109375" style="632" customWidth="1"/>
    <col min="31" max="31" width="11.33203125" style="12" hidden="1" customWidth="1" outlineLevel="1"/>
    <col min="32" max="32" width="12.109375" style="12" hidden="1" customWidth="1" outlineLevel="1"/>
    <col min="33" max="33" width="11.33203125" style="12" hidden="1" customWidth="1" outlineLevel="1"/>
    <col min="34" max="34" width="12.44140625" style="12" hidden="1" customWidth="1" outlineLevel="1"/>
    <col min="35" max="35" width="10.6640625" style="603" collapsed="1"/>
    <col min="36" max="16384" width="10.6640625" style="603"/>
  </cols>
  <sheetData>
    <row r="1" spans="1:34" x14ac:dyDescent="0.25">
      <c r="A1" s="172"/>
      <c r="B1" s="172"/>
      <c r="C1" s="172"/>
      <c r="D1" s="172"/>
      <c r="E1" s="172"/>
      <c r="F1" s="172"/>
      <c r="G1" s="172"/>
      <c r="H1" s="172"/>
      <c r="I1" s="172"/>
      <c r="J1" s="172"/>
      <c r="K1" s="172"/>
      <c r="L1" s="172"/>
      <c r="M1" s="11"/>
      <c r="N1" s="172"/>
      <c r="O1" s="172"/>
      <c r="P1" s="172"/>
      <c r="Q1" s="172"/>
      <c r="R1" s="172"/>
      <c r="S1" s="173"/>
      <c r="T1" s="173"/>
      <c r="U1" s="12"/>
      <c r="V1" s="13"/>
      <c r="Z1" s="173"/>
      <c r="AA1" s="173"/>
      <c r="AB1" s="173"/>
      <c r="AC1" s="172"/>
      <c r="AD1" s="172"/>
    </row>
    <row r="2" spans="1:34" x14ac:dyDescent="0.25">
      <c r="A2" s="172"/>
      <c r="B2" s="172"/>
      <c r="C2" s="172"/>
      <c r="D2" s="172"/>
      <c r="E2" s="172"/>
      <c r="F2" s="172"/>
      <c r="G2" s="174"/>
      <c r="H2" s="175"/>
      <c r="I2" s="172"/>
      <c r="J2" s="172"/>
      <c r="K2" s="172"/>
      <c r="L2" s="172"/>
      <c r="M2" s="11"/>
      <c r="N2" s="172"/>
      <c r="O2" s="172"/>
      <c r="P2" s="172"/>
      <c r="Q2" s="172"/>
      <c r="R2" s="172"/>
      <c r="S2" s="173"/>
      <c r="T2" s="173"/>
      <c r="U2" s="12"/>
      <c r="W2" s="155" t="s">
        <v>23</v>
      </c>
      <c r="X2" s="155" t="s">
        <v>24</v>
      </c>
      <c r="Z2" s="173"/>
      <c r="AA2" s="173"/>
      <c r="AB2" s="173"/>
      <c r="AC2" s="172"/>
      <c r="AD2" s="172"/>
      <c r="AE2" s="1413" t="s">
        <v>9</v>
      </c>
      <c r="AF2" s="1413"/>
      <c r="AG2" s="1413" t="s">
        <v>10</v>
      </c>
      <c r="AH2" s="1413"/>
    </row>
    <row r="3" spans="1:34" ht="30" customHeight="1" x14ac:dyDescent="0.25">
      <c r="A3" s="172"/>
      <c r="B3" s="1405" t="s">
        <v>10</v>
      </c>
      <c r="C3" s="1405"/>
      <c r="D3" s="172"/>
      <c r="E3" s="172"/>
      <c r="F3" s="172"/>
      <c r="G3" s="176"/>
      <c r="H3" s="177" t="s">
        <v>25</v>
      </c>
      <c r="I3" s="1616" t="s">
        <v>26</v>
      </c>
      <c r="J3" s="1407"/>
      <c r="K3" s="1408"/>
      <c r="L3" s="173"/>
      <c r="N3" s="172"/>
      <c r="O3" s="172"/>
      <c r="P3" s="172"/>
      <c r="Q3" s="173"/>
      <c r="R3" s="173"/>
      <c r="S3" s="173"/>
      <c r="T3" s="173"/>
      <c r="U3" s="1409" t="str">
        <f>Paramétrage!I6</f>
        <v>M - Mention</v>
      </c>
      <c r="V3" s="1410"/>
      <c r="W3" s="155">
        <f>ROUND(SUMIFS($U$12:$U$273,$H$12:$H$273,$U3,$Q$12:$Q$273,"&lt;&gt;Mut+ext"),0)</f>
        <v>0</v>
      </c>
      <c r="X3" s="155">
        <f ca="1">SUMIF($H$12:$H$293,$U3,$Y$12:$Y$246)</f>
        <v>0</v>
      </c>
      <c r="Z3" s="173"/>
      <c r="AA3" s="173"/>
      <c r="AB3" s="173"/>
      <c r="AC3" s="172"/>
      <c r="AD3" s="172"/>
      <c r="AE3" s="1413">
        <f>IF($B$3="M2",0,I7)</f>
        <v>0</v>
      </c>
      <c r="AF3" s="1413"/>
      <c r="AG3" s="1414">
        <f>IF($B$3="M1",0,I7)</f>
        <v>25</v>
      </c>
      <c r="AH3" s="1415"/>
    </row>
    <row r="4" spans="1:34" x14ac:dyDescent="0.25">
      <c r="A4" s="172"/>
      <c r="B4" s="1405"/>
      <c r="C4" s="1405"/>
      <c r="D4" s="172"/>
      <c r="E4" s="172"/>
      <c r="F4" s="172"/>
      <c r="G4" s="176"/>
      <c r="H4" s="174" t="s">
        <v>27</v>
      </c>
      <c r="I4" s="1616" t="s">
        <v>0</v>
      </c>
      <c r="J4" s="1411"/>
      <c r="K4" s="1412"/>
      <c r="L4" s="173"/>
      <c r="N4" s="172"/>
      <c r="O4" s="172"/>
      <c r="P4" s="172"/>
      <c r="Q4" s="173"/>
      <c r="R4" s="173"/>
      <c r="S4" s="173"/>
      <c r="T4" s="173"/>
      <c r="U4" s="1409" t="str">
        <f>Paramétrage!I7</f>
        <v>TR - Transversale</v>
      </c>
      <c r="V4" s="1410"/>
      <c r="W4" s="155">
        <f>ROUND(SUMIFS($U$12:$U$273,$H$12:$H$273,$U4,$Q$12:$Q$273,"&lt;&gt;Mut+ext"),0)</f>
        <v>0</v>
      </c>
      <c r="X4" s="155">
        <f ca="1">SUMIF($H$12:$H$293,$U4,$Y$12:$Y$246)</f>
        <v>0</v>
      </c>
      <c r="Z4" s="173"/>
      <c r="AA4" s="173"/>
      <c r="AB4" s="173"/>
      <c r="AC4" s="172"/>
      <c r="AD4" s="172"/>
      <c r="AE4" s="155">
        <f>IF($B$3="M2",0,W3)</f>
        <v>0</v>
      </c>
      <c r="AF4" s="155">
        <f>IF($B$3="M2",0,X3)</f>
        <v>0</v>
      </c>
      <c r="AG4" s="155">
        <f>IF($B$3="M1",0,W3)</f>
        <v>0</v>
      </c>
      <c r="AH4" s="155">
        <f ca="1">IF($B$3="M1",0,X3)</f>
        <v>0</v>
      </c>
    </row>
    <row r="5" spans="1:34" x14ac:dyDescent="0.25">
      <c r="A5" s="172"/>
      <c r="B5" s="1405" t="s">
        <v>28</v>
      </c>
      <c r="C5" s="1405"/>
      <c r="D5" s="172"/>
      <c r="E5" s="178"/>
      <c r="F5" s="178"/>
      <c r="G5" s="178"/>
      <c r="H5" s="179" t="s">
        <v>29</v>
      </c>
      <c r="I5" s="1616" t="s">
        <v>509</v>
      </c>
      <c r="J5" s="1407"/>
      <c r="K5" s="1408"/>
      <c r="L5" s="173"/>
      <c r="N5" s="173"/>
      <c r="O5" s="173"/>
      <c r="P5" s="173"/>
      <c r="Q5" s="173"/>
      <c r="R5" s="173"/>
      <c r="S5" s="173"/>
      <c r="T5" s="173"/>
      <c r="U5" s="1409" t="str">
        <f>Paramétrage!I8</f>
        <v>RFC - Recettes de FC</v>
      </c>
      <c r="V5" s="1410"/>
      <c r="W5" s="155">
        <f>ROUND(SUMIFS($U$12:$U$273,$H$12:$H$273,$U5,$Q$12:$Q$273,"&lt;&gt;Mut+ext"),0)</f>
        <v>14</v>
      </c>
      <c r="X5" s="155">
        <f ca="1">SUMIF($H$12:$H$293,$U5,$Y$12:$Y$246)</f>
        <v>236</v>
      </c>
      <c r="Z5" s="173"/>
      <c r="AA5" s="173"/>
      <c r="AB5" s="173"/>
      <c r="AC5" s="172"/>
      <c r="AD5" s="172"/>
      <c r="AE5" s="155">
        <f t="shared" ref="AE5:AF8" si="0">IF($B$3="M2",0,W4)</f>
        <v>0</v>
      </c>
      <c r="AF5" s="155">
        <f t="shared" si="0"/>
        <v>0</v>
      </c>
      <c r="AG5" s="155">
        <f t="shared" ref="AG5:AH8" si="1">IF($B$3="M1",0,W4)</f>
        <v>0</v>
      </c>
      <c r="AH5" s="155">
        <f t="shared" ca="1" si="1"/>
        <v>0</v>
      </c>
    </row>
    <row r="6" spans="1:34" x14ac:dyDescent="0.25">
      <c r="A6" s="172"/>
      <c r="B6" s="1405"/>
      <c r="C6" s="1405"/>
      <c r="D6" s="172"/>
      <c r="E6" s="178"/>
      <c r="F6" s="178"/>
      <c r="G6" s="172"/>
      <c r="H6" s="265" t="s">
        <v>31</v>
      </c>
      <c r="I6" s="1616" t="s">
        <v>200</v>
      </c>
      <c r="J6" s="1411"/>
      <c r="K6" s="1412"/>
      <c r="L6" s="173"/>
      <c r="N6" s="173"/>
      <c r="O6" s="173"/>
      <c r="P6" s="173"/>
      <c r="Q6" s="173"/>
      <c r="R6" s="173"/>
      <c r="S6" s="173"/>
      <c r="T6" s="173"/>
      <c r="U6" s="1409" t="str">
        <f>Paramétrage!I9</f>
        <v>RA - Recettes d'apprentissage</v>
      </c>
      <c r="V6" s="1410"/>
      <c r="W6" s="155">
        <f>ROUND(SUMIFS($U$12:$U$273,$H$12:$H$273,$U6,$Q$12:$Q$273,"&lt;&gt;Mut+ext"),0)</f>
        <v>0</v>
      </c>
      <c r="X6" s="155">
        <f ca="1">SUMIF($H$12:$H$293,$U6,$Y$12:$Y$246)</f>
        <v>0</v>
      </c>
      <c r="Z6" s="173"/>
      <c r="AA6" s="173"/>
      <c r="AB6" s="173"/>
      <c r="AC6" s="172"/>
      <c r="AD6" s="172"/>
      <c r="AE6" s="155">
        <f t="shared" si="0"/>
        <v>0</v>
      </c>
      <c r="AF6" s="155">
        <f t="shared" si="0"/>
        <v>0</v>
      </c>
      <c r="AG6" s="155">
        <f t="shared" si="1"/>
        <v>14</v>
      </c>
      <c r="AH6" s="155">
        <f t="shared" ca="1" si="1"/>
        <v>236</v>
      </c>
    </row>
    <row r="7" spans="1:34" x14ac:dyDescent="0.25">
      <c r="A7" s="172"/>
      <c r="B7" s="172"/>
      <c r="C7" s="172"/>
      <c r="D7" s="172"/>
      <c r="E7" s="178"/>
      <c r="F7" s="178"/>
      <c r="G7" s="178"/>
      <c r="H7" s="180" t="s">
        <v>33</v>
      </c>
      <c r="I7" s="1406">
        <v>25</v>
      </c>
      <c r="J7" s="1494"/>
      <c r="K7" s="1495"/>
      <c r="L7" s="173"/>
      <c r="N7" s="173"/>
      <c r="O7" s="173"/>
      <c r="P7" s="173"/>
      <c r="Q7" s="173"/>
      <c r="R7" s="173"/>
      <c r="S7" s="173"/>
      <c r="T7" s="173"/>
      <c r="U7" s="1409" t="str">
        <f>Paramétrage!I10</f>
        <v>RP - Recettes propres autres</v>
      </c>
      <c r="V7" s="1410"/>
      <c r="W7" s="155">
        <f>ROUND(SUMIFS($U$12:$U$273,$H$12:$H$273,$U7,$Q$12:$Q$273,"&lt;&gt;Mut+ext"),0)</f>
        <v>0</v>
      </c>
      <c r="X7" s="155">
        <f ca="1">SUMIF($H$12:$H$293,$U7,$Y$12:$Y$246)</f>
        <v>0</v>
      </c>
      <c r="Z7" s="173"/>
      <c r="AA7" s="173"/>
      <c r="AB7" s="173"/>
      <c r="AC7" s="172"/>
      <c r="AD7" s="172"/>
      <c r="AE7" s="155">
        <f t="shared" si="0"/>
        <v>0</v>
      </c>
      <c r="AF7" s="155">
        <f t="shared" si="0"/>
        <v>0</v>
      </c>
      <c r="AG7" s="155">
        <f t="shared" si="1"/>
        <v>0</v>
      </c>
      <c r="AH7" s="155">
        <f t="shared" ca="1" si="1"/>
        <v>0</v>
      </c>
    </row>
    <row r="8" spans="1:34" x14ac:dyDescent="0.25">
      <c r="A8" s="172"/>
      <c r="B8" s="172"/>
      <c r="C8" s="172"/>
      <c r="D8" s="178"/>
      <c r="E8" s="178"/>
      <c r="F8" s="178"/>
      <c r="G8" s="178"/>
      <c r="H8" s="173"/>
      <c r="I8" s="173"/>
      <c r="J8" s="173"/>
      <c r="K8" s="173"/>
      <c r="L8" s="173"/>
      <c r="N8" s="173"/>
      <c r="O8" s="173"/>
      <c r="P8" s="173"/>
      <c r="Q8" s="173"/>
      <c r="R8" s="173"/>
      <c r="S8" s="173"/>
      <c r="T8" s="173"/>
      <c r="U8" s="12"/>
      <c r="Z8" s="173"/>
      <c r="AA8" s="173"/>
      <c r="AB8" s="173"/>
      <c r="AC8" s="172"/>
      <c r="AD8" s="172"/>
      <c r="AE8" s="155">
        <f t="shared" si="0"/>
        <v>0</v>
      </c>
      <c r="AF8" s="155">
        <f t="shared" si="0"/>
        <v>0</v>
      </c>
      <c r="AG8" s="155">
        <f t="shared" si="1"/>
        <v>0</v>
      </c>
      <c r="AH8" s="155">
        <f t="shared" ca="1" si="1"/>
        <v>0</v>
      </c>
    </row>
    <row r="9" spans="1:34" ht="16.2" thickBot="1" x14ac:dyDescent="0.3">
      <c r="A9" s="172"/>
      <c r="B9" s="172"/>
      <c r="C9" s="172"/>
      <c r="D9" s="173"/>
      <c r="E9" s="173"/>
      <c r="F9" s="173"/>
      <c r="G9" s="173"/>
      <c r="H9" s="173"/>
      <c r="I9" s="173"/>
      <c r="J9" s="173"/>
      <c r="K9" s="173"/>
      <c r="L9" s="173"/>
      <c r="N9" s="173"/>
      <c r="O9" s="173"/>
      <c r="P9" s="173"/>
      <c r="Q9" s="173"/>
      <c r="R9" s="173"/>
      <c r="S9" s="173"/>
      <c r="T9" s="173"/>
      <c r="U9" s="12"/>
      <c r="Z9" s="173"/>
      <c r="AA9" s="173"/>
      <c r="AB9" s="173"/>
      <c r="AC9" s="172"/>
      <c r="AD9" s="172"/>
    </row>
    <row r="10" spans="1:34" ht="93.6" x14ac:dyDescent="0.25">
      <c r="A10" s="741"/>
      <c r="B10" s="1682" t="s">
        <v>34</v>
      </c>
      <c r="C10" s="1683"/>
      <c r="D10" s="1683"/>
      <c r="E10" s="1683"/>
      <c r="F10" s="1684"/>
      <c r="G10" s="1644" t="s">
        <v>35</v>
      </c>
      <c r="H10" s="1644" t="s">
        <v>36</v>
      </c>
      <c r="I10" s="1646" t="s">
        <v>37</v>
      </c>
      <c r="J10" s="1644" t="s">
        <v>38</v>
      </c>
      <c r="K10" s="1644" t="s">
        <v>39</v>
      </c>
      <c r="L10" s="1646" t="s">
        <v>40</v>
      </c>
      <c r="M10" s="1425" t="s">
        <v>41</v>
      </c>
      <c r="N10" s="1644" t="s">
        <v>42</v>
      </c>
      <c r="O10" s="1644" t="s">
        <v>43</v>
      </c>
      <c r="P10" s="1648" t="s">
        <v>44</v>
      </c>
      <c r="Q10" s="1650" t="s">
        <v>45</v>
      </c>
      <c r="R10" s="1652" t="s">
        <v>46</v>
      </c>
      <c r="S10" s="1653"/>
      <c r="T10" s="1654"/>
      <c r="U10" s="1416" t="s">
        <v>47</v>
      </c>
      <c r="V10" s="263" t="s">
        <v>48</v>
      </c>
      <c r="W10" s="15" t="s">
        <v>49</v>
      </c>
      <c r="X10" s="15" t="s">
        <v>50</v>
      </c>
      <c r="Y10" s="793" t="s">
        <v>51</v>
      </c>
      <c r="Z10" s="1678" t="s">
        <v>52</v>
      </c>
      <c r="AA10" s="1653"/>
      <c r="AB10" s="1679"/>
      <c r="AC10" s="1644" t="s">
        <v>53</v>
      </c>
      <c r="AD10" s="1648" t="s">
        <v>54</v>
      </c>
      <c r="AE10" s="1416" t="s">
        <v>55</v>
      </c>
      <c r="AF10" s="1436" t="s">
        <v>56</v>
      </c>
    </row>
    <row r="11" spans="1:34" ht="16.2" thickBot="1" x14ac:dyDescent="0.3">
      <c r="A11" s="741"/>
      <c r="B11" s="637" t="s">
        <v>57</v>
      </c>
      <c r="C11" s="1676" t="s">
        <v>58</v>
      </c>
      <c r="D11" s="1677"/>
      <c r="E11" s="181" t="s">
        <v>59</v>
      </c>
      <c r="F11" s="181" t="s">
        <v>60</v>
      </c>
      <c r="G11" s="1645"/>
      <c r="H11" s="1645"/>
      <c r="I11" s="1647"/>
      <c r="J11" s="1645"/>
      <c r="K11" s="1645"/>
      <c r="L11" s="1647"/>
      <c r="M11" s="1426"/>
      <c r="N11" s="1658"/>
      <c r="O11" s="1645"/>
      <c r="P11" s="1649"/>
      <c r="Q11" s="1651"/>
      <c r="R11" s="1655"/>
      <c r="S11" s="1656"/>
      <c r="T11" s="1657"/>
      <c r="U11" s="1417"/>
      <c r="V11" s="53">
        <f>V142+V273</f>
        <v>182</v>
      </c>
      <c r="W11" s="54">
        <f>W142+W273</f>
        <v>0</v>
      </c>
      <c r="X11" s="298">
        <f>X142+X273</f>
        <v>182</v>
      </c>
      <c r="Y11" s="1030">
        <f>Y142+Y273</f>
        <v>236</v>
      </c>
      <c r="Z11" s="1680"/>
      <c r="AA11" s="1656"/>
      <c r="AB11" s="1681"/>
      <c r="AC11" s="1685"/>
      <c r="AD11" s="1686"/>
      <c r="AE11" s="1439"/>
      <c r="AF11" s="1437"/>
    </row>
    <row r="12" spans="1:34" ht="48" customHeight="1" x14ac:dyDescent="0.25">
      <c r="A12" s="1659" t="s">
        <v>61</v>
      </c>
      <c r="B12" s="1662" t="s">
        <v>62</v>
      </c>
      <c r="C12" s="1620" t="s">
        <v>459</v>
      </c>
      <c r="D12" s="1621"/>
      <c r="E12" s="1665">
        <v>7</v>
      </c>
      <c r="F12" s="1665" t="s">
        <v>64</v>
      </c>
      <c r="G12" s="182" t="s">
        <v>65</v>
      </c>
      <c r="H12" s="604" t="s">
        <v>510</v>
      </c>
      <c r="I12" s="631" t="s">
        <v>511</v>
      </c>
      <c r="J12" s="334">
        <v>70</v>
      </c>
      <c r="K12" s="465" t="s">
        <v>64</v>
      </c>
      <c r="L12" s="466">
        <v>1</v>
      </c>
      <c r="M12" s="790" t="s">
        <v>68</v>
      </c>
      <c r="N12" s="355">
        <v>12</v>
      </c>
      <c r="O12" s="686">
        <v>25</v>
      </c>
      <c r="P12" s="476">
        <v>25</v>
      </c>
      <c r="Q12" s="39" t="s">
        <v>81</v>
      </c>
      <c r="R12" s="1629"/>
      <c r="S12" s="1627"/>
      <c r="T12" s="1630"/>
      <c r="U12" s="73">
        <f>IF(OR(P12="",M12=Paramétrage!$C$10,M12=Paramétrage!$C$13,M12=Paramétrage!$C$17,M12=Paramétrage!$C$20,M12=Paramétrage!$C$24,M12=Paramétrage!$C$27,AND(M12&lt;&gt;Paramétrage!$C$9,Q12="Mut+ext")),0,ROUNDUP(O12/P12,0))</f>
        <v>1</v>
      </c>
      <c r="V12" s="624">
        <f>IF(OR(M12="",Q12="Mut+ext"),0,IF(VLOOKUP(M12,Paramétrage!$C$6:$E$29,2,0)=0,0,IF(P12="","saisir capacité",N12*U12*VLOOKUP(M12,Paramétrage!$C$6:$E$29,2,0))))</f>
        <v>12</v>
      </c>
      <c r="W12" s="625"/>
      <c r="X12" s="626">
        <f t="shared" ref="X12:X23" si="2">IF(OR(M12="",Q12="Mut+ext"),0,IF(ISERROR(V12+W12)=TRUE,V12,V12+W12))</f>
        <v>12</v>
      </c>
      <c r="Y12" s="1031">
        <f>IF(OR(M12="",Q12="Mut+ext"),0,IF(ISERROR(W12+V12*VLOOKUP(M12,Paramétrage!$C$6:$E$29,3,0))=TRUE,X12,W12+V12*VLOOKUP(M12,Paramétrage!$C$6:$E$29,3,0)))</f>
        <v>18</v>
      </c>
      <c r="Z12" s="1626"/>
      <c r="AA12" s="1627"/>
      <c r="AB12" s="1627"/>
      <c r="AC12" s="1018" t="s">
        <v>462</v>
      </c>
      <c r="AD12" s="512" t="s">
        <v>71</v>
      </c>
      <c r="AE12" s="56">
        <f t="shared" ref="AE12:AE23" si="3">IF(G12="",0,IF(K12="",0,IF(SUMIF($G$12:$G$23,G12,$O$12:$O$23)=0,0,IF(OR(L12="",K12="obligatoire"),AF12/SUMIF($G$12:$G$23,G12,$O$12:$O$23),AF12/(SUMIF($G$12:$G$23,G12,$O$12:$O$23)/L12)))))</f>
        <v>12</v>
      </c>
      <c r="AF12" s="916">
        <f t="shared" ref="AF12:AF23" si="4">N12*O12</f>
        <v>300</v>
      </c>
    </row>
    <row r="13" spans="1:34" ht="64.349999999999994" customHeight="1" x14ac:dyDescent="0.25">
      <c r="A13" s="1660"/>
      <c r="B13" s="1663"/>
      <c r="C13" s="1622"/>
      <c r="D13" s="1623"/>
      <c r="E13" s="1665"/>
      <c r="F13" s="1665"/>
      <c r="G13" s="189" t="s">
        <v>72</v>
      </c>
      <c r="H13" s="604" t="s">
        <v>510</v>
      </c>
      <c r="I13" s="653" t="s">
        <v>512</v>
      </c>
      <c r="J13" s="308">
        <v>70</v>
      </c>
      <c r="K13" s="329" t="s">
        <v>64</v>
      </c>
      <c r="L13" s="349">
        <v>1</v>
      </c>
      <c r="M13" s="790" t="s">
        <v>80</v>
      </c>
      <c r="N13" s="355">
        <v>14</v>
      </c>
      <c r="O13" s="687">
        <v>25</v>
      </c>
      <c r="P13" s="337">
        <v>15</v>
      </c>
      <c r="Q13" s="39" t="s">
        <v>81</v>
      </c>
      <c r="R13" s="1629"/>
      <c r="S13" s="1627"/>
      <c r="T13" s="1630"/>
      <c r="U13" s="73">
        <f>IF(OR(P13="",M13=Paramétrage!$C$10,M13=Paramétrage!$C$13,M13=Paramétrage!$C$17,M13=Paramétrage!$C$20,M13=Paramétrage!$C$24,M13=Paramétrage!$C$27,AND(M13&lt;&gt;Paramétrage!$C$9,Q13="Mut+ext")),0,ROUNDUP(O13/P13,0))</f>
        <v>2</v>
      </c>
      <c r="V13" s="624">
        <f>IF(OR(M13="",Q13="Mut+ext"),0,IF(VLOOKUP(M13,Paramétrage!$C$6:$E$29,2,0)=0,0,IF(P13="","saisir capacité",N13*U13*VLOOKUP(M13,Paramétrage!$C$6:$E$29,2,0))))</f>
        <v>28</v>
      </c>
      <c r="W13" s="625"/>
      <c r="X13" s="626">
        <f t="shared" si="2"/>
        <v>28</v>
      </c>
      <c r="Y13" s="1005">
        <f>IF(OR(M13="",Q13="Mut+ext"),0,IF(ISERROR(W13+V13*VLOOKUP(M13,Paramétrage!$C$6:$E$29,3,0))=TRUE,X13,W13+V13*VLOOKUP(M13,Paramétrage!$C$6:$E$29,3,0)))</f>
        <v>28</v>
      </c>
      <c r="Z13" s="1626"/>
      <c r="AA13" s="1627"/>
      <c r="AB13" s="1628"/>
      <c r="AC13" s="506" t="s">
        <v>82</v>
      </c>
      <c r="AD13" s="507" t="s">
        <v>74</v>
      </c>
      <c r="AE13" s="56">
        <f t="shared" si="3"/>
        <v>14</v>
      </c>
      <c r="AF13" s="921">
        <f t="shared" si="4"/>
        <v>350</v>
      </c>
    </row>
    <row r="14" spans="1:34" ht="30" customHeight="1" x14ac:dyDescent="0.25">
      <c r="A14" s="1660"/>
      <c r="B14" s="1663"/>
      <c r="C14" s="1622"/>
      <c r="D14" s="1623"/>
      <c r="E14" s="1665"/>
      <c r="F14" s="1665"/>
      <c r="G14" s="614" t="s">
        <v>75</v>
      </c>
      <c r="H14" s="615" t="s">
        <v>510</v>
      </c>
      <c r="I14" s="715" t="s">
        <v>513</v>
      </c>
      <c r="J14" s="308"/>
      <c r="K14" s="1276"/>
      <c r="L14" s="349"/>
      <c r="M14" s="790"/>
      <c r="N14" s="463"/>
      <c r="O14" s="463"/>
      <c r="P14" s="463"/>
      <c r="Q14" s="39" t="s">
        <v>81</v>
      </c>
      <c r="R14" s="1629"/>
      <c r="S14" s="1627"/>
      <c r="T14" s="1630"/>
      <c r="U14" s="609">
        <f>IF(OR(P14="",M14=Paramétrage!$C$10,M14=Paramétrage!$C$13,M14=Paramétrage!$C$17,M14=Paramétrage!$C$20,M14=Paramétrage!$C$24,M14=Paramétrage!$C$27,AND(M14&lt;&gt;Paramétrage!$C$9,Q14="Mut+ext")),0,ROUNDUP(O14/P14,0))</f>
        <v>0</v>
      </c>
      <c r="V14" s="605">
        <f>IF(OR(M14="",Q14="Mut+ext"),0,IF(VLOOKUP(M14,Paramétrage!$C$6:$E$29,2,0)=0,0,IF(P14="","saisir capacité",N14*U14*VLOOKUP(M14,Paramétrage!$C$6:$E$29,2,0))))</f>
        <v>0</v>
      </c>
      <c r="W14" s="606"/>
      <c r="X14" s="607">
        <f t="shared" si="2"/>
        <v>0</v>
      </c>
      <c r="Y14" s="1032">
        <f>IF(OR(M14="",Q14="Mut+ext"),0,IF(ISERROR(W14+V14*VLOOKUP(M14,Paramétrage!$C$6:$E$29,3,0))=TRUE,X14,W14+V14*VLOOKUP(M14,Paramétrage!$C$6:$E$29,3,0)))</f>
        <v>0</v>
      </c>
      <c r="Z14" s="1626"/>
      <c r="AA14" s="1627"/>
      <c r="AB14" s="1628"/>
      <c r="AC14" s="506"/>
      <c r="AD14" s="507"/>
      <c r="AE14" s="56">
        <f t="shared" si="3"/>
        <v>0</v>
      </c>
      <c r="AF14" s="921">
        <f t="shared" si="4"/>
        <v>0</v>
      </c>
    </row>
    <row r="15" spans="1:34" hidden="1" x14ac:dyDescent="0.25">
      <c r="A15" s="1660"/>
      <c r="B15" s="1663"/>
      <c r="C15" s="1622"/>
      <c r="D15" s="1623"/>
      <c r="E15" s="1665"/>
      <c r="F15" s="1665"/>
      <c r="G15" s="189" t="s">
        <v>78</v>
      </c>
      <c r="H15" s="190"/>
      <c r="I15" s="191"/>
      <c r="J15" s="192"/>
      <c r="K15" s="193"/>
      <c r="L15" s="194"/>
      <c r="M15" s="790"/>
      <c r="N15" s="187"/>
      <c r="O15" s="195"/>
      <c r="P15" s="196"/>
      <c r="Q15" s="197"/>
      <c r="R15" s="1629"/>
      <c r="S15" s="1627"/>
      <c r="T15" s="1630"/>
      <c r="U15" s="73">
        <f>IF(OR(P15="",M15=Paramétrage!$C$10,M15=Paramétrage!$C$13,M15=Paramétrage!$C$17,M15=Paramétrage!$C$20,M15=Paramétrage!$C$24,M15=Paramétrage!$C$27,AND(M15&lt;&gt;Paramétrage!$C$9,Q15="Mut+ext")),0,ROUNDUP(O15/P15,0))</f>
        <v>0</v>
      </c>
      <c r="V15" s="624">
        <f>IF(OR(M15="",Q15="Mut+ext"),0,IF(VLOOKUP(M15,Paramétrage!$C$6:$E$29,2,0)=0,0,IF(P15="","saisir capacité",N15*U15*VLOOKUP(M15,Paramétrage!$C$6:$E$29,2,0))))</f>
        <v>0</v>
      </c>
      <c r="W15" s="625"/>
      <c r="X15" s="626">
        <f t="shared" si="2"/>
        <v>0</v>
      </c>
      <c r="Y15" s="1005">
        <f>IF(OR(M15="",Q15="Mut+ext"),0,IF(ISERROR(W15+V15*VLOOKUP(M15,Paramétrage!$C$6:$E$29,3,0))=TRUE,X15,W15+V15*VLOOKUP(M15,Paramétrage!$C$6:$E$29,3,0)))</f>
        <v>0</v>
      </c>
      <c r="Z15" s="1626"/>
      <c r="AA15" s="1627"/>
      <c r="AB15" s="1628"/>
      <c r="AC15" s="1028"/>
      <c r="AD15" s="507"/>
      <c r="AE15" s="56">
        <f t="shared" si="3"/>
        <v>0</v>
      </c>
      <c r="AF15" s="921">
        <f t="shared" si="4"/>
        <v>0</v>
      </c>
    </row>
    <row r="16" spans="1:34" hidden="1" x14ac:dyDescent="0.25">
      <c r="A16" s="1660"/>
      <c r="B16" s="1663"/>
      <c r="C16" s="1622"/>
      <c r="D16" s="1623"/>
      <c r="E16" s="1665"/>
      <c r="F16" s="1665"/>
      <c r="G16" s="189"/>
      <c r="H16" s="190"/>
      <c r="I16" s="191"/>
      <c r="J16" s="192"/>
      <c r="K16" s="193"/>
      <c r="L16" s="194"/>
      <c r="M16" s="790"/>
      <c r="N16" s="187"/>
      <c r="O16" s="195"/>
      <c r="P16" s="196"/>
      <c r="Q16" s="197"/>
      <c r="R16" s="1629"/>
      <c r="S16" s="1627"/>
      <c r="T16" s="1630"/>
      <c r="U16" s="73">
        <f>IF(OR(P16="",M16=Paramétrage!$C$10,M16=Paramétrage!$C$13,M16=Paramétrage!$C$17,M16=Paramétrage!$C$20,M16=Paramétrage!$C$24,M16=Paramétrage!$C$27,AND(M16&lt;&gt;Paramétrage!$C$9,Q16="Mut+ext")),0,ROUNDUP(O16/P16,0))</f>
        <v>0</v>
      </c>
      <c r="V16" s="624">
        <f>IF(OR(M16="",Q16="Mut+ext"),0,IF(VLOOKUP(M16,Paramétrage!$C$6:$E$29,2,0)=0,0,IF(P16="","saisir capacité",N16*U16*VLOOKUP(M16,Paramétrage!$C$6:$E$29,2,0))))</f>
        <v>0</v>
      </c>
      <c r="W16" s="625"/>
      <c r="X16" s="626">
        <f t="shared" si="2"/>
        <v>0</v>
      </c>
      <c r="Y16" s="1005">
        <f>IF(OR(M16="",Q16="Mut+ext"),0,IF(ISERROR(W16+V16*VLOOKUP(M16,Paramétrage!$C$6:$E$29,3,0))=TRUE,X16,W16+V16*VLOOKUP(M16,Paramétrage!$C$6:$E$29,3,0)))</f>
        <v>0</v>
      </c>
      <c r="Z16" s="1626"/>
      <c r="AA16" s="1627"/>
      <c r="AB16" s="1628"/>
      <c r="AC16" s="508"/>
      <c r="AD16" s="507"/>
      <c r="AE16" s="56">
        <f t="shared" si="3"/>
        <v>0</v>
      </c>
      <c r="AF16" s="921">
        <f t="shared" si="4"/>
        <v>0</v>
      </c>
    </row>
    <row r="17" spans="1:32" hidden="1" x14ac:dyDescent="0.25">
      <c r="A17" s="1660"/>
      <c r="B17" s="1663"/>
      <c r="C17" s="1622"/>
      <c r="D17" s="1623"/>
      <c r="E17" s="1665"/>
      <c r="F17" s="1665"/>
      <c r="G17" s="189"/>
      <c r="H17" s="190"/>
      <c r="I17" s="191"/>
      <c r="J17" s="192"/>
      <c r="K17" s="193"/>
      <c r="L17" s="194"/>
      <c r="M17" s="790"/>
      <c r="N17" s="198"/>
      <c r="O17" s="199"/>
      <c r="P17" s="196"/>
      <c r="Q17" s="197"/>
      <c r="R17" s="1629"/>
      <c r="S17" s="1627"/>
      <c r="T17" s="1630"/>
      <c r="U17" s="73">
        <f>IF(OR(P17="",M17=Paramétrage!$C$10,M17=Paramétrage!$C$13,M17=Paramétrage!$C$17,M17=Paramétrage!$C$20,M17=Paramétrage!$C$24,M17=Paramétrage!$C$27,AND(M17&lt;&gt;Paramétrage!$C$9,Q17="Mut+ext")),0,ROUNDUP(O17/P17,0))</f>
        <v>0</v>
      </c>
      <c r="V17" s="624">
        <f>IF(OR(M17="",Q17="Mut+ext"),0,IF(VLOOKUP(M17,Paramétrage!$C$6:$E$29,2,0)=0,0,IF(P17="","saisir capacité",N17*U17*VLOOKUP(M17,Paramétrage!$C$6:$E$29,2,0))))</f>
        <v>0</v>
      </c>
      <c r="W17" s="625"/>
      <c r="X17" s="626">
        <f t="shared" si="2"/>
        <v>0</v>
      </c>
      <c r="Y17" s="1005">
        <f>IF(OR(M17="",Q17="Mut+ext"),0,IF(ISERROR(W17+V17*VLOOKUP(M17,Paramétrage!$C$6:$E$29,3,0))=TRUE,X17,W17+V17*VLOOKUP(M17,Paramétrage!$C$6:$E$29,3,0)))</f>
        <v>0</v>
      </c>
      <c r="Z17" s="1626"/>
      <c r="AA17" s="1627"/>
      <c r="AB17" s="1628"/>
      <c r="AC17" s="506"/>
      <c r="AD17" s="507"/>
      <c r="AE17" s="56">
        <f t="shared" si="3"/>
        <v>0</v>
      </c>
      <c r="AF17" s="921">
        <f t="shared" si="4"/>
        <v>0</v>
      </c>
    </row>
    <row r="18" spans="1:32" hidden="1" x14ac:dyDescent="0.25">
      <c r="A18" s="1660"/>
      <c r="B18" s="1663"/>
      <c r="C18" s="1622"/>
      <c r="D18" s="1623"/>
      <c r="E18" s="1665"/>
      <c r="F18" s="1665"/>
      <c r="G18" s="189"/>
      <c r="H18" s="200"/>
      <c r="I18" s="201"/>
      <c r="J18" s="192"/>
      <c r="K18" s="202"/>
      <c r="L18" s="194"/>
      <c r="M18" s="790"/>
      <c r="N18" s="203"/>
      <c r="O18" s="188"/>
      <c r="P18" s="196"/>
      <c r="Q18" s="197"/>
      <c r="R18" s="1629"/>
      <c r="S18" s="1627"/>
      <c r="T18" s="1630"/>
      <c r="U18" s="73">
        <f>IF(OR(P18="",M18=Paramétrage!$C$10,M18=Paramétrage!$C$13,M18=Paramétrage!$C$17,M18=Paramétrage!$C$20,M18=Paramétrage!$C$24,M18=Paramétrage!$C$27,AND(M18&lt;&gt;Paramétrage!$C$9,Q18="Mut+ext")),0,ROUNDUP(O18/P18,0))</f>
        <v>0</v>
      </c>
      <c r="V18" s="624">
        <f>IF(OR(M18="",Q18="Mut+ext"),0,IF(VLOOKUP(M18,Paramétrage!$C$6:$E$29,2,0)=0,0,IF(P18="","saisir capacité",N18*U18*VLOOKUP(M18,Paramétrage!$C$6:$E$29,2,0))))</f>
        <v>0</v>
      </c>
      <c r="W18" s="625"/>
      <c r="X18" s="626">
        <f t="shared" si="2"/>
        <v>0</v>
      </c>
      <c r="Y18" s="1005">
        <f>IF(OR(M18="",Q18="Mut+ext"),0,IF(ISERROR(W18+V18*VLOOKUP(M18,Paramétrage!$C$6:$E$29,3,0))=TRUE,X18,W18+V18*VLOOKUP(M18,Paramétrage!$C$6:$E$29,3,0)))</f>
        <v>0</v>
      </c>
      <c r="Z18" s="1626"/>
      <c r="AA18" s="1627"/>
      <c r="AB18" s="1628"/>
      <c r="AC18" s="506"/>
      <c r="AD18" s="507"/>
      <c r="AE18" s="56">
        <f t="shared" si="3"/>
        <v>0</v>
      </c>
      <c r="AF18" s="921">
        <f t="shared" si="4"/>
        <v>0</v>
      </c>
    </row>
    <row r="19" spans="1:32" hidden="1" x14ac:dyDescent="0.25">
      <c r="A19" s="1660"/>
      <c r="B19" s="1663"/>
      <c r="C19" s="1622"/>
      <c r="D19" s="1623"/>
      <c r="E19" s="1665"/>
      <c r="F19" s="1665"/>
      <c r="G19" s="189"/>
      <c r="H19" s="183"/>
      <c r="I19" s="184"/>
      <c r="J19" s="192"/>
      <c r="K19" s="186"/>
      <c r="L19" s="194"/>
      <c r="M19" s="790"/>
      <c r="N19" s="204"/>
      <c r="O19" s="195"/>
      <c r="P19" s="196"/>
      <c r="Q19" s="197"/>
      <c r="R19" s="1629"/>
      <c r="S19" s="1627"/>
      <c r="T19" s="1630"/>
      <c r="U19" s="73">
        <f>IF(OR(P19="",M19=Paramétrage!$C$10,M19=Paramétrage!$C$13,M19=Paramétrage!$C$17,M19=Paramétrage!$C$20,M19=Paramétrage!$C$24,M19=Paramétrage!$C$27,AND(M19&lt;&gt;Paramétrage!$C$9,Q19="Mut+ext")),0,ROUNDUP(O19/P19,0))</f>
        <v>0</v>
      </c>
      <c r="V19" s="624">
        <f>IF(OR(M19="",Q19="Mut+ext"),0,IF(VLOOKUP(M19,Paramétrage!$C$6:$E$29,2,0)=0,0,IF(P19="","saisir capacité",N19*U19*VLOOKUP(M19,Paramétrage!$C$6:$E$29,2,0))))</f>
        <v>0</v>
      </c>
      <c r="W19" s="625"/>
      <c r="X19" s="626">
        <f t="shared" si="2"/>
        <v>0</v>
      </c>
      <c r="Y19" s="1005">
        <f>IF(OR(M19="",Q19="Mut+ext"),0,IF(ISERROR(W19+V19*VLOOKUP(M19,Paramétrage!$C$6:$E$29,3,0))=TRUE,X19,W19+V19*VLOOKUP(M19,Paramétrage!$C$6:$E$29,3,0)))</f>
        <v>0</v>
      </c>
      <c r="Z19" s="1626"/>
      <c r="AA19" s="1627"/>
      <c r="AB19" s="1628"/>
      <c r="AC19" s="1028"/>
      <c r="AD19" s="507"/>
      <c r="AE19" s="56">
        <f t="shared" si="3"/>
        <v>0</v>
      </c>
      <c r="AF19" s="921">
        <f t="shared" si="4"/>
        <v>0</v>
      </c>
    </row>
    <row r="20" spans="1:32" hidden="1" x14ac:dyDescent="0.25">
      <c r="A20" s="1660"/>
      <c r="B20" s="1663"/>
      <c r="C20" s="1622"/>
      <c r="D20" s="1623"/>
      <c r="E20" s="1665"/>
      <c r="F20" s="1665"/>
      <c r="G20" s="189"/>
      <c r="H20" s="190"/>
      <c r="I20" s="191"/>
      <c r="J20" s="192"/>
      <c r="K20" s="193"/>
      <c r="L20" s="194"/>
      <c r="M20" s="790"/>
      <c r="N20" s="187"/>
      <c r="O20" s="195"/>
      <c r="P20" s="196"/>
      <c r="Q20" s="197"/>
      <c r="R20" s="1629"/>
      <c r="S20" s="1627"/>
      <c r="T20" s="1630"/>
      <c r="U20" s="73">
        <f>IF(OR(P20="",M20=Paramétrage!$C$10,M20=Paramétrage!$C$13,M20=Paramétrage!$C$17,M20=Paramétrage!$C$20,M20=Paramétrage!$C$24,M20=Paramétrage!$C$27,AND(M20&lt;&gt;Paramétrage!$C$9,Q20="Mut+ext")),0,ROUNDUP(O20/P20,0))</f>
        <v>0</v>
      </c>
      <c r="V20" s="624">
        <f>IF(OR(M20="",Q20="Mut+ext"),0,IF(VLOOKUP(M20,Paramétrage!$C$6:$E$29,2,0)=0,0,IF(P20="","saisir capacité",N20*U20*VLOOKUP(M20,Paramétrage!$C$6:$E$29,2,0))))</f>
        <v>0</v>
      </c>
      <c r="W20" s="625"/>
      <c r="X20" s="626">
        <f t="shared" si="2"/>
        <v>0</v>
      </c>
      <c r="Y20" s="1005">
        <f>IF(OR(M20="",Q20="Mut+ext"),0,IF(ISERROR(W20+V20*VLOOKUP(M20,Paramétrage!$C$6:$E$29,3,0))=TRUE,X20,W20+V20*VLOOKUP(M20,Paramétrage!$C$6:$E$29,3,0)))</f>
        <v>0</v>
      </c>
      <c r="Z20" s="1626"/>
      <c r="AA20" s="1627"/>
      <c r="AB20" s="1628"/>
      <c r="AC20" s="508"/>
      <c r="AD20" s="507"/>
      <c r="AE20" s="56">
        <f t="shared" si="3"/>
        <v>0</v>
      </c>
      <c r="AF20" s="921">
        <f t="shared" si="4"/>
        <v>0</v>
      </c>
    </row>
    <row r="21" spans="1:32" hidden="1" x14ac:dyDescent="0.25">
      <c r="A21" s="1660"/>
      <c r="B21" s="1663"/>
      <c r="C21" s="1622"/>
      <c r="D21" s="1623"/>
      <c r="E21" s="1665"/>
      <c r="F21" s="1665"/>
      <c r="G21" s="189"/>
      <c r="H21" s="190"/>
      <c r="I21" s="191"/>
      <c r="J21" s="192"/>
      <c r="K21" s="193"/>
      <c r="L21" s="194"/>
      <c r="M21" s="790"/>
      <c r="N21" s="198"/>
      <c r="O21" s="199"/>
      <c r="P21" s="196"/>
      <c r="Q21" s="197"/>
      <c r="R21" s="1629"/>
      <c r="S21" s="1627"/>
      <c r="T21" s="1630"/>
      <c r="U21" s="73">
        <f>IF(OR(P21="",M21=Paramétrage!$C$10,M21=Paramétrage!$C$13,M21=Paramétrage!$C$17,M21=Paramétrage!$C$20,M21=Paramétrage!$C$24,M21=Paramétrage!$C$27,AND(M21&lt;&gt;Paramétrage!$C$9,Q21="Mut+ext")),0,ROUNDUP(O21/P21,0))</f>
        <v>0</v>
      </c>
      <c r="V21" s="624">
        <f>IF(OR(M21="",Q21="Mut+ext"),0,IF(VLOOKUP(M21,Paramétrage!$C$6:$E$29,2,0)=0,0,IF(P21="","saisir capacité",N21*U21*VLOOKUP(M21,Paramétrage!$C$6:$E$29,2,0))))</f>
        <v>0</v>
      </c>
      <c r="W21" s="625"/>
      <c r="X21" s="626">
        <f t="shared" si="2"/>
        <v>0</v>
      </c>
      <c r="Y21" s="1005">
        <f>IF(OR(M21="",Q21="Mut+ext"),0,IF(ISERROR(W21+V21*VLOOKUP(M21,Paramétrage!$C$6:$E$29,3,0))=TRUE,X21,W21+V21*VLOOKUP(M21,Paramétrage!$C$6:$E$29,3,0)))</f>
        <v>0</v>
      </c>
      <c r="Z21" s="1626"/>
      <c r="AA21" s="1627"/>
      <c r="AB21" s="1628"/>
      <c r="AC21" s="506"/>
      <c r="AD21" s="507"/>
      <c r="AE21" s="56">
        <f t="shared" si="3"/>
        <v>0</v>
      </c>
      <c r="AF21" s="921">
        <f t="shared" si="4"/>
        <v>0</v>
      </c>
    </row>
    <row r="22" spans="1:32" hidden="1" x14ac:dyDescent="0.25">
      <c r="A22" s="1660"/>
      <c r="B22" s="1663"/>
      <c r="C22" s="1622"/>
      <c r="D22" s="1623"/>
      <c r="E22" s="1665"/>
      <c r="F22" s="1665"/>
      <c r="G22" s="189"/>
      <c r="H22" s="200"/>
      <c r="I22" s="201"/>
      <c r="J22" s="192"/>
      <c r="K22" s="202"/>
      <c r="L22" s="194"/>
      <c r="M22" s="790"/>
      <c r="N22" s="203"/>
      <c r="O22" s="188"/>
      <c r="P22" s="196"/>
      <c r="Q22" s="197"/>
      <c r="R22" s="1629"/>
      <c r="S22" s="1627"/>
      <c r="T22" s="1630"/>
      <c r="U22" s="73">
        <f>IF(OR(P22="",M22=Paramétrage!$C$10,M22=Paramétrage!$C$13,M22=Paramétrage!$C$17,M22=Paramétrage!$C$20,M22=Paramétrage!$C$24,M22=Paramétrage!$C$27,AND(M22&lt;&gt;Paramétrage!$C$9,Q22="Mut+ext")),0,ROUNDUP(O22/P22,0))</f>
        <v>0</v>
      </c>
      <c r="V22" s="624">
        <f>IF(OR(M22="",Q22="Mut+ext"),0,IF(VLOOKUP(M22,Paramétrage!$C$6:$E$29,2,0)=0,0,IF(P22="","saisir capacité",N22*U22*VLOOKUP(M22,Paramétrage!$C$6:$E$29,2,0))))</f>
        <v>0</v>
      </c>
      <c r="W22" s="625"/>
      <c r="X22" s="626">
        <f t="shared" si="2"/>
        <v>0</v>
      </c>
      <c r="Y22" s="1005">
        <f>IF(OR(M22="",Q22="Mut+ext"),0,IF(ISERROR(W22+V22*VLOOKUP(M22,Paramétrage!$C$6:$E$29,3,0))=TRUE,X22,W22+V22*VLOOKUP(M22,Paramétrage!$C$6:$E$29,3,0)))</f>
        <v>0</v>
      </c>
      <c r="Z22" s="1626"/>
      <c r="AA22" s="1627"/>
      <c r="AB22" s="1628"/>
      <c r="AC22" s="506"/>
      <c r="AD22" s="507"/>
      <c r="AE22" s="56">
        <f t="shared" si="3"/>
        <v>0</v>
      </c>
      <c r="AF22" s="921">
        <f t="shared" si="4"/>
        <v>0</v>
      </c>
    </row>
    <row r="23" spans="1:32" x14ac:dyDescent="0.25">
      <c r="A23" s="1660"/>
      <c r="B23" s="1663"/>
      <c r="C23" s="1624"/>
      <c r="D23" s="1625"/>
      <c r="E23" s="1666"/>
      <c r="F23" s="1666"/>
      <c r="G23" s="189"/>
      <c r="H23" s="205"/>
      <c r="I23" s="206"/>
      <c r="J23" s="192"/>
      <c r="K23" s="207"/>
      <c r="L23" s="194"/>
      <c r="M23" s="790"/>
      <c r="N23" s="203"/>
      <c r="O23" s="195"/>
      <c r="P23" s="196"/>
      <c r="Q23" s="197"/>
      <c r="R23" s="1629"/>
      <c r="S23" s="1627"/>
      <c r="T23" s="1630"/>
      <c r="U23" s="73">
        <f>IF(OR(P23="",M23=Paramétrage!$C$10,M23=Paramétrage!$C$13,M23=Paramétrage!$C$17,M23=Paramétrage!$C$20,M23=Paramétrage!$C$24,M23=Paramétrage!$C$27,AND(M23&lt;&gt;Paramétrage!$C$9,Q23="Mut+ext")),0,ROUNDUP(O23/P23,0))</f>
        <v>0</v>
      </c>
      <c r="V23" s="624">
        <f>IF(OR(M23="",Q23="Mut+ext"),0,IF(VLOOKUP(M23,Paramétrage!$C$6:$E$29,2,0)=0,0,IF(P23="","saisir capacité",N23*U23*VLOOKUP(M23,Paramétrage!$C$6:$E$29,2,0))))</f>
        <v>0</v>
      </c>
      <c r="W23" s="625"/>
      <c r="X23" s="626">
        <f t="shared" si="2"/>
        <v>0</v>
      </c>
      <c r="Y23" s="1005">
        <f>IF(OR(M23="",Q23="Mut+ext"),0,IF(ISERROR(W23+V23*VLOOKUP(M23,Paramétrage!$C$6:$E$29,3,0))=TRUE,X23,W23+V23*VLOOKUP(M23,Paramétrage!$C$6:$E$29,3,0)))</f>
        <v>0</v>
      </c>
      <c r="Z23" s="1626"/>
      <c r="AA23" s="1627"/>
      <c r="AB23" s="1628"/>
      <c r="AC23" s="506"/>
      <c r="AD23" s="507"/>
      <c r="AE23" s="56">
        <f t="shared" si="3"/>
        <v>0</v>
      </c>
      <c r="AF23" s="921">
        <f t="shared" si="4"/>
        <v>0</v>
      </c>
    </row>
    <row r="24" spans="1:32" x14ac:dyDescent="0.25">
      <c r="A24" s="1660"/>
      <c r="B24" s="1664"/>
      <c r="C24" s="208"/>
      <c r="D24" s="209"/>
      <c r="E24" s="209"/>
      <c r="F24" s="209"/>
      <c r="G24" s="209"/>
      <c r="H24" s="210"/>
      <c r="I24" s="211"/>
      <c r="J24" s="212"/>
      <c r="K24" s="213"/>
      <c r="L24" s="214"/>
      <c r="M24" s="841"/>
      <c r="N24" s="60">
        <f>AE24</f>
        <v>26</v>
      </c>
      <c r="O24" s="215"/>
      <c r="P24" s="215"/>
      <c r="Q24" s="217"/>
      <c r="R24" s="218"/>
      <c r="S24" s="218"/>
      <c r="T24" s="219"/>
      <c r="U24" s="95"/>
      <c r="V24" s="844">
        <f>SUM(V12:V23)</f>
        <v>40</v>
      </c>
      <c r="W24" s="841">
        <f>SUM(W12:W23)</f>
        <v>0</v>
      </c>
      <c r="X24" s="845">
        <f>SUM(X12:X23)</f>
        <v>40</v>
      </c>
      <c r="Y24" s="1006">
        <f>SUM(Y12:Y23)</f>
        <v>46</v>
      </c>
      <c r="Z24" s="1033"/>
      <c r="AA24" s="220"/>
      <c r="AB24" s="221"/>
      <c r="AC24" s="509"/>
      <c r="AD24" s="510"/>
      <c r="AE24" s="98">
        <f>SUM(AE12:AE23)</f>
        <v>26</v>
      </c>
      <c r="AF24" s="99">
        <f>SUM(AF12:AF23)</f>
        <v>650</v>
      </c>
    </row>
    <row r="25" spans="1:32" ht="48" customHeight="1" x14ac:dyDescent="0.25">
      <c r="A25" s="1660"/>
      <c r="B25" s="1662" t="s">
        <v>86</v>
      </c>
      <c r="C25" s="1620" t="s">
        <v>514</v>
      </c>
      <c r="D25" s="1621"/>
      <c r="E25" s="1667">
        <v>7</v>
      </c>
      <c r="F25" s="1667" t="s">
        <v>64</v>
      </c>
      <c r="G25" s="189" t="s">
        <v>88</v>
      </c>
      <c r="H25" s="604" t="s">
        <v>510</v>
      </c>
      <c r="I25" s="631" t="s">
        <v>468</v>
      </c>
      <c r="J25" s="334">
        <v>70</v>
      </c>
      <c r="K25" s="329" t="s">
        <v>64</v>
      </c>
      <c r="L25" s="349">
        <v>1</v>
      </c>
      <c r="M25" s="790" t="s">
        <v>68</v>
      </c>
      <c r="N25" s="355">
        <v>12</v>
      </c>
      <c r="O25" s="330">
        <v>25</v>
      </c>
      <c r="P25" s="337">
        <v>25</v>
      </c>
      <c r="Q25" s="39" t="s">
        <v>81</v>
      </c>
      <c r="R25" s="1629"/>
      <c r="S25" s="1627"/>
      <c r="T25" s="1630"/>
      <c r="U25" s="73">
        <f>IF(OR(P25="",M25=Paramétrage!$C$10,M25=Paramétrage!$C$13,M25=Paramétrage!$C$17,M25=Paramétrage!$C$20,M25=Paramétrage!$C$24,M25=Paramétrage!$C$27,AND(M25&lt;&gt;Paramétrage!$C$9,Q25="Mut+ext")),0,ROUNDUP(O25/P25,0))</f>
        <v>1</v>
      </c>
      <c r="V25" s="624">
        <f>IF(OR(M25="",Q25="Mut+ext"),0,IF(VLOOKUP(M25,Paramétrage!$C$6:$E$29,2,0)=0,0,IF(P25="","saisir capacité",N25*U25*VLOOKUP(M25,Paramétrage!$C$6:$E$29,2,0))))</f>
        <v>12</v>
      </c>
      <c r="W25" s="625"/>
      <c r="X25" s="626">
        <f t="shared" ref="X25:X36" si="5">IF(OR(M25="",Q25="Mut+ext"),0,IF(ISERROR(V25+W25)=TRUE,V25,V25+W25))</f>
        <v>12</v>
      </c>
      <c r="Y25" s="1005">
        <f>IF(OR(M25="",Q25="Mut+ext"),0,IF(ISERROR(W25+V25*VLOOKUP(M25,Paramétrage!$C$6:$E$29,3,0))=TRUE,X25,W25+V25*VLOOKUP(M25,Paramétrage!$C$6:$E$29,3,0)))</f>
        <v>18</v>
      </c>
      <c r="Z25" s="1626"/>
      <c r="AA25" s="1627"/>
      <c r="AB25" s="1627"/>
      <c r="AC25" s="1018" t="s">
        <v>469</v>
      </c>
      <c r="AD25" s="1631" t="s">
        <v>267</v>
      </c>
      <c r="AE25" s="56">
        <f t="shared" ref="AE25:AE36" si="6">IF(G25="",0,IF(K25="",0,IF(SUMIF($G$25:$G$36,G25,$O$25:$O$36)=0,0,IF(OR(L25="",K25="obligatoire"),AF25/SUMIF($G$25:$G$36,G25,$O$25:$O$36),AF25/(SUMIF($G$25:$G$36,G25,$O$25:$O$36)/L25)))))</f>
        <v>12</v>
      </c>
      <c r="AF25" s="916">
        <f t="shared" ref="AF25:AF36" si="7">N25*O25</f>
        <v>300</v>
      </c>
    </row>
    <row r="26" spans="1:32" ht="48" customHeight="1" x14ac:dyDescent="0.25">
      <c r="A26" s="1660"/>
      <c r="B26" s="1663"/>
      <c r="C26" s="1622"/>
      <c r="D26" s="1623"/>
      <c r="E26" s="1665"/>
      <c r="F26" s="1665"/>
      <c r="G26" s="189" t="s">
        <v>91</v>
      </c>
      <c r="H26" s="604" t="s">
        <v>510</v>
      </c>
      <c r="I26" s="653" t="s">
        <v>470</v>
      </c>
      <c r="J26" s="308">
        <v>70</v>
      </c>
      <c r="K26" s="329" t="s">
        <v>64</v>
      </c>
      <c r="L26" s="349">
        <v>1</v>
      </c>
      <c r="M26" s="790" t="s">
        <v>68</v>
      </c>
      <c r="N26" s="355">
        <v>12</v>
      </c>
      <c r="O26" s="330">
        <v>25</v>
      </c>
      <c r="P26" s="337">
        <v>25</v>
      </c>
      <c r="Q26" s="39" t="s">
        <v>81</v>
      </c>
      <c r="R26" s="1629"/>
      <c r="S26" s="1627"/>
      <c r="T26" s="1630"/>
      <c r="U26" s="73">
        <f>IF(OR(P26="",M26=Paramétrage!$C$10,M26=Paramétrage!$C$13,M26=Paramétrage!$C$17,M26=Paramétrage!$C$20,M26=Paramétrage!$C$24,M26=Paramétrage!$C$27,AND(M26&lt;&gt;Paramétrage!$C$9,Q26="Mut+ext")),0,ROUNDUP(O26/P26,0))</f>
        <v>1</v>
      </c>
      <c r="V26" s="624">
        <f>IF(OR(M26="",Q26="Mut+ext"),0,IF(VLOOKUP(M26,Paramétrage!$C$6:$E$29,2,0)=0,0,IF(P26="","saisir capacité",N26*U26*VLOOKUP(M26,Paramétrage!$C$6:$E$29,2,0))))</f>
        <v>12</v>
      </c>
      <c r="W26" s="625"/>
      <c r="X26" s="626">
        <f t="shared" si="5"/>
        <v>12</v>
      </c>
      <c r="Y26" s="1005">
        <f>IF(OR(M26="",Q26="Mut+ext"),0,IF(ISERROR(W26+V26*VLOOKUP(M26,Paramétrage!$C$6:$E$29,3,0))=TRUE,X26,W26+V26*VLOOKUP(M26,Paramétrage!$C$6:$E$29,3,0)))</f>
        <v>18</v>
      </c>
      <c r="Z26" s="1626"/>
      <c r="AA26" s="1627"/>
      <c r="AB26" s="1627"/>
      <c r="AC26" s="1018" t="s">
        <v>471</v>
      </c>
      <c r="AD26" s="1632"/>
      <c r="AE26" s="56">
        <f t="shared" si="6"/>
        <v>12</v>
      </c>
      <c r="AF26" s="921">
        <f t="shared" si="7"/>
        <v>300</v>
      </c>
    </row>
    <row r="27" spans="1:32" ht="48" customHeight="1" x14ac:dyDescent="0.25">
      <c r="A27" s="1660"/>
      <c r="B27" s="1663"/>
      <c r="C27" s="1622"/>
      <c r="D27" s="1623"/>
      <c r="E27" s="1665"/>
      <c r="F27" s="1665"/>
      <c r="G27" s="189" t="s">
        <v>92</v>
      </c>
      <c r="H27" s="604" t="s">
        <v>510</v>
      </c>
      <c r="I27" s="653" t="s">
        <v>473</v>
      </c>
      <c r="J27" s="308">
        <v>70</v>
      </c>
      <c r="K27" s="329" t="s">
        <v>64</v>
      </c>
      <c r="L27" s="349">
        <v>1</v>
      </c>
      <c r="M27" s="790" t="s">
        <v>68</v>
      </c>
      <c r="N27" s="355">
        <v>12</v>
      </c>
      <c r="O27" s="330">
        <v>25</v>
      </c>
      <c r="P27" s="337">
        <v>25</v>
      </c>
      <c r="Q27" s="39" t="s">
        <v>81</v>
      </c>
      <c r="R27" s="1629"/>
      <c r="S27" s="1627"/>
      <c r="T27" s="1630"/>
      <c r="U27" s="73">
        <f>IF(OR(P27="",M27=Paramétrage!$C$10,M27=Paramétrage!$C$13,M27=Paramétrage!$C$17,M27=Paramétrage!$C$20,M27=Paramétrage!$C$24,M27=Paramétrage!$C$27,AND(M27&lt;&gt;Paramétrage!$C$9,Q27="Mut+ext")),0,ROUNDUP(O27/P27,0))</f>
        <v>1</v>
      </c>
      <c r="V27" s="624">
        <f>IF(OR(M27="",Q27="Mut+ext"),0,IF(VLOOKUP(M27,Paramétrage!$C$6:$E$29,2,0)=0,0,IF(P27="","saisir capacité",N27*U27*VLOOKUP(M27,Paramétrage!$C$6:$E$29,2,0))))</f>
        <v>12</v>
      </c>
      <c r="W27" s="625"/>
      <c r="X27" s="626">
        <f t="shared" si="5"/>
        <v>12</v>
      </c>
      <c r="Y27" s="1005">
        <f>IF(OR(M27="",Q27="Mut+ext"),0,IF(ISERROR(W27+V27*VLOOKUP(M27,Paramétrage!$C$6:$E$29,3,0))=TRUE,X27,W27+V27*VLOOKUP(M27,Paramétrage!$C$6:$E$29,3,0)))</f>
        <v>18</v>
      </c>
      <c r="Z27" s="1626"/>
      <c r="AA27" s="1627"/>
      <c r="AB27" s="1627"/>
      <c r="AC27" s="1018" t="s">
        <v>474</v>
      </c>
      <c r="AD27" s="1632"/>
      <c r="AE27" s="56">
        <f t="shared" si="6"/>
        <v>12</v>
      </c>
      <c r="AF27" s="921">
        <f t="shared" si="7"/>
        <v>300</v>
      </c>
    </row>
    <row r="28" spans="1:32" ht="48" customHeight="1" x14ac:dyDescent="0.25">
      <c r="A28" s="1660"/>
      <c r="B28" s="1663"/>
      <c r="C28" s="1622"/>
      <c r="D28" s="1623"/>
      <c r="E28" s="1665"/>
      <c r="F28" s="1665"/>
      <c r="G28" s="189" t="s">
        <v>472</v>
      </c>
      <c r="H28" s="604" t="s">
        <v>510</v>
      </c>
      <c r="I28" s="534" t="s">
        <v>476</v>
      </c>
      <c r="J28" s="308">
        <v>70</v>
      </c>
      <c r="K28" s="329" t="s">
        <v>64</v>
      </c>
      <c r="L28" s="349">
        <v>1</v>
      </c>
      <c r="M28" s="1237" t="s">
        <v>68</v>
      </c>
      <c r="N28" s="355">
        <v>12</v>
      </c>
      <c r="O28" s="330">
        <v>25</v>
      </c>
      <c r="P28" s="337">
        <v>25</v>
      </c>
      <c r="Q28" s="39" t="s">
        <v>81</v>
      </c>
      <c r="R28" s="1629"/>
      <c r="S28" s="1627"/>
      <c r="T28" s="1630"/>
      <c r="U28" s="73">
        <f>IF(OR(P28="",M28=Paramétrage!$C$10,M28=Paramétrage!$C$13,M28=Paramétrage!$C$17,M28=Paramétrage!$C$20,M28=Paramétrage!$C$24,M28=Paramétrage!$C$27,AND(M28&lt;&gt;Paramétrage!$C$9,Q28="Mut+ext")),0,ROUNDUP(O28/P28,0))</f>
        <v>1</v>
      </c>
      <c r="V28" s="624">
        <f>IF(OR(M28="",Q28="Mut+ext"),0,IF(VLOOKUP(M28,Paramétrage!$C$6:$E$29,2,0)=0,0,IF(P28="","saisir capacité",N28*U28*VLOOKUP(M28,Paramétrage!$C$6:$E$29,2,0))))</f>
        <v>12</v>
      </c>
      <c r="W28" s="625"/>
      <c r="X28" s="626">
        <f t="shared" si="5"/>
        <v>12</v>
      </c>
      <c r="Y28" s="1005">
        <f>IF(OR(M28="",Q28="Mut+ext"),0,IF(ISERROR(W28+V28*VLOOKUP(M28,Paramétrage!$C$6:$E$29,3,0))=TRUE,X28,W28+V28*VLOOKUP(M28,Paramétrage!$C$6:$E$29,3,0)))</f>
        <v>18</v>
      </c>
      <c r="Z28" s="1626"/>
      <c r="AA28" s="1627"/>
      <c r="AB28" s="1627"/>
      <c r="AC28" s="1018" t="s">
        <v>477</v>
      </c>
      <c r="AD28" s="1633"/>
      <c r="AE28" s="56">
        <f t="shared" si="6"/>
        <v>12</v>
      </c>
      <c r="AF28" s="921">
        <f t="shared" si="7"/>
        <v>300</v>
      </c>
    </row>
    <row r="29" spans="1:32" ht="31.2" x14ac:dyDescent="0.25">
      <c r="A29" s="1660"/>
      <c r="B29" s="1663"/>
      <c r="C29" s="1622"/>
      <c r="D29" s="1623"/>
      <c r="E29" s="1665"/>
      <c r="F29" s="1665"/>
      <c r="G29" s="189" t="s">
        <v>475</v>
      </c>
      <c r="H29" s="604" t="s">
        <v>510</v>
      </c>
      <c r="I29" s="534" t="s">
        <v>515</v>
      </c>
      <c r="J29" s="308">
        <v>70</v>
      </c>
      <c r="K29" s="329" t="s">
        <v>64</v>
      </c>
      <c r="L29" s="349">
        <v>1</v>
      </c>
      <c r="M29" s="790" t="s">
        <v>68</v>
      </c>
      <c r="N29" s="355">
        <v>12</v>
      </c>
      <c r="O29" s="330">
        <v>25</v>
      </c>
      <c r="P29" s="337">
        <v>25</v>
      </c>
      <c r="Q29" s="39" t="s">
        <v>81</v>
      </c>
      <c r="R29" s="1629"/>
      <c r="S29" s="1627"/>
      <c r="T29" s="1630"/>
      <c r="U29" s="73">
        <f>IF(OR(P29="",M29=Paramétrage!$C$10,M29=Paramétrage!$C$13,M29=Paramétrage!$C$17,M29=Paramétrage!$C$20,M29=Paramétrage!$C$24,M29=Paramétrage!$C$27,AND(M29&lt;&gt;Paramétrage!$C$9,Q29="Mut+ext")),0,ROUNDUP(O29/P29,0))</f>
        <v>1</v>
      </c>
      <c r="V29" s="624">
        <f>IF(OR(M29="",Q29="Mut+ext"),0,IF(VLOOKUP(M29,Paramétrage!$C$6:$E$29,2,0)=0,0,IF(P29="","saisir capacité",N29*U29*VLOOKUP(M29,Paramétrage!$C$6:$E$29,2,0))))</f>
        <v>12</v>
      </c>
      <c r="W29" s="625"/>
      <c r="X29" s="626">
        <f t="shared" si="5"/>
        <v>12</v>
      </c>
      <c r="Y29" s="1005">
        <f>IF(OR(M29="",Q29="Mut+ext"),0,IF(ISERROR(W29+V29*VLOOKUP(M29,Paramétrage!$C$6:$E$29,3,0))=TRUE,X29,W29+V29*VLOOKUP(M29,Paramétrage!$C$6:$E$29,3,0)))</f>
        <v>18</v>
      </c>
      <c r="Z29" s="1626"/>
      <c r="AA29" s="1627"/>
      <c r="AB29" s="1628"/>
      <c r="AC29" s="508"/>
      <c r="AD29" s="507"/>
      <c r="AE29" s="56">
        <f t="shared" si="6"/>
        <v>12</v>
      </c>
      <c r="AF29" s="921">
        <f t="shared" si="7"/>
        <v>300</v>
      </c>
    </row>
    <row r="30" spans="1:32" ht="31.2" x14ac:dyDescent="0.25">
      <c r="A30" s="1660"/>
      <c r="B30" s="1663"/>
      <c r="C30" s="1622"/>
      <c r="D30" s="1623"/>
      <c r="E30" s="1665"/>
      <c r="F30" s="1665"/>
      <c r="G30" s="614" t="s">
        <v>475</v>
      </c>
      <c r="H30" s="615" t="s">
        <v>510</v>
      </c>
      <c r="I30" s="715" t="s">
        <v>516</v>
      </c>
      <c r="J30" s="742"/>
      <c r="K30" s="1297"/>
      <c r="L30" s="743"/>
      <c r="M30" s="616"/>
      <c r="N30" s="744"/>
      <c r="O30" s="744"/>
      <c r="P30" s="744"/>
      <c r="Q30" s="617" t="s">
        <v>81</v>
      </c>
      <c r="R30" s="1642"/>
      <c r="S30" s="1476"/>
      <c r="T30" s="1643"/>
      <c r="U30" s="609">
        <f>IF(OR(P30="",M30=Paramétrage!$C$10,M30=Paramétrage!$C$13,M30=Paramétrage!$C$17,M30=Paramétrage!$C$20,M30=Paramétrage!$C$24,M30=Paramétrage!$C$27,AND(M30&lt;&gt;Paramétrage!$C$9,Q30="Mut+ext")),0,ROUNDUP(O30/P30,0))</f>
        <v>0</v>
      </c>
      <c r="V30" s="605">
        <f>IF(OR(M30="",Q30="Mut+ext"),0,IF(VLOOKUP(M30,Paramétrage!$C$6:$E$29,2,0)=0,0,IF(P30="","saisir capacité",N30*U30*VLOOKUP(M30,Paramétrage!$C$6:$E$29,2,0))))</f>
        <v>0</v>
      </c>
      <c r="W30" s="606"/>
      <c r="X30" s="607">
        <f t="shared" si="5"/>
        <v>0</v>
      </c>
      <c r="Y30" s="1032">
        <f>IF(OR(M30="",Q30="Mut+ext"),0,IF(ISERROR(W30+V30*VLOOKUP(M30,Paramétrage!$C$6:$E$29,3,0))=TRUE,X30,W30+V30*VLOOKUP(M30,Paramétrage!$C$6:$E$29,3,0)))</f>
        <v>0</v>
      </c>
      <c r="Z30" s="1626"/>
      <c r="AA30" s="1627"/>
      <c r="AB30" s="1628"/>
      <c r="AC30" s="506"/>
      <c r="AD30" s="507"/>
      <c r="AE30" s="56">
        <f t="shared" si="6"/>
        <v>0</v>
      </c>
      <c r="AF30" s="921">
        <f t="shared" si="7"/>
        <v>0</v>
      </c>
    </row>
    <row r="31" spans="1:32" hidden="1" x14ac:dyDescent="0.25">
      <c r="A31" s="1660"/>
      <c r="B31" s="1663"/>
      <c r="C31" s="1622"/>
      <c r="D31" s="1623"/>
      <c r="E31" s="1665"/>
      <c r="F31" s="1665"/>
      <c r="G31" s="189"/>
      <c r="H31" s="200"/>
      <c r="I31" s="201"/>
      <c r="J31" s="192"/>
      <c r="K31" s="202"/>
      <c r="L31" s="194"/>
      <c r="M31" s="790"/>
      <c r="N31" s="203"/>
      <c r="O31" s="188"/>
      <c r="P31" s="196"/>
      <c r="Q31" s="197"/>
      <c r="R31" s="1629"/>
      <c r="S31" s="1627"/>
      <c r="T31" s="1630"/>
      <c r="U31" s="73">
        <f>IF(OR(P31="",M31=Paramétrage!$C$10,M31=Paramétrage!$C$13,M31=Paramétrage!$C$17,M31=Paramétrage!$C$20,M31=Paramétrage!$C$24,M31=Paramétrage!$C$27,AND(M31&lt;&gt;Paramétrage!$C$9,Q31="Mut+ext")),0,ROUNDUP(O31/P31,0))</f>
        <v>0</v>
      </c>
      <c r="V31" s="624">
        <f>IF(OR(M31="",Q31="Mut+ext"),0,IF(VLOOKUP(M31,Paramétrage!$C$6:$E$29,2,0)=0,0,IF(P31="","saisir capacité",N31*U31*VLOOKUP(M31,Paramétrage!$C$6:$E$29,2,0))))</f>
        <v>0</v>
      </c>
      <c r="W31" s="625"/>
      <c r="X31" s="626">
        <f t="shared" si="5"/>
        <v>0</v>
      </c>
      <c r="Y31" s="1005">
        <f>IF(OR(M31="",Q31="Mut+ext"),0,IF(ISERROR(W31+V31*VLOOKUP(M31,Paramétrage!$C$6:$E$29,3,0))=TRUE,X31,W31+V31*VLOOKUP(M31,Paramétrage!$C$6:$E$29,3,0)))</f>
        <v>0</v>
      </c>
      <c r="Z31" s="1626"/>
      <c r="AA31" s="1627"/>
      <c r="AB31" s="1628"/>
      <c r="AC31" s="506"/>
      <c r="AD31" s="507"/>
      <c r="AE31" s="56">
        <f t="shared" si="6"/>
        <v>0</v>
      </c>
      <c r="AF31" s="921">
        <f t="shared" si="7"/>
        <v>0</v>
      </c>
    </row>
    <row r="32" spans="1:32" hidden="1" x14ac:dyDescent="0.25">
      <c r="A32" s="1660"/>
      <c r="B32" s="1663"/>
      <c r="C32" s="1622"/>
      <c r="D32" s="1623"/>
      <c r="E32" s="1665"/>
      <c r="F32" s="1665"/>
      <c r="G32" s="189"/>
      <c r="H32" s="183"/>
      <c r="I32" s="184"/>
      <c r="J32" s="192"/>
      <c r="K32" s="186"/>
      <c r="L32" s="194"/>
      <c r="M32" s="790"/>
      <c r="N32" s="204"/>
      <c r="O32" s="195"/>
      <c r="P32" s="196"/>
      <c r="Q32" s="197"/>
      <c r="R32" s="1629"/>
      <c r="S32" s="1627"/>
      <c r="T32" s="1630"/>
      <c r="U32" s="73">
        <f>IF(OR(P32="",M32=Paramétrage!$C$10,M32=Paramétrage!$C$13,M32=Paramétrage!$C$17,M32=Paramétrage!$C$20,M32=Paramétrage!$C$24,M32=Paramétrage!$C$27,AND(M32&lt;&gt;Paramétrage!$C$9,Q32="Mut+ext")),0,ROUNDUP(O32/P32,0))</f>
        <v>0</v>
      </c>
      <c r="V32" s="624">
        <f>IF(OR(M32="",Q32="Mut+ext"),0,IF(VLOOKUP(M32,Paramétrage!$C$6:$E$29,2,0)=0,0,IF(P32="","saisir capacité",N32*U32*VLOOKUP(M32,Paramétrage!$C$6:$E$29,2,0))))</f>
        <v>0</v>
      </c>
      <c r="W32" s="625"/>
      <c r="X32" s="626">
        <f t="shared" si="5"/>
        <v>0</v>
      </c>
      <c r="Y32" s="1005">
        <f>IF(OR(M32="",Q32="Mut+ext"),0,IF(ISERROR(W32+V32*VLOOKUP(M32,Paramétrage!$C$6:$E$29,3,0))=TRUE,X32,W32+V32*VLOOKUP(M32,Paramétrage!$C$6:$E$29,3,0)))</f>
        <v>0</v>
      </c>
      <c r="Z32" s="1626"/>
      <c r="AA32" s="1627"/>
      <c r="AB32" s="1628"/>
      <c r="AC32" s="1028"/>
      <c r="AD32" s="507"/>
      <c r="AE32" s="56">
        <f t="shared" si="6"/>
        <v>0</v>
      </c>
      <c r="AF32" s="921">
        <f t="shared" si="7"/>
        <v>0</v>
      </c>
    </row>
    <row r="33" spans="1:32" hidden="1" x14ac:dyDescent="0.25">
      <c r="A33" s="1660"/>
      <c r="B33" s="1663"/>
      <c r="C33" s="1622"/>
      <c r="D33" s="1623"/>
      <c r="E33" s="1665"/>
      <c r="F33" s="1665"/>
      <c r="G33" s="189"/>
      <c r="H33" s="190"/>
      <c r="I33" s="191"/>
      <c r="J33" s="192"/>
      <c r="K33" s="193"/>
      <c r="L33" s="194"/>
      <c r="M33" s="790"/>
      <c r="N33" s="187"/>
      <c r="O33" s="195"/>
      <c r="P33" s="196"/>
      <c r="Q33" s="197"/>
      <c r="R33" s="1629"/>
      <c r="S33" s="1627"/>
      <c r="T33" s="1630"/>
      <c r="U33" s="73">
        <f>IF(OR(P33="",M33=Paramétrage!$C$10,M33=Paramétrage!$C$13,M33=Paramétrage!$C$17,M33=Paramétrage!$C$20,M33=Paramétrage!$C$24,M33=Paramétrage!$C$27,AND(M33&lt;&gt;Paramétrage!$C$9,Q33="Mut+ext")),0,ROUNDUP(O33/P33,0))</f>
        <v>0</v>
      </c>
      <c r="V33" s="624">
        <f>IF(OR(M33="",Q33="Mut+ext"),0,IF(VLOOKUP(M33,Paramétrage!$C$6:$E$29,2,0)=0,0,IF(P33="","saisir capacité",N33*U33*VLOOKUP(M33,Paramétrage!$C$6:$E$29,2,0))))</f>
        <v>0</v>
      </c>
      <c r="W33" s="625"/>
      <c r="X33" s="626">
        <f t="shared" si="5"/>
        <v>0</v>
      </c>
      <c r="Y33" s="1005">
        <f>IF(OR(M33="",Q33="Mut+ext"),0,IF(ISERROR(W33+V33*VLOOKUP(M33,Paramétrage!$C$6:$E$29,3,0))=TRUE,X33,W33+V33*VLOOKUP(M33,Paramétrage!$C$6:$E$29,3,0)))</f>
        <v>0</v>
      </c>
      <c r="Z33" s="1626"/>
      <c r="AA33" s="1627"/>
      <c r="AB33" s="1628"/>
      <c r="AC33" s="508"/>
      <c r="AD33" s="507"/>
      <c r="AE33" s="56">
        <f t="shared" si="6"/>
        <v>0</v>
      </c>
      <c r="AF33" s="921">
        <f t="shared" si="7"/>
        <v>0</v>
      </c>
    </row>
    <row r="34" spans="1:32" hidden="1" x14ac:dyDescent="0.25">
      <c r="A34" s="1660"/>
      <c r="B34" s="1663"/>
      <c r="C34" s="1622"/>
      <c r="D34" s="1623"/>
      <c r="E34" s="1665"/>
      <c r="F34" s="1665"/>
      <c r="G34" s="189"/>
      <c r="H34" s="190"/>
      <c r="I34" s="191"/>
      <c r="J34" s="192"/>
      <c r="K34" s="193"/>
      <c r="L34" s="194"/>
      <c r="M34" s="790"/>
      <c r="N34" s="198"/>
      <c r="O34" s="199"/>
      <c r="P34" s="196"/>
      <c r="Q34" s="197"/>
      <c r="R34" s="1629"/>
      <c r="S34" s="1627"/>
      <c r="T34" s="1630"/>
      <c r="U34" s="73">
        <f>IF(OR(P34="",M34=Paramétrage!$C$10,M34=Paramétrage!$C$13,M34=Paramétrage!$C$17,M34=Paramétrage!$C$20,M34=Paramétrage!$C$24,M34=Paramétrage!$C$27,AND(M34&lt;&gt;Paramétrage!$C$9,Q34="Mut+ext")),0,ROUNDUP(O34/P34,0))</f>
        <v>0</v>
      </c>
      <c r="V34" s="624">
        <f>IF(OR(M34="",Q34="Mut+ext"),0,IF(VLOOKUP(M34,Paramétrage!$C$6:$E$29,2,0)=0,0,IF(P34="","saisir capacité",N34*U34*VLOOKUP(M34,Paramétrage!$C$6:$E$29,2,0))))</f>
        <v>0</v>
      </c>
      <c r="W34" s="625"/>
      <c r="X34" s="626">
        <f t="shared" si="5"/>
        <v>0</v>
      </c>
      <c r="Y34" s="1005">
        <f>IF(OR(M34="",Q34="Mut+ext"),0,IF(ISERROR(W34+V34*VLOOKUP(M34,Paramétrage!$C$6:$E$29,3,0))=TRUE,X34,W34+V34*VLOOKUP(M34,Paramétrage!$C$6:$E$29,3,0)))</f>
        <v>0</v>
      </c>
      <c r="Z34" s="1626"/>
      <c r="AA34" s="1627"/>
      <c r="AB34" s="1628"/>
      <c r="AC34" s="506"/>
      <c r="AD34" s="507"/>
      <c r="AE34" s="56">
        <f t="shared" si="6"/>
        <v>0</v>
      </c>
      <c r="AF34" s="921">
        <f t="shared" si="7"/>
        <v>0</v>
      </c>
    </row>
    <row r="35" spans="1:32" hidden="1" x14ac:dyDescent="0.25">
      <c r="A35" s="1660"/>
      <c r="B35" s="1663"/>
      <c r="C35" s="1622"/>
      <c r="D35" s="1623"/>
      <c r="E35" s="1665"/>
      <c r="F35" s="1665"/>
      <c r="G35" s="189"/>
      <c r="H35" s="200"/>
      <c r="I35" s="201"/>
      <c r="J35" s="192"/>
      <c r="K35" s="202"/>
      <c r="L35" s="194"/>
      <c r="M35" s="790"/>
      <c r="N35" s="203"/>
      <c r="O35" s="188"/>
      <c r="P35" s="196"/>
      <c r="Q35" s="197"/>
      <c r="R35" s="1629"/>
      <c r="S35" s="1627"/>
      <c r="T35" s="1630"/>
      <c r="U35" s="73">
        <f>IF(OR(P35="",M35=Paramétrage!$C$10,M35=Paramétrage!$C$13,M35=Paramétrage!$C$17,M35=Paramétrage!$C$20,M35=Paramétrage!$C$24,M35=Paramétrage!$C$27,AND(M35&lt;&gt;Paramétrage!$C$9,Q35="Mut+ext")),0,ROUNDUP(O35/P35,0))</f>
        <v>0</v>
      </c>
      <c r="V35" s="624">
        <f>IF(OR(M35="",Q35="Mut+ext"),0,IF(VLOOKUP(M35,Paramétrage!$C$6:$E$29,2,0)=0,0,IF(P35="","saisir capacité",N35*U35*VLOOKUP(M35,Paramétrage!$C$6:$E$29,2,0))))</f>
        <v>0</v>
      </c>
      <c r="W35" s="625"/>
      <c r="X35" s="626">
        <f t="shared" si="5"/>
        <v>0</v>
      </c>
      <c r="Y35" s="1005">
        <f>IF(OR(M35="",Q35="Mut+ext"),0,IF(ISERROR(W35+V35*VLOOKUP(M35,Paramétrage!$C$6:$E$29,3,0))=TRUE,X35,W35+V35*VLOOKUP(M35,Paramétrage!$C$6:$E$29,3,0)))</f>
        <v>0</v>
      </c>
      <c r="Z35" s="1626"/>
      <c r="AA35" s="1627"/>
      <c r="AB35" s="1628"/>
      <c r="AC35" s="506"/>
      <c r="AD35" s="507"/>
      <c r="AE35" s="56">
        <f t="shared" si="6"/>
        <v>0</v>
      </c>
      <c r="AF35" s="921">
        <f t="shared" si="7"/>
        <v>0</v>
      </c>
    </row>
    <row r="36" spans="1:32" x14ac:dyDescent="0.25">
      <c r="A36" s="1660"/>
      <c r="B36" s="1663"/>
      <c r="C36" s="1624"/>
      <c r="D36" s="1625"/>
      <c r="E36" s="1666"/>
      <c r="F36" s="1666"/>
      <c r="G36" s="189"/>
      <c r="H36" s="205"/>
      <c r="I36" s="206"/>
      <c r="J36" s="192"/>
      <c r="K36" s="207"/>
      <c r="L36" s="194"/>
      <c r="M36" s="790"/>
      <c r="N36" s="203"/>
      <c r="O36" s="195"/>
      <c r="P36" s="196"/>
      <c r="Q36" s="197"/>
      <c r="R36" s="1629"/>
      <c r="S36" s="1627"/>
      <c r="T36" s="1630"/>
      <c r="U36" s="73">
        <f>IF(OR(P36="",M36=Paramétrage!$C$10,M36=Paramétrage!$C$13,M36=Paramétrage!$C$17,M36=Paramétrage!$C$20,M36=Paramétrage!$C$24,M36=Paramétrage!$C$27,AND(M36&lt;&gt;Paramétrage!$C$9,Q36="Mut+ext")),0,ROUNDUP(O36/P36,0))</f>
        <v>0</v>
      </c>
      <c r="V36" s="624">
        <f>IF(OR(M36="",Q36="Mut+ext"),0,IF(VLOOKUP(M36,Paramétrage!$C$6:$E$29,2,0)=0,0,IF(P36="","saisir capacité",N36*U36*VLOOKUP(M36,Paramétrage!$C$6:$E$29,2,0))))</f>
        <v>0</v>
      </c>
      <c r="W36" s="625"/>
      <c r="X36" s="626">
        <f t="shared" si="5"/>
        <v>0</v>
      </c>
      <c r="Y36" s="1005">
        <f>IF(OR(M36="",Q36="Mut+ext"),0,IF(ISERROR(W36+V36*VLOOKUP(M36,Paramétrage!$C$6:$E$29,3,0))=TRUE,X36,W36+V36*VLOOKUP(M36,Paramétrage!$C$6:$E$29,3,0)))</f>
        <v>0</v>
      </c>
      <c r="Z36" s="1626"/>
      <c r="AA36" s="1627"/>
      <c r="AB36" s="1628"/>
      <c r="AC36" s="506"/>
      <c r="AD36" s="507"/>
      <c r="AE36" s="56">
        <f t="shared" si="6"/>
        <v>0</v>
      </c>
      <c r="AF36" s="921">
        <f t="shared" si="7"/>
        <v>0</v>
      </c>
    </row>
    <row r="37" spans="1:32" x14ac:dyDescent="0.25">
      <c r="A37" s="1660"/>
      <c r="B37" s="1664"/>
      <c r="C37" s="208"/>
      <c r="D37" s="209"/>
      <c r="E37" s="209"/>
      <c r="F37" s="209"/>
      <c r="G37" s="209"/>
      <c r="H37" s="210"/>
      <c r="I37" s="211"/>
      <c r="J37" s="212"/>
      <c r="K37" s="213"/>
      <c r="L37" s="214"/>
      <c r="M37" s="841"/>
      <c r="N37" s="60">
        <f>AE37</f>
        <v>60</v>
      </c>
      <c r="O37" s="215"/>
      <c r="P37" s="215"/>
      <c r="Q37" s="217"/>
      <c r="R37" s="218"/>
      <c r="S37" s="218"/>
      <c r="T37" s="219"/>
      <c r="U37" s="95"/>
      <c r="V37" s="844">
        <f>SUM(V25:V36)</f>
        <v>60</v>
      </c>
      <c r="W37" s="841">
        <f>SUM(W25:W36)</f>
        <v>0</v>
      </c>
      <c r="X37" s="845">
        <f>SUM(X25:X36)</f>
        <v>60</v>
      </c>
      <c r="Y37" s="1006">
        <f>SUM(Y25:Y36)</f>
        <v>90</v>
      </c>
      <c r="Z37" s="1033"/>
      <c r="AA37" s="220"/>
      <c r="AB37" s="221"/>
      <c r="AC37" s="509"/>
      <c r="AD37" s="510"/>
      <c r="AE37" s="98">
        <f>SUM(AE25:AE36)</f>
        <v>60</v>
      </c>
      <c r="AF37" s="99">
        <f>SUM(AF25:AF36)</f>
        <v>1500</v>
      </c>
    </row>
    <row r="38" spans="1:32" ht="64.349999999999994" customHeight="1" x14ac:dyDescent="0.25">
      <c r="A38" s="1660"/>
      <c r="B38" s="1662" t="s">
        <v>93</v>
      </c>
      <c r="C38" s="1620" t="s">
        <v>481</v>
      </c>
      <c r="D38" s="1621"/>
      <c r="E38" s="1667">
        <v>5</v>
      </c>
      <c r="F38" s="1667" t="s">
        <v>64</v>
      </c>
      <c r="G38" s="189" t="s">
        <v>95</v>
      </c>
      <c r="H38" s="604" t="s">
        <v>510</v>
      </c>
      <c r="I38" s="534" t="s">
        <v>482</v>
      </c>
      <c r="J38" s="334">
        <v>70</v>
      </c>
      <c r="K38" s="329" t="s">
        <v>64</v>
      </c>
      <c r="L38" s="349">
        <v>1</v>
      </c>
      <c r="M38" s="1237" t="s">
        <v>68</v>
      </c>
      <c r="N38" s="355">
        <v>12</v>
      </c>
      <c r="O38" s="330">
        <v>25</v>
      </c>
      <c r="P38" s="337">
        <v>25</v>
      </c>
      <c r="Q38" s="39" t="s">
        <v>81</v>
      </c>
      <c r="R38" s="1629"/>
      <c r="S38" s="1627"/>
      <c r="T38" s="1630"/>
      <c r="U38" s="73">
        <f>IF(OR(P38="",M38=Paramétrage!$C$10,M38=Paramétrage!$C$13,M38=Paramétrage!$C$17,M38=Paramétrage!$C$20,M38=Paramétrage!$C$24,M38=Paramétrage!$C$27,AND(M38&lt;&gt;Paramétrage!$C$9,Q38="Mut+ext")),0,ROUNDUP(O38/P38,0))</f>
        <v>1</v>
      </c>
      <c r="V38" s="624">
        <f>IF(OR(M38="",Q38="Mut+ext"),0,IF(VLOOKUP(M38,Paramétrage!$C$6:$E$29,2,0)=0,0,IF(P38="","saisir capacité",N38*U38*VLOOKUP(M38,Paramétrage!$C$6:$E$29,2,0))))</f>
        <v>12</v>
      </c>
      <c r="W38" s="625"/>
      <c r="X38" s="626">
        <f t="shared" ref="X38:X49" si="8">IF(OR(M38="",Q38="Mut+ext"),0,IF(ISERROR(V38+W38)=TRUE,V38,V38+W38))</f>
        <v>12</v>
      </c>
      <c r="Y38" s="1005">
        <f>IF(OR(M38="",Q38="Mut+ext"),0,IF(ISERROR(W38+V38*VLOOKUP(M38,Paramétrage!$C$6:$E$29,3,0))=TRUE,X38,W38+V38*VLOOKUP(M38,Paramétrage!$C$6:$E$29,3,0)))</f>
        <v>18</v>
      </c>
      <c r="Z38" s="1626"/>
      <c r="AA38" s="1627"/>
      <c r="AB38" s="1627"/>
      <c r="AC38" s="1018" t="s">
        <v>484</v>
      </c>
      <c r="AD38" s="512" t="s">
        <v>503</v>
      </c>
      <c r="AE38" s="56">
        <f>IF(G38="",0,IF(K38="",0,IF(SUMIF(G38:G49,G38,O38:O49)=0,0,IF(OR(L38="",K38="obligatoire"),AF38/SUMIF(G38:G49,G38,O38:O49),AF38/(SUMIF(G38:G49,G38,O38:O49)/L38)))))</f>
        <v>12</v>
      </c>
      <c r="AF38" s="916">
        <f>N38*O38</f>
        <v>300</v>
      </c>
    </row>
    <row r="39" spans="1:32" ht="31.2" x14ac:dyDescent="0.25">
      <c r="A39" s="1660"/>
      <c r="B39" s="1663"/>
      <c r="C39" s="1622"/>
      <c r="D39" s="1623"/>
      <c r="E39" s="1665"/>
      <c r="F39" s="1665"/>
      <c r="G39" s="614" t="s">
        <v>99</v>
      </c>
      <c r="H39" s="615" t="s">
        <v>510</v>
      </c>
      <c r="I39" s="715" t="s">
        <v>517</v>
      </c>
      <c r="J39" s="742"/>
      <c r="K39" s="1297"/>
      <c r="L39" s="743"/>
      <c r="M39" s="616"/>
      <c r="N39" s="744"/>
      <c r="O39" s="744"/>
      <c r="P39" s="744"/>
      <c r="Q39" s="617" t="s">
        <v>81</v>
      </c>
      <c r="R39" s="1642"/>
      <c r="S39" s="1476"/>
      <c r="T39" s="1643"/>
      <c r="U39" s="609">
        <f>IF(OR(P39="",M39=Paramétrage!$C$10,M39=Paramétrage!$C$13,M39=Paramétrage!$C$17,M39=Paramétrage!$C$20,M39=Paramétrage!$C$24,M39=Paramétrage!$C$27,AND(M39&lt;&gt;Paramétrage!$C$9,Q39="Mut+ext")),0,ROUNDUP(O39/P39,0))</f>
        <v>0</v>
      </c>
      <c r="V39" s="605">
        <f>IF(OR(M39="",Q39="Mut+ext"),0,IF(VLOOKUP(M39,Paramétrage!$C$6:$E$29,2,0)=0,0,IF(P39="","saisir capacité",N39*U39*VLOOKUP(M39,Paramétrage!$C$6:$E$29,2,0))))</f>
        <v>0</v>
      </c>
      <c r="W39" s="606"/>
      <c r="X39" s="607">
        <f t="shared" si="8"/>
        <v>0</v>
      </c>
      <c r="Y39" s="1032">
        <f>IF(OR(M39="",Q39="Mut+ext"),0,IF(ISERROR(W39+V39*VLOOKUP(M39,Paramétrage!$C$6:$E$29,3,0))=TRUE,X39,W39+V39*VLOOKUP(M39,Paramétrage!$C$6:$E$29,3,0)))</f>
        <v>0</v>
      </c>
      <c r="Z39" s="1626"/>
      <c r="AA39" s="1627"/>
      <c r="AB39" s="1628"/>
      <c r="AC39" s="506"/>
      <c r="AD39" s="507"/>
      <c r="AE39" s="56">
        <f>IF(G39="",0,IF(K39="",0,IF(SUMIF(G38:G49,G39,O38:O49)=0,0,IF(OR(L39="",K39="obligatoire"),AF39/SUMIF(G38:G49,G39,O38:O49),AF39/(SUMIF(G38:G49,G39,O38:O49)/L39)))))</f>
        <v>0</v>
      </c>
      <c r="AF39" s="916">
        <f t="shared" ref="AF39:AF49" si="9">N39*O39</f>
        <v>0</v>
      </c>
    </row>
    <row r="40" spans="1:32" hidden="1" x14ac:dyDescent="0.25">
      <c r="A40" s="1660"/>
      <c r="B40" s="1663"/>
      <c r="C40" s="1622"/>
      <c r="D40" s="1623"/>
      <c r="E40" s="1665"/>
      <c r="F40" s="1665"/>
      <c r="G40" s="189" t="s">
        <v>102</v>
      </c>
      <c r="H40" s="190"/>
      <c r="I40" s="191"/>
      <c r="J40" s="192"/>
      <c r="K40" s="193"/>
      <c r="L40" s="194"/>
      <c r="M40" s="790"/>
      <c r="N40" s="187"/>
      <c r="O40" s="195"/>
      <c r="P40" s="196"/>
      <c r="Q40" s="197"/>
      <c r="R40" s="1629"/>
      <c r="S40" s="1627"/>
      <c r="T40" s="1630"/>
      <c r="U40" s="73">
        <f>IF(OR(P40="",M40=Paramétrage!$C$10,M40=Paramétrage!$C$13,M40=Paramétrage!$C$17,M40=Paramétrage!$C$20,M40=Paramétrage!$C$24,M40=Paramétrage!$C$27,AND(M40&lt;&gt;Paramétrage!$C$9,Q40="Mut+ext")),0,ROUNDUP(O40/P40,0))</f>
        <v>0</v>
      </c>
      <c r="V40" s="624">
        <f>IF(OR(M40="",Q40="Mut+ext"),0,IF(VLOOKUP(M40,Paramétrage!$C$6:$E$29,2,0)=0,0,IF(P40="","saisir capacité",N40*U40*VLOOKUP(M40,Paramétrage!$C$6:$E$29,2,0))))</f>
        <v>0</v>
      </c>
      <c r="W40" s="625"/>
      <c r="X40" s="626">
        <f t="shared" si="8"/>
        <v>0</v>
      </c>
      <c r="Y40" s="1005">
        <f>IF(OR(M40="",Q40="Mut+ext"),0,IF(ISERROR(W40+V40*VLOOKUP(M40,Paramétrage!$C$6:$E$29,3,0))=TRUE,X40,W40+V40*VLOOKUP(M40,Paramétrage!$C$6:$E$29,3,0)))</f>
        <v>0</v>
      </c>
      <c r="Z40" s="1626"/>
      <c r="AA40" s="1627"/>
      <c r="AB40" s="1628"/>
      <c r="AC40" s="506"/>
      <c r="AD40" s="507"/>
      <c r="AE40" s="56">
        <f>IF(G40="",0,IF(K40="",0,IF(SUMIF(G38:G49,G40,O38:O49)=0,0,IF(OR(L40="",K40="obligatoire"),AF40/SUMIF(G38:G49,G40,O38:O49),AF40/(SUMIF(G38:G49,G40,O38:O49)/L40)))))</f>
        <v>0</v>
      </c>
      <c r="AF40" s="916">
        <f t="shared" si="9"/>
        <v>0</v>
      </c>
    </row>
    <row r="41" spans="1:32" hidden="1" x14ac:dyDescent="0.25">
      <c r="A41" s="1660"/>
      <c r="B41" s="1663"/>
      <c r="C41" s="1622"/>
      <c r="D41" s="1623"/>
      <c r="E41" s="1665"/>
      <c r="F41" s="1665"/>
      <c r="G41" s="189" t="s">
        <v>103</v>
      </c>
      <c r="H41" s="190"/>
      <c r="I41" s="191"/>
      <c r="J41" s="192"/>
      <c r="K41" s="193"/>
      <c r="L41" s="194"/>
      <c r="M41" s="790"/>
      <c r="N41" s="187"/>
      <c r="O41" s="195"/>
      <c r="P41" s="196"/>
      <c r="Q41" s="197"/>
      <c r="R41" s="1629"/>
      <c r="S41" s="1627"/>
      <c r="T41" s="1630"/>
      <c r="U41" s="73">
        <f>IF(OR(P41="",M41=Paramétrage!$C$10,M41=Paramétrage!$C$13,M41=Paramétrage!$C$17,M41=Paramétrage!$C$20,M41=Paramétrage!$C$24,M41=Paramétrage!$C$27,AND(M41&lt;&gt;Paramétrage!$C$9,Q41="Mut+ext")),0,ROUNDUP(O41/P41,0))</f>
        <v>0</v>
      </c>
      <c r="V41" s="624">
        <f>IF(OR(M41="",Q41="Mut+ext"),0,IF(VLOOKUP(M41,Paramétrage!$C$6:$E$29,2,0)=0,0,IF(P41="","saisir capacité",N41*U41*VLOOKUP(M41,Paramétrage!$C$6:$E$29,2,0))))</f>
        <v>0</v>
      </c>
      <c r="W41" s="625"/>
      <c r="X41" s="626">
        <f t="shared" si="8"/>
        <v>0</v>
      </c>
      <c r="Y41" s="1005">
        <f>IF(OR(M41="",Q41="Mut+ext"),0,IF(ISERROR(W41+V41*VLOOKUP(M41,Paramétrage!$C$6:$E$29,3,0))=TRUE,X41,W41+V41*VLOOKUP(M41,Paramétrage!$C$6:$E$29,3,0)))</f>
        <v>0</v>
      </c>
      <c r="Z41" s="1626"/>
      <c r="AA41" s="1627"/>
      <c r="AB41" s="1628"/>
      <c r="AC41" s="1028"/>
      <c r="AD41" s="507"/>
      <c r="AE41" s="56">
        <f>IF(G41="",0,IF(K41="",0,IF(SUMIF(G38:G49,G41,O38:O49)=0,0,IF(OR(L41="",K41="obligatoire"),AF41/SUMIF(G38:G49,G41,O38:O49),AF41/(SUMIF(G38:G49,G41,O38:O49)/L41)))))</f>
        <v>0</v>
      </c>
      <c r="AF41" s="916">
        <f t="shared" si="9"/>
        <v>0</v>
      </c>
    </row>
    <row r="42" spans="1:32" hidden="1" x14ac:dyDescent="0.25">
      <c r="A42" s="1660"/>
      <c r="B42" s="1663"/>
      <c r="C42" s="1622"/>
      <c r="D42" s="1623"/>
      <c r="E42" s="1665"/>
      <c r="F42" s="1665"/>
      <c r="G42" s="189"/>
      <c r="H42" s="190"/>
      <c r="I42" s="191"/>
      <c r="J42" s="192"/>
      <c r="K42" s="193"/>
      <c r="L42" s="194"/>
      <c r="M42" s="790"/>
      <c r="N42" s="187"/>
      <c r="O42" s="195"/>
      <c r="P42" s="196"/>
      <c r="Q42" s="197"/>
      <c r="R42" s="1629"/>
      <c r="S42" s="1627"/>
      <c r="T42" s="1630"/>
      <c r="U42" s="73">
        <f>IF(OR(P42="",M42=Paramétrage!$C$10,M42=Paramétrage!$C$13,M42=Paramétrage!$C$17,M42=Paramétrage!$C$20,M42=Paramétrage!$C$24,M42=Paramétrage!$C$27,AND(M42&lt;&gt;Paramétrage!$C$9,Q42="Mut+ext")),0,ROUNDUP(O42/P42,0))</f>
        <v>0</v>
      </c>
      <c r="V42" s="624">
        <f>IF(OR(M42="",Q42="Mut+ext"),0,IF(VLOOKUP(M42,Paramétrage!$C$6:$E$29,2,0)=0,0,IF(P42="","saisir capacité",N42*U42*VLOOKUP(M42,Paramétrage!$C$6:$E$29,2,0))))</f>
        <v>0</v>
      </c>
      <c r="W42" s="625"/>
      <c r="X42" s="626">
        <f t="shared" si="8"/>
        <v>0</v>
      </c>
      <c r="Y42" s="1005">
        <f>IF(OR(M42="",Q42="Mut+ext"),0,IF(ISERROR(W42+V42*VLOOKUP(M42,Paramétrage!$C$6:$E$29,3,0))=TRUE,X42,W42+V42*VLOOKUP(M42,Paramétrage!$C$6:$E$29,3,0)))</f>
        <v>0</v>
      </c>
      <c r="Z42" s="1626"/>
      <c r="AA42" s="1627"/>
      <c r="AB42" s="1628"/>
      <c r="AC42" s="508"/>
      <c r="AD42" s="507"/>
      <c r="AE42" s="56">
        <f>IF(G42="",0,IF(K42="",0,IF(SUMIF(G34:G45,G42,O34:O45)=0,0,IF(OR(L42="",K42="obligatoire"),AF42/SUMIF(G34:G45,G42,O34:O45),AF42/(SUMIF(G34:G45,G42,O34:O45)/L42)))))</f>
        <v>0</v>
      </c>
      <c r="AF42" s="916">
        <f t="shared" si="9"/>
        <v>0</v>
      </c>
    </row>
    <row r="43" spans="1:32" hidden="1" x14ac:dyDescent="0.25">
      <c r="A43" s="1660"/>
      <c r="B43" s="1663"/>
      <c r="C43" s="1622"/>
      <c r="D43" s="1623"/>
      <c r="E43" s="1665"/>
      <c r="F43" s="1665"/>
      <c r="G43" s="189"/>
      <c r="H43" s="200"/>
      <c r="I43" s="201"/>
      <c r="J43" s="192"/>
      <c r="K43" s="202"/>
      <c r="L43" s="194"/>
      <c r="M43" s="790"/>
      <c r="N43" s="198"/>
      <c r="O43" s="199"/>
      <c r="P43" s="196"/>
      <c r="Q43" s="197"/>
      <c r="R43" s="1629"/>
      <c r="S43" s="1627"/>
      <c r="T43" s="1630"/>
      <c r="U43" s="73">
        <f>IF(OR(P43="",M43=Paramétrage!$C$10,M43=Paramétrage!$C$13,M43=Paramétrage!$C$17,M43=Paramétrage!$C$20,M43=Paramétrage!$C$24,M43=Paramétrage!$C$27,AND(M43&lt;&gt;Paramétrage!$C$9,Q43="Mut+ext")),0,ROUNDUP(O43/P43,0))</f>
        <v>0</v>
      </c>
      <c r="V43" s="624">
        <f>IF(OR(M43="",Q43="Mut+ext"),0,IF(VLOOKUP(M43,Paramétrage!$C$6:$E$29,2,0)=0,0,IF(P43="","saisir capacité",N43*U43*VLOOKUP(M43,Paramétrage!$C$6:$E$29,2,0))))</f>
        <v>0</v>
      </c>
      <c r="W43" s="625"/>
      <c r="X43" s="626">
        <f t="shared" si="8"/>
        <v>0</v>
      </c>
      <c r="Y43" s="1005">
        <f>IF(OR(M43="",Q43="Mut+ext"),0,IF(ISERROR(W43+V43*VLOOKUP(M43,Paramétrage!$C$6:$E$29,3,0))=TRUE,X43,W43+V43*VLOOKUP(M43,Paramétrage!$C$6:$E$29,3,0)))</f>
        <v>0</v>
      </c>
      <c r="Z43" s="1626"/>
      <c r="AA43" s="1627"/>
      <c r="AB43" s="1628"/>
      <c r="AC43" s="506"/>
      <c r="AD43" s="507"/>
      <c r="AE43" s="56">
        <f>IF(G43="",0,IF(K43="",0,IF(SUMIF(G34:G45,G43,O34:O45)=0,0,IF(OR(L43="",K43="obligatoire"),AF43/SUMIF(G34:G45,G43,O34:O45),AF43/(SUMIF(G34:G45,G43,O34:O45)/L43)))))</f>
        <v>0</v>
      </c>
      <c r="AF43" s="916">
        <f t="shared" si="9"/>
        <v>0</v>
      </c>
    </row>
    <row r="44" spans="1:32" hidden="1" x14ac:dyDescent="0.25">
      <c r="A44" s="1660"/>
      <c r="B44" s="1663"/>
      <c r="C44" s="1622"/>
      <c r="D44" s="1623"/>
      <c r="E44" s="1665"/>
      <c r="F44" s="1665"/>
      <c r="G44" s="189"/>
      <c r="H44" s="205"/>
      <c r="I44" s="206"/>
      <c r="J44" s="192"/>
      <c r="K44" s="207"/>
      <c r="L44" s="194"/>
      <c r="M44" s="790"/>
      <c r="N44" s="203"/>
      <c r="O44" s="188"/>
      <c r="P44" s="196"/>
      <c r="Q44" s="197"/>
      <c r="R44" s="1629"/>
      <c r="S44" s="1627"/>
      <c r="T44" s="1630"/>
      <c r="U44" s="73">
        <f>IF(OR(P44="",M44=Paramétrage!$C$10,M44=Paramétrage!$C$13,M44=Paramétrage!$C$17,M44=Paramétrage!$C$20,M44=Paramétrage!$C$24,M44=Paramétrage!$C$27,AND(M44&lt;&gt;Paramétrage!$C$9,Q44="Mut+ext")),0,ROUNDUP(O44/P44,0))</f>
        <v>0</v>
      </c>
      <c r="V44" s="624">
        <f>IF(OR(M44="",Q44="Mut+ext"),0,IF(VLOOKUP(M44,Paramétrage!$C$6:$E$29,2,0)=0,0,IF(P44="","saisir capacité",N44*U44*VLOOKUP(M44,Paramétrage!$C$6:$E$29,2,0))))</f>
        <v>0</v>
      </c>
      <c r="W44" s="625"/>
      <c r="X44" s="626">
        <f t="shared" si="8"/>
        <v>0</v>
      </c>
      <c r="Y44" s="1005">
        <f>IF(OR(M44="",Q44="Mut+ext"),0,IF(ISERROR(W44+V44*VLOOKUP(M44,Paramétrage!$C$6:$E$29,3,0))=TRUE,X44,W44+V44*VLOOKUP(M44,Paramétrage!$C$6:$E$29,3,0)))</f>
        <v>0</v>
      </c>
      <c r="Z44" s="1626"/>
      <c r="AA44" s="1627"/>
      <c r="AB44" s="1628"/>
      <c r="AC44" s="506"/>
      <c r="AD44" s="507"/>
      <c r="AE44" s="56">
        <f>IF(G44="",0,IF(K44="",0,IF(SUMIF(G34:G45,G44,O34:O45)=0,0,IF(OR(L44="",K44="obligatoire"),AF44/SUMIF(G34:G45,G44,O34:O45),AF44/(SUMIF(G34:G45,G44,O34:O45)/L44)))))</f>
        <v>0</v>
      </c>
      <c r="AF44" s="916">
        <f t="shared" si="9"/>
        <v>0</v>
      </c>
    </row>
    <row r="45" spans="1:32" hidden="1" x14ac:dyDescent="0.25">
      <c r="A45" s="1660"/>
      <c r="B45" s="1663"/>
      <c r="C45" s="1622"/>
      <c r="D45" s="1623"/>
      <c r="E45" s="1665"/>
      <c r="F45" s="1665"/>
      <c r="G45" s="189"/>
      <c r="H45" s="205"/>
      <c r="I45" s="206"/>
      <c r="J45" s="192"/>
      <c r="K45" s="207"/>
      <c r="L45" s="194"/>
      <c r="M45" s="790"/>
      <c r="N45" s="203"/>
      <c r="O45" s="195"/>
      <c r="P45" s="196"/>
      <c r="Q45" s="197"/>
      <c r="R45" s="1629"/>
      <c r="S45" s="1627"/>
      <c r="T45" s="1630"/>
      <c r="U45" s="73">
        <f>IF(OR(P45="",M45=Paramétrage!$C$10,M45=Paramétrage!$C$13,M45=Paramétrage!$C$17,M45=Paramétrage!$C$20,M45=Paramétrage!$C$24,M45=Paramétrage!$C$27,AND(M45&lt;&gt;Paramétrage!$C$9,Q45="Mut+ext")),0,ROUNDUP(O45/P45,0))</f>
        <v>0</v>
      </c>
      <c r="V45" s="624">
        <f>IF(OR(M45="",Q45="Mut+ext"),0,IF(VLOOKUP(M45,Paramétrage!$C$6:$E$29,2,0)=0,0,IF(P45="","saisir capacité",N45*U45*VLOOKUP(M45,Paramétrage!$C$6:$E$29,2,0))))</f>
        <v>0</v>
      </c>
      <c r="W45" s="625"/>
      <c r="X45" s="626">
        <f t="shared" si="8"/>
        <v>0</v>
      </c>
      <c r="Y45" s="1005">
        <f>IF(OR(M45="",Q45="Mut+ext"),0,IF(ISERROR(W45+V45*VLOOKUP(M45,Paramétrage!$C$6:$E$29,3,0))=TRUE,X45,W45+V45*VLOOKUP(M45,Paramétrage!$C$6:$E$29,3,0)))</f>
        <v>0</v>
      </c>
      <c r="Z45" s="1626"/>
      <c r="AA45" s="1627"/>
      <c r="AB45" s="1628"/>
      <c r="AC45" s="506"/>
      <c r="AD45" s="507"/>
      <c r="AE45" s="56">
        <f>IF(G45="",0,IF(K45="",0,IF(SUMIF(G34:G45,G45,O34:O45)=0,0,IF(OR(L45="",K45="obligatoire"),AF45/SUMIF(G34:G45,G45,O34:O45),AF45/(SUMIF(G34:G45,G45,O34:O45)/L45)))))</f>
        <v>0</v>
      </c>
      <c r="AF45" s="916">
        <f t="shared" si="9"/>
        <v>0</v>
      </c>
    </row>
    <row r="46" spans="1:32" hidden="1" x14ac:dyDescent="0.25">
      <c r="A46" s="1660"/>
      <c r="B46" s="1663"/>
      <c r="C46" s="1622"/>
      <c r="D46" s="1623"/>
      <c r="E46" s="1665"/>
      <c r="F46" s="1665"/>
      <c r="G46" s="189"/>
      <c r="H46" s="183"/>
      <c r="I46" s="184"/>
      <c r="J46" s="192"/>
      <c r="K46" s="186"/>
      <c r="L46" s="194"/>
      <c r="M46" s="790"/>
      <c r="N46" s="204"/>
      <c r="O46" s="195"/>
      <c r="P46" s="196"/>
      <c r="Q46" s="197"/>
      <c r="R46" s="1629"/>
      <c r="S46" s="1627"/>
      <c r="T46" s="1630"/>
      <c r="U46" s="73">
        <f>IF(OR(P46="",M46=Paramétrage!$C$10,M46=Paramétrage!$C$13,M46=Paramétrage!$C$17,M46=Paramétrage!$C$20,M46=Paramétrage!$C$24,M46=Paramétrage!$C$27,AND(M46&lt;&gt;Paramétrage!$C$9,Q46="Mut+ext")),0,ROUNDUP(O46/P46,0))</f>
        <v>0</v>
      </c>
      <c r="V46" s="624">
        <f>IF(OR(M46="",Q46="Mut+ext"),0,IF(VLOOKUP(M46,Paramétrage!$C$6:$E$29,2,0)=0,0,IF(P46="","saisir capacité",N46*U46*VLOOKUP(M46,Paramétrage!$C$6:$E$29,2,0))))</f>
        <v>0</v>
      </c>
      <c r="W46" s="625"/>
      <c r="X46" s="626">
        <f t="shared" si="8"/>
        <v>0</v>
      </c>
      <c r="Y46" s="1005">
        <f>IF(OR(M46="",Q46="Mut+ext"),0,IF(ISERROR(W46+V46*VLOOKUP(M46,Paramétrage!$C$6:$E$29,3,0))=TRUE,X46,W46+V46*VLOOKUP(M46,Paramétrage!$C$6:$E$29,3,0)))</f>
        <v>0</v>
      </c>
      <c r="Z46" s="1626"/>
      <c r="AA46" s="1627"/>
      <c r="AB46" s="1628"/>
      <c r="AC46" s="506"/>
      <c r="AD46" s="507"/>
      <c r="AE46" s="56">
        <f>IF(G46="",0,IF(K46="",0,IF(SUMIF(G38:G49,G46,O38:O49)=0,0,IF(OR(L46="",K46="obligatoire"),AF46/SUMIF(G38:G49,G46,O38:O49),AF46/(SUMIF(G38:G49,G46,O38:O49)/L46)))))</f>
        <v>0</v>
      </c>
      <c r="AF46" s="916">
        <f t="shared" si="9"/>
        <v>0</v>
      </c>
    </row>
    <row r="47" spans="1:32" hidden="1" x14ac:dyDescent="0.25">
      <c r="A47" s="1660"/>
      <c r="B47" s="1663"/>
      <c r="C47" s="1622"/>
      <c r="D47" s="1623"/>
      <c r="E47" s="1665"/>
      <c r="F47" s="1665"/>
      <c r="G47" s="189"/>
      <c r="H47" s="200"/>
      <c r="I47" s="201"/>
      <c r="J47" s="192"/>
      <c r="K47" s="202"/>
      <c r="L47" s="194"/>
      <c r="M47" s="790"/>
      <c r="N47" s="198"/>
      <c r="O47" s="199"/>
      <c r="P47" s="196"/>
      <c r="Q47" s="197"/>
      <c r="R47" s="1629"/>
      <c r="S47" s="1627"/>
      <c r="T47" s="1630"/>
      <c r="U47" s="73">
        <f>IF(OR(P47="",M47=Paramétrage!$C$10,M47=Paramétrage!$C$13,M47=Paramétrage!$C$17,M47=Paramétrage!$C$20,M47=Paramétrage!$C$24,M47=Paramétrage!$C$27,AND(M47&lt;&gt;Paramétrage!$C$9,Q47="Mut+ext")),0,ROUNDUP(O47/P47,0))</f>
        <v>0</v>
      </c>
      <c r="V47" s="624">
        <f>IF(OR(M47="",Q47="Mut+ext"),0,IF(VLOOKUP(M47,Paramétrage!$C$6:$E$29,2,0)=0,0,IF(P47="","saisir capacité",N47*U47*VLOOKUP(M47,Paramétrage!$C$6:$E$29,2,0))))</f>
        <v>0</v>
      </c>
      <c r="W47" s="625"/>
      <c r="X47" s="626">
        <f t="shared" si="8"/>
        <v>0</v>
      </c>
      <c r="Y47" s="1005">
        <f>IF(OR(M47="",Q47="Mut+ext"),0,IF(ISERROR(W47+V47*VLOOKUP(M47,Paramétrage!$C$6:$E$29,3,0))=TRUE,X47,W47+V47*VLOOKUP(M47,Paramétrage!$C$6:$E$29,3,0)))</f>
        <v>0</v>
      </c>
      <c r="Z47" s="1626"/>
      <c r="AA47" s="1627"/>
      <c r="AB47" s="1628"/>
      <c r="AC47" s="506"/>
      <c r="AD47" s="507"/>
      <c r="AE47" s="56">
        <f>IF(G47="",0,IF(K47="",0,IF(SUMIF(G38:G49,G47,O38:O49)=0,0,IF(OR(L47="",K47="obligatoire"),AF47/SUMIF(G38:G49,G47,O38:O49),AF47/(SUMIF(G38:G49,G47,O38:O49)/L47)))))</f>
        <v>0</v>
      </c>
      <c r="AF47" s="916">
        <f t="shared" si="9"/>
        <v>0</v>
      </c>
    </row>
    <row r="48" spans="1:32" hidden="1" x14ac:dyDescent="0.25">
      <c r="A48" s="1660"/>
      <c r="B48" s="1663"/>
      <c r="C48" s="1622"/>
      <c r="D48" s="1623"/>
      <c r="E48" s="1665"/>
      <c r="F48" s="1665"/>
      <c r="G48" s="189"/>
      <c r="H48" s="205"/>
      <c r="I48" s="206"/>
      <c r="J48" s="192"/>
      <c r="K48" s="207"/>
      <c r="L48" s="194"/>
      <c r="M48" s="790"/>
      <c r="N48" s="203"/>
      <c r="O48" s="188"/>
      <c r="P48" s="196"/>
      <c r="Q48" s="197"/>
      <c r="R48" s="1629"/>
      <c r="S48" s="1627"/>
      <c r="T48" s="1630"/>
      <c r="U48" s="73">
        <f>IF(OR(P48="",M48=Paramétrage!$C$10,M48=Paramétrage!$C$13,M48=Paramétrage!$C$17,M48=Paramétrage!$C$20,M48=Paramétrage!$C$24,M48=Paramétrage!$C$27,AND(M48&lt;&gt;Paramétrage!$C$9,Q48="Mut+ext")),0,ROUNDUP(O48/P48,0))</f>
        <v>0</v>
      </c>
      <c r="V48" s="624">
        <f>IF(OR(M48="",Q48="Mut+ext"),0,IF(VLOOKUP(M48,Paramétrage!$C$6:$E$29,2,0)=0,0,IF(P48="","saisir capacité",N48*U48*VLOOKUP(M48,Paramétrage!$C$6:$E$29,2,0))))</f>
        <v>0</v>
      </c>
      <c r="W48" s="625"/>
      <c r="X48" s="626">
        <f t="shared" si="8"/>
        <v>0</v>
      </c>
      <c r="Y48" s="1005">
        <f>IF(OR(M48="",Q48="Mut+ext"),0,IF(ISERROR(W48+V48*VLOOKUP(M48,Paramétrage!$C$6:$E$29,3,0))=TRUE,X48,W48+V48*VLOOKUP(M48,Paramétrage!$C$6:$E$29,3,0)))</f>
        <v>0</v>
      </c>
      <c r="Z48" s="1626"/>
      <c r="AA48" s="1627"/>
      <c r="AB48" s="1628"/>
      <c r="AC48" s="506"/>
      <c r="AD48" s="507"/>
      <c r="AE48" s="56">
        <f>IF(G48="",0,IF(K48="",0,IF(SUMIF(G38:G49,G48,O38:O49)=0,0,IF(OR(L48="",K48="obligatoire"),AF48/SUMIF(G38:G49,G48,O38:O49),AF48/(SUMIF(G38:G49,G48,O38:O49)/L48)))))</f>
        <v>0</v>
      </c>
      <c r="AF48" s="916">
        <f t="shared" si="9"/>
        <v>0</v>
      </c>
    </row>
    <row r="49" spans="1:32" x14ac:dyDescent="0.25">
      <c r="A49" s="1660"/>
      <c r="B49" s="1663"/>
      <c r="C49" s="1624"/>
      <c r="D49" s="1625"/>
      <c r="E49" s="1666"/>
      <c r="F49" s="1666"/>
      <c r="G49" s="189"/>
      <c r="H49" s="205"/>
      <c r="I49" s="206"/>
      <c r="J49" s="192"/>
      <c r="K49" s="207"/>
      <c r="L49" s="194"/>
      <c r="M49" s="790"/>
      <c r="N49" s="203"/>
      <c r="O49" s="195"/>
      <c r="P49" s="196"/>
      <c r="Q49" s="197"/>
      <c r="R49" s="1629"/>
      <c r="S49" s="1627"/>
      <c r="T49" s="1630"/>
      <c r="U49" s="73">
        <f>IF(OR(P49="",M49=Paramétrage!$C$10,M49=Paramétrage!$C$13,M49=Paramétrage!$C$17,M49=Paramétrage!$C$20,M49=Paramétrage!$C$24,M49=Paramétrage!$C$27,AND(M49&lt;&gt;Paramétrage!$C$9,Q49="Mut+ext")),0,ROUNDUP(O49/P49,0))</f>
        <v>0</v>
      </c>
      <c r="V49" s="624">
        <f>IF(OR(M49="",Q49="Mut+ext"),0,IF(VLOOKUP(M49,Paramétrage!$C$6:$E$29,2,0)=0,0,IF(P49="","saisir capacité",N49*U49*VLOOKUP(M49,Paramétrage!$C$6:$E$29,2,0))))</f>
        <v>0</v>
      </c>
      <c r="W49" s="625"/>
      <c r="X49" s="626">
        <f t="shared" si="8"/>
        <v>0</v>
      </c>
      <c r="Y49" s="1005">
        <f>IF(OR(M49="",Q49="Mut+ext"),0,IF(ISERROR(W49+V49*VLOOKUP(M49,Paramétrage!$C$6:$E$29,3,0))=TRUE,X49,W49+V49*VLOOKUP(M49,Paramétrage!$C$6:$E$29,3,0)))</f>
        <v>0</v>
      </c>
      <c r="Z49" s="1626"/>
      <c r="AA49" s="1627"/>
      <c r="AB49" s="1628"/>
      <c r="AC49" s="506"/>
      <c r="AD49" s="507"/>
      <c r="AE49" s="56">
        <f>IF(G49="",0,IF(K49="",0,IF(SUMIF(G38:G49,G49,O38:O49)=0,0,IF(OR(L49="",K49="obligatoire"),AF49/SUMIF(G38:G49,G49,O38:O49),AF49/(SUMIF(G38:G49,G49,O38:O49)/L49)))))</f>
        <v>0</v>
      </c>
      <c r="AF49" s="916">
        <f t="shared" si="9"/>
        <v>0</v>
      </c>
    </row>
    <row r="50" spans="1:32" x14ac:dyDescent="0.25">
      <c r="A50" s="1660"/>
      <c r="B50" s="1664"/>
      <c r="C50" s="208"/>
      <c r="D50" s="209"/>
      <c r="E50" s="209"/>
      <c r="F50" s="209"/>
      <c r="G50" s="209"/>
      <c r="H50" s="210"/>
      <c r="I50" s="211"/>
      <c r="J50" s="212"/>
      <c r="K50" s="213"/>
      <c r="L50" s="214"/>
      <c r="M50" s="841"/>
      <c r="N50" s="60">
        <f>AE50</f>
        <v>12</v>
      </c>
      <c r="O50" s="215"/>
      <c r="P50" s="215"/>
      <c r="Q50" s="217"/>
      <c r="R50" s="218"/>
      <c r="S50" s="218"/>
      <c r="T50" s="219"/>
      <c r="U50" s="95"/>
      <c r="V50" s="844">
        <f>SUM(V38:V49)</f>
        <v>12</v>
      </c>
      <c r="W50" s="841">
        <f>SUM(W38:W49)</f>
        <v>0</v>
      </c>
      <c r="X50" s="845">
        <f>SUM(X38:X49)</f>
        <v>12</v>
      </c>
      <c r="Y50" s="1006">
        <f>SUM(Y38:Y49)</f>
        <v>18</v>
      </c>
      <c r="Z50" s="1033"/>
      <c r="AA50" s="220"/>
      <c r="AB50" s="221"/>
      <c r="AC50" s="509"/>
      <c r="AD50" s="510"/>
      <c r="AE50" s="98">
        <f>SUM(AE38:AE49)</f>
        <v>12</v>
      </c>
      <c r="AF50" s="99">
        <f>SUM(AF38:AF49)</f>
        <v>300</v>
      </c>
    </row>
    <row r="51" spans="1:32" ht="31.2" x14ac:dyDescent="0.25">
      <c r="A51" s="1660"/>
      <c r="B51" s="1662" t="s">
        <v>104</v>
      </c>
      <c r="C51" s="1620" t="s">
        <v>518</v>
      </c>
      <c r="D51" s="1621"/>
      <c r="E51" s="1667">
        <v>3</v>
      </c>
      <c r="F51" s="1667" t="s">
        <v>64</v>
      </c>
      <c r="G51" s="614" t="s">
        <v>106</v>
      </c>
      <c r="H51" s="615" t="s">
        <v>510</v>
      </c>
      <c r="I51" s="745" t="s">
        <v>519</v>
      </c>
      <c r="J51" s="746">
        <v>70</v>
      </c>
      <c r="K51" s="747" t="s">
        <v>64</v>
      </c>
      <c r="L51" s="743">
        <v>1</v>
      </c>
      <c r="M51" s="616"/>
      <c r="N51" s="618"/>
      <c r="O51" s="619"/>
      <c r="P51" s="620"/>
      <c r="Q51" s="617" t="s">
        <v>81</v>
      </c>
      <c r="R51" s="1642"/>
      <c r="S51" s="1476"/>
      <c r="T51" s="1643"/>
      <c r="U51" s="609">
        <f>IF(OR(P51="",M51=Paramétrage!$C$10,M51=Paramétrage!$C$13,M51=Paramétrage!$C$17,M51=Paramétrage!$C$20,M51=Paramétrage!$C$24,M51=Paramétrage!$C$27,AND(M51&lt;&gt;Paramétrage!$C$9,Q51="Mut+ext")),0,ROUNDUP(O51/P51,0))</f>
        <v>0</v>
      </c>
      <c r="V51" s="605">
        <f>IF(OR(M51="",Q51="Mut+ext"),0,IF(VLOOKUP(M51,Paramétrage!$C$6:$E$29,2,0)=0,0,IF(P51="","saisir capacité",N51*U51*VLOOKUP(M51,Paramétrage!$C$6:$E$29,2,0))))</f>
        <v>0</v>
      </c>
      <c r="W51" s="606"/>
      <c r="X51" s="607">
        <f t="shared" ref="X51:X62" si="10">IF(OR(M51="",Q51="Mut+ext"),0,IF(ISERROR(V51+W51)=TRUE,V51,V51+W51))</f>
        <v>0</v>
      </c>
      <c r="Y51" s="1032">
        <f>IF(OR(M51="",Q51="Mut+ext"),0,IF(ISERROR(W51+V51*VLOOKUP(M51,Paramétrage!$C$6:$E$29,3,0))=TRUE,X51,W51+V51*VLOOKUP(M51,Paramétrage!$C$6:$E$29,3,0)))</f>
        <v>0</v>
      </c>
      <c r="Z51" s="1626"/>
      <c r="AA51" s="1627"/>
      <c r="AB51" s="1628"/>
      <c r="AC51" s="511"/>
      <c r="AD51" s="512"/>
      <c r="AE51" s="56">
        <f>IF(G51="",0,IF(K51="",0,IF(SUMIF(G51:G62,G51,O51:O62)=0,0,IF(OR(L51="",K51="obligatoire"),AF51/SUMIF(G51:G62,G51,O51:O62),AF51/(SUMIF(G51:G62,G51,O51:O62)/L51)))))</f>
        <v>0</v>
      </c>
      <c r="AF51" s="916">
        <f>N51*O51</f>
        <v>0</v>
      </c>
    </row>
    <row r="52" spans="1:32" hidden="1" x14ac:dyDescent="0.25">
      <c r="A52" s="1660"/>
      <c r="B52" s="1663"/>
      <c r="C52" s="1622"/>
      <c r="D52" s="1623"/>
      <c r="E52" s="1665"/>
      <c r="F52" s="1665"/>
      <c r="G52" s="189" t="s">
        <v>110</v>
      </c>
      <c r="H52" s="190"/>
      <c r="I52" s="191"/>
      <c r="J52" s="192"/>
      <c r="K52" s="193"/>
      <c r="L52" s="194"/>
      <c r="M52" s="790"/>
      <c r="N52" s="187"/>
      <c r="O52" s="195"/>
      <c r="P52" s="196"/>
      <c r="Q52" s="197"/>
      <c r="R52" s="1629"/>
      <c r="S52" s="1627"/>
      <c r="T52" s="1630"/>
      <c r="U52" s="73">
        <f>IF(OR(P52="",M52=Paramétrage!$C$10,M52=Paramétrage!$C$13,M52=Paramétrage!$C$17,M52=Paramétrage!$C$20,M52=Paramétrage!$C$24,M52=Paramétrage!$C$27,AND(M52&lt;&gt;Paramétrage!$C$9,Q52="Mut+ext")),0,ROUNDUP(O52/P52,0))</f>
        <v>0</v>
      </c>
      <c r="V52" s="624">
        <f>IF(OR(M52="",Q52="Mut+ext"),0,IF(VLOOKUP(M52,Paramétrage!$C$6:$E$29,2,0)=0,0,IF(P52="","saisir capacité",N52*U52*VLOOKUP(M52,Paramétrage!$C$6:$E$29,2,0))))</f>
        <v>0</v>
      </c>
      <c r="W52" s="625"/>
      <c r="X52" s="626">
        <f t="shared" si="10"/>
        <v>0</v>
      </c>
      <c r="Y52" s="1005">
        <f>IF(OR(M52="",Q52="Mut+ext"),0,IF(ISERROR(W52+V52*VLOOKUP(M52,Paramétrage!$C$6:$E$29,3,0))=TRUE,X52,W52+V52*VLOOKUP(M52,Paramétrage!$C$6:$E$29,3,0)))</f>
        <v>0</v>
      </c>
      <c r="Z52" s="1626"/>
      <c r="AA52" s="1627"/>
      <c r="AB52" s="1628"/>
      <c r="AC52" s="506"/>
      <c r="AD52" s="507"/>
      <c r="AE52" s="56">
        <f>IF(G52="",0,IF(K52="",0,IF(SUMIF(G51:G62,G52,O51:O62)=0,0,IF(OR(L52="",K52="obligatoire"),AF52/SUMIF(G51:G62,G52,O51:O62),AF52/(SUMIF(G51:G62,G52,O51:O62)/L52)))))</f>
        <v>0</v>
      </c>
      <c r="AF52" s="916">
        <f t="shared" ref="AF52:AF62" si="11">N52*O52</f>
        <v>0</v>
      </c>
    </row>
    <row r="53" spans="1:32" hidden="1" x14ac:dyDescent="0.25">
      <c r="A53" s="1660"/>
      <c r="B53" s="1663"/>
      <c r="C53" s="1622"/>
      <c r="D53" s="1623"/>
      <c r="E53" s="1665"/>
      <c r="F53" s="1665"/>
      <c r="G53" s="189" t="s">
        <v>112</v>
      </c>
      <c r="H53" s="190"/>
      <c r="I53" s="191"/>
      <c r="J53" s="192"/>
      <c r="K53" s="193"/>
      <c r="L53" s="194"/>
      <c r="M53" s="790"/>
      <c r="N53" s="187"/>
      <c r="O53" s="195"/>
      <c r="P53" s="196"/>
      <c r="Q53" s="197"/>
      <c r="R53" s="1629"/>
      <c r="S53" s="1627"/>
      <c r="T53" s="1630"/>
      <c r="U53" s="73">
        <f>IF(OR(P53="",M53=Paramétrage!$C$10,M53=Paramétrage!$C$13,M53=Paramétrage!$C$17,M53=Paramétrage!$C$20,M53=Paramétrage!$C$24,M53=Paramétrage!$C$27,AND(M53&lt;&gt;Paramétrage!$C$9,Q53="Mut+ext")),0,ROUNDUP(O53/P53,0))</f>
        <v>0</v>
      </c>
      <c r="V53" s="624">
        <f>IF(OR(M53="",Q53="Mut+ext"),0,IF(VLOOKUP(M53,Paramétrage!$C$6:$E$29,2,0)=0,0,IF(P53="","saisir capacité",N53*U53*VLOOKUP(M53,Paramétrage!$C$6:$E$29,2,0))))</f>
        <v>0</v>
      </c>
      <c r="W53" s="625"/>
      <c r="X53" s="626">
        <f t="shared" si="10"/>
        <v>0</v>
      </c>
      <c r="Y53" s="1005">
        <f>IF(OR(M53="",Q53="Mut+ext"),0,IF(ISERROR(W53+V53*VLOOKUP(M53,Paramétrage!$C$6:$E$29,3,0))=TRUE,X53,W53+V53*VLOOKUP(M53,Paramétrage!$C$6:$E$29,3,0)))</f>
        <v>0</v>
      </c>
      <c r="Z53" s="1626"/>
      <c r="AA53" s="1627"/>
      <c r="AB53" s="1628"/>
      <c r="AC53" s="506"/>
      <c r="AD53" s="507"/>
      <c r="AE53" s="56">
        <f>IF(G53="",0,IF(K53="",0,IF(SUMIF(G51:G62,G53,O51:O62)=0,0,IF(OR(L53="",K53="obligatoire"),AF53/SUMIF(G51:G62,G53,O51:O62),AF53/(SUMIF(G51:G62,G53,O51:O62)/L53)))))</f>
        <v>0</v>
      </c>
      <c r="AF53" s="916">
        <f t="shared" si="11"/>
        <v>0</v>
      </c>
    </row>
    <row r="54" spans="1:32" hidden="1" x14ac:dyDescent="0.25">
      <c r="A54" s="1660"/>
      <c r="B54" s="1663"/>
      <c r="C54" s="1622"/>
      <c r="D54" s="1623"/>
      <c r="E54" s="1665"/>
      <c r="F54" s="1665"/>
      <c r="G54" s="189"/>
      <c r="H54" s="190"/>
      <c r="I54" s="191"/>
      <c r="J54" s="192"/>
      <c r="K54" s="193"/>
      <c r="L54" s="194"/>
      <c r="M54" s="790"/>
      <c r="N54" s="187"/>
      <c r="O54" s="195"/>
      <c r="P54" s="196"/>
      <c r="Q54" s="197"/>
      <c r="R54" s="1629"/>
      <c r="S54" s="1627"/>
      <c r="T54" s="1630"/>
      <c r="U54" s="73">
        <f>IF(OR(P54="",M54=Paramétrage!$C$10,M54=Paramétrage!$C$13,M54=Paramétrage!$C$17,M54=Paramétrage!$C$20,M54=Paramétrage!$C$24,M54=Paramétrage!$C$27,AND(M54&lt;&gt;Paramétrage!$C$9,Q54="Mut+ext")),0,ROUNDUP(O54/P54,0))</f>
        <v>0</v>
      </c>
      <c r="V54" s="624">
        <f>IF(OR(M54="",Q54="Mut+ext"),0,IF(VLOOKUP(M54,Paramétrage!$C$6:$E$29,2,0)=0,0,IF(P54="","saisir capacité",N54*U54*VLOOKUP(M54,Paramétrage!$C$6:$E$29,2,0))))</f>
        <v>0</v>
      </c>
      <c r="W54" s="625"/>
      <c r="X54" s="626">
        <f t="shared" si="10"/>
        <v>0</v>
      </c>
      <c r="Y54" s="1005">
        <f>IF(OR(M54="",Q54="Mut+ext"),0,IF(ISERROR(W54+V54*VLOOKUP(M54,Paramétrage!$C$6:$E$29,3,0))=TRUE,X54,W54+V54*VLOOKUP(M54,Paramétrage!$C$6:$E$29,3,0)))</f>
        <v>0</v>
      </c>
      <c r="Z54" s="1626"/>
      <c r="AA54" s="1627"/>
      <c r="AB54" s="1628"/>
      <c r="AC54" s="1028"/>
      <c r="AD54" s="507"/>
      <c r="AE54" s="56">
        <f>IF(G54="",0,IF(K54="",0,IF(SUMIF(G47:G58,G54,O47:O58)=0,0,IF(OR(L54="",K54="obligatoire"),AF54/SUMIF(G47:G58,G54,O47:O58),AF54/(SUMIF(G47:G58,G54,O47:O58)/L54)))))</f>
        <v>0</v>
      </c>
      <c r="AF54" s="916">
        <f t="shared" si="11"/>
        <v>0</v>
      </c>
    </row>
    <row r="55" spans="1:32" hidden="1" x14ac:dyDescent="0.25">
      <c r="A55" s="1660"/>
      <c r="B55" s="1663"/>
      <c r="C55" s="1622"/>
      <c r="D55" s="1623"/>
      <c r="E55" s="1665"/>
      <c r="F55" s="1665"/>
      <c r="G55" s="189"/>
      <c r="H55" s="190"/>
      <c r="I55" s="191"/>
      <c r="J55" s="192"/>
      <c r="K55" s="193"/>
      <c r="L55" s="194"/>
      <c r="M55" s="790"/>
      <c r="N55" s="187"/>
      <c r="O55" s="195"/>
      <c r="P55" s="196"/>
      <c r="Q55" s="197"/>
      <c r="R55" s="1629"/>
      <c r="S55" s="1627"/>
      <c r="T55" s="1630"/>
      <c r="U55" s="73">
        <f>IF(OR(P55="",M55=Paramétrage!$C$10,M55=Paramétrage!$C$13,M55=Paramétrage!$C$17,M55=Paramétrage!$C$20,M55=Paramétrage!$C$24,M55=Paramétrage!$C$27,AND(M55&lt;&gt;Paramétrage!$C$9,Q55="Mut+ext")),0,ROUNDUP(O55/P55,0))</f>
        <v>0</v>
      </c>
      <c r="V55" s="624">
        <f>IF(OR(M55="",Q55="Mut+ext"),0,IF(VLOOKUP(M55,Paramétrage!$C$6:$E$29,2,0)=0,0,IF(P55="","saisir capacité",N55*U55*VLOOKUP(M55,Paramétrage!$C$6:$E$29,2,0))))</f>
        <v>0</v>
      </c>
      <c r="W55" s="625"/>
      <c r="X55" s="626">
        <f t="shared" si="10"/>
        <v>0</v>
      </c>
      <c r="Y55" s="1005">
        <f>IF(OR(M55="",Q55="Mut+ext"),0,IF(ISERROR(W55+V55*VLOOKUP(M55,Paramétrage!$C$6:$E$29,3,0))=TRUE,X55,W55+V55*VLOOKUP(M55,Paramétrage!$C$6:$E$29,3,0)))</f>
        <v>0</v>
      </c>
      <c r="Z55" s="1626"/>
      <c r="AA55" s="1627"/>
      <c r="AB55" s="1628"/>
      <c r="AC55" s="508"/>
      <c r="AD55" s="507"/>
      <c r="AE55" s="56">
        <f>IF(G55="",0,IF(K55="",0,IF(SUMIF(G47:G58,G55,O47:O58)=0,0,IF(OR(L55="",K55="obligatoire"),AF55/SUMIF(G47:G58,G55,O47:O58),AF55/(SUMIF(G47:G58,G55,O47:O58)/L55)))))</f>
        <v>0</v>
      </c>
      <c r="AF55" s="916">
        <f t="shared" si="11"/>
        <v>0</v>
      </c>
    </row>
    <row r="56" spans="1:32" hidden="1" x14ac:dyDescent="0.25">
      <c r="A56" s="1660"/>
      <c r="B56" s="1663"/>
      <c r="C56" s="1622"/>
      <c r="D56" s="1623"/>
      <c r="E56" s="1665"/>
      <c r="F56" s="1665"/>
      <c r="G56" s="189"/>
      <c r="H56" s="200"/>
      <c r="I56" s="201"/>
      <c r="J56" s="192"/>
      <c r="K56" s="202"/>
      <c r="L56" s="194"/>
      <c r="M56" s="790"/>
      <c r="N56" s="198"/>
      <c r="O56" s="199"/>
      <c r="P56" s="196"/>
      <c r="Q56" s="197"/>
      <c r="R56" s="1629"/>
      <c r="S56" s="1627"/>
      <c r="T56" s="1630"/>
      <c r="U56" s="73">
        <f>IF(OR(P56="",M56=Paramétrage!$C$10,M56=Paramétrage!$C$13,M56=Paramétrage!$C$17,M56=Paramétrage!$C$20,M56=Paramétrage!$C$24,M56=Paramétrage!$C$27,AND(M56&lt;&gt;Paramétrage!$C$9,Q56="Mut+ext")),0,ROUNDUP(O56/P56,0))</f>
        <v>0</v>
      </c>
      <c r="V56" s="624">
        <f>IF(OR(M56="",Q56="Mut+ext"),0,IF(VLOOKUP(M56,Paramétrage!$C$6:$E$29,2,0)=0,0,IF(P56="","saisir capacité",N56*U56*VLOOKUP(M56,Paramétrage!$C$6:$E$29,2,0))))</f>
        <v>0</v>
      </c>
      <c r="W56" s="625"/>
      <c r="X56" s="626">
        <f t="shared" si="10"/>
        <v>0</v>
      </c>
      <c r="Y56" s="1005">
        <f>IF(OR(M56="",Q56="Mut+ext"),0,IF(ISERROR(W56+V56*VLOOKUP(M56,Paramétrage!$C$6:$E$29,3,0))=TRUE,X56,W56+V56*VLOOKUP(M56,Paramétrage!$C$6:$E$29,3,0)))</f>
        <v>0</v>
      </c>
      <c r="Z56" s="1626"/>
      <c r="AA56" s="1627"/>
      <c r="AB56" s="1628"/>
      <c r="AC56" s="506"/>
      <c r="AD56" s="507"/>
      <c r="AE56" s="56">
        <f>IF(G56="",0,IF(K56="",0,IF(SUMIF(G47:G58,G56,O47:O58)=0,0,IF(OR(L56="",K56="obligatoire"),AF56/SUMIF(G47:G58,G56,O47:O58),AF56/(SUMIF(G47:G58,G56,O47:O58)/L56)))))</f>
        <v>0</v>
      </c>
      <c r="AF56" s="916">
        <f t="shared" si="11"/>
        <v>0</v>
      </c>
    </row>
    <row r="57" spans="1:32" hidden="1" x14ac:dyDescent="0.25">
      <c r="A57" s="1660"/>
      <c r="B57" s="1663"/>
      <c r="C57" s="1622"/>
      <c r="D57" s="1623"/>
      <c r="E57" s="1665"/>
      <c r="F57" s="1665"/>
      <c r="G57" s="189"/>
      <c r="H57" s="205"/>
      <c r="I57" s="206"/>
      <c r="J57" s="192"/>
      <c r="K57" s="207"/>
      <c r="L57" s="194"/>
      <c r="M57" s="790"/>
      <c r="N57" s="203"/>
      <c r="O57" s="188"/>
      <c r="P57" s="196"/>
      <c r="Q57" s="197"/>
      <c r="R57" s="1629"/>
      <c r="S57" s="1627"/>
      <c r="T57" s="1630"/>
      <c r="U57" s="73">
        <f>IF(OR(P57="",M57=Paramétrage!$C$10,M57=Paramétrage!$C$13,M57=Paramétrage!$C$17,M57=Paramétrage!$C$20,M57=Paramétrage!$C$24,M57=Paramétrage!$C$27,AND(M57&lt;&gt;Paramétrage!$C$9,Q57="Mut+ext")),0,ROUNDUP(O57/P57,0))</f>
        <v>0</v>
      </c>
      <c r="V57" s="624">
        <f>IF(OR(M57="",Q57="Mut+ext"),0,IF(VLOOKUP(M57,Paramétrage!$C$6:$E$29,2,0)=0,0,IF(P57="","saisir capacité",N57*U57*VLOOKUP(M57,Paramétrage!$C$6:$E$29,2,0))))</f>
        <v>0</v>
      </c>
      <c r="W57" s="625"/>
      <c r="X57" s="626">
        <f t="shared" si="10"/>
        <v>0</v>
      </c>
      <c r="Y57" s="1005">
        <f>IF(OR(M57="",Q57="Mut+ext"),0,IF(ISERROR(W57+V57*VLOOKUP(M57,Paramétrage!$C$6:$E$29,3,0))=TRUE,X57,W57+V57*VLOOKUP(M57,Paramétrage!$C$6:$E$29,3,0)))</f>
        <v>0</v>
      </c>
      <c r="Z57" s="1626"/>
      <c r="AA57" s="1627"/>
      <c r="AB57" s="1628"/>
      <c r="AC57" s="506"/>
      <c r="AD57" s="507"/>
      <c r="AE57" s="56">
        <f>IF(G57="",0,IF(K57="",0,IF(SUMIF(G47:G58,G57,O47:O58)=0,0,IF(OR(L57="",K57="obligatoire"),AF57/SUMIF(G47:G58,G57,O47:O58),AF57/(SUMIF(G47:G58,G57,O47:O58)/L57)))))</f>
        <v>0</v>
      </c>
      <c r="AF57" s="916">
        <f t="shared" si="11"/>
        <v>0</v>
      </c>
    </row>
    <row r="58" spans="1:32" hidden="1" x14ac:dyDescent="0.25">
      <c r="A58" s="1660"/>
      <c r="B58" s="1663"/>
      <c r="C58" s="1622"/>
      <c r="D58" s="1623"/>
      <c r="E58" s="1665"/>
      <c r="F58" s="1665"/>
      <c r="G58" s="189"/>
      <c r="H58" s="183"/>
      <c r="I58" s="184"/>
      <c r="J58" s="192"/>
      <c r="K58" s="186"/>
      <c r="L58" s="194"/>
      <c r="M58" s="790"/>
      <c r="N58" s="204"/>
      <c r="O58" s="195"/>
      <c r="P58" s="196"/>
      <c r="Q58" s="197"/>
      <c r="R58" s="1629"/>
      <c r="S58" s="1627"/>
      <c r="T58" s="1630"/>
      <c r="U58" s="73">
        <f>IF(OR(P58="",M58=Paramétrage!$C$10,M58=Paramétrage!$C$13,M58=Paramétrage!$C$17,M58=Paramétrage!$C$20,M58=Paramétrage!$C$24,M58=Paramétrage!$C$27,AND(M58&lt;&gt;Paramétrage!$C$9,Q58="Mut+ext")),0,ROUNDUP(O58/P58,0))</f>
        <v>0</v>
      </c>
      <c r="V58" s="624">
        <f>IF(OR(M58="",Q58="Mut+ext"),0,IF(VLOOKUP(M58,Paramétrage!$C$6:$E$29,2,0)=0,0,IF(P58="","saisir capacité",N58*U58*VLOOKUP(M58,Paramétrage!$C$6:$E$29,2,0))))</f>
        <v>0</v>
      </c>
      <c r="W58" s="625"/>
      <c r="X58" s="626">
        <f t="shared" si="10"/>
        <v>0</v>
      </c>
      <c r="Y58" s="1005">
        <f>IF(OR(M58="",Q58="Mut+ext"),0,IF(ISERROR(W58+V58*VLOOKUP(M58,Paramétrage!$C$6:$E$29,3,0))=TRUE,X58,W58+V58*VLOOKUP(M58,Paramétrage!$C$6:$E$29,3,0)))</f>
        <v>0</v>
      </c>
      <c r="Z58" s="1626"/>
      <c r="AA58" s="1627"/>
      <c r="AB58" s="1628"/>
      <c r="AC58" s="1028"/>
      <c r="AD58" s="507"/>
      <c r="AE58" s="56">
        <f>IF(G58="",0,IF(K58="",0,IF(SUMIF(G51:G62,G58,O51:O62)=0,0,IF(OR(L58="",K58="obligatoire"),AF58/SUMIF(G51:G62,G58,O51:O62),AF58/(SUMIF(G51:G62,G58,O51:O62)/L58)))))</f>
        <v>0</v>
      </c>
      <c r="AF58" s="916">
        <f t="shared" si="11"/>
        <v>0</v>
      </c>
    </row>
    <row r="59" spans="1:32" hidden="1" x14ac:dyDescent="0.25">
      <c r="A59" s="1660"/>
      <c r="B59" s="1663"/>
      <c r="C59" s="1622"/>
      <c r="D59" s="1623"/>
      <c r="E59" s="1665"/>
      <c r="F59" s="1665"/>
      <c r="G59" s="189"/>
      <c r="H59" s="190"/>
      <c r="I59" s="191"/>
      <c r="J59" s="192"/>
      <c r="K59" s="193"/>
      <c r="L59" s="194"/>
      <c r="M59" s="790"/>
      <c r="N59" s="187"/>
      <c r="O59" s="195"/>
      <c r="P59" s="196"/>
      <c r="Q59" s="197"/>
      <c r="R59" s="1629"/>
      <c r="S59" s="1627"/>
      <c r="T59" s="1630"/>
      <c r="U59" s="73">
        <f>IF(OR(P59="",M59=Paramétrage!$C$10,M59=Paramétrage!$C$13,M59=Paramétrage!$C$17,M59=Paramétrage!$C$20,M59=Paramétrage!$C$24,M59=Paramétrage!$C$27,AND(M59&lt;&gt;Paramétrage!$C$9,Q59="Mut+ext")),0,ROUNDUP(O59/P59,0))</f>
        <v>0</v>
      </c>
      <c r="V59" s="624">
        <f>IF(OR(M59="",Q59="Mut+ext"),0,IF(VLOOKUP(M59,Paramétrage!$C$6:$E$29,2,0)=0,0,IF(P59="","saisir capacité",N59*U59*VLOOKUP(M59,Paramétrage!$C$6:$E$29,2,0))))</f>
        <v>0</v>
      </c>
      <c r="W59" s="625"/>
      <c r="X59" s="626">
        <f t="shared" si="10"/>
        <v>0</v>
      </c>
      <c r="Y59" s="1005">
        <f>IF(OR(M59="",Q59="Mut+ext"),0,IF(ISERROR(W59+V59*VLOOKUP(M59,Paramétrage!$C$6:$E$29,3,0))=TRUE,X59,W59+V59*VLOOKUP(M59,Paramétrage!$C$6:$E$29,3,0)))</f>
        <v>0</v>
      </c>
      <c r="Z59" s="1626"/>
      <c r="AA59" s="1627"/>
      <c r="AB59" s="1628"/>
      <c r="AC59" s="508"/>
      <c r="AD59" s="507"/>
      <c r="AE59" s="56">
        <f>IF(G59="",0,IF(K59="",0,IF(SUMIF(G51:G62,G59,O51:O62)=0,0,IF(OR(L59="",K59="obligatoire"),AF59/SUMIF(G51:G62,G59,O51:O62),AF59/(SUMIF(G51:G62,G59,O51:O62)/L59)))))</f>
        <v>0</v>
      </c>
      <c r="AF59" s="916">
        <f t="shared" si="11"/>
        <v>0</v>
      </c>
    </row>
    <row r="60" spans="1:32" hidden="1" x14ac:dyDescent="0.25">
      <c r="A60" s="1660"/>
      <c r="B60" s="1663"/>
      <c r="C60" s="1622"/>
      <c r="D60" s="1623"/>
      <c r="E60" s="1665"/>
      <c r="F60" s="1665"/>
      <c r="G60" s="189"/>
      <c r="H60" s="200"/>
      <c r="I60" s="201"/>
      <c r="J60" s="192"/>
      <c r="K60" s="202"/>
      <c r="L60" s="194"/>
      <c r="M60" s="790"/>
      <c r="N60" s="198"/>
      <c r="O60" s="199"/>
      <c r="P60" s="196"/>
      <c r="Q60" s="197"/>
      <c r="R60" s="1629"/>
      <c r="S60" s="1627"/>
      <c r="T60" s="1630"/>
      <c r="U60" s="73">
        <f>IF(OR(P60="",M60=Paramétrage!$C$10,M60=Paramétrage!$C$13,M60=Paramétrage!$C$17,M60=Paramétrage!$C$20,M60=Paramétrage!$C$24,M60=Paramétrage!$C$27,AND(M60&lt;&gt;Paramétrage!$C$9,Q60="Mut+ext")),0,ROUNDUP(O60/P60,0))</f>
        <v>0</v>
      </c>
      <c r="V60" s="624">
        <f>IF(OR(M60="",Q60="Mut+ext"),0,IF(VLOOKUP(M60,Paramétrage!$C$6:$E$29,2,0)=0,0,IF(P60="","saisir capacité",N60*U60*VLOOKUP(M60,Paramétrage!$C$6:$E$29,2,0))))</f>
        <v>0</v>
      </c>
      <c r="W60" s="625"/>
      <c r="X60" s="626">
        <f t="shared" si="10"/>
        <v>0</v>
      </c>
      <c r="Y60" s="1005">
        <f>IF(OR(M60="",Q60="Mut+ext"),0,IF(ISERROR(W60+V60*VLOOKUP(M60,Paramétrage!$C$6:$E$29,3,0))=TRUE,X60,W60+V60*VLOOKUP(M60,Paramétrage!$C$6:$E$29,3,0)))</f>
        <v>0</v>
      </c>
      <c r="Z60" s="1626"/>
      <c r="AA60" s="1627"/>
      <c r="AB60" s="1628"/>
      <c r="AC60" s="506"/>
      <c r="AD60" s="507"/>
      <c r="AE60" s="56">
        <f>IF(G60="",0,IF(K60="",0,IF(SUMIF(G51:G62,G60,O51:O62)=0,0,IF(OR(L60="",K60="obligatoire"),AF60/SUMIF(G51:G62,G60,O51:O62),AF60/(SUMIF(G51:G62,G60,O51:O62)/L60)))))</f>
        <v>0</v>
      </c>
      <c r="AF60" s="916">
        <f t="shared" si="11"/>
        <v>0</v>
      </c>
    </row>
    <row r="61" spans="1:32" hidden="1" x14ac:dyDescent="0.25">
      <c r="A61" s="1660"/>
      <c r="B61" s="1663"/>
      <c r="C61" s="1622"/>
      <c r="D61" s="1623"/>
      <c r="E61" s="1665"/>
      <c r="F61" s="1665"/>
      <c r="G61" s="189"/>
      <c r="H61" s="205"/>
      <c r="I61" s="206"/>
      <c r="J61" s="192"/>
      <c r="K61" s="207"/>
      <c r="L61" s="194"/>
      <c r="M61" s="790"/>
      <c r="N61" s="203"/>
      <c r="O61" s="188"/>
      <c r="P61" s="196"/>
      <c r="Q61" s="197"/>
      <c r="R61" s="1629"/>
      <c r="S61" s="1627"/>
      <c r="T61" s="1630"/>
      <c r="U61" s="73">
        <f>IF(OR(P61="",M61=Paramétrage!$C$10,M61=Paramétrage!$C$13,M61=Paramétrage!$C$17,M61=Paramétrage!$C$20,M61=Paramétrage!$C$24,M61=Paramétrage!$C$27,AND(M61&lt;&gt;Paramétrage!$C$9,Q61="Mut+ext")),0,ROUNDUP(O61/P61,0))</f>
        <v>0</v>
      </c>
      <c r="V61" s="624">
        <f>IF(OR(M61="",Q61="Mut+ext"),0,IF(VLOOKUP(M61,Paramétrage!$C$6:$E$29,2,0)=0,0,IF(P61="","saisir capacité",N61*U61*VLOOKUP(M61,Paramétrage!$C$6:$E$29,2,0))))</f>
        <v>0</v>
      </c>
      <c r="W61" s="625"/>
      <c r="X61" s="626">
        <f t="shared" si="10"/>
        <v>0</v>
      </c>
      <c r="Y61" s="1005">
        <f>IF(OR(M61="",Q61="Mut+ext"),0,IF(ISERROR(W61+V61*VLOOKUP(M61,Paramétrage!$C$6:$E$29,3,0))=TRUE,X61,W61+V61*VLOOKUP(M61,Paramétrage!$C$6:$E$29,3,0)))</f>
        <v>0</v>
      </c>
      <c r="Z61" s="1626"/>
      <c r="AA61" s="1627"/>
      <c r="AB61" s="1628"/>
      <c r="AC61" s="506"/>
      <c r="AD61" s="507"/>
      <c r="AE61" s="56">
        <f>IF(G61="",0,IF(K61="",0,IF(SUMIF(G51:G62,G61,O51:O62)=0,0,IF(OR(L61="",K61="obligatoire"),AF61/SUMIF(G51:G62,G61,O51:O62),AF61/(SUMIF(G51:G62,G61,O51:O62)/L61)))))</f>
        <v>0</v>
      </c>
      <c r="AF61" s="916">
        <f t="shared" si="11"/>
        <v>0</v>
      </c>
    </row>
    <row r="62" spans="1:32" x14ac:dyDescent="0.25">
      <c r="A62" s="1660"/>
      <c r="B62" s="1663"/>
      <c r="C62" s="1624"/>
      <c r="D62" s="1625"/>
      <c r="E62" s="1666"/>
      <c r="F62" s="1666"/>
      <c r="G62" s="189"/>
      <c r="H62" s="205"/>
      <c r="I62" s="206"/>
      <c r="J62" s="192"/>
      <c r="K62" s="207"/>
      <c r="L62" s="194"/>
      <c r="M62" s="790"/>
      <c r="N62" s="203"/>
      <c r="O62" s="195"/>
      <c r="P62" s="196"/>
      <c r="Q62" s="197"/>
      <c r="R62" s="1629"/>
      <c r="S62" s="1627"/>
      <c r="T62" s="1630"/>
      <c r="U62" s="73">
        <f>IF(OR(P62="",M62=Paramétrage!$C$10,M62=Paramétrage!$C$13,M62=Paramétrage!$C$17,M62=Paramétrage!$C$20,M62=Paramétrage!$C$24,M62=Paramétrage!$C$27,AND(M62&lt;&gt;Paramétrage!$C$9,Q62="Mut+ext")),0,ROUNDUP(O62/P62,0))</f>
        <v>0</v>
      </c>
      <c r="V62" s="624">
        <f>IF(OR(M62="",Q62="Mut+ext"),0,IF(VLOOKUP(M62,Paramétrage!$C$6:$E$29,2,0)=0,0,IF(P62="","saisir capacité",N62*U62*VLOOKUP(M62,Paramétrage!$C$6:$E$29,2,0))))</f>
        <v>0</v>
      </c>
      <c r="W62" s="625"/>
      <c r="X62" s="626">
        <f t="shared" si="10"/>
        <v>0</v>
      </c>
      <c r="Y62" s="1005">
        <f>IF(OR(M62="",Q62="Mut+ext"),0,IF(ISERROR(W62+V62*VLOOKUP(M62,Paramétrage!$C$6:$E$29,3,0))=TRUE,X62,W62+V62*VLOOKUP(M62,Paramétrage!$C$6:$E$29,3,0)))</f>
        <v>0</v>
      </c>
      <c r="Z62" s="1626"/>
      <c r="AA62" s="1627"/>
      <c r="AB62" s="1628"/>
      <c r="AC62" s="506"/>
      <c r="AD62" s="507"/>
      <c r="AE62" s="56">
        <f>IF(G62="",0,IF(K62="",0,IF(SUMIF(G51:G62,G62,O51:O62)=0,0,IF(OR(L62="",K62="obligatoire"),AF62/SUMIF(G51:G62,G62,O51:O62),AF62/(SUMIF(G51:G62,G62,O51:O62)/L62)))))</f>
        <v>0</v>
      </c>
      <c r="AF62" s="916">
        <f t="shared" si="11"/>
        <v>0</v>
      </c>
    </row>
    <row r="63" spans="1:32" x14ac:dyDescent="0.25">
      <c r="A63" s="1660"/>
      <c r="B63" s="1664"/>
      <c r="C63" s="208"/>
      <c r="D63" s="209"/>
      <c r="E63" s="209"/>
      <c r="F63" s="209"/>
      <c r="G63" s="209"/>
      <c r="H63" s="210"/>
      <c r="I63" s="211"/>
      <c r="J63" s="212"/>
      <c r="K63" s="213"/>
      <c r="L63" s="214"/>
      <c r="M63" s="841"/>
      <c r="N63" s="60">
        <f>AE63</f>
        <v>0</v>
      </c>
      <c r="O63" s="215"/>
      <c r="P63" s="215"/>
      <c r="Q63" s="217"/>
      <c r="R63" s="218"/>
      <c r="S63" s="218"/>
      <c r="T63" s="219"/>
      <c r="U63" s="95"/>
      <c r="V63" s="844">
        <f>SUM(V51:V62)</f>
        <v>0</v>
      </c>
      <c r="W63" s="841">
        <f>SUM(W51:W62)</f>
        <v>0</v>
      </c>
      <c r="X63" s="845">
        <f>SUM(X51:X62)</f>
        <v>0</v>
      </c>
      <c r="Y63" s="1006">
        <f>SUM(Y51:Y62)</f>
        <v>0</v>
      </c>
      <c r="Z63" s="1033"/>
      <c r="AA63" s="220"/>
      <c r="AB63" s="221"/>
      <c r="AC63" s="509"/>
      <c r="AD63" s="510"/>
      <c r="AE63" s="98">
        <f>SUM(AE51:AE62)</f>
        <v>0</v>
      </c>
      <c r="AF63" s="99">
        <f>SUM(AF51:AF62)</f>
        <v>0</v>
      </c>
    </row>
    <row r="64" spans="1:32" x14ac:dyDescent="0.25">
      <c r="A64" s="1660"/>
      <c r="B64" s="1662" t="s">
        <v>113</v>
      </c>
      <c r="C64" s="1620" t="s">
        <v>114</v>
      </c>
      <c r="D64" s="1621"/>
      <c r="E64" s="1667">
        <v>5</v>
      </c>
      <c r="F64" s="1667" t="s">
        <v>64</v>
      </c>
      <c r="G64" s="189" t="s">
        <v>115</v>
      </c>
      <c r="H64" s="604" t="s">
        <v>510</v>
      </c>
      <c r="I64" s="650" t="s">
        <v>492</v>
      </c>
      <c r="J64" s="463">
        <v>70</v>
      </c>
      <c r="K64" s="329" t="s">
        <v>64</v>
      </c>
      <c r="L64" s="349">
        <v>1</v>
      </c>
      <c r="M64" s="1237" t="s">
        <v>68</v>
      </c>
      <c r="N64" s="355">
        <v>12</v>
      </c>
      <c r="O64" s="330">
        <v>25</v>
      </c>
      <c r="P64" s="330">
        <v>25</v>
      </c>
      <c r="Q64" s="39" t="s">
        <v>81</v>
      </c>
      <c r="R64" s="1629"/>
      <c r="S64" s="1627"/>
      <c r="T64" s="1630"/>
      <c r="U64" s="73">
        <f>IF(OR(P64="",M64=Paramétrage!$C$10,M64=Paramétrage!$C$13,M64=Paramétrage!$C$17,M64=Paramétrage!$C$20,M64=Paramétrage!$C$24,M64=Paramétrage!$C$27,AND(M64&lt;&gt;Paramétrage!$C$9,Q64="Mut+ext")),0,ROUNDUP(O64/P64,0))</f>
        <v>1</v>
      </c>
      <c r="V64" s="624">
        <f>IF(OR(M64="",Q64="Mut+ext"),0,IF(VLOOKUP(M64,Paramétrage!$C$6:$E$29,2,0)=0,0,IF(P64="","saisir capacité",N64*U64*VLOOKUP(M64,Paramétrage!$C$6:$E$29,2,0))))</f>
        <v>12</v>
      </c>
      <c r="W64" s="625"/>
      <c r="X64" s="626">
        <f t="shared" ref="X64:X75" si="12">IF(OR(M64="",Q64="Mut+ext"),0,IF(ISERROR(V64+W64)=TRUE,V64,V64+W64))</f>
        <v>12</v>
      </c>
      <c r="Y64" s="1005">
        <f>IF(OR(M64="",Q64="Mut+ext"),0,IF(ISERROR(W64+V64*VLOOKUP(M64,Paramétrage!$C$6:$E$29,3,0))=TRUE,X64,W64+V64*VLOOKUP(M64,Paramétrage!$C$6:$E$29,3,0)))</f>
        <v>18</v>
      </c>
      <c r="Z64" s="1626"/>
      <c r="AA64" s="1627"/>
      <c r="AB64" s="1628"/>
      <c r="AC64" s="511"/>
      <c r="AD64" s="1034" t="s">
        <v>231</v>
      </c>
      <c r="AE64" s="56">
        <f>IF(G64="",0,IF(K64="",0,IF(SUMIF(G64:G75,G64,O64:O75)=0,0,IF(OR(L64="",K64="obligatoire"),AF64/SUMIF(G64:G75,G64,O64:O75),AF64/(SUMIF(G64:G75,G64,O64:O75)/L64)))))</f>
        <v>12</v>
      </c>
      <c r="AF64" s="916">
        <f t="shared" ref="AF64:AF75" si="13">N64*O64</f>
        <v>300</v>
      </c>
    </row>
    <row r="65" spans="1:32" hidden="1" x14ac:dyDescent="0.25">
      <c r="A65" s="1660"/>
      <c r="B65" s="1663"/>
      <c r="C65" s="1622"/>
      <c r="D65" s="1623"/>
      <c r="E65" s="1665"/>
      <c r="F65" s="1665"/>
      <c r="G65" s="189"/>
      <c r="H65" s="190"/>
      <c r="I65" s="191"/>
      <c r="J65" s="192"/>
      <c r="K65" s="202"/>
      <c r="L65" s="194"/>
      <c r="M65" s="790"/>
      <c r="N65" s="198"/>
      <c r="O65" s="195"/>
      <c r="P65" s="196"/>
      <c r="Q65" s="197"/>
      <c r="R65" s="1629"/>
      <c r="S65" s="1627"/>
      <c r="T65" s="1630"/>
      <c r="U65" s="73">
        <f>IF(OR(P65="",M65=Paramétrage!$C$10,M65=Paramétrage!$C$13,M65=Paramétrage!$C$17,M65=Paramétrage!$C$20,M65=Paramétrage!$C$24,M65=Paramétrage!$C$27,AND(M65&lt;&gt;Paramétrage!$C$9,Q65="Mut+ext")),0,ROUNDUP(O65/P65,0))</f>
        <v>0</v>
      </c>
      <c r="V65" s="624">
        <f>IF(OR(M65="",Q65="Mut+ext"),0,IF(VLOOKUP(M65,Paramétrage!$C$6:$E$29,2,0)=0,0,IF(P65="","saisir capacité",N65*U65*VLOOKUP(M65,Paramétrage!$C$6:$E$29,2,0))))</f>
        <v>0</v>
      </c>
      <c r="W65" s="625"/>
      <c r="X65" s="626">
        <f t="shared" si="12"/>
        <v>0</v>
      </c>
      <c r="Y65" s="1005">
        <f>IF(OR(M65="",Q65="Mut+ext"),0,IF(ISERROR(W65+V65*VLOOKUP(M65,Paramétrage!$C$6:$E$29,3,0))=TRUE,X65,W65+V65*VLOOKUP(M65,Paramétrage!$C$6:$E$29,3,0)))</f>
        <v>0</v>
      </c>
      <c r="Z65" s="1626"/>
      <c r="AA65" s="1627"/>
      <c r="AB65" s="1628"/>
      <c r="AC65" s="506"/>
      <c r="AD65" s="1035"/>
      <c r="AE65" s="56">
        <f>IF(G65="",0,IF(K65="",0,IF(SUMIF(G64:G75,G65,O64:O75)=0,0,IF(OR(L65="",K65="obligatoire"),AF65/SUMIF(G64:G75,G65,O64:O75),AF65/(SUMIF(G64:G75,G65,O64:O75)/L65)))))</f>
        <v>0</v>
      </c>
      <c r="AF65" s="921">
        <f t="shared" si="13"/>
        <v>0</v>
      </c>
    </row>
    <row r="66" spans="1:32" ht="31.2" hidden="1" x14ac:dyDescent="0.25">
      <c r="A66" s="1660"/>
      <c r="B66" s="1663"/>
      <c r="C66" s="1622"/>
      <c r="D66" s="1623"/>
      <c r="E66" s="1665"/>
      <c r="F66" s="1665"/>
      <c r="G66" s="189"/>
      <c r="H66" s="190"/>
      <c r="I66" s="201"/>
      <c r="J66" s="192"/>
      <c r="K66" s="207"/>
      <c r="L66" s="194"/>
      <c r="M66" s="790"/>
      <c r="N66" s="203"/>
      <c r="O66" s="195"/>
      <c r="P66" s="196"/>
      <c r="Q66" s="197"/>
      <c r="R66" s="1629"/>
      <c r="S66" s="1627"/>
      <c r="T66" s="1630"/>
      <c r="U66" s="73">
        <f>IF(OR(P66="",M66=Paramétrage!$C$10,M66=Paramétrage!$C$13,M66=Paramétrage!$C$17,M66=Paramétrage!$C$20,M66=Paramétrage!$C$24,M66=Paramétrage!$C$27,AND(M66&lt;&gt;Paramétrage!$C$9,Q66="Mut+ext")),0,ROUNDUP(O66/P66,0))</f>
        <v>0</v>
      </c>
      <c r="V66" s="624">
        <f>IF(OR(M66="",Q66="Mut+ext"),0,IF(VLOOKUP(M66,Paramétrage!$C$6:$E$29,2,0)=0,0,IF(P66="","saisir capacité",N66*U66*VLOOKUP(M66,Paramétrage!$C$6:$E$29,2,0))))</f>
        <v>0</v>
      </c>
      <c r="W66" s="625"/>
      <c r="X66" s="626">
        <f t="shared" si="12"/>
        <v>0</v>
      </c>
      <c r="Y66" s="1005">
        <f>IF(OR(M66="",Q66="Mut+ext"),0,IF(ISERROR(W66+V66*VLOOKUP(M66,Paramétrage!$C$6:$E$29,3,0))=TRUE,X66,W66+V66*VLOOKUP(M66,Paramétrage!$C$6:$E$29,3,0)))</f>
        <v>0</v>
      </c>
      <c r="Z66" s="1626"/>
      <c r="AA66" s="1627"/>
      <c r="AB66" s="1628"/>
      <c r="AC66" s="506"/>
      <c r="AD66" s="1035" t="s">
        <v>520</v>
      </c>
      <c r="AE66" s="56">
        <f>IF(G66="",0,IF(K66="",0,IF(SUMIF(G64:G75,G66,O64:O75)=0,0,IF(OR(L66="",K66="obligatoire"),AF66/SUMIF(G64:G75,G66,O64:O75),AF66/(SUMIF(G64:G75,G66,O64:O75)/L66)))))</f>
        <v>0</v>
      </c>
      <c r="AF66" s="921">
        <f t="shared" si="13"/>
        <v>0</v>
      </c>
    </row>
    <row r="67" spans="1:32" hidden="1" x14ac:dyDescent="0.25">
      <c r="A67" s="1660"/>
      <c r="B67" s="1663"/>
      <c r="C67" s="1622"/>
      <c r="D67" s="1623"/>
      <c r="E67" s="1665"/>
      <c r="F67" s="1665"/>
      <c r="G67" s="189"/>
      <c r="H67" s="190"/>
      <c r="I67" s="206"/>
      <c r="J67" s="192"/>
      <c r="K67" s="207"/>
      <c r="L67" s="194"/>
      <c r="M67" s="790"/>
      <c r="N67" s="203"/>
      <c r="O67" s="199"/>
      <c r="P67" s="196"/>
      <c r="Q67" s="197"/>
      <c r="R67" s="1629"/>
      <c r="S67" s="1627"/>
      <c r="T67" s="1630"/>
      <c r="U67" s="73">
        <f>IF(OR(P67="",M67=Paramétrage!$C$10,M67=Paramétrage!$C$13,M67=Paramétrage!$C$17,M67=Paramétrage!$C$20,M67=Paramétrage!$C$24,M67=Paramétrage!$C$27,AND(M67&lt;&gt;Paramétrage!$C$9,Q67="Mut+ext")),0,ROUNDUP(O67/P67,0))</f>
        <v>0</v>
      </c>
      <c r="V67" s="624">
        <f>IF(OR(M67="",Q67="Mut+ext"),0,IF(VLOOKUP(M67,Paramétrage!$C$6:$E$29,2,0)=0,0,IF(P67="","saisir capacité",N67*U67*VLOOKUP(M67,Paramétrage!$C$6:$E$29,2,0))))</f>
        <v>0</v>
      </c>
      <c r="W67" s="625"/>
      <c r="X67" s="626">
        <f t="shared" si="12"/>
        <v>0</v>
      </c>
      <c r="Y67" s="1005">
        <f>IF(OR(M67="",Q67="Mut+ext"),0,IF(ISERROR(W67+V67*VLOOKUP(M67,Paramétrage!$C$6:$E$29,3,0))=TRUE,X67,W67+V67*VLOOKUP(M67,Paramétrage!$C$6:$E$29,3,0)))</f>
        <v>0</v>
      </c>
      <c r="Z67" s="1626"/>
      <c r="AA67" s="1627"/>
      <c r="AB67" s="1628"/>
      <c r="AC67" s="1028"/>
      <c r="AD67" s="507"/>
      <c r="AE67" s="56">
        <f>IF(G67="",0,IF(K67="",0,IF(SUMIF(G60:G71,G67,O60:O71)=0,0,IF(OR(L67="",K67="obligatoire"),AF67/SUMIF(G60:G71,G67,O60:O71),AF67/(SUMIF(G60:G71,G67,O60:O71)/L67)))))</f>
        <v>0</v>
      </c>
      <c r="AF67" s="921">
        <f t="shared" si="13"/>
        <v>0</v>
      </c>
    </row>
    <row r="68" spans="1:32" hidden="1" x14ac:dyDescent="0.25">
      <c r="A68" s="1660"/>
      <c r="B68" s="1663"/>
      <c r="C68" s="1622"/>
      <c r="D68" s="1623"/>
      <c r="E68" s="1665"/>
      <c r="F68" s="1665"/>
      <c r="G68" s="189"/>
      <c r="H68" s="190"/>
      <c r="I68" s="206"/>
      <c r="J68" s="192"/>
      <c r="K68" s="207"/>
      <c r="L68" s="194"/>
      <c r="M68" s="790"/>
      <c r="N68" s="203"/>
      <c r="O68" s="188"/>
      <c r="P68" s="196"/>
      <c r="Q68" s="197"/>
      <c r="R68" s="1629"/>
      <c r="S68" s="1627"/>
      <c r="T68" s="1630"/>
      <c r="U68" s="73">
        <f>IF(OR(P68="",M68=Paramétrage!$C$10,M68=Paramétrage!$C$13,M68=Paramétrage!$C$17,M68=Paramétrage!$C$20,M68=Paramétrage!$C$24,M68=Paramétrage!$C$27,AND(M68&lt;&gt;Paramétrage!$C$9,Q68="Mut+ext")),0,ROUNDUP(O68/P68,0))</f>
        <v>0</v>
      </c>
      <c r="V68" s="624">
        <f>IF(OR(M68="",Q68="Mut+ext"),0,IF(VLOOKUP(M68,Paramétrage!$C$6:$E$29,2,0)=0,0,IF(P68="","saisir capacité",N68*U68*VLOOKUP(M68,Paramétrage!$C$6:$E$29,2,0))))</f>
        <v>0</v>
      </c>
      <c r="W68" s="625"/>
      <c r="X68" s="626">
        <f t="shared" si="12"/>
        <v>0</v>
      </c>
      <c r="Y68" s="1005">
        <f>IF(OR(M68="",Q68="Mut+ext"),0,IF(ISERROR(W68+V68*VLOOKUP(M68,Paramétrage!$C$6:$E$29,3,0))=TRUE,X68,W68+V68*VLOOKUP(M68,Paramétrage!$C$6:$E$29,3,0)))</f>
        <v>0</v>
      </c>
      <c r="Z68" s="1626"/>
      <c r="AA68" s="1627"/>
      <c r="AB68" s="1628"/>
      <c r="AC68" s="508"/>
      <c r="AD68" s="507"/>
      <c r="AE68" s="56">
        <f>IF(G68="",0,IF(K68="",0,IF(SUMIF(G60:G71,G68,O60:O71)=0,0,IF(OR(L68="",K68="obligatoire"),AF68/SUMIF(G60:G71,G68,O60:O71),AF68/(SUMIF(G60:G71,G68,O60:O71)/L68)))))</f>
        <v>0</v>
      </c>
      <c r="AF68" s="921">
        <f t="shared" si="13"/>
        <v>0</v>
      </c>
    </row>
    <row r="69" spans="1:32" hidden="1" x14ac:dyDescent="0.25">
      <c r="A69" s="1660"/>
      <c r="B69" s="1663"/>
      <c r="C69" s="1622"/>
      <c r="D69" s="1623"/>
      <c r="E69" s="1665"/>
      <c r="F69" s="1665"/>
      <c r="G69" s="189"/>
      <c r="H69" s="190"/>
      <c r="I69" s="206"/>
      <c r="J69" s="192"/>
      <c r="K69" s="207"/>
      <c r="L69" s="194"/>
      <c r="M69" s="790"/>
      <c r="N69" s="203"/>
      <c r="O69" s="199"/>
      <c r="P69" s="196"/>
      <c r="Q69" s="197"/>
      <c r="R69" s="1629"/>
      <c r="S69" s="1627"/>
      <c r="T69" s="1630"/>
      <c r="U69" s="73">
        <f>IF(OR(P69="",M69=Paramétrage!$C$10,M69=Paramétrage!$C$13,M69=Paramétrage!$C$17,M69=Paramétrage!$C$20,M69=Paramétrage!$C$24,M69=Paramétrage!$C$27,AND(M69&lt;&gt;Paramétrage!$C$9,Q69="Mut+ext")),0,ROUNDUP(O69/P69,0))</f>
        <v>0</v>
      </c>
      <c r="V69" s="624">
        <f>IF(OR(M69="",Q69="Mut+ext"),0,IF(VLOOKUP(M69,Paramétrage!$C$6:$E$29,2,0)=0,0,IF(P69="","saisir capacité",N69*U69*VLOOKUP(M69,Paramétrage!$C$6:$E$29,2,0))))</f>
        <v>0</v>
      </c>
      <c r="W69" s="625"/>
      <c r="X69" s="626">
        <f t="shared" si="12"/>
        <v>0</v>
      </c>
      <c r="Y69" s="1005">
        <f>IF(OR(M69="",Q69="Mut+ext"),0,IF(ISERROR(W69+V69*VLOOKUP(M69,Paramétrage!$C$6:$E$29,3,0))=TRUE,X69,W69+V69*VLOOKUP(M69,Paramétrage!$C$6:$E$29,3,0)))</f>
        <v>0</v>
      </c>
      <c r="Z69" s="1626"/>
      <c r="AA69" s="1627"/>
      <c r="AB69" s="1628"/>
      <c r="AC69" s="506"/>
      <c r="AD69" s="507"/>
      <c r="AE69" s="56">
        <f>IF(G69="",0,IF(K69="",0,IF(SUMIF(G60:G71,G69,O60:O71)=0,0,IF(OR(L69="",K69="obligatoire"),AF69/SUMIF(G60:G71,G69,O60:O71),AF69/(SUMIF(G60:G71,G69,O60:O71)/L69)))))</f>
        <v>0</v>
      </c>
      <c r="AF69" s="921">
        <f t="shared" si="13"/>
        <v>0</v>
      </c>
    </row>
    <row r="70" spans="1:32" hidden="1" x14ac:dyDescent="0.25">
      <c r="A70" s="1660"/>
      <c r="B70" s="1663"/>
      <c r="C70" s="1622"/>
      <c r="D70" s="1623"/>
      <c r="E70" s="1665"/>
      <c r="F70" s="1665"/>
      <c r="G70" s="189"/>
      <c r="H70" s="190"/>
      <c r="I70" s="206"/>
      <c r="J70" s="192"/>
      <c r="K70" s="207"/>
      <c r="L70" s="194"/>
      <c r="M70" s="790"/>
      <c r="N70" s="203"/>
      <c r="O70" s="188"/>
      <c r="P70" s="196"/>
      <c r="Q70" s="197"/>
      <c r="R70" s="1629"/>
      <c r="S70" s="1627"/>
      <c r="T70" s="1630"/>
      <c r="U70" s="73">
        <f>IF(OR(P70="",M70=Paramétrage!$C$10,M70=Paramétrage!$C$13,M70=Paramétrage!$C$17,M70=Paramétrage!$C$20,M70=Paramétrage!$C$24,M70=Paramétrage!$C$27,AND(M70&lt;&gt;Paramétrage!$C$9,Q70="Mut+ext")),0,ROUNDUP(O70/P70,0))</f>
        <v>0</v>
      </c>
      <c r="V70" s="624">
        <f>IF(OR(M70="",Q70="Mut+ext"),0,IF(VLOOKUP(M70,Paramétrage!$C$6:$E$29,2,0)=0,0,IF(P70="","saisir capacité",N70*U70*VLOOKUP(M70,Paramétrage!$C$6:$E$29,2,0))))</f>
        <v>0</v>
      </c>
      <c r="W70" s="625"/>
      <c r="X70" s="626">
        <f t="shared" si="12"/>
        <v>0</v>
      </c>
      <c r="Y70" s="1005">
        <f>IF(OR(M70="",Q70="Mut+ext"),0,IF(ISERROR(W70+V70*VLOOKUP(M70,Paramétrage!$C$6:$E$29,3,0))=TRUE,X70,W70+V70*VLOOKUP(M70,Paramétrage!$C$6:$E$29,3,0)))</f>
        <v>0</v>
      </c>
      <c r="Z70" s="1626"/>
      <c r="AA70" s="1627"/>
      <c r="AB70" s="1628"/>
      <c r="AC70" s="506"/>
      <c r="AD70" s="507"/>
      <c r="AE70" s="56">
        <f>IF(G70="",0,IF(K70="",0,IF(SUMIF(G60:G71,G70,O60:O71)=0,0,IF(OR(L70="",K70="obligatoire"),AF70/SUMIF(G60:G71,G70,O60:O71),AF70/(SUMIF(G60:G71,G70,O60:O71)/L70)))))</f>
        <v>0</v>
      </c>
      <c r="AF70" s="921">
        <f t="shared" si="13"/>
        <v>0</v>
      </c>
    </row>
    <row r="71" spans="1:32" hidden="1" x14ac:dyDescent="0.25">
      <c r="A71" s="1660"/>
      <c r="B71" s="1663"/>
      <c r="C71" s="1622"/>
      <c r="D71" s="1623"/>
      <c r="E71" s="1665"/>
      <c r="F71" s="1665"/>
      <c r="G71" s="189"/>
      <c r="H71" s="190"/>
      <c r="I71" s="206"/>
      <c r="J71" s="192"/>
      <c r="K71" s="207"/>
      <c r="L71" s="194"/>
      <c r="M71" s="790"/>
      <c r="N71" s="203"/>
      <c r="O71" s="199"/>
      <c r="P71" s="196"/>
      <c r="Q71" s="197"/>
      <c r="R71" s="1629"/>
      <c r="S71" s="1627"/>
      <c r="T71" s="1630"/>
      <c r="U71" s="73">
        <f>IF(OR(P71="",M71=Paramétrage!$C$10,M71=Paramétrage!$C$13,M71=Paramétrage!$C$17,M71=Paramétrage!$C$20,M71=Paramétrage!$C$24,M71=Paramétrage!$C$27,AND(M71&lt;&gt;Paramétrage!$C$9,Q71="Mut+ext")),0,ROUNDUP(O71/P71,0))</f>
        <v>0</v>
      </c>
      <c r="V71" s="624">
        <f>IF(OR(M71="",Q71="Mut+ext"),0,IF(VLOOKUP(M71,Paramétrage!$C$6:$E$29,2,0)=0,0,IF(P71="","saisir capacité",N71*U71*VLOOKUP(M71,Paramétrage!$C$6:$E$29,2,0))))</f>
        <v>0</v>
      </c>
      <c r="W71" s="625"/>
      <c r="X71" s="626">
        <f t="shared" si="12"/>
        <v>0</v>
      </c>
      <c r="Y71" s="1005">
        <f>IF(OR(M71="",Q71="Mut+ext"),0,IF(ISERROR(W71+V71*VLOOKUP(M71,Paramétrage!$C$6:$E$29,3,0))=TRUE,X71,W71+V71*VLOOKUP(M71,Paramétrage!$C$6:$E$29,3,0)))</f>
        <v>0</v>
      </c>
      <c r="Z71" s="1626"/>
      <c r="AA71" s="1627"/>
      <c r="AB71" s="1628"/>
      <c r="AC71" s="1028"/>
      <c r="AD71" s="507"/>
      <c r="AE71" s="56">
        <f>IF(G71="",0,IF(K71="",0,IF(SUMIF(G64:G75,G71,O64:O75)=0,0,IF(OR(L71="",K71="obligatoire"),AF71/SUMIF(G64:G75,G71,O64:O75),AF71/(SUMIF(G64:G75,G71,O64:O75)/L71)))))</f>
        <v>0</v>
      </c>
      <c r="AF71" s="921">
        <f t="shared" si="13"/>
        <v>0</v>
      </c>
    </row>
    <row r="72" spans="1:32" hidden="1" x14ac:dyDescent="0.25">
      <c r="A72" s="1660"/>
      <c r="B72" s="1663"/>
      <c r="C72" s="1622"/>
      <c r="D72" s="1623"/>
      <c r="E72" s="1665"/>
      <c r="F72" s="1665"/>
      <c r="G72" s="189"/>
      <c r="H72" s="200"/>
      <c r="I72" s="206"/>
      <c r="J72" s="192"/>
      <c r="K72" s="207"/>
      <c r="L72" s="194"/>
      <c r="M72" s="790"/>
      <c r="N72" s="203"/>
      <c r="O72" s="188"/>
      <c r="P72" s="196"/>
      <c r="Q72" s="197"/>
      <c r="R72" s="1629"/>
      <c r="S72" s="1627"/>
      <c r="T72" s="1630"/>
      <c r="U72" s="73">
        <f>IF(OR(P72="",M72=Paramétrage!$C$10,M72=Paramétrage!$C$13,M72=Paramétrage!$C$17,M72=Paramétrage!$C$20,M72=Paramétrage!$C$24,M72=Paramétrage!$C$27,AND(M72&lt;&gt;Paramétrage!$C$9,Q72="Mut+ext")),0,ROUNDUP(O72/P72,0))</f>
        <v>0</v>
      </c>
      <c r="V72" s="624">
        <f>IF(OR(M72="",Q72="Mut+ext"),0,IF(VLOOKUP(M72,Paramétrage!$C$6:$E$29,2,0)=0,0,IF(P72="","saisir capacité",N72*U72*VLOOKUP(M72,Paramétrage!$C$6:$E$29,2,0))))</f>
        <v>0</v>
      </c>
      <c r="W72" s="625"/>
      <c r="X72" s="626">
        <f t="shared" si="12"/>
        <v>0</v>
      </c>
      <c r="Y72" s="1005">
        <f>IF(OR(M72="",Q72="Mut+ext"),0,IF(ISERROR(W72+V72*VLOOKUP(M72,Paramétrage!$C$6:$E$29,3,0))=TRUE,X72,W72+V72*VLOOKUP(M72,Paramétrage!$C$6:$E$29,3,0)))</f>
        <v>0</v>
      </c>
      <c r="Z72" s="1626"/>
      <c r="AA72" s="1627"/>
      <c r="AB72" s="1628"/>
      <c r="AC72" s="508"/>
      <c r="AD72" s="507"/>
      <c r="AE72" s="56">
        <f>IF(G72="",0,IF(K72="",0,IF(SUMIF(G64:G75,G72,O64:O75)=0,0,IF(OR(L72="",K72="obligatoire"),AF72/SUMIF(G64:G75,G72,O64:O75),AF72/(SUMIF(G64:G75,G72,O64:O75)/L72)))))</f>
        <v>0</v>
      </c>
      <c r="AF72" s="921">
        <f t="shared" si="13"/>
        <v>0</v>
      </c>
    </row>
    <row r="73" spans="1:32" hidden="1" x14ac:dyDescent="0.25">
      <c r="A73" s="1660"/>
      <c r="B73" s="1663"/>
      <c r="C73" s="1622"/>
      <c r="D73" s="1623"/>
      <c r="E73" s="1665"/>
      <c r="F73" s="1665"/>
      <c r="G73" s="189"/>
      <c r="H73" s="205"/>
      <c r="I73" s="206"/>
      <c r="J73" s="192"/>
      <c r="K73" s="207"/>
      <c r="L73" s="194"/>
      <c r="M73" s="790"/>
      <c r="N73" s="203"/>
      <c r="O73" s="199"/>
      <c r="P73" s="196"/>
      <c r="Q73" s="197"/>
      <c r="R73" s="1629"/>
      <c r="S73" s="1627"/>
      <c r="T73" s="1630"/>
      <c r="U73" s="73">
        <f>IF(OR(P73="",M73=Paramétrage!$C$10,M73=Paramétrage!$C$13,M73=Paramétrage!$C$17,M73=Paramétrage!$C$20,M73=Paramétrage!$C$24,M73=Paramétrage!$C$27,AND(M73&lt;&gt;Paramétrage!$C$9,Q73="Mut+ext")),0,ROUNDUP(O73/P73,0))</f>
        <v>0</v>
      </c>
      <c r="V73" s="624">
        <f>IF(OR(M73="",Q73="Mut+ext"),0,IF(VLOOKUP(M73,Paramétrage!$C$6:$E$29,2,0)=0,0,IF(P73="","saisir capacité",N73*U73*VLOOKUP(M73,Paramétrage!$C$6:$E$29,2,0))))</f>
        <v>0</v>
      </c>
      <c r="W73" s="625"/>
      <c r="X73" s="626">
        <f t="shared" si="12"/>
        <v>0</v>
      </c>
      <c r="Y73" s="1005">
        <f>IF(OR(M73="",Q73="Mut+ext"),0,IF(ISERROR(W73+V73*VLOOKUP(M73,Paramétrage!$C$6:$E$29,3,0))=TRUE,X73,W73+V73*VLOOKUP(M73,Paramétrage!$C$6:$E$29,3,0)))</f>
        <v>0</v>
      </c>
      <c r="Z73" s="1626"/>
      <c r="AA73" s="1627"/>
      <c r="AB73" s="1628"/>
      <c r="AC73" s="506"/>
      <c r="AD73" s="507"/>
      <c r="AE73" s="56">
        <f>IF(G73="",0,IF(K73="",0,IF(SUMIF(G64:G75,G73,O64:O75)=0,0,IF(OR(L73="",K73="obligatoire"),AF73/SUMIF(G64:G75,G73,O64:O75),AF73/(SUMIF(G64:G75,G73,O64:O75)/L73)))))</f>
        <v>0</v>
      </c>
      <c r="AF73" s="921">
        <f t="shared" si="13"/>
        <v>0</v>
      </c>
    </row>
    <row r="74" spans="1:32" hidden="1" x14ac:dyDescent="0.25">
      <c r="A74" s="1660"/>
      <c r="B74" s="1663"/>
      <c r="C74" s="1622"/>
      <c r="D74" s="1623"/>
      <c r="E74" s="1665"/>
      <c r="F74" s="1665"/>
      <c r="G74" s="189"/>
      <c r="H74" s="205"/>
      <c r="I74" s="206"/>
      <c r="J74" s="192"/>
      <c r="K74" s="207"/>
      <c r="L74" s="194"/>
      <c r="M74" s="790"/>
      <c r="N74" s="203"/>
      <c r="O74" s="188"/>
      <c r="P74" s="196"/>
      <c r="Q74" s="197"/>
      <c r="R74" s="1629"/>
      <c r="S74" s="1627"/>
      <c r="T74" s="1630"/>
      <c r="U74" s="73">
        <f>IF(OR(P74="",M74=Paramétrage!$C$10,M74=Paramétrage!$C$13,M74=Paramétrage!$C$17,M74=Paramétrage!$C$20,M74=Paramétrage!$C$24,M74=Paramétrage!$C$27,AND(M74&lt;&gt;Paramétrage!$C$9,Q74="Mut+ext")),0,ROUNDUP(O74/P74,0))</f>
        <v>0</v>
      </c>
      <c r="V74" s="624">
        <f>IF(OR(M74="",Q74="Mut+ext"),0,IF(VLOOKUP(M74,Paramétrage!$C$6:$E$29,2,0)=0,0,IF(P74="","saisir capacité",N74*U74*VLOOKUP(M74,Paramétrage!$C$6:$E$29,2,0))))</f>
        <v>0</v>
      </c>
      <c r="W74" s="625"/>
      <c r="X74" s="626">
        <f t="shared" si="12"/>
        <v>0</v>
      </c>
      <c r="Y74" s="1005">
        <f>IF(OR(M74="",Q74="Mut+ext"),0,IF(ISERROR(W74+V74*VLOOKUP(M74,Paramétrage!$C$6:$E$29,3,0))=TRUE,X74,W74+V74*VLOOKUP(M74,Paramétrage!$C$6:$E$29,3,0)))</f>
        <v>0</v>
      </c>
      <c r="Z74" s="1626"/>
      <c r="AA74" s="1627"/>
      <c r="AB74" s="1628"/>
      <c r="AC74" s="506"/>
      <c r="AD74" s="507"/>
      <c r="AE74" s="56">
        <f>IF(G74="",0,IF(K74="",0,IF(SUMIF(G64:G75,G74,O64:O75)=0,0,IF(OR(L74="",K74="obligatoire"),AF74/SUMIF(G64:G75,G74,O64:O75),AF74/(SUMIF(G64:G75,G74,O64:O75)/L74)))))</f>
        <v>0</v>
      </c>
      <c r="AF74" s="921">
        <f t="shared" si="13"/>
        <v>0</v>
      </c>
    </row>
    <row r="75" spans="1:32" x14ac:dyDescent="0.25">
      <c r="A75" s="1660"/>
      <c r="B75" s="1663"/>
      <c r="C75" s="1624"/>
      <c r="D75" s="1625"/>
      <c r="E75" s="1666"/>
      <c r="F75" s="1666"/>
      <c r="G75" s="189"/>
      <c r="H75" s="205"/>
      <c r="I75" s="206"/>
      <c r="J75" s="192"/>
      <c r="K75" s="207"/>
      <c r="L75" s="194"/>
      <c r="M75" s="790"/>
      <c r="N75" s="203"/>
      <c r="O75" s="195"/>
      <c r="P75" s="196"/>
      <c r="Q75" s="197"/>
      <c r="R75" s="1629"/>
      <c r="S75" s="1627"/>
      <c r="T75" s="1630"/>
      <c r="U75" s="73">
        <f>IF(OR(P75="",M75=Paramétrage!$C$10,M75=Paramétrage!$C$13,M75=Paramétrage!$C$17,M75=Paramétrage!$C$20,M75=Paramétrage!$C$24,M75=Paramétrage!$C$27,AND(M75&lt;&gt;Paramétrage!$C$9,Q75="Mut+ext")),0,ROUNDUP(O75/P75,0))</f>
        <v>0</v>
      </c>
      <c r="V75" s="624">
        <f>IF(OR(M75="",Q75="Mut+ext"),0,IF(VLOOKUP(M75,Paramétrage!$C$6:$E$29,2,0)=0,0,IF(P75="","saisir capacité",N75*U75*VLOOKUP(M75,Paramétrage!$C$6:$E$29,2,0))))</f>
        <v>0</v>
      </c>
      <c r="W75" s="625"/>
      <c r="X75" s="626">
        <f t="shared" si="12"/>
        <v>0</v>
      </c>
      <c r="Y75" s="1005">
        <f>IF(OR(M75="",Q75="Mut+ext"),0,IF(ISERROR(W75+V75*VLOOKUP(M75,Paramétrage!$C$6:$E$29,3,0))=TRUE,X75,W75+V75*VLOOKUP(M75,Paramétrage!$C$6:$E$29,3,0)))</f>
        <v>0</v>
      </c>
      <c r="Z75" s="1626"/>
      <c r="AA75" s="1627"/>
      <c r="AB75" s="1628"/>
      <c r="AC75" s="506"/>
      <c r="AD75" s="507"/>
      <c r="AE75" s="56">
        <f>IF(G75="",0,IF(K75="",0,IF(SUMIF(G64:G75,G75,O64:O75)=0,0,IF(OR(L75="",K75="obligatoire"),AF75/SUMIF(G64:G75,G75,O64:O75),AF75/(SUMIF(G64:G75,G75,O64:O75)/L75)))))</f>
        <v>0</v>
      </c>
      <c r="AF75" s="921">
        <f t="shared" si="13"/>
        <v>0</v>
      </c>
    </row>
    <row r="76" spans="1:32" x14ac:dyDescent="0.25">
      <c r="A76" s="1660"/>
      <c r="B76" s="1664"/>
      <c r="C76" s="208"/>
      <c r="D76" s="209"/>
      <c r="E76" s="209"/>
      <c r="F76" s="209"/>
      <c r="G76" s="209"/>
      <c r="H76" s="210"/>
      <c r="I76" s="211"/>
      <c r="J76" s="212"/>
      <c r="K76" s="213"/>
      <c r="L76" s="214"/>
      <c r="M76" s="841"/>
      <c r="N76" s="60">
        <f>AE76</f>
        <v>12</v>
      </c>
      <c r="O76" s="215"/>
      <c r="P76" s="215"/>
      <c r="Q76" s="217"/>
      <c r="R76" s="218"/>
      <c r="S76" s="218"/>
      <c r="T76" s="219"/>
      <c r="U76" s="95"/>
      <c r="V76" s="844">
        <f>SUM(V64:V75)</f>
        <v>12</v>
      </c>
      <c r="W76" s="841">
        <f>SUM(W64:W75)</f>
        <v>0</v>
      </c>
      <c r="X76" s="845">
        <f>SUM(X64:X75)</f>
        <v>12</v>
      </c>
      <c r="Y76" s="1006">
        <f>SUM(Y64:Y75)</f>
        <v>18</v>
      </c>
      <c r="Z76" s="1033"/>
      <c r="AA76" s="220"/>
      <c r="AB76" s="221"/>
      <c r="AC76" s="509"/>
      <c r="AD76" s="510"/>
      <c r="AE76" s="98">
        <f>SUM(AE64:AE75)</f>
        <v>12</v>
      </c>
      <c r="AF76" s="99">
        <f>SUM(AF64:AF75)</f>
        <v>300</v>
      </c>
    </row>
    <row r="77" spans="1:32" ht="31.2" x14ac:dyDescent="0.25">
      <c r="A77" s="1660"/>
      <c r="B77" s="1662" t="s">
        <v>121</v>
      </c>
      <c r="C77" s="1620" t="s">
        <v>256</v>
      </c>
      <c r="D77" s="1621"/>
      <c r="E77" s="1667">
        <v>3</v>
      </c>
      <c r="F77" s="1667" t="s">
        <v>64</v>
      </c>
      <c r="G77" s="614" t="s">
        <v>122</v>
      </c>
      <c r="H77" s="615" t="s">
        <v>510</v>
      </c>
      <c r="I77" s="748" t="s">
        <v>521</v>
      </c>
      <c r="J77" s="744">
        <v>70</v>
      </c>
      <c r="K77" s="747" t="s">
        <v>64</v>
      </c>
      <c r="L77" s="743">
        <v>1</v>
      </c>
      <c r="M77" s="616"/>
      <c r="N77" s="749"/>
      <c r="O77" s="750"/>
      <c r="P77" s="750"/>
      <c r="Q77" s="617" t="s">
        <v>81</v>
      </c>
      <c r="R77" s="1642"/>
      <c r="S77" s="1476"/>
      <c r="T77" s="1643"/>
      <c r="U77" s="609">
        <f>IF(OR(P77="",M77=Paramétrage!$C$10,M77=Paramétrage!$C$13,M77=Paramétrage!$C$17,M77=Paramétrage!$C$20,M77=Paramétrage!$C$24,M77=Paramétrage!$C$27,AND(M77&lt;&gt;Paramétrage!$C$9,Q77="Mut+ext")),0,ROUNDUP(O77/P77,0))</f>
        <v>0</v>
      </c>
      <c r="V77" s="605">
        <f>IF(OR(M77="",Q77="Mut+ext"),0,IF(VLOOKUP(M77,Paramétrage!$C$6:$E$29,2,0)=0,0,IF(P77="","saisir capacité",N77*U77*VLOOKUP(M77,Paramétrage!$C$6:$E$29,2,0))))</f>
        <v>0</v>
      </c>
      <c r="W77" s="606"/>
      <c r="X77" s="607">
        <f t="shared" ref="X77:X88" si="14">IF(OR(M77="",Q77="Mut+ext"),0,IF(ISERROR(V77+W77)=TRUE,V77,V77+W77))</f>
        <v>0</v>
      </c>
      <c r="Y77" s="1032">
        <f>IF(OR(M77="",Q77="Mut+ext"),0,IF(ISERROR(W77+V77*VLOOKUP(M77,Paramétrage!$C$6:$E$29,3,0))=TRUE,X77,W77+V77*VLOOKUP(M77,Paramétrage!$C$6:$E$29,3,0)))</f>
        <v>0</v>
      </c>
      <c r="Z77" s="1626"/>
      <c r="AA77" s="1627"/>
      <c r="AB77" s="1628"/>
      <c r="AC77" s="511"/>
      <c r="AD77" s="512"/>
      <c r="AE77" s="56">
        <f>IF(G77="",0,IF(K77="",0,IF(SUMIF(G77:G88,G77,O77:O88)=0,0,IF(OR(L77="",K77="obligatoire"),AF77/SUMIF(G77:G88,G77,O77:O88),AF77/(SUMIF(G77:G88,G77,O77:O88)/L77)))))</f>
        <v>0</v>
      </c>
      <c r="AF77" s="916">
        <f t="shared" ref="AF77:AF88" si="15">N77*O77</f>
        <v>0</v>
      </c>
    </row>
    <row r="78" spans="1:32" hidden="1" x14ac:dyDescent="0.25">
      <c r="A78" s="1660"/>
      <c r="B78" s="1663"/>
      <c r="C78" s="1622"/>
      <c r="D78" s="1623"/>
      <c r="E78" s="1665"/>
      <c r="F78" s="1665"/>
      <c r="G78" s="189"/>
      <c r="H78" s="190"/>
      <c r="I78" s="191"/>
      <c r="J78" s="192"/>
      <c r="K78" s="202"/>
      <c r="L78" s="194"/>
      <c r="M78" s="790"/>
      <c r="N78" s="198"/>
      <c r="O78" s="195"/>
      <c r="P78" s="196"/>
      <c r="Q78" s="197"/>
      <c r="R78" s="1629"/>
      <c r="S78" s="1627"/>
      <c r="T78" s="1630"/>
      <c r="U78" s="73">
        <f>IF(OR(P78="",M78=Paramétrage!$C$10,M78=Paramétrage!$C$13,M78=Paramétrage!$C$17,M78=Paramétrage!$C$20,M78=Paramétrage!$C$24,M78=Paramétrage!$C$27,AND(M78&lt;&gt;Paramétrage!$C$9,Q78="Mut+ext")),0,ROUNDUP(O78/P78,0))</f>
        <v>0</v>
      </c>
      <c r="V78" s="624">
        <f>IF(OR(M78="",Q78="Mut+ext"),0,IF(VLOOKUP(M78,Paramétrage!$C$6:$E$29,2,0)=0,0,IF(P78="","saisir capacité",N78*U78*VLOOKUP(M78,Paramétrage!$C$6:$E$29,2,0))))</f>
        <v>0</v>
      </c>
      <c r="W78" s="625"/>
      <c r="X78" s="626">
        <f t="shared" si="14"/>
        <v>0</v>
      </c>
      <c r="Y78" s="1005">
        <f>IF(OR(M78="",Q78="Mut+ext"),0,IF(ISERROR(W78+V78*VLOOKUP(M78,Paramétrage!$C$6:$E$29,3,0))=TRUE,X78,W78+V78*VLOOKUP(M78,Paramétrage!$C$6:$E$29,3,0)))</f>
        <v>0</v>
      </c>
      <c r="Z78" s="1626"/>
      <c r="AA78" s="1627"/>
      <c r="AB78" s="1628"/>
      <c r="AC78" s="506"/>
      <c r="AD78" s="507"/>
      <c r="AE78" s="56">
        <f>IF(G78="",0,IF(K78="",0,IF(SUMIF(G77:G88,G78,O77:O88)=0,0,IF(OR(L78="",K78="obligatoire"),AF78/SUMIF(G77:G88,G78,O77:O88),AF78/(SUMIF(G77:G88,G78,O77:O88)/L78)))))</f>
        <v>0</v>
      </c>
      <c r="AF78" s="921">
        <f t="shared" si="15"/>
        <v>0</v>
      </c>
    </row>
    <row r="79" spans="1:32" hidden="1" x14ac:dyDescent="0.25">
      <c r="A79" s="1660"/>
      <c r="B79" s="1663"/>
      <c r="C79" s="1622"/>
      <c r="D79" s="1623"/>
      <c r="E79" s="1665"/>
      <c r="F79" s="1665"/>
      <c r="G79" s="189"/>
      <c r="H79" s="190"/>
      <c r="I79" s="201"/>
      <c r="J79" s="192"/>
      <c r="K79" s="207"/>
      <c r="L79" s="194"/>
      <c r="M79" s="790"/>
      <c r="N79" s="203"/>
      <c r="O79" s="195"/>
      <c r="P79" s="196"/>
      <c r="Q79" s="197"/>
      <c r="R79" s="1629"/>
      <c r="S79" s="1627"/>
      <c r="T79" s="1630"/>
      <c r="U79" s="73">
        <f>IF(OR(P79="",M79=Paramétrage!$C$10,M79=Paramétrage!$C$13,M79=Paramétrage!$C$17,M79=Paramétrage!$C$20,M79=Paramétrage!$C$24,M79=Paramétrage!$C$27,AND(M79&lt;&gt;Paramétrage!$C$9,Q79="Mut+ext")),0,ROUNDUP(O79/P79,0))</f>
        <v>0</v>
      </c>
      <c r="V79" s="624">
        <f>IF(OR(M79="",Q79="Mut+ext"),0,IF(VLOOKUP(M79,Paramétrage!$C$6:$E$29,2,0)=0,0,IF(P79="","saisir capacité",N79*U79*VLOOKUP(M79,Paramétrage!$C$6:$E$29,2,0))))</f>
        <v>0</v>
      </c>
      <c r="W79" s="625"/>
      <c r="X79" s="626">
        <f t="shared" si="14"/>
        <v>0</v>
      </c>
      <c r="Y79" s="1005">
        <f>IF(OR(M79="",Q79="Mut+ext"),0,IF(ISERROR(W79+V79*VLOOKUP(M79,Paramétrage!$C$6:$E$29,3,0))=TRUE,X79,W79+V79*VLOOKUP(M79,Paramétrage!$C$6:$E$29,3,0)))</f>
        <v>0</v>
      </c>
      <c r="Z79" s="1626"/>
      <c r="AA79" s="1627"/>
      <c r="AB79" s="1628"/>
      <c r="AC79" s="506"/>
      <c r="AD79" s="507"/>
      <c r="AE79" s="56">
        <f>IF(G79="",0,IF(K79="",0,IF(SUMIF(G77:G88,G79,O77:O88)=0,0,IF(OR(L79="",K79="obligatoire"),AF79/SUMIF(G77:G88,G79,O77:O88),AF79/(SUMIF(G77:G88,G79,O77:O88)/L79)))))</f>
        <v>0</v>
      </c>
      <c r="AF79" s="921">
        <f t="shared" si="15"/>
        <v>0</v>
      </c>
    </row>
    <row r="80" spans="1:32" hidden="1" x14ac:dyDescent="0.25">
      <c r="A80" s="1660"/>
      <c r="B80" s="1663"/>
      <c r="C80" s="1622"/>
      <c r="D80" s="1623"/>
      <c r="E80" s="1665"/>
      <c r="F80" s="1665"/>
      <c r="G80" s="189"/>
      <c r="H80" s="190"/>
      <c r="I80" s="206"/>
      <c r="J80" s="192"/>
      <c r="K80" s="207"/>
      <c r="L80" s="194"/>
      <c r="M80" s="790"/>
      <c r="N80" s="203"/>
      <c r="O80" s="199"/>
      <c r="P80" s="196"/>
      <c r="Q80" s="197"/>
      <c r="R80" s="1629"/>
      <c r="S80" s="1627"/>
      <c r="T80" s="1630"/>
      <c r="U80" s="73">
        <f>IF(OR(P80="",M80=Paramétrage!$C$10,M80=Paramétrage!$C$13,M80=Paramétrage!$C$17,M80=Paramétrage!$C$20,M80=Paramétrage!$C$24,M80=Paramétrage!$C$27,AND(M80&lt;&gt;Paramétrage!$C$9,Q80="Mut+ext")),0,ROUNDUP(O80/P80,0))</f>
        <v>0</v>
      </c>
      <c r="V80" s="624">
        <f>IF(OR(M80="",Q80="Mut+ext"),0,IF(VLOOKUP(M80,Paramétrage!$C$6:$E$29,2,0)=0,0,IF(P80="","saisir capacité",N80*U80*VLOOKUP(M80,Paramétrage!$C$6:$E$29,2,0))))</f>
        <v>0</v>
      </c>
      <c r="W80" s="625"/>
      <c r="X80" s="626">
        <f t="shared" si="14"/>
        <v>0</v>
      </c>
      <c r="Y80" s="1005">
        <f>IF(OR(M80="",Q80="Mut+ext"),0,IF(ISERROR(W80+V80*VLOOKUP(M80,Paramétrage!$C$6:$E$29,3,0))=TRUE,X80,W80+V80*VLOOKUP(M80,Paramétrage!$C$6:$E$29,3,0)))</f>
        <v>0</v>
      </c>
      <c r="Z80" s="1626"/>
      <c r="AA80" s="1627"/>
      <c r="AB80" s="1628"/>
      <c r="AC80" s="1028"/>
      <c r="AD80" s="507"/>
      <c r="AE80" s="56">
        <f>IF(G80="",0,IF(K80="",0,IF(SUMIF(G73:G84,G80,O73:O84)=0,0,IF(OR(L80="",K80="obligatoire"),AF80/SUMIF(G73:G84,G80,O73:O84),AF80/(SUMIF(G73:G84,G80,O73:O84)/L80)))))</f>
        <v>0</v>
      </c>
      <c r="AF80" s="921">
        <f t="shared" si="15"/>
        <v>0</v>
      </c>
    </row>
    <row r="81" spans="1:32" hidden="1" x14ac:dyDescent="0.25">
      <c r="A81" s="1660"/>
      <c r="B81" s="1663"/>
      <c r="C81" s="1622"/>
      <c r="D81" s="1623"/>
      <c r="E81" s="1665"/>
      <c r="F81" s="1665"/>
      <c r="G81" s="189"/>
      <c r="H81" s="190"/>
      <c r="I81" s="206"/>
      <c r="J81" s="192"/>
      <c r="K81" s="207"/>
      <c r="L81" s="194"/>
      <c r="M81" s="790"/>
      <c r="N81" s="203"/>
      <c r="O81" s="188"/>
      <c r="P81" s="196"/>
      <c r="Q81" s="197"/>
      <c r="R81" s="1629"/>
      <c r="S81" s="1627"/>
      <c r="T81" s="1630"/>
      <c r="U81" s="73">
        <f>IF(OR(P81="",M81=Paramétrage!$C$10,M81=Paramétrage!$C$13,M81=Paramétrage!$C$17,M81=Paramétrage!$C$20,M81=Paramétrage!$C$24,M81=Paramétrage!$C$27,AND(M81&lt;&gt;Paramétrage!$C$9,Q81="Mut+ext")),0,ROUNDUP(O81/P81,0))</f>
        <v>0</v>
      </c>
      <c r="V81" s="624">
        <f>IF(OR(M81="",Q81="Mut+ext"),0,IF(VLOOKUP(M81,Paramétrage!$C$6:$E$29,2,0)=0,0,IF(P81="","saisir capacité",N81*U81*VLOOKUP(M81,Paramétrage!$C$6:$E$29,2,0))))</f>
        <v>0</v>
      </c>
      <c r="W81" s="625"/>
      <c r="X81" s="626">
        <f t="shared" si="14"/>
        <v>0</v>
      </c>
      <c r="Y81" s="1005">
        <f>IF(OR(M81="",Q81="Mut+ext"),0,IF(ISERROR(W81+V81*VLOOKUP(M81,Paramétrage!$C$6:$E$29,3,0))=TRUE,X81,W81+V81*VLOOKUP(M81,Paramétrage!$C$6:$E$29,3,0)))</f>
        <v>0</v>
      </c>
      <c r="Z81" s="1626"/>
      <c r="AA81" s="1627"/>
      <c r="AB81" s="1628"/>
      <c r="AC81" s="508"/>
      <c r="AD81" s="507"/>
      <c r="AE81" s="56">
        <f>IF(G81="",0,IF(K81="",0,IF(SUMIF(G73:G84,G81,O73:O84)=0,0,IF(OR(L81="",K81="obligatoire"),AF81/SUMIF(G73:G84,G81,O73:O84),AF81/(SUMIF(G73:G84,G81,O73:O84)/L81)))))</f>
        <v>0</v>
      </c>
      <c r="AF81" s="921">
        <f t="shared" si="15"/>
        <v>0</v>
      </c>
    </row>
    <row r="82" spans="1:32" hidden="1" x14ac:dyDescent="0.25">
      <c r="A82" s="1660"/>
      <c r="B82" s="1663"/>
      <c r="C82" s="1622"/>
      <c r="D82" s="1623"/>
      <c r="E82" s="1665"/>
      <c r="F82" s="1665"/>
      <c r="G82" s="189"/>
      <c r="H82" s="190"/>
      <c r="I82" s="206"/>
      <c r="J82" s="192"/>
      <c r="K82" s="207"/>
      <c r="L82" s="194"/>
      <c r="M82" s="790"/>
      <c r="N82" s="203"/>
      <c r="O82" s="199"/>
      <c r="P82" s="196"/>
      <c r="Q82" s="197"/>
      <c r="R82" s="1629"/>
      <c r="S82" s="1627"/>
      <c r="T82" s="1630"/>
      <c r="U82" s="73">
        <f>IF(OR(P82="",M82=Paramétrage!$C$10,M82=Paramétrage!$C$13,M82=Paramétrage!$C$17,M82=Paramétrage!$C$20,M82=Paramétrage!$C$24,M82=Paramétrage!$C$27,AND(M82&lt;&gt;Paramétrage!$C$9,Q82="Mut+ext")),0,ROUNDUP(O82/P82,0))</f>
        <v>0</v>
      </c>
      <c r="V82" s="624">
        <f>IF(OR(M82="",Q82="Mut+ext"),0,IF(VLOOKUP(M82,Paramétrage!$C$6:$E$29,2,0)=0,0,IF(P82="","saisir capacité",N82*U82*VLOOKUP(M82,Paramétrage!$C$6:$E$29,2,0))))</f>
        <v>0</v>
      </c>
      <c r="W82" s="625"/>
      <c r="X82" s="626">
        <f t="shared" si="14"/>
        <v>0</v>
      </c>
      <c r="Y82" s="1005">
        <f>IF(OR(M82="",Q82="Mut+ext"),0,IF(ISERROR(W82+V82*VLOOKUP(M82,Paramétrage!$C$6:$E$29,3,0))=TRUE,X82,W82+V82*VLOOKUP(M82,Paramétrage!$C$6:$E$29,3,0)))</f>
        <v>0</v>
      </c>
      <c r="Z82" s="1626"/>
      <c r="AA82" s="1627"/>
      <c r="AB82" s="1628"/>
      <c r="AC82" s="506"/>
      <c r="AD82" s="507"/>
      <c r="AE82" s="56">
        <f>IF(G82="",0,IF(K82="",0,IF(SUMIF(G73:G84,G82,O73:O84)=0,0,IF(OR(L82="",K82="obligatoire"),AF82/SUMIF(G73:G84,G82,O73:O84),AF82/(SUMIF(G73:G84,G82,O73:O84)/L82)))))</f>
        <v>0</v>
      </c>
      <c r="AF82" s="921">
        <f t="shared" si="15"/>
        <v>0</v>
      </c>
    </row>
    <row r="83" spans="1:32" hidden="1" x14ac:dyDescent="0.25">
      <c r="A83" s="1660"/>
      <c r="B83" s="1663"/>
      <c r="C83" s="1622"/>
      <c r="D83" s="1623"/>
      <c r="E83" s="1665"/>
      <c r="F83" s="1665"/>
      <c r="G83" s="189"/>
      <c r="H83" s="190"/>
      <c r="I83" s="206"/>
      <c r="J83" s="192"/>
      <c r="K83" s="207"/>
      <c r="L83" s="194"/>
      <c r="M83" s="790"/>
      <c r="N83" s="203"/>
      <c r="O83" s="188"/>
      <c r="P83" s="196"/>
      <c r="Q83" s="197"/>
      <c r="R83" s="1629"/>
      <c r="S83" s="1627"/>
      <c r="T83" s="1630"/>
      <c r="U83" s="73">
        <f>IF(OR(P83="",M83=Paramétrage!$C$10,M83=Paramétrage!$C$13,M83=Paramétrage!$C$17,M83=Paramétrage!$C$20,M83=Paramétrage!$C$24,M83=Paramétrage!$C$27,AND(M83&lt;&gt;Paramétrage!$C$9,Q83="Mut+ext")),0,ROUNDUP(O83/P83,0))</f>
        <v>0</v>
      </c>
      <c r="V83" s="624">
        <f>IF(OR(M83="",Q83="Mut+ext"),0,IF(VLOOKUP(M83,Paramétrage!$C$6:$E$29,2,0)=0,0,IF(P83="","saisir capacité",N83*U83*VLOOKUP(M83,Paramétrage!$C$6:$E$29,2,0))))</f>
        <v>0</v>
      </c>
      <c r="W83" s="625"/>
      <c r="X83" s="626">
        <f t="shared" si="14"/>
        <v>0</v>
      </c>
      <c r="Y83" s="1005">
        <f>IF(OR(M83="",Q83="Mut+ext"),0,IF(ISERROR(W83+V83*VLOOKUP(M83,Paramétrage!$C$6:$E$29,3,0))=TRUE,X83,W83+V83*VLOOKUP(M83,Paramétrage!$C$6:$E$29,3,0)))</f>
        <v>0</v>
      </c>
      <c r="Z83" s="1626"/>
      <c r="AA83" s="1627"/>
      <c r="AB83" s="1628"/>
      <c r="AC83" s="506"/>
      <c r="AD83" s="507"/>
      <c r="AE83" s="56">
        <f>IF(G83="",0,IF(K83="",0,IF(SUMIF(G73:G84,G83,O73:O84)=0,0,IF(OR(L83="",K83="obligatoire"),AF83/SUMIF(G73:G84,G83,O73:O84),AF83/(SUMIF(G73:G84,G83,O73:O84)/L83)))))</f>
        <v>0</v>
      </c>
      <c r="AF83" s="921">
        <f t="shared" si="15"/>
        <v>0</v>
      </c>
    </row>
    <row r="84" spans="1:32" hidden="1" x14ac:dyDescent="0.25">
      <c r="A84" s="1660"/>
      <c r="B84" s="1663"/>
      <c r="C84" s="1622"/>
      <c r="D84" s="1623"/>
      <c r="E84" s="1665"/>
      <c r="F84" s="1665"/>
      <c r="G84" s="189"/>
      <c r="H84" s="190"/>
      <c r="I84" s="206"/>
      <c r="J84" s="192"/>
      <c r="K84" s="207"/>
      <c r="L84" s="194"/>
      <c r="M84" s="790"/>
      <c r="N84" s="203"/>
      <c r="O84" s="199"/>
      <c r="P84" s="196"/>
      <c r="Q84" s="197"/>
      <c r="R84" s="1629"/>
      <c r="S84" s="1627"/>
      <c r="T84" s="1630"/>
      <c r="U84" s="73">
        <f>IF(OR(P84="",M84=Paramétrage!$C$10,M84=Paramétrage!$C$13,M84=Paramétrage!$C$17,M84=Paramétrage!$C$20,M84=Paramétrage!$C$24,M84=Paramétrage!$C$27,AND(M84&lt;&gt;Paramétrage!$C$9,Q84="Mut+ext")),0,ROUNDUP(O84/P84,0))</f>
        <v>0</v>
      </c>
      <c r="V84" s="624">
        <f>IF(OR(M84="",Q84="Mut+ext"),0,IF(VLOOKUP(M84,Paramétrage!$C$6:$E$29,2,0)=0,0,IF(P84="","saisir capacité",N84*U84*VLOOKUP(M84,Paramétrage!$C$6:$E$29,2,0))))</f>
        <v>0</v>
      </c>
      <c r="W84" s="625"/>
      <c r="X84" s="626">
        <f t="shared" si="14"/>
        <v>0</v>
      </c>
      <c r="Y84" s="1005">
        <f>IF(OR(M84="",Q84="Mut+ext"),0,IF(ISERROR(W84+V84*VLOOKUP(M84,Paramétrage!$C$6:$E$29,3,0))=TRUE,X84,W84+V84*VLOOKUP(M84,Paramétrage!$C$6:$E$29,3,0)))</f>
        <v>0</v>
      </c>
      <c r="Z84" s="1626"/>
      <c r="AA84" s="1627"/>
      <c r="AB84" s="1628"/>
      <c r="AC84" s="1028"/>
      <c r="AD84" s="507"/>
      <c r="AE84" s="56">
        <f>IF(G84="",0,IF(K84="",0,IF(SUMIF(G77:G88,G84,O77:O88)=0,0,IF(OR(L84="",K84="obligatoire"),AF84/SUMIF(G77:G88,G84,O77:O88),AF84/(SUMIF(G77:G88,G84,O77:O88)/L84)))))</f>
        <v>0</v>
      </c>
      <c r="AF84" s="921">
        <f t="shared" si="15"/>
        <v>0</v>
      </c>
    </row>
    <row r="85" spans="1:32" hidden="1" x14ac:dyDescent="0.25">
      <c r="A85" s="1660"/>
      <c r="B85" s="1663"/>
      <c r="C85" s="1622"/>
      <c r="D85" s="1623"/>
      <c r="E85" s="1665"/>
      <c r="F85" s="1665"/>
      <c r="G85" s="189"/>
      <c r="H85" s="190"/>
      <c r="I85" s="206"/>
      <c r="J85" s="192"/>
      <c r="K85" s="207"/>
      <c r="L85" s="194"/>
      <c r="M85" s="790"/>
      <c r="N85" s="203"/>
      <c r="O85" s="188"/>
      <c r="P85" s="196"/>
      <c r="Q85" s="197"/>
      <c r="R85" s="1629"/>
      <c r="S85" s="1627"/>
      <c r="T85" s="1630"/>
      <c r="U85" s="73">
        <f>IF(OR(P85="",M85=Paramétrage!$C$10,M85=Paramétrage!$C$13,M85=Paramétrage!$C$17,M85=Paramétrage!$C$20,M85=Paramétrage!$C$24,M85=Paramétrage!$C$27,AND(M85&lt;&gt;Paramétrage!$C$9,Q85="Mut+ext")),0,ROUNDUP(O85/P85,0))</f>
        <v>0</v>
      </c>
      <c r="V85" s="624">
        <f>IF(OR(M85="",Q85="Mut+ext"),0,IF(VLOOKUP(M85,Paramétrage!$C$6:$E$29,2,0)=0,0,IF(P85="","saisir capacité",N85*U85*VLOOKUP(M85,Paramétrage!$C$6:$E$29,2,0))))</f>
        <v>0</v>
      </c>
      <c r="W85" s="625"/>
      <c r="X85" s="626">
        <f t="shared" si="14"/>
        <v>0</v>
      </c>
      <c r="Y85" s="1005">
        <f>IF(OR(M85="",Q85="Mut+ext"),0,IF(ISERROR(W85+V85*VLOOKUP(M85,Paramétrage!$C$6:$E$29,3,0))=TRUE,X85,W85+V85*VLOOKUP(M85,Paramétrage!$C$6:$E$29,3,0)))</f>
        <v>0</v>
      </c>
      <c r="Z85" s="1626"/>
      <c r="AA85" s="1627"/>
      <c r="AB85" s="1628"/>
      <c r="AC85" s="508"/>
      <c r="AD85" s="507"/>
      <c r="AE85" s="56">
        <f>IF(G85="",0,IF(K85="",0,IF(SUMIF(G77:G88,G85,O77:O88)=0,0,IF(OR(L85="",K85="obligatoire"),AF85/SUMIF(G77:G88,G85,O77:O88),AF85/(SUMIF(G77:G88,G85,O77:O88)/L85)))))</f>
        <v>0</v>
      </c>
      <c r="AF85" s="921">
        <f t="shared" si="15"/>
        <v>0</v>
      </c>
    </row>
    <row r="86" spans="1:32" hidden="1" x14ac:dyDescent="0.25">
      <c r="A86" s="1660"/>
      <c r="B86" s="1663"/>
      <c r="C86" s="1622"/>
      <c r="D86" s="1623"/>
      <c r="E86" s="1665"/>
      <c r="F86" s="1665"/>
      <c r="G86" s="189"/>
      <c r="H86" s="200"/>
      <c r="I86" s="206"/>
      <c r="J86" s="192"/>
      <c r="K86" s="207"/>
      <c r="L86" s="194"/>
      <c r="M86" s="790"/>
      <c r="N86" s="203"/>
      <c r="O86" s="199"/>
      <c r="P86" s="196"/>
      <c r="Q86" s="197"/>
      <c r="R86" s="1629"/>
      <c r="S86" s="1627"/>
      <c r="T86" s="1630"/>
      <c r="U86" s="73">
        <f>IF(OR(P86="",M86=Paramétrage!$C$10,M86=Paramétrage!$C$13,M86=Paramétrage!$C$17,M86=Paramétrage!$C$20,M86=Paramétrage!$C$24,M86=Paramétrage!$C$27,AND(M86&lt;&gt;Paramétrage!$C$9,Q86="Mut+ext")),0,ROUNDUP(O86/P86,0))</f>
        <v>0</v>
      </c>
      <c r="V86" s="624">
        <f>IF(OR(M86="",Q86="Mut+ext"),0,IF(VLOOKUP(M86,Paramétrage!$C$6:$E$29,2,0)=0,0,IF(P86="","saisir capacité",N86*U86*VLOOKUP(M86,Paramétrage!$C$6:$E$29,2,0))))</f>
        <v>0</v>
      </c>
      <c r="W86" s="625"/>
      <c r="X86" s="626">
        <f t="shared" si="14"/>
        <v>0</v>
      </c>
      <c r="Y86" s="1005">
        <f>IF(OR(M86="",Q86="Mut+ext"),0,IF(ISERROR(W86+V86*VLOOKUP(M86,Paramétrage!$C$6:$E$29,3,0))=TRUE,X86,W86+V86*VLOOKUP(M86,Paramétrage!$C$6:$E$29,3,0)))</f>
        <v>0</v>
      </c>
      <c r="Z86" s="1626"/>
      <c r="AA86" s="1627"/>
      <c r="AB86" s="1628"/>
      <c r="AC86" s="506"/>
      <c r="AD86" s="507"/>
      <c r="AE86" s="56">
        <f>IF(G86="",0,IF(K86="",0,IF(SUMIF(G77:G88,G86,O77:O88)=0,0,IF(OR(L86="",K86="obligatoire"),AF86/SUMIF(G77:G88,G86,O77:O88),AF86/(SUMIF(G77:G88,G86,O77:O88)/L86)))))</f>
        <v>0</v>
      </c>
      <c r="AF86" s="921">
        <f t="shared" si="15"/>
        <v>0</v>
      </c>
    </row>
    <row r="87" spans="1:32" hidden="1" x14ac:dyDescent="0.25">
      <c r="A87" s="1660"/>
      <c r="B87" s="1663"/>
      <c r="C87" s="1622"/>
      <c r="D87" s="1623"/>
      <c r="E87" s="1665"/>
      <c r="F87" s="1665"/>
      <c r="G87" s="189"/>
      <c r="H87" s="205"/>
      <c r="I87" s="206"/>
      <c r="J87" s="192"/>
      <c r="K87" s="207"/>
      <c r="L87" s="194"/>
      <c r="M87" s="790"/>
      <c r="N87" s="203"/>
      <c r="O87" s="188"/>
      <c r="P87" s="196"/>
      <c r="Q87" s="197"/>
      <c r="R87" s="1629"/>
      <c r="S87" s="1627"/>
      <c r="T87" s="1630"/>
      <c r="U87" s="73">
        <f>IF(OR(P87="",M87=Paramétrage!$C$10,M87=Paramétrage!$C$13,M87=Paramétrage!$C$17,M87=Paramétrage!$C$20,M87=Paramétrage!$C$24,M87=Paramétrage!$C$27,AND(M87&lt;&gt;Paramétrage!$C$9,Q87="Mut+ext")),0,ROUNDUP(O87/P87,0))</f>
        <v>0</v>
      </c>
      <c r="V87" s="624">
        <f>IF(OR(M87="",Q87="Mut+ext"),0,IF(VLOOKUP(M87,Paramétrage!$C$6:$E$29,2,0)=0,0,IF(P87="","saisir capacité",N87*U87*VLOOKUP(M87,Paramétrage!$C$6:$E$29,2,0))))</f>
        <v>0</v>
      </c>
      <c r="W87" s="625"/>
      <c r="X87" s="626">
        <f t="shared" si="14"/>
        <v>0</v>
      </c>
      <c r="Y87" s="1005">
        <f>IF(OR(M87="",Q87="Mut+ext"),0,IF(ISERROR(W87+V87*VLOOKUP(M87,Paramétrage!$C$6:$E$29,3,0))=TRUE,X87,W87+V87*VLOOKUP(M87,Paramétrage!$C$6:$E$29,3,0)))</f>
        <v>0</v>
      </c>
      <c r="Z87" s="1626"/>
      <c r="AA87" s="1627"/>
      <c r="AB87" s="1628"/>
      <c r="AC87" s="506"/>
      <c r="AD87" s="507"/>
      <c r="AE87" s="56">
        <f>IF(G87="",0,IF(K87="",0,IF(SUMIF(G77:G88,G87,O77:O88)=0,0,IF(OR(L87="",K87="obligatoire"),AF87/SUMIF(G77:G88,G87,O77:O88),AF87/(SUMIF(G77:G88,G87,O77:O88)/L87)))))</f>
        <v>0</v>
      </c>
      <c r="AF87" s="921">
        <f t="shared" si="15"/>
        <v>0</v>
      </c>
    </row>
    <row r="88" spans="1:32" x14ac:dyDescent="0.25">
      <c r="A88" s="1660"/>
      <c r="B88" s="1663"/>
      <c r="C88" s="1624"/>
      <c r="D88" s="1625"/>
      <c r="E88" s="1666"/>
      <c r="F88" s="1666"/>
      <c r="G88" s="189"/>
      <c r="H88" s="205"/>
      <c r="I88" s="206"/>
      <c r="J88" s="192"/>
      <c r="K88" s="207"/>
      <c r="L88" s="194"/>
      <c r="M88" s="790"/>
      <c r="N88" s="203"/>
      <c r="O88" s="195"/>
      <c r="P88" s="196"/>
      <c r="Q88" s="197"/>
      <c r="R88" s="1629"/>
      <c r="S88" s="1627"/>
      <c r="T88" s="1630"/>
      <c r="U88" s="73">
        <f>IF(OR(P88="",M88=Paramétrage!$C$10,M88=Paramétrage!$C$13,M88=Paramétrage!$C$17,M88=Paramétrage!$C$20,M88=Paramétrage!$C$24,M88=Paramétrage!$C$27,AND(M88&lt;&gt;Paramétrage!$C$9,Q88="Mut+ext")),0,ROUNDUP(O88/P88,0))</f>
        <v>0</v>
      </c>
      <c r="V88" s="624">
        <f>IF(OR(M88="",Q88="Mut+ext"),0,IF(VLOOKUP(M88,Paramétrage!$C$6:$E$29,2,0)=0,0,IF(P88="","saisir capacité",N88*U88*VLOOKUP(M88,Paramétrage!$C$6:$E$29,2,0))))</f>
        <v>0</v>
      </c>
      <c r="W88" s="625"/>
      <c r="X88" s="626">
        <f t="shared" si="14"/>
        <v>0</v>
      </c>
      <c r="Y88" s="1005">
        <f>IF(OR(M88="",Q88="Mut+ext"),0,IF(ISERROR(W88+V88*VLOOKUP(M88,Paramétrage!$C$6:$E$29,3,0))=TRUE,X88,W88+V88*VLOOKUP(M88,Paramétrage!$C$6:$E$29,3,0)))</f>
        <v>0</v>
      </c>
      <c r="Z88" s="1626"/>
      <c r="AA88" s="1627"/>
      <c r="AB88" s="1628"/>
      <c r="AC88" s="506"/>
      <c r="AD88" s="507"/>
      <c r="AE88" s="56">
        <f>IF(G88="",0,IF(K88="",0,IF(SUMIF(G77:G88,G88,O77:O88)=0,0,IF(OR(L88="",K88="obligatoire"),AF88/SUMIF(G77:G88,G88,O77:O88),AF88/(SUMIF(G77:G88,G88,O77:O88)/L88)))))</f>
        <v>0</v>
      </c>
      <c r="AF88" s="921">
        <f t="shared" si="15"/>
        <v>0</v>
      </c>
    </row>
    <row r="89" spans="1:32" ht="16.2" thickBot="1" x14ac:dyDescent="0.3">
      <c r="A89" s="1660"/>
      <c r="B89" s="1664"/>
      <c r="C89" s="208"/>
      <c r="D89" s="209"/>
      <c r="E89" s="209"/>
      <c r="F89" s="209"/>
      <c r="G89" s="209"/>
      <c r="H89" s="210"/>
      <c r="I89" s="211"/>
      <c r="J89" s="212"/>
      <c r="K89" s="213"/>
      <c r="L89" s="214"/>
      <c r="M89" s="841"/>
      <c r="N89" s="60">
        <f>AE89</f>
        <v>0</v>
      </c>
      <c r="O89" s="215"/>
      <c r="P89" s="215"/>
      <c r="Q89" s="217"/>
      <c r="R89" s="218"/>
      <c r="S89" s="218"/>
      <c r="T89" s="219"/>
      <c r="U89" s="95"/>
      <c r="V89" s="844">
        <f>SUM(V77:V88)</f>
        <v>0</v>
      </c>
      <c r="W89" s="841">
        <f>SUM(W77:W88)</f>
        <v>0</v>
      </c>
      <c r="X89" s="845">
        <f>SUM(X77:X88)</f>
        <v>0</v>
      </c>
      <c r="Y89" s="1006">
        <f>SUM(Y77:Y88)</f>
        <v>0</v>
      </c>
      <c r="Z89" s="1033"/>
      <c r="AA89" s="220"/>
      <c r="AB89" s="221"/>
      <c r="AC89" s="509"/>
      <c r="AD89" s="510"/>
      <c r="AE89" s="98">
        <f>SUM(AE77:AE88)</f>
        <v>0</v>
      </c>
      <c r="AF89" s="99">
        <f>SUM(AF77:AF88)</f>
        <v>0</v>
      </c>
    </row>
    <row r="90" spans="1:32" hidden="1" x14ac:dyDescent="0.25">
      <c r="A90" s="1660"/>
      <c r="B90" s="1662" t="s">
        <v>123</v>
      </c>
      <c r="C90" s="1620"/>
      <c r="D90" s="1621"/>
      <c r="E90" s="1667"/>
      <c r="F90" s="1667"/>
      <c r="G90" s="189" t="s">
        <v>124</v>
      </c>
      <c r="H90" s="183"/>
      <c r="I90" s="191"/>
      <c r="J90" s="185"/>
      <c r="K90" s="193"/>
      <c r="L90" s="194"/>
      <c r="M90" s="790"/>
      <c r="N90" s="187"/>
      <c r="O90" s="195"/>
      <c r="P90" s="196"/>
      <c r="Q90" s="197"/>
      <c r="R90" s="1629"/>
      <c r="S90" s="1627"/>
      <c r="T90" s="1630"/>
      <c r="U90" s="73">
        <f>IF(OR(P90="",M90=Paramétrage!$C$10,M90=Paramétrage!$C$13,M90=Paramétrage!$C$17,M90=Paramétrage!$C$20,M90=Paramétrage!$C$24,M90=Paramétrage!$C$27,AND(M90&lt;&gt;Paramétrage!$C$9,Q90="Mut+ext")),0,ROUNDUP(O90/P90,0))</f>
        <v>0</v>
      </c>
      <c r="V90" s="624">
        <f>IF(OR(M90="",Q90="Mut+ext"),0,IF(VLOOKUP(M90,Paramétrage!$C$6:$E$29,2,0)=0,0,IF(P90="","saisir capacité",N90*U90*VLOOKUP(M90,Paramétrage!$C$6:$E$29,2,0))))</f>
        <v>0</v>
      </c>
      <c r="W90" s="625"/>
      <c r="X90" s="626">
        <f t="shared" ref="X90:X101" si="16">IF(OR(M90="",Q90="Mut+ext"),0,IF(ISERROR(V90+W90)=TRUE,V90,V90+W90))</f>
        <v>0</v>
      </c>
      <c r="Y90" s="1005">
        <f>IF(OR(M90="",Q90="Mut+ext"),0,IF(ISERROR(W90+V90*VLOOKUP(M90,Paramétrage!$C$6:$E$29,3,0))=TRUE,X90,W90+V90*VLOOKUP(M90,Paramétrage!$C$6:$E$29,3,0)))</f>
        <v>0</v>
      </c>
      <c r="Z90" s="1626"/>
      <c r="AA90" s="1627"/>
      <c r="AB90" s="1628"/>
      <c r="AC90" s="511"/>
      <c r="AD90" s="512"/>
      <c r="AE90" s="56">
        <f>IF(G90="",0,IF(K90="",0,IF(SUMIF(G90:G101,G90,O90:O101)=0,0,IF(OR(L90="",K90="obligatoire"),AF90/SUMIF(G90:G101,G90,O90:O101),AF90/(SUMIF(G90:G101,G90,O90:O101)/L90)))))</f>
        <v>0</v>
      </c>
      <c r="AF90" s="916">
        <f t="shared" ref="AF90:AF101" si="17">N90*O90</f>
        <v>0</v>
      </c>
    </row>
    <row r="91" spans="1:32" hidden="1" x14ac:dyDescent="0.25">
      <c r="A91" s="1660"/>
      <c r="B91" s="1663"/>
      <c r="C91" s="1622"/>
      <c r="D91" s="1623"/>
      <c r="E91" s="1665"/>
      <c r="F91" s="1665"/>
      <c r="G91" s="189"/>
      <c r="H91" s="190"/>
      <c r="I91" s="191"/>
      <c r="J91" s="192"/>
      <c r="K91" s="202"/>
      <c r="L91" s="194"/>
      <c r="M91" s="790"/>
      <c r="N91" s="198"/>
      <c r="O91" s="195"/>
      <c r="P91" s="196"/>
      <c r="Q91" s="197"/>
      <c r="R91" s="1629"/>
      <c r="S91" s="1627"/>
      <c r="T91" s="1630"/>
      <c r="U91" s="73">
        <f>IF(OR(P91="",M91=Paramétrage!$C$10,M91=Paramétrage!$C$13,M91=Paramétrage!$C$17,M91=Paramétrage!$C$20,M91=Paramétrage!$C$24,M91=Paramétrage!$C$27,AND(M91&lt;&gt;Paramétrage!$C$9,Q91="Mut+ext")),0,ROUNDUP(O91/P91,0))</f>
        <v>0</v>
      </c>
      <c r="V91" s="624">
        <f>IF(OR(M91="",Q91="Mut+ext"),0,IF(VLOOKUP(M91,Paramétrage!$C$6:$E$29,2,0)=0,0,IF(P91="","saisir capacité",N91*U91*VLOOKUP(M91,Paramétrage!$C$6:$E$29,2,0))))</f>
        <v>0</v>
      </c>
      <c r="W91" s="625"/>
      <c r="X91" s="626">
        <f t="shared" si="16"/>
        <v>0</v>
      </c>
      <c r="Y91" s="1005">
        <f>IF(OR(M91="",Q91="Mut+ext"),0,IF(ISERROR(W91+V91*VLOOKUP(M91,Paramétrage!$C$6:$E$29,3,0))=TRUE,X91,W91+V91*VLOOKUP(M91,Paramétrage!$C$6:$E$29,3,0)))</f>
        <v>0</v>
      </c>
      <c r="Z91" s="1626"/>
      <c r="AA91" s="1627"/>
      <c r="AB91" s="1628"/>
      <c r="AC91" s="506"/>
      <c r="AD91" s="507"/>
      <c r="AE91" s="56">
        <f>IF(G91="",0,IF(K91="",0,IF(SUMIF(G90:G101,G91,O90:O101)=0,0,IF(OR(L91="",K91="obligatoire"),AF91/SUMIF(G90:G101,G91,O90:O101),AF91/(SUMIF(G90:G101,G91,O90:O101)/L91)))))</f>
        <v>0</v>
      </c>
      <c r="AF91" s="921">
        <f t="shared" si="17"/>
        <v>0</v>
      </c>
    </row>
    <row r="92" spans="1:32" hidden="1" x14ac:dyDescent="0.25">
      <c r="A92" s="1660"/>
      <c r="B92" s="1663"/>
      <c r="C92" s="1622"/>
      <c r="D92" s="1623"/>
      <c r="E92" s="1665"/>
      <c r="F92" s="1665"/>
      <c r="G92" s="189"/>
      <c r="H92" s="190"/>
      <c r="I92" s="201"/>
      <c r="J92" s="192"/>
      <c r="K92" s="207"/>
      <c r="L92" s="194"/>
      <c r="M92" s="790"/>
      <c r="N92" s="203"/>
      <c r="O92" s="195"/>
      <c r="P92" s="196"/>
      <c r="Q92" s="197"/>
      <c r="R92" s="1629"/>
      <c r="S92" s="1627"/>
      <c r="T92" s="1630"/>
      <c r="U92" s="73">
        <f>IF(OR(P92="",M92=Paramétrage!$C$10,M92=Paramétrage!$C$13,M92=Paramétrage!$C$17,M92=Paramétrage!$C$20,M92=Paramétrage!$C$24,M92=Paramétrage!$C$27,AND(M92&lt;&gt;Paramétrage!$C$9,Q92="Mut+ext")),0,ROUNDUP(O92/P92,0))</f>
        <v>0</v>
      </c>
      <c r="V92" s="624">
        <f>IF(OR(M92="",Q92="Mut+ext"),0,IF(VLOOKUP(M92,Paramétrage!$C$6:$E$29,2,0)=0,0,IF(P92="","saisir capacité",N92*U92*VLOOKUP(M92,Paramétrage!$C$6:$E$29,2,0))))</f>
        <v>0</v>
      </c>
      <c r="W92" s="625"/>
      <c r="X92" s="626">
        <f t="shared" si="16"/>
        <v>0</v>
      </c>
      <c r="Y92" s="1005">
        <f>IF(OR(M92="",Q92="Mut+ext"),0,IF(ISERROR(W92+V92*VLOOKUP(M92,Paramétrage!$C$6:$E$29,3,0))=TRUE,X92,W92+V92*VLOOKUP(M92,Paramétrage!$C$6:$E$29,3,0)))</f>
        <v>0</v>
      </c>
      <c r="Z92" s="1626"/>
      <c r="AA92" s="1627"/>
      <c r="AB92" s="1628"/>
      <c r="AC92" s="506"/>
      <c r="AD92" s="507"/>
      <c r="AE92" s="56">
        <f>IF(G92="",0,IF(K92="",0,IF(SUMIF(G90:G101,G92,O90:O101)=0,0,IF(OR(L92="",K92="obligatoire"),AF92/SUMIF(G90:G101,G92,O90:O101),AF92/(SUMIF(G90:G101,G92,O90:O101)/L92)))))</f>
        <v>0</v>
      </c>
      <c r="AF92" s="921">
        <f t="shared" si="17"/>
        <v>0</v>
      </c>
    </row>
    <row r="93" spans="1:32" hidden="1" x14ac:dyDescent="0.25">
      <c r="A93" s="1660"/>
      <c r="B93" s="1663"/>
      <c r="C93" s="1622"/>
      <c r="D93" s="1623"/>
      <c r="E93" s="1665"/>
      <c r="F93" s="1665"/>
      <c r="G93" s="189"/>
      <c r="H93" s="190"/>
      <c r="I93" s="206"/>
      <c r="J93" s="192"/>
      <c r="K93" s="207"/>
      <c r="L93" s="194"/>
      <c r="M93" s="790"/>
      <c r="N93" s="203"/>
      <c r="O93" s="199"/>
      <c r="P93" s="196"/>
      <c r="Q93" s="197"/>
      <c r="R93" s="1629"/>
      <c r="S93" s="1627"/>
      <c r="T93" s="1630"/>
      <c r="U93" s="73">
        <f>IF(OR(P93="",M93=Paramétrage!$C$10,M93=Paramétrage!$C$13,M93=Paramétrage!$C$17,M93=Paramétrage!$C$20,M93=Paramétrage!$C$24,M93=Paramétrage!$C$27,AND(M93&lt;&gt;Paramétrage!$C$9,Q93="Mut+ext")),0,ROUNDUP(O93/P93,0))</f>
        <v>0</v>
      </c>
      <c r="V93" s="624">
        <f>IF(OR(M93="",Q93="Mut+ext"),0,IF(VLOOKUP(M93,Paramétrage!$C$6:$E$29,2,0)=0,0,IF(P93="","saisir capacité",N93*U93*VLOOKUP(M93,Paramétrage!$C$6:$E$29,2,0))))</f>
        <v>0</v>
      </c>
      <c r="W93" s="625"/>
      <c r="X93" s="626">
        <f t="shared" si="16"/>
        <v>0</v>
      </c>
      <c r="Y93" s="1005">
        <f>IF(OR(M93="",Q93="Mut+ext"),0,IF(ISERROR(W93+V93*VLOOKUP(M93,Paramétrage!$C$6:$E$29,3,0))=TRUE,X93,W93+V93*VLOOKUP(M93,Paramétrage!$C$6:$E$29,3,0)))</f>
        <v>0</v>
      </c>
      <c r="Z93" s="1626"/>
      <c r="AA93" s="1627"/>
      <c r="AB93" s="1628"/>
      <c r="AC93" s="1028"/>
      <c r="AD93" s="507"/>
      <c r="AE93" s="56">
        <f>IF(G93="",0,IF(K93="",0,IF(SUMIF(G90:G101,G93,O90:O101)=0,0,IF(OR(L93="",K93="obligatoire"),AF93/SUMIF(G90:G101,G93,O90:O101),AF93/(SUMIF(G90:G101,G93,O90:O101)/L93)))))</f>
        <v>0</v>
      </c>
      <c r="AF93" s="921">
        <f t="shared" si="17"/>
        <v>0</v>
      </c>
    </row>
    <row r="94" spans="1:32" hidden="1" x14ac:dyDescent="0.25">
      <c r="A94" s="1660"/>
      <c r="B94" s="1663"/>
      <c r="C94" s="1622"/>
      <c r="D94" s="1623"/>
      <c r="E94" s="1665"/>
      <c r="F94" s="1665"/>
      <c r="G94" s="189"/>
      <c r="H94" s="200"/>
      <c r="I94" s="206"/>
      <c r="J94" s="192"/>
      <c r="K94" s="207"/>
      <c r="L94" s="194"/>
      <c r="M94" s="790"/>
      <c r="N94" s="203"/>
      <c r="O94" s="188"/>
      <c r="P94" s="196"/>
      <c r="Q94" s="197"/>
      <c r="R94" s="1629"/>
      <c r="S94" s="1627"/>
      <c r="T94" s="1630"/>
      <c r="U94" s="73">
        <f>IF(OR(P94="",M94=Paramétrage!$C$10,M94=Paramétrage!$C$13,M94=Paramétrage!$C$17,M94=Paramétrage!$C$20,M94=Paramétrage!$C$24,M94=Paramétrage!$C$27,AND(M94&lt;&gt;Paramétrage!$C$9,Q94="Mut+ext")),0,ROUNDUP(O94/P94,0))</f>
        <v>0</v>
      </c>
      <c r="V94" s="624">
        <f>IF(OR(M94="",Q94="Mut+ext"),0,IF(VLOOKUP(M94,Paramétrage!$C$6:$E$29,2,0)=0,0,IF(P94="","saisir capacité",N94*U94*VLOOKUP(M94,Paramétrage!$C$6:$E$29,2,0))))</f>
        <v>0</v>
      </c>
      <c r="W94" s="625"/>
      <c r="X94" s="626">
        <f t="shared" si="16"/>
        <v>0</v>
      </c>
      <c r="Y94" s="1005">
        <f>IF(OR(M94="",Q94="Mut+ext"),0,IF(ISERROR(W94+V94*VLOOKUP(M94,Paramétrage!$C$6:$E$29,3,0))=TRUE,X94,W94+V94*VLOOKUP(M94,Paramétrage!$C$6:$E$29,3,0)))</f>
        <v>0</v>
      </c>
      <c r="Z94" s="1626"/>
      <c r="AA94" s="1627"/>
      <c r="AB94" s="1628"/>
      <c r="AC94" s="508"/>
      <c r="AD94" s="507"/>
      <c r="AE94" s="56">
        <f>IF(G94="",0,IF(K94="",0,IF(SUMIF(G86:G97,G94,O86:O97)=0,0,IF(OR(L94="",K94="obligatoire"),AF94/SUMIF(G86:G97,G94,O86:O97),AF94/(SUMIF(G86:G97,G94,O86:O97)/L94)))))</f>
        <v>0</v>
      </c>
      <c r="AF94" s="921">
        <f t="shared" si="17"/>
        <v>0</v>
      </c>
    </row>
    <row r="95" spans="1:32" hidden="1" x14ac:dyDescent="0.25">
      <c r="A95" s="1660"/>
      <c r="B95" s="1663"/>
      <c r="C95" s="1622"/>
      <c r="D95" s="1623"/>
      <c r="E95" s="1665"/>
      <c r="F95" s="1665"/>
      <c r="G95" s="189"/>
      <c r="H95" s="205"/>
      <c r="I95" s="206"/>
      <c r="J95" s="192"/>
      <c r="K95" s="207"/>
      <c r="L95" s="194"/>
      <c r="M95" s="790"/>
      <c r="N95" s="203"/>
      <c r="O95" s="199"/>
      <c r="P95" s="196"/>
      <c r="Q95" s="197"/>
      <c r="R95" s="1629"/>
      <c r="S95" s="1627"/>
      <c r="T95" s="1630"/>
      <c r="U95" s="73">
        <f>IF(OR(P95="",M95=Paramétrage!$C$10,M95=Paramétrage!$C$13,M95=Paramétrage!$C$17,M95=Paramétrage!$C$20,M95=Paramétrage!$C$24,M95=Paramétrage!$C$27,AND(M95&lt;&gt;Paramétrage!$C$9,Q95="Mut+ext")),0,ROUNDUP(O95/P95,0))</f>
        <v>0</v>
      </c>
      <c r="V95" s="624">
        <f>IF(OR(M95="",Q95="Mut+ext"),0,IF(VLOOKUP(M95,Paramétrage!$C$6:$E$29,2,0)=0,0,IF(P95="","saisir capacité",N95*U95*VLOOKUP(M95,Paramétrage!$C$6:$E$29,2,0))))</f>
        <v>0</v>
      </c>
      <c r="W95" s="625"/>
      <c r="X95" s="626">
        <f t="shared" si="16"/>
        <v>0</v>
      </c>
      <c r="Y95" s="1005">
        <f>IF(OR(M95="",Q95="Mut+ext"),0,IF(ISERROR(W95+V95*VLOOKUP(M95,Paramétrage!$C$6:$E$29,3,0))=TRUE,X95,W95+V95*VLOOKUP(M95,Paramétrage!$C$6:$E$29,3,0)))</f>
        <v>0</v>
      </c>
      <c r="Z95" s="1626"/>
      <c r="AA95" s="1627"/>
      <c r="AB95" s="1628"/>
      <c r="AC95" s="506"/>
      <c r="AD95" s="507"/>
      <c r="AE95" s="56">
        <f>IF(G95="",0,IF(K95="",0,IF(SUMIF(G86:G97,G95,O86:O97)=0,0,IF(OR(L95="",K95="obligatoire"),AF95/SUMIF(G86:G97,G95,O86:O97),AF95/(SUMIF(G86:G97,G95,O86:O97)/L95)))))</f>
        <v>0</v>
      </c>
      <c r="AF95" s="921">
        <f t="shared" si="17"/>
        <v>0</v>
      </c>
    </row>
    <row r="96" spans="1:32" hidden="1" x14ac:dyDescent="0.25">
      <c r="A96" s="1660"/>
      <c r="B96" s="1663"/>
      <c r="C96" s="1622"/>
      <c r="D96" s="1623"/>
      <c r="E96" s="1665"/>
      <c r="F96" s="1665"/>
      <c r="G96" s="189"/>
      <c r="H96" s="205"/>
      <c r="I96" s="206"/>
      <c r="J96" s="192"/>
      <c r="K96" s="207"/>
      <c r="L96" s="194"/>
      <c r="M96" s="790"/>
      <c r="N96" s="203"/>
      <c r="O96" s="188"/>
      <c r="P96" s="196"/>
      <c r="Q96" s="197"/>
      <c r="R96" s="1629"/>
      <c r="S96" s="1627"/>
      <c r="T96" s="1630"/>
      <c r="U96" s="73">
        <f>IF(OR(P96="",M96=Paramétrage!$C$10,M96=Paramétrage!$C$13,M96=Paramétrage!$C$17,M96=Paramétrage!$C$20,M96=Paramétrage!$C$24,M96=Paramétrage!$C$27,AND(M96&lt;&gt;Paramétrage!$C$9,Q96="Mut+ext")),0,ROUNDUP(O96/P96,0))</f>
        <v>0</v>
      </c>
      <c r="V96" s="624">
        <f>IF(OR(M96="",Q96="Mut+ext"),0,IF(VLOOKUP(M96,Paramétrage!$C$6:$E$29,2,0)=0,0,IF(P96="","saisir capacité",N96*U96*VLOOKUP(M96,Paramétrage!$C$6:$E$29,2,0))))</f>
        <v>0</v>
      </c>
      <c r="W96" s="625"/>
      <c r="X96" s="626">
        <f t="shared" si="16"/>
        <v>0</v>
      </c>
      <c r="Y96" s="1005">
        <f>IF(OR(M96="",Q96="Mut+ext"),0,IF(ISERROR(W96+V96*VLOOKUP(M96,Paramétrage!$C$6:$E$29,3,0))=TRUE,X96,W96+V96*VLOOKUP(M96,Paramétrage!$C$6:$E$29,3,0)))</f>
        <v>0</v>
      </c>
      <c r="Z96" s="1626"/>
      <c r="AA96" s="1627"/>
      <c r="AB96" s="1628"/>
      <c r="AC96" s="506"/>
      <c r="AD96" s="507"/>
      <c r="AE96" s="56">
        <f>IF(G96="",0,IF(K96="",0,IF(SUMIF(G86:G97,G96,O86:O97)=0,0,IF(OR(L96="",K96="obligatoire"),AF96/SUMIF(G86:G97,G96,O86:O97),AF96/(SUMIF(G86:G97,G96,O86:O97)/L96)))))</f>
        <v>0</v>
      </c>
      <c r="AF96" s="921">
        <f t="shared" si="17"/>
        <v>0</v>
      </c>
    </row>
    <row r="97" spans="1:32" hidden="1" x14ac:dyDescent="0.25">
      <c r="A97" s="1660"/>
      <c r="B97" s="1663"/>
      <c r="C97" s="1622"/>
      <c r="D97" s="1623"/>
      <c r="E97" s="1665"/>
      <c r="F97" s="1665"/>
      <c r="G97" s="189"/>
      <c r="H97" s="205"/>
      <c r="I97" s="206"/>
      <c r="J97" s="192"/>
      <c r="K97" s="207"/>
      <c r="L97" s="194"/>
      <c r="M97" s="790"/>
      <c r="N97" s="203"/>
      <c r="O97" s="195"/>
      <c r="P97" s="196"/>
      <c r="Q97" s="197"/>
      <c r="R97" s="1629"/>
      <c r="S97" s="1627"/>
      <c r="T97" s="1630"/>
      <c r="U97" s="73">
        <f>IF(OR(P97="",M97=Paramétrage!$C$10,M97=Paramétrage!$C$13,M97=Paramétrage!$C$17,M97=Paramétrage!$C$20,M97=Paramétrage!$C$24,M97=Paramétrage!$C$27,AND(M97&lt;&gt;Paramétrage!$C$9,Q97="Mut+ext")),0,ROUNDUP(O97/P97,0))</f>
        <v>0</v>
      </c>
      <c r="V97" s="624">
        <f>IF(OR(M97="",Q97="Mut+ext"),0,IF(VLOOKUP(M97,Paramétrage!$C$6:$E$29,2,0)=0,0,IF(P97="","saisir capacité",N97*U97*VLOOKUP(M97,Paramétrage!$C$6:$E$29,2,0))))</f>
        <v>0</v>
      </c>
      <c r="W97" s="625"/>
      <c r="X97" s="626">
        <f t="shared" si="16"/>
        <v>0</v>
      </c>
      <c r="Y97" s="1005">
        <f>IF(OR(M97="",Q97="Mut+ext"),0,IF(ISERROR(W97+V97*VLOOKUP(M97,Paramétrage!$C$6:$E$29,3,0))=TRUE,X97,W97+V97*VLOOKUP(M97,Paramétrage!$C$6:$E$29,3,0)))</f>
        <v>0</v>
      </c>
      <c r="Z97" s="1626"/>
      <c r="AA97" s="1627"/>
      <c r="AB97" s="1628"/>
      <c r="AC97" s="506"/>
      <c r="AD97" s="507"/>
      <c r="AE97" s="56">
        <f>IF(G97="",0,IF(K97="",0,IF(SUMIF(G86:G97,G97,O86:O97)=0,0,IF(OR(L97="",K97="obligatoire"),AF97/SUMIF(G86:G97,G97,O86:O97),AF97/(SUMIF(G86:G97,G97,O86:O97)/L97)))))</f>
        <v>0</v>
      </c>
      <c r="AF97" s="921">
        <f t="shared" si="17"/>
        <v>0</v>
      </c>
    </row>
    <row r="98" spans="1:32" hidden="1" x14ac:dyDescent="0.25">
      <c r="A98" s="1660"/>
      <c r="B98" s="1663"/>
      <c r="C98" s="1622"/>
      <c r="D98" s="1623"/>
      <c r="E98" s="1665"/>
      <c r="F98" s="1665"/>
      <c r="G98" s="189"/>
      <c r="H98" s="205"/>
      <c r="I98" s="206"/>
      <c r="J98" s="192"/>
      <c r="K98" s="207"/>
      <c r="L98" s="194"/>
      <c r="M98" s="790"/>
      <c r="N98" s="203"/>
      <c r="O98" s="195"/>
      <c r="P98" s="196"/>
      <c r="Q98" s="197"/>
      <c r="R98" s="1629"/>
      <c r="S98" s="1627"/>
      <c r="T98" s="1630"/>
      <c r="U98" s="73">
        <f>IF(OR(P98="",M98=Paramétrage!$C$10,M98=Paramétrage!$C$13,M98=Paramétrage!$C$17,M98=Paramétrage!$C$20,M98=Paramétrage!$C$24,M98=Paramétrage!$C$27,AND(M98&lt;&gt;Paramétrage!$C$9,Q98="Mut+ext")),0,ROUNDUP(O98/P98,0))</f>
        <v>0</v>
      </c>
      <c r="V98" s="624">
        <f>IF(OR(M98="",Q98="Mut+ext"),0,IF(VLOOKUP(M98,Paramétrage!$C$6:$E$29,2,0)=0,0,IF(P98="","saisir capacité",N98*U98*VLOOKUP(M98,Paramétrage!$C$6:$E$29,2,0))))</f>
        <v>0</v>
      </c>
      <c r="W98" s="625"/>
      <c r="X98" s="626">
        <f t="shared" si="16"/>
        <v>0</v>
      </c>
      <c r="Y98" s="1005">
        <f>IF(OR(M98="",Q98="Mut+ext"),0,IF(ISERROR(W98+V98*VLOOKUP(M98,Paramétrage!$C$6:$E$29,3,0))=TRUE,X98,W98+V98*VLOOKUP(M98,Paramétrage!$C$6:$E$29,3,0)))</f>
        <v>0</v>
      </c>
      <c r="Z98" s="1626"/>
      <c r="AA98" s="1627"/>
      <c r="AB98" s="1628"/>
      <c r="AC98" s="506"/>
      <c r="AD98" s="507"/>
      <c r="AE98" s="56">
        <f>IF(G98="",0,IF(K98="",0,IF(SUMIF(G90:G101,G98,O90:O101)=0,0,IF(OR(L98="",K98="obligatoire"),AF98/SUMIF(G90:G101,G98,O90:O101),AF98/(SUMIF(G90:G101,G98,O90:O101)/L98)))))</f>
        <v>0</v>
      </c>
      <c r="AF98" s="921">
        <f t="shared" si="17"/>
        <v>0</v>
      </c>
    </row>
    <row r="99" spans="1:32" hidden="1" x14ac:dyDescent="0.25">
      <c r="A99" s="1660"/>
      <c r="B99" s="1663"/>
      <c r="C99" s="1622"/>
      <c r="D99" s="1623"/>
      <c r="E99" s="1665"/>
      <c r="F99" s="1665"/>
      <c r="G99" s="189"/>
      <c r="H99" s="205"/>
      <c r="I99" s="206"/>
      <c r="J99" s="192"/>
      <c r="K99" s="207"/>
      <c r="L99" s="194"/>
      <c r="M99" s="790"/>
      <c r="N99" s="203"/>
      <c r="O99" s="199"/>
      <c r="P99" s="196"/>
      <c r="Q99" s="197"/>
      <c r="R99" s="1629"/>
      <c r="S99" s="1627"/>
      <c r="T99" s="1630"/>
      <c r="U99" s="73">
        <f>IF(OR(P99="",M99=Paramétrage!$C$10,M99=Paramétrage!$C$13,M99=Paramétrage!$C$17,M99=Paramétrage!$C$20,M99=Paramétrage!$C$24,M99=Paramétrage!$C$27,AND(M99&lt;&gt;Paramétrage!$C$9,Q99="Mut+ext")),0,ROUNDUP(O99/P99,0))</f>
        <v>0</v>
      </c>
      <c r="V99" s="624">
        <f>IF(OR(M99="",Q99="Mut+ext"),0,IF(VLOOKUP(M99,Paramétrage!$C$6:$E$29,2,0)=0,0,IF(P99="","saisir capacité",N99*U99*VLOOKUP(M99,Paramétrage!$C$6:$E$29,2,0))))</f>
        <v>0</v>
      </c>
      <c r="W99" s="625"/>
      <c r="X99" s="626">
        <f t="shared" si="16"/>
        <v>0</v>
      </c>
      <c r="Y99" s="1005">
        <f>IF(OR(M99="",Q99="Mut+ext"),0,IF(ISERROR(W99+V99*VLOOKUP(M99,Paramétrage!$C$6:$E$29,3,0))=TRUE,X99,W99+V99*VLOOKUP(M99,Paramétrage!$C$6:$E$29,3,0)))</f>
        <v>0</v>
      </c>
      <c r="Z99" s="1626"/>
      <c r="AA99" s="1627"/>
      <c r="AB99" s="1628"/>
      <c r="AC99" s="506"/>
      <c r="AD99" s="507"/>
      <c r="AE99" s="56">
        <f>IF(G99="",0,IF(K99="",0,IF(SUMIF(G90:G101,G99,O90:O101)=0,0,IF(OR(L99="",K99="obligatoire"),AF99/SUMIF(G90:G101,G99,O90:O101),AF99/(SUMIF(G90:G101,G99,O90:O101)/L99)))))</f>
        <v>0</v>
      </c>
      <c r="AF99" s="921">
        <f t="shared" si="17"/>
        <v>0</v>
      </c>
    </row>
    <row r="100" spans="1:32" hidden="1" x14ac:dyDescent="0.25">
      <c r="A100" s="1660"/>
      <c r="B100" s="1663"/>
      <c r="C100" s="1622"/>
      <c r="D100" s="1623"/>
      <c r="E100" s="1665"/>
      <c r="F100" s="1665"/>
      <c r="G100" s="189"/>
      <c r="H100" s="205"/>
      <c r="I100" s="206"/>
      <c r="J100" s="192"/>
      <c r="K100" s="207"/>
      <c r="L100" s="194"/>
      <c r="M100" s="790"/>
      <c r="N100" s="203"/>
      <c r="O100" s="188"/>
      <c r="P100" s="196"/>
      <c r="Q100" s="197"/>
      <c r="R100" s="1629"/>
      <c r="S100" s="1627"/>
      <c r="T100" s="1630"/>
      <c r="U100" s="73">
        <f>IF(OR(P100="",M100=Paramétrage!$C$10,M100=Paramétrage!$C$13,M100=Paramétrage!$C$17,M100=Paramétrage!$C$20,M100=Paramétrage!$C$24,M100=Paramétrage!$C$27,AND(M100&lt;&gt;Paramétrage!$C$9,Q100="Mut+ext")),0,ROUNDUP(O100/P100,0))</f>
        <v>0</v>
      </c>
      <c r="V100" s="624">
        <f>IF(OR(M100="",Q100="Mut+ext"),0,IF(VLOOKUP(M100,Paramétrage!$C$6:$E$29,2,0)=0,0,IF(P100="","saisir capacité",N100*U100*VLOOKUP(M100,Paramétrage!$C$6:$E$29,2,0))))</f>
        <v>0</v>
      </c>
      <c r="W100" s="625"/>
      <c r="X100" s="626">
        <f t="shared" si="16"/>
        <v>0</v>
      </c>
      <c r="Y100" s="1005">
        <f>IF(OR(M100="",Q100="Mut+ext"),0,IF(ISERROR(W100+V100*VLOOKUP(M100,Paramétrage!$C$6:$E$29,3,0))=TRUE,X100,W100+V100*VLOOKUP(M100,Paramétrage!$C$6:$E$29,3,0)))</f>
        <v>0</v>
      </c>
      <c r="Z100" s="1626"/>
      <c r="AA100" s="1627"/>
      <c r="AB100" s="1628"/>
      <c r="AC100" s="506"/>
      <c r="AD100" s="507"/>
      <c r="AE100" s="56">
        <f>IF(G100="",0,IF(K100="",0,IF(SUMIF(G90:G101,G100,O90:O101)=0,0,IF(OR(L100="",K100="obligatoire"),AF100/SUMIF(G90:G101,G100,O90:O101),AF100/(SUMIF(G90:G101,G100,O90:O101)/L100)))))</f>
        <v>0</v>
      </c>
      <c r="AF100" s="921">
        <f t="shared" si="17"/>
        <v>0</v>
      </c>
    </row>
    <row r="101" spans="1:32" hidden="1" x14ac:dyDescent="0.25">
      <c r="A101" s="1660"/>
      <c r="B101" s="1663"/>
      <c r="C101" s="1624"/>
      <c r="D101" s="1625"/>
      <c r="E101" s="1666"/>
      <c r="F101" s="1666"/>
      <c r="G101" s="189"/>
      <c r="H101" s="205"/>
      <c r="I101" s="206"/>
      <c r="J101" s="192"/>
      <c r="K101" s="207"/>
      <c r="L101" s="194"/>
      <c r="M101" s="790"/>
      <c r="N101" s="203"/>
      <c r="O101" s="195"/>
      <c r="P101" s="196"/>
      <c r="Q101" s="197"/>
      <c r="R101" s="1629"/>
      <c r="S101" s="1627"/>
      <c r="T101" s="1630"/>
      <c r="U101" s="73">
        <f>IF(OR(P101="",M101=Paramétrage!$C$10,M101=Paramétrage!$C$13,M101=Paramétrage!$C$17,M101=Paramétrage!$C$20,M101=Paramétrage!$C$24,M101=Paramétrage!$C$27,AND(M101&lt;&gt;Paramétrage!$C$9,Q101="Mut+ext")),0,ROUNDUP(O101/P101,0))</f>
        <v>0</v>
      </c>
      <c r="V101" s="624">
        <f>IF(OR(M101="",Q101="Mut+ext"),0,IF(VLOOKUP(M101,Paramétrage!$C$6:$E$29,2,0)=0,0,IF(P101="","saisir capacité",N101*U101*VLOOKUP(M101,Paramétrage!$C$6:$E$29,2,0))))</f>
        <v>0</v>
      </c>
      <c r="W101" s="625"/>
      <c r="X101" s="626">
        <f t="shared" si="16"/>
        <v>0</v>
      </c>
      <c r="Y101" s="1005">
        <f>IF(OR(M101="",Q101="Mut+ext"),0,IF(ISERROR(W101+V101*VLOOKUP(M101,Paramétrage!$C$6:$E$29,3,0))=TRUE,X101,W101+V101*VLOOKUP(M101,Paramétrage!$C$6:$E$29,3,0)))</f>
        <v>0</v>
      </c>
      <c r="Z101" s="1626"/>
      <c r="AA101" s="1627"/>
      <c r="AB101" s="1628"/>
      <c r="AC101" s="506"/>
      <c r="AD101" s="507"/>
      <c r="AE101" s="56">
        <f>IF(G101="",0,IF(K101="",0,IF(SUMIF(G90:G101,G101,O90:O101)=0,0,IF(OR(L101="",K101="obligatoire"),AF101/SUMIF(G90:G101,G101,O90:O101),AF101/(SUMIF(G90:G101,G101,O90:O101)/L101)))))</f>
        <v>0</v>
      </c>
      <c r="AF101" s="921">
        <f t="shared" si="17"/>
        <v>0</v>
      </c>
    </row>
    <row r="102" spans="1:32" hidden="1" x14ac:dyDescent="0.25">
      <c r="A102" s="1660"/>
      <c r="B102" s="1664"/>
      <c r="C102" s="208"/>
      <c r="D102" s="209"/>
      <c r="E102" s="209"/>
      <c r="F102" s="209"/>
      <c r="G102" s="209"/>
      <c r="H102" s="210"/>
      <c r="I102" s="211"/>
      <c r="J102" s="212"/>
      <c r="K102" s="213"/>
      <c r="L102" s="214"/>
      <c r="M102" s="841"/>
      <c r="N102" s="216">
        <v>0</v>
      </c>
      <c r="O102" s="215"/>
      <c r="P102" s="215"/>
      <c r="Q102" s="217"/>
      <c r="R102" s="218"/>
      <c r="S102" s="218"/>
      <c r="T102" s="219"/>
      <c r="U102" s="95"/>
      <c r="V102" s="844">
        <f>SUM(V90:V101)</f>
        <v>0</v>
      </c>
      <c r="W102" s="841">
        <f>SUM(W90:W101)</f>
        <v>0</v>
      </c>
      <c r="X102" s="845">
        <f>SUM(X90:X101)</f>
        <v>0</v>
      </c>
      <c r="Y102" s="1006">
        <f>SUM(Y90:Y101)</f>
        <v>0</v>
      </c>
      <c r="Z102" s="1033"/>
      <c r="AA102" s="220"/>
      <c r="AB102" s="221"/>
      <c r="AC102" s="509"/>
      <c r="AD102" s="510"/>
      <c r="AE102" s="98">
        <f>SUM(AE90:AE101)</f>
        <v>0</v>
      </c>
      <c r="AF102" s="99">
        <f>SUM(AF90:AF101)</f>
        <v>0</v>
      </c>
    </row>
    <row r="103" spans="1:32" hidden="1" x14ac:dyDescent="0.25">
      <c r="A103" s="1660"/>
      <c r="B103" s="1662" t="s">
        <v>125</v>
      </c>
      <c r="C103" s="1620"/>
      <c r="D103" s="1621"/>
      <c r="E103" s="1667"/>
      <c r="F103" s="1667"/>
      <c r="G103" s="189" t="s">
        <v>126</v>
      </c>
      <c r="H103" s="183"/>
      <c r="I103" s="191"/>
      <c r="J103" s="185"/>
      <c r="K103" s="193"/>
      <c r="L103" s="194"/>
      <c r="M103" s="790"/>
      <c r="N103" s="187"/>
      <c r="O103" s="195"/>
      <c r="P103" s="196"/>
      <c r="Q103" s="197"/>
      <c r="R103" s="1629"/>
      <c r="S103" s="1627"/>
      <c r="T103" s="1630"/>
      <c r="U103" s="73">
        <f>IF(OR(P103="",M103=Paramétrage!$C$10,M103=Paramétrage!$C$13,M103=Paramétrage!$C$17,M103=Paramétrage!$C$20,M103=Paramétrage!$C$24,M103=Paramétrage!$C$27,AND(M103&lt;&gt;Paramétrage!$C$9,Q103="Mut+ext")),0,ROUNDUP(O103/P103,0))</f>
        <v>0</v>
      </c>
      <c r="V103" s="624">
        <f>IF(OR(M103="",Q103="Mut+ext"),0,IF(VLOOKUP(M103,Paramétrage!$C$6:$E$29,2,0)=0,0,IF(P103="","saisir capacité",N103*U103*VLOOKUP(M103,Paramétrage!$C$6:$E$29,2,0))))</f>
        <v>0</v>
      </c>
      <c r="W103" s="625"/>
      <c r="X103" s="626">
        <f t="shared" ref="X103:X114" si="18">IF(OR(M103="",Q103="Mut+ext"),0,IF(ISERROR(V103+W103)=TRUE,V103,V103+W103))</f>
        <v>0</v>
      </c>
      <c r="Y103" s="1005">
        <f>IF(OR(M103="",Q103="Mut+ext"),0,IF(ISERROR(W103+V103*VLOOKUP(M103,Paramétrage!$C$6:$E$29,3,0))=TRUE,X103,W103+V103*VLOOKUP(M103,Paramétrage!$C$6:$E$29,3,0)))</f>
        <v>0</v>
      </c>
      <c r="Z103" s="1626"/>
      <c r="AA103" s="1627"/>
      <c r="AB103" s="1628"/>
      <c r="AC103" s="511"/>
      <c r="AD103" s="512"/>
      <c r="AE103" s="56">
        <f>IF(G103="",0,IF(K103="",0,IF(SUMIF(G103:G114,G103,O103:O114)=0,0,IF(OR(L103="",K103="obligatoire"),AF103/SUMIF(G103:G114,G103,O103:O114),AF103/(SUMIF(G103:G114,G103,O103:O114)/L103)))))</f>
        <v>0</v>
      </c>
      <c r="AF103" s="916">
        <f t="shared" ref="AF103:AF114" si="19">N103*O103</f>
        <v>0</v>
      </c>
    </row>
    <row r="104" spans="1:32" hidden="1" x14ac:dyDescent="0.25">
      <c r="A104" s="1660"/>
      <c r="B104" s="1663"/>
      <c r="C104" s="1622"/>
      <c r="D104" s="1623"/>
      <c r="E104" s="1665"/>
      <c r="F104" s="1665"/>
      <c r="G104" s="189"/>
      <c r="H104" s="190"/>
      <c r="I104" s="191"/>
      <c r="J104" s="192"/>
      <c r="K104" s="202"/>
      <c r="L104" s="194"/>
      <c r="M104" s="790"/>
      <c r="N104" s="198"/>
      <c r="O104" s="195"/>
      <c r="P104" s="196"/>
      <c r="Q104" s="197"/>
      <c r="R104" s="1629"/>
      <c r="S104" s="1627"/>
      <c r="T104" s="1630"/>
      <c r="U104" s="73">
        <f>IF(OR(P104="",M104=Paramétrage!$C$10,M104=Paramétrage!$C$13,M104=Paramétrage!$C$17,M104=Paramétrage!$C$20,M104=Paramétrage!$C$24,M104=Paramétrage!$C$27,AND(M104&lt;&gt;Paramétrage!$C$9,Q104="Mut+ext")),0,ROUNDUP(O104/P104,0))</f>
        <v>0</v>
      </c>
      <c r="V104" s="624">
        <f>IF(OR(M104="",Q104="Mut+ext"),0,IF(VLOOKUP(M104,Paramétrage!$C$6:$E$29,2,0)=0,0,IF(P104="","saisir capacité",N104*U104*VLOOKUP(M104,Paramétrage!$C$6:$E$29,2,0))))</f>
        <v>0</v>
      </c>
      <c r="W104" s="625"/>
      <c r="X104" s="626">
        <f t="shared" si="18"/>
        <v>0</v>
      </c>
      <c r="Y104" s="1005">
        <f>IF(OR(M104="",Q104="Mut+ext"),0,IF(ISERROR(W104+V104*VLOOKUP(M104,Paramétrage!$C$6:$E$29,3,0))=TRUE,X104,W104+V104*VLOOKUP(M104,Paramétrage!$C$6:$E$29,3,0)))</f>
        <v>0</v>
      </c>
      <c r="Z104" s="1626"/>
      <c r="AA104" s="1627"/>
      <c r="AB104" s="1628"/>
      <c r="AC104" s="506"/>
      <c r="AD104" s="507"/>
      <c r="AE104" s="56">
        <f>IF(G104="",0,IF(K104="",0,IF(SUMIF(G103:G114,G104,O103:O114)=0,0,IF(OR(L104="",K104="obligatoire"),AF104/SUMIF(G103:G114,G104,O103:O114),AF104/(SUMIF(G103:G114,G104,O103:O114)/L104)))))</f>
        <v>0</v>
      </c>
      <c r="AF104" s="921">
        <f t="shared" si="19"/>
        <v>0</v>
      </c>
    </row>
    <row r="105" spans="1:32" hidden="1" x14ac:dyDescent="0.25">
      <c r="A105" s="1660"/>
      <c r="B105" s="1663"/>
      <c r="C105" s="1622"/>
      <c r="D105" s="1623"/>
      <c r="E105" s="1665"/>
      <c r="F105" s="1665"/>
      <c r="G105" s="189"/>
      <c r="H105" s="190"/>
      <c r="I105" s="201"/>
      <c r="J105" s="192"/>
      <c r="K105" s="207"/>
      <c r="L105" s="194"/>
      <c r="M105" s="790"/>
      <c r="N105" s="203"/>
      <c r="O105" s="195"/>
      <c r="P105" s="196"/>
      <c r="Q105" s="197"/>
      <c r="R105" s="1629"/>
      <c r="S105" s="1627"/>
      <c r="T105" s="1630"/>
      <c r="U105" s="73">
        <f>IF(OR(P105="",M105=Paramétrage!$C$10,M105=Paramétrage!$C$13,M105=Paramétrage!$C$17,M105=Paramétrage!$C$20,M105=Paramétrage!$C$24,M105=Paramétrage!$C$27,AND(M105&lt;&gt;Paramétrage!$C$9,Q105="Mut+ext")),0,ROUNDUP(O105/P105,0))</f>
        <v>0</v>
      </c>
      <c r="V105" s="624">
        <f>IF(OR(M105="",Q105="Mut+ext"),0,IF(VLOOKUP(M105,Paramétrage!$C$6:$E$29,2,0)=0,0,IF(P105="","saisir capacité",N105*U105*VLOOKUP(M105,Paramétrage!$C$6:$E$29,2,0))))</f>
        <v>0</v>
      </c>
      <c r="W105" s="625"/>
      <c r="X105" s="626">
        <f t="shared" si="18"/>
        <v>0</v>
      </c>
      <c r="Y105" s="1005">
        <f>IF(OR(M105="",Q105="Mut+ext"),0,IF(ISERROR(W105+V105*VLOOKUP(M105,Paramétrage!$C$6:$E$29,3,0))=TRUE,X105,W105+V105*VLOOKUP(M105,Paramétrage!$C$6:$E$29,3,0)))</f>
        <v>0</v>
      </c>
      <c r="Z105" s="1626"/>
      <c r="AA105" s="1627"/>
      <c r="AB105" s="1628"/>
      <c r="AC105" s="506"/>
      <c r="AD105" s="507"/>
      <c r="AE105" s="56">
        <f>IF(G105="",0,IF(K105="",0,IF(SUMIF(G99:G110,G105,O99:O110)=0,0,IF(OR(L105="",K105="obligatoire"),AF105/SUMIF(G99:G110,G105,O99:O110),AF105/(SUMIF(G99:G110,G105,O99:O110)/L105)))))</f>
        <v>0</v>
      </c>
      <c r="AF105" s="921">
        <f t="shared" si="19"/>
        <v>0</v>
      </c>
    </row>
    <row r="106" spans="1:32" hidden="1" x14ac:dyDescent="0.25">
      <c r="A106" s="1660"/>
      <c r="B106" s="1663"/>
      <c r="C106" s="1622"/>
      <c r="D106" s="1623"/>
      <c r="E106" s="1665"/>
      <c r="F106" s="1665"/>
      <c r="G106" s="189"/>
      <c r="H106" s="190"/>
      <c r="I106" s="206"/>
      <c r="J106" s="192"/>
      <c r="K106" s="207"/>
      <c r="L106" s="194"/>
      <c r="M106" s="790"/>
      <c r="N106" s="203"/>
      <c r="O106" s="199"/>
      <c r="P106" s="196"/>
      <c r="Q106" s="197"/>
      <c r="R106" s="1629"/>
      <c r="S106" s="1627"/>
      <c r="T106" s="1630"/>
      <c r="U106" s="73">
        <f>IF(OR(P106="",M106=Paramétrage!$C$10,M106=Paramétrage!$C$13,M106=Paramétrage!$C$17,M106=Paramétrage!$C$20,M106=Paramétrage!$C$24,M106=Paramétrage!$C$27,AND(M106&lt;&gt;Paramétrage!$C$9,Q106="Mut+ext")),0,ROUNDUP(O106/P106,0))</f>
        <v>0</v>
      </c>
      <c r="V106" s="624">
        <f>IF(OR(M106="",Q106="Mut+ext"),0,IF(VLOOKUP(M106,Paramétrage!$C$6:$E$29,2,0)=0,0,IF(P106="","saisir capacité",N106*U106*VLOOKUP(M106,Paramétrage!$C$6:$E$29,2,0))))</f>
        <v>0</v>
      </c>
      <c r="W106" s="625"/>
      <c r="X106" s="626">
        <f t="shared" si="18"/>
        <v>0</v>
      </c>
      <c r="Y106" s="1005">
        <f>IF(OR(M106="",Q106="Mut+ext"),0,IF(ISERROR(W106+V106*VLOOKUP(M106,Paramétrage!$C$6:$E$29,3,0))=TRUE,X106,W106+V106*VLOOKUP(M106,Paramétrage!$C$6:$E$29,3,0)))</f>
        <v>0</v>
      </c>
      <c r="Z106" s="1626"/>
      <c r="AA106" s="1627"/>
      <c r="AB106" s="1628"/>
      <c r="AC106" s="1028"/>
      <c r="AD106" s="507"/>
      <c r="AE106" s="56">
        <f>IF(G106="",0,IF(K106="",0,IF(SUMIF(G99:G110,G106,O99:O110)=0,0,IF(OR(L106="",K106="obligatoire"),AF106/SUMIF(G99:G110,G106,O99:O110),AF106/(SUMIF(G99:G110,G106,O99:O110)/L106)))))</f>
        <v>0</v>
      </c>
      <c r="AF106" s="921">
        <f t="shared" si="19"/>
        <v>0</v>
      </c>
    </row>
    <row r="107" spans="1:32" hidden="1" x14ac:dyDescent="0.25">
      <c r="A107" s="1660"/>
      <c r="B107" s="1663"/>
      <c r="C107" s="1622"/>
      <c r="D107" s="1623"/>
      <c r="E107" s="1665"/>
      <c r="F107" s="1665"/>
      <c r="G107" s="189"/>
      <c r="H107" s="190"/>
      <c r="I107" s="206"/>
      <c r="J107" s="192"/>
      <c r="K107" s="207"/>
      <c r="L107" s="194"/>
      <c r="M107" s="790"/>
      <c r="N107" s="203"/>
      <c r="O107" s="188"/>
      <c r="P107" s="196"/>
      <c r="Q107" s="197"/>
      <c r="R107" s="1629"/>
      <c r="S107" s="1627"/>
      <c r="T107" s="1630"/>
      <c r="U107" s="73">
        <f>IF(OR(P107="",M107=Paramétrage!$C$10,M107=Paramétrage!$C$13,M107=Paramétrage!$C$17,M107=Paramétrage!$C$20,M107=Paramétrage!$C$24,M107=Paramétrage!$C$27,AND(M107&lt;&gt;Paramétrage!$C$9,Q107="Mut+ext")),0,ROUNDUP(O107/P107,0))</f>
        <v>0</v>
      </c>
      <c r="V107" s="624">
        <f>IF(OR(M107="",Q107="Mut+ext"),0,IF(VLOOKUP(M107,Paramétrage!$C$6:$E$29,2,0)=0,0,IF(P107="","saisir capacité",N107*U107*VLOOKUP(M107,Paramétrage!$C$6:$E$29,2,0))))</f>
        <v>0</v>
      </c>
      <c r="W107" s="625"/>
      <c r="X107" s="626">
        <f t="shared" si="18"/>
        <v>0</v>
      </c>
      <c r="Y107" s="1005">
        <f>IF(OR(M107="",Q107="Mut+ext"),0,IF(ISERROR(W107+V107*VLOOKUP(M107,Paramétrage!$C$6:$E$29,3,0))=TRUE,X107,W107+V107*VLOOKUP(M107,Paramétrage!$C$6:$E$29,3,0)))</f>
        <v>0</v>
      </c>
      <c r="Z107" s="1626"/>
      <c r="AA107" s="1627"/>
      <c r="AB107" s="1628"/>
      <c r="AC107" s="508"/>
      <c r="AD107" s="507"/>
      <c r="AE107" s="56">
        <f>IF(G107="",0,IF(K107="",0,IF(SUMIF(G99:G110,G107,O99:O110)=0,0,IF(OR(L107="",K107="obligatoire"),AF107/SUMIF(G99:G110,G107,O99:O110),AF107/(SUMIF(G99:G110,G107,O99:O110)/L107)))))</f>
        <v>0</v>
      </c>
      <c r="AF107" s="921">
        <f t="shared" si="19"/>
        <v>0</v>
      </c>
    </row>
    <row r="108" spans="1:32" hidden="1" x14ac:dyDescent="0.25">
      <c r="A108" s="1660"/>
      <c r="B108" s="1663"/>
      <c r="C108" s="1622"/>
      <c r="D108" s="1623"/>
      <c r="E108" s="1665"/>
      <c r="F108" s="1665"/>
      <c r="G108" s="189"/>
      <c r="H108" s="190"/>
      <c r="I108" s="206"/>
      <c r="J108" s="192"/>
      <c r="K108" s="207"/>
      <c r="L108" s="194"/>
      <c r="M108" s="790"/>
      <c r="N108" s="203"/>
      <c r="O108" s="199"/>
      <c r="P108" s="196"/>
      <c r="Q108" s="197"/>
      <c r="R108" s="1629"/>
      <c r="S108" s="1627"/>
      <c r="T108" s="1630"/>
      <c r="U108" s="73">
        <f>IF(OR(P108="",M108=Paramétrage!$C$10,M108=Paramétrage!$C$13,M108=Paramétrage!$C$17,M108=Paramétrage!$C$20,M108=Paramétrage!$C$24,M108=Paramétrage!$C$27,AND(M108&lt;&gt;Paramétrage!$C$9,Q108="Mut+ext")),0,ROUNDUP(O108/P108,0))</f>
        <v>0</v>
      </c>
      <c r="V108" s="624">
        <f>IF(OR(M108="",Q108="Mut+ext"),0,IF(VLOOKUP(M108,Paramétrage!$C$6:$E$29,2,0)=0,0,IF(P108="","saisir capacité",N108*U108*VLOOKUP(M108,Paramétrage!$C$6:$E$29,2,0))))</f>
        <v>0</v>
      </c>
      <c r="W108" s="625"/>
      <c r="X108" s="626">
        <f t="shared" si="18"/>
        <v>0</v>
      </c>
      <c r="Y108" s="1005">
        <f>IF(OR(M108="",Q108="Mut+ext"),0,IF(ISERROR(W108+V108*VLOOKUP(M108,Paramétrage!$C$6:$E$29,3,0))=TRUE,X108,W108+V108*VLOOKUP(M108,Paramétrage!$C$6:$E$29,3,0)))</f>
        <v>0</v>
      </c>
      <c r="Z108" s="1626"/>
      <c r="AA108" s="1627"/>
      <c r="AB108" s="1628"/>
      <c r="AC108" s="506"/>
      <c r="AD108" s="507"/>
      <c r="AE108" s="56">
        <f>IF(G108="",0,IF(K108="",0,IF(SUMIF(G99:G110,G108,O99:O110)=0,0,IF(OR(L108="",K108="obligatoire"),AF108/SUMIF(G99:G110,G108,O99:O110),AF108/(SUMIF(G99:G110,G108,O99:O110)/L108)))))</f>
        <v>0</v>
      </c>
      <c r="AF108" s="921">
        <f t="shared" si="19"/>
        <v>0</v>
      </c>
    </row>
    <row r="109" spans="1:32" hidden="1" x14ac:dyDescent="0.25">
      <c r="A109" s="1660"/>
      <c r="B109" s="1663"/>
      <c r="C109" s="1622"/>
      <c r="D109" s="1623"/>
      <c r="E109" s="1665"/>
      <c r="F109" s="1665"/>
      <c r="G109" s="189"/>
      <c r="H109" s="190"/>
      <c r="I109" s="206"/>
      <c r="J109" s="192"/>
      <c r="K109" s="207"/>
      <c r="L109" s="194"/>
      <c r="M109" s="790"/>
      <c r="N109" s="203"/>
      <c r="O109" s="188"/>
      <c r="P109" s="196"/>
      <c r="Q109" s="197"/>
      <c r="R109" s="1629"/>
      <c r="S109" s="1627"/>
      <c r="T109" s="1630"/>
      <c r="U109" s="73">
        <f>IF(OR(P109="",M109=Paramétrage!$C$10,M109=Paramétrage!$C$13,M109=Paramétrage!$C$17,M109=Paramétrage!$C$20,M109=Paramétrage!$C$24,M109=Paramétrage!$C$27,AND(M109&lt;&gt;Paramétrage!$C$9,Q109="Mut+ext")),0,ROUNDUP(O109/P109,0))</f>
        <v>0</v>
      </c>
      <c r="V109" s="624">
        <f>IF(OR(M109="",Q109="Mut+ext"),0,IF(VLOOKUP(M109,Paramétrage!$C$6:$E$29,2,0)=0,0,IF(P109="","saisir capacité",N109*U109*VLOOKUP(M109,Paramétrage!$C$6:$E$29,2,0))))</f>
        <v>0</v>
      </c>
      <c r="W109" s="625"/>
      <c r="X109" s="626">
        <f t="shared" si="18"/>
        <v>0</v>
      </c>
      <c r="Y109" s="1005">
        <f>IF(OR(M109="",Q109="Mut+ext"),0,IF(ISERROR(W109+V109*VLOOKUP(M109,Paramétrage!$C$6:$E$29,3,0))=TRUE,X109,W109+V109*VLOOKUP(M109,Paramétrage!$C$6:$E$29,3,0)))</f>
        <v>0</v>
      </c>
      <c r="Z109" s="1626"/>
      <c r="AA109" s="1627"/>
      <c r="AB109" s="1628"/>
      <c r="AC109" s="506"/>
      <c r="AD109" s="507"/>
      <c r="AE109" s="56">
        <f>IF(G109="",0,IF(K109="",0,IF(SUMIF(G103:G114,G109,O103:O114)=0,0,IF(OR(L109="",K109="obligatoire"),AF109/SUMIF(G103:G114,G109,O103:O114),AF109/(SUMIF(G103:G114,G109,O103:O114)/L109)))))</f>
        <v>0</v>
      </c>
      <c r="AF109" s="921">
        <f t="shared" si="19"/>
        <v>0</v>
      </c>
    </row>
    <row r="110" spans="1:32" hidden="1" x14ac:dyDescent="0.25">
      <c r="A110" s="1660"/>
      <c r="B110" s="1663"/>
      <c r="C110" s="1622"/>
      <c r="D110" s="1623"/>
      <c r="E110" s="1665"/>
      <c r="F110" s="1665"/>
      <c r="G110" s="189"/>
      <c r="H110" s="190"/>
      <c r="I110" s="206"/>
      <c r="J110" s="192"/>
      <c r="K110" s="207"/>
      <c r="L110" s="194"/>
      <c r="M110" s="790"/>
      <c r="N110" s="203"/>
      <c r="O110" s="199"/>
      <c r="P110" s="196"/>
      <c r="Q110" s="197"/>
      <c r="R110" s="1629"/>
      <c r="S110" s="1627"/>
      <c r="T110" s="1630"/>
      <c r="U110" s="73">
        <f>IF(OR(P110="",M110=Paramétrage!$C$10,M110=Paramétrage!$C$13,M110=Paramétrage!$C$17,M110=Paramétrage!$C$20,M110=Paramétrage!$C$24,M110=Paramétrage!$C$27,AND(M110&lt;&gt;Paramétrage!$C$9,Q110="Mut+ext")),0,ROUNDUP(O110/P110,0))</f>
        <v>0</v>
      </c>
      <c r="V110" s="624">
        <f>IF(OR(M110="",Q110="Mut+ext"),0,IF(VLOOKUP(M110,Paramétrage!$C$6:$E$29,2,0)=0,0,IF(P110="","saisir capacité",N110*U110*VLOOKUP(M110,Paramétrage!$C$6:$E$29,2,0))))</f>
        <v>0</v>
      </c>
      <c r="W110" s="625"/>
      <c r="X110" s="626">
        <f t="shared" si="18"/>
        <v>0</v>
      </c>
      <c r="Y110" s="1005">
        <f>IF(OR(M110="",Q110="Mut+ext"),0,IF(ISERROR(W110+V110*VLOOKUP(M110,Paramétrage!$C$6:$E$29,3,0))=TRUE,X110,W110+V110*VLOOKUP(M110,Paramétrage!$C$6:$E$29,3,0)))</f>
        <v>0</v>
      </c>
      <c r="Z110" s="1626"/>
      <c r="AA110" s="1627"/>
      <c r="AB110" s="1628"/>
      <c r="AC110" s="1028"/>
      <c r="AD110" s="507"/>
      <c r="AE110" s="56">
        <f>IF(G110="",0,IF(K110="",0,IF(SUMIF(G103:G114,G110,O103:O114)=0,0,IF(OR(L110="",K110="obligatoire"),AF110/SUMIF(G103:G114,G110,O103:O114),AF110/(SUMIF(G103:G114,G110,O103:O114)/L110)))))</f>
        <v>0</v>
      </c>
      <c r="AF110" s="921">
        <f t="shared" si="19"/>
        <v>0</v>
      </c>
    </row>
    <row r="111" spans="1:32" hidden="1" x14ac:dyDescent="0.25">
      <c r="A111" s="1660"/>
      <c r="B111" s="1663"/>
      <c r="C111" s="1622"/>
      <c r="D111" s="1623"/>
      <c r="E111" s="1665"/>
      <c r="F111" s="1665"/>
      <c r="G111" s="189"/>
      <c r="H111" s="200"/>
      <c r="I111" s="206"/>
      <c r="J111" s="192"/>
      <c r="K111" s="207"/>
      <c r="L111" s="194"/>
      <c r="M111" s="790"/>
      <c r="N111" s="203"/>
      <c r="O111" s="188"/>
      <c r="P111" s="196"/>
      <c r="Q111" s="197"/>
      <c r="R111" s="1629"/>
      <c r="S111" s="1627"/>
      <c r="T111" s="1630"/>
      <c r="U111" s="73">
        <f>IF(OR(P111="",M111=Paramétrage!$C$10,M111=Paramétrage!$C$13,M111=Paramétrage!$C$17,M111=Paramétrage!$C$20,M111=Paramétrage!$C$24,M111=Paramétrage!$C$27,AND(M111&lt;&gt;Paramétrage!$C$9,Q111="Mut+ext")),0,ROUNDUP(O111/P111,0))</f>
        <v>0</v>
      </c>
      <c r="V111" s="624">
        <f>IF(OR(M111="",Q111="Mut+ext"),0,IF(VLOOKUP(M111,Paramétrage!$C$6:$E$29,2,0)=0,0,IF(P111="","saisir capacité",N111*U111*VLOOKUP(M111,Paramétrage!$C$6:$E$29,2,0))))</f>
        <v>0</v>
      </c>
      <c r="W111" s="625"/>
      <c r="X111" s="626">
        <f t="shared" si="18"/>
        <v>0</v>
      </c>
      <c r="Y111" s="1005">
        <f>IF(OR(M111="",Q111="Mut+ext"),0,IF(ISERROR(W111+V111*VLOOKUP(M111,Paramétrage!$C$6:$E$29,3,0))=TRUE,X111,W111+V111*VLOOKUP(M111,Paramétrage!$C$6:$E$29,3,0)))</f>
        <v>0</v>
      </c>
      <c r="Z111" s="1626"/>
      <c r="AA111" s="1627"/>
      <c r="AB111" s="1628"/>
      <c r="AC111" s="508"/>
      <c r="AD111" s="507"/>
      <c r="AE111" s="56">
        <f>IF(G111="",0,IF(K111="",0,IF(SUMIF(G103:G114,G111,O103:O114)=0,0,IF(OR(L111="",K111="obligatoire"),AF111/SUMIF(G103:G114,G111,O103:O114),AF111/(SUMIF(G103:G114,G111,O103:O114)/L111)))))</f>
        <v>0</v>
      </c>
      <c r="AF111" s="921">
        <f t="shared" si="19"/>
        <v>0</v>
      </c>
    </row>
    <row r="112" spans="1:32" hidden="1" x14ac:dyDescent="0.25">
      <c r="A112" s="1660"/>
      <c r="B112" s="1663"/>
      <c r="C112" s="1622"/>
      <c r="D112" s="1623"/>
      <c r="E112" s="1665"/>
      <c r="F112" s="1665"/>
      <c r="G112" s="189"/>
      <c r="H112" s="205"/>
      <c r="I112" s="206"/>
      <c r="J112" s="192"/>
      <c r="K112" s="207"/>
      <c r="L112" s="194"/>
      <c r="M112" s="790"/>
      <c r="N112" s="203"/>
      <c r="O112" s="199"/>
      <c r="P112" s="196"/>
      <c r="Q112" s="197"/>
      <c r="R112" s="1629"/>
      <c r="S112" s="1627"/>
      <c r="T112" s="1630"/>
      <c r="U112" s="73">
        <f>IF(OR(P112="",M112=Paramétrage!$C$10,M112=Paramétrage!$C$13,M112=Paramétrage!$C$17,M112=Paramétrage!$C$20,M112=Paramétrage!$C$24,M112=Paramétrage!$C$27,AND(M112&lt;&gt;Paramétrage!$C$9,Q112="Mut+ext")),0,ROUNDUP(O112/P112,0))</f>
        <v>0</v>
      </c>
      <c r="V112" s="624">
        <f>IF(OR(M112="",Q112="Mut+ext"),0,IF(VLOOKUP(M112,Paramétrage!$C$6:$E$29,2,0)=0,0,IF(P112="","saisir capacité",N112*U112*VLOOKUP(M112,Paramétrage!$C$6:$E$29,2,0))))</f>
        <v>0</v>
      </c>
      <c r="W112" s="625"/>
      <c r="X112" s="626">
        <f t="shared" si="18"/>
        <v>0</v>
      </c>
      <c r="Y112" s="1005">
        <f>IF(OR(M112="",Q112="Mut+ext"),0,IF(ISERROR(W112+V112*VLOOKUP(M112,Paramétrage!$C$6:$E$29,3,0))=TRUE,X112,W112+V112*VLOOKUP(M112,Paramétrage!$C$6:$E$29,3,0)))</f>
        <v>0</v>
      </c>
      <c r="Z112" s="1626"/>
      <c r="AA112" s="1627"/>
      <c r="AB112" s="1628"/>
      <c r="AC112" s="506"/>
      <c r="AD112" s="507"/>
      <c r="AE112" s="56">
        <f>IF(G112="",0,IF(K112="",0,IF(SUMIF(G103:G114,G112,O103:O114)=0,0,IF(OR(L112="",K112="obligatoire"),AF112/SUMIF(G103:G114,G112,O103:O114),AF112/(SUMIF(G103:G114,G112,O103:O114)/L112)))))</f>
        <v>0</v>
      </c>
      <c r="AF112" s="921">
        <f t="shared" si="19"/>
        <v>0</v>
      </c>
    </row>
    <row r="113" spans="1:32" hidden="1" x14ac:dyDescent="0.25">
      <c r="A113" s="1660"/>
      <c r="B113" s="1663"/>
      <c r="C113" s="1622"/>
      <c r="D113" s="1623"/>
      <c r="E113" s="1665"/>
      <c r="F113" s="1665"/>
      <c r="G113" s="189"/>
      <c r="H113" s="205"/>
      <c r="I113" s="206"/>
      <c r="J113" s="192"/>
      <c r="K113" s="207"/>
      <c r="L113" s="194"/>
      <c r="M113" s="790"/>
      <c r="N113" s="203"/>
      <c r="O113" s="188"/>
      <c r="P113" s="196"/>
      <c r="Q113" s="197"/>
      <c r="R113" s="1629"/>
      <c r="S113" s="1627"/>
      <c r="T113" s="1630"/>
      <c r="U113" s="73">
        <f>IF(OR(P113="",M113=Paramétrage!$C$10,M113=Paramétrage!$C$13,M113=Paramétrage!$C$17,M113=Paramétrage!$C$20,M113=Paramétrage!$C$24,M113=Paramétrage!$C$27,AND(M113&lt;&gt;Paramétrage!$C$9,Q113="Mut+ext")),0,ROUNDUP(O113/P113,0))</f>
        <v>0</v>
      </c>
      <c r="V113" s="624">
        <f>IF(OR(M113="",Q113="Mut+ext"),0,IF(VLOOKUP(M113,Paramétrage!$C$6:$E$29,2,0)=0,0,IF(P113="","saisir capacité",N113*U113*VLOOKUP(M113,Paramétrage!$C$6:$E$29,2,0))))</f>
        <v>0</v>
      </c>
      <c r="W113" s="625"/>
      <c r="X113" s="626">
        <f t="shared" si="18"/>
        <v>0</v>
      </c>
      <c r="Y113" s="1005">
        <f>IF(OR(M113="",Q113="Mut+ext"),0,IF(ISERROR(W113+V113*VLOOKUP(M113,Paramétrage!$C$6:$E$29,3,0))=TRUE,X113,W113+V113*VLOOKUP(M113,Paramétrage!$C$6:$E$29,3,0)))</f>
        <v>0</v>
      </c>
      <c r="Z113" s="1626"/>
      <c r="AA113" s="1627"/>
      <c r="AB113" s="1628"/>
      <c r="AC113" s="506"/>
      <c r="AD113" s="507"/>
      <c r="AE113" s="56">
        <f>IF(G113="",0,IF(K113="",0,IF(SUMIF(G103:G114,G113,O103:O114)=0,0,IF(OR(L113="",K113="obligatoire"),AF113/SUMIF(G103:G114,G113,O103:O114),AF113/(SUMIF(G103:G114,G113,O103:O114)/L113)))))</f>
        <v>0</v>
      </c>
      <c r="AF113" s="921">
        <f t="shared" si="19"/>
        <v>0</v>
      </c>
    </row>
    <row r="114" spans="1:32" hidden="1" x14ac:dyDescent="0.25">
      <c r="A114" s="1660"/>
      <c r="B114" s="1663"/>
      <c r="C114" s="1624"/>
      <c r="D114" s="1625"/>
      <c r="E114" s="1666"/>
      <c r="F114" s="1666"/>
      <c r="G114" s="189"/>
      <c r="H114" s="205"/>
      <c r="I114" s="206"/>
      <c r="J114" s="192"/>
      <c r="K114" s="207"/>
      <c r="L114" s="194"/>
      <c r="M114" s="790"/>
      <c r="N114" s="203"/>
      <c r="O114" s="195"/>
      <c r="P114" s="196"/>
      <c r="Q114" s="197"/>
      <c r="R114" s="1629"/>
      <c r="S114" s="1627"/>
      <c r="T114" s="1630"/>
      <c r="U114" s="73">
        <f>IF(OR(P114="",M114=Paramétrage!$C$10,M114=Paramétrage!$C$13,M114=Paramétrage!$C$17,M114=Paramétrage!$C$20,M114=Paramétrage!$C$24,M114=Paramétrage!$C$27,AND(M114&lt;&gt;Paramétrage!$C$9,Q114="Mut+ext")),0,ROUNDUP(O114/P114,0))</f>
        <v>0</v>
      </c>
      <c r="V114" s="624">
        <f>IF(OR(M114="",Q114="Mut+ext"),0,IF(VLOOKUP(M114,Paramétrage!$C$6:$E$29,2,0)=0,0,IF(P114="","saisir capacité",N114*U114*VLOOKUP(M114,Paramétrage!$C$6:$E$29,2,0))))</f>
        <v>0</v>
      </c>
      <c r="W114" s="625"/>
      <c r="X114" s="626">
        <f t="shared" si="18"/>
        <v>0</v>
      </c>
      <c r="Y114" s="1005">
        <f>IF(OR(M114="",Q114="Mut+ext"),0,IF(ISERROR(W114+V114*VLOOKUP(M114,Paramétrage!$C$6:$E$29,3,0))=TRUE,X114,W114+V114*VLOOKUP(M114,Paramétrage!$C$6:$E$29,3,0)))</f>
        <v>0</v>
      </c>
      <c r="Z114" s="1626"/>
      <c r="AA114" s="1627"/>
      <c r="AB114" s="1628"/>
      <c r="AC114" s="506"/>
      <c r="AD114" s="507"/>
      <c r="AE114" s="56">
        <f>IF(G114="",0,IF(K114="",0,IF(SUMIF(G103:G114,G114,O103:O114)=0,0,IF(OR(L114="",K114="obligatoire"),AF114/SUMIF(G103:G114,G114,O103:O114),AF114/(SUMIF(G103:G114,G114,O103:O114)/L114)))))</f>
        <v>0</v>
      </c>
      <c r="AF114" s="921">
        <f t="shared" si="19"/>
        <v>0</v>
      </c>
    </row>
    <row r="115" spans="1:32" hidden="1" x14ac:dyDescent="0.25">
      <c r="A115" s="1660"/>
      <c r="B115" s="1664"/>
      <c r="C115" s="208"/>
      <c r="D115" s="209"/>
      <c r="E115" s="209"/>
      <c r="F115" s="209"/>
      <c r="G115" s="209"/>
      <c r="H115" s="210"/>
      <c r="I115" s="211"/>
      <c r="J115" s="212"/>
      <c r="K115" s="213"/>
      <c r="L115" s="214"/>
      <c r="M115" s="841"/>
      <c r="N115" s="216">
        <v>0</v>
      </c>
      <c r="O115" s="215"/>
      <c r="P115" s="215"/>
      <c r="Q115" s="217"/>
      <c r="R115" s="218"/>
      <c r="S115" s="218"/>
      <c r="T115" s="219"/>
      <c r="U115" s="95"/>
      <c r="V115" s="844">
        <f>SUM(V103:V114)</f>
        <v>0</v>
      </c>
      <c r="W115" s="841">
        <f>SUM(W103:W114)</f>
        <v>0</v>
      </c>
      <c r="X115" s="845">
        <f>SUM(X103:X114)</f>
        <v>0</v>
      </c>
      <c r="Y115" s="1006">
        <f>SUM(Y103:Y114)</f>
        <v>0</v>
      </c>
      <c r="Z115" s="1033"/>
      <c r="AA115" s="220"/>
      <c r="AB115" s="221"/>
      <c r="AC115" s="509"/>
      <c r="AD115" s="510"/>
      <c r="AE115" s="98">
        <f>SUM(AE103:AE114)</f>
        <v>0</v>
      </c>
      <c r="AF115" s="99">
        <f>SUM(AF103:AF114)</f>
        <v>0</v>
      </c>
    </row>
    <row r="116" spans="1:32" hidden="1" x14ac:dyDescent="0.25">
      <c r="A116" s="1660"/>
      <c r="B116" s="1662" t="s">
        <v>127</v>
      </c>
      <c r="C116" s="1620"/>
      <c r="D116" s="1621"/>
      <c r="E116" s="1667"/>
      <c r="F116" s="1667"/>
      <c r="G116" s="189" t="s">
        <v>128</v>
      </c>
      <c r="H116" s="183"/>
      <c r="I116" s="191"/>
      <c r="J116" s="185"/>
      <c r="K116" s="193"/>
      <c r="L116" s="194"/>
      <c r="M116" s="790"/>
      <c r="N116" s="187"/>
      <c r="O116" s="195"/>
      <c r="P116" s="196"/>
      <c r="Q116" s="197"/>
      <c r="R116" s="1629"/>
      <c r="S116" s="1627"/>
      <c r="T116" s="1630"/>
      <c r="U116" s="73">
        <f>IF(OR(P116="",M116=Paramétrage!$C$10,M116=Paramétrage!$C$13,M116=Paramétrage!$C$17,M116=Paramétrage!$C$20,M116=Paramétrage!$C$24,M116=Paramétrage!$C$27,AND(M116&lt;&gt;Paramétrage!$C$9,Q116="Mut+ext")),0,ROUNDUP(O116/P116,0))</f>
        <v>0</v>
      </c>
      <c r="V116" s="624">
        <f>IF(OR(M116="",Q116="Mut+ext"),0,IF(VLOOKUP(M116,Paramétrage!$C$6:$E$29,2,0)=0,0,IF(P116="","saisir capacité",N116*U116*VLOOKUP(M116,Paramétrage!$C$6:$E$29,2,0))))</f>
        <v>0</v>
      </c>
      <c r="W116" s="625"/>
      <c r="X116" s="626">
        <f t="shared" ref="X116:X127" si="20">IF(OR(M116="",Q116="Mut+ext"),0,IF(ISERROR(V116+W116)=TRUE,V116,V116+W116))</f>
        <v>0</v>
      </c>
      <c r="Y116" s="1005">
        <f>IF(OR(M116="",Q116="Mut+ext"),0,IF(ISERROR(W116+V116*VLOOKUP(M116,Paramétrage!$C$6:$E$29,3,0))=TRUE,X116,W116+V116*VLOOKUP(M116,Paramétrage!$C$6:$E$29,3,0)))</f>
        <v>0</v>
      </c>
      <c r="Z116" s="1626"/>
      <c r="AA116" s="1627"/>
      <c r="AB116" s="1628"/>
      <c r="AC116" s="511"/>
      <c r="AD116" s="512"/>
      <c r="AE116" s="56">
        <f>IF(G116="",0,IF(K116="",0,IF(SUMIF(G116:G127,G116,O116:O127)=0,0,IF(OR(L116="",K116="obligatoire"),AF116/SUMIF(G116:G127,G116,O116:O127),AF116/(SUMIF(G116:G127,G116,O116:O127)/L116)))))</f>
        <v>0</v>
      </c>
      <c r="AF116" s="916">
        <f t="shared" ref="AF116:AF127" si="21">N116*O116</f>
        <v>0</v>
      </c>
    </row>
    <row r="117" spans="1:32" hidden="1" x14ac:dyDescent="0.25">
      <c r="A117" s="1660"/>
      <c r="B117" s="1663"/>
      <c r="C117" s="1622"/>
      <c r="D117" s="1623"/>
      <c r="E117" s="1665"/>
      <c r="F117" s="1665"/>
      <c r="G117" s="189"/>
      <c r="H117" s="190"/>
      <c r="I117" s="191"/>
      <c r="J117" s="192"/>
      <c r="K117" s="202"/>
      <c r="L117" s="194"/>
      <c r="M117" s="790"/>
      <c r="N117" s="198"/>
      <c r="O117" s="195"/>
      <c r="P117" s="196"/>
      <c r="Q117" s="197"/>
      <c r="R117" s="1629"/>
      <c r="S117" s="1627"/>
      <c r="T117" s="1630"/>
      <c r="U117" s="73">
        <f>IF(OR(P117="",M117=Paramétrage!$C$10,M117=Paramétrage!$C$13,M117=Paramétrage!$C$17,M117=Paramétrage!$C$20,M117=Paramétrage!$C$24,M117=Paramétrage!$C$27,AND(M117&lt;&gt;Paramétrage!$C$9,Q117="Mut+ext")),0,ROUNDUP(O117/P117,0))</f>
        <v>0</v>
      </c>
      <c r="V117" s="624">
        <f>IF(OR(M117="",Q117="Mut+ext"),0,IF(VLOOKUP(M117,Paramétrage!$C$6:$E$29,2,0)=0,0,IF(P117="","saisir capacité",N117*U117*VLOOKUP(M117,Paramétrage!$C$6:$E$29,2,0))))</f>
        <v>0</v>
      </c>
      <c r="W117" s="625"/>
      <c r="X117" s="626">
        <f t="shared" si="20"/>
        <v>0</v>
      </c>
      <c r="Y117" s="1005">
        <f>IF(OR(M117="",Q117="Mut+ext"),0,IF(ISERROR(W117+V117*VLOOKUP(M117,Paramétrage!$C$6:$E$29,3,0))=TRUE,X117,W117+V117*VLOOKUP(M117,Paramétrage!$C$6:$E$29,3,0)))</f>
        <v>0</v>
      </c>
      <c r="Z117" s="1626"/>
      <c r="AA117" s="1627"/>
      <c r="AB117" s="1628"/>
      <c r="AC117" s="506"/>
      <c r="AD117" s="507"/>
      <c r="AE117" s="56">
        <f>IF(G117="",0,IF(K117="",0,IF(SUMIF(G116:G127,G117,O116:O127)=0,0,IF(OR(L117="",K117="obligatoire"),AF117/SUMIF(G116:G127,G117,O116:O127),AF117/(SUMIF(G116:G127,G117,O116:O127)/L117)))))</f>
        <v>0</v>
      </c>
      <c r="AF117" s="921">
        <f t="shared" si="21"/>
        <v>0</v>
      </c>
    </row>
    <row r="118" spans="1:32" hidden="1" x14ac:dyDescent="0.25">
      <c r="A118" s="1660"/>
      <c r="B118" s="1663"/>
      <c r="C118" s="1622"/>
      <c r="D118" s="1623"/>
      <c r="E118" s="1665"/>
      <c r="F118" s="1665"/>
      <c r="G118" s="189"/>
      <c r="H118" s="190"/>
      <c r="I118" s="201"/>
      <c r="J118" s="192"/>
      <c r="K118" s="207"/>
      <c r="L118" s="194"/>
      <c r="M118" s="790"/>
      <c r="N118" s="203"/>
      <c r="O118" s="195"/>
      <c r="P118" s="196"/>
      <c r="Q118" s="197"/>
      <c r="R118" s="1629"/>
      <c r="S118" s="1627"/>
      <c r="T118" s="1630"/>
      <c r="U118" s="73">
        <f>IF(OR(P118="",M118=Paramétrage!$C$10,M118=Paramétrage!$C$13,M118=Paramétrage!$C$17,M118=Paramétrage!$C$20,M118=Paramétrage!$C$24,M118=Paramétrage!$C$27,AND(M118&lt;&gt;Paramétrage!$C$9,Q118="Mut+ext")),0,ROUNDUP(O118/P118,0))</f>
        <v>0</v>
      </c>
      <c r="V118" s="624">
        <f>IF(OR(M118="",Q118="Mut+ext"),0,IF(VLOOKUP(M118,Paramétrage!$C$6:$E$29,2,0)=0,0,IF(P118="","saisir capacité",N118*U118*VLOOKUP(M118,Paramétrage!$C$6:$E$29,2,0))))</f>
        <v>0</v>
      </c>
      <c r="W118" s="625"/>
      <c r="X118" s="626">
        <f t="shared" si="20"/>
        <v>0</v>
      </c>
      <c r="Y118" s="1005">
        <f>IF(OR(M118="",Q118="Mut+ext"),0,IF(ISERROR(W118+V118*VLOOKUP(M118,Paramétrage!$C$6:$E$29,3,0))=TRUE,X118,W118+V118*VLOOKUP(M118,Paramétrage!$C$6:$E$29,3,0)))</f>
        <v>0</v>
      </c>
      <c r="Z118" s="1626"/>
      <c r="AA118" s="1627"/>
      <c r="AB118" s="1628"/>
      <c r="AC118" s="506"/>
      <c r="AD118" s="507"/>
      <c r="AE118" s="56">
        <f>IF(G118="",0,IF(K118="",0,IF(SUMIF(G112:G123,G118,O112:O123)=0,0,IF(OR(L118="",K118="obligatoire"),AF118/SUMIF(G112:G123,G118,O112:O123),AF118/(SUMIF(G112:G123,G118,O112:O123)/L118)))))</f>
        <v>0</v>
      </c>
      <c r="AF118" s="921">
        <f t="shared" si="21"/>
        <v>0</v>
      </c>
    </row>
    <row r="119" spans="1:32" hidden="1" x14ac:dyDescent="0.25">
      <c r="A119" s="1660"/>
      <c r="B119" s="1663"/>
      <c r="C119" s="1622"/>
      <c r="D119" s="1623"/>
      <c r="E119" s="1665"/>
      <c r="F119" s="1665"/>
      <c r="G119" s="189"/>
      <c r="H119" s="190"/>
      <c r="I119" s="206"/>
      <c r="J119" s="192"/>
      <c r="K119" s="207"/>
      <c r="L119" s="194"/>
      <c r="M119" s="790"/>
      <c r="N119" s="203"/>
      <c r="O119" s="199"/>
      <c r="P119" s="196"/>
      <c r="Q119" s="197"/>
      <c r="R119" s="1629"/>
      <c r="S119" s="1627"/>
      <c r="T119" s="1630"/>
      <c r="U119" s="73">
        <f>IF(OR(P119="",M119=Paramétrage!$C$10,M119=Paramétrage!$C$13,M119=Paramétrage!$C$17,M119=Paramétrage!$C$20,M119=Paramétrage!$C$24,M119=Paramétrage!$C$27,AND(M119&lt;&gt;Paramétrage!$C$9,Q119="Mut+ext")),0,ROUNDUP(O119/P119,0))</f>
        <v>0</v>
      </c>
      <c r="V119" s="624">
        <f>IF(OR(M119="",Q119="Mut+ext"),0,IF(VLOOKUP(M119,Paramétrage!$C$6:$E$29,2,0)=0,0,IF(P119="","saisir capacité",N119*U119*VLOOKUP(M119,Paramétrage!$C$6:$E$29,2,0))))</f>
        <v>0</v>
      </c>
      <c r="W119" s="625"/>
      <c r="X119" s="626">
        <f t="shared" si="20"/>
        <v>0</v>
      </c>
      <c r="Y119" s="1005">
        <f>IF(OR(M119="",Q119="Mut+ext"),0,IF(ISERROR(W119+V119*VLOOKUP(M119,Paramétrage!$C$6:$E$29,3,0))=TRUE,X119,W119+V119*VLOOKUP(M119,Paramétrage!$C$6:$E$29,3,0)))</f>
        <v>0</v>
      </c>
      <c r="Z119" s="1626"/>
      <c r="AA119" s="1627"/>
      <c r="AB119" s="1628"/>
      <c r="AC119" s="1028"/>
      <c r="AD119" s="507"/>
      <c r="AE119" s="56">
        <f>IF(G119="",0,IF(K119="",0,IF(SUMIF(G112:G123,G119,O112:O123)=0,0,IF(OR(L119="",K119="obligatoire"),AF119/SUMIF(G112:G123,G119,O112:O123),AF119/(SUMIF(G112:G123,G119,O112:O123)/L119)))))</f>
        <v>0</v>
      </c>
      <c r="AF119" s="921">
        <f t="shared" si="21"/>
        <v>0</v>
      </c>
    </row>
    <row r="120" spans="1:32" hidden="1" x14ac:dyDescent="0.25">
      <c r="A120" s="1660"/>
      <c r="B120" s="1663"/>
      <c r="C120" s="1622"/>
      <c r="D120" s="1623"/>
      <c r="E120" s="1665"/>
      <c r="F120" s="1665"/>
      <c r="G120" s="189"/>
      <c r="H120" s="190"/>
      <c r="I120" s="206"/>
      <c r="J120" s="192"/>
      <c r="K120" s="207"/>
      <c r="L120" s="194"/>
      <c r="M120" s="790"/>
      <c r="N120" s="203"/>
      <c r="O120" s="188"/>
      <c r="P120" s="196"/>
      <c r="Q120" s="197"/>
      <c r="R120" s="1629"/>
      <c r="S120" s="1627"/>
      <c r="T120" s="1630"/>
      <c r="U120" s="73">
        <f>IF(OR(P120="",M120=Paramétrage!$C$10,M120=Paramétrage!$C$13,M120=Paramétrage!$C$17,M120=Paramétrage!$C$20,M120=Paramétrage!$C$24,M120=Paramétrage!$C$27,AND(M120&lt;&gt;Paramétrage!$C$9,Q120="Mut+ext")),0,ROUNDUP(O120/P120,0))</f>
        <v>0</v>
      </c>
      <c r="V120" s="624">
        <f>IF(OR(M120="",Q120="Mut+ext"),0,IF(VLOOKUP(M120,Paramétrage!$C$6:$E$29,2,0)=0,0,IF(P120="","saisir capacité",N120*U120*VLOOKUP(M120,Paramétrage!$C$6:$E$29,2,0))))</f>
        <v>0</v>
      </c>
      <c r="W120" s="625"/>
      <c r="X120" s="626">
        <f t="shared" si="20"/>
        <v>0</v>
      </c>
      <c r="Y120" s="1005">
        <f>IF(OR(M120="",Q120="Mut+ext"),0,IF(ISERROR(W120+V120*VLOOKUP(M120,Paramétrage!$C$6:$E$29,3,0))=TRUE,X120,W120+V120*VLOOKUP(M120,Paramétrage!$C$6:$E$29,3,0)))</f>
        <v>0</v>
      </c>
      <c r="Z120" s="1626"/>
      <c r="AA120" s="1627"/>
      <c r="AB120" s="1628"/>
      <c r="AC120" s="508"/>
      <c r="AD120" s="507"/>
      <c r="AE120" s="56">
        <f>IF(G120="",0,IF(K120="",0,IF(SUMIF(G112:G123,G120,O112:O123)=0,0,IF(OR(L120="",K120="obligatoire"),AF120/SUMIF(G112:G123,G120,O112:O123),AF120/(SUMIF(G112:G123,G120,O112:O123)/L120)))))</f>
        <v>0</v>
      </c>
      <c r="AF120" s="921">
        <f t="shared" si="21"/>
        <v>0</v>
      </c>
    </row>
    <row r="121" spans="1:32" hidden="1" x14ac:dyDescent="0.25">
      <c r="A121" s="1660"/>
      <c r="B121" s="1663"/>
      <c r="C121" s="1622"/>
      <c r="D121" s="1623"/>
      <c r="E121" s="1665"/>
      <c r="F121" s="1665"/>
      <c r="G121" s="189"/>
      <c r="H121" s="190"/>
      <c r="I121" s="206"/>
      <c r="J121" s="192"/>
      <c r="K121" s="207"/>
      <c r="L121" s="194"/>
      <c r="M121" s="790"/>
      <c r="N121" s="203"/>
      <c r="O121" s="199"/>
      <c r="P121" s="196"/>
      <c r="Q121" s="197"/>
      <c r="R121" s="1629"/>
      <c r="S121" s="1627"/>
      <c r="T121" s="1630"/>
      <c r="U121" s="73">
        <f>IF(OR(P121="",M121=Paramétrage!$C$10,M121=Paramétrage!$C$13,M121=Paramétrage!$C$17,M121=Paramétrage!$C$20,M121=Paramétrage!$C$24,M121=Paramétrage!$C$27,AND(M121&lt;&gt;Paramétrage!$C$9,Q121="Mut+ext")),0,ROUNDUP(O121/P121,0))</f>
        <v>0</v>
      </c>
      <c r="V121" s="624">
        <f>IF(OR(M121="",Q121="Mut+ext"),0,IF(VLOOKUP(M121,Paramétrage!$C$6:$E$29,2,0)=0,0,IF(P121="","saisir capacité",N121*U121*VLOOKUP(M121,Paramétrage!$C$6:$E$29,2,0))))</f>
        <v>0</v>
      </c>
      <c r="W121" s="625"/>
      <c r="X121" s="626">
        <f t="shared" si="20"/>
        <v>0</v>
      </c>
      <c r="Y121" s="1005">
        <f>IF(OR(M121="",Q121="Mut+ext"),0,IF(ISERROR(W121+V121*VLOOKUP(M121,Paramétrage!$C$6:$E$29,3,0))=TRUE,X121,W121+V121*VLOOKUP(M121,Paramétrage!$C$6:$E$29,3,0)))</f>
        <v>0</v>
      </c>
      <c r="Z121" s="1626"/>
      <c r="AA121" s="1627"/>
      <c r="AB121" s="1628"/>
      <c r="AC121" s="506"/>
      <c r="AD121" s="507"/>
      <c r="AE121" s="56">
        <f>IF(G121="",0,IF(K121="",0,IF(SUMIF(G112:G123,G121,O112:O123)=0,0,IF(OR(L121="",K121="obligatoire"),AF121/SUMIF(G112:G123,G121,O112:O123),AF121/(SUMIF(G112:G123,G121,O112:O123)/L121)))))</f>
        <v>0</v>
      </c>
      <c r="AF121" s="921">
        <f t="shared" si="21"/>
        <v>0</v>
      </c>
    </row>
    <row r="122" spans="1:32" hidden="1" x14ac:dyDescent="0.25">
      <c r="A122" s="1660"/>
      <c r="B122" s="1663"/>
      <c r="C122" s="1622"/>
      <c r="D122" s="1623"/>
      <c r="E122" s="1665"/>
      <c r="F122" s="1665"/>
      <c r="G122" s="189"/>
      <c r="H122" s="190"/>
      <c r="I122" s="206"/>
      <c r="J122" s="192"/>
      <c r="K122" s="207"/>
      <c r="L122" s="194"/>
      <c r="M122" s="790"/>
      <c r="N122" s="203"/>
      <c r="O122" s="188"/>
      <c r="P122" s="196"/>
      <c r="Q122" s="197"/>
      <c r="R122" s="1629"/>
      <c r="S122" s="1627"/>
      <c r="T122" s="1630"/>
      <c r="U122" s="73">
        <f>IF(OR(P122="",M122=Paramétrage!$C$10,M122=Paramétrage!$C$13,M122=Paramétrage!$C$17,M122=Paramétrage!$C$20,M122=Paramétrage!$C$24,M122=Paramétrage!$C$27,AND(M122&lt;&gt;Paramétrage!$C$9,Q122="Mut+ext")),0,ROUNDUP(O122/P122,0))</f>
        <v>0</v>
      </c>
      <c r="V122" s="624">
        <f>IF(OR(M122="",Q122="Mut+ext"),0,IF(VLOOKUP(M122,Paramétrage!$C$6:$E$29,2,0)=0,0,IF(P122="","saisir capacité",N122*U122*VLOOKUP(M122,Paramétrage!$C$6:$E$29,2,0))))</f>
        <v>0</v>
      </c>
      <c r="W122" s="625"/>
      <c r="X122" s="626">
        <f t="shared" si="20"/>
        <v>0</v>
      </c>
      <c r="Y122" s="1005">
        <f>IF(OR(M122="",Q122="Mut+ext"),0,IF(ISERROR(W122+V122*VLOOKUP(M122,Paramétrage!$C$6:$E$29,3,0))=TRUE,X122,W122+V122*VLOOKUP(M122,Paramétrage!$C$6:$E$29,3,0)))</f>
        <v>0</v>
      </c>
      <c r="Z122" s="1626"/>
      <c r="AA122" s="1627"/>
      <c r="AB122" s="1628"/>
      <c r="AC122" s="506"/>
      <c r="AD122" s="507"/>
      <c r="AE122" s="56">
        <f>IF(G122="",0,IF(K122="",0,IF(SUMIF(G116:G127,G122,O116:O127)=0,0,IF(OR(L122="",K122="obligatoire"),AF122/SUMIF(G116:G127,G122,O116:O127),AF122/(SUMIF(G116:G127,G122,O116:O127)/L122)))))</f>
        <v>0</v>
      </c>
      <c r="AF122" s="921">
        <f t="shared" si="21"/>
        <v>0</v>
      </c>
    </row>
    <row r="123" spans="1:32" hidden="1" x14ac:dyDescent="0.25">
      <c r="A123" s="1660"/>
      <c r="B123" s="1663"/>
      <c r="C123" s="1622"/>
      <c r="D123" s="1623"/>
      <c r="E123" s="1665"/>
      <c r="F123" s="1665"/>
      <c r="G123" s="189"/>
      <c r="H123" s="190"/>
      <c r="I123" s="206"/>
      <c r="J123" s="192"/>
      <c r="K123" s="207"/>
      <c r="L123" s="194"/>
      <c r="M123" s="790"/>
      <c r="N123" s="203"/>
      <c r="O123" s="199"/>
      <c r="P123" s="196"/>
      <c r="Q123" s="197"/>
      <c r="R123" s="1629"/>
      <c r="S123" s="1627"/>
      <c r="T123" s="1630"/>
      <c r="U123" s="73">
        <f>IF(OR(P123="",M123=Paramétrage!$C$10,M123=Paramétrage!$C$13,M123=Paramétrage!$C$17,M123=Paramétrage!$C$20,M123=Paramétrage!$C$24,M123=Paramétrage!$C$27,AND(M123&lt;&gt;Paramétrage!$C$9,Q123="Mut+ext")),0,ROUNDUP(O123/P123,0))</f>
        <v>0</v>
      </c>
      <c r="V123" s="624">
        <f>IF(OR(M123="",Q123="Mut+ext"),0,IF(VLOOKUP(M123,Paramétrage!$C$6:$E$29,2,0)=0,0,IF(P123="","saisir capacité",N123*U123*VLOOKUP(M123,Paramétrage!$C$6:$E$29,2,0))))</f>
        <v>0</v>
      </c>
      <c r="W123" s="625"/>
      <c r="X123" s="626">
        <f t="shared" si="20"/>
        <v>0</v>
      </c>
      <c r="Y123" s="1005">
        <f>IF(OR(M123="",Q123="Mut+ext"),0,IF(ISERROR(W123+V123*VLOOKUP(M123,Paramétrage!$C$6:$E$29,3,0))=TRUE,X123,W123+V123*VLOOKUP(M123,Paramétrage!$C$6:$E$29,3,0)))</f>
        <v>0</v>
      </c>
      <c r="Z123" s="1626"/>
      <c r="AA123" s="1627"/>
      <c r="AB123" s="1628"/>
      <c r="AC123" s="1028"/>
      <c r="AD123" s="507"/>
      <c r="AE123" s="56">
        <f>IF(G123="",0,IF(K123="",0,IF(SUMIF(G116:G127,G123,O116:O127)=0,0,IF(OR(L123="",K123="obligatoire"),AF123/SUMIF(G116:G127,G123,O116:O127),AF123/(SUMIF(G116:G127,G123,O116:O127)/L123)))))</f>
        <v>0</v>
      </c>
      <c r="AF123" s="921">
        <f t="shared" si="21"/>
        <v>0</v>
      </c>
    </row>
    <row r="124" spans="1:32" hidden="1" x14ac:dyDescent="0.25">
      <c r="A124" s="1660"/>
      <c r="B124" s="1663"/>
      <c r="C124" s="1622"/>
      <c r="D124" s="1623"/>
      <c r="E124" s="1665"/>
      <c r="F124" s="1665"/>
      <c r="G124" s="189"/>
      <c r="H124" s="190"/>
      <c r="I124" s="206"/>
      <c r="J124" s="192"/>
      <c r="K124" s="207"/>
      <c r="L124" s="194"/>
      <c r="M124" s="790"/>
      <c r="N124" s="203"/>
      <c r="O124" s="188"/>
      <c r="P124" s="196"/>
      <c r="Q124" s="197"/>
      <c r="R124" s="1629"/>
      <c r="S124" s="1627"/>
      <c r="T124" s="1630"/>
      <c r="U124" s="73">
        <f>IF(OR(P124="",M124=Paramétrage!$C$10,M124=Paramétrage!$C$13,M124=Paramétrage!$C$17,M124=Paramétrage!$C$20,M124=Paramétrage!$C$24,M124=Paramétrage!$C$27,AND(M124&lt;&gt;Paramétrage!$C$9,Q124="Mut+ext")),0,ROUNDUP(O124/P124,0))</f>
        <v>0</v>
      </c>
      <c r="V124" s="624">
        <f>IF(OR(M124="",Q124="Mut+ext"),0,IF(VLOOKUP(M124,Paramétrage!$C$6:$E$29,2,0)=0,0,IF(P124="","saisir capacité",N124*U124*VLOOKUP(M124,Paramétrage!$C$6:$E$29,2,0))))</f>
        <v>0</v>
      </c>
      <c r="W124" s="625"/>
      <c r="X124" s="626">
        <f t="shared" si="20"/>
        <v>0</v>
      </c>
      <c r="Y124" s="1005">
        <f>IF(OR(M124="",Q124="Mut+ext"),0,IF(ISERROR(W124+V124*VLOOKUP(M124,Paramétrage!$C$6:$E$29,3,0))=TRUE,X124,W124+V124*VLOOKUP(M124,Paramétrage!$C$6:$E$29,3,0)))</f>
        <v>0</v>
      </c>
      <c r="Z124" s="1626"/>
      <c r="AA124" s="1627"/>
      <c r="AB124" s="1628"/>
      <c r="AC124" s="508"/>
      <c r="AD124" s="507"/>
      <c r="AE124" s="56">
        <f>IF(G124="",0,IF(K124="",0,IF(SUMIF(G116:G127,G124,O116:O127)=0,0,IF(OR(L124="",K124="obligatoire"),AF124/SUMIF(G116:G127,G124,O116:O127),AF124/(SUMIF(G116:G127,G124,O116:O127)/L124)))))</f>
        <v>0</v>
      </c>
      <c r="AF124" s="921">
        <f t="shared" si="21"/>
        <v>0</v>
      </c>
    </row>
    <row r="125" spans="1:32" hidden="1" x14ac:dyDescent="0.25">
      <c r="A125" s="1660"/>
      <c r="B125" s="1663"/>
      <c r="C125" s="1622"/>
      <c r="D125" s="1623"/>
      <c r="E125" s="1665"/>
      <c r="F125" s="1665"/>
      <c r="G125" s="189"/>
      <c r="H125" s="190"/>
      <c r="I125" s="206"/>
      <c r="J125" s="192"/>
      <c r="K125" s="207"/>
      <c r="L125" s="194"/>
      <c r="M125" s="790"/>
      <c r="N125" s="203"/>
      <c r="O125" s="199"/>
      <c r="P125" s="196"/>
      <c r="Q125" s="197"/>
      <c r="R125" s="1629"/>
      <c r="S125" s="1627"/>
      <c r="T125" s="1630"/>
      <c r="U125" s="73">
        <f>IF(OR(P125="",M125=Paramétrage!$C$10,M125=Paramétrage!$C$13,M125=Paramétrage!$C$17,M125=Paramétrage!$C$20,M125=Paramétrage!$C$24,M125=Paramétrage!$C$27,AND(M125&lt;&gt;Paramétrage!$C$9,Q125="Mut+ext")),0,ROUNDUP(O125/P125,0))</f>
        <v>0</v>
      </c>
      <c r="V125" s="624">
        <f>IF(OR(M125="",Q125="Mut+ext"),0,IF(VLOOKUP(M125,Paramétrage!$C$6:$E$29,2,0)=0,0,IF(P125="","saisir capacité",N125*U125*VLOOKUP(M125,Paramétrage!$C$6:$E$29,2,0))))</f>
        <v>0</v>
      </c>
      <c r="W125" s="625"/>
      <c r="X125" s="626">
        <f t="shared" si="20"/>
        <v>0</v>
      </c>
      <c r="Y125" s="1005">
        <f>IF(OR(M125="",Q125="Mut+ext"),0,IF(ISERROR(W125+V125*VLOOKUP(M125,Paramétrage!$C$6:$E$29,3,0))=TRUE,X125,W125+V125*VLOOKUP(M125,Paramétrage!$C$6:$E$29,3,0)))</f>
        <v>0</v>
      </c>
      <c r="Z125" s="1626"/>
      <c r="AA125" s="1627"/>
      <c r="AB125" s="1628"/>
      <c r="AC125" s="506"/>
      <c r="AD125" s="507"/>
      <c r="AE125" s="56">
        <f>IF(G125="",0,IF(K125="",0,IF(SUMIF(G116:G127,G125,O116:O127)=0,0,IF(OR(L125="",K125="obligatoire"),AF125/SUMIF(G116:G127,G125,O116:O127),AF125/(SUMIF(G116:G127,G125,O116:O127)/L125)))))</f>
        <v>0</v>
      </c>
      <c r="AF125" s="921">
        <f t="shared" si="21"/>
        <v>0</v>
      </c>
    </row>
    <row r="126" spans="1:32" hidden="1" x14ac:dyDescent="0.25">
      <c r="A126" s="1660"/>
      <c r="B126" s="1663"/>
      <c r="C126" s="1622"/>
      <c r="D126" s="1623"/>
      <c r="E126" s="1665"/>
      <c r="F126" s="1665"/>
      <c r="G126" s="189"/>
      <c r="H126" s="190"/>
      <c r="I126" s="206"/>
      <c r="J126" s="192"/>
      <c r="K126" s="207"/>
      <c r="L126" s="194"/>
      <c r="M126" s="790"/>
      <c r="N126" s="203"/>
      <c r="O126" s="188"/>
      <c r="P126" s="196"/>
      <c r="Q126" s="197"/>
      <c r="R126" s="1629"/>
      <c r="S126" s="1627"/>
      <c r="T126" s="1630"/>
      <c r="U126" s="73">
        <f>IF(OR(P126="",M126=Paramétrage!$C$10,M126=Paramétrage!$C$13,M126=Paramétrage!$C$17,M126=Paramétrage!$C$20,M126=Paramétrage!$C$24,M126=Paramétrage!$C$27,AND(M126&lt;&gt;Paramétrage!$C$9,Q126="Mut+ext")),0,ROUNDUP(O126/P126,0))</f>
        <v>0</v>
      </c>
      <c r="V126" s="624">
        <f>IF(OR(M126="",Q126="Mut+ext"),0,IF(VLOOKUP(M126,Paramétrage!$C$6:$E$29,2,0)=0,0,IF(P126="","saisir capacité",N126*U126*VLOOKUP(M126,Paramétrage!$C$6:$E$29,2,0))))</f>
        <v>0</v>
      </c>
      <c r="W126" s="625"/>
      <c r="X126" s="626">
        <f t="shared" si="20"/>
        <v>0</v>
      </c>
      <c r="Y126" s="1005">
        <f>IF(OR(M126="",Q126="Mut+ext"),0,IF(ISERROR(W126+V126*VLOOKUP(M126,Paramétrage!$C$6:$E$29,3,0))=TRUE,X126,W126+V126*VLOOKUP(M126,Paramétrage!$C$6:$E$29,3,0)))</f>
        <v>0</v>
      </c>
      <c r="Z126" s="1626"/>
      <c r="AA126" s="1627"/>
      <c r="AB126" s="1628"/>
      <c r="AC126" s="506"/>
      <c r="AD126" s="507"/>
      <c r="AE126" s="56">
        <f>IF(G126="",0,IF(K126="",0,IF(SUMIF(G116:G127,G126,O116:O127)=0,0,IF(OR(L126="",K126="obligatoire"),AF126/SUMIF(G116:G127,G126,O116:O127),AF126/(SUMIF(G116:G127,G126,O116:O127)/L126)))))</f>
        <v>0</v>
      </c>
      <c r="AF126" s="921">
        <f t="shared" si="21"/>
        <v>0</v>
      </c>
    </row>
    <row r="127" spans="1:32" hidden="1" x14ac:dyDescent="0.25">
      <c r="A127" s="1660"/>
      <c r="B127" s="1663"/>
      <c r="C127" s="1624"/>
      <c r="D127" s="1625"/>
      <c r="E127" s="1666"/>
      <c r="F127" s="1666"/>
      <c r="G127" s="189"/>
      <c r="H127" s="190"/>
      <c r="I127" s="206"/>
      <c r="J127" s="192"/>
      <c r="K127" s="207"/>
      <c r="L127" s="194"/>
      <c r="M127" s="790"/>
      <c r="N127" s="203"/>
      <c r="O127" s="195"/>
      <c r="P127" s="196"/>
      <c r="Q127" s="197"/>
      <c r="R127" s="1629"/>
      <c r="S127" s="1627"/>
      <c r="T127" s="1630"/>
      <c r="U127" s="73">
        <f>IF(OR(P127="",M127=Paramétrage!$C$10,M127=Paramétrage!$C$13,M127=Paramétrage!$C$17,M127=Paramétrage!$C$20,M127=Paramétrage!$C$24,M127=Paramétrage!$C$27,AND(M127&lt;&gt;Paramétrage!$C$9,Q127="Mut+ext")),0,ROUNDUP(O127/P127,0))</f>
        <v>0</v>
      </c>
      <c r="V127" s="624">
        <f>IF(OR(M127="",Q127="Mut+ext"),0,IF(VLOOKUP(M127,Paramétrage!$C$6:$E$29,2,0)=0,0,IF(P127="","saisir capacité",N127*U127*VLOOKUP(M127,Paramétrage!$C$6:$E$29,2,0))))</f>
        <v>0</v>
      </c>
      <c r="W127" s="625"/>
      <c r="X127" s="626">
        <f t="shared" si="20"/>
        <v>0</v>
      </c>
      <c r="Y127" s="1005">
        <f>IF(OR(M127="",Q127="Mut+ext"),0,IF(ISERROR(W127+V127*VLOOKUP(M127,Paramétrage!$C$6:$E$29,3,0))=TRUE,X127,W127+V127*VLOOKUP(M127,Paramétrage!$C$6:$E$29,3,0)))</f>
        <v>0</v>
      </c>
      <c r="Z127" s="1626"/>
      <c r="AA127" s="1627"/>
      <c r="AB127" s="1628"/>
      <c r="AC127" s="506"/>
      <c r="AD127" s="507"/>
      <c r="AE127" s="56">
        <f>IF(G127="",0,IF(K127="",0,IF(SUMIF(G116:G127,G127,O116:O127)=0,0,IF(OR(L127="",K127="obligatoire"),AF127/SUMIF(G116:G127,G127,O116:O127),AF127/(SUMIF(G116:G127,G127,O116:O127)/L127)))))</f>
        <v>0</v>
      </c>
      <c r="AF127" s="921">
        <f t="shared" si="21"/>
        <v>0</v>
      </c>
    </row>
    <row r="128" spans="1:32" hidden="1" x14ac:dyDescent="0.25">
      <c r="A128" s="1660"/>
      <c r="B128" s="1664"/>
      <c r="C128" s="208"/>
      <c r="D128" s="209"/>
      <c r="E128" s="209"/>
      <c r="F128" s="209"/>
      <c r="G128" s="209"/>
      <c r="H128" s="222"/>
      <c r="I128" s="211"/>
      <c r="J128" s="212"/>
      <c r="K128" s="213"/>
      <c r="L128" s="214"/>
      <c r="M128" s="841"/>
      <c r="N128" s="216">
        <v>0</v>
      </c>
      <c r="O128" s="215"/>
      <c r="P128" s="215"/>
      <c r="Q128" s="217"/>
      <c r="R128" s="218"/>
      <c r="S128" s="218"/>
      <c r="T128" s="219"/>
      <c r="U128" s="95"/>
      <c r="V128" s="844">
        <f>SUM(V116:V127)</f>
        <v>0</v>
      </c>
      <c r="W128" s="841">
        <f>SUM(W116:W127)</f>
        <v>0</v>
      </c>
      <c r="X128" s="845">
        <f>SUM(X116:X127)</f>
        <v>0</v>
      </c>
      <c r="Y128" s="1006">
        <f>SUM(Y116:Y127)</f>
        <v>0</v>
      </c>
      <c r="Z128" s="1033"/>
      <c r="AA128" s="220"/>
      <c r="AB128" s="221"/>
      <c r="AC128" s="509"/>
      <c r="AD128" s="510"/>
      <c r="AE128" s="98">
        <f>SUM(AE116:AE127)</f>
        <v>0</v>
      </c>
      <c r="AF128" s="99">
        <f>SUM(AF116:AF127)</f>
        <v>0</v>
      </c>
    </row>
    <row r="129" spans="1:32" hidden="1" x14ac:dyDescent="0.25">
      <c r="A129" s="1660"/>
      <c r="B129" s="1662" t="s">
        <v>129</v>
      </c>
      <c r="C129" s="1620"/>
      <c r="D129" s="1621"/>
      <c r="E129" s="1667"/>
      <c r="F129" s="1667"/>
      <c r="G129" s="189" t="s">
        <v>130</v>
      </c>
      <c r="H129" s="183"/>
      <c r="I129" s="191"/>
      <c r="J129" s="185"/>
      <c r="K129" s="193"/>
      <c r="L129" s="194"/>
      <c r="M129" s="790"/>
      <c r="N129" s="187"/>
      <c r="O129" s="195"/>
      <c r="P129" s="196"/>
      <c r="Q129" s="197"/>
      <c r="R129" s="1629"/>
      <c r="S129" s="1627"/>
      <c r="T129" s="1630"/>
      <c r="U129" s="73">
        <f>IF(OR(P129="",M129=Paramétrage!$C$10,M129=Paramétrage!$C$13,M129=Paramétrage!$C$17,M129=Paramétrage!$C$20,M129=Paramétrage!$C$24,M129=Paramétrage!$C$27,AND(M129&lt;&gt;Paramétrage!$C$9,Q129="Mut+ext")),0,ROUNDUP(O129/P129,0))</f>
        <v>0</v>
      </c>
      <c r="V129" s="624">
        <f>IF(OR(M129="",Q129="Mut+ext"),0,IF(VLOOKUP(M129,Paramétrage!$C$6:$E$29,2,0)=0,0,IF(P129="","saisir capacité",N129*U129*VLOOKUP(M129,Paramétrage!$C$6:$E$29,2,0))))</f>
        <v>0</v>
      </c>
      <c r="W129" s="625"/>
      <c r="X129" s="626">
        <f t="shared" ref="X129:X140" si="22">IF(OR(M129="",Q129="Mut+ext"),0,IF(ISERROR(V129+W129)=TRUE,V129,V129+W129))</f>
        <v>0</v>
      </c>
      <c r="Y129" s="1005">
        <f>IF(OR(M129="",Q129="Mut+ext"),0,IF(ISERROR(W129+V129*VLOOKUP(M129,Paramétrage!$C$6:$E$29,3,0))=TRUE,X129,W129+V129*VLOOKUP(M129,Paramétrage!$C$6:$E$29,3,0)))</f>
        <v>0</v>
      </c>
      <c r="Z129" s="1626"/>
      <c r="AA129" s="1627"/>
      <c r="AB129" s="1628"/>
      <c r="AC129" s="511"/>
      <c r="AD129" s="512"/>
      <c r="AE129" s="56">
        <f>IF(G129="",0,IF(K129="",0,IF(SUMIF(G129:G140,G129,O129:O140)=0,0,IF(OR(L129="",K129="obligatoire"),AF129/SUMIF(G129:G140,G129,O129:O140),AF129/(SUMIF(G129:G140,G129,O129:O140)/L129)))))</f>
        <v>0</v>
      </c>
      <c r="AF129" s="916">
        <f t="shared" ref="AF129:AF140" si="23">N129*O129</f>
        <v>0</v>
      </c>
    </row>
    <row r="130" spans="1:32" hidden="1" x14ac:dyDescent="0.25">
      <c r="A130" s="1660"/>
      <c r="B130" s="1663"/>
      <c r="C130" s="1622"/>
      <c r="D130" s="1623"/>
      <c r="E130" s="1665"/>
      <c r="F130" s="1665"/>
      <c r="G130" s="189"/>
      <c r="H130" s="190"/>
      <c r="I130" s="191"/>
      <c r="J130" s="192"/>
      <c r="K130" s="202"/>
      <c r="L130" s="194"/>
      <c r="M130" s="790"/>
      <c r="N130" s="198"/>
      <c r="O130" s="195"/>
      <c r="P130" s="196"/>
      <c r="Q130" s="197"/>
      <c r="R130" s="1629"/>
      <c r="S130" s="1627"/>
      <c r="T130" s="1630"/>
      <c r="U130" s="73">
        <f>IF(OR(P130="",M130=Paramétrage!$C$10,M130=Paramétrage!$C$13,M130=Paramétrage!$C$17,M130=Paramétrage!$C$20,M130=Paramétrage!$C$24,M130=Paramétrage!$C$27,AND(M130&lt;&gt;Paramétrage!$C$9,Q130="Mut+ext")),0,ROUNDUP(O130/P130,0))</f>
        <v>0</v>
      </c>
      <c r="V130" s="624">
        <f>IF(OR(M130="",Q130="Mut+ext"),0,IF(VLOOKUP(M130,Paramétrage!$C$6:$E$29,2,0)=0,0,IF(P130="","saisir capacité",N130*U130*VLOOKUP(M130,Paramétrage!$C$6:$E$29,2,0))))</f>
        <v>0</v>
      </c>
      <c r="W130" s="625"/>
      <c r="X130" s="626">
        <f t="shared" si="22"/>
        <v>0</v>
      </c>
      <c r="Y130" s="1005">
        <f>IF(OR(M130="",Q130="Mut+ext"),0,IF(ISERROR(W130+V130*VLOOKUP(M130,Paramétrage!$C$6:$E$29,3,0))=TRUE,X130,W130+V130*VLOOKUP(M130,Paramétrage!$C$6:$E$29,3,0)))</f>
        <v>0</v>
      </c>
      <c r="Z130" s="1626"/>
      <c r="AA130" s="1627"/>
      <c r="AB130" s="1628"/>
      <c r="AC130" s="506"/>
      <c r="AD130" s="507"/>
      <c r="AE130" s="56">
        <f>IF(G130="",0,IF(K130="",0,IF(SUMIF(G129:G140,G130,O129:O140)=0,0,IF(OR(L130="",K130="obligatoire"),AF130/SUMIF(G129:G140,G130,O129:O140),AF130/(SUMIF(G129:G140,G130,O129:O140)/L130)))))</f>
        <v>0</v>
      </c>
      <c r="AF130" s="921">
        <f t="shared" si="23"/>
        <v>0</v>
      </c>
    </row>
    <row r="131" spans="1:32" hidden="1" x14ac:dyDescent="0.25">
      <c r="A131" s="1660"/>
      <c r="B131" s="1663"/>
      <c r="C131" s="1622"/>
      <c r="D131" s="1623"/>
      <c r="E131" s="1665"/>
      <c r="F131" s="1665"/>
      <c r="G131" s="189"/>
      <c r="H131" s="190"/>
      <c r="I131" s="201"/>
      <c r="J131" s="192"/>
      <c r="K131" s="207"/>
      <c r="L131" s="194"/>
      <c r="M131" s="790"/>
      <c r="N131" s="203"/>
      <c r="O131" s="195"/>
      <c r="P131" s="196"/>
      <c r="Q131" s="197"/>
      <c r="R131" s="1629"/>
      <c r="S131" s="1627"/>
      <c r="T131" s="1630"/>
      <c r="U131" s="73">
        <f>IF(OR(P131="",M131=Paramétrage!$C$10,M131=Paramétrage!$C$13,M131=Paramétrage!$C$17,M131=Paramétrage!$C$20,M131=Paramétrage!$C$24,M131=Paramétrage!$C$27,AND(M131&lt;&gt;Paramétrage!$C$9,Q131="Mut+ext")),0,ROUNDUP(O131/P131,0))</f>
        <v>0</v>
      </c>
      <c r="V131" s="624">
        <f>IF(OR(M131="",Q131="Mut+ext"),0,IF(VLOOKUP(M131,Paramétrage!$C$6:$E$29,2,0)=0,0,IF(P131="","saisir capacité",N131*U131*VLOOKUP(M131,Paramétrage!$C$6:$E$29,2,0))))</f>
        <v>0</v>
      </c>
      <c r="W131" s="625"/>
      <c r="X131" s="626">
        <f t="shared" si="22"/>
        <v>0</v>
      </c>
      <c r="Y131" s="1005">
        <f>IF(OR(M131="",Q131="Mut+ext"),0,IF(ISERROR(W131+V131*VLOOKUP(M131,Paramétrage!$C$6:$E$29,3,0))=TRUE,X131,W131+V131*VLOOKUP(M131,Paramétrage!$C$6:$E$29,3,0)))</f>
        <v>0</v>
      </c>
      <c r="Z131" s="1626"/>
      <c r="AA131" s="1627"/>
      <c r="AB131" s="1628"/>
      <c r="AC131" s="506"/>
      <c r="AD131" s="507"/>
      <c r="AE131" s="56">
        <f>IF(G131="",0,IF(K131="",0,IF(SUMIF(G125:G136,G131,O125:O136)=0,0,IF(OR(L131="",K131="obligatoire"),AF131/SUMIF(G125:G136,G131,O125:O136),AF131/(SUMIF(G125:G136,G131,O125:O136)/L131)))))</f>
        <v>0</v>
      </c>
      <c r="AF131" s="921">
        <f t="shared" si="23"/>
        <v>0</v>
      </c>
    </row>
    <row r="132" spans="1:32" hidden="1" x14ac:dyDescent="0.25">
      <c r="A132" s="1660"/>
      <c r="B132" s="1663"/>
      <c r="C132" s="1622"/>
      <c r="D132" s="1623"/>
      <c r="E132" s="1665"/>
      <c r="F132" s="1665"/>
      <c r="G132" s="189"/>
      <c r="H132" s="190"/>
      <c r="I132" s="206"/>
      <c r="J132" s="192"/>
      <c r="K132" s="207"/>
      <c r="L132" s="194"/>
      <c r="M132" s="790"/>
      <c r="N132" s="203"/>
      <c r="O132" s="199"/>
      <c r="P132" s="196"/>
      <c r="Q132" s="197"/>
      <c r="R132" s="1629"/>
      <c r="S132" s="1627"/>
      <c r="T132" s="1630"/>
      <c r="U132" s="73">
        <f>IF(OR(P132="",M132=Paramétrage!$C$10,M132=Paramétrage!$C$13,M132=Paramétrage!$C$17,M132=Paramétrage!$C$20,M132=Paramétrage!$C$24,M132=Paramétrage!$C$27,AND(M132&lt;&gt;Paramétrage!$C$9,Q132="Mut+ext")),0,ROUNDUP(O132/P132,0))</f>
        <v>0</v>
      </c>
      <c r="V132" s="624">
        <f>IF(OR(M132="",Q132="Mut+ext"),0,IF(VLOOKUP(M132,Paramétrage!$C$6:$E$29,2,0)=0,0,IF(P132="","saisir capacité",N132*U132*VLOOKUP(M132,Paramétrage!$C$6:$E$29,2,0))))</f>
        <v>0</v>
      </c>
      <c r="W132" s="625"/>
      <c r="X132" s="626">
        <f t="shared" si="22"/>
        <v>0</v>
      </c>
      <c r="Y132" s="1005">
        <f>IF(OR(M132="",Q132="Mut+ext"),0,IF(ISERROR(W132+V132*VLOOKUP(M132,Paramétrage!$C$6:$E$29,3,0))=TRUE,X132,W132+V132*VLOOKUP(M132,Paramétrage!$C$6:$E$29,3,0)))</f>
        <v>0</v>
      </c>
      <c r="Z132" s="1626"/>
      <c r="AA132" s="1627"/>
      <c r="AB132" s="1628"/>
      <c r="AC132" s="1028"/>
      <c r="AD132" s="507"/>
      <c r="AE132" s="56">
        <f>IF(G132="",0,IF(K132="",0,IF(SUMIF(G125:G136,G132,O125:O136)=0,0,IF(OR(L132="",K132="obligatoire"),AF132/SUMIF(G125:G136,G132,O125:O136),AF132/(SUMIF(G125:G136,G132,O125:O136)/L132)))))</f>
        <v>0</v>
      </c>
      <c r="AF132" s="921">
        <f t="shared" si="23"/>
        <v>0</v>
      </c>
    </row>
    <row r="133" spans="1:32" hidden="1" x14ac:dyDescent="0.25">
      <c r="A133" s="1660"/>
      <c r="B133" s="1663"/>
      <c r="C133" s="1622"/>
      <c r="D133" s="1623"/>
      <c r="E133" s="1665"/>
      <c r="F133" s="1665"/>
      <c r="G133" s="189"/>
      <c r="H133" s="190"/>
      <c r="I133" s="206"/>
      <c r="J133" s="192"/>
      <c r="K133" s="207"/>
      <c r="L133" s="194"/>
      <c r="M133" s="790"/>
      <c r="N133" s="203"/>
      <c r="O133" s="188"/>
      <c r="P133" s="196"/>
      <c r="Q133" s="197"/>
      <c r="R133" s="1629"/>
      <c r="S133" s="1627"/>
      <c r="T133" s="1630"/>
      <c r="U133" s="73">
        <f>IF(OR(P133="",M133=Paramétrage!$C$10,M133=Paramétrage!$C$13,M133=Paramétrage!$C$17,M133=Paramétrage!$C$20,M133=Paramétrage!$C$24,M133=Paramétrage!$C$27,AND(M133&lt;&gt;Paramétrage!$C$9,Q133="Mut+ext")),0,ROUNDUP(O133/P133,0))</f>
        <v>0</v>
      </c>
      <c r="V133" s="624">
        <f>IF(OR(M133="",Q133="Mut+ext"),0,IF(VLOOKUP(M133,Paramétrage!$C$6:$E$29,2,0)=0,0,IF(P133="","saisir capacité",N133*U133*VLOOKUP(M133,Paramétrage!$C$6:$E$29,2,0))))</f>
        <v>0</v>
      </c>
      <c r="W133" s="625"/>
      <c r="X133" s="626">
        <f t="shared" si="22"/>
        <v>0</v>
      </c>
      <c r="Y133" s="1005">
        <f>IF(OR(M133="",Q133="Mut+ext"),0,IF(ISERROR(W133+V133*VLOOKUP(M133,Paramétrage!$C$6:$E$29,3,0))=TRUE,X133,W133+V133*VLOOKUP(M133,Paramétrage!$C$6:$E$29,3,0)))</f>
        <v>0</v>
      </c>
      <c r="Z133" s="1626"/>
      <c r="AA133" s="1627"/>
      <c r="AB133" s="1628"/>
      <c r="AC133" s="508"/>
      <c r="AD133" s="507"/>
      <c r="AE133" s="56">
        <f>IF(G133="",0,IF(K133="",0,IF(SUMIF(G125:G136,G133,O125:O136)=0,0,IF(OR(L133="",K133="obligatoire"),AF133/SUMIF(G125:G136,G133,O125:O136),AF133/(SUMIF(G125:G136,G133,O125:O136)/L133)))))</f>
        <v>0</v>
      </c>
      <c r="AF133" s="921">
        <f t="shared" si="23"/>
        <v>0</v>
      </c>
    </row>
    <row r="134" spans="1:32" hidden="1" x14ac:dyDescent="0.25">
      <c r="A134" s="1660"/>
      <c r="B134" s="1663"/>
      <c r="C134" s="1622"/>
      <c r="D134" s="1623"/>
      <c r="E134" s="1665"/>
      <c r="F134" s="1665"/>
      <c r="G134" s="189"/>
      <c r="H134" s="190"/>
      <c r="I134" s="206"/>
      <c r="J134" s="192"/>
      <c r="K134" s="207"/>
      <c r="L134" s="194"/>
      <c r="M134" s="790"/>
      <c r="N134" s="203"/>
      <c r="O134" s="199"/>
      <c r="P134" s="196"/>
      <c r="Q134" s="197"/>
      <c r="R134" s="1629"/>
      <c r="S134" s="1627"/>
      <c r="T134" s="1630"/>
      <c r="U134" s="73">
        <f>IF(OR(P134="",M134=Paramétrage!$C$10,M134=Paramétrage!$C$13,M134=Paramétrage!$C$17,M134=Paramétrage!$C$20,M134=Paramétrage!$C$24,M134=Paramétrage!$C$27,AND(M134&lt;&gt;Paramétrage!$C$9,Q134="Mut+ext")),0,ROUNDUP(O134/P134,0))</f>
        <v>0</v>
      </c>
      <c r="V134" s="624">
        <f>IF(OR(M134="",Q134="Mut+ext"),0,IF(VLOOKUP(M134,Paramétrage!$C$6:$E$29,2,0)=0,0,IF(P134="","saisir capacité",N134*U134*VLOOKUP(M134,Paramétrage!$C$6:$E$29,2,0))))</f>
        <v>0</v>
      </c>
      <c r="W134" s="625"/>
      <c r="X134" s="626">
        <f t="shared" si="22"/>
        <v>0</v>
      </c>
      <c r="Y134" s="1005">
        <f>IF(OR(M134="",Q134="Mut+ext"),0,IF(ISERROR(W134+V134*VLOOKUP(M134,Paramétrage!$C$6:$E$29,3,0))=TRUE,X134,W134+V134*VLOOKUP(M134,Paramétrage!$C$6:$E$29,3,0)))</f>
        <v>0</v>
      </c>
      <c r="Z134" s="1626"/>
      <c r="AA134" s="1627"/>
      <c r="AB134" s="1628"/>
      <c r="AC134" s="506"/>
      <c r="AD134" s="507"/>
      <c r="AE134" s="56">
        <f>IF(G134="",0,IF(K134="",0,IF(SUMIF(G125:G136,G134,O125:O136)=0,0,IF(OR(L134="",K134="obligatoire"),AF134/SUMIF(G125:G136,G134,O125:O136),AF134/(SUMIF(G125:G136,G134,O125:O136)/L134)))))</f>
        <v>0</v>
      </c>
      <c r="AF134" s="921">
        <f t="shared" si="23"/>
        <v>0</v>
      </c>
    </row>
    <row r="135" spans="1:32" hidden="1" x14ac:dyDescent="0.25">
      <c r="A135" s="1660"/>
      <c r="B135" s="1663"/>
      <c r="C135" s="1622"/>
      <c r="D135" s="1623"/>
      <c r="E135" s="1665"/>
      <c r="F135" s="1665"/>
      <c r="G135" s="189"/>
      <c r="H135" s="190"/>
      <c r="I135" s="206"/>
      <c r="J135" s="192"/>
      <c r="K135" s="207"/>
      <c r="L135" s="194"/>
      <c r="M135" s="790"/>
      <c r="N135" s="203"/>
      <c r="O135" s="188"/>
      <c r="P135" s="196"/>
      <c r="Q135" s="197"/>
      <c r="R135" s="1629"/>
      <c r="S135" s="1627"/>
      <c r="T135" s="1630"/>
      <c r="U135" s="73">
        <f>IF(OR(P135="",M135=Paramétrage!$C$10,M135=Paramétrage!$C$13,M135=Paramétrage!$C$17,M135=Paramétrage!$C$20,M135=Paramétrage!$C$24,M135=Paramétrage!$C$27,AND(M135&lt;&gt;Paramétrage!$C$9,Q135="Mut+ext")),0,ROUNDUP(O135/P135,0))</f>
        <v>0</v>
      </c>
      <c r="V135" s="624">
        <f>IF(OR(M135="",Q135="Mut+ext"),0,IF(VLOOKUP(M135,Paramétrage!$C$6:$E$29,2,0)=0,0,IF(P135="","saisir capacité",N135*U135*VLOOKUP(M135,Paramétrage!$C$6:$E$29,2,0))))</f>
        <v>0</v>
      </c>
      <c r="W135" s="625"/>
      <c r="X135" s="626">
        <f t="shared" si="22"/>
        <v>0</v>
      </c>
      <c r="Y135" s="1005">
        <f>IF(OR(M135="",Q135="Mut+ext"),0,IF(ISERROR(W135+V135*VLOOKUP(M135,Paramétrage!$C$6:$E$29,3,0))=TRUE,X135,W135+V135*VLOOKUP(M135,Paramétrage!$C$6:$E$29,3,0)))</f>
        <v>0</v>
      </c>
      <c r="Z135" s="1626"/>
      <c r="AA135" s="1627"/>
      <c r="AB135" s="1628"/>
      <c r="AC135" s="506"/>
      <c r="AD135" s="507"/>
      <c r="AE135" s="56">
        <f>IF(G135="",0,IF(K135="",0,IF(SUMIF(G129:G140,G135,O129:O140)=0,0,IF(OR(L135="",K135="obligatoire"),AF135/SUMIF(G129:G140,G135,O129:O140),AF135/(SUMIF(G129:G140,G135,O129:O140)/L135)))))</f>
        <v>0</v>
      </c>
      <c r="AF135" s="921">
        <f t="shared" si="23"/>
        <v>0</v>
      </c>
    </row>
    <row r="136" spans="1:32" hidden="1" x14ac:dyDescent="0.25">
      <c r="A136" s="1660"/>
      <c r="B136" s="1663"/>
      <c r="C136" s="1622"/>
      <c r="D136" s="1623"/>
      <c r="E136" s="1665"/>
      <c r="F136" s="1665"/>
      <c r="G136" s="189"/>
      <c r="H136" s="190"/>
      <c r="I136" s="206"/>
      <c r="J136" s="192"/>
      <c r="K136" s="207"/>
      <c r="L136" s="194"/>
      <c r="M136" s="790"/>
      <c r="N136" s="203"/>
      <c r="O136" s="199"/>
      <c r="P136" s="196"/>
      <c r="Q136" s="197"/>
      <c r="R136" s="1629"/>
      <c r="S136" s="1627"/>
      <c r="T136" s="1630"/>
      <c r="U136" s="73">
        <f>IF(OR(P136="",M136=Paramétrage!$C$10,M136=Paramétrage!$C$13,M136=Paramétrage!$C$17,M136=Paramétrage!$C$20,M136=Paramétrage!$C$24,M136=Paramétrage!$C$27,AND(M136&lt;&gt;Paramétrage!$C$9,Q136="Mut+ext")),0,ROUNDUP(O136/P136,0))</f>
        <v>0</v>
      </c>
      <c r="V136" s="624">
        <f>IF(OR(M136="",Q136="Mut+ext"),0,IF(VLOOKUP(M136,Paramétrage!$C$6:$E$29,2,0)=0,0,IF(P136="","saisir capacité",N136*U136*VLOOKUP(M136,Paramétrage!$C$6:$E$29,2,0))))</f>
        <v>0</v>
      </c>
      <c r="W136" s="625"/>
      <c r="X136" s="626">
        <f t="shared" si="22"/>
        <v>0</v>
      </c>
      <c r="Y136" s="1005">
        <f>IF(OR(M136="",Q136="Mut+ext"),0,IF(ISERROR(W136+V136*VLOOKUP(M136,Paramétrage!$C$6:$E$29,3,0))=TRUE,X136,W136+V136*VLOOKUP(M136,Paramétrage!$C$6:$E$29,3,0)))</f>
        <v>0</v>
      </c>
      <c r="Z136" s="1626"/>
      <c r="AA136" s="1627"/>
      <c r="AB136" s="1628"/>
      <c r="AC136" s="1028"/>
      <c r="AD136" s="507"/>
      <c r="AE136" s="56">
        <f>IF(G136="",0,IF(K136="",0,IF(SUMIF(G129:G140,G136,O129:O140)=0,0,IF(OR(L136="",K136="obligatoire"),AF136/SUMIF(G129:G140,G136,O129:O140),AF136/(SUMIF(G129:G140,G136,O129:O140)/L136)))))</f>
        <v>0</v>
      </c>
      <c r="AF136" s="921">
        <f t="shared" si="23"/>
        <v>0</v>
      </c>
    </row>
    <row r="137" spans="1:32" hidden="1" x14ac:dyDescent="0.25">
      <c r="A137" s="1660"/>
      <c r="B137" s="1663"/>
      <c r="C137" s="1622"/>
      <c r="D137" s="1623"/>
      <c r="E137" s="1665"/>
      <c r="F137" s="1665"/>
      <c r="G137" s="189"/>
      <c r="H137" s="200"/>
      <c r="I137" s="206"/>
      <c r="J137" s="192"/>
      <c r="K137" s="207"/>
      <c r="L137" s="194"/>
      <c r="M137" s="790"/>
      <c r="N137" s="203"/>
      <c r="O137" s="188"/>
      <c r="P137" s="196"/>
      <c r="Q137" s="197"/>
      <c r="R137" s="1629"/>
      <c r="S137" s="1627"/>
      <c r="T137" s="1630"/>
      <c r="U137" s="73">
        <f>IF(OR(P137="",M137=Paramétrage!$C$10,M137=Paramétrage!$C$13,M137=Paramétrage!$C$17,M137=Paramétrage!$C$20,M137=Paramétrage!$C$24,M137=Paramétrage!$C$27,AND(M137&lt;&gt;Paramétrage!$C$9,Q137="Mut+ext")),0,ROUNDUP(O137/P137,0))</f>
        <v>0</v>
      </c>
      <c r="V137" s="624">
        <f>IF(OR(M137="",Q137="Mut+ext"),0,IF(VLOOKUP(M137,Paramétrage!$C$6:$E$29,2,0)=0,0,IF(P137="","saisir capacité",N137*U137*VLOOKUP(M137,Paramétrage!$C$6:$E$29,2,0))))</f>
        <v>0</v>
      </c>
      <c r="W137" s="625"/>
      <c r="X137" s="626">
        <f t="shared" si="22"/>
        <v>0</v>
      </c>
      <c r="Y137" s="1005">
        <f>IF(OR(M137="",Q137="Mut+ext"),0,IF(ISERROR(W137+V137*VLOOKUP(M137,Paramétrage!$C$6:$E$29,3,0))=TRUE,X137,W137+V137*VLOOKUP(M137,Paramétrage!$C$6:$E$29,3,0)))</f>
        <v>0</v>
      </c>
      <c r="Z137" s="1626"/>
      <c r="AA137" s="1627"/>
      <c r="AB137" s="1628"/>
      <c r="AC137" s="508"/>
      <c r="AD137" s="507"/>
      <c r="AE137" s="56">
        <f>IF(G137="",0,IF(K137="",0,IF(SUMIF(G129:G140,G137,O129:O140)=0,0,IF(OR(L137="",K137="obligatoire"),AF137/SUMIF(G129:G140,G137,O129:O140),AF137/(SUMIF(G129:G140,G137,O129:O140)/L137)))))</f>
        <v>0</v>
      </c>
      <c r="AF137" s="921">
        <f t="shared" si="23"/>
        <v>0</v>
      </c>
    </row>
    <row r="138" spans="1:32" hidden="1" x14ac:dyDescent="0.25">
      <c r="A138" s="1660"/>
      <c r="B138" s="1663"/>
      <c r="C138" s="1622"/>
      <c r="D138" s="1623"/>
      <c r="E138" s="1665"/>
      <c r="F138" s="1665"/>
      <c r="G138" s="189"/>
      <c r="H138" s="205"/>
      <c r="I138" s="206"/>
      <c r="J138" s="192"/>
      <c r="K138" s="207"/>
      <c r="L138" s="194"/>
      <c r="M138" s="790"/>
      <c r="N138" s="203"/>
      <c r="O138" s="199"/>
      <c r="P138" s="196"/>
      <c r="Q138" s="197"/>
      <c r="R138" s="1629"/>
      <c r="S138" s="1627"/>
      <c r="T138" s="1630"/>
      <c r="U138" s="73">
        <f>IF(OR(P138="",M138=Paramétrage!$C$10,M138=Paramétrage!$C$13,M138=Paramétrage!$C$17,M138=Paramétrage!$C$20,M138=Paramétrage!$C$24,M138=Paramétrage!$C$27,AND(M138&lt;&gt;Paramétrage!$C$9,Q138="Mut+ext")),0,ROUNDUP(O138/P138,0))</f>
        <v>0</v>
      </c>
      <c r="V138" s="624">
        <f>IF(OR(M138="",Q138="Mut+ext"),0,IF(VLOOKUP(M138,Paramétrage!$C$6:$E$29,2,0)=0,0,IF(P138="","saisir capacité",N138*U138*VLOOKUP(M138,Paramétrage!$C$6:$E$29,2,0))))</f>
        <v>0</v>
      </c>
      <c r="W138" s="625"/>
      <c r="X138" s="626">
        <f t="shared" si="22"/>
        <v>0</v>
      </c>
      <c r="Y138" s="1005">
        <f>IF(OR(M138="",Q138="Mut+ext"),0,IF(ISERROR(W138+V138*VLOOKUP(M138,Paramétrage!$C$6:$E$29,3,0))=TRUE,X138,W138+V138*VLOOKUP(M138,Paramétrage!$C$6:$E$29,3,0)))</f>
        <v>0</v>
      </c>
      <c r="Z138" s="1626"/>
      <c r="AA138" s="1627"/>
      <c r="AB138" s="1628"/>
      <c r="AC138" s="506"/>
      <c r="AD138" s="507"/>
      <c r="AE138" s="56">
        <f>IF(G138="",0,IF(K138="",0,IF(SUMIF(G129:G140,G138,O129:O140)=0,0,IF(OR(L138="",K138="obligatoire"),AF138/SUMIF(G129:G140,G138,O129:O140),AF138/(SUMIF(G129:G140,G138,O129:O140)/L138)))))</f>
        <v>0</v>
      </c>
      <c r="AF138" s="921">
        <f t="shared" si="23"/>
        <v>0</v>
      </c>
    </row>
    <row r="139" spans="1:32" hidden="1" x14ac:dyDescent="0.25">
      <c r="A139" s="1660"/>
      <c r="B139" s="1663"/>
      <c r="C139" s="1622"/>
      <c r="D139" s="1623"/>
      <c r="E139" s="1665"/>
      <c r="F139" s="1665"/>
      <c r="G139" s="189"/>
      <c r="H139" s="205"/>
      <c r="I139" s="206"/>
      <c r="J139" s="192"/>
      <c r="K139" s="207"/>
      <c r="L139" s="194"/>
      <c r="M139" s="790"/>
      <c r="N139" s="203"/>
      <c r="O139" s="188"/>
      <c r="P139" s="196"/>
      <c r="Q139" s="197"/>
      <c r="R139" s="1629"/>
      <c r="S139" s="1627"/>
      <c r="T139" s="1630"/>
      <c r="U139" s="73">
        <f>IF(OR(P139="",M139=Paramétrage!$C$10,M139=Paramétrage!$C$13,M139=Paramétrage!$C$17,M139=Paramétrage!$C$20,M139=Paramétrage!$C$24,M139=Paramétrage!$C$27,AND(M139&lt;&gt;Paramétrage!$C$9,Q139="Mut+ext")),0,ROUNDUP(O139/P139,0))</f>
        <v>0</v>
      </c>
      <c r="V139" s="624">
        <f>IF(OR(M139="",Q139="Mut+ext"),0,IF(VLOOKUP(M139,Paramétrage!$C$6:$E$29,2,0)=0,0,IF(P139="","saisir capacité",N139*U139*VLOOKUP(M139,Paramétrage!$C$6:$E$29,2,0))))</f>
        <v>0</v>
      </c>
      <c r="W139" s="625"/>
      <c r="X139" s="626">
        <f t="shared" si="22"/>
        <v>0</v>
      </c>
      <c r="Y139" s="1005">
        <f>IF(OR(M139="",Q139="Mut+ext"),0,IF(ISERROR(W139+V139*VLOOKUP(M139,Paramétrage!$C$6:$E$29,3,0))=TRUE,X139,W139+V139*VLOOKUP(M139,Paramétrage!$C$6:$E$29,3,0)))</f>
        <v>0</v>
      </c>
      <c r="Z139" s="1626"/>
      <c r="AA139" s="1627"/>
      <c r="AB139" s="1628"/>
      <c r="AC139" s="506"/>
      <c r="AD139" s="507"/>
      <c r="AE139" s="56">
        <f>IF(G139="",0,IF(K139="",0,IF(SUMIF(G129:G140,G139,O129:O140)=0,0,IF(OR(L139="",K139="obligatoire"),AF139/SUMIF(G129:G140,G139,O129:O140),AF139/(SUMIF(G129:G140,G139,O129:O140)/L139)))))</f>
        <v>0</v>
      </c>
      <c r="AF139" s="921">
        <f t="shared" si="23"/>
        <v>0</v>
      </c>
    </row>
    <row r="140" spans="1:32" hidden="1" x14ac:dyDescent="0.25">
      <c r="A140" s="1660"/>
      <c r="B140" s="1663"/>
      <c r="C140" s="1624"/>
      <c r="D140" s="1625"/>
      <c r="E140" s="1666"/>
      <c r="F140" s="1666"/>
      <c r="G140" s="189"/>
      <c r="H140" s="205"/>
      <c r="I140" s="206"/>
      <c r="J140" s="192"/>
      <c r="K140" s="207"/>
      <c r="L140" s="194"/>
      <c r="M140" s="790"/>
      <c r="N140" s="203"/>
      <c r="O140" s="195"/>
      <c r="P140" s="196"/>
      <c r="Q140" s="197"/>
      <c r="R140" s="1629"/>
      <c r="S140" s="1627"/>
      <c r="T140" s="1630"/>
      <c r="U140" s="73">
        <f>IF(OR(P140="",M140=Paramétrage!$C$10,M140=Paramétrage!$C$13,M140=Paramétrage!$C$17,M140=Paramétrage!$C$20,M140=Paramétrage!$C$24,M140=Paramétrage!$C$27,AND(M140&lt;&gt;Paramétrage!$C$9,Q140="Mut+ext")),0,ROUNDUP(O140/P140,0))</f>
        <v>0</v>
      </c>
      <c r="V140" s="624">
        <f>IF(OR(M140="",Q140="Mut+ext"),0,IF(VLOOKUP(M140,Paramétrage!$C$6:$E$29,2,0)=0,0,IF(P140="","saisir capacité",N140*U140*VLOOKUP(M140,Paramétrage!$C$6:$E$29,2,0))))</f>
        <v>0</v>
      </c>
      <c r="W140" s="625"/>
      <c r="X140" s="626">
        <f t="shared" si="22"/>
        <v>0</v>
      </c>
      <c r="Y140" s="1005">
        <f>IF(OR(M140="",Q140="Mut+ext"),0,IF(ISERROR(W140+V140*VLOOKUP(M140,Paramétrage!$C$6:$E$29,3,0))=TRUE,X140,W140+V140*VLOOKUP(M140,Paramétrage!$C$6:$E$29,3,0)))</f>
        <v>0</v>
      </c>
      <c r="Z140" s="1626"/>
      <c r="AA140" s="1627"/>
      <c r="AB140" s="1628"/>
      <c r="AC140" s="506"/>
      <c r="AD140" s="507"/>
      <c r="AE140" s="56">
        <f>IF(G140="",0,IF(K140="",0,IF(SUMIF(G129:G140,G140,O129:O140)=0,0,IF(OR(L140="",K140="obligatoire"),AF140/SUMIF(G129:G140,G140,O129:O140),AF140/(SUMIF(G129:G140,G140,O129:O140)/L140)))))</f>
        <v>0</v>
      </c>
      <c r="AF140" s="921">
        <f t="shared" si="23"/>
        <v>0</v>
      </c>
    </row>
    <row r="141" spans="1:32" ht="16.2" hidden="1" thickBot="1" x14ac:dyDescent="0.3">
      <c r="A141" s="1660"/>
      <c r="B141" s="1675"/>
      <c r="C141" s="208"/>
      <c r="D141" s="209"/>
      <c r="E141" s="209"/>
      <c r="F141" s="209"/>
      <c r="G141" s="209"/>
      <c r="H141" s="210"/>
      <c r="I141" s="211"/>
      <c r="J141" s="212"/>
      <c r="K141" s="213"/>
      <c r="L141" s="214"/>
      <c r="M141" s="841"/>
      <c r="N141" s="216">
        <v>0</v>
      </c>
      <c r="O141" s="215"/>
      <c r="P141" s="215"/>
      <c r="Q141" s="217"/>
      <c r="R141" s="218"/>
      <c r="S141" s="218"/>
      <c r="T141" s="219"/>
      <c r="U141" s="95"/>
      <c r="V141" s="844">
        <f>SUM(V129:V140)</f>
        <v>0</v>
      </c>
      <c r="W141" s="841">
        <f>SUM(W129:W140)</f>
        <v>0</v>
      </c>
      <c r="X141" s="845">
        <f>SUM(X129:X140)</f>
        <v>0</v>
      </c>
      <c r="Y141" s="1006">
        <f>SUM(Y129:Y140)</f>
        <v>0</v>
      </c>
      <c r="Z141" s="1033"/>
      <c r="AA141" s="220"/>
      <c r="AB141" s="221"/>
      <c r="AC141" s="509"/>
      <c r="AD141" s="510"/>
      <c r="AE141" s="98">
        <f>SUM(AE129:AE140)</f>
        <v>0</v>
      </c>
      <c r="AF141" s="99">
        <f>SUM(AF129:AF140)</f>
        <v>0</v>
      </c>
    </row>
    <row r="142" spans="1:32" ht="16.2" thickBot="1" x14ac:dyDescent="0.3">
      <c r="A142" s="1661"/>
      <c r="B142" s="223"/>
      <c r="C142" s="223"/>
      <c r="D142" s="223"/>
      <c r="E142" s="224">
        <v>30</v>
      </c>
      <c r="F142" s="224"/>
      <c r="G142" s="225"/>
      <c r="H142" s="226"/>
      <c r="I142" s="226"/>
      <c r="J142" s="227"/>
      <c r="K142" s="223"/>
      <c r="L142" s="223"/>
      <c r="M142" s="79"/>
      <c r="N142" s="1038">
        <f>N89+N76+N63+N50+N37+N24+N102+N115+N128+N141</f>
        <v>110</v>
      </c>
      <c r="O142" s="228"/>
      <c r="P142" s="223"/>
      <c r="Q142" s="229"/>
      <c r="R142" s="228"/>
      <c r="S142" s="228"/>
      <c r="T142" s="230"/>
      <c r="U142" s="101"/>
      <c r="V142" s="83">
        <f>V89+V76+V63+V50+V37+V24+V102+V115+V128+V141</f>
        <v>124</v>
      </c>
      <c r="W142" s="83">
        <f>W89+W76+W63+W50+W37+W24+W102+W115+W128+W141</f>
        <v>0</v>
      </c>
      <c r="X142" s="83">
        <f>X89+X76+X63+X50+X37+X24+X102+X115+X128+X141</f>
        <v>124</v>
      </c>
      <c r="Y142" s="100">
        <f>Y89+Y76+Y63+Y50+Y37+Y24+Y102+Y115+Y128+Y141</f>
        <v>172</v>
      </c>
      <c r="Z142" s="1023"/>
      <c r="AA142" s="1024"/>
      <c r="AB142" s="1025"/>
      <c r="AC142" s="1026"/>
      <c r="AD142" s="1027"/>
      <c r="AE142" s="106">
        <f>SUM(AE12:AE89)/2</f>
        <v>110</v>
      </c>
      <c r="AF142" s="107">
        <f>SUM(AF12:AF76)</f>
        <v>5500</v>
      </c>
    </row>
    <row r="143" spans="1:32" ht="46.8" x14ac:dyDescent="0.25">
      <c r="A143" s="1668" t="s">
        <v>131</v>
      </c>
      <c r="B143" s="1671" t="s">
        <v>132</v>
      </c>
      <c r="C143" s="1673" t="s">
        <v>459</v>
      </c>
      <c r="D143" s="1674"/>
      <c r="E143" s="1672">
        <v>15</v>
      </c>
      <c r="F143" s="1672" t="s">
        <v>64</v>
      </c>
      <c r="G143" s="636" t="s">
        <v>134</v>
      </c>
      <c r="H143" s="604" t="s">
        <v>510</v>
      </c>
      <c r="I143" s="597" t="s">
        <v>504</v>
      </c>
      <c r="J143" s="334">
        <v>70</v>
      </c>
      <c r="K143" s="465" t="s">
        <v>64</v>
      </c>
      <c r="L143" s="466">
        <v>1</v>
      </c>
      <c r="M143" s="790" t="s">
        <v>80</v>
      </c>
      <c r="N143" s="203">
        <v>18</v>
      </c>
      <c r="O143" s="195">
        <v>25</v>
      </c>
      <c r="P143" s="196">
        <v>78</v>
      </c>
      <c r="Q143" s="39" t="s">
        <v>265</v>
      </c>
      <c r="R143" s="1460" t="s">
        <v>522</v>
      </c>
      <c r="S143" s="1461"/>
      <c r="T143" s="1462"/>
      <c r="U143" s="75">
        <f>IF(OR(P143="",M143=Paramétrage!$C$10,M143=Paramétrage!$C$13,M143=Paramétrage!$C$17,M143=Paramétrage!$C$20,M143=Paramétrage!$C$24,M143=Paramétrage!$C$27,AND(M143&lt;&gt;Paramétrage!$C$9,Q143="Mut+ext")),0,ROUNDUP(O143/P143,0))</f>
        <v>1</v>
      </c>
      <c r="V143" s="846">
        <f>IF(OR(M143="",Q143="Mut+ext"),0,IF(VLOOKUP(M143,Paramétrage!$C$6:$E$29,2,0)=0,0,IF(P143="","saisir capacité",N143*U143*VLOOKUP(M143,Paramétrage!$C$6:$E$29,2,0))))</f>
        <v>18</v>
      </c>
      <c r="W143" s="625"/>
      <c r="X143" s="847">
        <f t="shared" ref="X143:X154" si="24">IF(OR(M143="",Q143="Mut+ext"),0,IF(ISERROR(V143+W143)=TRUE,V143,V143+W143))</f>
        <v>18</v>
      </c>
      <c r="Y143" s="166">
        <f>IF(OR(M143="",Q143="Mut+ext"),0,IF(ISERROR(W143+V143*VLOOKUP(M143,Paramétrage!$C$6:$E$29,3,0))=TRUE,X143,W143+V143*VLOOKUP(M143,Paramétrage!$C$6:$E$29,3,0)))</f>
        <v>18</v>
      </c>
      <c r="Z143" s="1634"/>
      <c r="AA143" s="1635"/>
      <c r="AB143" s="1635"/>
      <c r="AC143" s="1018" t="s">
        <v>183</v>
      </c>
      <c r="AD143" s="528" t="s">
        <v>503</v>
      </c>
      <c r="AE143" s="56">
        <f>IF(G143="",0,IF(K143="",0,IF(SUMIF(G143:G154,G143,O143:O154)=0,0,IF(OR(L143="",K143="obligatoire"),AF143/SUMIF(G143:G154,G143,O143:O154),AF143/(SUMIF(G143:G154,G143,O143:O154)/L143)))))</f>
        <v>18</v>
      </c>
      <c r="AF143" s="916">
        <f t="shared" ref="AF143:AF154" si="25">N143*O143</f>
        <v>450</v>
      </c>
    </row>
    <row r="144" spans="1:32" ht="90" customHeight="1" x14ac:dyDescent="0.25">
      <c r="A144" s="1669"/>
      <c r="B144" s="1663"/>
      <c r="C144" s="1622"/>
      <c r="D144" s="1623"/>
      <c r="E144" s="1665"/>
      <c r="F144" s="1665"/>
      <c r="G144" s="182" t="s">
        <v>138</v>
      </c>
      <c r="H144" s="604" t="s">
        <v>510</v>
      </c>
      <c r="I144" s="534" t="s">
        <v>523</v>
      </c>
      <c r="J144" s="308">
        <v>70</v>
      </c>
      <c r="K144" s="329" t="s">
        <v>64</v>
      </c>
      <c r="L144" s="349">
        <v>1</v>
      </c>
      <c r="M144" s="790" t="s">
        <v>80</v>
      </c>
      <c r="N144" s="203">
        <v>14</v>
      </c>
      <c r="O144" s="195">
        <v>25</v>
      </c>
      <c r="P144" s="196">
        <v>15</v>
      </c>
      <c r="Q144" s="39" t="s">
        <v>81</v>
      </c>
      <c r="R144" s="1629"/>
      <c r="S144" s="1627"/>
      <c r="T144" s="1630"/>
      <c r="U144" s="75">
        <f>IF(OR(P144="",M144=Paramétrage!$C$10,M144=Paramétrage!$C$13,M144=Paramétrage!$C$17,M144=Paramétrage!$C$20,M144=Paramétrage!$C$24,M144=Paramétrage!$C$27,AND(M144&lt;&gt;Paramétrage!$C$9,Q144="Mut+ext")),0,ROUNDUP(O144/P144,0))</f>
        <v>2</v>
      </c>
      <c r="V144" s="846">
        <f>IF(OR(M144="",Q144="Mut+ext"),0,IF(VLOOKUP(M144,Paramétrage!$C$6:$E$29,2,0)=0,0,IF(P144="","saisir capacité",N144*U144*VLOOKUP(M144,Paramétrage!$C$6:$E$29,2,0))))</f>
        <v>28</v>
      </c>
      <c r="W144" s="625"/>
      <c r="X144" s="847">
        <f t="shared" si="24"/>
        <v>28</v>
      </c>
      <c r="Y144" s="166">
        <f>IF(OR(M144="",Q144="Mut+ext"),0,IF(ISERROR(W144+V144*VLOOKUP(M144,Paramétrage!$C$6:$E$29,3,0))=TRUE,X144,W144+V144*VLOOKUP(M144,Paramétrage!$C$6:$E$29,3,0)))</f>
        <v>28</v>
      </c>
      <c r="Z144" s="1634"/>
      <c r="AA144" s="1635"/>
      <c r="AB144" s="1635"/>
      <c r="AC144" s="581" t="s">
        <v>148</v>
      </c>
      <c r="AD144" s="1034" t="s">
        <v>111</v>
      </c>
      <c r="AE144" s="56">
        <f>IF(G144="",0,IF(K144="",0,IF(SUMIF(G143:G154,G144,O143:O154)=0,0,IF(OR(L144="",K144="obligatoire"),AF144/SUMIF(G143:G154,G144,O143:O154),AF144/(SUMIF(G143:G154,G144,O143:O154)/L144)))))</f>
        <v>14</v>
      </c>
      <c r="AF144" s="921">
        <f t="shared" si="25"/>
        <v>350</v>
      </c>
    </row>
    <row r="145" spans="1:32" ht="31.2" hidden="1" x14ac:dyDescent="0.25">
      <c r="A145" s="1669"/>
      <c r="B145" s="1663"/>
      <c r="C145" s="1622"/>
      <c r="D145" s="1623"/>
      <c r="E145" s="1665"/>
      <c r="F145" s="1665"/>
      <c r="G145" s="189" t="s">
        <v>142</v>
      </c>
      <c r="H145" s="190"/>
      <c r="I145" s="191"/>
      <c r="J145" s="192"/>
      <c r="K145" s="207"/>
      <c r="L145" s="194"/>
      <c r="M145" s="790"/>
      <c r="N145" s="203"/>
      <c r="O145" s="195"/>
      <c r="P145" s="196"/>
      <c r="Q145" s="39"/>
      <c r="R145" s="1629"/>
      <c r="S145" s="1627"/>
      <c r="T145" s="1630"/>
      <c r="U145" s="75">
        <f>IF(OR(P145="",M145=Paramétrage!$C$10,M145=Paramétrage!$C$13,M145=Paramétrage!$C$17,M145=Paramétrage!$C$20,M145=Paramétrage!$C$24,M145=Paramétrage!$C$27,AND(M145&lt;&gt;Paramétrage!$C$9,Q145="Mut+ext")),0,ROUNDUP(O145/P145,0))</f>
        <v>0</v>
      </c>
      <c r="V145" s="846">
        <f>IF(OR(M145="",Q145="Mut+ext"),0,IF(VLOOKUP(M145,Paramétrage!$C$6:$E$29,2,0)=0,0,IF(P145="","saisir capacité",N145*U145*VLOOKUP(M145,Paramétrage!$C$6:$E$29,2,0))))</f>
        <v>0</v>
      </c>
      <c r="W145" s="625"/>
      <c r="X145" s="847">
        <f t="shared" si="24"/>
        <v>0</v>
      </c>
      <c r="Y145" s="166">
        <f>IF(OR(M145="",Q145="Mut+ext"),0,IF(ISERROR(W145+V145*VLOOKUP(M145,Paramétrage!$C$6:$E$29,3,0))=TRUE,X145,W145+V145*VLOOKUP(M145,Paramétrage!$C$6:$E$29,3,0)))</f>
        <v>0</v>
      </c>
      <c r="Z145" s="1636"/>
      <c r="AA145" s="1637"/>
      <c r="AB145" s="1638"/>
      <c r="AC145" s="506"/>
      <c r="AD145" s="1035" t="s">
        <v>74</v>
      </c>
      <c r="AE145" s="56">
        <f>IF(G145="",0,IF(K145="",0,IF(SUMIF(G143:G154,G145,O143:O154)=0,0,IF(OR(L145="",K145="obligatoire"),AF145/SUMIF(G143:G154,G145,O143:O154),AF145/(SUMIF(G143:G154,G145,O143:O154)/L145)))))</f>
        <v>0</v>
      </c>
      <c r="AF145" s="921">
        <f t="shared" si="25"/>
        <v>0</v>
      </c>
    </row>
    <row r="146" spans="1:32" hidden="1" x14ac:dyDescent="0.25">
      <c r="A146" s="1669"/>
      <c r="B146" s="1663"/>
      <c r="C146" s="1622"/>
      <c r="D146" s="1623"/>
      <c r="E146" s="1665"/>
      <c r="F146" s="1665"/>
      <c r="G146" s="189" t="s">
        <v>143</v>
      </c>
      <c r="H146" s="190"/>
      <c r="I146" s="191"/>
      <c r="J146" s="192"/>
      <c r="K146" s="207"/>
      <c r="L146" s="194"/>
      <c r="M146" s="790"/>
      <c r="N146" s="203"/>
      <c r="O146" s="195"/>
      <c r="P146" s="196"/>
      <c r="Q146" s="197"/>
      <c r="R146" s="1629"/>
      <c r="S146" s="1627"/>
      <c r="T146" s="1630"/>
      <c r="U146" s="75">
        <f>IF(OR(P146="",M146=Paramétrage!$C$10,M146=Paramétrage!$C$13,M146=Paramétrage!$C$17,M146=Paramétrage!$C$20,M146=Paramétrage!$C$24,M146=Paramétrage!$C$27,AND(M146&lt;&gt;Paramétrage!$C$9,Q146="Mut+ext")),0,ROUNDUP(O146/P146,0))</f>
        <v>0</v>
      </c>
      <c r="V146" s="846">
        <f>IF(OR(M146="",Q146="Mut+ext"),0,IF(VLOOKUP(M146,Paramétrage!$C$6:$E$29,2,0)=0,0,IF(P146="","saisir capacité",N146*U146*VLOOKUP(M146,Paramétrage!$C$6:$E$29,2,0))))</f>
        <v>0</v>
      </c>
      <c r="W146" s="625"/>
      <c r="X146" s="847">
        <f t="shared" si="24"/>
        <v>0</v>
      </c>
      <c r="Y146" s="166">
        <f>IF(OR(M146="",Q146="Mut+ext"),0,IF(ISERROR(W146+V146*VLOOKUP(M146,Paramétrage!$C$6:$E$29,3,0))=TRUE,X146,W146+V146*VLOOKUP(M146,Paramétrage!$C$6:$E$29,3,0)))</f>
        <v>0</v>
      </c>
      <c r="Z146" s="1626"/>
      <c r="AA146" s="1627"/>
      <c r="AB146" s="1628"/>
      <c r="AC146" s="506"/>
      <c r="AD146" s="507"/>
      <c r="AE146" s="56">
        <f>IF(G146="",0,IF(K146="",0,IF(SUMIF(G139:G150,G146,O139:O150)=0,0,IF(OR(L146="",K146="obligatoire"),AF146/SUMIF(G139:G150,G146,O139:O150),AF146/(SUMIF(G139:G150,G146,O139:O150)/L146)))))</f>
        <v>0</v>
      </c>
      <c r="AF146" s="921">
        <f t="shared" si="25"/>
        <v>0</v>
      </c>
    </row>
    <row r="147" spans="1:32" hidden="1" x14ac:dyDescent="0.25">
      <c r="A147" s="1669"/>
      <c r="B147" s="1663"/>
      <c r="C147" s="1622"/>
      <c r="D147" s="1623"/>
      <c r="E147" s="1665"/>
      <c r="F147" s="1665"/>
      <c r="G147" s="189"/>
      <c r="H147" s="200"/>
      <c r="I147" s="191"/>
      <c r="J147" s="192"/>
      <c r="K147" s="207"/>
      <c r="L147" s="194"/>
      <c r="M147" s="790"/>
      <c r="N147" s="203"/>
      <c r="O147" s="195"/>
      <c r="P147" s="196"/>
      <c r="Q147" s="197"/>
      <c r="R147" s="1629"/>
      <c r="S147" s="1627"/>
      <c r="T147" s="1630"/>
      <c r="U147" s="75">
        <f>IF(OR(P147="",M147=Paramétrage!$C$10,M147=Paramétrage!$C$13,M147=Paramétrage!$C$17,M147=Paramétrage!$C$20,M147=Paramétrage!$C$24,M147=Paramétrage!$C$27,AND(M147&lt;&gt;Paramétrage!$C$9,Q147="Mut+ext")),0,ROUNDUP(O147/P147,0))</f>
        <v>0</v>
      </c>
      <c r="V147" s="846">
        <f>IF(OR(M147="",Q147="Mut+ext"),0,IF(VLOOKUP(M147,Paramétrage!$C$6:$E$29,2,0)=0,0,IF(P147="","saisir capacité",N147*U147*VLOOKUP(M147,Paramétrage!$C$6:$E$29,2,0))))</f>
        <v>0</v>
      </c>
      <c r="W147" s="625"/>
      <c r="X147" s="847">
        <f t="shared" si="24"/>
        <v>0</v>
      </c>
      <c r="Y147" s="166">
        <f>IF(OR(M147="",Q147="Mut+ext"),0,IF(ISERROR(W147+V147*VLOOKUP(M147,Paramétrage!$C$6:$E$29,3,0))=TRUE,X147,W147+V147*VLOOKUP(M147,Paramétrage!$C$6:$E$29,3,0)))</f>
        <v>0</v>
      </c>
      <c r="Z147" s="1626"/>
      <c r="AA147" s="1627"/>
      <c r="AB147" s="1628"/>
      <c r="AC147" s="506"/>
      <c r="AD147" s="507"/>
      <c r="AE147" s="56">
        <f>IF(G147="",0,IF(K147="",0,IF(SUMIF(G139:G150,G147,O139:O150)=0,0,IF(OR(L147="",K147="obligatoire"),AF147/SUMIF(G139:G150,G147,O139:O150),AF147/(SUMIF(G139:G150,G147,O139:O150)/L147)))))</f>
        <v>0</v>
      </c>
      <c r="AF147" s="921">
        <f t="shared" si="25"/>
        <v>0</v>
      </c>
    </row>
    <row r="148" spans="1:32" hidden="1" x14ac:dyDescent="0.25">
      <c r="A148" s="1669"/>
      <c r="B148" s="1663"/>
      <c r="C148" s="1622"/>
      <c r="D148" s="1623"/>
      <c r="E148" s="1665"/>
      <c r="F148" s="1665"/>
      <c r="G148" s="189"/>
      <c r="H148" s="205"/>
      <c r="I148" s="191"/>
      <c r="J148" s="192"/>
      <c r="K148" s="207"/>
      <c r="L148" s="194"/>
      <c r="M148" s="790"/>
      <c r="N148" s="203"/>
      <c r="O148" s="195"/>
      <c r="P148" s="196"/>
      <c r="Q148" s="197"/>
      <c r="R148" s="1629"/>
      <c r="S148" s="1627"/>
      <c r="T148" s="1630"/>
      <c r="U148" s="75">
        <f>IF(OR(P148="",M148=Paramétrage!$C$10,M148=Paramétrage!$C$13,M148=Paramétrage!$C$17,M148=Paramétrage!$C$20,M148=Paramétrage!$C$24,M148=Paramétrage!$C$27,AND(M148&lt;&gt;Paramétrage!$C$9,Q148="Mut+ext")),0,ROUNDUP(O148/P148,0))</f>
        <v>0</v>
      </c>
      <c r="V148" s="846">
        <f>IF(OR(M148="",Q148="Mut+ext"),0,IF(VLOOKUP(M148,Paramétrage!$C$6:$E$29,2,0)=0,0,IF(P148="","saisir capacité",N148*U148*VLOOKUP(M148,Paramétrage!$C$6:$E$29,2,0))))</f>
        <v>0</v>
      </c>
      <c r="W148" s="625"/>
      <c r="X148" s="847">
        <f t="shared" si="24"/>
        <v>0</v>
      </c>
      <c r="Y148" s="166">
        <f>IF(OR(M148="",Q148="Mut+ext"),0,IF(ISERROR(W148+V148*VLOOKUP(M148,Paramétrage!$C$6:$E$29,3,0))=TRUE,X148,W148+V148*VLOOKUP(M148,Paramétrage!$C$6:$E$29,3,0)))</f>
        <v>0</v>
      </c>
      <c r="Z148" s="1626"/>
      <c r="AA148" s="1627"/>
      <c r="AB148" s="1628"/>
      <c r="AC148" s="506"/>
      <c r="AD148" s="507"/>
      <c r="AE148" s="56">
        <f>IF(G148="",0,IF(K148="",0,IF(SUMIF(G139:G150,G148,O139:O150)=0,0,IF(OR(L148="",K148="obligatoire"),AF148/SUMIF(G139:G150,G148,O139:O150),AF148/(SUMIF(G139:G150,G148,O139:O150)/L148)))))</f>
        <v>0</v>
      </c>
      <c r="AF148" s="921">
        <f t="shared" si="25"/>
        <v>0</v>
      </c>
    </row>
    <row r="149" spans="1:32" hidden="1" x14ac:dyDescent="0.25">
      <c r="A149" s="1669"/>
      <c r="B149" s="1663"/>
      <c r="C149" s="1622"/>
      <c r="D149" s="1623"/>
      <c r="E149" s="1665"/>
      <c r="F149" s="1665"/>
      <c r="G149" s="189"/>
      <c r="H149" s="205"/>
      <c r="I149" s="191"/>
      <c r="J149" s="192"/>
      <c r="K149" s="207"/>
      <c r="L149" s="194"/>
      <c r="M149" s="790"/>
      <c r="N149" s="203"/>
      <c r="O149" s="195"/>
      <c r="P149" s="196"/>
      <c r="Q149" s="197"/>
      <c r="R149" s="1629"/>
      <c r="S149" s="1627"/>
      <c r="T149" s="1630"/>
      <c r="U149" s="75">
        <f>IF(OR(P149="",M149=Paramétrage!$C$10,M149=Paramétrage!$C$13,M149=Paramétrage!$C$17,M149=Paramétrage!$C$20,M149=Paramétrage!$C$24,M149=Paramétrage!$C$27,AND(M149&lt;&gt;Paramétrage!$C$9,Q149="Mut+ext")),0,ROUNDUP(O149/P149,0))</f>
        <v>0</v>
      </c>
      <c r="V149" s="846">
        <f>IF(OR(M149="",Q149="Mut+ext"),0,IF(VLOOKUP(M149,Paramétrage!$C$6:$E$29,2,0)=0,0,IF(P149="","saisir capacité",N149*U149*VLOOKUP(M149,Paramétrage!$C$6:$E$29,2,0))))</f>
        <v>0</v>
      </c>
      <c r="W149" s="625"/>
      <c r="X149" s="847">
        <f t="shared" si="24"/>
        <v>0</v>
      </c>
      <c r="Y149" s="166">
        <f>IF(OR(M149="",Q149="Mut+ext"),0,IF(ISERROR(W149+V149*VLOOKUP(M149,Paramétrage!$C$6:$E$29,3,0))=TRUE,X149,W149+V149*VLOOKUP(M149,Paramétrage!$C$6:$E$29,3,0)))</f>
        <v>0</v>
      </c>
      <c r="Z149" s="1626"/>
      <c r="AA149" s="1627"/>
      <c r="AB149" s="1628"/>
      <c r="AC149" s="506"/>
      <c r="AD149" s="507"/>
      <c r="AE149" s="56">
        <f>IF(G149="",0,IF(K149="",0,IF(SUMIF(G139:G150,G149,O139:O150)=0,0,IF(OR(L149="",K149="obligatoire"),AF149/SUMIF(G139:G150,G149,O139:O150),AF149/(SUMIF(G139:G150,G149,O139:O150)/L149)))))</f>
        <v>0</v>
      </c>
      <c r="AF149" s="921">
        <f t="shared" si="25"/>
        <v>0</v>
      </c>
    </row>
    <row r="150" spans="1:32" hidden="1" x14ac:dyDescent="0.25">
      <c r="A150" s="1669"/>
      <c r="B150" s="1663"/>
      <c r="C150" s="1622"/>
      <c r="D150" s="1623"/>
      <c r="E150" s="1665"/>
      <c r="F150" s="1665"/>
      <c r="G150" s="189"/>
      <c r="H150" s="205"/>
      <c r="I150" s="191"/>
      <c r="J150" s="192"/>
      <c r="K150" s="207"/>
      <c r="L150" s="194"/>
      <c r="M150" s="790"/>
      <c r="N150" s="203"/>
      <c r="O150" s="195"/>
      <c r="P150" s="196"/>
      <c r="Q150" s="197"/>
      <c r="R150" s="1629"/>
      <c r="S150" s="1627"/>
      <c r="T150" s="1630"/>
      <c r="U150" s="75">
        <f>IF(OR(P150="",M150=Paramétrage!$C$10,M150=Paramétrage!$C$13,M150=Paramétrage!$C$17,M150=Paramétrage!$C$20,M150=Paramétrage!$C$24,M150=Paramétrage!$C$27,AND(M150&lt;&gt;Paramétrage!$C$9,Q150="Mut+ext")),0,ROUNDUP(O150/P150,0))</f>
        <v>0</v>
      </c>
      <c r="V150" s="846">
        <f>IF(OR(M150="",Q150="Mut+ext"),0,IF(VLOOKUP(M150,Paramétrage!$C$6:$E$29,2,0)=0,0,IF(P150="","saisir capacité",N150*U150*VLOOKUP(M150,Paramétrage!$C$6:$E$29,2,0))))</f>
        <v>0</v>
      </c>
      <c r="W150" s="625"/>
      <c r="X150" s="847">
        <f t="shared" si="24"/>
        <v>0</v>
      </c>
      <c r="Y150" s="166">
        <f>IF(OR(M150="",Q150="Mut+ext"),0,IF(ISERROR(W150+V150*VLOOKUP(M150,Paramétrage!$C$6:$E$29,3,0))=TRUE,X150,W150+V150*VLOOKUP(M150,Paramétrage!$C$6:$E$29,3,0)))</f>
        <v>0</v>
      </c>
      <c r="Z150" s="1626"/>
      <c r="AA150" s="1627"/>
      <c r="AB150" s="1628"/>
      <c r="AC150" s="506"/>
      <c r="AD150" s="507"/>
      <c r="AE150" s="56">
        <f>IF(G150="",0,IF(K150="",0,IF(SUMIF(G143:G154,G150,O143:O154)=0,0,IF(OR(L150="",K150="obligatoire"),AF150/SUMIF(G143:G154,G150,O143:O154),AF150/(SUMIF(G143:G154,G150,O143:O154)/L150)))))</f>
        <v>0</v>
      </c>
      <c r="AF150" s="921">
        <f t="shared" si="25"/>
        <v>0</v>
      </c>
    </row>
    <row r="151" spans="1:32" hidden="1" x14ac:dyDescent="0.25">
      <c r="A151" s="1669"/>
      <c r="B151" s="1663"/>
      <c r="C151" s="1622"/>
      <c r="D151" s="1623"/>
      <c r="E151" s="1665"/>
      <c r="F151" s="1665"/>
      <c r="G151" s="189"/>
      <c r="H151" s="205"/>
      <c r="I151" s="191"/>
      <c r="J151" s="192"/>
      <c r="K151" s="207"/>
      <c r="L151" s="194"/>
      <c r="M151" s="790"/>
      <c r="N151" s="203"/>
      <c r="O151" s="195"/>
      <c r="P151" s="196"/>
      <c r="Q151" s="197"/>
      <c r="R151" s="1629"/>
      <c r="S151" s="1627"/>
      <c r="T151" s="1630"/>
      <c r="U151" s="75">
        <f>IF(OR(P151="",M151=Paramétrage!$C$10,M151=Paramétrage!$C$13,M151=Paramétrage!$C$17,M151=Paramétrage!$C$20,M151=Paramétrage!$C$24,M151=Paramétrage!$C$27,AND(M151&lt;&gt;Paramétrage!$C$9,Q151="Mut+ext")),0,ROUNDUP(O151/P151,0))</f>
        <v>0</v>
      </c>
      <c r="V151" s="846">
        <f>IF(OR(M151="",Q151="Mut+ext"),0,IF(VLOOKUP(M151,Paramétrage!$C$6:$E$29,2,0)=0,0,IF(P151="","saisir capacité",N151*U151*VLOOKUP(M151,Paramétrage!$C$6:$E$29,2,0))))</f>
        <v>0</v>
      </c>
      <c r="W151" s="625"/>
      <c r="X151" s="847">
        <f t="shared" si="24"/>
        <v>0</v>
      </c>
      <c r="Y151" s="166">
        <f>IF(OR(M151="",Q151="Mut+ext"),0,IF(ISERROR(W151+V151*VLOOKUP(M151,Paramétrage!$C$6:$E$29,3,0))=TRUE,X151,W151+V151*VLOOKUP(M151,Paramétrage!$C$6:$E$29,3,0)))</f>
        <v>0</v>
      </c>
      <c r="Z151" s="1626"/>
      <c r="AA151" s="1627"/>
      <c r="AB151" s="1628"/>
      <c r="AC151" s="506"/>
      <c r="AD151" s="507"/>
      <c r="AE151" s="56">
        <f>IF(G151="",0,IF(K151="",0,IF(SUMIF(G143:G154,G151,O143:O154)=0,0,IF(OR(L151="",K151="obligatoire"),AF151/SUMIF(G143:G154,G151,O143:O154),AF151/(SUMIF(G143:G154,G151,O143:O154)/L151)))))</f>
        <v>0</v>
      </c>
      <c r="AF151" s="921">
        <f t="shared" si="25"/>
        <v>0</v>
      </c>
    </row>
    <row r="152" spans="1:32" hidden="1" x14ac:dyDescent="0.25">
      <c r="A152" s="1669"/>
      <c r="B152" s="1663"/>
      <c r="C152" s="1622"/>
      <c r="D152" s="1623"/>
      <c r="E152" s="1665"/>
      <c r="F152" s="1665"/>
      <c r="G152" s="189"/>
      <c r="H152" s="205"/>
      <c r="I152" s="191"/>
      <c r="J152" s="192"/>
      <c r="K152" s="207"/>
      <c r="L152" s="194"/>
      <c r="M152" s="790"/>
      <c r="N152" s="203"/>
      <c r="O152" s="195"/>
      <c r="P152" s="196"/>
      <c r="Q152" s="197"/>
      <c r="R152" s="1629"/>
      <c r="S152" s="1627"/>
      <c r="T152" s="1630"/>
      <c r="U152" s="75">
        <f>IF(OR(P152="",M152=Paramétrage!$C$10,M152=Paramétrage!$C$13,M152=Paramétrage!$C$17,M152=Paramétrage!$C$20,M152=Paramétrage!$C$24,M152=Paramétrage!$C$27,AND(M152&lt;&gt;Paramétrage!$C$9,Q152="Mut+ext")),0,ROUNDUP(O152/P152,0))</f>
        <v>0</v>
      </c>
      <c r="V152" s="846">
        <f>IF(OR(M152="",Q152="Mut+ext"),0,IF(VLOOKUP(M152,Paramétrage!$C$6:$E$29,2,0)=0,0,IF(P152="","saisir capacité",N152*U152*VLOOKUP(M152,Paramétrage!$C$6:$E$29,2,0))))</f>
        <v>0</v>
      </c>
      <c r="W152" s="625"/>
      <c r="X152" s="847">
        <f t="shared" si="24"/>
        <v>0</v>
      </c>
      <c r="Y152" s="166">
        <f>IF(OR(M152="",Q152="Mut+ext"),0,IF(ISERROR(W152+V152*VLOOKUP(M152,Paramétrage!$C$6:$E$29,3,0))=TRUE,X152,W152+V152*VLOOKUP(M152,Paramétrage!$C$6:$E$29,3,0)))</f>
        <v>0</v>
      </c>
      <c r="Z152" s="1626"/>
      <c r="AA152" s="1627"/>
      <c r="AB152" s="1628"/>
      <c r="AC152" s="506"/>
      <c r="AD152" s="507"/>
      <c r="AE152" s="56">
        <f>IF(G152="",0,IF(K152="",0,IF(SUMIF(G143:G154,G152,O143:O154)=0,0,IF(OR(L152="",K152="obligatoire"),AF152/SUMIF(G143:G154,G152,O143:O154),AF152/(SUMIF(G143:G154,G152,O143:O154)/L152)))))</f>
        <v>0</v>
      </c>
      <c r="AF152" s="921">
        <f t="shared" si="25"/>
        <v>0</v>
      </c>
    </row>
    <row r="153" spans="1:32" hidden="1" x14ac:dyDescent="0.25">
      <c r="A153" s="1669"/>
      <c r="B153" s="1663"/>
      <c r="C153" s="1622"/>
      <c r="D153" s="1623"/>
      <c r="E153" s="1665"/>
      <c r="F153" s="1665"/>
      <c r="G153" s="189"/>
      <c r="H153" s="205"/>
      <c r="I153" s="191"/>
      <c r="J153" s="192"/>
      <c r="K153" s="207"/>
      <c r="L153" s="194"/>
      <c r="M153" s="790"/>
      <c r="N153" s="203"/>
      <c r="O153" s="195"/>
      <c r="P153" s="196"/>
      <c r="Q153" s="197"/>
      <c r="R153" s="1629"/>
      <c r="S153" s="1627"/>
      <c r="T153" s="1630"/>
      <c r="U153" s="75">
        <f>IF(OR(P153="",M153=Paramétrage!$C$10,M153=Paramétrage!$C$13,M153=Paramétrage!$C$17,M153=Paramétrage!$C$20,M153=Paramétrage!$C$24,M153=Paramétrage!$C$27,AND(M153&lt;&gt;Paramétrage!$C$9,Q153="Mut+ext")),0,ROUNDUP(O153/P153,0))</f>
        <v>0</v>
      </c>
      <c r="V153" s="846">
        <f>IF(OR(M153="",Q153="Mut+ext"),0,IF(VLOOKUP(M153,Paramétrage!$C$6:$E$29,2,0)=0,0,IF(P153="","saisir capacité",N153*U153*VLOOKUP(M153,Paramétrage!$C$6:$E$29,2,0))))</f>
        <v>0</v>
      </c>
      <c r="W153" s="625"/>
      <c r="X153" s="847">
        <f t="shared" si="24"/>
        <v>0</v>
      </c>
      <c r="Y153" s="166">
        <f>IF(OR(M153="",Q153="Mut+ext"),0,IF(ISERROR(W153+V153*VLOOKUP(M153,Paramétrage!$C$6:$E$29,3,0))=TRUE,X153,W153+V153*VLOOKUP(M153,Paramétrage!$C$6:$E$29,3,0)))</f>
        <v>0</v>
      </c>
      <c r="Z153" s="1639"/>
      <c r="AA153" s="1640"/>
      <c r="AB153" s="1641"/>
      <c r="AC153" s="1028"/>
      <c r="AD153" s="1029"/>
      <c r="AE153" s="56">
        <f>IF(G153="",0,IF(K153="",0,IF(SUMIF(G143:G154,G153,O143:O154)=0,0,IF(OR(L153="",K153="obligatoire"),AF153/SUMIF(G143:G154,G153,O143:O154),AF153/(SUMIF(G143:G154,G153,O143:O154)/L153)))))</f>
        <v>0</v>
      </c>
      <c r="AF153" s="921">
        <f t="shared" si="25"/>
        <v>0</v>
      </c>
    </row>
    <row r="154" spans="1:32" x14ac:dyDescent="0.25">
      <c r="A154" s="1669"/>
      <c r="B154" s="1663"/>
      <c r="C154" s="1624"/>
      <c r="D154" s="1625"/>
      <c r="E154" s="1666"/>
      <c r="F154" s="1666"/>
      <c r="G154" s="189"/>
      <c r="H154" s="205"/>
      <c r="I154" s="191"/>
      <c r="J154" s="192"/>
      <c r="K154" s="207"/>
      <c r="L154" s="194"/>
      <c r="M154" s="790"/>
      <c r="N154" s="203"/>
      <c r="O154" s="195"/>
      <c r="P154" s="196"/>
      <c r="Q154" s="197"/>
      <c r="R154" s="1629"/>
      <c r="S154" s="1627"/>
      <c r="T154" s="1630"/>
      <c r="U154" s="75">
        <f>IF(OR(P154="",M154=Paramétrage!$C$10,M154=Paramétrage!$C$13,M154=Paramétrage!$C$17,M154=Paramétrage!$C$20,M154=Paramétrage!$C$24,M154=Paramétrage!$C$27,AND(M154&lt;&gt;Paramétrage!$C$9,Q154="Mut+ext")),0,ROUNDUP(O154/P154,0))</f>
        <v>0</v>
      </c>
      <c r="V154" s="846">
        <f>IF(OR(M154="",Q154="Mut+ext"),0,IF(VLOOKUP(M154,Paramétrage!$C$6:$E$29,2,0)=0,0,IF(P154="","saisir capacité",N154*U154*VLOOKUP(M154,Paramétrage!$C$6:$E$29,2,0))))</f>
        <v>0</v>
      </c>
      <c r="W154" s="625"/>
      <c r="X154" s="847">
        <f t="shared" si="24"/>
        <v>0</v>
      </c>
      <c r="Y154" s="166">
        <f>IF(OR(M154="",Q154="Mut+ext"),0,IF(ISERROR(W154+V154*VLOOKUP(M154,Paramétrage!$C$6:$E$29,3,0))=TRUE,X154,W154+V154*VLOOKUP(M154,Paramétrage!$C$6:$E$29,3,0)))</f>
        <v>0</v>
      </c>
      <c r="Z154" s="1634"/>
      <c r="AA154" s="1635"/>
      <c r="AB154" s="1635"/>
      <c r="AC154" s="1018"/>
      <c r="AD154" s="528"/>
      <c r="AE154" s="56">
        <f>IF(G154="",0,IF(K154="",0,IF(SUMIF(G143:G154,G154,O143:O154)=0,0,IF(OR(L154="",K154="obligatoire"),AF154/SUMIF(G143:G154,G154,O143:O154),AF154/(SUMIF(G143:G154,G154,O143:O154)/L154)))))</f>
        <v>0</v>
      </c>
      <c r="AF154" s="921">
        <f t="shared" si="25"/>
        <v>0</v>
      </c>
    </row>
    <row r="155" spans="1:32" x14ac:dyDescent="0.25">
      <c r="A155" s="1669"/>
      <c r="B155" s="1664"/>
      <c r="C155" s="231"/>
      <c r="D155" s="232"/>
      <c r="E155" s="232"/>
      <c r="F155" s="232"/>
      <c r="G155" s="232"/>
      <c r="H155" s="233"/>
      <c r="I155" s="234"/>
      <c r="J155" s="235"/>
      <c r="K155" s="236"/>
      <c r="L155" s="237"/>
      <c r="M155" s="849"/>
      <c r="N155" s="68">
        <f>AE155</f>
        <v>32</v>
      </c>
      <c r="O155" s="238"/>
      <c r="P155" s="238"/>
      <c r="Q155" s="239"/>
      <c r="R155" s="240"/>
      <c r="S155" s="240"/>
      <c r="T155" s="241"/>
      <c r="U155" s="114"/>
      <c r="V155" s="848">
        <f>SUM(V143:V154)</f>
        <v>46</v>
      </c>
      <c r="W155" s="849">
        <f>SUM(W143:W154)</f>
        <v>0</v>
      </c>
      <c r="X155" s="850">
        <f>SUM(X143:X154)</f>
        <v>46</v>
      </c>
      <c r="Y155" s="1008">
        <f>SUM(Y143:Y154)</f>
        <v>46</v>
      </c>
      <c r="Z155" s="1036"/>
      <c r="AA155" s="1019"/>
      <c r="AB155" s="1020"/>
      <c r="AC155" s="1021"/>
      <c r="AD155" s="1022"/>
      <c r="AE155" s="118">
        <f>SUM(AE143:AE154)</f>
        <v>32</v>
      </c>
      <c r="AF155" s="119">
        <f>SUM(AF143:AF154)</f>
        <v>800</v>
      </c>
    </row>
    <row r="156" spans="1:32" ht="48" customHeight="1" x14ac:dyDescent="0.25">
      <c r="A156" s="1669"/>
      <c r="B156" s="1662" t="s">
        <v>144</v>
      </c>
      <c r="C156" s="1620" t="s">
        <v>524</v>
      </c>
      <c r="D156" s="1621"/>
      <c r="E156" s="1667">
        <v>8</v>
      </c>
      <c r="F156" s="1667" t="s">
        <v>64</v>
      </c>
      <c r="G156" s="636" t="s">
        <v>146</v>
      </c>
      <c r="H156" s="604" t="s">
        <v>510</v>
      </c>
      <c r="I156" s="597" t="s">
        <v>499</v>
      </c>
      <c r="J156" s="598">
        <v>70</v>
      </c>
      <c r="K156" s="599" t="s">
        <v>64</v>
      </c>
      <c r="L156" s="349">
        <v>1</v>
      </c>
      <c r="M156" s="1237" t="s">
        <v>68</v>
      </c>
      <c r="N156" s="203">
        <v>12</v>
      </c>
      <c r="O156" s="195">
        <v>25</v>
      </c>
      <c r="P156" s="196">
        <v>25</v>
      </c>
      <c r="Q156" s="39" t="s">
        <v>81</v>
      </c>
      <c r="R156" s="1629"/>
      <c r="S156" s="1627"/>
      <c r="T156" s="1630"/>
      <c r="U156" s="75">
        <f>IF(OR(P156="",M156=Paramétrage!$C$10,M156=Paramétrage!$C$13,M156=Paramétrage!$C$17,M156=Paramétrage!$C$20,M156=Paramétrage!$C$24,M156=Paramétrage!$C$27,AND(M156&lt;&gt;Paramétrage!$C$9,Q156="Mut+ext")),0,ROUNDUP(O156/P156,0))</f>
        <v>1</v>
      </c>
      <c r="V156" s="846">
        <f>IF(OR(M156="",Q156="Mut+ext"),0,IF(VLOOKUP(M156,Paramétrage!$C$6:$E$29,2,0)=0,0,IF(P156="","saisir capacité",N156*U156*VLOOKUP(M156,Paramétrage!$C$6:$E$29,2,0))))</f>
        <v>12</v>
      </c>
      <c r="W156" s="625"/>
      <c r="X156" s="847">
        <f t="shared" ref="X156:X167" si="26">IF(OR(M156="",Q156="Mut+ext"),0,IF(ISERROR(V156+W156)=TRUE,V156,V156+W156))</f>
        <v>12</v>
      </c>
      <c r="Y156" s="166">
        <f>IF(OR(M156="",Q156="Mut+ext"),0,IF(ISERROR(W156+V156*VLOOKUP(M156,Paramétrage!$C$6:$E$29,3,0))=TRUE,X156,W156+V156*VLOOKUP(M156,Paramétrage!$C$6:$E$29,3,0)))</f>
        <v>18</v>
      </c>
      <c r="Z156" s="1634"/>
      <c r="AA156" s="1635"/>
      <c r="AB156" s="1635"/>
      <c r="AC156" s="1018" t="s">
        <v>500</v>
      </c>
      <c r="AD156" s="1034" t="s">
        <v>158</v>
      </c>
      <c r="AE156" s="56">
        <f>IF(G156="",0,IF(K156="",0,IF(SUMIF(G156:G167,G156,O156:O167)=0,0,IF(OR(L156="",K156="obligatoire"),AF156/SUMIF(G156:G167,G156,O156:O167),AF156/(SUMIF(G156:G167,G156,O156:O167)/L156)))))</f>
        <v>12</v>
      </c>
      <c r="AF156" s="916">
        <f t="shared" ref="AF156:AF167" si="27">N156*O156</f>
        <v>300</v>
      </c>
    </row>
    <row r="157" spans="1:32" hidden="1" x14ac:dyDescent="0.25">
      <c r="A157" s="1669"/>
      <c r="B157" s="1663"/>
      <c r="C157" s="1622"/>
      <c r="D157" s="1623"/>
      <c r="E157" s="1665"/>
      <c r="F157" s="1665"/>
      <c r="G157" s="182" t="s">
        <v>149</v>
      </c>
      <c r="H157" s="190"/>
      <c r="I157" s="191"/>
      <c r="J157" s="192"/>
      <c r="K157" s="207"/>
      <c r="L157" s="194"/>
      <c r="M157" s="790"/>
      <c r="N157" s="203"/>
      <c r="O157" s="195"/>
      <c r="P157" s="196"/>
      <c r="Q157" s="197"/>
      <c r="R157" s="1629"/>
      <c r="S157" s="1627"/>
      <c r="T157" s="1630"/>
      <c r="U157" s="75">
        <f>IF(OR(P157="",M157=Paramétrage!$C$10,M157=Paramétrage!$C$13,M157=Paramétrage!$C$17,M157=Paramétrage!$C$20,M157=Paramétrage!$C$24,M157=Paramétrage!$C$27,AND(M157&lt;&gt;Paramétrage!$C$9,Q157="Mut+ext")),0,ROUNDUP(O157/P157,0))</f>
        <v>0</v>
      </c>
      <c r="V157" s="846">
        <f>IF(OR(M157="",Q157="Mut+ext"),0,IF(VLOOKUP(M157,Paramétrage!$C$6:$E$29,2,0)=0,0,IF(P157="","saisir capacité",N157*U157*VLOOKUP(M157,Paramétrage!$C$6:$E$29,2,0))))</f>
        <v>0</v>
      </c>
      <c r="W157" s="625"/>
      <c r="X157" s="847">
        <f t="shared" si="26"/>
        <v>0</v>
      </c>
      <c r="Y157" s="166">
        <f>IF(OR(M157="",Q157="Mut+ext"),0,IF(ISERROR(W157+V157*VLOOKUP(M157,Paramétrage!$C$6:$E$29,3,0))=TRUE,X157,W157+V157*VLOOKUP(M157,Paramétrage!$C$6:$E$29,3,0)))</f>
        <v>0</v>
      </c>
      <c r="Z157" s="1636"/>
      <c r="AA157" s="1637"/>
      <c r="AB157" s="1638"/>
      <c r="AC157" s="506"/>
      <c r="AD157" s="1035"/>
      <c r="AE157" s="56">
        <f>IF(G157="",0,IF(K157="",0,IF(SUMIF(G156:G167,G157,O156:O167)=0,0,IF(OR(L157="",K157="obligatoire"),AF157/SUMIF(G156:G167,G157,O156:O167),AF157/(SUMIF(G156:G167,G157,O156:O167)/L157)))))</f>
        <v>0</v>
      </c>
      <c r="AF157" s="921">
        <f t="shared" si="27"/>
        <v>0</v>
      </c>
    </row>
    <row r="158" spans="1:32" ht="31.2" hidden="1" x14ac:dyDescent="0.25">
      <c r="A158" s="1669"/>
      <c r="B158" s="1663"/>
      <c r="C158" s="1622"/>
      <c r="D158" s="1623"/>
      <c r="E158" s="1665"/>
      <c r="F158" s="1665"/>
      <c r="G158" s="189" t="s">
        <v>151</v>
      </c>
      <c r="H158" s="190"/>
      <c r="I158" s="191"/>
      <c r="J158" s="192"/>
      <c r="K158" s="207"/>
      <c r="L158" s="194"/>
      <c r="M158" s="790"/>
      <c r="N158" s="203"/>
      <c r="O158" s="195"/>
      <c r="P158" s="196"/>
      <c r="Q158" s="197"/>
      <c r="R158" s="1629"/>
      <c r="S158" s="1627"/>
      <c r="T158" s="1630"/>
      <c r="U158" s="75">
        <f>IF(OR(P158="",M158=Paramétrage!$C$10,M158=Paramétrage!$C$13,M158=Paramétrage!$C$17,M158=Paramétrage!$C$20,M158=Paramétrage!$C$24,M158=Paramétrage!$C$27,AND(M158&lt;&gt;Paramétrage!$C$9,Q158="Mut+ext")),0,ROUNDUP(O158/P158,0))</f>
        <v>0</v>
      </c>
      <c r="V158" s="846">
        <f>IF(OR(M158="",Q158="Mut+ext"),0,IF(VLOOKUP(M158,Paramétrage!$C$6:$E$29,2,0)=0,0,IF(P158="","saisir capacité",N158*U158*VLOOKUP(M158,Paramétrage!$C$6:$E$29,2,0))))</f>
        <v>0</v>
      </c>
      <c r="W158" s="625"/>
      <c r="X158" s="847">
        <f t="shared" si="26"/>
        <v>0</v>
      </c>
      <c r="Y158" s="166">
        <f>IF(OR(M158="",Q158="Mut+ext"),0,IF(ISERROR(W158+V158*VLOOKUP(M158,Paramétrage!$C$6:$E$29,3,0))=TRUE,X158,W158+V158*VLOOKUP(M158,Paramétrage!$C$6:$E$29,3,0)))</f>
        <v>0</v>
      </c>
      <c r="Z158" s="1626"/>
      <c r="AA158" s="1627"/>
      <c r="AB158" s="1628"/>
      <c r="AC158" s="506"/>
      <c r="AD158" s="1035" t="s">
        <v>161</v>
      </c>
      <c r="AE158" s="56">
        <f>IF(G158="",0,IF(K158="",0,IF(SUMIF(G152:G163,G158,O152:O163)=0,0,IF(OR(L158="",K158="obligatoire"),AF158/SUMIF(G152:G163,G158,O152:O163),AF158/(SUMIF(G152:G163,G158,O152:O163)/L158)))))</f>
        <v>0</v>
      </c>
      <c r="AF158" s="921">
        <f t="shared" si="27"/>
        <v>0</v>
      </c>
    </row>
    <row r="159" spans="1:32" hidden="1" x14ac:dyDescent="0.25">
      <c r="A159" s="1669"/>
      <c r="B159" s="1663"/>
      <c r="C159" s="1622"/>
      <c r="D159" s="1623"/>
      <c r="E159" s="1665"/>
      <c r="F159" s="1665"/>
      <c r="G159" s="189" t="s">
        <v>152</v>
      </c>
      <c r="H159" s="190"/>
      <c r="I159" s="191"/>
      <c r="J159" s="192"/>
      <c r="K159" s="207"/>
      <c r="L159" s="194"/>
      <c r="M159" s="790"/>
      <c r="N159" s="203"/>
      <c r="O159" s="195"/>
      <c r="P159" s="196"/>
      <c r="Q159" s="197"/>
      <c r="R159" s="1629"/>
      <c r="S159" s="1627"/>
      <c r="T159" s="1630"/>
      <c r="U159" s="75">
        <f>IF(OR(P159="",M159=Paramétrage!$C$10,M159=Paramétrage!$C$13,M159=Paramétrage!$C$17,M159=Paramétrage!$C$20,M159=Paramétrage!$C$24,M159=Paramétrage!$C$27,AND(M159&lt;&gt;Paramétrage!$C$9,Q159="Mut+ext")),0,ROUNDUP(O159/P159,0))</f>
        <v>0</v>
      </c>
      <c r="V159" s="846">
        <f>IF(OR(M159="",Q159="Mut+ext"),0,IF(VLOOKUP(M159,Paramétrage!$C$6:$E$29,2,0)=0,0,IF(P159="","saisir capacité",N159*U159*VLOOKUP(M159,Paramétrage!$C$6:$E$29,2,0))))</f>
        <v>0</v>
      </c>
      <c r="W159" s="625"/>
      <c r="X159" s="847">
        <f t="shared" si="26"/>
        <v>0</v>
      </c>
      <c r="Y159" s="166">
        <f>IF(OR(M159="",Q159="Mut+ext"),0,IF(ISERROR(W159+V159*VLOOKUP(M159,Paramétrage!$C$6:$E$29,3,0))=TRUE,X159,W159+V159*VLOOKUP(M159,Paramétrage!$C$6:$E$29,3,0)))</f>
        <v>0</v>
      </c>
      <c r="Z159" s="1626"/>
      <c r="AA159" s="1627"/>
      <c r="AB159" s="1628"/>
      <c r="AC159" s="506"/>
      <c r="AD159" s="527"/>
      <c r="AE159" s="56">
        <f>IF(G159="",0,IF(K159="",0,IF(SUMIF(G152:G163,G159,O152:O163)=0,0,IF(OR(L159="",K159="obligatoire"),AF159/SUMIF(G152:G163,G159,O152:O163),AF159/(SUMIF(G152:G163,G159,O152:O163)/L159)))))</f>
        <v>0</v>
      </c>
      <c r="AF159" s="921">
        <f t="shared" si="27"/>
        <v>0</v>
      </c>
    </row>
    <row r="160" spans="1:32" hidden="1" x14ac:dyDescent="0.25">
      <c r="A160" s="1669"/>
      <c r="B160" s="1663"/>
      <c r="C160" s="1622"/>
      <c r="D160" s="1623"/>
      <c r="E160" s="1665"/>
      <c r="F160" s="1665"/>
      <c r="G160" s="189"/>
      <c r="H160" s="190"/>
      <c r="I160" s="191"/>
      <c r="J160" s="192"/>
      <c r="K160" s="207"/>
      <c r="L160" s="194"/>
      <c r="M160" s="790"/>
      <c r="N160" s="203"/>
      <c r="O160" s="195"/>
      <c r="P160" s="196"/>
      <c r="Q160" s="197"/>
      <c r="R160" s="1629"/>
      <c r="S160" s="1627"/>
      <c r="T160" s="1630"/>
      <c r="U160" s="75">
        <f>IF(OR(P160="",M160=Paramétrage!$C$10,M160=Paramétrage!$C$13,M160=Paramétrage!$C$17,M160=Paramétrage!$C$20,M160=Paramétrage!$C$24,M160=Paramétrage!$C$27,AND(M160&lt;&gt;Paramétrage!$C$9,Q160="Mut+ext")),0,ROUNDUP(O160/P160,0))</f>
        <v>0</v>
      </c>
      <c r="V160" s="846">
        <f>IF(OR(M160="",Q160="Mut+ext"),0,IF(VLOOKUP(M160,Paramétrage!$C$6:$E$29,2,0)=0,0,IF(P160="","saisir capacité",N160*U160*VLOOKUP(M160,Paramétrage!$C$6:$E$29,2,0))))</f>
        <v>0</v>
      </c>
      <c r="W160" s="625"/>
      <c r="X160" s="847">
        <f t="shared" si="26"/>
        <v>0</v>
      </c>
      <c r="Y160" s="166">
        <f>IF(OR(M160="",Q160="Mut+ext"),0,IF(ISERROR(W160+V160*VLOOKUP(M160,Paramétrage!$C$6:$E$29,3,0))=TRUE,X160,W160+V160*VLOOKUP(M160,Paramétrage!$C$6:$E$29,3,0)))</f>
        <v>0</v>
      </c>
      <c r="Z160" s="1626"/>
      <c r="AA160" s="1627"/>
      <c r="AB160" s="1628"/>
      <c r="AC160" s="506"/>
      <c r="AD160" s="507"/>
      <c r="AE160" s="56">
        <f>IF(G160="",0,IF(K160="",0,IF(SUMIF(G152:G163,G160,O152:O163)=0,0,IF(OR(L160="",K160="obligatoire"),AF160/SUMIF(G152:G163,G160,O152:O163),AF160/(SUMIF(G152:G163,G160,O152:O163)/L160)))))</f>
        <v>0</v>
      </c>
      <c r="AF160" s="921">
        <f t="shared" si="27"/>
        <v>0</v>
      </c>
    </row>
    <row r="161" spans="1:32" hidden="1" x14ac:dyDescent="0.25">
      <c r="A161" s="1669"/>
      <c r="B161" s="1663"/>
      <c r="C161" s="1622"/>
      <c r="D161" s="1623"/>
      <c r="E161" s="1665"/>
      <c r="F161" s="1665"/>
      <c r="G161" s="189"/>
      <c r="H161" s="190"/>
      <c r="I161" s="191"/>
      <c r="J161" s="192"/>
      <c r="K161" s="207"/>
      <c r="L161" s="194"/>
      <c r="M161" s="790"/>
      <c r="N161" s="203"/>
      <c r="O161" s="195"/>
      <c r="P161" s="196"/>
      <c r="Q161" s="197"/>
      <c r="R161" s="1629"/>
      <c r="S161" s="1627"/>
      <c r="T161" s="1630"/>
      <c r="U161" s="75">
        <f>IF(OR(P161="",M161=Paramétrage!$C$10,M161=Paramétrage!$C$13,M161=Paramétrage!$C$17,M161=Paramétrage!$C$20,M161=Paramétrage!$C$24,M161=Paramétrage!$C$27,AND(M161&lt;&gt;Paramétrage!$C$9,Q161="Mut+ext")),0,ROUNDUP(O161/P161,0))</f>
        <v>0</v>
      </c>
      <c r="V161" s="846">
        <f>IF(OR(M161="",Q161="Mut+ext"),0,IF(VLOOKUP(M161,Paramétrage!$C$6:$E$29,2,0)=0,0,IF(P161="","saisir capacité",N161*U161*VLOOKUP(M161,Paramétrage!$C$6:$E$29,2,0))))</f>
        <v>0</v>
      </c>
      <c r="W161" s="625"/>
      <c r="X161" s="847">
        <f t="shared" si="26"/>
        <v>0</v>
      </c>
      <c r="Y161" s="166">
        <f>IF(OR(M161="",Q161="Mut+ext"),0,IF(ISERROR(W161+V161*VLOOKUP(M161,Paramétrage!$C$6:$E$29,3,0))=TRUE,X161,W161+V161*VLOOKUP(M161,Paramétrage!$C$6:$E$29,3,0)))</f>
        <v>0</v>
      </c>
      <c r="Z161" s="1626"/>
      <c r="AA161" s="1627"/>
      <c r="AB161" s="1628"/>
      <c r="AC161" s="506"/>
      <c r="AD161" s="507"/>
      <c r="AE161" s="56">
        <f>IF(G161="",0,IF(K161="",0,IF(SUMIF(G152:G163,G161,O152:O163)=0,0,IF(OR(L161="",K161="obligatoire"),AF161/SUMIF(G152:G163,G161,O152:O163),AF161/(SUMIF(G152:G163,G161,O152:O163)/L161)))))</f>
        <v>0</v>
      </c>
      <c r="AF161" s="921">
        <f t="shared" si="27"/>
        <v>0</v>
      </c>
    </row>
    <row r="162" spans="1:32" hidden="1" x14ac:dyDescent="0.25">
      <c r="A162" s="1669"/>
      <c r="B162" s="1663"/>
      <c r="C162" s="1622"/>
      <c r="D162" s="1623"/>
      <c r="E162" s="1665"/>
      <c r="F162" s="1665"/>
      <c r="G162" s="189"/>
      <c r="H162" s="190"/>
      <c r="I162" s="191"/>
      <c r="J162" s="192"/>
      <c r="K162" s="207"/>
      <c r="L162" s="194"/>
      <c r="M162" s="790"/>
      <c r="N162" s="203"/>
      <c r="O162" s="195"/>
      <c r="P162" s="196"/>
      <c r="Q162" s="197"/>
      <c r="R162" s="1629"/>
      <c r="S162" s="1627"/>
      <c r="T162" s="1630"/>
      <c r="U162" s="75">
        <f>IF(OR(P162="",M162=Paramétrage!$C$10,M162=Paramétrage!$C$13,M162=Paramétrage!$C$17,M162=Paramétrage!$C$20,M162=Paramétrage!$C$24,M162=Paramétrage!$C$27,AND(M162&lt;&gt;Paramétrage!$C$9,Q162="Mut+ext")),0,ROUNDUP(O162/P162,0))</f>
        <v>0</v>
      </c>
      <c r="V162" s="846">
        <f>IF(OR(M162="",Q162="Mut+ext"),0,IF(VLOOKUP(M162,Paramétrage!$C$6:$E$29,2,0)=0,0,IF(P162="","saisir capacité",N162*U162*VLOOKUP(M162,Paramétrage!$C$6:$E$29,2,0))))</f>
        <v>0</v>
      </c>
      <c r="W162" s="625"/>
      <c r="X162" s="847">
        <f t="shared" si="26"/>
        <v>0</v>
      </c>
      <c r="Y162" s="166">
        <f>IF(OR(M162="",Q162="Mut+ext"),0,IF(ISERROR(W162+V162*VLOOKUP(M162,Paramétrage!$C$6:$E$29,3,0))=TRUE,X162,W162+V162*VLOOKUP(M162,Paramétrage!$C$6:$E$29,3,0)))</f>
        <v>0</v>
      </c>
      <c r="Z162" s="1626"/>
      <c r="AA162" s="1627"/>
      <c r="AB162" s="1628"/>
      <c r="AC162" s="506"/>
      <c r="AD162" s="507"/>
      <c r="AE162" s="56">
        <f>IF(G162="",0,IF(K162="",0,IF(SUMIF(G156:G167,G162,O156:O167)=0,0,IF(OR(L162="",K162="obligatoire"),AF162/SUMIF(G156:G167,G162,O156:O167),AF162/(SUMIF(G156:G167,G162,O156:O167)/L162)))))</f>
        <v>0</v>
      </c>
      <c r="AF162" s="921">
        <f t="shared" si="27"/>
        <v>0</v>
      </c>
    </row>
    <row r="163" spans="1:32" hidden="1" x14ac:dyDescent="0.25">
      <c r="A163" s="1669"/>
      <c r="B163" s="1663"/>
      <c r="C163" s="1622"/>
      <c r="D163" s="1623"/>
      <c r="E163" s="1665"/>
      <c r="F163" s="1665"/>
      <c r="G163" s="189"/>
      <c r="H163" s="190"/>
      <c r="I163" s="191"/>
      <c r="J163" s="192"/>
      <c r="K163" s="207"/>
      <c r="L163" s="194"/>
      <c r="M163" s="790"/>
      <c r="N163" s="203"/>
      <c r="O163" s="195"/>
      <c r="P163" s="196"/>
      <c r="Q163" s="197"/>
      <c r="R163" s="1629"/>
      <c r="S163" s="1627"/>
      <c r="T163" s="1630"/>
      <c r="U163" s="75">
        <f>IF(OR(P163="",M163=Paramétrage!$C$10,M163=Paramétrage!$C$13,M163=Paramétrage!$C$17,M163=Paramétrage!$C$20,M163=Paramétrage!$C$24,M163=Paramétrage!$C$27,AND(M163&lt;&gt;Paramétrage!$C$9,Q163="Mut+ext")),0,ROUNDUP(O163/P163,0))</f>
        <v>0</v>
      </c>
      <c r="V163" s="846">
        <f>IF(OR(M163="",Q163="Mut+ext"),0,IF(VLOOKUP(M163,Paramétrage!$C$6:$E$29,2,0)=0,0,IF(P163="","saisir capacité",N163*U163*VLOOKUP(M163,Paramétrage!$C$6:$E$29,2,0))))</f>
        <v>0</v>
      </c>
      <c r="W163" s="625"/>
      <c r="X163" s="847">
        <f t="shared" si="26"/>
        <v>0</v>
      </c>
      <c r="Y163" s="166">
        <f>IF(OR(M163="",Q163="Mut+ext"),0,IF(ISERROR(W163+V163*VLOOKUP(M163,Paramétrage!$C$6:$E$29,3,0))=TRUE,X163,W163+V163*VLOOKUP(M163,Paramétrage!$C$6:$E$29,3,0)))</f>
        <v>0</v>
      </c>
      <c r="Z163" s="1626"/>
      <c r="AA163" s="1627"/>
      <c r="AB163" s="1628"/>
      <c r="AC163" s="506"/>
      <c r="AD163" s="507"/>
      <c r="AE163" s="56">
        <f>IF(G163="",0,IF(K163="",0,IF(SUMIF(G156:G167,G163,O156:O167)=0,0,IF(OR(L163="",K163="obligatoire"),AF163/SUMIF(G156:G167,G163,O156:O167),AF163/(SUMIF(G156:G167,G163,O156:O167)/L163)))))</f>
        <v>0</v>
      </c>
      <c r="AF163" s="921">
        <f t="shared" si="27"/>
        <v>0</v>
      </c>
    </row>
    <row r="164" spans="1:32" hidden="1" x14ac:dyDescent="0.25">
      <c r="A164" s="1669"/>
      <c r="B164" s="1663"/>
      <c r="C164" s="1622"/>
      <c r="D164" s="1623"/>
      <c r="E164" s="1665"/>
      <c r="F164" s="1665"/>
      <c r="G164" s="189"/>
      <c r="H164" s="200"/>
      <c r="I164" s="191"/>
      <c r="J164" s="192"/>
      <c r="K164" s="207"/>
      <c r="L164" s="194"/>
      <c r="M164" s="790"/>
      <c r="N164" s="203"/>
      <c r="O164" s="195"/>
      <c r="P164" s="196"/>
      <c r="Q164" s="197"/>
      <c r="R164" s="1629"/>
      <c r="S164" s="1627"/>
      <c r="T164" s="1630"/>
      <c r="U164" s="75">
        <f>IF(OR(P164="",M164=Paramétrage!$C$10,M164=Paramétrage!$C$13,M164=Paramétrage!$C$17,M164=Paramétrage!$C$20,M164=Paramétrage!$C$24,M164=Paramétrage!$C$27,AND(M164&lt;&gt;Paramétrage!$C$9,Q164="Mut+ext")),0,ROUNDUP(O164/P164,0))</f>
        <v>0</v>
      </c>
      <c r="V164" s="846">
        <f>IF(OR(M164="",Q164="Mut+ext"),0,IF(VLOOKUP(M164,Paramétrage!$C$6:$E$29,2,0)=0,0,IF(P164="","saisir capacité",N164*U164*VLOOKUP(M164,Paramétrage!$C$6:$E$29,2,0))))</f>
        <v>0</v>
      </c>
      <c r="W164" s="625"/>
      <c r="X164" s="847">
        <f t="shared" si="26"/>
        <v>0</v>
      </c>
      <c r="Y164" s="166">
        <f>IF(OR(M164="",Q164="Mut+ext"),0,IF(ISERROR(W164+V164*VLOOKUP(M164,Paramétrage!$C$6:$E$29,3,0))=TRUE,X164,W164+V164*VLOOKUP(M164,Paramétrage!$C$6:$E$29,3,0)))</f>
        <v>0</v>
      </c>
      <c r="Z164" s="1626"/>
      <c r="AA164" s="1627"/>
      <c r="AB164" s="1628"/>
      <c r="AC164" s="506"/>
      <c r="AD164" s="507"/>
      <c r="AE164" s="56">
        <f>IF(G164="",0,IF(K164="",0,IF(SUMIF(G156:G167,G164,O156:O167)=0,0,IF(OR(L164="",K164="obligatoire"),AF164/SUMIF(G156:G167,G164,O156:O167),AF164/(SUMIF(G156:G167,G164,O156:O167)/L164)))))</f>
        <v>0</v>
      </c>
      <c r="AF164" s="921">
        <f t="shared" si="27"/>
        <v>0</v>
      </c>
    </row>
    <row r="165" spans="1:32" hidden="1" x14ac:dyDescent="0.25">
      <c r="A165" s="1669"/>
      <c r="B165" s="1663"/>
      <c r="C165" s="1622"/>
      <c r="D165" s="1623"/>
      <c r="E165" s="1665"/>
      <c r="F165" s="1665"/>
      <c r="G165" s="189"/>
      <c r="H165" s="205"/>
      <c r="I165" s="191"/>
      <c r="J165" s="192"/>
      <c r="K165" s="207"/>
      <c r="L165" s="194"/>
      <c r="M165" s="790"/>
      <c r="N165" s="203"/>
      <c r="O165" s="195"/>
      <c r="P165" s="196"/>
      <c r="Q165" s="197"/>
      <c r="R165" s="1629"/>
      <c r="S165" s="1627"/>
      <c r="T165" s="1630"/>
      <c r="U165" s="75">
        <f>IF(OR(P165="",M165=Paramétrage!$C$10,M165=Paramétrage!$C$13,M165=Paramétrage!$C$17,M165=Paramétrage!$C$20,M165=Paramétrage!$C$24,M165=Paramétrage!$C$27,AND(M165&lt;&gt;Paramétrage!$C$9,Q165="Mut+ext")),0,ROUNDUP(O165/P165,0))</f>
        <v>0</v>
      </c>
      <c r="V165" s="846">
        <f>IF(OR(M165="",Q165="Mut+ext"),0,IF(VLOOKUP(M165,Paramétrage!$C$6:$E$29,2,0)=0,0,IF(P165="","saisir capacité",N165*U165*VLOOKUP(M165,Paramétrage!$C$6:$E$29,2,0))))</f>
        <v>0</v>
      </c>
      <c r="W165" s="625"/>
      <c r="X165" s="847">
        <f t="shared" si="26"/>
        <v>0</v>
      </c>
      <c r="Y165" s="166">
        <f>IF(OR(M165="",Q165="Mut+ext"),0,IF(ISERROR(W165+V165*VLOOKUP(M165,Paramétrage!$C$6:$E$29,3,0))=TRUE,X165,W165+V165*VLOOKUP(M165,Paramétrage!$C$6:$E$29,3,0)))</f>
        <v>0</v>
      </c>
      <c r="Z165" s="1626"/>
      <c r="AA165" s="1627"/>
      <c r="AB165" s="1628"/>
      <c r="AC165" s="506"/>
      <c r="AD165" s="507"/>
      <c r="AE165" s="56">
        <f>IF(G165="",0,IF(K165="",0,IF(SUMIF(G156:G167,G165,O156:O167)=0,0,IF(OR(L165="",K165="obligatoire"),AF165/SUMIF(G156:G167,G165,O156:O167),AF165/(SUMIF(G156:G167,G165,O156:O167)/L165)))))</f>
        <v>0</v>
      </c>
      <c r="AF165" s="921">
        <f t="shared" si="27"/>
        <v>0</v>
      </c>
    </row>
    <row r="166" spans="1:32" hidden="1" x14ac:dyDescent="0.25">
      <c r="A166" s="1669"/>
      <c r="B166" s="1663"/>
      <c r="C166" s="1622"/>
      <c r="D166" s="1623"/>
      <c r="E166" s="1665"/>
      <c r="F166" s="1665"/>
      <c r="G166" s="189"/>
      <c r="H166" s="205"/>
      <c r="I166" s="191"/>
      <c r="J166" s="192"/>
      <c r="K166" s="207"/>
      <c r="L166" s="194"/>
      <c r="M166" s="790"/>
      <c r="N166" s="203"/>
      <c r="O166" s="195"/>
      <c r="P166" s="196"/>
      <c r="Q166" s="197"/>
      <c r="R166" s="1629"/>
      <c r="S166" s="1627"/>
      <c r="T166" s="1630"/>
      <c r="U166" s="75">
        <f>IF(OR(P166="",M166=Paramétrage!$C$10,M166=Paramétrage!$C$13,M166=Paramétrage!$C$17,M166=Paramétrage!$C$20,M166=Paramétrage!$C$24,M166=Paramétrage!$C$27,AND(M166&lt;&gt;Paramétrage!$C$9,Q166="Mut+ext")),0,ROUNDUP(O166/P166,0))</f>
        <v>0</v>
      </c>
      <c r="V166" s="846">
        <f>IF(OR(M166="",Q166="Mut+ext"),0,IF(VLOOKUP(M166,Paramétrage!$C$6:$E$29,2,0)=0,0,IF(P166="","saisir capacité",N166*U166*VLOOKUP(M166,Paramétrage!$C$6:$E$29,2,0))))</f>
        <v>0</v>
      </c>
      <c r="W166" s="625"/>
      <c r="X166" s="847">
        <f t="shared" si="26"/>
        <v>0</v>
      </c>
      <c r="Y166" s="166">
        <f>IF(OR(M166="",Q166="Mut+ext"),0,IF(ISERROR(W166+V166*VLOOKUP(M166,Paramétrage!$C$6:$E$29,3,0))=TRUE,X166,W166+V166*VLOOKUP(M166,Paramétrage!$C$6:$E$29,3,0)))</f>
        <v>0</v>
      </c>
      <c r="Z166" s="1626"/>
      <c r="AA166" s="1627"/>
      <c r="AB166" s="1628"/>
      <c r="AC166" s="506"/>
      <c r="AD166" s="507"/>
      <c r="AE166" s="56">
        <f>IF(G166="",0,IF(K166="",0,IF(SUMIF(G156:G167,G166,O156:O167)=0,0,IF(OR(L166="",K166="obligatoire"),AF166/SUMIF(G156:G167,G166,O156:O167),AF166/(SUMIF(G156:G167,G166,O156:O167)/L166)))))</f>
        <v>0</v>
      </c>
      <c r="AF166" s="921">
        <f t="shared" si="27"/>
        <v>0</v>
      </c>
    </row>
    <row r="167" spans="1:32" ht="22.35" customHeight="1" x14ac:dyDescent="0.25">
      <c r="A167" s="1669"/>
      <c r="B167" s="1663"/>
      <c r="C167" s="1624"/>
      <c r="D167" s="1625"/>
      <c r="E167" s="1666"/>
      <c r="F167" s="1666"/>
      <c r="G167" s="189"/>
      <c r="H167" s="205"/>
      <c r="I167" s="191"/>
      <c r="J167" s="192"/>
      <c r="K167" s="207"/>
      <c r="L167" s="194"/>
      <c r="M167" s="790"/>
      <c r="N167" s="203"/>
      <c r="O167" s="195"/>
      <c r="P167" s="196"/>
      <c r="Q167" s="197"/>
      <c r="R167" s="1629"/>
      <c r="S167" s="1627"/>
      <c r="T167" s="1630"/>
      <c r="U167" s="75">
        <f>IF(OR(P167="",M167=Paramétrage!$C$10,M167=Paramétrage!$C$13,M167=Paramétrage!$C$17,M167=Paramétrage!$C$20,M167=Paramétrage!$C$24,M167=Paramétrage!$C$27,AND(M167&lt;&gt;Paramétrage!$C$9,Q167="Mut+ext")),0,ROUNDUP(O167/P167,0))</f>
        <v>0</v>
      </c>
      <c r="V167" s="846">
        <f>IF(OR(M167="",Q167="Mut+ext"),0,IF(VLOOKUP(M167,Paramétrage!$C$6:$E$29,2,0)=0,0,IF(P167="","saisir capacité",N167*U167*VLOOKUP(M167,Paramétrage!$C$6:$E$29,2,0))))</f>
        <v>0</v>
      </c>
      <c r="W167" s="625"/>
      <c r="X167" s="847">
        <f t="shared" si="26"/>
        <v>0</v>
      </c>
      <c r="Y167" s="166">
        <f>IF(OR(M167="",Q167="Mut+ext"),0,IF(ISERROR(W167+V167*VLOOKUP(M167,Paramétrage!$C$6:$E$29,3,0))=TRUE,X167,W167+V167*VLOOKUP(M167,Paramétrage!$C$6:$E$29,3,0)))</f>
        <v>0</v>
      </c>
      <c r="Z167" s="1626"/>
      <c r="AA167" s="1627"/>
      <c r="AB167" s="1628"/>
      <c r="AC167" s="506"/>
      <c r="AD167" s="507"/>
      <c r="AE167" s="56">
        <f>IF(G167="",0,IF(K167="",0,IF(SUMIF(G156:G167,G167,O156:O167)=0,0,IF(OR(L167="",K167="obligatoire"),AF167/SUMIF(G156:G167,G167,O156:O167),AF167/(SUMIF(G156:G167,G167,O156:O167)/L167)))))</f>
        <v>0</v>
      </c>
      <c r="AF167" s="921">
        <f t="shared" si="27"/>
        <v>0</v>
      </c>
    </row>
    <row r="168" spans="1:32" x14ac:dyDescent="0.25">
      <c r="A168" s="1669"/>
      <c r="B168" s="1664"/>
      <c r="C168" s="231"/>
      <c r="D168" s="232"/>
      <c r="E168" s="232"/>
      <c r="F168" s="232"/>
      <c r="G168" s="232"/>
      <c r="H168" s="233"/>
      <c r="I168" s="234"/>
      <c r="J168" s="244"/>
      <c r="K168" s="236"/>
      <c r="L168" s="237"/>
      <c r="M168" s="849"/>
      <c r="N168" s="68">
        <f>AE168</f>
        <v>12</v>
      </c>
      <c r="O168" s="238"/>
      <c r="P168" s="238"/>
      <c r="Q168" s="239"/>
      <c r="R168" s="240"/>
      <c r="S168" s="240"/>
      <c r="T168" s="241"/>
      <c r="U168" s="114"/>
      <c r="V168" s="848">
        <f>SUM(V156:V167)</f>
        <v>12</v>
      </c>
      <c r="W168" s="849">
        <f>SUM(W156:W167)</f>
        <v>0</v>
      </c>
      <c r="X168" s="850">
        <f>SUM(X156:X167)</f>
        <v>12</v>
      </c>
      <c r="Y168" s="1008">
        <f>SUM(Y156:Y167)</f>
        <v>18</v>
      </c>
      <c r="Z168" s="1036"/>
      <c r="AA168" s="1019"/>
      <c r="AB168" s="1020"/>
      <c r="AC168" s="1021"/>
      <c r="AD168" s="1022"/>
      <c r="AE168" s="118">
        <f>SUM(AE156:AE167)</f>
        <v>12</v>
      </c>
      <c r="AF168" s="119">
        <f>SUM(AF156:AF167)</f>
        <v>300</v>
      </c>
    </row>
    <row r="169" spans="1:32" ht="46.8" x14ac:dyDescent="0.25">
      <c r="A169" s="1669"/>
      <c r="B169" s="1662" t="s">
        <v>153</v>
      </c>
      <c r="C169" s="1620" t="s">
        <v>176</v>
      </c>
      <c r="D169" s="1621"/>
      <c r="E169" s="1667">
        <v>7</v>
      </c>
      <c r="F169" s="1667" t="s">
        <v>64</v>
      </c>
      <c r="G169" s="636" t="s">
        <v>155</v>
      </c>
      <c r="H169" s="604" t="s">
        <v>510</v>
      </c>
      <c r="I169" s="597" t="s">
        <v>525</v>
      </c>
      <c r="J169" s="334">
        <v>70</v>
      </c>
      <c r="K169" s="465" t="s">
        <v>64</v>
      </c>
      <c r="L169" s="466">
        <v>1</v>
      </c>
      <c r="M169" s="1223"/>
      <c r="N169" s="1296"/>
      <c r="O169" s="195">
        <v>0</v>
      </c>
      <c r="P169" s="196"/>
      <c r="Q169" s="39" t="s">
        <v>81</v>
      </c>
      <c r="R169" s="1629"/>
      <c r="S169" s="1627"/>
      <c r="T169" s="1630"/>
      <c r="U169" s="75">
        <f>IF(OR(P169="",M169=Paramétrage!$C$10,M169=Paramétrage!$C$13,M169=Paramétrage!$C$17,M169=Paramétrage!$C$20,M169=Paramétrage!$C$24,M169=Paramétrage!$C$27,AND(M169&lt;&gt;Paramétrage!$C$9,Q169="Mut+ext")),0,ROUNDUP(O169/P169,0))</f>
        <v>0</v>
      </c>
      <c r="V169" s="846">
        <f>IF(OR(M169="",Q169="Mut+ext"),0,IF(VLOOKUP(M169,Paramétrage!$C$6:$E$29,2,0)=0,0,IF(P169="","saisir capacité",N169*U169*VLOOKUP(M169,Paramétrage!$C$6:$E$29,2,0))))</f>
        <v>0</v>
      </c>
      <c r="W169" s="625"/>
      <c r="X169" s="847">
        <f t="shared" ref="X169:X180" si="28">IF(OR(M169="",Q169="Mut+ext"),0,IF(ISERROR(V169+W169)=TRUE,V169,V169+W169))</f>
        <v>0</v>
      </c>
      <c r="Y169" s="166">
        <f>IF(OR(M169="",Q169="Mut+ext"),0,IF(ISERROR(W169+V169*VLOOKUP(M169,Paramétrage!$C$6:$E$29,3,0))=TRUE,X169,W169+V169*VLOOKUP(M169,Paramétrage!$C$6:$E$29,3,0)))</f>
        <v>0</v>
      </c>
      <c r="Z169" s="1634"/>
      <c r="AA169" s="1635"/>
      <c r="AB169" s="1635"/>
      <c r="AC169" s="1018"/>
      <c r="AD169" s="1034" t="s">
        <v>109</v>
      </c>
      <c r="AE169" s="56">
        <f>IF(G169="",0,IF(K169="",0,IF(SUMIF(G169:G180,G169,O169:O180)=0,0,IF(OR(L169="",K169="obligatoire"),AF169/SUMIF(G169:G180,G169,O169:O180),AF169/(SUMIF(G169:G180,G169,O169:O180)/L169)))))</f>
        <v>0</v>
      </c>
      <c r="AF169" s="916">
        <f t="shared" ref="AF169:AF180" si="29">N169*O169</f>
        <v>0</v>
      </c>
    </row>
    <row r="170" spans="1:32" ht="46.8" x14ac:dyDescent="0.25">
      <c r="A170" s="1669"/>
      <c r="B170" s="1663"/>
      <c r="C170" s="1622"/>
      <c r="D170" s="1623"/>
      <c r="E170" s="1665"/>
      <c r="F170" s="1665"/>
      <c r="G170" s="182" t="s">
        <v>159</v>
      </c>
      <c r="H170" s="604" t="s">
        <v>510</v>
      </c>
      <c r="I170" s="600" t="s">
        <v>526</v>
      </c>
      <c r="J170" s="308">
        <v>70</v>
      </c>
      <c r="K170" s="329" t="s">
        <v>64</v>
      </c>
      <c r="L170" s="349">
        <v>1</v>
      </c>
      <c r="M170" s="1223" t="s">
        <v>179</v>
      </c>
      <c r="N170" s="1296">
        <v>250</v>
      </c>
      <c r="O170" s="195">
        <v>0</v>
      </c>
      <c r="P170" s="196"/>
      <c r="Q170" s="39" t="s">
        <v>81</v>
      </c>
      <c r="R170" s="1629"/>
      <c r="S170" s="1627"/>
      <c r="T170" s="1630"/>
      <c r="U170" s="75">
        <f>IF(OR(P170="",M170=Paramétrage!$C$10,M170=Paramétrage!$C$13,M170=Paramétrage!$C$17,M170=Paramétrage!$C$20,M170=Paramétrage!$C$24,M170=Paramétrage!$C$27,AND(M170&lt;&gt;Paramétrage!$C$9,Q170="Mut+ext")),0,ROUNDUP(O170/P170,0))</f>
        <v>0</v>
      </c>
      <c r="V170" s="846">
        <f>IF(OR(M170="",Q170="Mut+ext"),0,IF(VLOOKUP(M170,Paramétrage!$C$6:$E$29,2,0)=0,0,IF(P170="","saisir capacité",N170*U170*VLOOKUP(M170,Paramétrage!$C$6:$E$29,2,0))))</f>
        <v>0</v>
      </c>
      <c r="W170" s="625"/>
      <c r="X170" s="847">
        <f t="shared" si="28"/>
        <v>0</v>
      </c>
      <c r="Y170" s="166">
        <f>IF(OR(M170="",Q170="Mut+ext"),0,IF(ISERROR(W170+V170*VLOOKUP(M170,Paramétrage!$C$6:$E$29,3,0))=TRUE,X170,W170+V170*VLOOKUP(M170,Paramétrage!$C$6:$E$29,3,0)))</f>
        <v>0</v>
      </c>
      <c r="Z170" s="1634"/>
      <c r="AA170" s="1635"/>
      <c r="AB170" s="1635"/>
      <c r="AC170" s="1018"/>
      <c r="AD170" s="1034" t="s">
        <v>111</v>
      </c>
      <c r="AE170" s="56">
        <f>IF(G170="",0,IF(K170="",0,IF(SUMIF(G169:G180,G170,O169:O180)=0,0,IF(OR(L170="",K170="obligatoire"),AF170/SUMIF(G169:G180,G170,O169:O180),AF170/(SUMIF(G169:G180,G170,O169:O180)/L170)))))</f>
        <v>0</v>
      </c>
      <c r="AF170" s="921">
        <f t="shared" si="29"/>
        <v>0</v>
      </c>
    </row>
    <row r="171" spans="1:32" hidden="1" x14ac:dyDescent="0.25">
      <c r="A171" s="1669"/>
      <c r="B171" s="1663"/>
      <c r="C171" s="1622"/>
      <c r="D171" s="1623"/>
      <c r="E171" s="1665"/>
      <c r="F171" s="1665"/>
      <c r="G171" s="189" t="s">
        <v>160</v>
      </c>
      <c r="H171" s="190"/>
      <c r="I171" s="191"/>
      <c r="J171" s="192"/>
      <c r="K171" s="207"/>
      <c r="L171" s="194"/>
      <c r="M171" s="790"/>
      <c r="N171" s="203"/>
      <c r="O171" s="195"/>
      <c r="P171" s="196"/>
      <c r="Q171" s="197"/>
      <c r="R171" s="1629"/>
      <c r="S171" s="1627"/>
      <c r="T171" s="1630"/>
      <c r="U171" s="75">
        <f>IF(OR(P171="",M171=Paramétrage!$C$10,M171=Paramétrage!$C$13,M171=Paramétrage!$C$17,M171=Paramétrage!$C$20,M171=Paramétrage!$C$24,M171=Paramétrage!$C$27,AND(M171&lt;&gt;Paramétrage!$C$9,Q171="Mut+ext")),0,ROUNDUP(O171/P171,0))</f>
        <v>0</v>
      </c>
      <c r="V171" s="846">
        <f>IF(OR(M171="",Q171="Mut+ext"),0,IF(VLOOKUP(M171,Paramétrage!$C$6:$E$29,2,0)=0,0,IF(P171="","saisir capacité",N171*U171*VLOOKUP(M171,Paramétrage!$C$6:$E$29,2,0))))</f>
        <v>0</v>
      </c>
      <c r="W171" s="625"/>
      <c r="X171" s="847">
        <f t="shared" si="28"/>
        <v>0</v>
      </c>
      <c r="Y171" s="166">
        <f>IF(OR(M171="",Q171="Mut+ext"),0,IF(ISERROR(W171+V171*VLOOKUP(M171,Paramétrage!$C$6:$E$29,3,0))=TRUE,X171,W171+V171*VLOOKUP(M171,Paramétrage!$C$6:$E$29,3,0)))</f>
        <v>0</v>
      </c>
      <c r="Z171" s="1636"/>
      <c r="AA171" s="1637"/>
      <c r="AB171" s="1638"/>
      <c r="AC171" s="506"/>
      <c r="AD171" s="507"/>
      <c r="AE171" s="56">
        <f>IF(G171="",0,IF(K171="",0,IF(SUMIF(G169:G180,G171,O169:O180)=0,0,IF(OR(L171="",K171="obligatoire"),AF171/SUMIF(G169:G180,G171,O169:O180),AF171/(SUMIF(G169:G180,G171,O169:O180)/L171)))))</f>
        <v>0</v>
      </c>
      <c r="AF171" s="921">
        <f t="shared" si="29"/>
        <v>0</v>
      </c>
    </row>
    <row r="172" spans="1:32" hidden="1" x14ac:dyDescent="0.25">
      <c r="A172" s="1669"/>
      <c r="B172" s="1663"/>
      <c r="C172" s="1622"/>
      <c r="D172" s="1623"/>
      <c r="E172" s="1665"/>
      <c r="F172" s="1665"/>
      <c r="G172" s="189" t="s">
        <v>162</v>
      </c>
      <c r="H172" s="190"/>
      <c r="I172" s="191"/>
      <c r="J172" s="192"/>
      <c r="K172" s="207"/>
      <c r="L172" s="194"/>
      <c r="M172" s="790"/>
      <c r="N172" s="203"/>
      <c r="O172" s="195"/>
      <c r="P172" s="196"/>
      <c r="Q172" s="197"/>
      <c r="R172" s="1629"/>
      <c r="S172" s="1627"/>
      <c r="T172" s="1630"/>
      <c r="U172" s="75">
        <f>IF(OR(P172="",M172=Paramétrage!$C$10,M172=Paramétrage!$C$13,M172=Paramétrage!$C$17,M172=Paramétrage!$C$20,M172=Paramétrage!$C$24,M172=Paramétrage!$C$27,AND(M172&lt;&gt;Paramétrage!$C$9,Q172="Mut+ext")),0,ROUNDUP(O172/P172,0))</f>
        <v>0</v>
      </c>
      <c r="V172" s="846">
        <f>IF(OR(M172="",Q172="Mut+ext"),0,IF(VLOOKUP(M172,Paramétrage!$C$6:$E$29,2,0)=0,0,IF(P172="","saisir capacité",N172*U172*VLOOKUP(M172,Paramétrage!$C$6:$E$29,2,0))))</f>
        <v>0</v>
      </c>
      <c r="W172" s="625"/>
      <c r="X172" s="847">
        <f t="shared" si="28"/>
        <v>0</v>
      </c>
      <c r="Y172" s="166">
        <f>IF(OR(M172="",Q172="Mut+ext"),0,IF(ISERROR(W172+V172*VLOOKUP(M172,Paramétrage!$C$6:$E$29,3,0))=TRUE,X172,W172+V172*VLOOKUP(M172,Paramétrage!$C$6:$E$29,3,0)))</f>
        <v>0</v>
      </c>
      <c r="Z172" s="1626"/>
      <c r="AA172" s="1627"/>
      <c r="AB172" s="1628"/>
      <c r="AC172" s="506"/>
      <c r="AD172" s="507"/>
      <c r="AE172" s="56">
        <f>IF(G172="",0,IF(K172="",0,IF(SUMIF(G169:G180,G172,O169:O180)=0,0,IF(OR(L172="",K172="obligatoire"),AF172/SUMIF(G169:G180,G172,O169:O180),AF172/(SUMIF(G169:G180,G172,O169:O180)/L172)))))</f>
        <v>0</v>
      </c>
      <c r="AF172" s="921">
        <f t="shared" si="29"/>
        <v>0</v>
      </c>
    </row>
    <row r="173" spans="1:32" hidden="1" x14ac:dyDescent="0.25">
      <c r="A173" s="1669"/>
      <c r="B173" s="1663"/>
      <c r="C173" s="1622"/>
      <c r="D173" s="1623"/>
      <c r="E173" s="1665"/>
      <c r="F173" s="1665"/>
      <c r="G173" s="189"/>
      <c r="H173" s="200"/>
      <c r="I173" s="191"/>
      <c r="J173" s="192"/>
      <c r="K173" s="207"/>
      <c r="L173" s="194"/>
      <c r="M173" s="790"/>
      <c r="N173" s="203"/>
      <c r="O173" s="195"/>
      <c r="P173" s="196"/>
      <c r="Q173" s="197"/>
      <c r="R173" s="1629"/>
      <c r="S173" s="1627"/>
      <c r="T173" s="1630"/>
      <c r="U173" s="75">
        <f>IF(OR(P173="",M173=Paramétrage!$C$10,M173=Paramétrage!$C$13,M173=Paramétrage!$C$17,M173=Paramétrage!$C$20,M173=Paramétrage!$C$24,M173=Paramétrage!$C$27,AND(M173&lt;&gt;Paramétrage!$C$9,Q173="Mut+ext")),0,ROUNDUP(O173/P173,0))</f>
        <v>0</v>
      </c>
      <c r="V173" s="846">
        <f>IF(OR(M173="",Q173="Mut+ext"),0,IF(VLOOKUP(M173,Paramétrage!$C$6:$E$29,2,0)=0,0,IF(P173="","saisir capacité",N173*U173*VLOOKUP(M173,Paramétrage!$C$6:$E$29,2,0))))</f>
        <v>0</v>
      </c>
      <c r="W173" s="625"/>
      <c r="X173" s="847">
        <f t="shared" si="28"/>
        <v>0</v>
      </c>
      <c r="Y173" s="166">
        <f>IF(OR(M173="",Q173="Mut+ext"),0,IF(ISERROR(W173+V173*VLOOKUP(M173,Paramétrage!$C$6:$E$29,3,0))=TRUE,X173,W173+V173*VLOOKUP(M173,Paramétrage!$C$6:$E$29,3,0)))</f>
        <v>0</v>
      </c>
      <c r="Z173" s="1626"/>
      <c r="AA173" s="1627"/>
      <c r="AB173" s="1628"/>
      <c r="AC173" s="506"/>
      <c r="AD173" s="507"/>
      <c r="AE173" s="56">
        <f>IF(G173="",0,IF(K173="",0,IF(SUMIF(G165:G176,G173,O165:O176)=0,0,IF(OR(L173="",K173="obligatoire"),AF173/SUMIF(G165:G176,G173,O165:O176),AF173/(SUMIF(G165:G176,G173,O165:O176)/L173)))))</f>
        <v>0</v>
      </c>
      <c r="AF173" s="921">
        <f t="shared" si="29"/>
        <v>0</v>
      </c>
    </row>
    <row r="174" spans="1:32" hidden="1" x14ac:dyDescent="0.25">
      <c r="A174" s="1669"/>
      <c r="B174" s="1663"/>
      <c r="C174" s="1622"/>
      <c r="D174" s="1623"/>
      <c r="E174" s="1665"/>
      <c r="F174" s="1665"/>
      <c r="G174" s="189"/>
      <c r="H174" s="205"/>
      <c r="I174" s="191"/>
      <c r="J174" s="192"/>
      <c r="K174" s="207"/>
      <c r="L174" s="194"/>
      <c r="M174" s="790"/>
      <c r="N174" s="203"/>
      <c r="O174" s="195"/>
      <c r="P174" s="196"/>
      <c r="Q174" s="197"/>
      <c r="R174" s="1629"/>
      <c r="S174" s="1627"/>
      <c r="T174" s="1630"/>
      <c r="U174" s="75">
        <f>IF(OR(P174="",M174=Paramétrage!$C$10,M174=Paramétrage!$C$13,M174=Paramétrage!$C$17,M174=Paramétrage!$C$20,M174=Paramétrage!$C$24,M174=Paramétrage!$C$27,AND(M174&lt;&gt;Paramétrage!$C$9,Q174="Mut+ext")),0,ROUNDUP(O174/P174,0))</f>
        <v>0</v>
      </c>
      <c r="V174" s="846">
        <f>IF(OR(M174="",Q174="Mut+ext"),0,IF(VLOOKUP(M174,Paramétrage!$C$6:$E$29,2,0)=0,0,IF(P174="","saisir capacité",N174*U174*VLOOKUP(M174,Paramétrage!$C$6:$E$29,2,0))))</f>
        <v>0</v>
      </c>
      <c r="W174" s="625"/>
      <c r="X174" s="847">
        <f t="shared" si="28"/>
        <v>0</v>
      </c>
      <c r="Y174" s="166">
        <f>IF(OR(M174="",Q174="Mut+ext"),0,IF(ISERROR(W174+V174*VLOOKUP(M174,Paramétrage!$C$6:$E$29,3,0))=TRUE,X174,W174+V174*VLOOKUP(M174,Paramétrage!$C$6:$E$29,3,0)))</f>
        <v>0</v>
      </c>
      <c r="Z174" s="1626"/>
      <c r="AA174" s="1627"/>
      <c r="AB174" s="1628"/>
      <c r="AC174" s="506"/>
      <c r="AD174" s="507"/>
      <c r="AE174" s="56">
        <f>IF(G174="",0,IF(K174="",0,IF(SUMIF(G165:G176,G174,O165:O176)=0,0,IF(OR(L174="",K174="obligatoire"),AF174/SUMIF(G165:G176,G174,O165:O176),AF174/(SUMIF(G165:G176,G174,O165:O176)/L174)))))</f>
        <v>0</v>
      </c>
      <c r="AF174" s="921">
        <f t="shared" si="29"/>
        <v>0</v>
      </c>
    </row>
    <row r="175" spans="1:32" hidden="1" x14ac:dyDescent="0.25">
      <c r="A175" s="1669"/>
      <c r="B175" s="1663"/>
      <c r="C175" s="1622"/>
      <c r="D175" s="1623"/>
      <c r="E175" s="1665"/>
      <c r="F175" s="1665"/>
      <c r="G175" s="189"/>
      <c r="H175" s="205"/>
      <c r="I175" s="191"/>
      <c r="J175" s="192"/>
      <c r="K175" s="207"/>
      <c r="L175" s="194"/>
      <c r="M175" s="790"/>
      <c r="N175" s="203"/>
      <c r="O175" s="195"/>
      <c r="P175" s="196"/>
      <c r="Q175" s="197"/>
      <c r="R175" s="1629"/>
      <c r="S175" s="1627"/>
      <c r="T175" s="1630"/>
      <c r="U175" s="75">
        <f>IF(OR(P175="",M175=Paramétrage!$C$10,M175=Paramétrage!$C$13,M175=Paramétrage!$C$17,M175=Paramétrage!$C$20,M175=Paramétrage!$C$24,M175=Paramétrage!$C$27,AND(M175&lt;&gt;Paramétrage!$C$9,Q175="Mut+ext")),0,ROUNDUP(O175/P175,0))</f>
        <v>0</v>
      </c>
      <c r="V175" s="846">
        <f>IF(OR(M175="",Q175="Mut+ext"),0,IF(VLOOKUP(M175,Paramétrage!$C$6:$E$29,2,0)=0,0,IF(P175="","saisir capacité",N175*U175*VLOOKUP(M175,Paramétrage!$C$6:$E$29,2,0))))</f>
        <v>0</v>
      </c>
      <c r="W175" s="625"/>
      <c r="X175" s="847">
        <f t="shared" si="28"/>
        <v>0</v>
      </c>
      <c r="Y175" s="166">
        <f>IF(OR(M175="",Q175="Mut+ext"),0,IF(ISERROR(W175+V175*VLOOKUP(M175,Paramétrage!$C$6:$E$29,3,0))=TRUE,X175,W175+V175*VLOOKUP(M175,Paramétrage!$C$6:$E$29,3,0)))</f>
        <v>0</v>
      </c>
      <c r="Z175" s="1626"/>
      <c r="AA175" s="1627"/>
      <c r="AB175" s="1628"/>
      <c r="AC175" s="506"/>
      <c r="AD175" s="507"/>
      <c r="AE175" s="56">
        <f>IF(G175="",0,IF(K175="",0,IF(SUMIF(G165:G176,G175,O165:O176)=0,0,IF(OR(L175="",K175="obligatoire"),AF175/SUMIF(G165:G176,G175,O165:O176),AF175/(SUMIF(G165:G176,G175,O165:O176)/L175)))))</f>
        <v>0</v>
      </c>
      <c r="AF175" s="921">
        <f t="shared" si="29"/>
        <v>0</v>
      </c>
    </row>
    <row r="176" spans="1:32" hidden="1" x14ac:dyDescent="0.25">
      <c r="A176" s="1669"/>
      <c r="B176" s="1663"/>
      <c r="C176" s="1622"/>
      <c r="D176" s="1623"/>
      <c r="E176" s="1665"/>
      <c r="F176" s="1665"/>
      <c r="G176" s="189"/>
      <c r="H176" s="205"/>
      <c r="I176" s="191"/>
      <c r="J176" s="192"/>
      <c r="K176" s="207"/>
      <c r="L176" s="194"/>
      <c r="M176" s="790"/>
      <c r="N176" s="204"/>
      <c r="O176" s="195"/>
      <c r="P176" s="196"/>
      <c r="Q176" s="197"/>
      <c r="R176" s="1629"/>
      <c r="S176" s="1627"/>
      <c r="T176" s="1630"/>
      <c r="U176" s="75">
        <f>IF(OR(P176="",M176=Paramétrage!$C$10,M176=Paramétrage!$C$13,M176=Paramétrage!$C$17,M176=Paramétrage!$C$20,M176=Paramétrage!$C$24,M176=Paramétrage!$C$27,AND(M176&lt;&gt;Paramétrage!$C$9,Q176="Mut+ext")),0,ROUNDUP(O176/P176,0))</f>
        <v>0</v>
      </c>
      <c r="V176" s="846">
        <f>IF(OR(M176="",Q176="Mut+ext"),0,IF(VLOOKUP(M176,Paramétrage!$C$6:$E$29,2,0)=0,0,IF(P176="","saisir capacité",N176*U176*VLOOKUP(M176,Paramétrage!$C$6:$E$29,2,0))))</f>
        <v>0</v>
      </c>
      <c r="W176" s="625"/>
      <c r="X176" s="847">
        <f t="shared" si="28"/>
        <v>0</v>
      </c>
      <c r="Y176" s="166">
        <f>IF(OR(M176="",Q176="Mut+ext"),0,IF(ISERROR(W176+V176*VLOOKUP(M176,Paramétrage!$C$6:$E$29,3,0))=TRUE,X176,W176+V176*VLOOKUP(M176,Paramétrage!$C$6:$E$29,3,0)))</f>
        <v>0</v>
      </c>
      <c r="Z176" s="1626"/>
      <c r="AA176" s="1627"/>
      <c r="AB176" s="1628"/>
      <c r="AC176" s="506"/>
      <c r="AD176" s="507"/>
      <c r="AE176" s="56">
        <f>IF(G176="",0,IF(K176="",0,IF(SUMIF(G165:G176,G176,O165:O176)=0,0,IF(OR(L176="",K176="obligatoire"),AF176/SUMIF(G165:G176,G176,O165:O176),AF176/(SUMIF(G165:G176,G176,O165:O176)/L176)))))</f>
        <v>0</v>
      </c>
      <c r="AF176" s="921">
        <f t="shared" si="29"/>
        <v>0</v>
      </c>
    </row>
    <row r="177" spans="1:32" hidden="1" x14ac:dyDescent="0.25">
      <c r="A177" s="1669"/>
      <c r="B177" s="1663"/>
      <c r="C177" s="1622"/>
      <c r="D177" s="1623"/>
      <c r="E177" s="1665"/>
      <c r="F177" s="1665"/>
      <c r="G177" s="189"/>
      <c r="H177" s="205"/>
      <c r="I177" s="191"/>
      <c r="J177" s="192"/>
      <c r="K177" s="207"/>
      <c r="L177" s="194"/>
      <c r="M177" s="790"/>
      <c r="N177" s="198"/>
      <c r="O177" s="195"/>
      <c r="P177" s="196"/>
      <c r="Q177" s="197"/>
      <c r="R177" s="1629"/>
      <c r="S177" s="1627"/>
      <c r="T177" s="1630"/>
      <c r="U177" s="75">
        <f>IF(OR(P177="",M177=Paramétrage!$C$10,M177=Paramétrage!$C$13,M177=Paramétrage!$C$17,M177=Paramétrage!$C$20,M177=Paramétrage!$C$24,M177=Paramétrage!$C$27,AND(M177&lt;&gt;Paramétrage!$C$9,Q177="Mut+ext")),0,ROUNDUP(O177/P177,0))</f>
        <v>0</v>
      </c>
      <c r="V177" s="846">
        <f>IF(OR(M177="",Q177="Mut+ext"),0,IF(VLOOKUP(M177,Paramétrage!$C$6:$E$29,2,0)=0,0,IF(P177="","saisir capacité",N177*U177*VLOOKUP(M177,Paramétrage!$C$6:$E$29,2,0))))</f>
        <v>0</v>
      </c>
      <c r="W177" s="625"/>
      <c r="X177" s="847">
        <f t="shared" si="28"/>
        <v>0</v>
      </c>
      <c r="Y177" s="166">
        <f>IF(OR(M177="",Q177="Mut+ext"),0,IF(ISERROR(W177+V177*VLOOKUP(M177,Paramétrage!$C$6:$E$29,3,0))=TRUE,X177,W177+V177*VLOOKUP(M177,Paramétrage!$C$6:$E$29,3,0)))</f>
        <v>0</v>
      </c>
      <c r="Z177" s="1626"/>
      <c r="AA177" s="1627"/>
      <c r="AB177" s="1628"/>
      <c r="AC177" s="506"/>
      <c r="AD177" s="507"/>
      <c r="AE177" s="56">
        <f>IF(G177="",0,IF(K177="",0,IF(SUMIF(G169:G180,G177,O169:O180)=0,0,IF(OR(L177="",K177="obligatoire"),AF177/SUMIF(G169:G180,G177,O169:O180),AF177/(SUMIF(G169:G180,G177,O169:O180)/L177)))))</f>
        <v>0</v>
      </c>
      <c r="AF177" s="921">
        <f t="shared" si="29"/>
        <v>0</v>
      </c>
    </row>
    <row r="178" spans="1:32" hidden="1" x14ac:dyDescent="0.25">
      <c r="A178" s="1669"/>
      <c r="B178" s="1663"/>
      <c r="C178" s="1622"/>
      <c r="D178" s="1623"/>
      <c r="E178" s="1665"/>
      <c r="F178" s="1665"/>
      <c r="G178" s="189"/>
      <c r="H178" s="205"/>
      <c r="I178" s="191"/>
      <c r="J178" s="192"/>
      <c r="K178" s="207"/>
      <c r="L178" s="194"/>
      <c r="M178" s="790"/>
      <c r="N178" s="203"/>
      <c r="O178" s="195"/>
      <c r="P178" s="196"/>
      <c r="Q178" s="197"/>
      <c r="R178" s="1629"/>
      <c r="S178" s="1627"/>
      <c r="T178" s="1630"/>
      <c r="U178" s="75">
        <f>IF(OR(P178="",M178=Paramétrage!$C$10,M178=Paramétrage!$C$13,M178=Paramétrage!$C$17,M178=Paramétrage!$C$20,M178=Paramétrage!$C$24,M178=Paramétrage!$C$27,AND(M178&lt;&gt;Paramétrage!$C$9,Q178="Mut+ext")),0,ROUNDUP(O178/P178,0))</f>
        <v>0</v>
      </c>
      <c r="V178" s="846">
        <f>IF(OR(M178="",Q178="Mut+ext"),0,IF(VLOOKUP(M178,Paramétrage!$C$6:$E$29,2,0)=0,0,IF(P178="","saisir capacité",N178*U178*VLOOKUP(M178,Paramétrage!$C$6:$E$29,2,0))))</f>
        <v>0</v>
      </c>
      <c r="W178" s="625"/>
      <c r="X178" s="847">
        <f t="shared" si="28"/>
        <v>0</v>
      </c>
      <c r="Y178" s="166">
        <f>IF(OR(M178="",Q178="Mut+ext"),0,IF(ISERROR(W178+V178*VLOOKUP(M178,Paramétrage!$C$6:$E$29,3,0))=TRUE,X178,W178+V178*VLOOKUP(M178,Paramétrage!$C$6:$E$29,3,0)))</f>
        <v>0</v>
      </c>
      <c r="Z178" s="1626"/>
      <c r="AA178" s="1627"/>
      <c r="AB178" s="1628"/>
      <c r="AC178" s="506"/>
      <c r="AD178" s="507"/>
      <c r="AE178" s="56">
        <f>IF(G178="",0,IF(K178="",0,IF(SUMIF(G169:G180,G178,O169:O180)=0,0,IF(OR(L178="",K178="obligatoire"),AF178/SUMIF(G169:G180,G178,O169:O180),AF178/(SUMIF(G169:G180,G178,O169:O180)/L178)))))</f>
        <v>0</v>
      </c>
      <c r="AF178" s="921">
        <f t="shared" si="29"/>
        <v>0</v>
      </c>
    </row>
    <row r="179" spans="1:32" hidden="1" x14ac:dyDescent="0.25">
      <c r="A179" s="1669"/>
      <c r="B179" s="1663"/>
      <c r="C179" s="1622"/>
      <c r="D179" s="1623"/>
      <c r="E179" s="1665"/>
      <c r="F179" s="1665"/>
      <c r="G179" s="189"/>
      <c r="H179" s="205"/>
      <c r="I179" s="191"/>
      <c r="J179" s="192"/>
      <c r="K179" s="207"/>
      <c r="L179" s="194"/>
      <c r="M179" s="790"/>
      <c r="N179" s="203"/>
      <c r="O179" s="195"/>
      <c r="P179" s="196"/>
      <c r="Q179" s="197"/>
      <c r="R179" s="1629"/>
      <c r="S179" s="1627"/>
      <c r="T179" s="1630"/>
      <c r="U179" s="75">
        <f>IF(OR(P179="",M179=Paramétrage!$C$10,M179=Paramétrage!$C$13,M179=Paramétrage!$C$17,M179=Paramétrage!$C$20,M179=Paramétrage!$C$24,M179=Paramétrage!$C$27,AND(M179&lt;&gt;Paramétrage!$C$9,Q179="Mut+ext")),0,ROUNDUP(O179/P179,0))</f>
        <v>0</v>
      </c>
      <c r="V179" s="846">
        <f>IF(OR(M179="",Q179="Mut+ext"),0,IF(VLOOKUP(M179,Paramétrage!$C$6:$E$29,2,0)=0,0,IF(P179="","saisir capacité",N179*U179*VLOOKUP(M179,Paramétrage!$C$6:$E$29,2,0))))</f>
        <v>0</v>
      </c>
      <c r="W179" s="625"/>
      <c r="X179" s="847">
        <f t="shared" si="28"/>
        <v>0</v>
      </c>
      <c r="Y179" s="166">
        <f>IF(OR(M179="",Q179="Mut+ext"),0,IF(ISERROR(W179+V179*VLOOKUP(M179,Paramétrage!$C$6:$E$29,3,0))=TRUE,X179,W179+V179*VLOOKUP(M179,Paramétrage!$C$6:$E$29,3,0)))</f>
        <v>0</v>
      </c>
      <c r="Z179" s="1626"/>
      <c r="AA179" s="1627"/>
      <c r="AB179" s="1628"/>
      <c r="AC179" s="506"/>
      <c r="AD179" s="507"/>
      <c r="AE179" s="56">
        <f>IF(G179="",0,IF(K179="",0,IF(SUMIF(G169:G180,G179,O169:O180)=0,0,IF(OR(L179="",K179="obligatoire"),AF179/SUMIF(G169:G180,G179,O169:O180),AF179/(SUMIF(G169:G180,G179,O169:O180)/L179)))))</f>
        <v>0</v>
      </c>
      <c r="AF179" s="921">
        <f t="shared" si="29"/>
        <v>0</v>
      </c>
    </row>
    <row r="180" spans="1:32" x14ac:dyDescent="0.25">
      <c r="A180" s="1669"/>
      <c r="B180" s="1663"/>
      <c r="C180" s="1624"/>
      <c r="D180" s="1625"/>
      <c r="E180" s="1666"/>
      <c r="F180" s="1666"/>
      <c r="G180" s="189"/>
      <c r="H180" s="205"/>
      <c r="I180" s="191"/>
      <c r="J180" s="192"/>
      <c r="K180" s="207"/>
      <c r="L180" s="194"/>
      <c r="M180" s="790"/>
      <c r="N180" s="204"/>
      <c r="O180" s="195"/>
      <c r="P180" s="196"/>
      <c r="Q180" s="197"/>
      <c r="R180" s="1629"/>
      <c r="S180" s="1627"/>
      <c r="T180" s="1630"/>
      <c r="U180" s="75">
        <f>IF(OR(P180="",M180=Paramétrage!$C$10,M180=Paramétrage!$C$13,M180=Paramétrage!$C$17,M180=Paramétrage!$C$20,M180=Paramétrage!$C$24,M180=Paramétrage!$C$27,AND(M180&lt;&gt;Paramétrage!$C$9,Q180="Mut+ext")),0,ROUNDUP(O180/P180,0))</f>
        <v>0</v>
      </c>
      <c r="V180" s="846">
        <f>IF(OR(M180="",Q180="Mut+ext"),0,IF(VLOOKUP(M180,Paramétrage!$C$6:$E$29,2,0)=0,0,IF(P180="","saisir capacité",N180*U180*VLOOKUP(M180,Paramétrage!$C$6:$E$29,2,0))))</f>
        <v>0</v>
      </c>
      <c r="W180" s="625"/>
      <c r="X180" s="847">
        <f t="shared" si="28"/>
        <v>0</v>
      </c>
      <c r="Y180" s="166">
        <f>IF(OR(M180="",Q180="Mut+ext"),0,IF(ISERROR(W180+V180*VLOOKUP(M180,Paramétrage!$C$6:$E$29,3,0))=TRUE,X180,W180+V180*VLOOKUP(M180,Paramétrage!$C$6:$E$29,3,0)))</f>
        <v>0</v>
      </c>
      <c r="Z180" s="1626"/>
      <c r="AA180" s="1627"/>
      <c r="AB180" s="1628"/>
      <c r="AC180" s="506"/>
      <c r="AD180" s="507"/>
      <c r="AE180" s="56">
        <f>IF(G180="",0,IF(K180="",0,IF(SUMIF(G169:G180,G180,O169:O180)=0,0,IF(OR(L180="",K180="obligatoire"),AF180/SUMIF(G169:G180,G180,O169:O180),AF180/(SUMIF(G169:G180,G180,O169:O180)/L180)))))</f>
        <v>0</v>
      </c>
      <c r="AF180" s="921">
        <f t="shared" si="29"/>
        <v>0</v>
      </c>
    </row>
    <row r="181" spans="1:32" ht="16.2" thickBot="1" x14ac:dyDescent="0.3">
      <c r="A181" s="1669"/>
      <c r="B181" s="1664"/>
      <c r="C181" s="231"/>
      <c r="D181" s="232"/>
      <c r="E181" s="232"/>
      <c r="F181" s="232"/>
      <c r="G181" s="232"/>
      <c r="H181" s="233"/>
      <c r="I181" s="234"/>
      <c r="J181" s="244"/>
      <c r="K181" s="236"/>
      <c r="L181" s="237"/>
      <c r="M181" s="849"/>
      <c r="N181" s="68">
        <f>AE181</f>
        <v>0</v>
      </c>
      <c r="O181" s="238"/>
      <c r="P181" s="238"/>
      <c r="Q181" s="239"/>
      <c r="R181" s="240"/>
      <c r="S181" s="240"/>
      <c r="T181" s="241"/>
      <c r="U181" s="114"/>
      <c r="V181" s="848">
        <f>SUM(V169:V180)</f>
        <v>0</v>
      </c>
      <c r="W181" s="849">
        <f>SUM(W169:W180)</f>
        <v>0</v>
      </c>
      <c r="X181" s="850">
        <f>SUM(X169:X180)</f>
        <v>0</v>
      </c>
      <c r="Y181" s="1008">
        <f>SUM(Y169:Y180)</f>
        <v>0</v>
      </c>
      <c r="Z181" s="1037"/>
      <c r="AA181" s="242"/>
      <c r="AB181" s="243"/>
      <c r="AC181" s="513"/>
      <c r="AD181" s="514"/>
      <c r="AE181" s="118">
        <f>SUM(AE169:AE180)</f>
        <v>0</v>
      </c>
      <c r="AF181" s="119">
        <f>SUM(AF169:AF180)</f>
        <v>0</v>
      </c>
    </row>
    <row r="182" spans="1:32" hidden="1" x14ac:dyDescent="0.25">
      <c r="A182" s="1669"/>
      <c r="B182" s="1662" t="s">
        <v>163</v>
      </c>
      <c r="C182" s="1620"/>
      <c r="D182" s="1621"/>
      <c r="E182" s="1667"/>
      <c r="F182" s="1667"/>
      <c r="G182" s="636" t="s">
        <v>165</v>
      </c>
      <c r="H182" s="183"/>
      <c r="I182" s="184"/>
      <c r="J182" s="185"/>
      <c r="K182" s="207"/>
      <c r="L182" s="194"/>
      <c r="M182" s="790"/>
      <c r="N182" s="203"/>
      <c r="O182" s="195"/>
      <c r="P182" s="196"/>
      <c r="Q182" s="197"/>
      <c r="R182" s="1629"/>
      <c r="S182" s="1627"/>
      <c r="T182" s="1630"/>
      <c r="U182" s="75">
        <f>IF(OR(P182="",M182=Paramétrage!$C$10,M182=Paramétrage!$C$13,M182=Paramétrage!$C$17,M182=Paramétrage!$C$20,M182=Paramétrage!$C$24,M182=Paramétrage!$C$27,AND(M182&lt;&gt;Paramétrage!$C$9,Q182="Mut+ext")),0,ROUNDUP(O182/P182,0))</f>
        <v>0</v>
      </c>
      <c r="V182" s="846">
        <f>IF(OR(M182="",Q182="Mut+ext"),0,IF(VLOOKUP(M182,Paramétrage!$C$6:$E$29,2,0)=0,0,IF(P182="","saisir capacité",N182*U182*VLOOKUP(M182,Paramétrage!$C$6:$E$29,2,0))))</f>
        <v>0</v>
      </c>
      <c r="W182" s="625"/>
      <c r="X182" s="847">
        <f t="shared" ref="X182:X193" si="30">IF(OR(M182="",Q182="Mut+ext"),0,IF(ISERROR(V182+W182)=TRUE,V182,V182+W182))</f>
        <v>0</v>
      </c>
      <c r="Y182" s="166">
        <f>IF(OR(M182="",Q182="Mut+ext"),0,IF(ISERROR(W182+V182*VLOOKUP(M182,Paramétrage!$C$6:$E$29,3,0))=TRUE,X182,W182+V182*VLOOKUP(M182,Paramétrage!$C$6:$E$29,3,0)))</f>
        <v>0</v>
      </c>
      <c r="Z182" s="1626"/>
      <c r="AA182" s="1627"/>
      <c r="AB182" s="1628"/>
      <c r="AC182" s="506"/>
      <c r="AD182" s="507"/>
      <c r="AE182" s="56">
        <f>IF(G182="",0,IF(K182="",0,IF(SUMIF(G182:G193,G182,O182:O193)=0,0,IF(OR(L182="",K182="obligatoire"),AF182/SUMIF(G182:G193,G182,O182:O193),AF182/(SUMIF(G182:G193,G182,O182:O193)/L182)))))</f>
        <v>0</v>
      </c>
      <c r="AF182" s="916">
        <f t="shared" ref="AF182:AF193" si="31">N182*O182</f>
        <v>0</v>
      </c>
    </row>
    <row r="183" spans="1:32" hidden="1" x14ac:dyDescent="0.25">
      <c r="A183" s="1669"/>
      <c r="B183" s="1663"/>
      <c r="C183" s="1622"/>
      <c r="D183" s="1623"/>
      <c r="E183" s="1665"/>
      <c r="F183" s="1665"/>
      <c r="G183" s="182" t="s">
        <v>170</v>
      </c>
      <c r="H183" s="190"/>
      <c r="I183" s="191"/>
      <c r="J183" s="192"/>
      <c r="K183" s="207"/>
      <c r="L183" s="194"/>
      <c r="M183" s="790"/>
      <c r="N183" s="203"/>
      <c r="O183" s="195"/>
      <c r="P183" s="196"/>
      <c r="Q183" s="197"/>
      <c r="R183" s="1629"/>
      <c r="S183" s="1627"/>
      <c r="T183" s="1630"/>
      <c r="U183" s="75">
        <f>IF(OR(P183="",M183=Paramétrage!$C$10,M183=Paramétrage!$C$13,M183=Paramétrage!$C$17,M183=Paramétrage!$C$20,M183=Paramétrage!$C$24,M183=Paramétrage!$C$27,AND(M183&lt;&gt;Paramétrage!$C$9,Q183="Mut+ext")),0,ROUNDUP(O183/P183,0))</f>
        <v>0</v>
      </c>
      <c r="V183" s="846">
        <f>IF(OR(M183="",Q183="Mut+ext"),0,IF(VLOOKUP(M183,Paramétrage!$C$6:$E$29,2,0)=0,0,IF(P183="","saisir capacité",N183*U183*VLOOKUP(M183,Paramétrage!$C$6:$E$29,2,0))))</f>
        <v>0</v>
      </c>
      <c r="W183" s="625"/>
      <c r="X183" s="847">
        <f t="shared" si="30"/>
        <v>0</v>
      </c>
      <c r="Y183" s="166">
        <f>IF(OR(M183="",Q183="Mut+ext"),0,IF(ISERROR(W183+V183*VLOOKUP(M183,Paramétrage!$C$6:$E$29,3,0))=TRUE,X183,W183+V183*VLOOKUP(M183,Paramétrage!$C$6:$E$29,3,0)))</f>
        <v>0</v>
      </c>
      <c r="Z183" s="1626"/>
      <c r="AA183" s="1627"/>
      <c r="AB183" s="1628"/>
      <c r="AC183" s="506"/>
      <c r="AD183" s="507"/>
      <c r="AE183" s="56">
        <f>IF(G183="",0,IF(K183="",0,IF(SUMIF(G182:G193,G183,O182:O193)=0,0,IF(OR(L183="",K183="obligatoire"),AF183/SUMIF(G182:G193,G183,O182:O193),AF183/(SUMIF(G182:G193,G183,O182:O193)/L183)))))</f>
        <v>0</v>
      </c>
      <c r="AF183" s="921">
        <f t="shared" si="31"/>
        <v>0</v>
      </c>
    </row>
    <row r="184" spans="1:32" hidden="1" x14ac:dyDescent="0.25">
      <c r="A184" s="1669"/>
      <c r="B184" s="1663"/>
      <c r="C184" s="1622"/>
      <c r="D184" s="1623"/>
      <c r="E184" s="1665"/>
      <c r="F184" s="1665"/>
      <c r="G184" s="189" t="s">
        <v>173</v>
      </c>
      <c r="H184" s="190"/>
      <c r="I184" s="191"/>
      <c r="J184" s="192"/>
      <c r="K184" s="207"/>
      <c r="L184" s="194"/>
      <c r="M184" s="790"/>
      <c r="N184" s="203"/>
      <c r="O184" s="195"/>
      <c r="P184" s="196"/>
      <c r="Q184" s="197"/>
      <c r="R184" s="1629"/>
      <c r="S184" s="1627"/>
      <c r="T184" s="1630"/>
      <c r="U184" s="75">
        <f>IF(OR(P184="",M184=Paramétrage!$C$10,M184=Paramétrage!$C$13,M184=Paramétrage!$C$17,M184=Paramétrage!$C$20,M184=Paramétrage!$C$24,M184=Paramétrage!$C$27,AND(M184&lt;&gt;Paramétrage!$C$9,Q184="Mut+ext")),0,ROUNDUP(O184/P184,0))</f>
        <v>0</v>
      </c>
      <c r="V184" s="846">
        <f>IF(OR(M184="",Q184="Mut+ext"),0,IF(VLOOKUP(M184,Paramétrage!$C$6:$E$29,2,0)=0,0,IF(P184="","saisir capacité",N184*U184*VLOOKUP(M184,Paramétrage!$C$6:$E$29,2,0))))</f>
        <v>0</v>
      </c>
      <c r="W184" s="625"/>
      <c r="X184" s="847">
        <f t="shared" si="30"/>
        <v>0</v>
      </c>
      <c r="Y184" s="166">
        <f>IF(OR(M184="",Q184="Mut+ext"),0,IF(ISERROR(W184+V184*VLOOKUP(M184,Paramétrage!$C$6:$E$29,3,0))=TRUE,X184,W184+V184*VLOOKUP(M184,Paramétrage!$C$6:$E$29,3,0)))</f>
        <v>0</v>
      </c>
      <c r="Z184" s="1626"/>
      <c r="AA184" s="1627"/>
      <c r="AB184" s="1628"/>
      <c r="AC184" s="506"/>
      <c r="AD184" s="507"/>
      <c r="AE184" s="56">
        <f>IF(G184="",0,IF(K184="",0,IF(SUMIF(G182:G193,G184,O182:O193)=0,0,IF(OR(L184="",K184="obligatoire"),AF184/SUMIF(G182:G193,G184,O182:O193),AF184/(SUMIF(G182:G193,G184,O182:O193)/L184)))))</f>
        <v>0</v>
      </c>
      <c r="AF184" s="921">
        <f t="shared" si="31"/>
        <v>0</v>
      </c>
    </row>
    <row r="185" spans="1:32" hidden="1" x14ac:dyDescent="0.25">
      <c r="A185" s="1669"/>
      <c r="B185" s="1663"/>
      <c r="C185" s="1622"/>
      <c r="D185" s="1623"/>
      <c r="E185" s="1665"/>
      <c r="F185" s="1665"/>
      <c r="G185" s="189" t="s">
        <v>174</v>
      </c>
      <c r="H185" s="190"/>
      <c r="I185" s="191"/>
      <c r="J185" s="192"/>
      <c r="K185" s="207"/>
      <c r="L185" s="194"/>
      <c r="M185" s="790"/>
      <c r="N185" s="203"/>
      <c r="O185" s="195"/>
      <c r="P185" s="196"/>
      <c r="Q185" s="197"/>
      <c r="R185" s="1629"/>
      <c r="S185" s="1627"/>
      <c r="T185" s="1630"/>
      <c r="U185" s="75">
        <f>IF(OR(P185="",M185=Paramétrage!$C$10,M185=Paramétrage!$C$13,M185=Paramétrage!$C$17,M185=Paramétrage!$C$20,M185=Paramétrage!$C$24,M185=Paramétrage!$C$27,AND(M185&lt;&gt;Paramétrage!$C$9,Q185="Mut+ext")),0,ROUNDUP(O185/P185,0))</f>
        <v>0</v>
      </c>
      <c r="V185" s="846">
        <f>IF(OR(M185="",Q185="Mut+ext"),0,IF(VLOOKUP(M185,Paramétrage!$C$6:$E$29,2,0)=0,0,IF(P185="","saisir capacité",N185*U185*VLOOKUP(M185,Paramétrage!$C$6:$E$29,2,0))))</f>
        <v>0</v>
      </c>
      <c r="W185" s="625"/>
      <c r="X185" s="847">
        <f t="shared" si="30"/>
        <v>0</v>
      </c>
      <c r="Y185" s="166">
        <f>IF(OR(M185="",Q185="Mut+ext"),0,IF(ISERROR(W185+V185*VLOOKUP(M185,Paramétrage!$C$6:$E$29,3,0))=TRUE,X185,W185+V185*VLOOKUP(M185,Paramétrage!$C$6:$E$29,3,0)))</f>
        <v>0</v>
      </c>
      <c r="Z185" s="1626"/>
      <c r="AA185" s="1627"/>
      <c r="AB185" s="1628"/>
      <c r="AC185" s="506"/>
      <c r="AD185" s="507"/>
      <c r="AE185" s="56">
        <f>IF(G185="",0,IF(K185="",0,IF(SUMIF(G182:G193,G185,O182:O193)=0,0,IF(OR(L185="",K185="obligatoire"),AF185/SUMIF(G182:G193,G185,O182:O193),AF185/(SUMIF(G182:G193,G185,O182:O193)/L185)))))</f>
        <v>0</v>
      </c>
      <c r="AF185" s="921">
        <f t="shared" si="31"/>
        <v>0</v>
      </c>
    </row>
    <row r="186" spans="1:32" hidden="1" x14ac:dyDescent="0.25">
      <c r="A186" s="1669"/>
      <c r="B186" s="1663"/>
      <c r="C186" s="1622"/>
      <c r="D186" s="1623"/>
      <c r="E186" s="1665"/>
      <c r="F186" s="1665"/>
      <c r="G186" s="189"/>
      <c r="H186" s="200"/>
      <c r="I186" s="191"/>
      <c r="J186" s="192"/>
      <c r="K186" s="207"/>
      <c r="L186" s="194"/>
      <c r="M186" s="790"/>
      <c r="N186" s="203"/>
      <c r="O186" s="195"/>
      <c r="P186" s="196"/>
      <c r="Q186" s="197"/>
      <c r="R186" s="1629"/>
      <c r="S186" s="1627"/>
      <c r="T186" s="1630"/>
      <c r="U186" s="75">
        <f>IF(OR(P186="",M186=Paramétrage!$C$10,M186=Paramétrage!$C$13,M186=Paramétrage!$C$17,M186=Paramétrage!$C$20,M186=Paramétrage!$C$24,M186=Paramétrage!$C$27,AND(M186&lt;&gt;Paramétrage!$C$9,Q186="Mut+ext")),0,ROUNDUP(O186/P186,0))</f>
        <v>0</v>
      </c>
      <c r="V186" s="846">
        <f>IF(OR(M186="",Q186="Mut+ext"),0,IF(VLOOKUP(M186,Paramétrage!$C$6:$E$29,2,0)=0,0,IF(P186="","saisir capacité",N186*U186*VLOOKUP(M186,Paramétrage!$C$6:$E$29,2,0))))</f>
        <v>0</v>
      </c>
      <c r="W186" s="625"/>
      <c r="X186" s="847">
        <f t="shared" si="30"/>
        <v>0</v>
      </c>
      <c r="Y186" s="166">
        <f>IF(OR(M186="",Q186="Mut+ext"),0,IF(ISERROR(W186+V186*VLOOKUP(M186,Paramétrage!$C$6:$E$29,3,0))=TRUE,X186,W186+V186*VLOOKUP(M186,Paramétrage!$C$6:$E$29,3,0)))</f>
        <v>0</v>
      </c>
      <c r="Z186" s="1626"/>
      <c r="AA186" s="1627"/>
      <c r="AB186" s="1628"/>
      <c r="AC186" s="506"/>
      <c r="AD186" s="507"/>
      <c r="AE186" s="56">
        <f>IF(G186="",0,IF(K186="",0,IF(SUMIF(G178:G189,G186,O178:O189)=0,0,IF(OR(L186="",K186="obligatoire"),AF186/SUMIF(G178:G189,G186,O178:O189),AF186/(SUMIF(G178:G189,G186,O178:O189)/L186)))))</f>
        <v>0</v>
      </c>
      <c r="AF186" s="921">
        <f t="shared" si="31"/>
        <v>0</v>
      </c>
    </row>
    <row r="187" spans="1:32" hidden="1" x14ac:dyDescent="0.25">
      <c r="A187" s="1669"/>
      <c r="B187" s="1663"/>
      <c r="C187" s="1622"/>
      <c r="D187" s="1623"/>
      <c r="E187" s="1665"/>
      <c r="F187" s="1665"/>
      <c r="G187" s="189"/>
      <c r="H187" s="205"/>
      <c r="I187" s="191"/>
      <c r="J187" s="192"/>
      <c r="K187" s="207"/>
      <c r="L187" s="194"/>
      <c r="M187" s="790"/>
      <c r="N187" s="203"/>
      <c r="O187" s="195"/>
      <c r="P187" s="196"/>
      <c r="Q187" s="197"/>
      <c r="R187" s="1629"/>
      <c r="S187" s="1627"/>
      <c r="T187" s="1630"/>
      <c r="U187" s="75">
        <f>IF(OR(P187="",M187=Paramétrage!$C$10,M187=Paramétrage!$C$13,M187=Paramétrage!$C$17,M187=Paramétrage!$C$20,M187=Paramétrage!$C$24,M187=Paramétrage!$C$27,AND(M187&lt;&gt;Paramétrage!$C$9,Q187="Mut+ext")),0,ROUNDUP(O187/P187,0))</f>
        <v>0</v>
      </c>
      <c r="V187" s="846">
        <f>IF(OR(M187="",Q187="Mut+ext"),0,IF(VLOOKUP(M187,Paramétrage!$C$6:$E$29,2,0)=0,0,IF(P187="","saisir capacité",N187*U187*VLOOKUP(M187,Paramétrage!$C$6:$E$29,2,0))))</f>
        <v>0</v>
      </c>
      <c r="W187" s="625"/>
      <c r="X187" s="847">
        <f t="shared" si="30"/>
        <v>0</v>
      </c>
      <c r="Y187" s="166">
        <f>IF(OR(M187="",Q187="Mut+ext"),0,IF(ISERROR(W187+V187*VLOOKUP(M187,Paramétrage!$C$6:$E$29,3,0))=TRUE,X187,W187+V187*VLOOKUP(M187,Paramétrage!$C$6:$E$29,3,0)))</f>
        <v>0</v>
      </c>
      <c r="Z187" s="1626"/>
      <c r="AA187" s="1627"/>
      <c r="AB187" s="1628"/>
      <c r="AC187" s="506"/>
      <c r="AD187" s="507"/>
      <c r="AE187" s="56">
        <f>IF(G187="",0,IF(K187="",0,IF(SUMIF(G178:G189,G187,O178:O189)=0,0,IF(OR(L187="",K187="obligatoire"),AF187/SUMIF(G178:G189,G187,O178:O189),AF187/(SUMIF(G178:G189,G187,O178:O189)/L187)))))</f>
        <v>0</v>
      </c>
      <c r="AF187" s="921">
        <f t="shared" si="31"/>
        <v>0</v>
      </c>
    </row>
    <row r="188" spans="1:32" hidden="1" x14ac:dyDescent="0.25">
      <c r="A188" s="1669"/>
      <c r="B188" s="1663"/>
      <c r="C188" s="1622"/>
      <c r="D188" s="1623"/>
      <c r="E188" s="1665"/>
      <c r="F188" s="1665"/>
      <c r="G188" s="189"/>
      <c r="H188" s="205"/>
      <c r="I188" s="191"/>
      <c r="J188" s="192"/>
      <c r="K188" s="207"/>
      <c r="L188" s="194"/>
      <c r="M188" s="790"/>
      <c r="N188" s="203"/>
      <c r="O188" s="195"/>
      <c r="P188" s="196"/>
      <c r="Q188" s="197"/>
      <c r="R188" s="1629"/>
      <c r="S188" s="1627"/>
      <c r="T188" s="1630"/>
      <c r="U188" s="75">
        <f>IF(OR(P188="",M188=Paramétrage!$C$10,M188=Paramétrage!$C$13,M188=Paramétrage!$C$17,M188=Paramétrage!$C$20,M188=Paramétrage!$C$24,M188=Paramétrage!$C$27,AND(M188&lt;&gt;Paramétrage!$C$9,Q188="Mut+ext")),0,ROUNDUP(O188/P188,0))</f>
        <v>0</v>
      </c>
      <c r="V188" s="846">
        <f>IF(OR(M188="",Q188="Mut+ext"),0,IF(VLOOKUP(M188,Paramétrage!$C$6:$E$29,2,0)=0,0,IF(P188="","saisir capacité",N188*U188*VLOOKUP(M188,Paramétrage!$C$6:$E$29,2,0))))</f>
        <v>0</v>
      </c>
      <c r="W188" s="625"/>
      <c r="X188" s="847">
        <f t="shared" si="30"/>
        <v>0</v>
      </c>
      <c r="Y188" s="166">
        <f>IF(OR(M188="",Q188="Mut+ext"),0,IF(ISERROR(W188+V188*VLOOKUP(M188,Paramétrage!$C$6:$E$29,3,0))=TRUE,X188,W188+V188*VLOOKUP(M188,Paramétrage!$C$6:$E$29,3,0)))</f>
        <v>0</v>
      </c>
      <c r="Z188" s="1626"/>
      <c r="AA188" s="1627"/>
      <c r="AB188" s="1628"/>
      <c r="AC188" s="506"/>
      <c r="AD188" s="507"/>
      <c r="AE188" s="56">
        <f>IF(G188="",0,IF(K188="",0,IF(SUMIF(G178:G189,G188,O178:O189)=0,0,IF(OR(L188="",K188="obligatoire"),AF188/SUMIF(G178:G189,G188,O178:O189),AF188/(SUMIF(G178:G189,G188,O178:O189)/L188)))))</f>
        <v>0</v>
      </c>
      <c r="AF188" s="921">
        <f t="shared" si="31"/>
        <v>0</v>
      </c>
    </row>
    <row r="189" spans="1:32" hidden="1" x14ac:dyDescent="0.25">
      <c r="A189" s="1669"/>
      <c r="B189" s="1663"/>
      <c r="C189" s="1622"/>
      <c r="D189" s="1623"/>
      <c r="E189" s="1665"/>
      <c r="F189" s="1665"/>
      <c r="G189" s="189"/>
      <c r="H189" s="205"/>
      <c r="I189" s="191"/>
      <c r="J189" s="192"/>
      <c r="K189" s="207"/>
      <c r="L189" s="194"/>
      <c r="M189" s="790"/>
      <c r="N189" s="204"/>
      <c r="O189" s="195"/>
      <c r="P189" s="196"/>
      <c r="Q189" s="197"/>
      <c r="R189" s="1629"/>
      <c r="S189" s="1627"/>
      <c r="T189" s="1630"/>
      <c r="U189" s="75">
        <f>IF(OR(P189="",M189=Paramétrage!$C$10,M189=Paramétrage!$C$13,M189=Paramétrage!$C$17,M189=Paramétrage!$C$20,M189=Paramétrage!$C$24,M189=Paramétrage!$C$27,AND(M189&lt;&gt;Paramétrage!$C$9,Q189="Mut+ext")),0,ROUNDUP(O189/P189,0))</f>
        <v>0</v>
      </c>
      <c r="V189" s="846">
        <f>IF(OR(M189="",Q189="Mut+ext"),0,IF(VLOOKUP(M189,Paramétrage!$C$6:$E$29,2,0)=0,0,IF(P189="","saisir capacité",N189*U189*VLOOKUP(M189,Paramétrage!$C$6:$E$29,2,0))))</f>
        <v>0</v>
      </c>
      <c r="W189" s="625"/>
      <c r="X189" s="847">
        <f t="shared" si="30"/>
        <v>0</v>
      </c>
      <c r="Y189" s="166">
        <f>IF(OR(M189="",Q189="Mut+ext"),0,IF(ISERROR(W189+V189*VLOOKUP(M189,Paramétrage!$C$6:$E$29,3,0))=TRUE,X189,W189+V189*VLOOKUP(M189,Paramétrage!$C$6:$E$29,3,0)))</f>
        <v>0</v>
      </c>
      <c r="Z189" s="1626"/>
      <c r="AA189" s="1627"/>
      <c r="AB189" s="1628"/>
      <c r="AC189" s="506"/>
      <c r="AD189" s="507"/>
      <c r="AE189" s="56">
        <f>IF(G189="",0,IF(K189="",0,IF(SUMIF(G178:G189,G189,O178:O189)=0,0,IF(OR(L189="",K189="obligatoire"),AF189/SUMIF(G178:G189,G189,O178:O189),AF189/(SUMIF(G178:G189,G189,O178:O189)/L189)))))</f>
        <v>0</v>
      </c>
      <c r="AF189" s="921">
        <f t="shared" si="31"/>
        <v>0</v>
      </c>
    </row>
    <row r="190" spans="1:32" hidden="1" x14ac:dyDescent="0.25">
      <c r="A190" s="1669"/>
      <c r="B190" s="1663"/>
      <c r="C190" s="1622"/>
      <c r="D190" s="1623"/>
      <c r="E190" s="1665"/>
      <c r="F190" s="1665"/>
      <c r="G190" s="189"/>
      <c r="H190" s="205"/>
      <c r="I190" s="191"/>
      <c r="J190" s="192"/>
      <c r="K190" s="207"/>
      <c r="L190" s="194"/>
      <c r="M190" s="790"/>
      <c r="N190" s="198"/>
      <c r="O190" s="195"/>
      <c r="P190" s="196"/>
      <c r="Q190" s="197"/>
      <c r="R190" s="1629"/>
      <c r="S190" s="1627"/>
      <c r="T190" s="1630"/>
      <c r="U190" s="75">
        <f>IF(OR(P190="",M190=Paramétrage!$C$10,M190=Paramétrage!$C$13,M190=Paramétrage!$C$17,M190=Paramétrage!$C$20,M190=Paramétrage!$C$24,M190=Paramétrage!$C$27,AND(M190&lt;&gt;Paramétrage!$C$9,Q190="Mut+ext")),0,ROUNDUP(O190/P190,0))</f>
        <v>0</v>
      </c>
      <c r="V190" s="846">
        <f>IF(OR(M190="",Q190="Mut+ext"),0,IF(VLOOKUP(M190,Paramétrage!$C$6:$E$29,2,0)=0,0,IF(P190="","saisir capacité",N190*U190*VLOOKUP(M190,Paramétrage!$C$6:$E$29,2,0))))</f>
        <v>0</v>
      </c>
      <c r="W190" s="625"/>
      <c r="X190" s="847">
        <f t="shared" si="30"/>
        <v>0</v>
      </c>
      <c r="Y190" s="166">
        <f>IF(OR(M190="",Q190="Mut+ext"),0,IF(ISERROR(W190+V190*VLOOKUP(M190,Paramétrage!$C$6:$E$29,3,0))=TRUE,X190,W190+V190*VLOOKUP(M190,Paramétrage!$C$6:$E$29,3,0)))</f>
        <v>0</v>
      </c>
      <c r="Z190" s="1626"/>
      <c r="AA190" s="1627"/>
      <c r="AB190" s="1628"/>
      <c r="AC190" s="506"/>
      <c r="AD190" s="507"/>
      <c r="AE190" s="56">
        <f>IF(G190="",0,IF(K190="",0,IF(SUMIF(G182:G193,G190,O182:O193)=0,0,IF(OR(L190="",K190="obligatoire"),AF190/SUMIF(G182:G193,G190,O182:O193),AF190/(SUMIF(G182:G193,G190,O182:O193)/L190)))))</f>
        <v>0</v>
      </c>
      <c r="AF190" s="921">
        <f t="shared" si="31"/>
        <v>0</v>
      </c>
    </row>
    <row r="191" spans="1:32" hidden="1" x14ac:dyDescent="0.25">
      <c r="A191" s="1669"/>
      <c r="B191" s="1663"/>
      <c r="C191" s="1622"/>
      <c r="D191" s="1623"/>
      <c r="E191" s="1665"/>
      <c r="F191" s="1665"/>
      <c r="G191" s="189"/>
      <c r="H191" s="205"/>
      <c r="I191" s="191"/>
      <c r="J191" s="192"/>
      <c r="K191" s="207"/>
      <c r="L191" s="194"/>
      <c r="M191" s="790"/>
      <c r="N191" s="203"/>
      <c r="O191" s="195"/>
      <c r="P191" s="196"/>
      <c r="Q191" s="197"/>
      <c r="R191" s="1629"/>
      <c r="S191" s="1627"/>
      <c r="T191" s="1630"/>
      <c r="U191" s="75">
        <f>IF(OR(P191="",M191=Paramétrage!$C$10,M191=Paramétrage!$C$13,M191=Paramétrage!$C$17,M191=Paramétrage!$C$20,M191=Paramétrage!$C$24,M191=Paramétrage!$C$27,AND(M191&lt;&gt;Paramétrage!$C$9,Q191="Mut+ext")),0,ROUNDUP(O191/P191,0))</f>
        <v>0</v>
      </c>
      <c r="V191" s="846">
        <f>IF(OR(M191="",Q191="Mut+ext"),0,IF(VLOOKUP(M191,Paramétrage!$C$6:$E$29,2,0)=0,0,IF(P191="","saisir capacité",N191*U191*VLOOKUP(M191,Paramétrage!$C$6:$E$29,2,0))))</f>
        <v>0</v>
      </c>
      <c r="W191" s="625"/>
      <c r="X191" s="847">
        <f t="shared" si="30"/>
        <v>0</v>
      </c>
      <c r="Y191" s="166">
        <f>IF(OR(M191="",Q191="Mut+ext"),0,IF(ISERROR(W191+V191*VLOOKUP(M191,Paramétrage!$C$6:$E$29,3,0))=TRUE,X191,W191+V191*VLOOKUP(M191,Paramétrage!$C$6:$E$29,3,0)))</f>
        <v>0</v>
      </c>
      <c r="Z191" s="1626"/>
      <c r="AA191" s="1627"/>
      <c r="AB191" s="1628"/>
      <c r="AC191" s="506"/>
      <c r="AD191" s="507"/>
      <c r="AE191" s="56">
        <f>IF(G191="",0,IF(K191="",0,IF(SUMIF(G182:G193,G191,O182:O193)=0,0,IF(OR(L191="",K191="obligatoire"),AF191/SUMIF(G182:G193,G191,O182:O193),AF191/(SUMIF(G182:G193,G191,O182:O193)/L191)))))</f>
        <v>0</v>
      </c>
      <c r="AF191" s="921">
        <f t="shared" si="31"/>
        <v>0</v>
      </c>
    </row>
    <row r="192" spans="1:32" hidden="1" x14ac:dyDescent="0.25">
      <c r="A192" s="1669"/>
      <c r="B192" s="1663"/>
      <c r="C192" s="1622"/>
      <c r="D192" s="1623"/>
      <c r="E192" s="1665"/>
      <c r="F192" s="1665"/>
      <c r="G192" s="189"/>
      <c r="H192" s="205"/>
      <c r="I192" s="191"/>
      <c r="J192" s="192"/>
      <c r="K192" s="207"/>
      <c r="L192" s="194"/>
      <c r="M192" s="790"/>
      <c r="N192" s="203"/>
      <c r="O192" s="195"/>
      <c r="P192" s="196"/>
      <c r="Q192" s="197"/>
      <c r="R192" s="1629"/>
      <c r="S192" s="1627"/>
      <c r="T192" s="1630"/>
      <c r="U192" s="75">
        <f>IF(OR(P192="",M192=Paramétrage!$C$10,M192=Paramétrage!$C$13,M192=Paramétrage!$C$17,M192=Paramétrage!$C$20,M192=Paramétrage!$C$24,M192=Paramétrage!$C$27,AND(M192&lt;&gt;Paramétrage!$C$9,Q192="Mut+ext")),0,ROUNDUP(O192/P192,0))</f>
        <v>0</v>
      </c>
      <c r="V192" s="846">
        <f>IF(OR(M192="",Q192="Mut+ext"),0,IF(VLOOKUP(M192,Paramétrage!$C$6:$E$29,2,0)=0,0,IF(P192="","saisir capacité",N192*U192*VLOOKUP(M192,Paramétrage!$C$6:$E$29,2,0))))</f>
        <v>0</v>
      </c>
      <c r="W192" s="625"/>
      <c r="X192" s="847">
        <f t="shared" si="30"/>
        <v>0</v>
      </c>
      <c r="Y192" s="166">
        <f>IF(OR(M192="",Q192="Mut+ext"),0,IF(ISERROR(W192+V192*VLOOKUP(M192,Paramétrage!$C$6:$E$29,3,0))=TRUE,X192,W192+V192*VLOOKUP(M192,Paramétrage!$C$6:$E$29,3,0)))</f>
        <v>0</v>
      </c>
      <c r="Z192" s="1626"/>
      <c r="AA192" s="1627"/>
      <c r="AB192" s="1628"/>
      <c r="AC192" s="506"/>
      <c r="AD192" s="507"/>
      <c r="AE192" s="56">
        <f>IF(G192="",0,IF(K192="",0,IF(SUMIF(G182:G193,G192,O182:O193)=0,0,IF(OR(L192="",K192="obligatoire"),AF192/SUMIF(G182:G193,G192,O182:O193),AF192/(SUMIF(G182:G193,G192,O182:O193)/L192)))))</f>
        <v>0</v>
      </c>
      <c r="AF192" s="921">
        <f t="shared" si="31"/>
        <v>0</v>
      </c>
    </row>
    <row r="193" spans="1:32" hidden="1" x14ac:dyDescent="0.25">
      <c r="A193" s="1669"/>
      <c r="B193" s="1663"/>
      <c r="C193" s="1624"/>
      <c r="D193" s="1625"/>
      <c r="E193" s="1666"/>
      <c r="F193" s="1666"/>
      <c r="G193" s="189"/>
      <c r="H193" s="205"/>
      <c r="I193" s="191"/>
      <c r="J193" s="192"/>
      <c r="K193" s="207"/>
      <c r="L193" s="194"/>
      <c r="M193" s="790"/>
      <c r="N193" s="204"/>
      <c r="O193" s="195"/>
      <c r="P193" s="196"/>
      <c r="Q193" s="197"/>
      <c r="R193" s="1629"/>
      <c r="S193" s="1627"/>
      <c r="T193" s="1630"/>
      <c r="U193" s="75">
        <f>IF(OR(P193="",M193=Paramétrage!$C$10,M193=Paramétrage!$C$13,M193=Paramétrage!$C$17,M193=Paramétrage!$C$20,M193=Paramétrage!$C$24,M193=Paramétrage!$C$27,AND(M193&lt;&gt;Paramétrage!$C$9,Q193="Mut+ext")),0,ROUNDUP(O193/P193,0))</f>
        <v>0</v>
      </c>
      <c r="V193" s="846">
        <f>IF(OR(M193="",Q193="Mut+ext"),0,IF(VLOOKUP(M193,Paramétrage!$C$6:$E$29,2,0)=0,0,IF(P193="","saisir capacité",N193*U193*VLOOKUP(M193,Paramétrage!$C$6:$E$29,2,0))))</f>
        <v>0</v>
      </c>
      <c r="W193" s="625"/>
      <c r="X193" s="847">
        <f t="shared" si="30"/>
        <v>0</v>
      </c>
      <c r="Y193" s="166">
        <f>IF(OR(M193="",Q193="Mut+ext"),0,IF(ISERROR(W193+V193*VLOOKUP(M193,Paramétrage!$C$6:$E$29,3,0))=TRUE,X193,W193+V193*VLOOKUP(M193,Paramétrage!$C$6:$E$29,3,0)))</f>
        <v>0</v>
      </c>
      <c r="Z193" s="1626"/>
      <c r="AA193" s="1627"/>
      <c r="AB193" s="1628"/>
      <c r="AC193" s="506"/>
      <c r="AD193" s="507"/>
      <c r="AE193" s="56">
        <f>IF(G193="",0,IF(K193="",0,IF(SUMIF(G182:G193,G193,O182:O193)=0,0,IF(OR(L193="",K193="obligatoire"),AF193/SUMIF(G182:G193,G193,O182:O193),AF193/(SUMIF(G182:G193,G193,O182:O193)/L193)))))</f>
        <v>0</v>
      </c>
      <c r="AF193" s="921">
        <f t="shared" si="31"/>
        <v>0</v>
      </c>
    </row>
    <row r="194" spans="1:32" hidden="1" x14ac:dyDescent="0.25">
      <c r="A194" s="1669"/>
      <c r="B194" s="1664"/>
      <c r="C194" s="231"/>
      <c r="D194" s="232"/>
      <c r="E194" s="232"/>
      <c r="F194" s="232"/>
      <c r="G194" s="232"/>
      <c r="H194" s="233"/>
      <c r="I194" s="234"/>
      <c r="J194" s="244"/>
      <c r="K194" s="236"/>
      <c r="L194" s="237"/>
      <c r="M194" s="849"/>
      <c r="N194" s="245">
        <v>0</v>
      </c>
      <c r="O194" s="238"/>
      <c r="P194" s="238"/>
      <c r="Q194" s="239"/>
      <c r="R194" s="240"/>
      <c r="S194" s="240"/>
      <c r="T194" s="241"/>
      <c r="U194" s="114"/>
      <c r="V194" s="848">
        <f>SUM(V182:V193)</f>
        <v>0</v>
      </c>
      <c r="W194" s="849">
        <f>SUM(W182:W193)</f>
        <v>0</v>
      </c>
      <c r="X194" s="850">
        <f>SUM(X182:X193)</f>
        <v>0</v>
      </c>
      <c r="Y194" s="1008">
        <f>SUM(Y182:Y193)</f>
        <v>0</v>
      </c>
      <c r="Z194" s="1037"/>
      <c r="AA194" s="242"/>
      <c r="AB194" s="243"/>
      <c r="AC194" s="513"/>
      <c r="AD194" s="514"/>
      <c r="AE194" s="118">
        <f>SUM(AE182:AE193)</f>
        <v>0</v>
      </c>
      <c r="AF194" s="119">
        <f>SUM(AF182:AF193)</f>
        <v>0</v>
      </c>
    </row>
    <row r="195" spans="1:32" hidden="1" x14ac:dyDescent="0.25">
      <c r="A195" s="1669"/>
      <c r="B195" s="1662" t="s">
        <v>175</v>
      </c>
      <c r="C195" s="1620"/>
      <c r="D195" s="1621"/>
      <c r="E195" s="1667"/>
      <c r="F195" s="1667"/>
      <c r="G195" s="636" t="s">
        <v>177</v>
      </c>
      <c r="H195" s="183"/>
      <c r="I195" s="184"/>
      <c r="J195" s="185"/>
      <c r="K195" s="207"/>
      <c r="L195" s="194"/>
      <c r="M195" s="790"/>
      <c r="N195" s="203"/>
      <c r="O195" s="195"/>
      <c r="P195" s="196"/>
      <c r="Q195" s="197"/>
      <c r="R195" s="1629"/>
      <c r="S195" s="1627"/>
      <c r="T195" s="1630"/>
      <c r="U195" s="75">
        <f>IF(OR(P195="",M195=Paramétrage!$C$10,M195=Paramétrage!$C$13,M195=Paramétrage!$C$17,M195=Paramétrage!$C$20,M195=Paramétrage!$C$24,M195=Paramétrage!$C$27,AND(M195&lt;&gt;Paramétrage!$C$9,Q195="Mut+ext")),0,ROUNDUP(O195/P195,0))</f>
        <v>0</v>
      </c>
      <c r="V195" s="846">
        <f>IF(OR(M195="",Q195="Mut+ext"),0,IF(VLOOKUP(M195,Paramétrage!$C$6:$E$29,2,0)=0,0,IF(P195="","saisir capacité",N195*U195*VLOOKUP(M195,Paramétrage!$C$6:$E$29,2,0))))</f>
        <v>0</v>
      </c>
      <c r="W195" s="625"/>
      <c r="X195" s="847">
        <f t="shared" ref="X195:X206" si="32">IF(OR(M195="",Q195="Mut+ext"),0,IF(ISERROR(V195+W195)=TRUE,V195,V195+W195))</f>
        <v>0</v>
      </c>
      <c r="Y195" s="166">
        <f>IF(OR(M195="",Q195="Mut+ext"),0,IF(ISERROR(W195+V195*VLOOKUP(M195,Paramétrage!$C$6:$E$29,3,0))=TRUE,X195,W195+V195*VLOOKUP(M195,Paramétrage!$C$6:$E$29,3,0)))</f>
        <v>0</v>
      </c>
      <c r="Z195" s="1626"/>
      <c r="AA195" s="1627"/>
      <c r="AB195" s="1628"/>
      <c r="AC195" s="506"/>
      <c r="AD195" s="507"/>
      <c r="AE195" s="56">
        <f>IF(G195="",0,IF(K195="",0,IF(SUMIF(G195:G206,G195,O195:O206)=0,0,IF(OR(L195="",K195="obligatoire"),AF195/SUMIF(G195:G206,G195,O195:O206),AF195/(SUMIF(G195:G206,G195,O195:O206)/L195)))))</f>
        <v>0</v>
      </c>
      <c r="AF195" s="916">
        <f t="shared" ref="AF195:AF206" si="33">N195*O195</f>
        <v>0</v>
      </c>
    </row>
    <row r="196" spans="1:32" hidden="1" x14ac:dyDescent="0.25">
      <c r="A196" s="1669"/>
      <c r="B196" s="1663"/>
      <c r="C196" s="1622"/>
      <c r="D196" s="1623"/>
      <c r="E196" s="1665"/>
      <c r="F196" s="1665"/>
      <c r="G196" s="182" t="s">
        <v>180</v>
      </c>
      <c r="H196" s="190"/>
      <c r="I196" s="191"/>
      <c r="J196" s="192"/>
      <c r="K196" s="207"/>
      <c r="L196" s="194"/>
      <c r="M196" s="790"/>
      <c r="N196" s="203"/>
      <c r="O196" s="195"/>
      <c r="P196" s="196"/>
      <c r="Q196" s="197"/>
      <c r="R196" s="1629"/>
      <c r="S196" s="1627"/>
      <c r="T196" s="1630"/>
      <c r="U196" s="75">
        <f>IF(OR(P196="",M196=Paramétrage!$C$10,M196=Paramétrage!$C$13,M196=Paramétrage!$C$17,M196=Paramétrage!$C$20,M196=Paramétrage!$C$24,M196=Paramétrage!$C$27,AND(M196&lt;&gt;Paramétrage!$C$9,Q196="Mut+ext")),0,ROUNDUP(O196/P196,0))</f>
        <v>0</v>
      </c>
      <c r="V196" s="846">
        <f>IF(OR(M196="",Q196="Mut+ext"),0,IF(VLOOKUP(M196,Paramétrage!$C$6:$E$29,2,0)=0,0,IF(P196="","saisir capacité",N196*U196*VLOOKUP(M196,Paramétrage!$C$6:$E$29,2,0))))</f>
        <v>0</v>
      </c>
      <c r="W196" s="625"/>
      <c r="X196" s="847">
        <f t="shared" si="32"/>
        <v>0</v>
      </c>
      <c r="Y196" s="166">
        <f>IF(OR(M196="",Q196="Mut+ext"),0,IF(ISERROR(W196+V196*VLOOKUP(M196,Paramétrage!$C$6:$E$29,3,0))=TRUE,X196,W196+V196*VLOOKUP(M196,Paramétrage!$C$6:$E$29,3,0)))</f>
        <v>0</v>
      </c>
      <c r="Z196" s="1626"/>
      <c r="AA196" s="1627"/>
      <c r="AB196" s="1628"/>
      <c r="AC196" s="506"/>
      <c r="AD196" s="507"/>
      <c r="AE196" s="56">
        <f>IF(G196="",0,IF(K196="",0,IF(SUMIF(G195:G206,G196,O195:O206)=0,0,IF(OR(L196="",K196="obligatoire"),AF196/SUMIF(G195:G206,G196,O195:O206),AF196/(SUMIF(G195:G206,G196,O195:O206)/L196)))))</f>
        <v>0</v>
      </c>
      <c r="AF196" s="921">
        <f t="shared" si="33"/>
        <v>0</v>
      </c>
    </row>
    <row r="197" spans="1:32" hidden="1" x14ac:dyDescent="0.25">
      <c r="A197" s="1669"/>
      <c r="B197" s="1663"/>
      <c r="C197" s="1622"/>
      <c r="D197" s="1623"/>
      <c r="E197" s="1665"/>
      <c r="F197" s="1665"/>
      <c r="G197" s="189" t="s">
        <v>184</v>
      </c>
      <c r="H197" s="190"/>
      <c r="I197" s="191"/>
      <c r="J197" s="192"/>
      <c r="K197" s="207"/>
      <c r="L197" s="194"/>
      <c r="M197" s="790"/>
      <c r="N197" s="203"/>
      <c r="O197" s="195"/>
      <c r="P197" s="196"/>
      <c r="Q197" s="197"/>
      <c r="R197" s="1629"/>
      <c r="S197" s="1627"/>
      <c r="T197" s="1630"/>
      <c r="U197" s="75">
        <f>IF(OR(P197="",M197=Paramétrage!$C$10,M197=Paramétrage!$C$13,M197=Paramétrage!$C$17,M197=Paramétrage!$C$20,M197=Paramétrage!$C$24,M197=Paramétrage!$C$27,AND(M197&lt;&gt;Paramétrage!$C$9,Q197="Mut+ext")),0,ROUNDUP(O197/P197,0))</f>
        <v>0</v>
      </c>
      <c r="V197" s="846">
        <f>IF(OR(M197="",Q197="Mut+ext"),0,IF(VLOOKUP(M197,Paramétrage!$C$6:$E$29,2,0)=0,0,IF(P197="","saisir capacité",N197*U197*VLOOKUP(M197,Paramétrage!$C$6:$E$29,2,0))))</f>
        <v>0</v>
      </c>
      <c r="W197" s="625"/>
      <c r="X197" s="847">
        <f t="shared" si="32"/>
        <v>0</v>
      </c>
      <c r="Y197" s="166">
        <f>IF(OR(M197="",Q197="Mut+ext"),0,IF(ISERROR(W197+V197*VLOOKUP(M197,Paramétrage!$C$6:$E$29,3,0))=TRUE,X197,W197+V197*VLOOKUP(M197,Paramétrage!$C$6:$E$29,3,0)))</f>
        <v>0</v>
      </c>
      <c r="Z197" s="1626"/>
      <c r="AA197" s="1627"/>
      <c r="AB197" s="1628"/>
      <c r="AC197" s="506"/>
      <c r="AD197" s="507"/>
      <c r="AE197" s="56">
        <f>IF(G197="",0,IF(K197="",0,IF(SUMIF(G195:G206,G197,O195:O206)=0,0,IF(OR(L197="",K197="obligatoire"),AF197/SUMIF(G195:G206,G197,O195:O206),AF197/(SUMIF(G195:G206,G197,O195:O206)/L197)))))</f>
        <v>0</v>
      </c>
      <c r="AF197" s="921">
        <f t="shared" si="33"/>
        <v>0</v>
      </c>
    </row>
    <row r="198" spans="1:32" hidden="1" x14ac:dyDescent="0.25">
      <c r="A198" s="1669"/>
      <c r="B198" s="1663"/>
      <c r="C198" s="1622"/>
      <c r="D198" s="1623"/>
      <c r="E198" s="1665"/>
      <c r="F198" s="1665"/>
      <c r="G198" s="189" t="s">
        <v>185</v>
      </c>
      <c r="H198" s="190"/>
      <c r="I198" s="191"/>
      <c r="J198" s="192"/>
      <c r="K198" s="207"/>
      <c r="L198" s="194"/>
      <c r="M198" s="790"/>
      <c r="N198" s="203"/>
      <c r="O198" s="195"/>
      <c r="P198" s="196"/>
      <c r="Q198" s="197"/>
      <c r="R198" s="1629"/>
      <c r="S198" s="1627"/>
      <c r="T198" s="1630"/>
      <c r="U198" s="75">
        <f>IF(OR(P198="",M198=Paramétrage!$C$10,M198=Paramétrage!$C$13,M198=Paramétrage!$C$17,M198=Paramétrage!$C$20,M198=Paramétrage!$C$24,M198=Paramétrage!$C$27,AND(M198&lt;&gt;Paramétrage!$C$9,Q198="Mut+ext")),0,ROUNDUP(O198/P198,0))</f>
        <v>0</v>
      </c>
      <c r="V198" s="846">
        <f>IF(OR(M198="",Q198="Mut+ext"),0,IF(VLOOKUP(M198,Paramétrage!$C$6:$E$29,2,0)=0,0,IF(P198="","saisir capacité",N198*U198*VLOOKUP(M198,Paramétrage!$C$6:$E$29,2,0))))</f>
        <v>0</v>
      </c>
      <c r="W198" s="625"/>
      <c r="X198" s="847">
        <f t="shared" si="32"/>
        <v>0</v>
      </c>
      <c r="Y198" s="166">
        <f>IF(OR(M198="",Q198="Mut+ext"),0,IF(ISERROR(W198+V198*VLOOKUP(M198,Paramétrage!$C$6:$E$29,3,0))=TRUE,X198,W198+V198*VLOOKUP(M198,Paramétrage!$C$6:$E$29,3,0)))</f>
        <v>0</v>
      </c>
      <c r="Z198" s="1626"/>
      <c r="AA198" s="1627"/>
      <c r="AB198" s="1628"/>
      <c r="AC198" s="506"/>
      <c r="AD198" s="507"/>
      <c r="AE198" s="56">
        <f>IF(G198="",0,IF(K198="",0,IF(SUMIF(G195:G206,G198,O195:O206)=0,0,IF(OR(L198="",K198="obligatoire"),AF198/SUMIF(G195:G206,G198,O195:O206),AF198/(SUMIF(G195:G206,G198,O195:O206)/L198)))))</f>
        <v>0</v>
      </c>
      <c r="AF198" s="921">
        <f t="shared" si="33"/>
        <v>0</v>
      </c>
    </row>
    <row r="199" spans="1:32" hidden="1" x14ac:dyDescent="0.25">
      <c r="A199" s="1669"/>
      <c r="B199" s="1663"/>
      <c r="C199" s="1622"/>
      <c r="D199" s="1623"/>
      <c r="E199" s="1665"/>
      <c r="F199" s="1665"/>
      <c r="G199" s="189"/>
      <c r="H199" s="200"/>
      <c r="I199" s="191"/>
      <c r="J199" s="192"/>
      <c r="K199" s="207"/>
      <c r="L199" s="194"/>
      <c r="M199" s="790"/>
      <c r="N199" s="203"/>
      <c r="O199" s="195"/>
      <c r="P199" s="196"/>
      <c r="Q199" s="197"/>
      <c r="R199" s="1629"/>
      <c r="S199" s="1627"/>
      <c r="T199" s="1630"/>
      <c r="U199" s="75">
        <f>IF(OR(P199="",M199=Paramétrage!$C$10,M199=Paramétrage!$C$13,M199=Paramétrage!$C$17,M199=Paramétrage!$C$20,M199=Paramétrage!$C$24,M199=Paramétrage!$C$27,AND(M199&lt;&gt;Paramétrage!$C$9,Q199="Mut+ext")),0,ROUNDUP(O199/P199,0))</f>
        <v>0</v>
      </c>
      <c r="V199" s="846">
        <f>IF(OR(M199="",Q199="Mut+ext"),0,IF(VLOOKUP(M199,Paramétrage!$C$6:$E$29,2,0)=0,0,IF(P199="","saisir capacité",N199*U199*VLOOKUP(M199,Paramétrage!$C$6:$E$29,2,0))))</f>
        <v>0</v>
      </c>
      <c r="W199" s="625"/>
      <c r="X199" s="847">
        <f t="shared" si="32"/>
        <v>0</v>
      </c>
      <c r="Y199" s="166">
        <f>IF(OR(M199="",Q199="Mut+ext"),0,IF(ISERROR(W199+V199*VLOOKUP(M199,Paramétrage!$C$6:$E$29,3,0))=TRUE,X199,W199+V199*VLOOKUP(M199,Paramétrage!$C$6:$E$29,3,0)))</f>
        <v>0</v>
      </c>
      <c r="Z199" s="1626"/>
      <c r="AA199" s="1627"/>
      <c r="AB199" s="1628"/>
      <c r="AC199" s="506"/>
      <c r="AD199" s="507"/>
      <c r="AE199" s="56">
        <f>IF(G199="",0,IF(K199="",0,IF(SUMIF(G191:G202,G199,O191:O202)=0,0,IF(OR(L199="",K199="obligatoire"),AF199/SUMIF(G191:G202,G199,O191:O202),AF199/(SUMIF(G191:G202,G199,O191:O202)/L199)))))</f>
        <v>0</v>
      </c>
      <c r="AF199" s="921">
        <f t="shared" si="33"/>
        <v>0</v>
      </c>
    </row>
    <row r="200" spans="1:32" hidden="1" x14ac:dyDescent="0.25">
      <c r="A200" s="1669"/>
      <c r="B200" s="1663"/>
      <c r="C200" s="1622"/>
      <c r="D200" s="1623"/>
      <c r="E200" s="1665"/>
      <c r="F200" s="1665"/>
      <c r="G200" s="189"/>
      <c r="H200" s="205"/>
      <c r="I200" s="191"/>
      <c r="J200" s="192"/>
      <c r="K200" s="207"/>
      <c r="L200" s="194"/>
      <c r="M200" s="790"/>
      <c r="N200" s="203"/>
      <c r="O200" s="195"/>
      <c r="P200" s="196"/>
      <c r="Q200" s="197"/>
      <c r="R200" s="1629"/>
      <c r="S200" s="1627"/>
      <c r="T200" s="1630"/>
      <c r="U200" s="75">
        <f>IF(OR(P200="",M200=Paramétrage!$C$10,M200=Paramétrage!$C$13,M200=Paramétrage!$C$17,M200=Paramétrage!$C$20,M200=Paramétrage!$C$24,M200=Paramétrage!$C$27,AND(M200&lt;&gt;Paramétrage!$C$9,Q200="Mut+ext")),0,ROUNDUP(O200/P200,0))</f>
        <v>0</v>
      </c>
      <c r="V200" s="846">
        <f>IF(OR(M200="",Q200="Mut+ext"),0,IF(VLOOKUP(M200,Paramétrage!$C$6:$E$29,2,0)=0,0,IF(P200="","saisir capacité",N200*U200*VLOOKUP(M200,Paramétrage!$C$6:$E$29,2,0))))</f>
        <v>0</v>
      </c>
      <c r="W200" s="625"/>
      <c r="X200" s="847">
        <f t="shared" si="32"/>
        <v>0</v>
      </c>
      <c r="Y200" s="166">
        <f>IF(OR(M200="",Q200="Mut+ext"),0,IF(ISERROR(W200+V200*VLOOKUP(M200,Paramétrage!$C$6:$E$29,3,0))=TRUE,X200,W200+V200*VLOOKUP(M200,Paramétrage!$C$6:$E$29,3,0)))</f>
        <v>0</v>
      </c>
      <c r="Z200" s="1626"/>
      <c r="AA200" s="1627"/>
      <c r="AB200" s="1628"/>
      <c r="AC200" s="506"/>
      <c r="AD200" s="507"/>
      <c r="AE200" s="56">
        <f>IF(G200="",0,IF(K200="",0,IF(SUMIF(G191:G202,G200,O191:O202)=0,0,IF(OR(L200="",K200="obligatoire"),AF200/SUMIF(G191:G202,G200,O191:O202),AF200/(SUMIF(G191:G202,G200,O191:O202)/L200)))))</f>
        <v>0</v>
      </c>
      <c r="AF200" s="921">
        <f t="shared" si="33"/>
        <v>0</v>
      </c>
    </row>
    <row r="201" spans="1:32" hidden="1" x14ac:dyDescent="0.25">
      <c r="A201" s="1669"/>
      <c r="B201" s="1663"/>
      <c r="C201" s="1622"/>
      <c r="D201" s="1623"/>
      <c r="E201" s="1665"/>
      <c r="F201" s="1665"/>
      <c r="G201" s="189"/>
      <c r="H201" s="205"/>
      <c r="I201" s="191"/>
      <c r="J201" s="192"/>
      <c r="K201" s="207"/>
      <c r="L201" s="194"/>
      <c r="M201" s="790"/>
      <c r="N201" s="203"/>
      <c r="O201" s="195"/>
      <c r="P201" s="196"/>
      <c r="Q201" s="197"/>
      <c r="R201" s="1629"/>
      <c r="S201" s="1627"/>
      <c r="T201" s="1630"/>
      <c r="U201" s="75">
        <f>IF(OR(P201="",M201=Paramétrage!$C$10,M201=Paramétrage!$C$13,M201=Paramétrage!$C$17,M201=Paramétrage!$C$20,M201=Paramétrage!$C$24,M201=Paramétrage!$C$27,AND(M201&lt;&gt;Paramétrage!$C$9,Q201="Mut+ext")),0,ROUNDUP(O201/P201,0))</f>
        <v>0</v>
      </c>
      <c r="V201" s="846">
        <f>IF(OR(M201="",Q201="Mut+ext"),0,IF(VLOOKUP(M201,Paramétrage!$C$6:$E$29,2,0)=0,0,IF(P201="","saisir capacité",N201*U201*VLOOKUP(M201,Paramétrage!$C$6:$E$29,2,0))))</f>
        <v>0</v>
      </c>
      <c r="W201" s="625"/>
      <c r="X201" s="847">
        <f t="shared" si="32"/>
        <v>0</v>
      </c>
      <c r="Y201" s="166">
        <f>IF(OR(M201="",Q201="Mut+ext"),0,IF(ISERROR(W201+V201*VLOOKUP(M201,Paramétrage!$C$6:$E$29,3,0))=TRUE,X201,W201+V201*VLOOKUP(M201,Paramétrage!$C$6:$E$29,3,0)))</f>
        <v>0</v>
      </c>
      <c r="Z201" s="1626"/>
      <c r="AA201" s="1627"/>
      <c r="AB201" s="1628"/>
      <c r="AC201" s="506"/>
      <c r="AD201" s="507"/>
      <c r="AE201" s="56">
        <f>IF(G201="",0,IF(K201="",0,IF(SUMIF(G191:G202,G201,O191:O202)=0,0,IF(OR(L201="",K201="obligatoire"),AF201/SUMIF(G191:G202,G201,O191:O202),AF201/(SUMIF(G191:G202,G201,O191:O202)/L201)))))</f>
        <v>0</v>
      </c>
      <c r="AF201" s="921">
        <f t="shared" si="33"/>
        <v>0</v>
      </c>
    </row>
    <row r="202" spans="1:32" hidden="1" x14ac:dyDescent="0.25">
      <c r="A202" s="1669"/>
      <c r="B202" s="1663"/>
      <c r="C202" s="1622"/>
      <c r="D202" s="1623"/>
      <c r="E202" s="1665"/>
      <c r="F202" s="1665"/>
      <c r="G202" s="189"/>
      <c r="H202" s="205"/>
      <c r="I202" s="191"/>
      <c r="J202" s="192"/>
      <c r="K202" s="207"/>
      <c r="L202" s="194"/>
      <c r="M202" s="790"/>
      <c r="N202" s="204"/>
      <c r="O202" s="195"/>
      <c r="P202" s="196"/>
      <c r="Q202" s="197"/>
      <c r="R202" s="1629"/>
      <c r="S202" s="1627"/>
      <c r="T202" s="1630"/>
      <c r="U202" s="75">
        <f>IF(OR(P202="",M202=Paramétrage!$C$10,M202=Paramétrage!$C$13,M202=Paramétrage!$C$17,M202=Paramétrage!$C$20,M202=Paramétrage!$C$24,M202=Paramétrage!$C$27,AND(M202&lt;&gt;Paramétrage!$C$9,Q202="Mut+ext")),0,ROUNDUP(O202/P202,0))</f>
        <v>0</v>
      </c>
      <c r="V202" s="846">
        <f>IF(OR(M202="",Q202="Mut+ext"),0,IF(VLOOKUP(M202,Paramétrage!$C$6:$E$29,2,0)=0,0,IF(P202="","saisir capacité",N202*U202*VLOOKUP(M202,Paramétrage!$C$6:$E$29,2,0))))</f>
        <v>0</v>
      </c>
      <c r="W202" s="625"/>
      <c r="X202" s="847">
        <f t="shared" si="32"/>
        <v>0</v>
      </c>
      <c r="Y202" s="166">
        <f>IF(OR(M202="",Q202="Mut+ext"),0,IF(ISERROR(W202+V202*VLOOKUP(M202,Paramétrage!$C$6:$E$29,3,0))=TRUE,X202,W202+V202*VLOOKUP(M202,Paramétrage!$C$6:$E$29,3,0)))</f>
        <v>0</v>
      </c>
      <c r="Z202" s="1626"/>
      <c r="AA202" s="1627"/>
      <c r="AB202" s="1628"/>
      <c r="AC202" s="506"/>
      <c r="AD202" s="507"/>
      <c r="AE202" s="56">
        <f>IF(G202="",0,IF(K202="",0,IF(SUMIF(G191:G202,G202,O191:O202)=0,0,IF(OR(L202="",K202="obligatoire"),AF202/SUMIF(G191:G202,G202,O191:O202),AF202/(SUMIF(G191:G202,G202,O191:O202)/L202)))))</f>
        <v>0</v>
      </c>
      <c r="AF202" s="921">
        <f t="shared" si="33"/>
        <v>0</v>
      </c>
    </row>
    <row r="203" spans="1:32" hidden="1" x14ac:dyDescent="0.25">
      <c r="A203" s="1669"/>
      <c r="B203" s="1663"/>
      <c r="C203" s="1622"/>
      <c r="D203" s="1623"/>
      <c r="E203" s="1665"/>
      <c r="F203" s="1665"/>
      <c r="G203" s="189"/>
      <c r="H203" s="205"/>
      <c r="I203" s="191"/>
      <c r="J203" s="192"/>
      <c r="K203" s="207"/>
      <c r="L203" s="194"/>
      <c r="M203" s="790"/>
      <c r="N203" s="198"/>
      <c r="O203" s="195"/>
      <c r="P203" s="196"/>
      <c r="Q203" s="197"/>
      <c r="R203" s="1629"/>
      <c r="S203" s="1627"/>
      <c r="T203" s="1630"/>
      <c r="U203" s="75">
        <f>IF(OR(P203="",M203=Paramétrage!$C$10,M203=Paramétrage!$C$13,M203=Paramétrage!$C$17,M203=Paramétrage!$C$20,M203=Paramétrage!$C$24,M203=Paramétrage!$C$27,AND(M203&lt;&gt;Paramétrage!$C$9,Q203="Mut+ext")),0,ROUNDUP(O203/P203,0))</f>
        <v>0</v>
      </c>
      <c r="V203" s="846">
        <f>IF(OR(M203="",Q203="Mut+ext"),0,IF(VLOOKUP(M203,Paramétrage!$C$6:$E$29,2,0)=0,0,IF(P203="","saisir capacité",N203*U203*VLOOKUP(M203,Paramétrage!$C$6:$E$29,2,0))))</f>
        <v>0</v>
      </c>
      <c r="W203" s="625"/>
      <c r="X203" s="847">
        <f t="shared" si="32"/>
        <v>0</v>
      </c>
      <c r="Y203" s="166">
        <f>IF(OR(M203="",Q203="Mut+ext"),0,IF(ISERROR(W203+V203*VLOOKUP(M203,Paramétrage!$C$6:$E$29,3,0))=TRUE,X203,W203+V203*VLOOKUP(M203,Paramétrage!$C$6:$E$29,3,0)))</f>
        <v>0</v>
      </c>
      <c r="Z203" s="1626"/>
      <c r="AA203" s="1627"/>
      <c r="AB203" s="1628"/>
      <c r="AC203" s="506"/>
      <c r="AD203" s="507"/>
      <c r="AE203" s="56">
        <f>IF(G203="",0,IF(K203="",0,IF(SUMIF(G195:G206,G203,O195:O206)=0,0,IF(OR(L203="",K203="obligatoire"),AF203/SUMIF(G195:G206,G203,O195:O206),AF203/(SUMIF(G195:G206,G203,O195:O206)/L203)))))</f>
        <v>0</v>
      </c>
      <c r="AF203" s="921">
        <f t="shared" si="33"/>
        <v>0</v>
      </c>
    </row>
    <row r="204" spans="1:32" hidden="1" x14ac:dyDescent="0.25">
      <c r="A204" s="1669"/>
      <c r="B204" s="1663"/>
      <c r="C204" s="1622"/>
      <c r="D204" s="1623"/>
      <c r="E204" s="1665"/>
      <c r="F204" s="1665"/>
      <c r="G204" s="189"/>
      <c r="H204" s="205"/>
      <c r="I204" s="191"/>
      <c r="J204" s="192"/>
      <c r="K204" s="207"/>
      <c r="L204" s="194"/>
      <c r="M204" s="790"/>
      <c r="N204" s="203"/>
      <c r="O204" s="195"/>
      <c r="P204" s="196"/>
      <c r="Q204" s="197"/>
      <c r="R204" s="1629"/>
      <c r="S204" s="1627"/>
      <c r="T204" s="1630"/>
      <c r="U204" s="75">
        <f>IF(OR(P204="",M204=Paramétrage!$C$10,M204=Paramétrage!$C$13,M204=Paramétrage!$C$17,M204=Paramétrage!$C$20,M204=Paramétrage!$C$24,M204=Paramétrage!$C$27,AND(M204&lt;&gt;Paramétrage!$C$9,Q204="Mut+ext")),0,ROUNDUP(O204/P204,0))</f>
        <v>0</v>
      </c>
      <c r="V204" s="846">
        <f>IF(OR(M204="",Q204="Mut+ext"),0,IF(VLOOKUP(M204,Paramétrage!$C$6:$E$29,2,0)=0,0,IF(P204="","saisir capacité",N204*U204*VLOOKUP(M204,Paramétrage!$C$6:$E$29,2,0))))</f>
        <v>0</v>
      </c>
      <c r="W204" s="625"/>
      <c r="X204" s="847">
        <f t="shared" si="32"/>
        <v>0</v>
      </c>
      <c r="Y204" s="166">
        <f>IF(OR(M204="",Q204="Mut+ext"),0,IF(ISERROR(W204+V204*VLOOKUP(M204,Paramétrage!$C$6:$E$29,3,0))=TRUE,X204,W204+V204*VLOOKUP(M204,Paramétrage!$C$6:$E$29,3,0)))</f>
        <v>0</v>
      </c>
      <c r="Z204" s="1626"/>
      <c r="AA204" s="1627"/>
      <c r="AB204" s="1628"/>
      <c r="AC204" s="506"/>
      <c r="AD204" s="507"/>
      <c r="AE204" s="56">
        <f>IF(G204="",0,IF(K204="",0,IF(SUMIF(G195:G206,G204,O195:O206)=0,0,IF(OR(L204="",K204="obligatoire"),AF204/SUMIF(G195:G206,G204,O195:O206),AF204/(SUMIF(G195:G206,G204,O195:O206)/L204)))))</f>
        <v>0</v>
      </c>
      <c r="AF204" s="921">
        <f t="shared" si="33"/>
        <v>0</v>
      </c>
    </row>
    <row r="205" spans="1:32" hidden="1" x14ac:dyDescent="0.25">
      <c r="A205" s="1669"/>
      <c r="B205" s="1663"/>
      <c r="C205" s="1622"/>
      <c r="D205" s="1623"/>
      <c r="E205" s="1665"/>
      <c r="F205" s="1665"/>
      <c r="G205" s="189"/>
      <c r="H205" s="205"/>
      <c r="I205" s="191"/>
      <c r="J205" s="192"/>
      <c r="K205" s="207"/>
      <c r="L205" s="194"/>
      <c r="M205" s="790"/>
      <c r="N205" s="203"/>
      <c r="O205" s="195"/>
      <c r="P205" s="196"/>
      <c r="Q205" s="197"/>
      <c r="R205" s="1629"/>
      <c r="S205" s="1627"/>
      <c r="T205" s="1630"/>
      <c r="U205" s="75">
        <f>IF(OR(P205="",M205=Paramétrage!$C$10,M205=Paramétrage!$C$13,M205=Paramétrage!$C$17,M205=Paramétrage!$C$20,M205=Paramétrage!$C$24,M205=Paramétrage!$C$27,AND(M205&lt;&gt;Paramétrage!$C$9,Q205="Mut+ext")),0,ROUNDUP(O205/P205,0))</f>
        <v>0</v>
      </c>
      <c r="V205" s="846">
        <f>IF(OR(M205="",Q205="Mut+ext"),0,IF(VLOOKUP(M205,Paramétrage!$C$6:$E$29,2,0)=0,0,IF(P205="","saisir capacité",N205*U205*VLOOKUP(M205,Paramétrage!$C$6:$E$29,2,0))))</f>
        <v>0</v>
      </c>
      <c r="W205" s="625"/>
      <c r="X205" s="847">
        <f t="shared" si="32"/>
        <v>0</v>
      </c>
      <c r="Y205" s="166">
        <f>IF(OR(M205="",Q205="Mut+ext"),0,IF(ISERROR(W205+V205*VLOOKUP(M205,Paramétrage!$C$6:$E$29,3,0))=TRUE,X205,W205+V205*VLOOKUP(M205,Paramétrage!$C$6:$E$29,3,0)))</f>
        <v>0</v>
      </c>
      <c r="Z205" s="1626"/>
      <c r="AA205" s="1627"/>
      <c r="AB205" s="1628"/>
      <c r="AC205" s="506"/>
      <c r="AD205" s="507"/>
      <c r="AE205" s="56">
        <f>IF(G205="",0,IF(K205="",0,IF(SUMIF(G195:G206,G205,O195:O206)=0,0,IF(OR(L205="",K205="obligatoire"),AF205/SUMIF(G195:G206,G205,O195:O206),AF205/(SUMIF(G195:G206,G205,O195:O206)/L205)))))</f>
        <v>0</v>
      </c>
      <c r="AF205" s="921">
        <f t="shared" si="33"/>
        <v>0</v>
      </c>
    </row>
    <row r="206" spans="1:32" hidden="1" x14ac:dyDescent="0.25">
      <c r="A206" s="1669"/>
      <c r="B206" s="1663"/>
      <c r="C206" s="1624"/>
      <c r="D206" s="1625"/>
      <c r="E206" s="1666"/>
      <c r="F206" s="1666"/>
      <c r="G206" s="189"/>
      <c r="H206" s="205"/>
      <c r="I206" s="191"/>
      <c r="J206" s="192"/>
      <c r="K206" s="207"/>
      <c r="L206" s="194"/>
      <c r="M206" s="790"/>
      <c r="N206" s="204"/>
      <c r="O206" s="195"/>
      <c r="P206" s="196"/>
      <c r="Q206" s="197"/>
      <c r="R206" s="1629"/>
      <c r="S206" s="1627"/>
      <c r="T206" s="1630"/>
      <c r="U206" s="75">
        <f>IF(OR(P206="",M206=Paramétrage!$C$10,M206=Paramétrage!$C$13,M206=Paramétrage!$C$17,M206=Paramétrage!$C$20,M206=Paramétrage!$C$24,M206=Paramétrage!$C$27,AND(M206&lt;&gt;Paramétrage!$C$9,Q206="Mut+ext")),0,ROUNDUP(O206/P206,0))</f>
        <v>0</v>
      </c>
      <c r="V206" s="846">
        <f>IF(OR(M206="",Q206="Mut+ext"),0,IF(VLOOKUP(M206,Paramétrage!$C$6:$E$29,2,0)=0,0,IF(P206="","saisir capacité",N206*U206*VLOOKUP(M206,Paramétrage!$C$6:$E$29,2,0))))</f>
        <v>0</v>
      </c>
      <c r="W206" s="625"/>
      <c r="X206" s="847">
        <f t="shared" si="32"/>
        <v>0</v>
      </c>
      <c r="Y206" s="166">
        <f>IF(OR(M206="",Q206="Mut+ext"),0,IF(ISERROR(W206+V206*VLOOKUP(M206,Paramétrage!$C$6:$E$29,3,0))=TRUE,X206,W206+V206*VLOOKUP(M206,Paramétrage!$C$6:$E$29,3,0)))</f>
        <v>0</v>
      </c>
      <c r="Z206" s="1626"/>
      <c r="AA206" s="1627"/>
      <c r="AB206" s="1628"/>
      <c r="AC206" s="506"/>
      <c r="AD206" s="507"/>
      <c r="AE206" s="56">
        <f>IF(G206="",0,IF(K206="",0,IF(SUMIF(G195:G206,G206,O195:O206)=0,0,IF(OR(L206="",K206="obligatoire"),AF206/SUMIF(G195:G206,G206,O195:O206),AF206/(SUMIF(G195:G206,G206,O195:O206)/L206)))))</f>
        <v>0</v>
      </c>
      <c r="AF206" s="921">
        <f t="shared" si="33"/>
        <v>0</v>
      </c>
    </row>
    <row r="207" spans="1:32" hidden="1" x14ac:dyDescent="0.25">
      <c r="A207" s="1669"/>
      <c r="B207" s="1664"/>
      <c r="C207" s="231"/>
      <c r="D207" s="232"/>
      <c r="E207" s="232"/>
      <c r="F207" s="232"/>
      <c r="G207" s="232"/>
      <c r="H207" s="233"/>
      <c r="I207" s="234"/>
      <c r="J207" s="244"/>
      <c r="K207" s="236"/>
      <c r="L207" s="237"/>
      <c r="M207" s="849"/>
      <c r="N207" s="245">
        <v>0</v>
      </c>
      <c r="O207" s="238"/>
      <c r="P207" s="238"/>
      <c r="Q207" s="239"/>
      <c r="R207" s="240"/>
      <c r="S207" s="240"/>
      <c r="T207" s="241"/>
      <c r="U207" s="114"/>
      <c r="V207" s="848">
        <f>SUM(V195:V206)</f>
        <v>0</v>
      </c>
      <c r="W207" s="849">
        <f>SUM(W195:W206)</f>
        <v>0</v>
      </c>
      <c r="X207" s="850">
        <f>SUM(X195:X206)</f>
        <v>0</v>
      </c>
      <c r="Y207" s="1008">
        <f>SUM(Y195:Y206)</f>
        <v>0</v>
      </c>
      <c r="Z207" s="1037"/>
      <c r="AA207" s="242"/>
      <c r="AB207" s="243"/>
      <c r="AC207" s="513"/>
      <c r="AD207" s="514"/>
      <c r="AE207" s="118">
        <f>SUM(AE195:AE206)</f>
        <v>0</v>
      </c>
      <c r="AF207" s="119">
        <f>SUM(AF195:AF206)</f>
        <v>0</v>
      </c>
    </row>
    <row r="208" spans="1:32" hidden="1" x14ac:dyDescent="0.25">
      <c r="A208" s="1669"/>
      <c r="B208" s="1662" t="s">
        <v>186</v>
      </c>
      <c r="C208" s="1620"/>
      <c r="D208" s="1621"/>
      <c r="E208" s="1667"/>
      <c r="F208" s="1667"/>
      <c r="G208" s="636" t="s">
        <v>187</v>
      </c>
      <c r="H208" s="183"/>
      <c r="I208" s="184"/>
      <c r="J208" s="185"/>
      <c r="K208" s="207"/>
      <c r="L208" s="194"/>
      <c r="M208" s="790"/>
      <c r="N208" s="203"/>
      <c r="O208" s="195"/>
      <c r="P208" s="196"/>
      <c r="Q208" s="197"/>
      <c r="R208" s="1629"/>
      <c r="S208" s="1627"/>
      <c r="T208" s="1630"/>
      <c r="U208" s="75">
        <f>IF(OR(P208="",M208=Paramétrage!$C$10,M208=Paramétrage!$C$13,M208=Paramétrage!$C$17,M208=Paramétrage!$C$20,M208=Paramétrage!$C$24,M208=Paramétrage!$C$27,AND(M208&lt;&gt;Paramétrage!$C$9,Q208="Mut+ext")),0,ROUNDUP(O208/P208,0))</f>
        <v>0</v>
      </c>
      <c r="V208" s="846">
        <f>IF(OR(M208="",Q208="Mut+ext"),0,IF(VLOOKUP(M208,Paramétrage!$C$6:$E$29,2,0)=0,0,IF(P208="","saisir capacité",N208*U208*VLOOKUP(M208,Paramétrage!$C$6:$E$29,2,0))))</f>
        <v>0</v>
      </c>
      <c r="W208" s="625"/>
      <c r="X208" s="847">
        <f t="shared" ref="X208:X219" si="34">IF(OR(M208="",Q208="Mut+ext"),0,IF(ISERROR(V208+W208)=TRUE,V208,V208+W208))</f>
        <v>0</v>
      </c>
      <c r="Y208" s="166">
        <f>IF(OR(M208="",Q208="Mut+ext"),0,IF(ISERROR(W208+V208*VLOOKUP(M208,Paramétrage!$C$6:$E$29,3,0))=TRUE,X208,W208+V208*VLOOKUP(M208,Paramétrage!$C$6:$E$29,3,0)))</f>
        <v>0</v>
      </c>
      <c r="Z208" s="1626"/>
      <c r="AA208" s="1627"/>
      <c r="AB208" s="1628"/>
      <c r="AC208" s="506"/>
      <c r="AD208" s="507"/>
      <c r="AE208" s="56">
        <f>IF(G208="",0,IF(K208="",0,IF(SUMIF(G208:G219,G208,O208:O219)=0,0,IF(OR(L208="",K208="obligatoire"),AF208/SUMIF(G208:G219,G208,O208:O219),AF208/(SUMIF(G208:G219,G208,O208:O219)/L208)))))</f>
        <v>0</v>
      </c>
      <c r="AF208" s="916">
        <f>N208*O208</f>
        <v>0</v>
      </c>
    </row>
    <row r="209" spans="1:32" hidden="1" x14ac:dyDescent="0.25">
      <c r="A209" s="1669"/>
      <c r="B209" s="1663"/>
      <c r="C209" s="1622"/>
      <c r="D209" s="1623"/>
      <c r="E209" s="1665"/>
      <c r="F209" s="1665"/>
      <c r="G209" s="182" t="s">
        <v>188</v>
      </c>
      <c r="H209" s="190"/>
      <c r="I209" s="191"/>
      <c r="J209" s="192"/>
      <c r="K209" s="207"/>
      <c r="L209" s="194"/>
      <c r="M209" s="790"/>
      <c r="N209" s="203"/>
      <c r="O209" s="195"/>
      <c r="P209" s="196"/>
      <c r="Q209" s="197"/>
      <c r="R209" s="1629"/>
      <c r="S209" s="1627"/>
      <c r="T209" s="1630"/>
      <c r="U209" s="75">
        <f>IF(OR(P209="",M209=Paramétrage!$C$10,M209=Paramétrage!$C$13,M209=Paramétrage!$C$17,M209=Paramétrage!$C$20,M209=Paramétrage!$C$24,M209=Paramétrage!$C$27,AND(M209&lt;&gt;Paramétrage!$C$9,Q209="Mut+ext")),0,ROUNDUP(O209/P209,0))</f>
        <v>0</v>
      </c>
      <c r="V209" s="846">
        <f>IF(OR(M209="",Q209="Mut+ext"),0,IF(VLOOKUP(M209,Paramétrage!$C$6:$E$29,2,0)=0,0,IF(P209="","saisir capacité",N209*U209*VLOOKUP(M209,Paramétrage!$C$6:$E$29,2,0))))</f>
        <v>0</v>
      </c>
      <c r="W209" s="625"/>
      <c r="X209" s="847">
        <f t="shared" si="34"/>
        <v>0</v>
      </c>
      <c r="Y209" s="166">
        <f>IF(OR(M209="",Q209="Mut+ext"),0,IF(ISERROR(W209+V209*VLOOKUP(M209,Paramétrage!$C$6:$E$29,3,0))=TRUE,X209,W209+V209*VLOOKUP(M209,Paramétrage!$C$6:$E$29,3,0)))</f>
        <v>0</v>
      </c>
      <c r="Z209" s="1626"/>
      <c r="AA209" s="1627"/>
      <c r="AB209" s="1628"/>
      <c r="AC209" s="506"/>
      <c r="AD209" s="507"/>
      <c r="AE209" s="56">
        <f>IF(G209="",0,IF(K209="",0,IF(SUMIF(G208:G219,G209,O208:O219)=0,0,IF(OR(L209="",K209="obligatoire"),AF209/SUMIF(G208:G219,G209,O208:O219),AF209/(SUMIF(G208:G219,G209,O208:O219)/L209)))))</f>
        <v>0</v>
      </c>
      <c r="AF209" s="916">
        <f t="shared" ref="AF209:AF219" si="35">N209*O209</f>
        <v>0</v>
      </c>
    </row>
    <row r="210" spans="1:32" hidden="1" x14ac:dyDescent="0.25">
      <c r="A210" s="1669"/>
      <c r="B210" s="1663"/>
      <c r="C210" s="1622"/>
      <c r="D210" s="1623"/>
      <c r="E210" s="1665"/>
      <c r="F210" s="1665"/>
      <c r="G210" s="189" t="s">
        <v>189</v>
      </c>
      <c r="H210" s="190"/>
      <c r="I210" s="191"/>
      <c r="J210" s="192"/>
      <c r="K210" s="207"/>
      <c r="L210" s="194"/>
      <c r="M210" s="790"/>
      <c r="N210" s="203"/>
      <c r="O210" s="195"/>
      <c r="P210" s="196"/>
      <c r="Q210" s="197"/>
      <c r="R210" s="1629"/>
      <c r="S210" s="1627"/>
      <c r="T210" s="1630"/>
      <c r="U210" s="75">
        <f>IF(OR(P210="",M210=Paramétrage!$C$10,M210=Paramétrage!$C$13,M210=Paramétrage!$C$17,M210=Paramétrage!$C$20,M210=Paramétrage!$C$24,M210=Paramétrage!$C$27,AND(M210&lt;&gt;Paramétrage!$C$9,Q210="Mut+ext")),0,ROUNDUP(O210/P210,0))</f>
        <v>0</v>
      </c>
      <c r="V210" s="846">
        <f>IF(OR(M210="",Q210="Mut+ext"),0,IF(VLOOKUP(M210,Paramétrage!$C$6:$E$29,2,0)=0,0,IF(P210="","saisir capacité",N210*U210*VLOOKUP(M210,Paramétrage!$C$6:$E$29,2,0))))</f>
        <v>0</v>
      </c>
      <c r="W210" s="625"/>
      <c r="X210" s="847">
        <f t="shared" si="34"/>
        <v>0</v>
      </c>
      <c r="Y210" s="166">
        <f>IF(OR(M210="",Q210="Mut+ext"),0,IF(ISERROR(W210+V210*VLOOKUP(M210,Paramétrage!$C$6:$E$29,3,0))=TRUE,X210,W210+V210*VLOOKUP(M210,Paramétrage!$C$6:$E$29,3,0)))</f>
        <v>0</v>
      </c>
      <c r="Z210" s="1626"/>
      <c r="AA210" s="1627"/>
      <c r="AB210" s="1628"/>
      <c r="AC210" s="506"/>
      <c r="AD210" s="507"/>
      <c r="AE210" s="56">
        <f>IF(G210="",0,IF(K210="",0,IF(SUMIF(G208:G219,G210,O208:O219)=0,0,IF(OR(L210="",K210="obligatoire"),AF210/SUMIF(G208:G219,G210,O208:O219),AF210/(SUMIF(G208:G219,G210,O208:O219)/L210)))))</f>
        <v>0</v>
      </c>
      <c r="AF210" s="916">
        <f t="shared" si="35"/>
        <v>0</v>
      </c>
    </row>
    <row r="211" spans="1:32" hidden="1" x14ac:dyDescent="0.25">
      <c r="A211" s="1669"/>
      <c r="B211" s="1663"/>
      <c r="C211" s="1622"/>
      <c r="D211" s="1623"/>
      <c r="E211" s="1665"/>
      <c r="F211" s="1665"/>
      <c r="G211" s="189" t="s">
        <v>190</v>
      </c>
      <c r="H211" s="190"/>
      <c r="I211" s="191"/>
      <c r="J211" s="192"/>
      <c r="K211" s="207"/>
      <c r="L211" s="194"/>
      <c r="M211" s="790"/>
      <c r="N211" s="203"/>
      <c r="O211" s="195"/>
      <c r="P211" s="196"/>
      <c r="Q211" s="197"/>
      <c r="R211" s="1629"/>
      <c r="S211" s="1627"/>
      <c r="T211" s="1630"/>
      <c r="U211" s="75">
        <f>IF(OR(P211="",M211=Paramétrage!$C$10,M211=Paramétrage!$C$13,M211=Paramétrage!$C$17,M211=Paramétrage!$C$20,M211=Paramétrage!$C$24,M211=Paramétrage!$C$27,AND(M211&lt;&gt;Paramétrage!$C$9,Q211="Mut+ext")),0,ROUNDUP(O211/P211,0))</f>
        <v>0</v>
      </c>
      <c r="V211" s="846">
        <f>IF(OR(M211="",Q211="Mut+ext"),0,IF(VLOOKUP(M211,Paramétrage!$C$6:$E$29,2,0)=0,0,IF(P211="","saisir capacité",N211*U211*VLOOKUP(M211,Paramétrage!$C$6:$E$29,2,0))))</f>
        <v>0</v>
      </c>
      <c r="W211" s="625"/>
      <c r="X211" s="847">
        <f t="shared" si="34"/>
        <v>0</v>
      </c>
      <c r="Y211" s="166">
        <f>IF(OR(M211="",Q211="Mut+ext"),0,IF(ISERROR(W211+V211*VLOOKUP(M211,Paramétrage!$C$6:$E$29,3,0))=TRUE,X211,W211+V211*VLOOKUP(M211,Paramétrage!$C$6:$E$29,3,0)))</f>
        <v>0</v>
      </c>
      <c r="Z211" s="1626"/>
      <c r="AA211" s="1627"/>
      <c r="AB211" s="1628"/>
      <c r="AC211" s="506"/>
      <c r="AD211" s="507"/>
      <c r="AE211" s="56">
        <f>IF(G211="",0,IF(K211="",0,IF(SUMIF(G208:G219,G211,O208:O219)=0,0,IF(OR(L211="",K211="obligatoire"),AF211/SUMIF(G208:G219,G211,O208:O219),AF211/(SUMIF(G208:G219,G211,O208:O219)/L211)))))</f>
        <v>0</v>
      </c>
      <c r="AF211" s="916">
        <f t="shared" si="35"/>
        <v>0</v>
      </c>
    </row>
    <row r="212" spans="1:32" hidden="1" x14ac:dyDescent="0.25">
      <c r="A212" s="1669"/>
      <c r="B212" s="1663"/>
      <c r="C212" s="1622"/>
      <c r="D212" s="1623"/>
      <c r="E212" s="1665"/>
      <c r="F212" s="1665"/>
      <c r="G212" s="189"/>
      <c r="H212" s="200"/>
      <c r="I212" s="191"/>
      <c r="J212" s="192"/>
      <c r="K212" s="207"/>
      <c r="L212" s="194"/>
      <c r="M212" s="790"/>
      <c r="N212" s="203"/>
      <c r="O212" s="195"/>
      <c r="P212" s="196"/>
      <c r="Q212" s="197"/>
      <c r="R212" s="1629"/>
      <c r="S212" s="1627"/>
      <c r="T212" s="1630"/>
      <c r="U212" s="75">
        <f>IF(OR(P212="",M212=Paramétrage!$C$10,M212=Paramétrage!$C$13,M212=Paramétrage!$C$17,M212=Paramétrage!$C$20,M212=Paramétrage!$C$24,M212=Paramétrage!$C$27,AND(M212&lt;&gt;Paramétrage!$C$9,Q212="Mut+ext")),0,ROUNDUP(O212/P212,0))</f>
        <v>0</v>
      </c>
      <c r="V212" s="846">
        <f>IF(OR(M212="",Q212="Mut+ext"),0,IF(VLOOKUP(M212,Paramétrage!$C$6:$E$29,2,0)=0,0,IF(P212="","saisir capacité",N212*U212*VLOOKUP(M212,Paramétrage!$C$6:$E$29,2,0))))</f>
        <v>0</v>
      </c>
      <c r="W212" s="625"/>
      <c r="X212" s="847">
        <f t="shared" si="34"/>
        <v>0</v>
      </c>
      <c r="Y212" s="166">
        <f>IF(OR(M212="",Q212="Mut+ext"),0,IF(ISERROR(W212+V212*VLOOKUP(M212,Paramétrage!$C$6:$E$29,3,0))=TRUE,X212,W212+V212*VLOOKUP(M212,Paramétrage!$C$6:$E$29,3,0)))</f>
        <v>0</v>
      </c>
      <c r="Z212" s="1626"/>
      <c r="AA212" s="1627"/>
      <c r="AB212" s="1628"/>
      <c r="AC212" s="506"/>
      <c r="AD212" s="507"/>
      <c r="AE212" s="56">
        <f>IF(G212="",0,IF(K212="",0,IF(SUMIF(G204:G215,G212,O204:O215)=0,0,IF(OR(L212="",K212="obligatoire"),AF212/SUMIF(G204:G215,G212,O204:O215),AF212/(SUMIF(G204:G215,G212,O204:O215)/L212)))))</f>
        <v>0</v>
      </c>
      <c r="AF212" s="916">
        <f t="shared" si="35"/>
        <v>0</v>
      </c>
    </row>
    <row r="213" spans="1:32" hidden="1" x14ac:dyDescent="0.25">
      <c r="A213" s="1669"/>
      <c r="B213" s="1663"/>
      <c r="C213" s="1622"/>
      <c r="D213" s="1623"/>
      <c r="E213" s="1665"/>
      <c r="F213" s="1665"/>
      <c r="G213" s="189"/>
      <c r="H213" s="205"/>
      <c r="I213" s="191"/>
      <c r="J213" s="192"/>
      <c r="K213" s="207"/>
      <c r="L213" s="194"/>
      <c r="M213" s="790"/>
      <c r="N213" s="203"/>
      <c r="O213" s="195"/>
      <c r="P213" s="196"/>
      <c r="Q213" s="197"/>
      <c r="R213" s="1629"/>
      <c r="S213" s="1627"/>
      <c r="T213" s="1630"/>
      <c r="U213" s="75">
        <f>IF(OR(P213="",M213=Paramétrage!$C$10,M213=Paramétrage!$C$13,M213=Paramétrage!$C$17,M213=Paramétrage!$C$20,M213=Paramétrage!$C$24,M213=Paramétrage!$C$27,AND(M213&lt;&gt;Paramétrage!$C$9,Q213="Mut+ext")),0,ROUNDUP(O213/P213,0))</f>
        <v>0</v>
      </c>
      <c r="V213" s="846">
        <f>IF(OR(M213="",Q213="Mut+ext"),0,IF(VLOOKUP(M213,Paramétrage!$C$6:$E$29,2,0)=0,0,IF(P213="","saisir capacité",N213*U213*VLOOKUP(M213,Paramétrage!$C$6:$E$29,2,0))))</f>
        <v>0</v>
      </c>
      <c r="W213" s="625"/>
      <c r="X213" s="847">
        <f t="shared" si="34"/>
        <v>0</v>
      </c>
      <c r="Y213" s="166">
        <f>IF(OR(M213="",Q213="Mut+ext"),0,IF(ISERROR(W213+V213*VLOOKUP(M213,Paramétrage!$C$6:$E$29,3,0))=TRUE,X213,W213+V213*VLOOKUP(M213,Paramétrage!$C$6:$E$29,3,0)))</f>
        <v>0</v>
      </c>
      <c r="Z213" s="1626"/>
      <c r="AA213" s="1627"/>
      <c r="AB213" s="1628"/>
      <c r="AC213" s="506"/>
      <c r="AD213" s="507"/>
      <c r="AE213" s="56">
        <f>IF(G213="",0,IF(K213="",0,IF(SUMIF(G204:G215,G213,O204:O215)=0,0,IF(OR(L213="",K213="obligatoire"),AF213/SUMIF(G204:G215,G213,O204:O215),AF213/(SUMIF(G204:G215,G213,O204:O215)/L213)))))</f>
        <v>0</v>
      </c>
      <c r="AF213" s="916">
        <f t="shared" si="35"/>
        <v>0</v>
      </c>
    </row>
    <row r="214" spans="1:32" hidden="1" x14ac:dyDescent="0.25">
      <c r="A214" s="1669"/>
      <c r="B214" s="1663"/>
      <c r="C214" s="1622"/>
      <c r="D214" s="1623"/>
      <c r="E214" s="1665"/>
      <c r="F214" s="1665"/>
      <c r="G214" s="189"/>
      <c r="H214" s="205"/>
      <c r="I214" s="191"/>
      <c r="J214" s="192"/>
      <c r="K214" s="207"/>
      <c r="L214" s="194"/>
      <c r="M214" s="790"/>
      <c r="N214" s="203"/>
      <c r="O214" s="195"/>
      <c r="P214" s="196"/>
      <c r="Q214" s="197"/>
      <c r="R214" s="1629"/>
      <c r="S214" s="1627"/>
      <c r="T214" s="1630"/>
      <c r="U214" s="75">
        <f>IF(OR(P214="",M214=Paramétrage!$C$10,M214=Paramétrage!$C$13,M214=Paramétrage!$C$17,M214=Paramétrage!$C$20,M214=Paramétrage!$C$24,M214=Paramétrage!$C$27,AND(M214&lt;&gt;Paramétrage!$C$9,Q214="Mut+ext")),0,ROUNDUP(O214/P214,0))</f>
        <v>0</v>
      </c>
      <c r="V214" s="846">
        <f>IF(OR(M214="",Q214="Mut+ext"),0,IF(VLOOKUP(M214,Paramétrage!$C$6:$E$29,2,0)=0,0,IF(P214="","saisir capacité",N214*U214*VLOOKUP(M214,Paramétrage!$C$6:$E$29,2,0))))</f>
        <v>0</v>
      </c>
      <c r="W214" s="625"/>
      <c r="X214" s="847">
        <f t="shared" si="34"/>
        <v>0</v>
      </c>
      <c r="Y214" s="166">
        <f>IF(OR(M214="",Q214="Mut+ext"),0,IF(ISERROR(W214+V214*VLOOKUP(M214,Paramétrage!$C$6:$E$29,3,0))=TRUE,X214,W214+V214*VLOOKUP(M214,Paramétrage!$C$6:$E$29,3,0)))</f>
        <v>0</v>
      </c>
      <c r="Z214" s="1626"/>
      <c r="AA214" s="1627"/>
      <c r="AB214" s="1628"/>
      <c r="AC214" s="506"/>
      <c r="AD214" s="507"/>
      <c r="AE214" s="56">
        <f>IF(G214="",0,IF(K214="",0,IF(SUMIF(G204:G215,G214,O204:O215)=0,0,IF(OR(L214="",K214="obligatoire"),AF214/SUMIF(G204:G215,G214,O204:O215),AF214/(SUMIF(G204:G215,G214,O204:O215)/L214)))))</f>
        <v>0</v>
      </c>
      <c r="AF214" s="916">
        <f t="shared" si="35"/>
        <v>0</v>
      </c>
    </row>
    <row r="215" spans="1:32" hidden="1" x14ac:dyDescent="0.25">
      <c r="A215" s="1669"/>
      <c r="B215" s="1663"/>
      <c r="C215" s="1622"/>
      <c r="D215" s="1623"/>
      <c r="E215" s="1665"/>
      <c r="F215" s="1665"/>
      <c r="G215" s="189"/>
      <c r="H215" s="205"/>
      <c r="I215" s="191"/>
      <c r="J215" s="192"/>
      <c r="K215" s="207"/>
      <c r="L215" s="194"/>
      <c r="M215" s="790"/>
      <c r="N215" s="204"/>
      <c r="O215" s="195"/>
      <c r="P215" s="196"/>
      <c r="Q215" s="197"/>
      <c r="R215" s="1629"/>
      <c r="S215" s="1627"/>
      <c r="T215" s="1630"/>
      <c r="U215" s="75">
        <f>IF(OR(P215="",M215=Paramétrage!$C$10,M215=Paramétrage!$C$13,M215=Paramétrage!$C$17,M215=Paramétrage!$C$20,M215=Paramétrage!$C$24,M215=Paramétrage!$C$27,AND(M215&lt;&gt;Paramétrage!$C$9,Q215="Mut+ext")),0,ROUNDUP(O215/P215,0))</f>
        <v>0</v>
      </c>
      <c r="V215" s="846">
        <f>IF(OR(M215="",Q215="Mut+ext"),0,IF(VLOOKUP(M215,Paramétrage!$C$6:$E$29,2,0)=0,0,IF(P215="","saisir capacité",N215*U215*VLOOKUP(M215,Paramétrage!$C$6:$E$29,2,0))))</f>
        <v>0</v>
      </c>
      <c r="W215" s="625"/>
      <c r="X215" s="847">
        <f t="shared" si="34"/>
        <v>0</v>
      </c>
      <c r="Y215" s="166">
        <f>IF(OR(M215="",Q215="Mut+ext"),0,IF(ISERROR(W215+V215*VLOOKUP(M215,Paramétrage!$C$6:$E$29,3,0))=TRUE,X215,W215+V215*VLOOKUP(M215,Paramétrage!$C$6:$E$29,3,0)))</f>
        <v>0</v>
      </c>
      <c r="Z215" s="1626"/>
      <c r="AA215" s="1627"/>
      <c r="AB215" s="1628"/>
      <c r="AC215" s="506"/>
      <c r="AD215" s="507"/>
      <c r="AE215" s="56">
        <f>IF(G215="",0,IF(K215="",0,IF(SUMIF(G204:G215,G215,O204:O215)=0,0,IF(OR(L215="",K215="obligatoire"),AF215/SUMIF(G204:G215,G215,O204:O215),AF215/(SUMIF(G204:G215,G215,O204:O215)/L215)))))</f>
        <v>0</v>
      </c>
      <c r="AF215" s="916">
        <f t="shared" si="35"/>
        <v>0</v>
      </c>
    </row>
    <row r="216" spans="1:32" hidden="1" x14ac:dyDescent="0.25">
      <c r="A216" s="1669"/>
      <c r="B216" s="1663"/>
      <c r="C216" s="1622"/>
      <c r="D216" s="1623"/>
      <c r="E216" s="1665"/>
      <c r="F216" s="1665"/>
      <c r="G216" s="189"/>
      <c r="H216" s="205"/>
      <c r="I216" s="191"/>
      <c r="J216" s="192"/>
      <c r="K216" s="207"/>
      <c r="L216" s="194"/>
      <c r="M216" s="790"/>
      <c r="N216" s="198"/>
      <c r="O216" s="195"/>
      <c r="P216" s="196"/>
      <c r="Q216" s="197"/>
      <c r="R216" s="1629"/>
      <c r="S216" s="1627"/>
      <c r="T216" s="1630"/>
      <c r="U216" s="75">
        <f>IF(OR(P216="",M216=Paramétrage!$C$10,M216=Paramétrage!$C$13,M216=Paramétrage!$C$17,M216=Paramétrage!$C$20,M216=Paramétrage!$C$24,M216=Paramétrage!$C$27,AND(M216&lt;&gt;Paramétrage!$C$9,Q216="Mut+ext")),0,ROUNDUP(O216/P216,0))</f>
        <v>0</v>
      </c>
      <c r="V216" s="846">
        <f>IF(OR(M216="",Q216="Mut+ext"),0,IF(VLOOKUP(M216,Paramétrage!$C$6:$E$29,2,0)=0,0,IF(P216="","saisir capacité",N216*U216*VLOOKUP(M216,Paramétrage!$C$6:$E$29,2,0))))</f>
        <v>0</v>
      </c>
      <c r="W216" s="625"/>
      <c r="X216" s="847">
        <f t="shared" si="34"/>
        <v>0</v>
      </c>
      <c r="Y216" s="166">
        <f>IF(OR(M216="",Q216="Mut+ext"),0,IF(ISERROR(W216+V216*VLOOKUP(M216,Paramétrage!$C$6:$E$29,3,0))=TRUE,X216,W216+V216*VLOOKUP(M216,Paramétrage!$C$6:$E$29,3,0)))</f>
        <v>0</v>
      </c>
      <c r="Z216" s="1626"/>
      <c r="AA216" s="1627"/>
      <c r="AB216" s="1628"/>
      <c r="AC216" s="506"/>
      <c r="AD216" s="507"/>
      <c r="AE216" s="56">
        <f>IF(G216="",0,IF(K216="",0,IF(SUMIF(G208:G219,G216,O208:O219)=0,0,IF(OR(L216="",K216="obligatoire"),AF216/SUMIF(G208:G219,G216,O208:O219),AF216/(SUMIF(G208:G219,G216,O208:O219)/L216)))))</f>
        <v>0</v>
      </c>
      <c r="AF216" s="916">
        <f t="shared" si="35"/>
        <v>0</v>
      </c>
    </row>
    <row r="217" spans="1:32" hidden="1" x14ac:dyDescent="0.25">
      <c r="A217" s="1669"/>
      <c r="B217" s="1663"/>
      <c r="C217" s="1622"/>
      <c r="D217" s="1623"/>
      <c r="E217" s="1665"/>
      <c r="F217" s="1665"/>
      <c r="G217" s="189"/>
      <c r="H217" s="205"/>
      <c r="I217" s="191"/>
      <c r="J217" s="192"/>
      <c r="K217" s="207"/>
      <c r="L217" s="194"/>
      <c r="M217" s="790"/>
      <c r="N217" s="203"/>
      <c r="O217" s="195"/>
      <c r="P217" s="196"/>
      <c r="Q217" s="197"/>
      <c r="R217" s="1629"/>
      <c r="S217" s="1627"/>
      <c r="T217" s="1630"/>
      <c r="U217" s="75">
        <f>IF(OR(P217="",M217=Paramétrage!$C$10,M217=Paramétrage!$C$13,M217=Paramétrage!$C$17,M217=Paramétrage!$C$20,M217=Paramétrage!$C$24,M217=Paramétrage!$C$27,AND(M217&lt;&gt;Paramétrage!$C$9,Q217="Mut+ext")),0,ROUNDUP(O217/P217,0))</f>
        <v>0</v>
      </c>
      <c r="V217" s="846">
        <f>IF(OR(M217="",Q217="Mut+ext"),0,IF(VLOOKUP(M217,Paramétrage!$C$6:$E$29,2,0)=0,0,IF(P217="","saisir capacité",N217*U217*VLOOKUP(M217,Paramétrage!$C$6:$E$29,2,0))))</f>
        <v>0</v>
      </c>
      <c r="W217" s="625"/>
      <c r="X217" s="847">
        <f t="shared" si="34"/>
        <v>0</v>
      </c>
      <c r="Y217" s="166">
        <f>IF(OR(M217="",Q217="Mut+ext"),0,IF(ISERROR(W217+V217*VLOOKUP(M217,Paramétrage!$C$6:$E$29,3,0))=TRUE,X217,W217+V217*VLOOKUP(M217,Paramétrage!$C$6:$E$29,3,0)))</f>
        <v>0</v>
      </c>
      <c r="Z217" s="1626"/>
      <c r="AA217" s="1627"/>
      <c r="AB217" s="1628"/>
      <c r="AC217" s="506"/>
      <c r="AD217" s="507"/>
      <c r="AE217" s="56">
        <f>IF(G217="",0,IF(K217="",0,IF(SUMIF(G208:G219,G217,O208:O219)=0,0,IF(OR(L217="",K217="obligatoire"),AF217/SUMIF(G208:G219,G217,O208:O219),AF217/(SUMIF(G208:G219,G217,O208:O219)/L217)))))</f>
        <v>0</v>
      </c>
      <c r="AF217" s="916">
        <f t="shared" si="35"/>
        <v>0</v>
      </c>
    </row>
    <row r="218" spans="1:32" hidden="1" x14ac:dyDescent="0.25">
      <c r="A218" s="1669"/>
      <c r="B218" s="1663"/>
      <c r="C218" s="1622"/>
      <c r="D218" s="1623"/>
      <c r="E218" s="1665"/>
      <c r="F218" s="1665"/>
      <c r="G218" s="189"/>
      <c r="H218" s="205"/>
      <c r="I218" s="191"/>
      <c r="J218" s="192"/>
      <c r="K218" s="207"/>
      <c r="L218" s="194"/>
      <c r="M218" s="790"/>
      <c r="N218" s="203"/>
      <c r="O218" s="195"/>
      <c r="P218" s="196"/>
      <c r="Q218" s="197"/>
      <c r="R218" s="1629"/>
      <c r="S218" s="1627"/>
      <c r="T218" s="1630"/>
      <c r="U218" s="75">
        <f>IF(OR(P218="",M218=Paramétrage!$C$10,M218=Paramétrage!$C$13,M218=Paramétrage!$C$17,M218=Paramétrage!$C$20,M218=Paramétrage!$C$24,M218=Paramétrage!$C$27,AND(M218&lt;&gt;Paramétrage!$C$9,Q218="Mut+ext")),0,ROUNDUP(O218/P218,0))</f>
        <v>0</v>
      </c>
      <c r="V218" s="846">
        <f>IF(OR(M218="",Q218="Mut+ext"),0,IF(VLOOKUP(M218,Paramétrage!$C$6:$E$29,2,0)=0,0,IF(P218="","saisir capacité",N218*U218*VLOOKUP(M218,Paramétrage!$C$6:$E$29,2,0))))</f>
        <v>0</v>
      </c>
      <c r="W218" s="625"/>
      <c r="X218" s="847">
        <f t="shared" si="34"/>
        <v>0</v>
      </c>
      <c r="Y218" s="166">
        <f>IF(OR(M218="",Q218="Mut+ext"),0,IF(ISERROR(W218+V218*VLOOKUP(M218,Paramétrage!$C$6:$E$29,3,0))=TRUE,X218,W218+V218*VLOOKUP(M218,Paramétrage!$C$6:$E$29,3,0)))</f>
        <v>0</v>
      </c>
      <c r="Z218" s="1626"/>
      <c r="AA218" s="1627"/>
      <c r="AB218" s="1628"/>
      <c r="AC218" s="506"/>
      <c r="AD218" s="507"/>
      <c r="AE218" s="56">
        <f>IF(G218="",0,IF(K218="",0,IF(SUMIF(G208:G219,G218,O208:O219)=0,0,IF(OR(L218="",K218="obligatoire"),AF218/SUMIF(G208:G219,G218,O208:O219),AF218/(SUMIF(G208:G219,G218,O208:O219)/L218)))))</f>
        <v>0</v>
      </c>
      <c r="AF218" s="916">
        <f t="shared" si="35"/>
        <v>0</v>
      </c>
    </row>
    <row r="219" spans="1:32" hidden="1" x14ac:dyDescent="0.25">
      <c r="A219" s="1669"/>
      <c r="B219" s="1663"/>
      <c r="C219" s="1624"/>
      <c r="D219" s="1625"/>
      <c r="E219" s="1666"/>
      <c r="F219" s="1666"/>
      <c r="G219" s="189"/>
      <c r="H219" s="205"/>
      <c r="I219" s="191"/>
      <c r="J219" s="192"/>
      <c r="K219" s="207"/>
      <c r="L219" s="194"/>
      <c r="M219" s="790"/>
      <c r="N219" s="204"/>
      <c r="O219" s="195"/>
      <c r="P219" s="196"/>
      <c r="Q219" s="197"/>
      <c r="R219" s="1629"/>
      <c r="S219" s="1627"/>
      <c r="T219" s="1630"/>
      <c r="U219" s="75">
        <f>IF(OR(P219="",M219=Paramétrage!$C$10,M219=Paramétrage!$C$13,M219=Paramétrage!$C$17,M219=Paramétrage!$C$20,M219=Paramétrage!$C$24,M219=Paramétrage!$C$27,AND(M219&lt;&gt;Paramétrage!$C$9,Q219="Mut+ext")),0,ROUNDUP(O219/P219,0))</f>
        <v>0</v>
      </c>
      <c r="V219" s="846">
        <f>IF(OR(M219="",Q219="Mut+ext"),0,IF(VLOOKUP(M219,Paramétrage!$C$6:$E$29,2,0)=0,0,IF(P219="","saisir capacité",N219*U219*VLOOKUP(M219,Paramétrage!$C$6:$E$29,2,0))))</f>
        <v>0</v>
      </c>
      <c r="W219" s="625"/>
      <c r="X219" s="847">
        <f t="shared" si="34"/>
        <v>0</v>
      </c>
      <c r="Y219" s="166">
        <f>IF(OR(M219="",Q219="Mut+ext"),0,IF(ISERROR(W219+V219*VLOOKUP(M219,Paramétrage!$C$6:$E$29,3,0))=TRUE,X219,W219+V219*VLOOKUP(M219,Paramétrage!$C$6:$E$29,3,0)))</f>
        <v>0</v>
      </c>
      <c r="Z219" s="1626"/>
      <c r="AA219" s="1627"/>
      <c r="AB219" s="1628"/>
      <c r="AC219" s="506"/>
      <c r="AD219" s="507"/>
      <c r="AE219" s="56">
        <f>IF(G219="",0,IF(K219="",0,IF(SUMIF(G208:G219,G219,O208:O219)=0,0,IF(OR(L219="",K219="obligatoire"),AF219/SUMIF(G208:G219,G219,O208:O219),AF219/(SUMIF(G208:G219,G219,O208:O219)/L219)))))</f>
        <v>0</v>
      </c>
      <c r="AF219" s="916">
        <f t="shared" si="35"/>
        <v>0</v>
      </c>
    </row>
    <row r="220" spans="1:32" hidden="1" x14ac:dyDescent="0.25">
      <c r="A220" s="1669"/>
      <c r="B220" s="1664"/>
      <c r="C220" s="231"/>
      <c r="D220" s="232"/>
      <c r="E220" s="232"/>
      <c r="F220" s="232"/>
      <c r="G220" s="232"/>
      <c r="H220" s="233"/>
      <c r="I220" s="234"/>
      <c r="J220" s="244"/>
      <c r="K220" s="236"/>
      <c r="L220" s="237"/>
      <c r="M220" s="849"/>
      <c r="N220" s="245">
        <v>0</v>
      </c>
      <c r="O220" s="238"/>
      <c r="P220" s="238"/>
      <c r="Q220" s="239"/>
      <c r="R220" s="240"/>
      <c r="S220" s="240"/>
      <c r="T220" s="241"/>
      <c r="U220" s="114"/>
      <c r="V220" s="848">
        <f>SUM(V208:V219)</f>
        <v>0</v>
      </c>
      <c r="W220" s="849">
        <f>SUM(W208:W219)</f>
        <v>0</v>
      </c>
      <c r="X220" s="850">
        <f>SUM(X208:X219)</f>
        <v>0</v>
      </c>
      <c r="Y220" s="1008">
        <f>SUM(Y208:Y219)</f>
        <v>0</v>
      </c>
      <c r="Z220" s="1037"/>
      <c r="AA220" s="242"/>
      <c r="AB220" s="243"/>
      <c r="AC220" s="513"/>
      <c r="AD220" s="514"/>
      <c r="AE220" s="118">
        <f>SUM(AE208:AE219)</f>
        <v>0</v>
      </c>
      <c r="AF220" s="119">
        <f>SUM(AF208:AF219)</f>
        <v>0</v>
      </c>
    </row>
    <row r="221" spans="1:32" hidden="1" x14ac:dyDescent="0.25">
      <c r="A221" s="1669"/>
      <c r="B221" s="1662" t="s">
        <v>191</v>
      </c>
      <c r="C221" s="1620"/>
      <c r="D221" s="1621"/>
      <c r="E221" s="1667"/>
      <c r="F221" s="1667"/>
      <c r="G221" s="636" t="s">
        <v>192</v>
      </c>
      <c r="H221" s="183"/>
      <c r="I221" s="184"/>
      <c r="J221" s="185"/>
      <c r="K221" s="207"/>
      <c r="L221" s="194"/>
      <c r="M221" s="790"/>
      <c r="N221" s="203"/>
      <c r="O221" s="195"/>
      <c r="P221" s="196"/>
      <c r="Q221" s="197"/>
      <c r="R221" s="1629"/>
      <c r="S221" s="1627"/>
      <c r="T221" s="1630"/>
      <c r="U221" s="75">
        <f>IF(OR(P221="",M221=Paramétrage!$C$10,M221=Paramétrage!$C$13,M221=Paramétrage!$C$17,M221=Paramétrage!$C$20,M221=Paramétrage!$C$24,M221=Paramétrage!$C$27,AND(M221&lt;&gt;Paramétrage!$C$9,Q221="Mut+ext")),0,ROUNDUP(O221/P221,0))</f>
        <v>0</v>
      </c>
      <c r="V221" s="846">
        <f>IF(OR(M221="",Q221="Mut+ext"),0,IF(VLOOKUP(M221,Paramétrage!$C$6:$E$29,2,0)=0,0,IF(P221="","saisir capacité",N221*U221*VLOOKUP(M221,Paramétrage!$C$6:$E$29,2,0))))</f>
        <v>0</v>
      </c>
      <c r="W221" s="625"/>
      <c r="X221" s="847">
        <f t="shared" ref="X221:X232" si="36">IF(OR(M221="",Q221="Mut+ext"),0,IF(ISERROR(V221+W221)=TRUE,V221,V221+W221))</f>
        <v>0</v>
      </c>
      <c r="Y221" s="166">
        <f>IF(OR(M221="",Q221="Mut+ext"),0,IF(ISERROR(W221+V221*VLOOKUP(M221,Paramétrage!$C$6:$E$29,3,0))=TRUE,X221,W221+V221*VLOOKUP(M221,Paramétrage!$C$6:$E$29,3,0)))</f>
        <v>0</v>
      </c>
      <c r="Z221" s="1626"/>
      <c r="AA221" s="1627"/>
      <c r="AB221" s="1628"/>
      <c r="AC221" s="506"/>
      <c r="AD221" s="507"/>
      <c r="AE221" s="56">
        <f>IF(G221="",0,IF(K221="",0,IF(SUMIF(G221:G232,G221,O221:O232)=0,0,IF(OR(L221="",K221="obligatoire"),AF221/SUMIF(G221:G232,G221,O221:O232),AF221/(SUMIF(G221:G232,G221,O221:O232)/L221)))))</f>
        <v>0</v>
      </c>
      <c r="AF221" s="916">
        <f t="shared" ref="AF221:AF232" si="37">N221*O221</f>
        <v>0</v>
      </c>
    </row>
    <row r="222" spans="1:32" hidden="1" x14ac:dyDescent="0.25">
      <c r="A222" s="1669"/>
      <c r="B222" s="1663"/>
      <c r="C222" s="1622"/>
      <c r="D222" s="1623"/>
      <c r="E222" s="1665"/>
      <c r="F222" s="1665"/>
      <c r="G222" s="182"/>
      <c r="H222" s="190"/>
      <c r="I222" s="191"/>
      <c r="J222" s="192"/>
      <c r="K222" s="207"/>
      <c r="L222" s="194"/>
      <c r="M222" s="790"/>
      <c r="N222" s="203"/>
      <c r="O222" s="195"/>
      <c r="P222" s="196"/>
      <c r="Q222" s="197"/>
      <c r="R222" s="1629"/>
      <c r="S222" s="1627"/>
      <c r="T222" s="1630"/>
      <c r="U222" s="75">
        <f>IF(OR(P222="",M222=Paramétrage!$C$10,M222=Paramétrage!$C$13,M222=Paramétrage!$C$17,M222=Paramétrage!$C$20,M222=Paramétrage!$C$24,M222=Paramétrage!$C$27,AND(M222&lt;&gt;Paramétrage!$C$9,Q222="Mut+ext")),0,ROUNDUP(O222/P222,0))</f>
        <v>0</v>
      </c>
      <c r="V222" s="846">
        <f>IF(OR(M222="",Q222="Mut+ext"),0,IF(VLOOKUP(M222,Paramétrage!$C$6:$E$29,2,0)=0,0,IF(P222="","saisir capacité",N222*U222*VLOOKUP(M222,Paramétrage!$C$6:$E$29,2,0))))</f>
        <v>0</v>
      </c>
      <c r="W222" s="625"/>
      <c r="X222" s="847">
        <f t="shared" si="36"/>
        <v>0</v>
      </c>
      <c r="Y222" s="166">
        <f>IF(OR(M222="",Q222="Mut+ext"),0,IF(ISERROR(W222+V222*VLOOKUP(M222,Paramétrage!$C$6:$E$29,3,0))=TRUE,X222,W222+V222*VLOOKUP(M222,Paramétrage!$C$6:$E$29,3,0)))</f>
        <v>0</v>
      </c>
      <c r="Z222" s="1626"/>
      <c r="AA222" s="1627"/>
      <c r="AB222" s="1628"/>
      <c r="AC222" s="506"/>
      <c r="AD222" s="507"/>
      <c r="AE222" s="56">
        <f>IF(G222="",0,IF(K222="",0,IF(SUMIF(G221:G232,G222,O221:O232)=0,0,IF(OR(L222="",K222="obligatoire"),AF222/SUMIF(G221:G232,G222,O221:O232),AF222/(SUMIF(G221:G232,G222,O221:O232)/L222)))))</f>
        <v>0</v>
      </c>
      <c r="AF222" s="921">
        <f t="shared" si="37"/>
        <v>0</v>
      </c>
    </row>
    <row r="223" spans="1:32" hidden="1" x14ac:dyDescent="0.25">
      <c r="A223" s="1669"/>
      <c r="B223" s="1663"/>
      <c r="C223" s="1622"/>
      <c r="D223" s="1623"/>
      <c r="E223" s="1665"/>
      <c r="F223" s="1665"/>
      <c r="G223" s="189"/>
      <c r="H223" s="190"/>
      <c r="I223" s="191"/>
      <c r="J223" s="192"/>
      <c r="K223" s="207"/>
      <c r="L223" s="194"/>
      <c r="M223" s="790"/>
      <c r="N223" s="203"/>
      <c r="O223" s="195"/>
      <c r="P223" s="196"/>
      <c r="Q223" s="197"/>
      <c r="R223" s="1629"/>
      <c r="S223" s="1627"/>
      <c r="T223" s="1630"/>
      <c r="U223" s="75">
        <f>IF(OR(P223="",M223=Paramétrage!$C$10,M223=Paramétrage!$C$13,M223=Paramétrage!$C$17,M223=Paramétrage!$C$20,M223=Paramétrage!$C$24,M223=Paramétrage!$C$27,AND(M223&lt;&gt;Paramétrage!$C$9,Q223="Mut+ext")),0,ROUNDUP(O223/P223,0))</f>
        <v>0</v>
      </c>
      <c r="V223" s="846">
        <f>IF(OR(M223="",Q223="Mut+ext"),0,IF(VLOOKUP(M223,Paramétrage!$C$6:$E$29,2,0)=0,0,IF(P223="","saisir capacité",N223*U223*VLOOKUP(M223,Paramétrage!$C$6:$E$29,2,0))))</f>
        <v>0</v>
      </c>
      <c r="W223" s="625"/>
      <c r="X223" s="847">
        <f t="shared" si="36"/>
        <v>0</v>
      </c>
      <c r="Y223" s="166">
        <f>IF(OR(M223="",Q223="Mut+ext"),0,IF(ISERROR(W223+V223*VLOOKUP(M223,Paramétrage!$C$6:$E$29,3,0))=TRUE,X223,W223+V223*VLOOKUP(M223,Paramétrage!$C$6:$E$29,3,0)))</f>
        <v>0</v>
      </c>
      <c r="Z223" s="1626"/>
      <c r="AA223" s="1627"/>
      <c r="AB223" s="1628"/>
      <c r="AC223" s="506"/>
      <c r="AD223" s="507"/>
      <c r="AE223" s="56">
        <f>IF(G223="",0,IF(K223="",0,IF(SUMIF(G221:G232,G223,O221:O232)=0,0,IF(OR(L223="",K223="obligatoire"),AF223/SUMIF(G221:G232,G223,O221:O232),AF223/(SUMIF(G221:G232,G223,O221:O232)/L223)))))</f>
        <v>0</v>
      </c>
      <c r="AF223" s="921">
        <f t="shared" si="37"/>
        <v>0</v>
      </c>
    </row>
    <row r="224" spans="1:32" hidden="1" x14ac:dyDescent="0.25">
      <c r="A224" s="1669"/>
      <c r="B224" s="1663"/>
      <c r="C224" s="1622"/>
      <c r="D224" s="1623"/>
      <c r="E224" s="1665"/>
      <c r="F224" s="1665"/>
      <c r="G224" s="189"/>
      <c r="H224" s="190"/>
      <c r="I224" s="191"/>
      <c r="J224" s="192"/>
      <c r="K224" s="207"/>
      <c r="L224" s="194"/>
      <c r="M224" s="790"/>
      <c r="N224" s="203"/>
      <c r="O224" s="195"/>
      <c r="P224" s="196"/>
      <c r="Q224" s="197"/>
      <c r="R224" s="1629"/>
      <c r="S224" s="1627"/>
      <c r="T224" s="1630"/>
      <c r="U224" s="75">
        <f>IF(OR(P224="",M224=Paramétrage!$C$10,M224=Paramétrage!$C$13,M224=Paramétrage!$C$17,M224=Paramétrage!$C$20,M224=Paramétrage!$C$24,M224=Paramétrage!$C$27,AND(M224&lt;&gt;Paramétrage!$C$9,Q224="Mut+ext")),0,ROUNDUP(O224/P224,0))</f>
        <v>0</v>
      </c>
      <c r="V224" s="846">
        <f>IF(OR(M224="",Q224="Mut+ext"),0,IF(VLOOKUP(M224,Paramétrage!$C$6:$E$29,2,0)=0,0,IF(P224="","saisir capacité",N224*U224*VLOOKUP(M224,Paramétrage!$C$6:$E$29,2,0))))</f>
        <v>0</v>
      </c>
      <c r="W224" s="625"/>
      <c r="X224" s="847">
        <f t="shared" si="36"/>
        <v>0</v>
      </c>
      <c r="Y224" s="166">
        <f>IF(OR(M224="",Q224="Mut+ext"),0,IF(ISERROR(W224+V224*VLOOKUP(M224,Paramétrage!$C$6:$E$29,3,0))=TRUE,X224,W224+V224*VLOOKUP(M224,Paramétrage!$C$6:$E$29,3,0)))</f>
        <v>0</v>
      </c>
      <c r="Z224" s="1626"/>
      <c r="AA224" s="1627"/>
      <c r="AB224" s="1628"/>
      <c r="AC224" s="506"/>
      <c r="AD224" s="507"/>
      <c r="AE224" s="56">
        <f>IF(G224="",0,IF(K224="",0,IF(SUMIF(G221:G232,G224,O221:O232)=0,0,IF(OR(L224="",K224="obligatoire"),AF224/SUMIF(G221:G232,G224,O221:O232),AF224/(SUMIF(G221:G232,G224,O221:O232)/L224)))))</f>
        <v>0</v>
      </c>
      <c r="AF224" s="921">
        <f t="shared" si="37"/>
        <v>0</v>
      </c>
    </row>
    <row r="225" spans="1:32" hidden="1" x14ac:dyDescent="0.25">
      <c r="A225" s="1669"/>
      <c r="B225" s="1663"/>
      <c r="C225" s="1622"/>
      <c r="D225" s="1623"/>
      <c r="E225" s="1665"/>
      <c r="F225" s="1665"/>
      <c r="G225" s="189"/>
      <c r="H225" s="200"/>
      <c r="I225" s="191"/>
      <c r="J225" s="192"/>
      <c r="K225" s="207"/>
      <c r="L225" s="194"/>
      <c r="M225" s="790"/>
      <c r="N225" s="203"/>
      <c r="O225" s="195"/>
      <c r="P225" s="196"/>
      <c r="Q225" s="197"/>
      <c r="R225" s="1629"/>
      <c r="S225" s="1627"/>
      <c r="T225" s="1630"/>
      <c r="U225" s="75">
        <f>IF(OR(P225="",M225=Paramétrage!$C$10,M225=Paramétrage!$C$13,M225=Paramétrage!$C$17,M225=Paramétrage!$C$20,M225=Paramétrage!$C$24,M225=Paramétrage!$C$27,AND(M225&lt;&gt;Paramétrage!$C$9,Q225="Mut+ext")),0,ROUNDUP(O225/P225,0))</f>
        <v>0</v>
      </c>
      <c r="V225" s="846">
        <f>IF(OR(M225="",Q225="Mut+ext"),0,IF(VLOOKUP(M225,Paramétrage!$C$6:$E$29,2,0)=0,0,IF(P225="","saisir capacité",N225*U225*VLOOKUP(M225,Paramétrage!$C$6:$E$29,2,0))))</f>
        <v>0</v>
      </c>
      <c r="W225" s="625"/>
      <c r="X225" s="847">
        <f t="shared" si="36"/>
        <v>0</v>
      </c>
      <c r="Y225" s="166">
        <f>IF(OR(M225="",Q225="Mut+ext"),0,IF(ISERROR(W225+V225*VLOOKUP(M225,Paramétrage!$C$6:$E$29,3,0))=TRUE,X225,W225+V225*VLOOKUP(M225,Paramétrage!$C$6:$E$29,3,0)))</f>
        <v>0</v>
      </c>
      <c r="Z225" s="1626"/>
      <c r="AA225" s="1627"/>
      <c r="AB225" s="1628"/>
      <c r="AC225" s="506"/>
      <c r="AD225" s="507"/>
      <c r="AE225" s="56">
        <f>IF(G225="",0,IF(K225="",0,IF(SUMIF(G217:G228,G225,O217:O228)=0,0,IF(OR(L225="",K225="obligatoire"),AF225/SUMIF(G217:G228,G225,O217:O228),AF225/(SUMIF(G217:G228,G225,O217:O228)/L225)))))</f>
        <v>0</v>
      </c>
      <c r="AF225" s="921">
        <f t="shared" si="37"/>
        <v>0</v>
      </c>
    </row>
    <row r="226" spans="1:32" hidden="1" x14ac:dyDescent="0.25">
      <c r="A226" s="1669"/>
      <c r="B226" s="1663"/>
      <c r="C226" s="1622"/>
      <c r="D226" s="1623"/>
      <c r="E226" s="1665"/>
      <c r="F226" s="1665"/>
      <c r="G226" s="189"/>
      <c r="H226" s="205"/>
      <c r="I226" s="191"/>
      <c r="J226" s="192"/>
      <c r="K226" s="207"/>
      <c r="L226" s="194"/>
      <c r="M226" s="790"/>
      <c r="N226" s="203"/>
      <c r="O226" s="195"/>
      <c r="P226" s="196"/>
      <c r="Q226" s="197"/>
      <c r="R226" s="1629"/>
      <c r="S226" s="1627"/>
      <c r="T226" s="1630"/>
      <c r="U226" s="75">
        <f>IF(OR(P226="",M226=Paramétrage!$C$10,M226=Paramétrage!$C$13,M226=Paramétrage!$C$17,M226=Paramétrage!$C$20,M226=Paramétrage!$C$24,M226=Paramétrage!$C$27,AND(M226&lt;&gt;Paramétrage!$C$9,Q226="Mut+ext")),0,ROUNDUP(O226/P226,0))</f>
        <v>0</v>
      </c>
      <c r="V226" s="846">
        <f>IF(OR(M226="",Q226="Mut+ext"),0,IF(VLOOKUP(M226,Paramétrage!$C$6:$E$29,2,0)=0,0,IF(P226="","saisir capacité",N226*U226*VLOOKUP(M226,Paramétrage!$C$6:$E$29,2,0))))</f>
        <v>0</v>
      </c>
      <c r="W226" s="625"/>
      <c r="X226" s="847">
        <f t="shared" si="36"/>
        <v>0</v>
      </c>
      <c r="Y226" s="166">
        <f>IF(OR(M226="",Q226="Mut+ext"),0,IF(ISERROR(W226+V226*VLOOKUP(M226,Paramétrage!$C$6:$E$29,3,0))=TRUE,X226,W226+V226*VLOOKUP(M226,Paramétrage!$C$6:$E$29,3,0)))</f>
        <v>0</v>
      </c>
      <c r="Z226" s="1626"/>
      <c r="AA226" s="1627"/>
      <c r="AB226" s="1628"/>
      <c r="AC226" s="506"/>
      <c r="AD226" s="507"/>
      <c r="AE226" s="56">
        <f>IF(G226="",0,IF(K226="",0,IF(SUMIF(G217:G228,G226,O217:O228)=0,0,IF(OR(L226="",K226="obligatoire"),AF226/SUMIF(G217:G228,G226,O217:O228),AF226/(SUMIF(G217:G228,G226,O217:O228)/L226)))))</f>
        <v>0</v>
      </c>
      <c r="AF226" s="921">
        <f t="shared" si="37"/>
        <v>0</v>
      </c>
    </row>
    <row r="227" spans="1:32" hidden="1" x14ac:dyDescent="0.25">
      <c r="A227" s="1669"/>
      <c r="B227" s="1663"/>
      <c r="C227" s="1622"/>
      <c r="D227" s="1623"/>
      <c r="E227" s="1665"/>
      <c r="F227" s="1665"/>
      <c r="G227" s="189"/>
      <c r="H227" s="205"/>
      <c r="I227" s="191"/>
      <c r="J227" s="192"/>
      <c r="K227" s="207"/>
      <c r="L227" s="194"/>
      <c r="M227" s="790"/>
      <c r="N227" s="203"/>
      <c r="O227" s="195"/>
      <c r="P227" s="196"/>
      <c r="Q227" s="197"/>
      <c r="R227" s="1629"/>
      <c r="S227" s="1627"/>
      <c r="T227" s="1630"/>
      <c r="U227" s="75">
        <f>IF(OR(P227="",M227=Paramétrage!$C$10,M227=Paramétrage!$C$13,M227=Paramétrage!$C$17,M227=Paramétrage!$C$20,M227=Paramétrage!$C$24,M227=Paramétrage!$C$27,AND(M227&lt;&gt;Paramétrage!$C$9,Q227="Mut+ext")),0,ROUNDUP(O227/P227,0))</f>
        <v>0</v>
      </c>
      <c r="V227" s="846">
        <f>IF(OR(M227="",Q227="Mut+ext"),0,IF(VLOOKUP(M227,Paramétrage!$C$6:$E$29,2,0)=0,0,IF(P227="","saisir capacité",N227*U227*VLOOKUP(M227,Paramétrage!$C$6:$E$29,2,0))))</f>
        <v>0</v>
      </c>
      <c r="W227" s="625"/>
      <c r="X227" s="847">
        <f t="shared" si="36"/>
        <v>0</v>
      </c>
      <c r="Y227" s="166">
        <f>IF(OR(M227="",Q227="Mut+ext"),0,IF(ISERROR(W227+V227*VLOOKUP(M227,Paramétrage!$C$6:$E$29,3,0))=TRUE,X227,W227+V227*VLOOKUP(M227,Paramétrage!$C$6:$E$29,3,0)))</f>
        <v>0</v>
      </c>
      <c r="Z227" s="1626"/>
      <c r="AA227" s="1627"/>
      <c r="AB227" s="1628"/>
      <c r="AC227" s="506"/>
      <c r="AD227" s="507"/>
      <c r="AE227" s="56">
        <f>IF(G227="",0,IF(K227="",0,IF(SUMIF(G217:G228,G227,O217:O228)=0,0,IF(OR(L227="",K227="obligatoire"),AF227/SUMIF(G217:G228,G227,O217:O228),AF227/(SUMIF(G217:G228,G227,O217:O228)/L227)))))</f>
        <v>0</v>
      </c>
      <c r="AF227" s="921">
        <f t="shared" si="37"/>
        <v>0</v>
      </c>
    </row>
    <row r="228" spans="1:32" hidden="1" x14ac:dyDescent="0.25">
      <c r="A228" s="1669"/>
      <c r="B228" s="1663"/>
      <c r="C228" s="1622"/>
      <c r="D228" s="1623"/>
      <c r="E228" s="1665"/>
      <c r="F228" s="1665"/>
      <c r="G228" s="189"/>
      <c r="H228" s="205"/>
      <c r="I228" s="191"/>
      <c r="J228" s="192"/>
      <c r="K228" s="207"/>
      <c r="L228" s="194"/>
      <c r="M228" s="790"/>
      <c r="N228" s="204"/>
      <c r="O228" s="195"/>
      <c r="P228" s="196"/>
      <c r="Q228" s="197"/>
      <c r="R228" s="1629"/>
      <c r="S228" s="1627"/>
      <c r="T228" s="1630"/>
      <c r="U228" s="75">
        <f>IF(OR(P228="",M228=Paramétrage!$C$10,M228=Paramétrage!$C$13,M228=Paramétrage!$C$17,M228=Paramétrage!$C$20,M228=Paramétrage!$C$24,M228=Paramétrage!$C$27,AND(M228&lt;&gt;Paramétrage!$C$9,Q228="Mut+ext")),0,ROUNDUP(O228/P228,0))</f>
        <v>0</v>
      </c>
      <c r="V228" s="846">
        <f>IF(OR(M228="",Q228="Mut+ext"),0,IF(VLOOKUP(M228,Paramétrage!$C$6:$E$29,2,0)=0,0,IF(P228="","saisir capacité",N228*U228*VLOOKUP(M228,Paramétrage!$C$6:$E$29,2,0))))</f>
        <v>0</v>
      </c>
      <c r="W228" s="625"/>
      <c r="X228" s="847">
        <f t="shared" si="36"/>
        <v>0</v>
      </c>
      <c r="Y228" s="166">
        <f>IF(OR(M228="",Q228="Mut+ext"),0,IF(ISERROR(W228+V228*VLOOKUP(M228,Paramétrage!$C$6:$E$29,3,0))=TRUE,X228,W228+V228*VLOOKUP(M228,Paramétrage!$C$6:$E$29,3,0)))</f>
        <v>0</v>
      </c>
      <c r="Z228" s="1626"/>
      <c r="AA228" s="1627"/>
      <c r="AB228" s="1628"/>
      <c r="AC228" s="506"/>
      <c r="AD228" s="507"/>
      <c r="AE228" s="56">
        <f>IF(G228="",0,IF(K228="",0,IF(SUMIF(G217:G228,G228,O217:O228)=0,0,IF(OR(L228="",K228="obligatoire"),AF228/SUMIF(G217:G228,G228,O217:O228),AF228/(SUMIF(G217:G228,G228,O217:O228)/L228)))))</f>
        <v>0</v>
      </c>
      <c r="AF228" s="921">
        <f t="shared" si="37"/>
        <v>0</v>
      </c>
    </row>
    <row r="229" spans="1:32" hidden="1" x14ac:dyDescent="0.25">
      <c r="A229" s="1669"/>
      <c r="B229" s="1663"/>
      <c r="C229" s="1622"/>
      <c r="D229" s="1623"/>
      <c r="E229" s="1665"/>
      <c r="F229" s="1665"/>
      <c r="G229" s="189"/>
      <c r="H229" s="205"/>
      <c r="I229" s="191"/>
      <c r="J229" s="192"/>
      <c r="K229" s="207"/>
      <c r="L229" s="194"/>
      <c r="M229" s="790"/>
      <c r="N229" s="198"/>
      <c r="O229" s="195"/>
      <c r="P229" s="196"/>
      <c r="Q229" s="197"/>
      <c r="R229" s="1629"/>
      <c r="S229" s="1627"/>
      <c r="T229" s="1630"/>
      <c r="U229" s="75">
        <f>IF(OR(P229="",M229=Paramétrage!$C$10,M229=Paramétrage!$C$13,M229=Paramétrage!$C$17,M229=Paramétrage!$C$20,M229=Paramétrage!$C$24,M229=Paramétrage!$C$27,AND(M229&lt;&gt;Paramétrage!$C$9,Q229="Mut+ext")),0,ROUNDUP(O229/P229,0))</f>
        <v>0</v>
      </c>
      <c r="V229" s="846">
        <f>IF(OR(M229="",Q229="Mut+ext"),0,IF(VLOOKUP(M229,Paramétrage!$C$6:$E$29,2,0)=0,0,IF(P229="","saisir capacité",N229*U229*VLOOKUP(M229,Paramétrage!$C$6:$E$29,2,0))))</f>
        <v>0</v>
      </c>
      <c r="W229" s="625"/>
      <c r="X229" s="847">
        <f t="shared" si="36"/>
        <v>0</v>
      </c>
      <c r="Y229" s="166">
        <f>IF(OR(M229="",Q229="Mut+ext"),0,IF(ISERROR(W229+V229*VLOOKUP(M229,Paramétrage!$C$6:$E$29,3,0))=TRUE,X229,W229+V229*VLOOKUP(M229,Paramétrage!$C$6:$E$29,3,0)))</f>
        <v>0</v>
      </c>
      <c r="Z229" s="1626"/>
      <c r="AA229" s="1627"/>
      <c r="AB229" s="1628"/>
      <c r="AC229" s="506"/>
      <c r="AD229" s="507"/>
      <c r="AE229" s="56">
        <f>IF(G229="",0,IF(K229="",0,IF(SUMIF(G221:G232,G229,O221:O232)=0,0,IF(OR(L229="",K229="obligatoire"),AF229/SUMIF(G221:G232,G229,O221:O232),AF229/(SUMIF(G221:G232,G229,O221:O232)/L229)))))</f>
        <v>0</v>
      </c>
      <c r="AF229" s="921">
        <f t="shared" si="37"/>
        <v>0</v>
      </c>
    </row>
    <row r="230" spans="1:32" hidden="1" x14ac:dyDescent="0.25">
      <c r="A230" s="1669"/>
      <c r="B230" s="1663"/>
      <c r="C230" s="1622"/>
      <c r="D230" s="1623"/>
      <c r="E230" s="1665"/>
      <c r="F230" s="1665"/>
      <c r="G230" s="189"/>
      <c r="H230" s="205"/>
      <c r="I230" s="191"/>
      <c r="J230" s="192"/>
      <c r="K230" s="207"/>
      <c r="L230" s="194"/>
      <c r="M230" s="790"/>
      <c r="N230" s="203"/>
      <c r="O230" s="195"/>
      <c r="P230" s="196"/>
      <c r="Q230" s="197"/>
      <c r="R230" s="1629"/>
      <c r="S230" s="1627"/>
      <c r="T230" s="1630"/>
      <c r="U230" s="75">
        <f>IF(OR(P230="",M230=Paramétrage!$C$10,M230=Paramétrage!$C$13,M230=Paramétrage!$C$17,M230=Paramétrage!$C$20,M230=Paramétrage!$C$24,M230=Paramétrage!$C$27,AND(M230&lt;&gt;Paramétrage!$C$9,Q230="Mut+ext")),0,ROUNDUP(O230/P230,0))</f>
        <v>0</v>
      </c>
      <c r="V230" s="846">
        <f>IF(OR(M230="",Q230="Mut+ext"),0,IF(VLOOKUP(M230,Paramétrage!$C$6:$E$29,2,0)=0,0,IF(P230="","saisir capacité",N230*U230*VLOOKUP(M230,Paramétrage!$C$6:$E$29,2,0))))</f>
        <v>0</v>
      </c>
      <c r="W230" s="625"/>
      <c r="X230" s="847">
        <f t="shared" si="36"/>
        <v>0</v>
      </c>
      <c r="Y230" s="166">
        <f>IF(OR(M230="",Q230="Mut+ext"),0,IF(ISERROR(W230+V230*VLOOKUP(M230,Paramétrage!$C$6:$E$29,3,0))=TRUE,X230,W230+V230*VLOOKUP(M230,Paramétrage!$C$6:$E$29,3,0)))</f>
        <v>0</v>
      </c>
      <c r="Z230" s="1626"/>
      <c r="AA230" s="1627"/>
      <c r="AB230" s="1628"/>
      <c r="AC230" s="506"/>
      <c r="AD230" s="507"/>
      <c r="AE230" s="56">
        <f>IF(G230="",0,IF(K230="",0,IF(SUMIF(G221:G232,G230,O221:O232)=0,0,IF(OR(L230="",K230="obligatoire"),AF230/SUMIF(G221:G232,G230,O221:O232),AF230/(SUMIF(G221:G232,G230,O221:O232)/L230)))))</f>
        <v>0</v>
      </c>
      <c r="AF230" s="921">
        <f t="shared" si="37"/>
        <v>0</v>
      </c>
    </row>
    <row r="231" spans="1:32" hidden="1" x14ac:dyDescent="0.25">
      <c r="A231" s="1669"/>
      <c r="B231" s="1663"/>
      <c r="C231" s="1622"/>
      <c r="D231" s="1623"/>
      <c r="E231" s="1665"/>
      <c r="F231" s="1665"/>
      <c r="G231" s="189"/>
      <c r="H231" s="205"/>
      <c r="I231" s="191"/>
      <c r="J231" s="192"/>
      <c r="K231" s="207"/>
      <c r="L231" s="194"/>
      <c r="M231" s="790"/>
      <c r="N231" s="203"/>
      <c r="O231" s="195"/>
      <c r="P231" s="196"/>
      <c r="Q231" s="197"/>
      <c r="R231" s="1629"/>
      <c r="S231" s="1627"/>
      <c r="T231" s="1630"/>
      <c r="U231" s="75">
        <f>IF(OR(P231="",M231=Paramétrage!$C$10,M231=Paramétrage!$C$13,M231=Paramétrage!$C$17,M231=Paramétrage!$C$20,M231=Paramétrage!$C$24,M231=Paramétrage!$C$27,AND(M231&lt;&gt;Paramétrage!$C$9,Q231="Mut+ext")),0,ROUNDUP(O231/P231,0))</f>
        <v>0</v>
      </c>
      <c r="V231" s="846">
        <f>IF(OR(M231="",Q231="Mut+ext"),0,IF(VLOOKUP(M231,Paramétrage!$C$6:$E$29,2,0)=0,0,IF(P231="","saisir capacité",N231*U231*VLOOKUP(M231,Paramétrage!$C$6:$E$29,2,0))))</f>
        <v>0</v>
      </c>
      <c r="W231" s="625"/>
      <c r="X231" s="847">
        <f t="shared" si="36"/>
        <v>0</v>
      </c>
      <c r="Y231" s="166">
        <f>IF(OR(M231="",Q231="Mut+ext"),0,IF(ISERROR(W231+V231*VLOOKUP(M231,Paramétrage!$C$6:$E$29,3,0))=TRUE,X231,W231+V231*VLOOKUP(M231,Paramétrage!$C$6:$E$29,3,0)))</f>
        <v>0</v>
      </c>
      <c r="Z231" s="1626"/>
      <c r="AA231" s="1627"/>
      <c r="AB231" s="1628"/>
      <c r="AC231" s="506"/>
      <c r="AD231" s="507"/>
      <c r="AE231" s="56">
        <f>IF(G231="",0,IF(K231="",0,IF(SUMIF(G221:G232,G231,O221:O232)=0,0,IF(OR(L231="",K231="obligatoire"),AF231/SUMIF(G221:G232,G231,O221:O232),AF231/(SUMIF(G221:G232,G231,O221:O232)/L231)))))</f>
        <v>0</v>
      </c>
      <c r="AF231" s="921">
        <f t="shared" si="37"/>
        <v>0</v>
      </c>
    </row>
    <row r="232" spans="1:32" hidden="1" x14ac:dyDescent="0.25">
      <c r="A232" s="1669"/>
      <c r="B232" s="1663"/>
      <c r="C232" s="1624"/>
      <c r="D232" s="1625"/>
      <c r="E232" s="1666"/>
      <c r="F232" s="1666"/>
      <c r="G232" s="189"/>
      <c r="H232" s="205"/>
      <c r="I232" s="191"/>
      <c r="J232" s="192"/>
      <c r="K232" s="207"/>
      <c r="L232" s="194"/>
      <c r="M232" s="790"/>
      <c r="N232" s="204"/>
      <c r="O232" s="195"/>
      <c r="P232" s="196"/>
      <c r="Q232" s="197"/>
      <c r="R232" s="1629"/>
      <c r="S232" s="1627"/>
      <c r="T232" s="1630"/>
      <c r="U232" s="75">
        <f>IF(OR(P232="",M232=Paramétrage!$C$10,M232=Paramétrage!$C$13,M232=Paramétrage!$C$17,M232=Paramétrage!$C$20,M232=Paramétrage!$C$24,M232=Paramétrage!$C$27,AND(M232&lt;&gt;Paramétrage!$C$9,Q232="Mut+ext")),0,ROUNDUP(O232/P232,0))</f>
        <v>0</v>
      </c>
      <c r="V232" s="846">
        <f>IF(OR(M232="",Q232="Mut+ext"),0,IF(VLOOKUP(M232,Paramétrage!$C$6:$E$29,2,0)=0,0,IF(P232="","saisir capacité",N232*U232*VLOOKUP(M232,Paramétrage!$C$6:$E$29,2,0))))</f>
        <v>0</v>
      </c>
      <c r="W232" s="625"/>
      <c r="X232" s="847">
        <f t="shared" si="36"/>
        <v>0</v>
      </c>
      <c r="Y232" s="166">
        <f>IF(OR(M232="",Q232="Mut+ext"),0,IF(ISERROR(W232+V232*VLOOKUP(M232,Paramétrage!$C$6:$E$29,3,0))=TRUE,X232,W232+V232*VLOOKUP(M232,Paramétrage!$C$6:$E$29,3,0)))</f>
        <v>0</v>
      </c>
      <c r="Z232" s="1626"/>
      <c r="AA232" s="1627"/>
      <c r="AB232" s="1628"/>
      <c r="AC232" s="506"/>
      <c r="AD232" s="507"/>
      <c r="AE232" s="56">
        <f>IF(G232="",0,IF(K232="",0,IF(SUMIF(G221:G232,G232,O221:O232)=0,0,IF(OR(L232="",K232="obligatoire"),AF232/SUMIF(G221:G232,G232,O221:O232),AF232/(SUMIF(G221:G232,G232,O221:O232)/L232)))))</f>
        <v>0</v>
      </c>
      <c r="AF232" s="921">
        <f t="shared" si="37"/>
        <v>0</v>
      </c>
    </row>
    <row r="233" spans="1:32" hidden="1" x14ac:dyDescent="0.25">
      <c r="A233" s="1669"/>
      <c r="B233" s="1664"/>
      <c r="C233" s="231"/>
      <c r="D233" s="232"/>
      <c r="E233" s="232"/>
      <c r="F233" s="232"/>
      <c r="G233" s="232"/>
      <c r="H233" s="233"/>
      <c r="I233" s="234"/>
      <c r="J233" s="244"/>
      <c r="K233" s="236"/>
      <c r="L233" s="237"/>
      <c r="M233" s="849"/>
      <c r="N233" s="245">
        <v>0</v>
      </c>
      <c r="O233" s="238"/>
      <c r="P233" s="238"/>
      <c r="Q233" s="239"/>
      <c r="R233" s="240"/>
      <c r="S233" s="240"/>
      <c r="T233" s="241"/>
      <c r="U233" s="114"/>
      <c r="V233" s="848">
        <f>SUM(V221:V232)</f>
        <v>0</v>
      </c>
      <c r="W233" s="849">
        <f>SUM(W221:W232)</f>
        <v>0</v>
      </c>
      <c r="X233" s="850">
        <f>SUM(X221:X232)</f>
        <v>0</v>
      </c>
      <c r="Y233" s="1008">
        <f>SUM(Y221:Y232)</f>
        <v>0</v>
      </c>
      <c r="Z233" s="1037"/>
      <c r="AA233" s="242"/>
      <c r="AB233" s="243"/>
      <c r="AC233" s="513"/>
      <c r="AD233" s="514"/>
      <c r="AE233" s="118">
        <f>SUM(AE221:AE232)</f>
        <v>0</v>
      </c>
      <c r="AF233" s="119">
        <f>SUM(AF221:AF232)</f>
        <v>0</v>
      </c>
    </row>
    <row r="234" spans="1:32" hidden="1" x14ac:dyDescent="0.25">
      <c r="A234" s="1669"/>
      <c r="B234" s="1662" t="s">
        <v>193</v>
      </c>
      <c r="C234" s="1620"/>
      <c r="D234" s="1621"/>
      <c r="E234" s="1667"/>
      <c r="F234" s="1667"/>
      <c r="G234" s="636" t="s">
        <v>194</v>
      </c>
      <c r="H234" s="183"/>
      <c r="I234" s="184"/>
      <c r="J234" s="185"/>
      <c r="K234" s="207"/>
      <c r="L234" s="194"/>
      <c r="M234" s="790"/>
      <c r="N234" s="203"/>
      <c r="O234" s="195"/>
      <c r="P234" s="196"/>
      <c r="Q234" s="197"/>
      <c r="R234" s="1629"/>
      <c r="S234" s="1627"/>
      <c r="T234" s="1630"/>
      <c r="U234" s="75">
        <f>IF(OR(P234="",M234=Paramétrage!$C$10,M234=Paramétrage!$C$13,M234=Paramétrage!$C$17,M234=Paramétrage!$C$20,M234=Paramétrage!$C$24,M234=Paramétrage!$C$27,AND(M234&lt;&gt;Paramétrage!$C$9,Q234="Mut+ext")),0,ROUNDUP(O234/P234,0))</f>
        <v>0</v>
      </c>
      <c r="V234" s="846">
        <f>IF(OR(M234="",Q234="Mut+ext"),0,IF(VLOOKUP(M234,Paramétrage!$C$6:$E$29,2,0)=0,0,IF(P234="","saisir capacité",N234*U234*VLOOKUP(M234,Paramétrage!$C$6:$E$29,2,0))))</f>
        <v>0</v>
      </c>
      <c r="W234" s="625"/>
      <c r="X234" s="847">
        <f t="shared" ref="X234:X245" si="38">IF(OR(M234="",Q234="Mut+ext"),0,IF(ISERROR(V234+W234)=TRUE,V234,V234+W234))</f>
        <v>0</v>
      </c>
      <c r="Y234" s="166">
        <f>IF(OR(M234="",Q234="Mut+ext"),0,IF(ISERROR(W234+V234*VLOOKUP(M234,Paramétrage!$C$6:$E$29,3,0))=TRUE,X234,W234+V234*VLOOKUP(M234,Paramétrage!$C$6:$E$29,3,0)))</f>
        <v>0</v>
      </c>
      <c r="Z234" s="1626"/>
      <c r="AA234" s="1627"/>
      <c r="AB234" s="1628"/>
      <c r="AC234" s="506"/>
      <c r="AD234" s="507"/>
      <c r="AE234" s="56">
        <f>IF(G234="",0,IF(K234="",0,IF(SUMIF(G234:G245,G234,O234:O245)=0,0,IF(OR(L234="",K234="obligatoire"),AF234/SUMIF(G234:G245,G234,O234:O245),AF234/(SUMIF(G234:G245,G234,O234:O245)/L234)))))</f>
        <v>0</v>
      </c>
      <c r="AF234" s="916">
        <f t="shared" ref="AF234:AF245" si="39">N234*O234</f>
        <v>0</v>
      </c>
    </row>
    <row r="235" spans="1:32" hidden="1" x14ac:dyDescent="0.25">
      <c r="A235" s="1669"/>
      <c r="B235" s="1663"/>
      <c r="C235" s="1622"/>
      <c r="D235" s="1623"/>
      <c r="E235" s="1665"/>
      <c r="F235" s="1665"/>
      <c r="G235" s="182"/>
      <c r="H235" s="190"/>
      <c r="I235" s="191"/>
      <c r="J235" s="192"/>
      <c r="K235" s="207"/>
      <c r="L235" s="194"/>
      <c r="M235" s="790"/>
      <c r="N235" s="203"/>
      <c r="O235" s="195"/>
      <c r="P235" s="196"/>
      <c r="Q235" s="197"/>
      <c r="R235" s="1629"/>
      <c r="S235" s="1627"/>
      <c r="T235" s="1630"/>
      <c r="U235" s="75">
        <f>IF(OR(P235="",M235=Paramétrage!$C$10,M235=Paramétrage!$C$13,M235=Paramétrage!$C$17,M235=Paramétrage!$C$20,M235=Paramétrage!$C$24,M235=Paramétrage!$C$27,AND(M235&lt;&gt;Paramétrage!$C$9,Q235="Mut+ext")),0,ROUNDUP(O235/P235,0))</f>
        <v>0</v>
      </c>
      <c r="V235" s="846">
        <f>IF(OR(M235="",Q235="Mut+ext"),0,IF(VLOOKUP(M235,Paramétrage!$C$6:$E$29,2,0)=0,0,IF(P235="","saisir capacité",N235*U235*VLOOKUP(M235,Paramétrage!$C$6:$E$29,2,0))))</f>
        <v>0</v>
      </c>
      <c r="W235" s="625"/>
      <c r="X235" s="847">
        <f t="shared" si="38"/>
        <v>0</v>
      </c>
      <c r="Y235" s="166">
        <f>IF(OR(M235="",Q235="Mut+ext"),0,IF(ISERROR(W235+V235*VLOOKUP(M235,Paramétrage!$C$6:$E$29,3,0))=TRUE,X235,W235+V235*VLOOKUP(M235,Paramétrage!$C$6:$E$29,3,0)))</f>
        <v>0</v>
      </c>
      <c r="Z235" s="1626"/>
      <c r="AA235" s="1627"/>
      <c r="AB235" s="1628"/>
      <c r="AC235" s="506"/>
      <c r="AD235" s="507"/>
      <c r="AE235" s="56">
        <f>IF(G235="",0,IF(K235="",0,IF(SUMIF(G234:G245,G235,O234:O245)=0,0,IF(OR(L235="",K235="obligatoire"),AF235/SUMIF(G234:G245,G235,O234:O245),AF235/(SUMIF(G234:G245,G235,O234:O245)/L235)))))</f>
        <v>0</v>
      </c>
      <c r="AF235" s="921">
        <f t="shared" si="39"/>
        <v>0</v>
      </c>
    </row>
    <row r="236" spans="1:32" hidden="1" x14ac:dyDescent="0.25">
      <c r="A236" s="1669"/>
      <c r="B236" s="1663"/>
      <c r="C236" s="1622"/>
      <c r="D236" s="1623"/>
      <c r="E236" s="1665"/>
      <c r="F236" s="1665"/>
      <c r="G236" s="189"/>
      <c r="H236" s="190"/>
      <c r="I236" s="191"/>
      <c r="J236" s="192"/>
      <c r="K236" s="207"/>
      <c r="L236" s="194"/>
      <c r="M236" s="790"/>
      <c r="N236" s="203"/>
      <c r="O236" s="195"/>
      <c r="P236" s="196"/>
      <c r="Q236" s="197"/>
      <c r="R236" s="1629"/>
      <c r="S236" s="1627"/>
      <c r="T236" s="1630"/>
      <c r="U236" s="75">
        <f>IF(OR(P236="",M236=Paramétrage!$C$10,M236=Paramétrage!$C$13,M236=Paramétrage!$C$17,M236=Paramétrage!$C$20,M236=Paramétrage!$C$24,M236=Paramétrage!$C$27,AND(M236&lt;&gt;Paramétrage!$C$9,Q236="Mut+ext")),0,ROUNDUP(O236/P236,0))</f>
        <v>0</v>
      </c>
      <c r="V236" s="846">
        <f>IF(OR(M236="",Q236="Mut+ext"),0,IF(VLOOKUP(M236,Paramétrage!$C$6:$E$29,2,0)=0,0,IF(P236="","saisir capacité",N236*U236*VLOOKUP(M236,Paramétrage!$C$6:$E$29,2,0))))</f>
        <v>0</v>
      </c>
      <c r="W236" s="625"/>
      <c r="X236" s="847">
        <f t="shared" si="38"/>
        <v>0</v>
      </c>
      <c r="Y236" s="166">
        <f>IF(OR(M236="",Q236="Mut+ext"),0,IF(ISERROR(W236+V236*VLOOKUP(M236,Paramétrage!$C$6:$E$29,3,0))=TRUE,X236,W236+V236*VLOOKUP(M236,Paramétrage!$C$6:$E$29,3,0)))</f>
        <v>0</v>
      </c>
      <c r="Z236" s="1626"/>
      <c r="AA236" s="1627"/>
      <c r="AB236" s="1628"/>
      <c r="AC236" s="506"/>
      <c r="AD236" s="507"/>
      <c r="AE236" s="56">
        <f>IF(G236="",0,IF(K236="",0,IF(SUMIF(G234:G245,G236,O234:O245)=0,0,IF(OR(L236="",K236="obligatoire"),AF236/SUMIF(G234:G245,G236,O234:O245),AF236/(SUMIF(G234:G245,G236,O234:O245)/L236)))))</f>
        <v>0</v>
      </c>
      <c r="AF236" s="921">
        <f t="shared" si="39"/>
        <v>0</v>
      </c>
    </row>
    <row r="237" spans="1:32" hidden="1" x14ac:dyDescent="0.25">
      <c r="A237" s="1669"/>
      <c r="B237" s="1663"/>
      <c r="C237" s="1622"/>
      <c r="D237" s="1623"/>
      <c r="E237" s="1665"/>
      <c r="F237" s="1665"/>
      <c r="G237" s="189"/>
      <c r="H237" s="190"/>
      <c r="I237" s="191"/>
      <c r="J237" s="192"/>
      <c r="K237" s="207"/>
      <c r="L237" s="194"/>
      <c r="M237" s="790"/>
      <c r="N237" s="203"/>
      <c r="O237" s="195"/>
      <c r="P237" s="196"/>
      <c r="Q237" s="197"/>
      <c r="R237" s="1629"/>
      <c r="S237" s="1627"/>
      <c r="T237" s="1630"/>
      <c r="U237" s="75">
        <f>IF(OR(P237="",M237=Paramétrage!$C$10,M237=Paramétrage!$C$13,M237=Paramétrage!$C$17,M237=Paramétrage!$C$20,M237=Paramétrage!$C$24,M237=Paramétrage!$C$27,AND(M237&lt;&gt;Paramétrage!$C$9,Q237="Mut+ext")),0,ROUNDUP(O237/P237,0))</f>
        <v>0</v>
      </c>
      <c r="V237" s="846">
        <f>IF(OR(M237="",Q237="Mut+ext"),0,IF(VLOOKUP(M237,Paramétrage!$C$6:$E$29,2,0)=0,0,IF(P237="","saisir capacité",N237*U237*VLOOKUP(M237,Paramétrage!$C$6:$E$29,2,0))))</f>
        <v>0</v>
      </c>
      <c r="W237" s="625"/>
      <c r="X237" s="847">
        <f t="shared" si="38"/>
        <v>0</v>
      </c>
      <c r="Y237" s="166">
        <f>IF(OR(M237="",Q237="Mut+ext"),0,IF(ISERROR(W237+V237*VLOOKUP(M237,Paramétrage!$C$6:$E$29,3,0))=TRUE,X237,W237+V237*VLOOKUP(M237,Paramétrage!$C$6:$E$29,3,0)))</f>
        <v>0</v>
      </c>
      <c r="Z237" s="1626"/>
      <c r="AA237" s="1627"/>
      <c r="AB237" s="1628"/>
      <c r="AC237" s="506"/>
      <c r="AD237" s="507"/>
      <c r="AE237" s="56">
        <f>IF(G237="",0,IF(K237="",0,IF(SUMIF(G230:G241,G237,O230:O241)=0,0,IF(OR(L237="",K237="obligatoire"),AF237/SUMIF(G230:G241,G237,O230:O241),AF237/(SUMIF(G230:G241,G237,O230:O241)/L237)))))</f>
        <v>0</v>
      </c>
      <c r="AF237" s="921">
        <f t="shared" si="39"/>
        <v>0</v>
      </c>
    </row>
    <row r="238" spans="1:32" hidden="1" x14ac:dyDescent="0.25">
      <c r="A238" s="1669"/>
      <c r="B238" s="1663"/>
      <c r="C238" s="1622"/>
      <c r="D238" s="1623"/>
      <c r="E238" s="1665"/>
      <c r="F238" s="1665"/>
      <c r="G238" s="189"/>
      <c r="H238" s="200"/>
      <c r="I238" s="191"/>
      <c r="J238" s="192"/>
      <c r="K238" s="207"/>
      <c r="L238" s="194"/>
      <c r="M238" s="790"/>
      <c r="N238" s="203"/>
      <c r="O238" s="195"/>
      <c r="P238" s="196"/>
      <c r="Q238" s="197"/>
      <c r="R238" s="1629"/>
      <c r="S238" s="1627"/>
      <c r="T238" s="1630"/>
      <c r="U238" s="75">
        <f>IF(OR(P238="",M238=Paramétrage!$C$10,M238=Paramétrage!$C$13,M238=Paramétrage!$C$17,M238=Paramétrage!$C$20,M238=Paramétrage!$C$24,M238=Paramétrage!$C$27,AND(M238&lt;&gt;Paramétrage!$C$9,Q238="Mut+ext")),0,ROUNDUP(O238/P238,0))</f>
        <v>0</v>
      </c>
      <c r="V238" s="846">
        <f>IF(OR(M238="",Q238="Mut+ext"),0,IF(VLOOKUP(M238,Paramétrage!$C$6:$E$29,2,0)=0,0,IF(P238="","saisir capacité",N238*U238*VLOOKUP(M238,Paramétrage!$C$6:$E$29,2,0))))</f>
        <v>0</v>
      </c>
      <c r="W238" s="625"/>
      <c r="X238" s="847">
        <f t="shared" si="38"/>
        <v>0</v>
      </c>
      <c r="Y238" s="166">
        <f>IF(OR(M238="",Q238="Mut+ext"),0,IF(ISERROR(W238+V238*VLOOKUP(M238,Paramétrage!$C$6:$E$29,3,0))=TRUE,X238,W238+V238*VLOOKUP(M238,Paramétrage!$C$6:$E$29,3,0)))</f>
        <v>0</v>
      </c>
      <c r="Z238" s="1626"/>
      <c r="AA238" s="1627"/>
      <c r="AB238" s="1628"/>
      <c r="AC238" s="506"/>
      <c r="AD238" s="507"/>
      <c r="AE238" s="56">
        <f>IF(G238="",0,IF(K238="",0,IF(SUMIF(G230:G241,G238,O230:O241)=0,0,IF(OR(L238="",K238="obligatoire"),AF238/SUMIF(G230:G241,G238,O230:O241),AF238/(SUMIF(G230:G241,G238,O230:O241)/L238)))))</f>
        <v>0</v>
      </c>
      <c r="AF238" s="921">
        <f t="shared" si="39"/>
        <v>0</v>
      </c>
    </row>
    <row r="239" spans="1:32" hidden="1" x14ac:dyDescent="0.25">
      <c r="A239" s="1669"/>
      <c r="B239" s="1663"/>
      <c r="C239" s="1622"/>
      <c r="D239" s="1623"/>
      <c r="E239" s="1665"/>
      <c r="F239" s="1665"/>
      <c r="G239" s="189"/>
      <c r="H239" s="205"/>
      <c r="I239" s="191"/>
      <c r="J239" s="192"/>
      <c r="K239" s="207"/>
      <c r="L239" s="194"/>
      <c r="M239" s="790"/>
      <c r="N239" s="203"/>
      <c r="O239" s="195"/>
      <c r="P239" s="196"/>
      <c r="Q239" s="197"/>
      <c r="R239" s="1629"/>
      <c r="S239" s="1627"/>
      <c r="T239" s="1630"/>
      <c r="U239" s="75">
        <f>IF(OR(P239="",M239=Paramétrage!$C$10,M239=Paramétrage!$C$13,M239=Paramétrage!$C$17,M239=Paramétrage!$C$20,M239=Paramétrage!$C$24,M239=Paramétrage!$C$27,AND(M239&lt;&gt;Paramétrage!$C$9,Q239="Mut+ext")),0,ROUNDUP(O239/P239,0))</f>
        <v>0</v>
      </c>
      <c r="V239" s="846">
        <f>IF(OR(M239="",Q239="Mut+ext"),0,IF(VLOOKUP(M239,Paramétrage!$C$6:$E$29,2,0)=0,0,IF(P239="","saisir capacité",N239*U239*VLOOKUP(M239,Paramétrage!$C$6:$E$29,2,0))))</f>
        <v>0</v>
      </c>
      <c r="W239" s="625"/>
      <c r="X239" s="847">
        <f t="shared" si="38"/>
        <v>0</v>
      </c>
      <c r="Y239" s="166">
        <f>IF(OR(M239="",Q239="Mut+ext"),0,IF(ISERROR(W239+V239*VLOOKUP(M239,Paramétrage!$C$6:$E$29,3,0))=TRUE,X239,W239+V239*VLOOKUP(M239,Paramétrage!$C$6:$E$29,3,0)))</f>
        <v>0</v>
      </c>
      <c r="Z239" s="1626"/>
      <c r="AA239" s="1627"/>
      <c r="AB239" s="1628"/>
      <c r="AC239" s="506"/>
      <c r="AD239" s="507"/>
      <c r="AE239" s="56">
        <f>IF(G239="",0,IF(K239="",0,IF(SUMIF(G230:G241,G239,O230:O241)=0,0,IF(OR(L239="",K239="obligatoire"),AF239/SUMIF(G230:G241,G239,O230:O241),AF239/(SUMIF(G230:G241,G239,O230:O241)/L239)))))</f>
        <v>0</v>
      </c>
      <c r="AF239" s="921">
        <f t="shared" si="39"/>
        <v>0</v>
      </c>
    </row>
    <row r="240" spans="1:32" hidden="1" x14ac:dyDescent="0.25">
      <c r="A240" s="1669"/>
      <c r="B240" s="1663"/>
      <c r="C240" s="1622"/>
      <c r="D240" s="1623"/>
      <c r="E240" s="1665"/>
      <c r="F240" s="1665"/>
      <c r="G240" s="189"/>
      <c r="H240" s="205"/>
      <c r="I240" s="191"/>
      <c r="J240" s="192"/>
      <c r="K240" s="207"/>
      <c r="L240" s="194"/>
      <c r="M240" s="790"/>
      <c r="N240" s="203"/>
      <c r="O240" s="195"/>
      <c r="P240" s="196"/>
      <c r="Q240" s="197"/>
      <c r="R240" s="1629"/>
      <c r="S240" s="1627"/>
      <c r="T240" s="1630"/>
      <c r="U240" s="75">
        <f>IF(OR(P240="",M240=Paramétrage!$C$10,M240=Paramétrage!$C$13,M240=Paramétrage!$C$17,M240=Paramétrage!$C$20,M240=Paramétrage!$C$24,M240=Paramétrage!$C$27,AND(M240&lt;&gt;Paramétrage!$C$9,Q240="Mut+ext")),0,ROUNDUP(O240/P240,0))</f>
        <v>0</v>
      </c>
      <c r="V240" s="846">
        <f>IF(OR(M240="",Q240="Mut+ext"),0,IF(VLOOKUP(M240,Paramétrage!$C$6:$E$29,2,0)=0,0,IF(P240="","saisir capacité",N240*U240*VLOOKUP(M240,Paramétrage!$C$6:$E$29,2,0))))</f>
        <v>0</v>
      </c>
      <c r="W240" s="625"/>
      <c r="X240" s="847">
        <f t="shared" si="38"/>
        <v>0</v>
      </c>
      <c r="Y240" s="166">
        <f>IF(OR(M240="",Q240="Mut+ext"),0,IF(ISERROR(W240+V240*VLOOKUP(M240,Paramétrage!$C$6:$E$29,3,0))=TRUE,X240,W240+V240*VLOOKUP(M240,Paramétrage!$C$6:$E$29,3,0)))</f>
        <v>0</v>
      </c>
      <c r="Z240" s="1626"/>
      <c r="AA240" s="1627"/>
      <c r="AB240" s="1628"/>
      <c r="AC240" s="506"/>
      <c r="AD240" s="507"/>
      <c r="AE240" s="56">
        <f>IF(G240="",0,IF(K240="",0,IF(SUMIF(G230:G241,G240,O230:O241)=0,0,IF(OR(L240="",K240="obligatoire"),AF240/SUMIF(G230:G241,G240,O230:O241),AF240/(SUMIF(G230:G241,G240,O230:O241)/L240)))))</f>
        <v>0</v>
      </c>
      <c r="AF240" s="921">
        <f t="shared" si="39"/>
        <v>0</v>
      </c>
    </row>
    <row r="241" spans="1:32" hidden="1" x14ac:dyDescent="0.25">
      <c r="A241" s="1669"/>
      <c r="B241" s="1663"/>
      <c r="C241" s="1622"/>
      <c r="D241" s="1623"/>
      <c r="E241" s="1665"/>
      <c r="F241" s="1665"/>
      <c r="G241" s="189"/>
      <c r="H241" s="205"/>
      <c r="I241" s="191"/>
      <c r="J241" s="192"/>
      <c r="K241" s="207"/>
      <c r="L241" s="194"/>
      <c r="M241" s="790"/>
      <c r="N241" s="203"/>
      <c r="O241" s="195"/>
      <c r="P241" s="196"/>
      <c r="Q241" s="197"/>
      <c r="R241" s="1629"/>
      <c r="S241" s="1627"/>
      <c r="T241" s="1630"/>
      <c r="U241" s="75">
        <f>IF(OR(P241="",M241=Paramétrage!$C$10,M241=Paramétrage!$C$13,M241=Paramétrage!$C$17,M241=Paramétrage!$C$20,M241=Paramétrage!$C$24,M241=Paramétrage!$C$27,AND(M241&lt;&gt;Paramétrage!$C$9,Q241="Mut+ext")),0,ROUNDUP(O241/P241,0))</f>
        <v>0</v>
      </c>
      <c r="V241" s="846">
        <f>IF(OR(M241="",Q241="Mut+ext"),0,IF(VLOOKUP(M241,Paramétrage!$C$6:$E$29,2,0)=0,0,IF(P241="","saisir capacité",N241*U241*VLOOKUP(M241,Paramétrage!$C$6:$E$29,2,0))))</f>
        <v>0</v>
      </c>
      <c r="W241" s="625"/>
      <c r="X241" s="847">
        <f t="shared" si="38"/>
        <v>0</v>
      </c>
      <c r="Y241" s="166">
        <f>IF(OR(M241="",Q241="Mut+ext"),0,IF(ISERROR(W241+V241*VLOOKUP(M241,Paramétrage!$C$6:$E$29,3,0))=TRUE,X241,W241+V241*VLOOKUP(M241,Paramétrage!$C$6:$E$29,3,0)))</f>
        <v>0</v>
      </c>
      <c r="Z241" s="1626"/>
      <c r="AA241" s="1627"/>
      <c r="AB241" s="1628"/>
      <c r="AC241" s="506"/>
      <c r="AD241" s="507"/>
      <c r="AE241" s="56">
        <f>IF(G241="",0,IF(K241="",0,IF(SUMIF(G234:G245,G241,O234:O245)=0,0,IF(OR(L241="",K241="obligatoire"),AF241/SUMIF(G234:G245,G241,O234:O245),AF241/(SUMIF(G234:G245,G241,O234:O245)/L241)))))</f>
        <v>0</v>
      </c>
      <c r="AF241" s="921">
        <f t="shared" si="39"/>
        <v>0</v>
      </c>
    </row>
    <row r="242" spans="1:32" hidden="1" x14ac:dyDescent="0.25">
      <c r="A242" s="1669"/>
      <c r="B242" s="1663"/>
      <c r="C242" s="1622"/>
      <c r="D242" s="1623"/>
      <c r="E242" s="1665"/>
      <c r="F242" s="1665"/>
      <c r="G242" s="189"/>
      <c r="H242" s="205"/>
      <c r="I242" s="191"/>
      <c r="J242" s="192"/>
      <c r="K242" s="207"/>
      <c r="L242" s="194"/>
      <c r="M242" s="790"/>
      <c r="N242" s="203"/>
      <c r="O242" s="195"/>
      <c r="P242" s="196"/>
      <c r="Q242" s="197"/>
      <c r="R242" s="1629"/>
      <c r="S242" s="1627"/>
      <c r="T242" s="1630"/>
      <c r="U242" s="75">
        <f>IF(OR(P242="",M242=Paramétrage!$C$10,M242=Paramétrage!$C$13,M242=Paramétrage!$C$17,M242=Paramétrage!$C$20,M242=Paramétrage!$C$24,M242=Paramétrage!$C$27,AND(M242&lt;&gt;Paramétrage!$C$9,Q242="Mut+ext")),0,ROUNDUP(O242/P242,0))</f>
        <v>0</v>
      </c>
      <c r="V242" s="846">
        <f>IF(OR(M242="",Q242="Mut+ext"),0,IF(VLOOKUP(M242,Paramétrage!$C$6:$E$29,2,0)=0,0,IF(P242="","saisir capacité",N242*U242*VLOOKUP(M242,Paramétrage!$C$6:$E$29,2,0))))</f>
        <v>0</v>
      </c>
      <c r="W242" s="625"/>
      <c r="X242" s="847">
        <f t="shared" si="38"/>
        <v>0</v>
      </c>
      <c r="Y242" s="166">
        <f>IF(OR(M242="",Q242="Mut+ext"),0,IF(ISERROR(W242+V242*VLOOKUP(M242,Paramétrage!$C$6:$E$29,3,0))=TRUE,X242,W242+V242*VLOOKUP(M242,Paramétrage!$C$6:$E$29,3,0)))</f>
        <v>0</v>
      </c>
      <c r="Z242" s="1626"/>
      <c r="AA242" s="1627"/>
      <c r="AB242" s="1628"/>
      <c r="AC242" s="506"/>
      <c r="AD242" s="507"/>
      <c r="AE242" s="56">
        <f>IF(G242="",0,IF(K242="",0,IF(SUMIF(G234:G245,G242,O234:O245)=0,0,IF(OR(L242="",K242="obligatoire"),AF242/SUMIF(G234:G245,G242,O234:O245),AF242/(SUMIF(G234:G245,G242,O234:O245)/L242)))))</f>
        <v>0</v>
      </c>
      <c r="AF242" s="921">
        <f t="shared" si="39"/>
        <v>0</v>
      </c>
    </row>
    <row r="243" spans="1:32" hidden="1" x14ac:dyDescent="0.25">
      <c r="A243" s="1669"/>
      <c r="B243" s="1663"/>
      <c r="C243" s="1622"/>
      <c r="D243" s="1623"/>
      <c r="E243" s="1665"/>
      <c r="F243" s="1665"/>
      <c r="G243" s="189"/>
      <c r="H243" s="205"/>
      <c r="I243" s="191"/>
      <c r="J243" s="192"/>
      <c r="K243" s="207"/>
      <c r="L243" s="194"/>
      <c r="M243" s="790"/>
      <c r="N243" s="203"/>
      <c r="O243" s="195"/>
      <c r="P243" s="196"/>
      <c r="Q243" s="197"/>
      <c r="R243" s="1629"/>
      <c r="S243" s="1627"/>
      <c r="T243" s="1630"/>
      <c r="U243" s="75">
        <f>IF(OR(P243="",M243=Paramétrage!$C$10,M243=Paramétrage!$C$13,M243=Paramétrage!$C$17,M243=Paramétrage!$C$20,M243=Paramétrage!$C$24,M243=Paramétrage!$C$27,AND(M243&lt;&gt;Paramétrage!$C$9,Q243="Mut+ext")),0,ROUNDUP(O243/P243,0))</f>
        <v>0</v>
      </c>
      <c r="V243" s="846">
        <f>IF(OR(M243="",Q243="Mut+ext"),0,IF(VLOOKUP(M243,Paramétrage!$C$6:$E$29,2,0)=0,0,IF(P243="","saisir capacité",N243*U243*VLOOKUP(M243,Paramétrage!$C$6:$E$29,2,0))))</f>
        <v>0</v>
      </c>
      <c r="W243" s="625"/>
      <c r="X243" s="847">
        <f t="shared" si="38"/>
        <v>0</v>
      </c>
      <c r="Y243" s="166">
        <f>IF(OR(M243="",Q243="Mut+ext"),0,IF(ISERROR(W243+V243*VLOOKUP(M243,Paramétrage!$C$6:$E$29,3,0))=TRUE,X243,W243+V243*VLOOKUP(M243,Paramétrage!$C$6:$E$29,3,0)))</f>
        <v>0</v>
      </c>
      <c r="Z243" s="1626"/>
      <c r="AA243" s="1627"/>
      <c r="AB243" s="1628"/>
      <c r="AC243" s="506"/>
      <c r="AD243" s="507"/>
      <c r="AE243" s="56">
        <f>IF(G243="",0,IF(K243="",0,IF(SUMIF(G234:G245,G243,O234:O245)=0,0,IF(OR(L243="",K243="obligatoire"),AF243/SUMIF(G234:G245,G243,O234:O245),AF243/(SUMIF(G234:G245,G243,O234:O245)/L243)))))</f>
        <v>0</v>
      </c>
      <c r="AF243" s="921">
        <f t="shared" si="39"/>
        <v>0</v>
      </c>
    </row>
    <row r="244" spans="1:32" hidden="1" x14ac:dyDescent="0.25">
      <c r="A244" s="1669"/>
      <c r="B244" s="1663"/>
      <c r="C244" s="1622"/>
      <c r="D244" s="1623"/>
      <c r="E244" s="1665"/>
      <c r="F244" s="1665"/>
      <c r="G244" s="189"/>
      <c r="H244" s="205"/>
      <c r="I244" s="191"/>
      <c r="J244" s="192"/>
      <c r="K244" s="207"/>
      <c r="L244" s="194"/>
      <c r="M244" s="790"/>
      <c r="N244" s="203"/>
      <c r="O244" s="195"/>
      <c r="P244" s="196"/>
      <c r="Q244" s="197"/>
      <c r="R244" s="1629"/>
      <c r="S244" s="1627"/>
      <c r="T244" s="1630"/>
      <c r="U244" s="75">
        <f>IF(OR(P244="",M244=Paramétrage!$C$10,M244=Paramétrage!$C$13,M244=Paramétrage!$C$17,M244=Paramétrage!$C$20,M244=Paramétrage!$C$24,M244=Paramétrage!$C$27,AND(M244&lt;&gt;Paramétrage!$C$9,Q244="Mut+ext")),0,ROUNDUP(O244/P244,0))</f>
        <v>0</v>
      </c>
      <c r="V244" s="846">
        <f>IF(OR(M244="",Q244="Mut+ext"),0,IF(VLOOKUP(M244,Paramétrage!$C$6:$E$29,2,0)=0,0,IF(P244="","saisir capacité",N244*U244*VLOOKUP(M244,Paramétrage!$C$6:$E$29,2,0))))</f>
        <v>0</v>
      </c>
      <c r="W244" s="625"/>
      <c r="X244" s="847">
        <f t="shared" si="38"/>
        <v>0</v>
      </c>
      <c r="Y244" s="166">
        <f>IF(OR(M244="",Q244="Mut+ext"),0,IF(ISERROR(W244+V244*VLOOKUP(M244,Paramétrage!$C$6:$E$29,3,0))=TRUE,X244,W244+V244*VLOOKUP(M244,Paramétrage!$C$6:$E$29,3,0)))</f>
        <v>0</v>
      </c>
      <c r="Z244" s="1626"/>
      <c r="AA244" s="1627"/>
      <c r="AB244" s="1628"/>
      <c r="AC244" s="506"/>
      <c r="AD244" s="507"/>
      <c r="AE244" s="56">
        <f>IF(G244="",0,IF(K244="",0,IF(SUMIF(G234:G245,G244,O234:O245)=0,0,IF(OR(L244="",K244="obligatoire"),AF244/SUMIF(G234:G245,G244,O234:O245),AF244/(SUMIF(G234:G245,G244,O234:O245)/L244)))))</f>
        <v>0</v>
      </c>
      <c r="AF244" s="921">
        <f t="shared" si="39"/>
        <v>0</v>
      </c>
    </row>
    <row r="245" spans="1:32" hidden="1" x14ac:dyDescent="0.25">
      <c r="A245" s="1669"/>
      <c r="B245" s="1663"/>
      <c r="C245" s="1624"/>
      <c r="D245" s="1625"/>
      <c r="E245" s="1666"/>
      <c r="F245" s="1666"/>
      <c r="G245" s="189"/>
      <c r="H245" s="205"/>
      <c r="I245" s="191"/>
      <c r="J245" s="192"/>
      <c r="K245" s="207"/>
      <c r="L245" s="194"/>
      <c r="M245" s="790"/>
      <c r="N245" s="204"/>
      <c r="O245" s="195"/>
      <c r="P245" s="196"/>
      <c r="Q245" s="197"/>
      <c r="R245" s="1629"/>
      <c r="S245" s="1627"/>
      <c r="T245" s="1630"/>
      <c r="U245" s="75">
        <f>IF(OR(P245="",M245=Paramétrage!$C$10,M245=Paramétrage!$C$13,M245=Paramétrage!$C$17,M245=Paramétrage!$C$20,M245=Paramétrage!$C$24,M245=Paramétrage!$C$27,AND(M245&lt;&gt;Paramétrage!$C$9,Q245="Mut+ext")),0,ROUNDUP(O245/P245,0))</f>
        <v>0</v>
      </c>
      <c r="V245" s="846">
        <f>IF(OR(M245="",Q245="Mut+ext"),0,IF(VLOOKUP(M245,Paramétrage!$C$6:$E$29,2,0)=0,0,IF(P245="","saisir capacité",N245*U245*VLOOKUP(M245,Paramétrage!$C$6:$E$29,2,0))))</f>
        <v>0</v>
      </c>
      <c r="W245" s="625"/>
      <c r="X245" s="847">
        <f t="shared" si="38"/>
        <v>0</v>
      </c>
      <c r="Y245" s="166">
        <f>IF(OR(M245="",Q245="Mut+ext"),0,IF(ISERROR(W245+V245*VLOOKUP(M245,Paramétrage!$C$6:$E$29,3,0))=TRUE,X245,W245+V245*VLOOKUP(M245,Paramétrage!$C$6:$E$29,3,0)))</f>
        <v>0</v>
      </c>
      <c r="Z245" s="1626"/>
      <c r="AA245" s="1627"/>
      <c r="AB245" s="1628"/>
      <c r="AC245" s="506"/>
      <c r="AD245" s="507"/>
      <c r="AE245" s="56">
        <f>IF(G245="",0,IF(K245="",0,IF(SUMIF(G234:G245,G245,O234:O245)=0,0,IF(OR(L245="",K245="obligatoire"),AF245/SUMIF(G234:G245,G245,O234:O245),AF245/(SUMIF(G234:G245,G245,O234:O245)/L245)))))</f>
        <v>0</v>
      </c>
      <c r="AF245" s="921">
        <f t="shared" si="39"/>
        <v>0</v>
      </c>
    </row>
    <row r="246" spans="1:32" hidden="1" x14ac:dyDescent="0.25">
      <c r="A246" s="1669"/>
      <c r="B246" s="1664"/>
      <c r="C246" s="231"/>
      <c r="D246" s="232"/>
      <c r="E246" s="232"/>
      <c r="F246" s="232"/>
      <c r="G246" s="232"/>
      <c r="H246" s="233"/>
      <c r="I246" s="234"/>
      <c r="J246" s="244"/>
      <c r="K246" s="236"/>
      <c r="L246" s="237"/>
      <c r="M246" s="849"/>
      <c r="N246" s="245">
        <v>0</v>
      </c>
      <c r="O246" s="238"/>
      <c r="P246" s="238"/>
      <c r="Q246" s="239"/>
      <c r="R246" s="240"/>
      <c r="S246" s="240"/>
      <c r="T246" s="241"/>
      <c r="U246" s="114"/>
      <c r="V246" s="848">
        <f>SUM(V234:V245)</f>
        <v>0</v>
      </c>
      <c r="W246" s="849">
        <f>SUM(W234:W245)</f>
        <v>0</v>
      </c>
      <c r="X246" s="850">
        <f>SUM(X234:X245)</f>
        <v>0</v>
      </c>
      <c r="Y246" s="1008">
        <f>SUM(Y234:Y245)</f>
        <v>0</v>
      </c>
      <c r="Z246" s="1037"/>
      <c r="AA246" s="242"/>
      <c r="AB246" s="243"/>
      <c r="AC246" s="513"/>
      <c r="AD246" s="514"/>
      <c r="AE246" s="118">
        <f>SUM(AE234:AE245)</f>
        <v>0</v>
      </c>
      <c r="AF246" s="119">
        <f>SUM(AF234:AF245)</f>
        <v>0</v>
      </c>
    </row>
    <row r="247" spans="1:32" hidden="1" x14ac:dyDescent="0.25">
      <c r="A247" s="1669"/>
      <c r="B247" s="1662" t="s">
        <v>195</v>
      </c>
      <c r="C247" s="1620"/>
      <c r="D247" s="1621"/>
      <c r="E247" s="1667"/>
      <c r="F247" s="1667"/>
      <c r="G247" s="636" t="s">
        <v>196</v>
      </c>
      <c r="H247" s="183"/>
      <c r="I247" s="184"/>
      <c r="J247" s="185"/>
      <c r="K247" s="207"/>
      <c r="L247" s="194"/>
      <c r="M247" s="790"/>
      <c r="N247" s="203"/>
      <c r="O247" s="195"/>
      <c r="P247" s="196"/>
      <c r="Q247" s="197"/>
      <c r="R247" s="1629"/>
      <c r="S247" s="1627"/>
      <c r="T247" s="1630"/>
      <c r="U247" s="75">
        <f>IF(OR(P247="",M247=Paramétrage!$C$10,M247=Paramétrage!$C$13,M247=Paramétrage!$C$17,M247=Paramétrage!$C$20,M247=Paramétrage!$C$24,M247=Paramétrage!$C$27,AND(M247&lt;&gt;Paramétrage!$C$9,Q247="Mut+ext")),0,ROUNDUP(O247/P247,0))</f>
        <v>0</v>
      </c>
      <c r="V247" s="846">
        <f>IF(OR(M247="",Q247="Mut+ext"),0,IF(VLOOKUP(M247,Paramétrage!$C$6:$E$29,2,0)=0,0,IF(P247="","saisir capacité",N247*U247*VLOOKUP(M247,Paramétrage!$C$6:$E$29,2,0))))</f>
        <v>0</v>
      </c>
      <c r="W247" s="625"/>
      <c r="X247" s="847">
        <f t="shared" ref="X247:X258" si="40">IF(OR(M247="",Q247="Mut+ext"),0,IF(ISERROR(V247+W247)=TRUE,V247,V247+W247))</f>
        <v>0</v>
      </c>
      <c r="Y247" s="166">
        <f>IF(OR(M247="",Q247="Mut+ext"),0,IF(ISERROR(W247+V247*VLOOKUP(M247,Paramétrage!$C$6:$E$29,3,0))=TRUE,X247,W247+V247*VLOOKUP(M247,Paramétrage!$C$6:$E$29,3,0)))</f>
        <v>0</v>
      </c>
      <c r="Z247" s="1626"/>
      <c r="AA247" s="1627"/>
      <c r="AB247" s="1628"/>
      <c r="AC247" s="506"/>
      <c r="AD247" s="507"/>
      <c r="AE247" s="56">
        <f>IF(G247="",0,IF(K247="",0,IF(SUMIF(G247:G258,G247,O247:O258)=0,0,IF(OR(L247="",K247="obligatoire"),AF247/SUMIF(G247:G258,G247,O247:O258),AF247/(SUMIF(G247:G258,G247,O247:O258)/L247)))))</f>
        <v>0</v>
      </c>
      <c r="AF247" s="916">
        <f t="shared" ref="AF247:AF258" si="41">N247*O247</f>
        <v>0</v>
      </c>
    </row>
    <row r="248" spans="1:32" hidden="1" x14ac:dyDescent="0.25">
      <c r="A248" s="1669"/>
      <c r="B248" s="1663"/>
      <c r="C248" s="1622"/>
      <c r="D248" s="1623"/>
      <c r="E248" s="1665"/>
      <c r="F248" s="1665"/>
      <c r="G248" s="182"/>
      <c r="H248" s="190"/>
      <c r="I248" s="191"/>
      <c r="J248" s="192"/>
      <c r="K248" s="207"/>
      <c r="L248" s="194"/>
      <c r="M248" s="790"/>
      <c r="N248" s="203"/>
      <c r="O248" s="195"/>
      <c r="P248" s="196"/>
      <c r="Q248" s="197"/>
      <c r="R248" s="1629"/>
      <c r="S248" s="1627"/>
      <c r="T248" s="1630"/>
      <c r="U248" s="75">
        <f>IF(OR(P248="",M248=Paramétrage!$C$10,M248=Paramétrage!$C$13,M248=Paramétrage!$C$17,M248=Paramétrage!$C$20,M248=Paramétrage!$C$24,M248=Paramétrage!$C$27,AND(M248&lt;&gt;Paramétrage!$C$9,Q248="Mut+ext")),0,ROUNDUP(O248/P248,0))</f>
        <v>0</v>
      </c>
      <c r="V248" s="846">
        <f>IF(OR(M248="",Q248="Mut+ext"),0,IF(VLOOKUP(M248,Paramétrage!$C$6:$E$29,2,0)=0,0,IF(P248="","saisir capacité",N248*U248*VLOOKUP(M248,Paramétrage!$C$6:$E$29,2,0))))</f>
        <v>0</v>
      </c>
      <c r="W248" s="625"/>
      <c r="X248" s="847">
        <f t="shared" si="40"/>
        <v>0</v>
      </c>
      <c r="Y248" s="166">
        <f>IF(OR(M248="",Q248="Mut+ext"),0,IF(ISERROR(W248+V248*VLOOKUP(M248,Paramétrage!$C$6:$E$29,3,0))=TRUE,X248,W248+V248*VLOOKUP(M248,Paramétrage!$C$6:$E$29,3,0)))</f>
        <v>0</v>
      </c>
      <c r="Z248" s="1626"/>
      <c r="AA248" s="1627"/>
      <c r="AB248" s="1628"/>
      <c r="AC248" s="506"/>
      <c r="AD248" s="507"/>
      <c r="AE248" s="56">
        <f>IF(G248="",0,IF(K248="",0,IF(SUMIF(G247:G258,G248,O247:O258)=0,0,IF(OR(L248="",K248="obligatoire"),AF248/SUMIF(G247:G258,G248,O247:O258),AF248/(SUMIF(G247:G258,G248,O247:O258)/L248)))))</f>
        <v>0</v>
      </c>
      <c r="AF248" s="921">
        <f t="shared" si="41"/>
        <v>0</v>
      </c>
    </row>
    <row r="249" spans="1:32" hidden="1" x14ac:dyDescent="0.25">
      <c r="A249" s="1669"/>
      <c r="B249" s="1663"/>
      <c r="C249" s="1622"/>
      <c r="D249" s="1623"/>
      <c r="E249" s="1665"/>
      <c r="F249" s="1665"/>
      <c r="G249" s="189"/>
      <c r="H249" s="190"/>
      <c r="I249" s="191"/>
      <c r="J249" s="192"/>
      <c r="K249" s="207"/>
      <c r="L249" s="194"/>
      <c r="M249" s="790"/>
      <c r="N249" s="203"/>
      <c r="O249" s="195"/>
      <c r="P249" s="196"/>
      <c r="Q249" s="197"/>
      <c r="R249" s="1629"/>
      <c r="S249" s="1627"/>
      <c r="T249" s="1630"/>
      <c r="U249" s="75">
        <f>IF(OR(P249="",M249=Paramétrage!$C$10,M249=Paramétrage!$C$13,M249=Paramétrage!$C$17,M249=Paramétrage!$C$20,M249=Paramétrage!$C$24,M249=Paramétrage!$C$27,AND(M249&lt;&gt;Paramétrage!$C$9,Q249="Mut+ext")),0,ROUNDUP(O249/P249,0))</f>
        <v>0</v>
      </c>
      <c r="V249" s="846">
        <f>IF(OR(M249="",Q249="Mut+ext"),0,IF(VLOOKUP(M249,Paramétrage!$C$6:$E$29,2,0)=0,0,IF(P249="","saisir capacité",N249*U249*VLOOKUP(M249,Paramétrage!$C$6:$E$29,2,0))))</f>
        <v>0</v>
      </c>
      <c r="W249" s="625"/>
      <c r="X249" s="847">
        <f t="shared" si="40"/>
        <v>0</v>
      </c>
      <c r="Y249" s="166">
        <f>IF(OR(M249="",Q249="Mut+ext"),0,IF(ISERROR(W249+V249*VLOOKUP(M249,Paramétrage!$C$6:$E$29,3,0))=TRUE,X249,W249+V249*VLOOKUP(M249,Paramétrage!$C$6:$E$29,3,0)))</f>
        <v>0</v>
      </c>
      <c r="Z249" s="1626"/>
      <c r="AA249" s="1627"/>
      <c r="AB249" s="1628"/>
      <c r="AC249" s="506"/>
      <c r="AD249" s="507"/>
      <c r="AE249" s="56">
        <f>IF(G249="",0,IF(K249="",0,IF(SUMIF(G247:G258,G249,O247:O258)=0,0,IF(OR(L249="",K249="obligatoire"),AF249/SUMIF(G247:G258,G249,O247:O258),AF249/(SUMIF(G247:G258,G249,O247:O258)/L249)))))</f>
        <v>0</v>
      </c>
      <c r="AF249" s="921">
        <f t="shared" si="41"/>
        <v>0</v>
      </c>
    </row>
    <row r="250" spans="1:32" hidden="1" x14ac:dyDescent="0.25">
      <c r="A250" s="1669"/>
      <c r="B250" s="1663"/>
      <c r="C250" s="1622"/>
      <c r="D250" s="1623"/>
      <c r="E250" s="1665"/>
      <c r="F250" s="1665"/>
      <c r="G250" s="189"/>
      <c r="H250" s="190"/>
      <c r="I250" s="191"/>
      <c r="J250" s="192"/>
      <c r="K250" s="207"/>
      <c r="L250" s="194"/>
      <c r="M250" s="790"/>
      <c r="N250" s="203"/>
      <c r="O250" s="195"/>
      <c r="P250" s="196"/>
      <c r="Q250" s="197"/>
      <c r="R250" s="1629"/>
      <c r="S250" s="1627"/>
      <c r="T250" s="1630"/>
      <c r="U250" s="75">
        <f>IF(OR(P250="",M250=Paramétrage!$C$10,M250=Paramétrage!$C$13,M250=Paramétrage!$C$17,M250=Paramétrage!$C$20,M250=Paramétrage!$C$24,M250=Paramétrage!$C$27,AND(M250&lt;&gt;Paramétrage!$C$9,Q250="Mut+ext")),0,ROUNDUP(O250/P250,0))</f>
        <v>0</v>
      </c>
      <c r="V250" s="846">
        <f>IF(OR(M250="",Q250="Mut+ext"),0,IF(VLOOKUP(M250,Paramétrage!$C$6:$E$29,2,0)=0,0,IF(P250="","saisir capacité",N250*U250*VLOOKUP(M250,Paramétrage!$C$6:$E$29,2,0))))</f>
        <v>0</v>
      </c>
      <c r="W250" s="625"/>
      <c r="X250" s="847">
        <f t="shared" si="40"/>
        <v>0</v>
      </c>
      <c r="Y250" s="166">
        <f>IF(OR(M250="",Q250="Mut+ext"),0,IF(ISERROR(W250+V250*VLOOKUP(M250,Paramétrage!$C$6:$E$29,3,0))=TRUE,X250,W250+V250*VLOOKUP(M250,Paramétrage!$C$6:$E$29,3,0)))</f>
        <v>0</v>
      </c>
      <c r="Z250" s="1626"/>
      <c r="AA250" s="1627"/>
      <c r="AB250" s="1628"/>
      <c r="AC250" s="506"/>
      <c r="AD250" s="507"/>
      <c r="AE250" s="56">
        <f>IF(G250="",0,IF(K250="",0,IF(SUMIF(G247:G258,G250,O247:O258)=0,0,IF(OR(L250="",K250="obligatoire"),AF250/SUMIF(G247:G258,G250,O247:O258),AF250/(SUMIF(G247:G258,G250,O247:O258)/L250)))))</f>
        <v>0</v>
      </c>
      <c r="AF250" s="921">
        <f t="shared" si="41"/>
        <v>0</v>
      </c>
    </row>
    <row r="251" spans="1:32" hidden="1" x14ac:dyDescent="0.25">
      <c r="A251" s="1669"/>
      <c r="B251" s="1663"/>
      <c r="C251" s="1622"/>
      <c r="D251" s="1623"/>
      <c r="E251" s="1665"/>
      <c r="F251" s="1665"/>
      <c r="G251" s="189"/>
      <c r="H251" s="200"/>
      <c r="I251" s="191"/>
      <c r="J251" s="192"/>
      <c r="K251" s="207"/>
      <c r="L251" s="194"/>
      <c r="M251" s="790"/>
      <c r="N251" s="203"/>
      <c r="O251" s="195"/>
      <c r="P251" s="196"/>
      <c r="Q251" s="197"/>
      <c r="R251" s="1629"/>
      <c r="S251" s="1627"/>
      <c r="T251" s="1630"/>
      <c r="U251" s="75">
        <f>IF(OR(P251="",M251=Paramétrage!$C$10,M251=Paramétrage!$C$13,M251=Paramétrage!$C$17,M251=Paramétrage!$C$20,M251=Paramétrage!$C$24,M251=Paramétrage!$C$27,AND(M251&lt;&gt;Paramétrage!$C$9,Q251="Mut+ext")),0,ROUNDUP(O251/P251,0))</f>
        <v>0</v>
      </c>
      <c r="V251" s="846">
        <f>IF(OR(M251="",Q251="Mut+ext"),0,IF(VLOOKUP(M251,Paramétrage!$C$6:$E$29,2,0)=0,0,IF(P251="","saisir capacité",N251*U251*VLOOKUP(M251,Paramétrage!$C$6:$E$29,2,0))))</f>
        <v>0</v>
      </c>
      <c r="W251" s="625"/>
      <c r="X251" s="847">
        <f t="shared" si="40"/>
        <v>0</v>
      </c>
      <c r="Y251" s="166">
        <f>IF(OR(M251="",Q251="Mut+ext"),0,IF(ISERROR(W251+V251*VLOOKUP(M251,Paramétrage!$C$6:$E$29,3,0))=TRUE,X251,W251+V251*VLOOKUP(M251,Paramétrage!$C$6:$E$29,3,0)))</f>
        <v>0</v>
      </c>
      <c r="Z251" s="1626"/>
      <c r="AA251" s="1627"/>
      <c r="AB251" s="1628"/>
      <c r="AC251" s="506"/>
      <c r="AD251" s="507"/>
      <c r="AE251" s="56">
        <f>IF(G251="",0,IF(K251="",0,IF(SUMIF(G243:G254,G251,O243:O254)=0,0,IF(OR(L251="",K251="obligatoire"),AF251/SUMIF(G243:G254,G251,O243:O254),AF251/(SUMIF(G243:G254,G251,O243:O254)/L251)))))</f>
        <v>0</v>
      </c>
      <c r="AF251" s="921">
        <f t="shared" si="41"/>
        <v>0</v>
      </c>
    </row>
    <row r="252" spans="1:32" hidden="1" x14ac:dyDescent="0.25">
      <c r="A252" s="1669"/>
      <c r="B252" s="1663"/>
      <c r="C252" s="1622"/>
      <c r="D252" s="1623"/>
      <c r="E252" s="1665"/>
      <c r="F252" s="1665"/>
      <c r="G252" s="189"/>
      <c r="H252" s="205"/>
      <c r="I252" s="191"/>
      <c r="J252" s="192"/>
      <c r="K252" s="207"/>
      <c r="L252" s="194"/>
      <c r="M252" s="790"/>
      <c r="N252" s="203"/>
      <c r="O252" s="195"/>
      <c r="P252" s="196"/>
      <c r="Q252" s="197"/>
      <c r="R252" s="1629"/>
      <c r="S252" s="1627"/>
      <c r="T252" s="1630"/>
      <c r="U252" s="75">
        <f>IF(OR(P252="",M252=Paramétrage!$C$10,M252=Paramétrage!$C$13,M252=Paramétrage!$C$17,M252=Paramétrage!$C$20,M252=Paramétrage!$C$24,M252=Paramétrage!$C$27,AND(M252&lt;&gt;Paramétrage!$C$9,Q252="Mut+ext")),0,ROUNDUP(O252/P252,0))</f>
        <v>0</v>
      </c>
      <c r="V252" s="846">
        <f>IF(OR(M252="",Q252="Mut+ext"),0,IF(VLOOKUP(M252,Paramétrage!$C$6:$E$29,2,0)=0,0,IF(P252="","saisir capacité",N252*U252*VLOOKUP(M252,Paramétrage!$C$6:$E$29,2,0))))</f>
        <v>0</v>
      </c>
      <c r="W252" s="625"/>
      <c r="X252" s="847">
        <f t="shared" si="40"/>
        <v>0</v>
      </c>
      <c r="Y252" s="166">
        <f>IF(OR(M252="",Q252="Mut+ext"),0,IF(ISERROR(W252+V252*VLOOKUP(M252,Paramétrage!$C$6:$E$29,3,0))=TRUE,X252,W252+V252*VLOOKUP(M252,Paramétrage!$C$6:$E$29,3,0)))</f>
        <v>0</v>
      </c>
      <c r="Z252" s="1626"/>
      <c r="AA252" s="1627"/>
      <c r="AB252" s="1628"/>
      <c r="AC252" s="506"/>
      <c r="AD252" s="507"/>
      <c r="AE252" s="56">
        <f>IF(G252="",0,IF(K252="",0,IF(SUMIF(G243:G254,G252,O243:O254)=0,0,IF(OR(L252="",K252="obligatoire"),AF252/SUMIF(G243:G254,G252,O243:O254),AF252/(SUMIF(G243:G254,G252,O243:O254)/L252)))))</f>
        <v>0</v>
      </c>
      <c r="AF252" s="921">
        <f t="shared" si="41"/>
        <v>0</v>
      </c>
    </row>
    <row r="253" spans="1:32" hidden="1" x14ac:dyDescent="0.25">
      <c r="A253" s="1669"/>
      <c r="B253" s="1663"/>
      <c r="C253" s="1622"/>
      <c r="D253" s="1623"/>
      <c r="E253" s="1665"/>
      <c r="F253" s="1665"/>
      <c r="G253" s="189"/>
      <c r="H253" s="205"/>
      <c r="I253" s="191"/>
      <c r="J253" s="192"/>
      <c r="K253" s="207"/>
      <c r="L253" s="194"/>
      <c r="M253" s="790"/>
      <c r="N253" s="203"/>
      <c r="O253" s="195"/>
      <c r="P253" s="196"/>
      <c r="Q253" s="197"/>
      <c r="R253" s="1629"/>
      <c r="S253" s="1627"/>
      <c r="T253" s="1630"/>
      <c r="U253" s="75">
        <f>IF(OR(P253="",M253=Paramétrage!$C$10,M253=Paramétrage!$C$13,M253=Paramétrage!$C$17,M253=Paramétrage!$C$20,M253=Paramétrage!$C$24,M253=Paramétrage!$C$27,AND(M253&lt;&gt;Paramétrage!$C$9,Q253="Mut+ext")),0,ROUNDUP(O253/P253,0))</f>
        <v>0</v>
      </c>
      <c r="V253" s="846">
        <f>IF(OR(M253="",Q253="Mut+ext"),0,IF(VLOOKUP(M253,Paramétrage!$C$6:$E$29,2,0)=0,0,IF(P253="","saisir capacité",N253*U253*VLOOKUP(M253,Paramétrage!$C$6:$E$29,2,0))))</f>
        <v>0</v>
      </c>
      <c r="W253" s="625"/>
      <c r="X253" s="847">
        <f t="shared" si="40"/>
        <v>0</v>
      </c>
      <c r="Y253" s="166">
        <f>IF(OR(M253="",Q253="Mut+ext"),0,IF(ISERROR(W253+V253*VLOOKUP(M253,Paramétrage!$C$6:$E$29,3,0))=TRUE,X253,W253+V253*VLOOKUP(M253,Paramétrage!$C$6:$E$29,3,0)))</f>
        <v>0</v>
      </c>
      <c r="Z253" s="1626"/>
      <c r="AA253" s="1627"/>
      <c r="AB253" s="1628"/>
      <c r="AC253" s="506"/>
      <c r="AD253" s="507"/>
      <c r="AE253" s="56">
        <f>IF(G253="",0,IF(K253="",0,IF(SUMIF(G243:G254,G253,O243:O254)=0,0,IF(OR(L253="",K253="obligatoire"),AF253/SUMIF(G243:G254,G253,O243:O254),AF253/(SUMIF(G243:G254,G253,O243:O254)/L253)))))</f>
        <v>0</v>
      </c>
      <c r="AF253" s="921">
        <f t="shared" si="41"/>
        <v>0</v>
      </c>
    </row>
    <row r="254" spans="1:32" hidden="1" x14ac:dyDescent="0.25">
      <c r="A254" s="1669"/>
      <c r="B254" s="1663"/>
      <c r="C254" s="1622"/>
      <c r="D254" s="1623"/>
      <c r="E254" s="1665"/>
      <c r="F254" s="1665"/>
      <c r="G254" s="189"/>
      <c r="H254" s="205"/>
      <c r="I254" s="191"/>
      <c r="J254" s="192"/>
      <c r="K254" s="207"/>
      <c r="L254" s="194"/>
      <c r="M254" s="790"/>
      <c r="N254" s="204"/>
      <c r="O254" s="195"/>
      <c r="P254" s="196"/>
      <c r="Q254" s="197"/>
      <c r="R254" s="1629"/>
      <c r="S254" s="1627"/>
      <c r="T254" s="1630"/>
      <c r="U254" s="75">
        <f>IF(OR(P254="",M254=Paramétrage!$C$10,M254=Paramétrage!$C$13,M254=Paramétrage!$C$17,M254=Paramétrage!$C$20,M254=Paramétrage!$C$24,M254=Paramétrage!$C$27,AND(M254&lt;&gt;Paramétrage!$C$9,Q254="Mut+ext")),0,ROUNDUP(O254/P254,0))</f>
        <v>0</v>
      </c>
      <c r="V254" s="846">
        <f>IF(OR(M254="",Q254="Mut+ext"),0,IF(VLOOKUP(M254,Paramétrage!$C$6:$E$29,2,0)=0,0,IF(P254="","saisir capacité",N254*U254*VLOOKUP(M254,Paramétrage!$C$6:$E$29,2,0))))</f>
        <v>0</v>
      </c>
      <c r="W254" s="625"/>
      <c r="X254" s="847">
        <f t="shared" si="40"/>
        <v>0</v>
      </c>
      <c r="Y254" s="166">
        <f>IF(OR(M254="",Q254="Mut+ext"),0,IF(ISERROR(W254+V254*VLOOKUP(M254,Paramétrage!$C$6:$E$29,3,0))=TRUE,X254,W254+V254*VLOOKUP(M254,Paramétrage!$C$6:$E$29,3,0)))</f>
        <v>0</v>
      </c>
      <c r="Z254" s="1626"/>
      <c r="AA254" s="1627"/>
      <c r="AB254" s="1628"/>
      <c r="AC254" s="506"/>
      <c r="AD254" s="507"/>
      <c r="AE254" s="56">
        <f>IF(G254="",0,IF(K254="",0,IF(SUMIF(G243:G254,G254,O243:O254)=0,0,IF(OR(L254="",K254="obligatoire"),AF254/SUMIF(G243:G254,G254,O243:O254),AF254/(SUMIF(G243:G254,G254,O243:O254)/L254)))))</f>
        <v>0</v>
      </c>
      <c r="AF254" s="921">
        <f t="shared" si="41"/>
        <v>0</v>
      </c>
    </row>
    <row r="255" spans="1:32" hidden="1" x14ac:dyDescent="0.25">
      <c r="A255" s="1669"/>
      <c r="B255" s="1663"/>
      <c r="C255" s="1622"/>
      <c r="D255" s="1623"/>
      <c r="E255" s="1665"/>
      <c r="F255" s="1665"/>
      <c r="G255" s="189"/>
      <c r="H255" s="205"/>
      <c r="I255" s="191"/>
      <c r="J255" s="192"/>
      <c r="K255" s="207"/>
      <c r="L255" s="194"/>
      <c r="M255" s="790"/>
      <c r="N255" s="198"/>
      <c r="O255" s="195"/>
      <c r="P255" s="196"/>
      <c r="Q255" s="197"/>
      <c r="R255" s="1629"/>
      <c r="S255" s="1627"/>
      <c r="T255" s="1630"/>
      <c r="U255" s="75">
        <f>IF(OR(P255="",M255=Paramétrage!$C$10,M255=Paramétrage!$C$13,M255=Paramétrage!$C$17,M255=Paramétrage!$C$20,M255=Paramétrage!$C$24,M255=Paramétrage!$C$27,AND(M255&lt;&gt;Paramétrage!$C$9,Q255="Mut+ext")),0,ROUNDUP(O255/P255,0))</f>
        <v>0</v>
      </c>
      <c r="V255" s="846">
        <f>IF(OR(M255="",Q255="Mut+ext"),0,IF(VLOOKUP(M255,Paramétrage!$C$6:$E$29,2,0)=0,0,IF(P255="","saisir capacité",N255*U255*VLOOKUP(M255,Paramétrage!$C$6:$E$29,2,0))))</f>
        <v>0</v>
      </c>
      <c r="W255" s="625"/>
      <c r="X255" s="847">
        <f t="shared" si="40"/>
        <v>0</v>
      </c>
      <c r="Y255" s="166">
        <f>IF(OR(M255="",Q255="Mut+ext"),0,IF(ISERROR(W255+V255*VLOOKUP(M255,Paramétrage!$C$6:$E$29,3,0))=TRUE,X255,W255+V255*VLOOKUP(M255,Paramétrage!$C$6:$E$29,3,0)))</f>
        <v>0</v>
      </c>
      <c r="Z255" s="1626"/>
      <c r="AA255" s="1627"/>
      <c r="AB255" s="1628"/>
      <c r="AC255" s="506"/>
      <c r="AD255" s="507"/>
      <c r="AE255" s="56">
        <f>IF(G255="",0,IF(K255="",0,IF(SUMIF(G247:G258,G255,O247:O258)=0,0,IF(OR(L255="",K255="obligatoire"),AF255/SUMIF(G247:G258,G255,O247:O258),AF255/(SUMIF(G247:G258,G255,O247:O258)/L255)))))</f>
        <v>0</v>
      </c>
      <c r="AF255" s="921">
        <f t="shared" si="41"/>
        <v>0</v>
      </c>
    </row>
    <row r="256" spans="1:32" hidden="1" x14ac:dyDescent="0.25">
      <c r="A256" s="1669"/>
      <c r="B256" s="1663"/>
      <c r="C256" s="1622"/>
      <c r="D256" s="1623"/>
      <c r="E256" s="1665"/>
      <c r="F256" s="1665"/>
      <c r="G256" s="189"/>
      <c r="H256" s="205"/>
      <c r="I256" s="191"/>
      <c r="J256" s="192"/>
      <c r="K256" s="207"/>
      <c r="L256" s="194"/>
      <c r="M256" s="790"/>
      <c r="N256" s="203"/>
      <c r="O256" s="195"/>
      <c r="P256" s="196"/>
      <c r="Q256" s="197"/>
      <c r="R256" s="1629"/>
      <c r="S256" s="1627"/>
      <c r="T256" s="1630"/>
      <c r="U256" s="75">
        <f>IF(OR(P256="",M256=Paramétrage!$C$10,M256=Paramétrage!$C$13,M256=Paramétrage!$C$17,M256=Paramétrage!$C$20,M256=Paramétrage!$C$24,M256=Paramétrage!$C$27,AND(M256&lt;&gt;Paramétrage!$C$9,Q256="Mut+ext")),0,ROUNDUP(O256/P256,0))</f>
        <v>0</v>
      </c>
      <c r="V256" s="846">
        <f>IF(OR(M256="",Q256="Mut+ext"),0,IF(VLOOKUP(M256,Paramétrage!$C$6:$E$29,2,0)=0,0,IF(P256="","saisir capacité",N256*U256*VLOOKUP(M256,Paramétrage!$C$6:$E$29,2,0))))</f>
        <v>0</v>
      </c>
      <c r="W256" s="625"/>
      <c r="X256" s="847">
        <f t="shared" si="40"/>
        <v>0</v>
      </c>
      <c r="Y256" s="166">
        <f>IF(OR(M256="",Q256="Mut+ext"),0,IF(ISERROR(W256+V256*VLOOKUP(M256,Paramétrage!$C$6:$E$29,3,0))=TRUE,X256,W256+V256*VLOOKUP(M256,Paramétrage!$C$6:$E$29,3,0)))</f>
        <v>0</v>
      </c>
      <c r="Z256" s="1626"/>
      <c r="AA256" s="1627"/>
      <c r="AB256" s="1628"/>
      <c r="AC256" s="506"/>
      <c r="AD256" s="507"/>
      <c r="AE256" s="56">
        <f>IF(G256="",0,IF(K256="",0,IF(SUMIF(G247:G258,G256,O247:O258)=0,0,IF(OR(L256="",K256="obligatoire"),AF256/SUMIF(G247:G258,G256,O247:O258),AF256/(SUMIF(G247:G258,G256,O247:O258)/L256)))))</f>
        <v>0</v>
      </c>
      <c r="AF256" s="921">
        <f t="shared" si="41"/>
        <v>0</v>
      </c>
    </row>
    <row r="257" spans="1:32" hidden="1" x14ac:dyDescent="0.25">
      <c r="A257" s="1669"/>
      <c r="B257" s="1663"/>
      <c r="C257" s="1622"/>
      <c r="D257" s="1623"/>
      <c r="E257" s="1665"/>
      <c r="F257" s="1665"/>
      <c r="G257" s="189"/>
      <c r="H257" s="205"/>
      <c r="I257" s="191"/>
      <c r="J257" s="192"/>
      <c r="K257" s="207"/>
      <c r="L257" s="194"/>
      <c r="M257" s="790"/>
      <c r="N257" s="203"/>
      <c r="O257" s="195"/>
      <c r="P257" s="196"/>
      <c r="Q257" s="197"/>
      <c r="R257" s="1629"/>
      <c r="S257" s="1627"/>
      <c r="T257" s="1630"/>
      <c r="U257" s="75">
        <f>IF(OR(P257="",M257=Paramétrage!$C$10,M257=Paramétrage!$C$13,M257=Paramétrage!$C$17,M257=Paramétrage!$C$20,M257=Paramétrage!$C$24,M257=Paramétrage!$C$27,AND(M257&lt;&gt;Paramétrage!$C$9,Q257="Mut+ext")),0,ROUNDUP(O257/P257,0))</f>
        <v>0</v>
      </c>
      <c r="V257" s="846">
        <f>IF(OR(M257="",Q257="Mut+ext"),0,IF(VLOOKUP(M257,Paramétrage!$C$6:$E$29,2,0)=0,0,IF(P257="","saisir capacité",N257*U257*VLOOKUP(M257,Paramétrage!$C$6:$E$29,2,0))))</f>
        <v>0</v>
      </c>
      <c r="W257" s="625"/>
      <c r="X257" s="847">
        <f t="shared" si="40"/>
        <v>0</v>
      </c>
      <c r="Y257" s="166">
        <f>IF(OR(M257="",Q257="Mut+ext"),0,IF(ISERROR(W257+V257*VLOOKUP(M257,Paramétrage!$C$6:$E$29,3,0))=TRUE,X257,W257+V257*VLOOKUP(M257,Paramétrage!$C$6:$E$29,3,0)))</f>
        <v>0</v>
      </c>
      <c r="Z257" s="1626"/>
      <c r="AA257" s="1627"/>
      <c r="AB257" s="1628"/>
      <c r="AC257" s="506"/>
      <c r="AD257" s="507"/>
      <c r="AE257" s="56">
        <f>IF(G257="",0,IF(K257="",0,IF(SUMIF(G247:G258,G257,O247:O258)=0,0,IF(OR(L257="",K257="obligatoire"),AF257/SUMIF(G247:G258,G257,O247:O258),AF257/(SUMIF(G247:G258,G257,O247:O258)/L257)))))</f>
        <v>0</v>
      </c>
      <c r="AF257" s="921">
        <f t="shared" si="41"/>
        <v>0</v>
      </c>
    </row>
    <row r="258" spans="1:32" hidden="1" x14ac:dyDescent="0.25">
      <c r="A258" s="1669"/>
      <c r="B258" s="1663"/>
      <c r="C258" s="1624"/>
      <c r="D258" s="1625"/>
      <c r="E258" s="1666"/>
      <c r="F258" s="1666"/>
      <c r="G258" s="189"/>
      <c r="H258" s="205"/>
      <c r="I258" s="191"/>
      <c r="J258" s="192"/>
      <c r="K258" s="207"/>
      <c r="L258" s="194"/>
      <c r="M258" s="790"/>
      <c r="N258" s="204"/>
      <c r="O258" s="195"/>
      <c r="P258" s="196"/>
      <c r="Q258" s="197"/>
      <c r="R258" s="1629"/>
      <c r="S258" s="1627"/>
      <c r="T258" s="1630"/>
      <c r="U258" s="75">
        <f>IF(OR(P258="",M258=Paramétrage!$C$10,M258=Paramétrage!$C$13,M258=Paramétrage!$C$17,M258=Paramétrage!$C$20,M258=Paramétrage!$C$24,M258=Paramétrage!$C$27,AND(M258&lt;&gt;Paramétrage!$C$9,Q258="Mut+ext")),0,ROUNDUP(O258/P258,0))</f>
        <v>0</v>
      </c>
      <c r="V258" s="846">
        <f>IF(OR(M258="",Q258="Mut+ext"),0,IF(VLOOKUP(M258,Paramétrage!$C$6:$E$29,2,0)=0,0,IF(P258="","saisir capacité",N258*U258*VLOOKUP(M258,Paramétrage!$C$6:$E$29,2,0))))</f>
        <v>0</v>
      </c>
      <c r="W258" s="625"/>
      <c r="X258" s="847">
        <f t="shared" si="40"/>
        <v>0</v>
      </c>
      <c r="Y258" s="166">
        <f>IF(OR(M258="",Q258="Mut+ext"),0,IF(ISERROR(W258+V258*VLOOKUP(M258,Paramétrage!$C$6:$E$29,3,0))=TRUE,X258,W258+V258*VLOOKUP(M258,Paramétrage!$C$6:$E$29,3,0)))</f>
        <v>0</v>
      </c>
      <c r="Z258" s="1626"/>
      <c r="AA258" s="1627"/>
      <c r="AB258" s="1628"/>
      <c r="AC258" s="506"/>
      <c r="AD258" s="507"/>
      <c r="AE258" s="56">
        <f>IF(G258="",0,IF(K258="",0,IF(SUMIF(G247:G258,G258,O247:O258)=0,0,IF(OR(L258="",K258="obligatoire"),AF258/SUMIF(G247:G258,G258,O247:O258),AF258/(SUMIF(G247:G258,G258,O247:O258)/L258)))))</f>
        <v>0</v>
      </c>
      <c r="AF258" s="921">
        <f t="shared" si="41"/>
        <v>0</v>
      </c>
    </row>
    <row r="259" spans="1:32" hidden="1" x14ac:dyDescent="0.25">
      <c r="A259" s="1669"/>
      <c r="B259" s="1664"/>
      <c r="C259" s="231"/>
      <c r="D259" s="232"/>
      <c r="E259" s="232"/>
      <c r="F259" s="232"/>
      <c r="G259" s="232"/>
      <c r="H259" s="233"/>
      <c r="I259" s="234"/>
      <c r="J259" s="244"/>
      <c r="K259" s="236"/>
      <c r="L259" s="237"/>
      <c r="M259" s="849"/>
      <c r="N259" s="245">
        <v>0</v>
      </c>
      <c r="O259" s="238"/>
      <c r="P259" s="238"/>
      <c r="Q259" s="239"/>
      <c r="R259" s="240"/>
      <c r="S259" s="240"/>
      <c r="T259" s="241"/>
      <c r="U259" s="114"/>
      <c r="V259" s="848">
        <f>SUM(V247:V258)</f>
        <v>0</v>
      </c>
      <c r="W259" s="849">
        <f>SUM(W247:W258)</f>
        <v>0</v>
      </c>
      <c r="X259" s="850">
        <f>SUM(X247:X258)</f>
        <v>0</v>
      </c>
      <c r="Y259" s="1008">
        <f>SUM(Y247:Y258)</f>
        <v>0</v>
      </c>
      <c r="Z259" s="1037"/>
      <c r="AA259" s="242"/>
      <c r="AB259" s="243"/>
      <c r="AC259" s="513"/>
      <c r="AD259" s="514"/>
      <c r="AE259" s="118">
        <f>SUM(AE247:AE258)</f>
        <v>0</v>
      </c>
      <c r="AF259" s="119">
        <f>SUM(AF247:AF258)</f>
        <v>0</v>
      </c>
    </row>
    <row r="260" spans="1:32" hidden="1" x14ac:dyDescent="0.25">
      <c r="A260" s="1669"/>
      <c r="B260" s="1662" t="s">
        <v>197</v>
      </c>
      <c r="C260" s="1620"/>
      <c r="D260" s="1621"/>
      <c r="E260" s="1667"/>
      <c r="F260" s="1667"/>
      <c r="G260" s="636" t="s">
        <v>198</v>
      </c>
      <c r="H260" s="183"/>
      <c r="I260" s="184"/>
      <c r="J260" s="185"/>
      <c r="K260" s="207"/>
      <c r="L260" s="194"/>
      <c r="M260" s="790"/>
      <c r="N260" s="203"/>
      <c r="O260" s="195"/>
      <c r="P260" s="196"/>
      <c r="Q260" s="197"/>
      <c r="R260" s="1629"/>
      <c r="S260" s="1627"/>
      <c r="T260" s="1630"/>
      <c r="U260" s="75">
        <f>IF(OR(P260="",M260=Paramétrage!$C$10,M260=Paramétrage!$C$13,M260=Paramétrage!$C$17,M260=Paramétrage!$C$20,M260=Paramétrage!$C$24,M260=Paramétrage!$C$27,AND(M260&lt;&gt;Paramétrage!$C$9,Q260="Mut+ext")),0,ROUNDUP(O260/P260,0))</f>
        <v>0</v>
      </c>
      <c r="V260" s="846">
        <f>IF(OR(M260="",Q260="Mut+ext"),0,IF(VLOOKUP(M260,Paramétrage!$C$6:$E$29,2,0)=0,0,IF(P260="","saisir capacité",N260*U260*VLOOKUP(M260,Paramétrage!$C$6:$E$29,2,0))))</f>
        <v>0</v>
      </c>
      <c r="W260" s="625"/>
      <c r="X260" s="847">
        <f t="shared" ref="X260:X271" si="42">IF(OR(M260="",Q260="Mut+ext"),0,IF(ISERROR(V260+W260)=TRUE,V260,V260+W260))</f>
        <v>0</v>
      </c>
      <c r="Y260" s="166">
        <f>IF(OR(M260="",Q260="Mut+ext"),0,IF(ISERROR(W260+V260*VLOOKUP(M260,Paramétrage!$C$6:$E$29,3,0))=TRUE,X260,W260+V260*VLOOKUP(M260,Paramétrage!$C$6:$E$29,3,0)))</f>
        <v>0</v>
      </c>
      <c r="Z260" s="1626"/>
      <c r="AA260" s="1627"/>
      <c r="AB260" s="1628"/>
      <c r="AC260" s="506"/>
      <c r="AD260" s="507"/>
      <c r="AE260" s="56">
        <f>IF(G260="",0,IF(K260="",0,IF(SUMIF(G260:G271,G260,O260:O271)=0,0,IF(OR(L260="",K260="obligatoire"),AF260/SUMIF(G260:G271,G260,O260:O271),AF260/(SUMIF(G260:G271,G260,O260:O271)/L260)))))</f>
        <v>0</v>
      </c>
      <c r="AF260" s="916">
        <f t="shared" ref="AF260:AF271" si="43">N260*O260</f>
        <v>0</v>
      </c>
    </row>
    <row r="261" spans="1:32" hidden="1" x14ac:dyDescent="0.25">
      <c r="A261" s="1669"/>
      <c r="B261" s="1663"/>
      <c r="C261" s="1622"/>
      <c r="D261" s="1623"/>
      <c r="E261" s="1665"/>
      <c r="F261" s="1665"/>
      <c r="G261" s="182"/>
      <c r="H261" s="190"/>
      <c r="I261" s="191"/>
      <c r="J261" s="192"/>
      <c r="K261" s="207"/>
      <c r="L261" s="194"/>
      <c r="M261" s="790"/>
      <c r="N261" s="203"/>
      <c r="O261" s="195"/>
      <c r="P261" s="196"/>
      <c r="Q261" s="197"/>
      <c r="R261" s="1629"/>
      <c r="S261" s="1627"/>
      <c r="T261" s="1630"/>
      <c r="U261" s="75">
        <f>IF(OR(P261="",M261=Paramétrage!$C$10,M261=Paramétrage!$C$13,M261=Paramétrage!$C$17,M261=Paramétrage!$C$20,M261=Paramétrage!$C$24,M261=Paramétrage!$C$27,AND(M261&lt;&gt;Paramétrage!$C$9,Q261="Mut+ext")),0,ROUNDUP(O261/P261,0))</f>
        <v>0</v>
      </c>
      <c r="V261" s="846">
        <f>IF(OR(M261="",Q261="Mut+ext"),0,IF(VLOOKUP(M261,Paramétrage!$C$6:$E$29,2,0)=0,0,IF(P261="","saisir capacité",N261*U261*VLOOKUP(M261,Paramétrage!$C$6:$E$29,2,0))))</f>
        <v>0</v>
      </c>
      <c r="W261" s="625"/>
      <c r="X261" s="847">
        <f t="shared" si="42"/>
        <v>0</v>
      </c>
      <c r="Y261" s="166">
        <f>IF(OR(M261="",Q261="Mut+ext"),0,IF(ISERROR(W261+V261*VLOOKUP(M261,Paramétrage!$C$6:$E$29,3,0))=TRUE,X261,W261+V261*VLOOKUP(M261,Paramétrage!$C$6:$E$29,3,0)))</f>
        <v>0</v>
      </c>
      <c r="Z261" s="1626"/>
      <c r="AA261" s="1627"/>
      <c r="AB261" s="1628"/>
      <c r="AC261" s="506"/>
      <c r="AD261" s="507"/>
      <c r="AE261" s="56">
        <f>IF(G261="",0,IF(K261="",0,IF(SUMIF(G260:G271,G261,O260:O271)=0,0,IF(OR(L261="",K261="obligatoire"),AF261/SUMIF(G260:G271,G261,O260:O271),AF261/(SUMIF(G260:G271,G261,O260:O271)/L261)))))</f>
        <v>0</v>
      </c>
      <c r="AF261" s="921">
        <f t="shared" si="43"/>
        <v>0</v>
      </c>
    </row>
    <row r="262" spans="1:32" hidden="1" x14ac:dyDescent="0.25">
      <c r="A262" s="1669"/>
      <c r="B262" s="1663"/>
      <c r="C262" s="1622"/>
      <c r="D262" s="1623"/>
      <c r="E262" s="1665"/>
      <c r="F262" s="1665"/>
      <c r="G262" s="189"/>
      <c r="H262" s="190"/>
      <c r="I262" s="191"/>
      <c r="J262" s="192"/>
      <c r="K262" s="207"/>
      <c r="L262" s="194"/>
      <c r="M262" s="790"/>
      <c r="N262" s="203"/>
      <c r="O262" s="195"/>
      <c r="P262" s="196"/>
      <c r="Q262" s="197"/>
      <c r="R262" s="1629"/>
      <c r="S262" s="1627"/>
      <c r="T262" s="1630"/>
      <c r="U262" s="75">
        <f>IF(OR(P262="",M262=Paramétrage!$C$10,M262=Paramétrage!$C$13,M262=Paramétrage!$C$17,M262=Paramétrage!$C$20,M262=Paramétrage!$C$24,M262=Paramétrage!$C$27,AND(M262&lt;&gt;Paramétrage!$C$9,Q262="Mut+ext")),0,ROUNDUP(O262/P262,0))</f>
        <v>0</v>
      </c>
      <c r="V262" s="846">
        <f>IF(OR(M262="",Q262="Mut+ext"),0,IF(VLOOKUP(M262,Paramétrage!$C$6:$E$29,2,0)=0,0,IF(P262="","saisir capacité",N262*U262*VLOOKUP(M262,Paramétrage!$C$6:$E$29,2,0))))</f>
        <v>0</v>
      </c>
      <c r="W262" s="625"/>
      <c r="X262" s="847">
        <f t="shared" si="42"/>
        <v>0</v>
      </c>
      <c r="Y262" s="166">
        <f>IF(OR(M262="",Q262="Mut+ext"),0,IF(ISERROR(W262+V262*VLOOKUP(M262,Paramétrage!$C$6:$E$29,3,0))=TRUE,X262,W262+V262*VLOOKUP(M262,Paramétrage!$C$6:$E$29,3,0)))</f>
        <v>0</v>
      </c>
      <c r="Z262" s="1626"/>
      <c r="AA262" s="1627"/>
      <c r="AB262" s="1628"/>
      <c r="AC262" s="506"/>
      <c r="AD262" s="507"/>
      <c r="AE262" s="56">
        <f>IF(G262="",0,IF(K262="",0,IF(SUMIF(G260:G271,G262,O260:O271)=0,0,IF(OR(L262="",K262="obligatoire"),AF262/SUMIF(G260:G271,G262,O260:O271),AF262/(SUMIF(G260:G271,G262,O260:O271)/L262)))))</f>
        <v>0</v>
      </c>
      <c r="AF262" s="921">
        <f t="shared" si="43"/>
        <v>0</v>
      </c>
    </row>
    <row r="263" spans="1:32" hidden="1" x14ac:dyDescent="0.25">
      <c r="A263" s="1669"/>
      <c r="B263" s="1663"/>
      <c r="C263" s="1622"/>
      <c r="D263" s="1623"/>
      <c r="E263" s="1665"/>
      <c r="F263" s="1665"/>
      <c r="G263" s="189"/>
      <c r="H263" s="190"/>
      <c r="I263" s="191"/>
      <c r="J263" s="192"/>
      <c r="K263" s="207"/>
      <c r="L263" s="194"/>
      <c r="M263" s="790"/>
      <c r="N263" s="203"/>
      <c r="O263" s="195"/>
      <c r="P263" s="196"/>
      <c r="Q263" s="197"/>
      <c r="R263" s="1629"/>
      <c r="S263" s="1627"/>
      <c r="T263" s="1630"/>
      <c r="U263" s="75">
        <v>0</v>
      </c>
      <c r="V263" s="846">
        <v>0</v>
      </c>
      <c r="W263" s="625"/>
      <c r="X263" s="847">
        <v>0</v>
      </c>
      <c r="Y263" s="166">
        <v>0</v>
      </c>
      <c r="Z263" s="1626"/>
      <c r="AA263" s="1627"/>
      <c r="AB263" s="1628"/>
      <c r="AC263" s="506"/>
      <c r="AD263" s="507"/>
      <c r="AE263" s="56">
        <v>0</v>
      </c>
      <c r="AF263" s="921">
        <v>0</v>
      </c>
    </row>
    <row r="264" spans="1:32" hidden="1" x14ac:dyDescent="0.25">
      <c r="A264" s="1669"/>
      <c r="B264" s="1663"/>
      <c r="C264" s="1622"/>
      <c r="D264" s="1623"/>
      <c r="E264" s="1665"/>
      <c r="F264" s="1665"/>
      <c r="G264" s="189"/>
      <c r="H264" s="200"/>
      <c r="I264" s="191"/>
      <c r="J264" s="192"/>
      <c r="K264" s="207"/>
      <c r="L264" s="194"/>
      <c r="M264" s="790"/>
      <c r="N264" s="203"/>
      <c r="O264" s="195"/>
      <c r="P264" s="196"/>
      <c r="Q264" s="197"/>
      <c r="R264" s="1629"/>
      <c r="S264" s="1627"/>
      <c r="T264" s="1630"/>
      <c r="U264" s="75">
        <v>0</v>
      </c>
      <c r="V264" s="846">
        <v>0</v>
      </c>
      <c r="W264" s="625"/>
      <c r="X264" s="847">
        <v>0</v>
      </c>
      <c r="Y264" s="166">
        <v>0</v>
      </c>
      <c r="Z264" s="1626"/>
      <c r="AA264" s="1627"/>
      <c r="AB264" s="1628"/>
      <c r="AC264" s="506"/>
      <c r="AD264" s="507"/>
      <c r="AE264" s="56">
        <v>0</v>
      </c>
      <c r="AF264" s="921">
        <v>0</v>
      </c>
    </row>
    <row r="265" spans="1:32" hidden="1" x14ac:dyDescent="0.25">
      <c r="A265" s="1669"/>
      <c r="B265" s="1663"/>
      <c r="C265" s="1622"/>
      <c r="D265" s="1623"/>
      <c r="E265" s="1665"/>
      <c r="F265" s="1665"/>
      <c r="G265" s="189"/>
      <c r="H265" s="205"/>
      <c r="I265" s="191"/>
      <c r="J265" s="192"/>
      <c r="K265" s="207"/>
      <c r="L265" s="194"/>
      <c r="M265" s="790"/>
      <c r="N265" s="203"/>
      <c r="O265" s="195"/>
      <c r="P265" s="196"/>
      <c r="Q265" s="197"/>
      <c r="R265" s="1629"/>
      <c r="S265" s="1627"/>
      <c r="T265" s="1630"/>
      <c r="U265" s="75">
        <v>0</v>
      </c>
      <c r="V265" s="846">
        <v>0</v>
      </c>
      <c r="W265" s="625"/>
      <c r="X265" s="847">
        <v>0</v>
      </c>
      <c r="Y265" s="166">
        <v>0</v>
      </c>
      <c r="Z265" s="1626"/>
      <c r="AA265" s="1627"/>
      <c r="AB265" s="1628"/>
      <c r="AC265" s="506"/>
      <c r="AD265" s="507"/>
      <c r="AE265" s="56">
        <v>0</v>
      </c>
      <c r="AF265" s="921">
        <v>0</v>
      </c>
    </row>
    <row r="266" spans="1:32" hidden="1" x14ac:dyDescent="0.25">
      <c r="A266" s="1669"/>
      <c r="B266" s="1663"/>
      <c r="C266" s="1622"/>
      <c r="D266" s="1623"/>
      <c r="E266" s="1665"/>
      <c r="F266" s="1665"/>
      <c r="G266" s="189"/>
      <c r="H266" s="205"/>
      <c r="I266" s="191"/>
      <c r="J266" s="192"/>
      <c r="K266" s="207"/>
      <c r="L266" s="194"/>
      <c r="M266" s="790"/>
      <c r="N266" s="203"/>
      <c r="O266" s="195"/>
      <c r="P266" s="196"/>
      <c r="Q266" s="197"/>
      <c r="R266" s="1629"/>
      <c r="S266" s="1627"/>
      <c r="T266" s="1630"/>
      <c r="U266" s="75">
        <v>0</v>
      </c>
      <c r="V266" s="846">
        <v>0</v>
      </c>
      <c r="W266" s="625"/>
      <c r="X266" s="847">
        <v>0</v>
      </c>
      <c r="Y266" s="166">
        <v>0</v>
      </c>
      <c r="Z266" s="1626"/>
      <c r="AA266" s="1627"/>
      <c r="AB266" s="1628"/>
      <c r="AC266" s="506"/>
      <c r="AD266" s="507"/>
      <c r="AE266" s="56">
        <v>0</v>
      </c>
      <c r="AF266" s="921">
        <v>0</v>
      </c>
    </row>
    <row r="267" spans="1:32" hidden="1" x14ac:dyDescent="0.25">
      <c r="A267" s="1669"/>
      <c r="B267" s="1663"/>
      <c r="C267" s="1622"/>
      <c r="D267" s="1623"/>
      <c r="E267" s="1665"/>
      <c r="F267" s="1665"/>
      <c r="G267" s="189"/>
      <c r="H267" s="205"/>
      <c r="I267" s="191"/>
      <c r="J267" s="192"/>
      <c r="K267" s="207"/>
      <c r="L267" s="194"/>
      <c r="M267" s="790"/>
      <c r="N267" s="203"/>
      <c r="O267" s="195"/>
      <c r="P267" s="196"/>
      <c r="Q267" s="197"/>
      <c r="R267" s="1629"/>
      <c r="S267" s="1627"/>
      <c r="T267" s="1630"/>
      <c r="U267" s="75">
        <v>0</v>
      </c>
      <c r="V267" s="846">
        <v>0</v>
      </c>
      <c r="W267" s="625"/>
      <c r="X267" s="847">
        <v>0</v>
      </c>
      <c r="Y267" s="166">
        <v>0</v>
      </c>
      <c r="Z267" s="1626"/>
      <c r="AA267" s="1627"/>
      <c r="AB267" s="1628"/>
      <c r="AC267" s="506"/>
      <c r="AD267" s="507"/>
      <c r="AE267" s="56">
        <v>0</v>
      </c>
      <c r="AF267" s="921">
        <v>0</v>
      </c>
    </row>
    <row r="268" spans="1:32" hidden="1" x14ac:dyDescent="0.25">
      <c r="A268" s="1669"/>
      <c r="B268" s="1663"/>
      <c r="C268" s="1622"/>
      <c r="D268" s="1623"/>
      <c r="E268" s="1665"/>
      <c r="F268" s="1665"/>
      <c r="G268" s="189"/>
      <c r="H268" s="205"/>
      <c r="I268" s="191"/>
      <c r="J268" s="192"/>
      <c r="K268" s="207"/>
      <c r="L268" s="194"/>
      <c r="M268" s="790"/>
      <c r="N268" s="203"/>
      <c r="O268" s="195"/>
      <c r="P268" s="196"/>
      <c r="Q268" s="197"/>
      <c r="R268" s="1629"/>
      <c r="S268" s="1627"/>
      <c r="T268" s="1630"/>
      <c r="U268" s="75">
        <v>0</v>
      </c>
      <c r="V268" s="846">
        <v>0</v>
      </c>
      <c r="W268" s="625"/>
      <c r="X268" s="847">
        <v>0</v>
      </c>
      <c r="Y268" s="166">
        <v>0</v>
      </c>
      <c r="Z268" s="1626"/>
      <c r="AA268" s="1627"/>
      <c r="AB268" s="1628"/>
      <c r="AC268" s="506"/>
      <c r="AD268" s="507"/>
      <c r="AE268" s="56">
        <v>0</v>
      </c>
      <c r="AF268" s="921">
        <v>0</v>
      </c>
    </row>
    <row r="269" spans="1:32" hidden="1" x14ac:dyDescent="0.25">
      <c r="A269" s="1669"/>
      <c r="B269" s="1663"/>
      <c r="C269" s="1622"/>
      <c r="D269" s="1623"/>
      <c r="E269" s="1665"/>
      <c r="F269" s="1665"/>
      <c r="G269" s="189"/>
      <c r="H269" s="205"/>
      <c r="I269" s="191"/>
      <c r="J269" s="192"/>
      <c r="K269" s="207"/>
      <c r="L269" s="194"/>
      <c r="M269" s="790"/>
      <c r="N269" s="203"/>
      <c r="O269" s="195"/>
      <c r="P269" s="196"/>
      <c r="Q269" s="197"/>
      <c r="R269" s="1629"/>
      <c r="S269" s="1627"/>
      <c r="T269" s="1630"/>
      <c r="U269" s="75">
        <v>0</v>
      </c>
      <c r="V269" s="846">
        <v>0</v>
      </c>
      <c r="W269" s="625"/>
      <c r="X269" s="847">
        <v>0</v>
      </c>
      <c r="Y269" s="166">
        <v>0</v>
      </c>
      <c r="Z269" s="1626"/>
      <c r="AA269" s="1627"/>
      <c r="AB269" s="1628"/>
      <c r="AC269" s="506"/>
      <c r="AD269" s="507"/>
      <c r="AE269" s="56">
        <v>0</v>
      </c>
      <c r="AF269" s="921">
        <v>0</v>
      </c>
    </row>
    <row r="270" spans="1:32" hidden="1" x14ac:dyDescent="0.25">
      <c r="A270" s="1669"/>
      <c r="B270" s="1663"/>
      <c r="C270" s="1622"/>
      <c r="D270" s="1623"/>
      <c r="E270" s="1665"/>
      <c r="F270" s="1665"/>
      <c r="G270" s="189"/>
      <c r="H270" s="205"/>
      <c r="I270" s="191"/>
      <c r="J270" s="192"/>
      <c r="K270" s="207"/>
      <c r="L270" s="194"/>
      <c r="M270" s="790"/>
      <c r="N270" s="203"/>
      <c r="O270" s="195"/>
      <c r="P270" s="196"/>
      <c r="Q270" s="197"/>
      <c r="R270" s="1629"/>
      <c r="S270" s="1627"/>
      <c r="T270" s="1630"/>
      <c r="U270" s="75">
        <v>0</v>
      </c>
      <c r="V270" s="846">
        <v>0</v>
      </c>
      <c r="W270" s="625"/>
      <c r="X270" s="847">
        <v>0</v>
      </c>
      <c r="Y270" s="166">
        <v>0</v>
      </c>
      <c r="Z270" s="1626"/>
      <c r="AA270" s="1627"/>
      <c r="AB270" s="1628"/>
      <c r="AC270" s="506"/>
      <c r="AD270" s="507"/>
      <c r="AE270" s="56">
        <v>0</v>
      </c>
      <c r="AF270" s="921">
        <v>0</v>
      </c>
    </row>
    <row r="271" spans="1:32" hidden="1" x14ac:dyDescent="0.25">
      <c r="A271" s="1669"/>
      <c r="B271" s="1663"/>
      <c r="C271" s="1624"/>
      <c r="D271" s="1625"/>
      <c r="E271" s="1666"/>
      <c r="F271" s="1666"/>
      <c r="G271" s="189"/>
      <c r="H271" s="205"/>
      <c r="I271" s="191"/>
      <c r="J271" s="192"/>
      <c r="K271" s="207"/>
      <c r="L271" s="194"/>
      <c r="M271" s="790"/>
      <c r="N271" s="204"/>
      <c r="O271" s="195"/>
      <c r="P271" s="196"/>
      <c r="Q271" s="197"/>
      <c r="R271" s="1629"/>
      <c r="S271" s="1627"/>
      <c r="T271" s="1630"/>
      <c r="U271" s="75">
        <f>IF(OR(P271="",M271=Paramétrage!$C$10,M271=Paramétrage!$C$13,M271=Paramétrage!$C$17,M271=Paramétrage!$C$20,M271=Paramétrage!$C$24,M271=Paramétrage!$C$27,AND(M271&lt;&gt;Paramétrage!$C$9,Q271="Mut+ext")),0,ROUNDUP(O271/P271,0))</f>
        <v>0</v>
      </c>
      <c r="V271" s="846">
        <f>IF(OR(M271="",Q271="Mut+ext"),0,IF(VLOOKUP(M271,Paramétrage!$C$6:$E$29,2,0)=0,0,IF(P271="","saisir capacité",N271*U271*VLOOKUP(M271,Paramétrage!$C$6:$E$29,2,0))))</f>
        <v>0</v>
      </c>
      <c r="W271" s="625"/>
      <c r="X271" s="847">
        <f t="shared" si="42"/>
        <v>0</v>
      </c>
      <c r="Y271" s="166">
        <f>IF(OR(M271="",Q271="Mut+ext"),0,IF(ISERROR(W271+V271*VLOOKUP(M271,Paramétrage!$C$6:$E$29,3,0))=TRUE,X271,W271+V271*VLOOKUP(M271,Paramétrage!$C$6:$E$29,3,0)))</f>
        <v>0</v>
      </c>
      <c r="Z271" s="1626"/>
      <c r="AA271" s="1627"/>
      <c r="AB271" s="1628"/>
      <c r="AC271" s="506"/>
      <c r="AD271" s="507"/>
      <c r="AE271" s="56">
        <f>IF(G271="",0,IF(K271="",0,IF(SUMIF(G260:G271,G271,O260:O271)=0,0,IF(OR(L271="",K271="obligatoire"),AF271/SUMIF(G260:G271,G271,O260:O271),AF271/(SUMIF(G260:G271,G271,O260:O271)/L271)))))</f>
        <v>0</v>
      </c>
      <c r="AF271" s="921">
        <f t="shared" si="43"/>
        <v>0</v>
      </c>
    </row>
    <row r="272" spans="1:32" ht="16.2" hidden="1" thickBot="1" x14ac:dyDescent="0.3">
      <c r="A272" s="1669"/>
      <c r="B272" s="1675"/>
      <c r="C272" s="231"/>
      <c r="D272" s="232"/>
      <c r="E272" s="232"/>
      <c r="F272" s="232"/>
      <c r="G272" s="232"/>
      <c r="H272" s="233"/>
      <c r="I272" s="234"/>
      <c r="J272" s="244"/>
      <c r="K272" s="236"/>
      <c r="L272" s="237"/>
      <c r="M272" s="849"/>
      <c r="N272" s="245">
        <v>0</v>
      </c>
      <c r="O272" s="238"/>
      <c r="P272" s="238"/>
      <c r="Q272" s="239"/>
      <c r="R272" s="240"/>
      <c r="S272" s="240"/>
      <c r="T272" s="241"/>
      <c r="U272" s="114"/>
      <c r="V272" s="848">
        <f>SUM(V260:V271)</f>
        <v>0</v>
      </c>
      <c r="W272" s="849">
        <f>SUM(W260:W271)</f>
        <v>0</v>
      </c>
      <c r="X272" s="850">
        <f>SUM(X260:X271)</f>
        <v>0</v>
      </c>
      <c r="Y272" s="1008">
        <f>SUM(Y260:Y271)</f>
        <v>0</v>
      </c>
      <c r="Z272" s="1037"/>
      <c r="AA272" s="242"/>
      <c r="AB272" s="243"/>
      <c r="AC272" s="513"/>
      <c r="AD272" s="514"/>
      <c r="AE272" s="118">
        <f>SUM(AE260:AE271)</f>
        <v>0</v>
      </c>
      <c r="AF272" s="119">
        <f>SUM(AF260:AF271)</f>
        <v>0</v>
      </c>
    </row>
    <row r="273" spans="1:32" ht="16.2" thickBot="1" x14ac:dyDescent="0.3">
      <c r="A273" s="1670"/>
      <c r="B273" s="246"/>
      <c r="C273" s="246"/>
      <c r="D273" s="247"/>
      <c r="E273" s="248">
        <v>30</v>
      </c>
      <c r="F273" s="249"/>
      <c r="G273" s="250"/>
      <c r="H273" s="251"/>
      <c r="I273" s="251"/>
      <c r="J273" s="249"/>
      <c r="K273" s="246"/>
      <c r="L273" s="246"/>
      <c r="M273" s="86"/>
      <c r="N273" s="1039">
        <f>N155+N168+N181+N194+N207+N220+N233+N246+N259+N272</f>
        <v>44</v>
      </c>
      <c r="O273" s="249"/>
      <c r="P273" s="252"/>
      <c r="Q273" s="249"/>
      <c r="R273" s="249"/>
      <c r="S273" s="249"/>
      <c r="T273" s="253"/>
      <c r="U273" s="109"/>
      <c r="V273" s="87">
        <f>V155+V168+V181+V194+V207+V220+V233+V246+V259+V272</f>
        <v>58</v>
      </c>
      <c r="W273" s="87">
        <f>W155+W168+W181+W194+W207+W220+W233+W246+W259+W272</f>
        <v>0</v>
      </c>
      <c r="X273" s="87">
        <f>X155+X168+X181+X194+X207+X220+X233+X246+X259+X272</f>
        <v>58</v>
      </c>
      <c r="Y273" s="162">
        <f>Y155+Y168+Y181+Y194+Y207+Y220+Y233+Y246+Y259+Y272</f>
        <v>64</v>
      </c>
      <c r="Z273" s="254"/>
      <c r="AA273" s="251"/>
      <c r="AB273" s="255"/>
      <c r="AC273" s="515"/>
      <c r="AD273" s="516"/>
      <c r="AE273" s="112">
        <f>SUM(AE143:AE246)/2</f>
        <v>44</v>
      </c>
      <c r="AF273" s="113">
        <f>SUM(AF166:AF233)</f>
        <v>300</v>
      </c>
    </row>
    <row r="274" spans="1:32" ht="16.2" thickBot="1" x14ac:dyDescent="0.3">
      <c r="A274" s="256" t="s">
        <v>11</v>
      </c>
      <c r="B274" s="257"/>
      <c r="C274" s="257"/>
      <c r="D274" s="257"/>
      <c r="E274" s="257"/>
      <c r="F274" s="257"/>
      <c r="G274" s="257"/>
      <c r="H274" s="258"/>
      <c r="I274" s="258"/>
      <c r="J274" s="259"/>
      <c r="K274" s="257"/>
      <c r="L274" s="257"/>
      <c r="M274" s="18"/>
      <c r="N274" s="45">
        <f>N273+N142</f>
        <v>154</v>
      </c>
      <c r="O274" s="259"/>
      <c r="P274" s="260"/>
      <c r="Q274" s="259"/>
      <c r="R274" s="259"/>
      <c r="S274" s="259"/>
      <c r="T274" s="261"/>
      <c r="U274" s="18"/>
      <c r="V274" s="45">
        <f>V273+V142</f>
        <v>182</v>
      </c>
      <c r="W274" s="23">
        <f>W273+W142</f>
        <v>0</v>
      </c>
      <c r="X274" s="24">
        <f>X273+X142</f>
        <v>182</v>
      </c>
      <c r="Y274" s="25">
        <f>Y273+Y142</f>
        <v>236</v>
      </c>
      <c r="Z274" s="173"/>
      <c r="AA274" s="173"/>
      <c r="AB274" s="173"/>
      <c r="AC274" s="172"/>
      <c r="AD274" s="172"/>
      <c r="AE274" s="19">
        <f>AE273+AE142</f>
        <v>154</v>
      </c>
      <c r="AF274" s="26">
        <f>SUM(AF143:AF246)</f>
        <v>2200</v>
      </c>
    </row>
    <row r="275" spans="1:32" x14ac:dyDescent="0.25">
      <c r="A275" s="172"/>
      <c r="B275" s="172"/>
      <c r="C275" s="172"/>
      <c r="D275" s="172"/>
      <c r="E275" s="172"/>
      <c r="F275" s="172"/>
      <c r="G275" s="172"/>
      <c r="H275" s="262"/>
      <c r="I275" s="173"/>
      <c r="J275" s="173"/>
      <c r="K275" s="173"/>
      <c r="L275" s="173"/>
      <c r="N275" s="173"/>
      <c r="O275" s="173"/>
      <c r="P275" s="173"/>
      <c r="Q275" s="173"/>
      <c r="R275" s="173"/>
      <c r="S275" s="173"/>
      <c r="T275" s="173"/>
      <c r="Z275" s="173"/>
      <c r="AA275" s="173"/>
      <c r="AB275" s="173"/>
      <c r="AC275" s="172"/>
      <c r="AD275" s="172"/>
    </row>
  </sheetData>
  <sheetProtection formatCells="0" formatColumns="0" formatRows="0"/>
  <mergeCells count="599">
    <mergeCell ref="B3:C4"/>
    <mergeCell ref="AG2:AH2"/>
    <mergeCell ref="AE3:AF3"/>
    <mergeCell ref="AG3:AH3"/>
    <mergeCell ref="AE10:AE11"/>
    <mergeCell ref="AF10:AF11"/>
    <mergeCell ref="F169:F180"/>
    <mergeCell ref="B182:B194"/>
    <mergeCell ref="E182:E193"/>
    <mergeCell ref="F182:F193"/>
    <mergeCell ref="F90:F101"/>
    <mergeCell ref="B129:B141"/>
    <mergeCell ref="E129:E140"/>
    <mergeCell ref="F129:F140"/>
    <mergeCell ref="AC10:AC11"/>
    <mergeCell ref="AD10:AD11"/>
    <mergeCell ref="B5:C6"/>
    <mergeCell ref="U4:V4"/>
    <mergeCell ref="I4:K4"/>
    <mergeCell ref="B51:B63"/>
    <mergeCell ref="E51:E62"/>
    <mergeCell ref="F51:F62"/>
    <mergeCell ref="B64:B76"/>
    <mergeCell ref="E64:E75"/>
    <mergeCell ref="Z17:AB17"/>
    <mergeCell ref="E260:E271"/>
    <mergeCell ref="F260:F271"/>
    <mergeCell ref="B221:B233"/>
    <mergeCell ref="E221:E232"/>
    <mergeCell ref="F221:F232"/>
    <mergeCell ref="B234:B246"/>
    <mergeCell ref="E234:E245"/>
    <mergeCell ref="F234:F245"/>
    <mergeCell ref="Z25:AB25"/>
    <mergeCell ref="R25:T25"/>
    <mergeCell ref="C25:D36"/>
    <mergeCell ref="Z23:AB23"/>
    <mergeCell ref="R23:T23"/>
    <mergeCell ref="Z22:AB22"/>
    <mergeCell ref="R22:T22"/>
    <mergeCell ref="Z28:AB28"/>
    <mergeCell ref="R28:T28"/>
    <mergeCell ref="Z27:AB27"/>
    <mergeCell ref="R27:T27"/>
    <mergeCell ref="Z26:AB26"/>
    <mergeCell ref="R26:T26"/>
    <mergeCell ref="Z31:AB31"/>
    <mergeCell ref="R31:T31"/>
    <mergeCell ref="AE2:AF2"/>
    <mergeCell ref="F64:F75"/>
    <mergeCell ref="Z12:AB12"/>
    <mergeCell ref="R12:T12"/>
    <mergeCell ref="C12:D23"/>
    <mergeCell ref="C11:D11"/>
    <mergeCell ref="Z10:AB11"/>
    <mergeCell ref="B10:F10"/>
    <mergeCell ref="Z15:AB15"/>
    <mergeCell ref="R15:T15"/>
    <mergeCell ref="Z14:AB14"/>
    <mergeCell ref="R14:T14"/>
    <mergeCell ref="Z13:AB13"/>
    <mergeCell ref="R13:T13"/>
    <mergeCell ref="Z18:AB18"/>
    <mergeCell ref="R18:T18"/>
    <mergeCell ref="R17:T17"/>
    <mergeCell ref="Z16:AB16"/>
    <mergeCell ref="R16:T16"/>
    <mergeCell ref="Z21:AB21"/>
    <mergeCell ref="R21:T21"/>
    <mergeCell ref="Z20:AB20"/>
    <mergeCell ref="R20:T20"/>
    <mergeCell ref="Z19:AB19"/>
    <mergeCell ref="A143:A273"/>
    <mergeCell ref="B143:B155"/>
    <mergeCell ref="E143:E154"/>
    <mergeCell ref="F143:F154"/>
    <mergeCell ref="B156:B168"/>
    <mergeCell ref="E156:E167"/>
    <mergeCell ref="F156:F167"/>
    <mergeCell ref="C143:D154"/>
    <mergeCell ref="C169:D180"/>
    <mergeCell ref="C195:D206"/>
    <mergeCell ref="C221:D232"/>
    <mergeCell ref="C247:D258"/>
    <mergeCell ref="B195:B207"/>
    <mergeCell ref="E195:E206"/>
    <mergeCell ref="F195:F206"/>
    <mergeCell ref="B208:B220"/>
    <mergeCell ref="E208:E219"/>
    <mergeCell ref="F208:F219"/>
    <mergeCell ref="B169:B181"/>
    <mergeCell ref="E169:E180"/>
    <mergeCell ref="B247:B259"/>
    <mergeCell ref="E247:E258"/>
    <mergeCell ref="F247:F258"/>
    <mergeCell ref="B260:B272"/>
    <mergeCell ref="A12:A142"/>
    <mergeCell ref="B12:B24"/>
    <mergeCell ref="E12:E23"/>
    <mergeCell ref="F12:F23"/>
    <mergeCell ref="B25:B37"/>
    <mergeCell ref="E25:E36"/>
    <mergeCell ref="F25:F36"/>
    <mergeCell ref="B38:B50"/>
    <mergeCell ref="E38:E49"/>
    <mergeCell ref="F38:F49"/>
    <mergeCell ref="C64:D75"/>
    <mergeCell ref="C90:D101"/>
    <mergeCell ref="C116:D127"/>
    <mergeCell ref="B103:B115"/>
    <mergeCell ref="E103:E114"/>
    <mergeCell ref="F103:F114"/>
    <mergeCell ref="B116:B128"/>
    <mergeCell ref="E116:E127"/>
    <mergeCell ref="F116:F127"/>
    <mergeCell ref="B77:B89"/>
    <mergeCell ref="E77:E88"/>
    <mergeCell ref="F77:F88"/>
    <mergeCell ref="B90:B102"/>
    <mergeCell ref="E90:E101"/>
    <mergeCell ref="U3:V3"/>
    <mergeCell ref="R19:T19"/>
    <mergeCell ref="I3:K3"/>
    <mergeCell ref="G10:G11"/>
    <mergeCell ref="H10:H11"/>
    <mergeCell ref="I10:I11"/>
    <mergeCell ref="J10:J11"/>
    <mergeCell ref="K10:K11"/>
    <mergeCell ref="U7:V7"/>
    <mergeCell ref="I7:K7"/>
    <mergeCell ref="U6:V6"/>
    <mergeCell ref="I6:K6"/>
    <mergeCell ref="U5:V5"/>
    <mergeCell ref="I5:K5"/>
    <mergeCell ref="O10:O11"/>
    <mergeCell ref="P10:P11"/>
    <mergeCell ref="Q10:Q11"/>
    <mergeCell ref="U10:U11"/>
    <mergeCell ref="R10:T11"/>
    <mergeCell ref="L10:L11"/>
    <mergeCell ref="M10:M11"/>
    <mergeCell ref="N10:N11"/>
    <mergeCell ref="Z30:AB30"/>
    <mergeCell ref="R30:T30"/>
    <mergeCell ref="Z29:AB29"/>
    <mergeCell ref="R29:T29"/>
    <mergeCell ref="Z34:AB34"/>
    <mergeCell ref="R34:T34"/>
    <mergeCell ref="Z33:AB33"/>
    <mergeCell ref="R33:T33"/>
    <mergeCell ref="Z32:AB32"/>
    <mergeCell ref="R32:T32"/>
    <mergeCell ref="Z38:AB38"/>
    <mergeCell ref="R38:T38"/>
    <mergeCell ref="C38:D49"/>
    <mergeCell ref="Z36:AB36"/>
    <mergeCell ref="R36:T36"/>
    <mergeCell ref="Z35:AB35"/>
    <mergeCell ref="R35:T35"/>
    <mergeCell ref="Z41:AB41"/>
    <mergeCell ref="R41:T41"/>
    <mergeCell ref="Z40:AB40"/>
    <mergeCell ref="R40:T40"/>
    <mergeCell ref="Z39:AB39"/>
    <mergeCell ref="R39:T39"/>
    <mergeCell ref="Z44:AB44"/>
    <mergeCell ref="R44:T44"/>
    <mergeCell ref="Z43:AB43"/>
    <mergeCell ref="R43:T43"/>
    <mergeCell ref="Z42:AB42"/>
    <mergeCell ref="R42:T42"/>
    <mergeCell ref="Z47:AB47"/>
    <mergeCell ref="R47:T47"/>
    <mergeCell ref="Z46:AB46"/>
    <mergeCell ref="R46:T46"/>
    <mergeCell ref="Z45:AB45"/>
    <mergeCell ref="R45:T45"/>
    <mergeCell ref="Z51:AB51"/>
    <mergeCell ref="R51:T51"/>
    <mergeCell ref="C51:D62"/>
    <mergeCell ref="Z49:AB49"/>
    <mergeCell ref="R49:T49"/>
    <mergeCell ref="Z48:AB48"/>
    <mergeCell ref="R48:T48"/>
    <mergeCell ref="Z54:AB54"/>
    <mergeCell ref="R54:T54"/>
    <mergeCell ref="Z53:AB53"/>
    <mergeCell ref="R53:T53"/>
    <mergeCell ref="Z52:AB52"/>
    <mergeCell ref="R52:T52"/>
    <mergeCell ref="Z57:AB57"/>
    <mergeCell ref="R57:T57"/>
    <mergeCell ref="Z56:AB56"/>
    <mergeCell ref="R56:T56"/>
    <mergeCell ref="Z55:AB55"/>
    <mergeCell ref="R55:T55"/>
    <mergeCell ref="Z60:AB60"/>
    <mergeCell ref="R60:T60"/>
    <mergeCell ref="Z59:AB59"/>
    <mergeCell ref="R59:T59"/>
    <mergeCell ref="Z58:AB58"/>
    <mergeCell ref="R58:T58"/>
    <mergeCell ref="Z64:AB64"/>
    <mergeCell ref="R64:T64"/>
    <mergeCell ref="Z62:AB62"/>
    <mergeCell ref="R62:T62"/>
    <mergeCell ref="Z61:AB61"/>
    <mergeCell ref="R61:T61"/>
    <mergeCell ref="Z67:AB67"/>
    <mergeCell ref="R67:T67"/>
    <mergeCell ref="Z66:AB66"/>
    <mergeCell ref="R66:T66"/>
    <mergeCell ref="Z65:AB65"/>
    <mergeCell ref="R65:T65"/>
    <mergeCell ref="Z70:AB70"/>
    <mergeCell ref="R70:T70"/>
    <mergeCell ref="Z69:AB69"/>
    <mergeCell ref="R69:T69"/>
    <mergeCell ref="Z68:AB68"/>
    <mergeCell ref="R68:T68"/>
    <mergeCell ref="Z73:AB73"/>
    <mergeCell ref="R73:T73"/>
    <mergeCell ref="Z72:AB72"/>
    <mergeCell ref="R72:T72"/>
    <mergeCell ref="Z71:AB71"/>
    <mergeCell ref="R71:T71"/>
    <mergeCell ref="Z77:AB77"/>
    <mergeCell ref="R77:T77"/>
    <mergeCell ref="C77:D88"/>
    <mergeCell ref="Z75:AB75"/>
    <mergeCell ref="R75:T75"/>
    <mergeCell ref="Z74:AB74"/>
    <mergeCell ref="R74:T74"/>
    <mergeCell ref="Z80:AB80"/>
    <mergeCell ref="R80:T80"/>
    <mergeCell ref="Z79:AB79"/>
    <mergeCell ref="R79:T79"/>
    <mergeCell ref="Z78:AB78"/>
    <mergeCell ref="R78:T78"/>
    <mergeCell ref="Z83:AB83"/>
    <mergeCell ref="R83:T83"/>
    <mergeCell ref="Z82:AB82"/>
    <mergeCell ref="R82:T82"/>
    <mergeCell ref="Z81:AB81"/>
    <mergeCell ref="R81:T81"/>
    <mergeCell ref="Z86:AB86"/>
    <mergeCell ref="R86:T86"/>
    <mergeCell ref="Z85:AB85"/>
    <mergeCell ref="R85:T85"/>
    <mergeCell ref="Z84:AB84"/>
    <mergeCell ref="R84:T84"/>
    <mergeCell ref="Z90:AB90"/>
    <mergeCell ref="R90:T90"/>
    <mergeCell ref="Z88:AB88"/>
    <mergeCell ref="R88:T88"/>
    <mergeCell ref="Z87:AB87"/>
    <mergeCell ref="R87:T87"/>
    <mergeCell ref="Z93:AB93"/>
    <mergeCell ref="R93:T93"/>
    <mergeCell ref="Z92:AB92"/>
    <mergeCell ref="R92:T92"/>
    <mergeCell ref="Z91:AB91"/>
    <mergeCell ref="R91:T91"/>
    <mergeCell ref="Z96:AB96"/>
    <mergeCell ref="R96:T96"/>
    <mergeCell ref="Z95:AB95"/>
    <mergeCell ref="R95:T95"/>
    <mergeCell ref="Z94:AB94"/>
    <mergeCell ref="R94:T94"/>
    <mergeCell ref="Z99:AB99"/>
    <mergeCell ref="R99:T99"/>
    <mergeCell ref="Z98:AB98"/>
    <mergeCell ref="R98:T98"/>
    <mergeCell ref="Z97:AB97"/>
    <mergeCell ref="R97:T97"/>
    <mergeCell ref="Z103:AB103"/>
    <mergeCell ref="R103:T103"/>
    <mergeCell ref="C103:D114"/>
    <mergeCell ref="Z101:AB101"/>
    <mergeCell ref="R101:T101"/>
    <mergeCell ref="Z100:AB100"/>
    <mergeCell ref="R100:T100"/>
    <mergeCell ref="Z106:AB106"/>
    <mergeCell ref="R106:T106"/>
    <mergeCell ref="Z105:AB105"/>
    <mergeCell ref="R105:T105"/>
    <mergeCell ref="Z104:AB104"/>
    <mergeCell ref="R104:T104"/>
    <mergeCell ref="Z109:AB109"/>
    <mergeCell ref="R109:T109"/>
    <mergeCell ref="Z108:AB108"/>
    <mergeCell ref="R108:T108"/>
    <mergeCell ref="Z107:AB107"/>
    <mergeCell ref="R107:T107"/>
    <mergeCell ref="Z112:AB112"/>
    <mergeCell ref="R112:T112"/>
    <mergeCell ref="Z111:AB111"/>
    <mergeCell ref="R111:T111"/>
    <mergeCell ref="Z110:AB110"/>
    <mergeCell ref="R110:T110"/>
    <mergeCell ref="Z116:AB116"/>
    <mergeCell ref="R116:T116"/>
    <mergeCell ref="Z114:AB114"/>
    <mergeCell ref="R114:T114"/>
    <mergeCell ref="Z113:AB113"/>
    <mergeCell ref="R113:T113"/>
    <mergeCell ref="Z119:AB119"/>
    <mergeCell ref="R119:T119"/>
    <mergeCell ref="Z118:AB118"/>
    <mergeCell ref="R118:T118"/>
    <mergeCell ref="Z117:AB117"/>
    <mergeCell ref="R117:T117"/>
    <mergeCell ref="Z122:AB122"/>
    <mergeCell ref="R122:T122"/>
    <mergeCell ref="Z121:AB121"/>
    <mergeCell ref="R121:T121"/>
    <mergeCell ref="Z120:AB120"/>
    <mergeCell ref="R120:T120"/>
    <mergeCell ref="Z125:AB125"/>
    <mergeCell ref="R125:T125"/>
    <mergeCell ref="Z124:AB124"/>
    <mergeCell ref="R124:T124"/>
    <mergeCell ref="Z123:AB123"/>
    <mergeCell ref="R123:T123"/>
    <mergeCell ref="Z129:AB129"/>
    <mergeCell ref="R129:T129"/>
    <mergeCell ref="C129:D140"/>
    <mergeCell ref="Z127:AB127"/>
    <mergeCell ref="R127:T127"/>
    <mergeCell ref="Z126:AB126"/>
    <mergeCell ref="R126:T126"/>
    <mergeCell ref="Z132:AB132"/>
    <mergeCell ref="R132:T132"/>
    <mergeCell ref="Z131:AB131"/>
    <mergeCell ref="R131:T131"/>
    <mergeCell ref="Z130:AB130"/>
    <mergeCell ref="R130:T130"/>
    <mergeCell ref="Z135:AB135"/>
    <mergeCell ref="R135:T135"/>
    <mergeCell ref="Z134:AB134"/>
    <mergeCell ref="R134:T134"/>
    <mergeCell ref="Z133:AB133"/>
    <mergeCell ref="R133:T133"/>
    <mergeCell ref="Z138:AB138"/>
    <mergeCell ref="R138:T138"/>
    <mergeCell ref="Z137:AB137"/>
    <mergeCell ref="R137:T137"/>
    <mergeCell ref="Z136:AB136"/>
    <mergeCell ref="R136:T136"/>
    <mergeCell ref="Z143:AB143"/>
    <mergeCell ref="R143:T143"/>
    <mergeCell ref="Z140:AB140"/>
    <mergeCell ref="R140:T140"/>
    <mergeCell ref="Z139:AB139"/>
    <mergeCell ref="R139:T139"/>
    <mergeCell ref="Z146:AB146"/>
    <mergeCell ref="R146:T146"/>
    <mergeCell ref="Z145:AB145"/>
    <mergeCell ref="R145:T145"/>
    <mergeCell ref="Z144:AB144"/>
    <mergeCell ref="R144:T144"/>
    <mergeCell ref="Z149:AB149"/>
    <mergeCell ref="R149:T149"/>
    <mergeCell ref="Z148:AB148"/>
    <mergeCell ref="R148:T148"/>
    <mergeCell ref="Z147:AB147"/>
    <mergeCell ref="R147:T147"/>
    <mergeCell ref="Z152:AB152"/>
    <mergeCell ref="R152:T152"/>
    <mergeCell ref="Z151:AB151"/>
    <mergeCell ref="R151:T151"/>
    <mergeCell ref="Z150:AB150"/>
    <mergeCell ref="R150:T150"/>
    <mergeCell ref="Z156:AB156"/>
    <mergeCell ref="R156:T156"/>
    <mergeCell ref="C156:D167"/>
    <mergeCell ref="Z154:AB154"/>
    <mergeCell ref="R154:T154"/>
    <mergeCell ref="Z153:AB153"/>
    <mergeCell ref="R153:T153"/>
    <mergeCell ref="Z159:AB159"/>
    <mergeCell ref="R159:T159"/>
    <mergeCell ref="Z158:AB158"/>
    <mergeCell ref="R158:T158"/>
    <mergeCell ref="Z157:AB157"/>
    <mergeCell ref="R157:T157"/>
    <mergeCell ref="Z162:AB162"/>
    <mergeCell ref="R162:T162"/>
    <mergeCell ref="Z161:AB161"/>
    <mergeCell ref="R161:T161"/>
    <mergeCell ref="Z160:AB160"/>
    <mergeCell ref="R160:T160"/>
    <mergeCell ref="Z165:AB165"/>
    <mergeCell ref="R165:T165"/>
    <mergeCell ref="Z164:AB164"/>
    <mergeCell ref="R164:T164"/>
    <mergeCell ref="Z163:AB163"/>
    <mergeCell ref="R163:T163"/>
    <mergeCell ref="Z169:AB169"/>
    <mergeCell ref="R169:T169"/>
    <mergeCell ref="Z167:AB167"/>
    <mergeCell ref="R167:T167"/>
    <mergeCell ref="Z166:AB166"/>
    <mergeCell ref="R166:T166"/>
    <mergeCell ref="Z172:AB172"/>
    <mergeCell ref="R172:T172"/>
    <mergeCell ref="Z171:AB171"/>
    <mergeCell ref="R171:T171"/>
    <mergeCell ref="Z170:AB170"/>
    <mergeCell ref="R170:T170"/>
    <mergeCell ref="Z175:AB175"/>
    <mergeCell ref="R175:T175"/>
    <mergeCell ref="Z174:AB174"/>
    <mergeCell ref="R174:T174"/>
    <mergeCell ref="Z173:AB173"/>
    <mergeCell ref="R173:T173"/>
    <mergeCell ref="Z178:AB178"/>
    <mergeCell ref="R178:T178"/>
    <mergeCell ref="Z177:AB177"/>
    <mergeCell ref="R177:T177"/>
    <mergeCell ref="Z176:AB176"/>
    <mergeCell ref="R176:T176"/>
    <mergeCell ref="Z182:AB182"/>
    <mergeCell ref="R182:T182"/>
    <mergeCell ref="C182:D193"/>
    <mergeCell ref="Z180:AB180"/>
    <mergeCell ref="R180:T180"/>
    <mergeCell ref="Z179:AB179"/>
    <mergeCell ref="R179:T179"/>
    <mergeCell ref="Z185:AB185"/>
    <mergeCell ref="R185:T185"/>
    <mergeCell ref="Z184:AB184"/>
    <mergeCell ref="R184:T184"/>
    <mergeCell ref="Z183:AB183"/>
    <mergeCell ref="R183:T183"/>
    <mergeCell ref="Z188:AB188"/>
    <mergeCell ref="R188:T188"/>
    <mergeCell ref="Z187:AB187"/>
    <mergeCell ref="R187:T187"/>
    <mergeCell ref="Z186:AB186"/>
    <mergeCell ref="R186:T186"/>
    <mergeCell ref="Z191:AB191"/>
    <mergeCell ref="R191:T191"/>
    <mergeCell ref="Z190:AB190"/>
    <mergeCell ref="R190:T190"/>
    <mergeCell ref="Z189:AB189"/>
    <mergeCell ref="R189:T189"/>
    <mergeCell ref="Z195:AB195"/>
    <mergeCell ref="R195:T195"/>
    <mergeCell ref="Z193:AB193"/>
    <mergeCell ref="R193:T193"/>
    <mergeCell ref="Z192:AB192"/>
    <mergeCell ref="R192:T192"/>
    <mergeCell ref="Z198:AB198"/>
    <mergeCell ref="R198:T198"/>
    <mergeCell ref="Z197:AB197"/>
    <mergeCell ref="R197:T197"/>
    <mergeCell ref="Z196:AB196"/>
    <mergeCell ref="R196:T196"/>
    <mergeCell ref="Z201:AB201"/>
    <mergeCell ref="R201:T201"/>
    <mergeCell ref="Z200:AB200"/>
    <mergeCell ref="R200:T200"/>
    <mergeCell ref="Z199:AB199"/>
    <mergeCell ref="R199:T199"/>
    <mergeCell ref="Z204:AB204"/>
    <mergeCell ref="R204:T204"/>
    <mergeCell ref="Z203:AB203"/>
    <mergeCell ref="R203:T203"/>
    <mergeCell ref="Z202:AB202"/>
    <mergeCell ref="R202:T202"/>
    <mergeCell ref="Z208:AB208"/>
    <mergeCell ref="R208:T208"/>
    <mergeCell ref="C208:D219"/>
    <mergeCell ref="Z206:AB206"/>
    <mergeCell ref="R206:T206"/>
    <mergeCell ref="Z205:AB205"/>
    <mergeCell ref="R205:T205"/>
    <mergeCell ref="Z211:AB211"/>
    <mergeCell ref="R211:T211"/>
    <mergeCell ref="Z210:AB210"/>
    <mergeCell ref="R210:T210"/>
    <mergeCell ref="Z209:AB209"/>
    <mergeCell ref="R209:T209"/>
    <mergeCell ref="Z214:AB214"/>
    <mergeCell ref="R214:T214"/>
    <mergeCell ref="Z213:AB213"/>
    <mergeCell ref="R213:T213"/>
    <mergeCell ref="Z212:AB212"/>
    <mergeCell ref="R212:T212"/>
    <mergeCell ref="Z217:AB217"/>
    <mergeCell ref="R217:T217"/>
    <mergeCell ref="Z216:AB216"/>
    <mergeCell ref="R216:T216"/>
    <mergeCell ref="Z215:AB215"/>
    <mergeCell ref="R215:T215"/>
    <mergeCell ref="Z221:AB221"/>
    <mergeCell ref="R221:T221"/>
    <mergeCell ref="Z219:AB219"/>
    <mergeCell ref="R219:T219"/>
    <mergeCell ref="Z218:AB218"/>
    <mergeCell ref="R218:T218"/>
    <mergeCell ref="Z224:AB224"/>
    <mergeCell ref="R224:T224"/>
    <mergeCell ref="Z223:AB223"/>
    <mergeCell ref="R223:T223"/>
    <mergeCell ref="Z222:AB222"/>
    <mergeCell ref="R222:T222"/>
    <mergeCell ref="Z227:AB227"/>
    <mergeCell ref="R227:T227"/>
    <mergeCell ref="Z226:AB226"/>
    <mergeCell ref="R226:T226"/>
    <mergeCell ref="Z225:AB225"/>
    <mergeCell ref="R225:T225"/>
    <mergeCell ref="Z230:AB230"/>
    <mergeCell ref="R230:T230"/>
    <mergeCell ref="Z229:AB229"/>
    <mergeCell ref="R229:T229"/>
    <mergeCell ref="Z228:AB228"/>
    <mergeCell ref="R228:T228"/>
    <mergeCell ref="Z234:AB234"/>
    <mergeCell ref="R234:T234"/>
    <mergeCell ref="C234:D245"/>
    <mergeCell ref="Z232:AB232"/>
    <mergeCell ref="R232:T232"/>
    <mergeCell ref="Z231:AB231"/>
    <mergeCell ref="R231:T231"/>
    <mergeCell ref="Z237:AB237"/>
    <mergeCell ref="R237:T237"/>
    <mergeCell ref="Z236:AB236"/>
    <mergeCell ref="R236:T236"/>
    <mergeCell ref="Z235:AB235"/>
    <mergeCell ref="R235:T235"/>
    <mergeCell ref="Z240:AB240"/>
    <mergeCell ref="R240:T240"/>
    <mergeCell ref="Z239:AB239"/>
    <mergeCell ref="R239:T239"/>
    <mergeCell ref="Z238:AB238"/>
    <mergeCell ref="R238:T238"/>
    <mergeCell ref="Z243:AB243"/>
    <mergeCell ref="R243:T243"/>
    <mergeCell ref="Z242:AB242"/>
    <mergeCell ref="R242:T242"/>
    <mergeCell ref="Z241:AB241"/>
    <mergeCell ref="R241:T241"/>
    <mergeCell ref="Z247:AB247"/>
    <mergeCell ref="R247:T247"/>
    <mergeCell ref="Z245:AB245"/>
    <mergeCell ref="R245:T245"/>
    <mergeCell ref="Z244:AB244"/>
    <mergeCell ref="R244:T244"/>
    <mergeCell ref="Z250:AB250"/>
    <mergeCell ref="R250:T250"/>
    <mergeCell ref="Z249:AB249"/>
    <mergeCell ref="R249:T249"/>
    <mergeCell ref="Z248:AB248"/>
    <mergeCell ref="R248:T248"/>
    <mergeCell ref="AD25:AD28"/>
    <mergeCell ref="Z271:AB271"/>
    <mergeCell ref="R271:T271"/>
    <mergeCell ref="Z270:AB270"/>
    <mergeCell ref="R270:T270"/>
    <mergeCell ref="Z269:AB269"/>
    <mergeCell ref="R269:T269"/>
    <mergeCell ref="Z268:AB268"/>
    <mergeCell ref="R268:T268"/>
    <mergeCell ref="Z267:AB267"/>
    <mergeCell ref="Z256:AB256"/>
    <mergeCell ref="R256:T256"/>
    <mergeCell ref="Z255:AB255"/>
    <mergeCell ref="R255:T255"/>
    <mergeCell ref="Z254:AB254"/>
    <mergeCell ref="R254:T254"/>
    <mergeCell ref="Z260:AB260"/>
    <mergeCell ref="Z253:AB253"/>
    <mergeCell ref="R253:T253"/>
    <mergeCell ref="Z252:AB252"/>
    <mergeCell ref="R252:T252"/>
    <mergeCell ref="Z251:AB251"/>
    <mergeCell ref="R251:T251"/>
    <mergeCell ref="Z263:AB263"/>
    <mergeCell ref="C260:D271"/>
    <mergeCell ref="Z258:AB258"/>
    <mergeCell ref="R258:T258"/>
    <mergeCell ref="Z257:AB257"/>
    <mergeCell ref="R257:T257"/>
    <mergeCell ref="R267:T267"/>
    <mergeCell ref="Z266:AB266"/>
    <mergeCell ref="R266:T266"/>
    <mergeCell ref="Z265:AB265"/>
    <mergeCell ref="R265:T265"/>
    <mergeCell ref="Z264:AB264"/>
    <mergeCell ref="R264:T264"/>
    <mergeCell ref="R263:T263"/>
    <mergeCell ref="Z262:AB262"/>
    <mergeCell ref="R262:T262"/>
    <mergeCell ref="Z261:AB261"/>
    <mergeCell ref="R261:T261"/>
    <mergeCell ref="R260:T260"/>
  </mergeCells>
  <conditionalFormatting sqref="Q12:Q14">
    <cfRule type="cellIs" dxfId="11545" priority="25" operator="equal">
      <formula>"Mut+ext"</formula>
    </cfRule>
  </conditionalFormatting>
  <conditionalFormatting sqref="Q25:Q26">
    <cfRule type="cellIs" dxfId="11544" priority="24" operator="equal">
      <formula>"Mut+ext"</formula>
    </cfRule>
  </conditionalFormatting>
  <conditionalFormatting sqref="Q27:Q29">
    <cfRule type="cellIs" dxfId="11543" priority="23" operator="equal">
      <formula>"Mut+ext"</formula>
    </cfRule>
  </conditionalFormatting>
  <conditionalFormatting sqref="Q38">
    <cfRule type="cellIs" dxfId="11542" priority="22" operator="equal">
      <formula>"Mut+ext"</formula>
    </cfRule>
  </conditionalFormatting>
  <conditionalFormatting sqref="Q51">
    <cfRule type="cellIs" dxfId="11541" priority="21" operator="equal">
      <formula>"Mut+ext"</formula>
    </cfRule>
  </conditionalFormatting>
  <conditionalFormatting sqref="Q64">
    <cfRule type="cellIs" dxfId="11540" priority="20" operator="equal">
      <formula>"Mut+ext"</formula>
    </cfRule>
  </conditionalFormatting>
  <conditionalFormatting sqref="Q77">
    <cfRule type="cellIs" dxfId="11539" priority="19" operator="equal">
      <formula>"Mut+ext"</formula>
    </cfRule>
  </conditionalFormatting>
  <conditionalFormatting sqref="U273">
    <cfRule type="expression" dxfId="11538" priority="15">
      <formula>$M273=#REF!</formula>
    </cfRule>
    <cfRule type="expression" dxfId="11537" priority="16">
      <formula>$M273=#REF!</formula>
    </cfRule>
    <cfRule type="expression" dxfId="11536" priority="17">
      <formula>$M273=#REF!</formula>
    </cfRule>
    <cfRule type="expression" dxfId="11535" priority="18">
      <formula>$M273=#REF!</formula>
    </cfRule>
  </conditionalFormatting>
  <conditionalFormatting sqref="Q143:Q145">
    <cfRule type="cellIs" dxfId="11534" priority="14" operator="equal">
      <formula>"Mut+ext"</formula>
    </cfRule>
  </conditionalFormatting>
  <conditionalFormatting sqref="Q156">
    <cfRule type="cellIs" dxfId="11533" priority="13" operator="equal">
      <formula>"Mut+ext"</formula>
    </cfRule>
  </conditionalFormatting>
  <conditionalFormatting sqref="Q169">
    <cfRule type="cellIs" dxfId="11532" priority="12" operator="equal">
      <formula>"Mut+ext"</formula>
    </cfRule>
  </conditionalFormatting>
  <conditionalFormatting sqref="Q170">
    <cfRule type="cellIs" dxfId="11531" priority="11" operator="equal">
      <formula>"Mut+ext"</formula>
    </cfRule>
  </conditionalFormatting>
  <conditionalFormatting sqref="Q30">
    <cfRule type="cellIs" dxfId="11530" priority="10" operator="equal">
      <formula>"Mut+ext"</formula>
    </cfRule>
  </conditionalFormatting>
  <conditionalFormatting sqref="Q39">
    <cfRule type="cellIs" dxfId="11529" priority="9" operator="equal">
      <formula>"Mut+ext"</formula>
    </cfRule>
  </conditionalFormatting>
  <conditionalFormatting sqref="AD159">
    <cfRule type="expression" dxfId="11528" priority="1">
      <formula>$M159=#REF!</formula>
    </cfRule>
    <cfRule type="expression" dxfId="11527" priority="2">
      <formula>$M159=#REF!</formula>
    </cfRule>
    <cfRule type="expression" dxfId="11526" priority="3">
      <formula>$M159=#REF!</formula>
    </cfRule>
    <cfRule type="expression" dxfId="11525" priority="4">
      <formula>$M159=#REF!</formula>
    </cfRule>
  </conditionalFormatting>
  <conditionalFormatting sqref="AC144">
    <cfRule type="expression" dxfId="11524" priority="5">
      <formula>$M144=#REF!</formula>
    </cfRule>
    <cfRule type="expression" dxfId="11523" priority="6">
      <formula>$M144=#REF!</formula>
    </cfRule>
    <cfRule type="expression" dxfId="11522" priority="7">
      <formula>$M144=#REF!</formula>
    </cfRule>
    <cfRule type="expression" dxfId="11521" priority="8">
      <formula>$M144=#REF!</formula>
    </cfRule>
  </conditionalFormatting>
  <dataValidations count="4">
    <dataValidation type="list" allowBlank="1" showInputMessage="1" showErrorMessage="1" sqref="Q12:Q14 Q25:Q30 Q38:Q39 Q51 Q64 Q77 Q143:Q145 Q156 Q169:Q170">
      <formula1>"Non,Mut,Mut+ext"</formula1>
    </dataValidation>
    <dataValidation type="list" allowBlank="1" showInputMessage="1" showErrorMessage="1" sqref="M76 M272 M259 M246 M128 M115 M102 M89 M181 M141 M233 M155 M167:M168 M37 M24 M194 M220 M207">
      <formula1>$B$9:$B$19</formula1>
    </dataValidation>
    <dataValidation type="list" allowBlank="1" showInputMessage="1" showErrorMessage="1" sqref="B3:C4">
      <formula1>"M1,M2"</formula1>
    </dataValidation>
    <dataValidation type="list" allowBlank="1" showInputMessage="1" showErrorMessage="1" sqref="B5:C6">
      <formula1>"P1,P2,P3,P4,P5,P6,P7,P8,P9,P10"</formula1>
    </dataValidation>
  </dataValidations>
  <pageMargins left="0.31496062992125984" right="0.31496062992125984" top="0.3543307086614173" bottom="0.3543307086614173" header="0.31496062992125984" footer="0.31496062992125984"/>
  <pageSetup paperSize="8" scale="46" orientation="landscape" r:id="rId1"/>
  <legacyDrawing r:id="rId2"/>
  <extLst>
    <ext xmlns:x14="http://schemas.microsoft.com/office/spreadsheetml/2009/9/main" uri="{CCE6A557-97BC-4b89-ADB6-D9C93CAAB3DF}">
      <x14:dataValidations xmlns:xm="http://schemas.microsoft.com/office/excel/2006/main" count="4">
        <x14:dataValidation type="list" allowBlank="1" showInputMessage="1" showErrorMessage="1">
          <x14:formula1>
            <xm:f>Paramétrage!$I$6:$I$10</xm:f>
          </x14:formula1>
          <xm:sqref>H12:H14 H25:H30 H38:H39 H51 H64 H77 H143:H144 H156 H169:H170</xm:sqref>
        </x14:dataValidation>
        <x14:dataValidation type="list" allowBlank="1" showInputMessage="1" showErrorMessage="1">
          <x14:formula1>
            <xm:f>Paramétrage!$C$6:$C$29</xm:f>
          </x14:formula1>
          <xm:sqref>M64:M75 M260:M271 M25:M36 M12:M23 M234:M245 M116:M127 M103:M114 M90:M101 M77:M88 M182:M193 M195:M206 M156:M166 M51:M62 M247:M258 M129:M140 M221:M232 M169:M180 M143:M154 M208:M219 M38:M49</xm:sqref>
        </x14:dataValidation>
        <x14:dataValidation type="list" allowBlank="1" showInputMessage="1" showErrorMessage="1">
          <x14:formula1>
            <xm:f>Paramétrage!$G$6:$G$16</xm:f>
          </x14:formula1>
          <xm:sqref>I3:K3</xm:sqref>
        </x14:dataValidation>
        <x14:dataValidation type="list" allowBlank="1" showInputMessage="1" showErrorMessage="1">
          <x14:formula1>
            <xm:f>Paramétrage!$K$6:$K$41</xm:f>
          </x14:formula1>
          <xm:sqref>J12:J180</xm:sqref>
        </x14:dataValidation>
      </x14:dataValidations>
    </ext>
  </extLst>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I275"/>
  <sheetViews>
    <sheetView zoomScale="70" zoomScaleNormal="70" zoomScaleSheetLayoutView="55" zoomScalePageLayoutView="70" workbookViewId="0">
      <pane xSplit="6" ySplit="11" topLeftCell="L12" activePane="bottomRight" state="frozen"/>
      <selection pane="topRight" activeCell="G1" sqref="G1"/>
      <selection pane="bottomLeft" activeCell="A12" sqref="A12"/>
      <selection pane="bottomRight" activeCell="G13" sqref="A13:XFD13"/>
    </sheetView>
  </sheetViews>
  <sheetFormatPr baseColWidth="10" defaultColWidth="11.44140625" defaultRowHeight="10.199999999999999" outlineLevelCol="1" x14ac:dyDescent="0.25"/>
  <cols>
    <col min="1" max="1" width="10.33203125" style="725" bestFit="1" customWidth="1"/>
    <col min="2" max="2" width="8.109375" style="725" bestFit="1" customWidth="1"/>
    <col min="3" max="3" width="8.6640625" style="725" customWidth="1"/>
    <col min="4" max="4" width="10" style="725" customWidth="1"/>
    <col min="5" max="5" width="6.6640625" style="725" bestFit="1" customWidth="1"/>
    <col min="6" max="6" width="11.88671875" style="725" customWidth="1"/>
    <col min="7" max="7" width="8.6640625" style="725" customWidth="1"/>
    <col min="8" max="8" width="23.109375" style="725" customWidth="1"/>
    <col min="9" max="9" width="40.44140625" style="725" customWidth="1"/>
    <col min="10" max="10" width="12.44140625" style="727" customWidth="1"/>
    <col min="11" max="11" width="15.88671875" style="727" customWidth="1"/>
    <col min="12" max="12" width="8.6640625" style="727" bestFit="1" customWidth="1"/>
    <col min="13" max="13" width="7.33203125" style="727" customWidth="1"/>
    <col min="14" max="14" width="11.33203125" style="727" customWidth="1"/>
    <col min="15" max="15" width="6.33203125" style="727" customWidth="1"/>
    <col min="16" max="16" width="6.6640625" style="727" customWidth="1"/>
    <col min="17" max="17" width="9.44140625" style="727" bestFit="1" customWidth="1"/>
    <col min="18" max="18" width="12.6640625" style="727" customWidth="1"/>
    <col min="19" max="19" width="12.33203125" style="727" customWidth="1"/>
    <col min="20" max="20" width="13.6640625" style="727" customWidth="1"/>
    <col min="21" max="21" width="13" style="728" bestFit="1" customWidth="1"/>
    <col min="22" max="22" width="14.33203125" style="727" customWidth="1"/>
    <col min="23" max="23" width="13" style="727" customWidth="1"/>
    <col min="24" max="24" width="15.6640625" style="727" customWidth="1"/>
    <col min="25" max="25" width="11.44140625" style="727" bestFit="1" customWidth="1"/>
    <col min="26" max="27" width="12.33203125" style="727" customWidth="1"/>
    <col min="28" max="28" width="15" style="727" customWidth="1"/>
    <col min="29" max="29" width="59.6640625" style="725" customWidth="1"/>
    <col min="30" max="30" width="34.6640625" style="727" bestFit="1" customWidth="1"/>
    <col min="31" max="31" width="18.6640625" style="727" hidden="1" customWidth="1" outlineLevel="1"/>
    <col min="32" max="32" width="15.33203125" style="727" hidden="1" customWidth="1" outlineLevel="1"/>
    <col min="33" max="33" width="11.44140625" style="727" hidden="1" customWidth="1" outlineLevel="1"/>
    <col min="34" max="34" width="18" style="727" hidden="1" customWidth="1" outlineLevel="1"/>
    <col min="35" max="35" width="11.44140625" style="727" collapsed="1"/>
    <col min="36" max="16384" width="11.44140625" style="727"/>
  </cols>
  <sheetData>
    <row r="1" spans="1:34" ht="15.6" x14ac:dyDescent="0.25">
      <c r="J1" s="725"/>
      <c r="K1" s="725"/>
      <c r="L1" s="725"/>
      <c r="M1" s="725"/>
      <c r="N1" s="725"/>
      <c r="O1" s="725"/>
      <c r="P1" s="725"/>
      <c r="Q1" s="725"/>
      <c r="R1" s="725"/>
      <c r="U1" s="12"/>
      <c r="V1" s="13"/>
      <c r="W1" s="12"/>
      <c r="X1" s="12"/>
    </row>
    <row r="2" spans="1:34" ht="14.1" customHeight="1" x14ac:dyDescent="0.25">
      <c r="G2" s="729"/>
      <c r="H2" s="730"/>
      <c r="J2" s="725"/>
      <c r="K2" s="725"/>
      <c r="L2" s="725"/>
      <c r="M2" s="725"/>
      <c r="N2" s="725"/>
      <c r="O2" s="725"/>
      <c r="P2" s="725"/>
      <c r="Q2" s="725"/>
      <c r="R2" s="725"/>
      <c r="U2" s="12"/>
      <c r="V2" s="12"/>
      <c r="W2" s="155" t="s">
        <v>23</v>
      </c>
      <c r="X2" s="155" t="s">
        <v>24</v>
      </c>
      <c r="AE2" s="1413" t="s">
        <v>9</v>
      </c>
      <c r="AF2" s="1413"/>
      <c r="AG2" s="1413" t="s">
        <v>10</v>
      </c>
      <c r="AH2" s="1413"/>
    </row>
    <row r="3" spans="1:34" ht="15.6" x14ac:dyDescent="0.25">
      <c r="B3" s="1405" t="s">
        <v>10</v>
      </c>
      <c r="C3" s="1405"/>
      <c r="G3" s="731"/>
      <c r="H3" s="147" t="s">
        <v>25</v>
      </c>
      <c r="I3" s="1616" t="s">
        <v>26</v>
      </c>
      <c r="J3" s="1407"/>
      <c r="K3" s="1408"/>
      <c r="N3" s="725"/>
      <c r="O3" s="725"/>
      <c r="P3" s="725"/>
      <c r="U3" s="1409" t="str">
        <f>Paramétrage!I6</f>
        <v>M - Mention</v>
      </c>
      <c r="V3" s="1410"/>
      <c r="W3" s="155">
        <f>ROUND(SUMIFS($U$12:$U$273,$H$12:$H$273,$U3,$Q$12:$Q$273,"&lt;&gt;Mut+ext"),0)</f>
        <v>20</v>
      </c>
      <c r="X3" s="155">
        <f ca="1">SUMIF($H$12:$H$293,$U3,$Y$12:$Y$246)</f>
        <v>295</v>
      </c>
      <c r="AE3" s="1413">
        <f>IF($B$3="M2",0,I7)</f>
        <v>0</v>
      </c>
      <c r="AF3" s="1413"/>
      <c r="AG3" s="1414">
        <f>IF($B$3="M1",0,I7)</f>
        <v>25</v>
      </c>
      <c r="AH3" s="1415"/>
    </row>
    <row r="4" spans="1:34" ht="27" customHeight="1" x14ac:dyDescent="0.25">
      <c r="B4" s="1405"/>
      <c r="C4" s="1405"/>
      <c r="G4" s="731"/>
      <c r="H4" s="144" t="s">
        <v>27</v>
      </c>
      <c r="I4" s="1688" t="s">
        <v>0</v>
      </c>
      <c r="J4" s="1565"/>
      <c r="K4" s="1566"/>
      <c r="N4" s="725"/>
      <c r="O4" s="725"/>
      <c r="P4" s="725"/>
      <c r="U4" s="1409" t="str">
        <f>Paramétrage!I7</f>
        <v>TR - Transversale</v>
      </c>
      <c r="V4" s="1410"/>
      <c r="W4" s="155">
        <f>ROUND(SUMIFS($U$12:$U$273,$H$12:$H$273,$U4,$Q$12:$Q$273,"&lt;&gt;Mut+ext"),0)</f>
        <v>0</v>
      </c>
      <c r="X4" s="155">
        <f ca="1">SUMIF($H$12:$H$293,$U4,$Y$12:$Y$246)</f>
        <v>0</v>
      </c>
      <c r="AE4" s="155">
        <f t="shared" ref="AE4:AF8" si="0">IF($B$3="M2",0,W3)</f>
        <v>0</v>
      </c>
      <c r="AF4" s="155">
        <f t="shared" si="0"/>
        <v>0</v>
      </c>
      <c r="AG4" s="155">
        <f t="shared" ref="AG4:AH8" si="1">IF($B$3="M1",0,W3)</f>
        <v>20</v>
      </c>
      <c r="AH4" s="155">
        <f t="shared" ca="1" si="1"/>
        <v>295</v>
      </c>
    </row>
    <row r="5" spans="1:34" ht="22.35" customHeight="1" x14ac:dyDescent="0.25">
      <c r="B5" s="1405" t="s">
        <v>262</v>
      </c>
      <c r="C5" s="1405"/>
      <c r="E5" s="726"/>
      <c r="F5" s="726"/>
      <c r="G5" s="726"/>
      <c r="H5" s="147" t="s">
        <v>29</v>
      </c>
      <c r="I5" s="1688" t="s">
        <v>527</v>
      </c>
      <c r="J5" s="1565"/>
      <c r="K5" s="1566"/>
      <c r="U5" s="1409" t="str">
        <f>Paramétrage!I8</f>
        <v>RFC - Recettes de FC</v>
      </c>
      <c r="V5" s="1410"/>
      <c r="W5" s="155">
        <f>ROUND(SUMIFS($U$12:$U$273,$H$12:$H$273,$U5,$Q$12:$Q$273,"&lt;&gt;Mut+ext"),0)</f>
        <v>0</v>
      </c>
      <c r="X5" s="155">
        <f ca="1">SUMIF($H$12:$H$293,$U5,$Y$12:$Y$246)</f>
        <v>0</v>
      </c>
      <c r="AE5" s="155">
        <f t="shared" si="0"/>
        <v>0</v>
      </c>
      <c r="AF5" s="155">
        <f t="shared" si="0"/>
        <v>0</v>
      </c>
      <c r="AG5" s="155">
        <f t="shared" si="1"/>
        <v>0</v>
      </c>
      <c r="AH5" s="155">
        <f t="shared" ca="1" si="1"/>
        <v>0</v>
      </c>
    </row>
    <row r="6" spans="1:34" ht="32.1" customHeight="1" x14ac:dyDescent="0.25">
      <c r="B6" s="1405"/>
      <c r="C6" s="1405"/>
      <c r="E6" s="726"/>
      <c r="F6" s="726"/>
      <c r="H6" s="147" t="s">
        <v>31</v>
      </c>
      <c r="I6" s="1688" t="s">
        <v>32</v>
      </c>
      <c r="J6" s="1565"/>
      <c r="K6" s="1566"/>
      <c r="U6" s="1409" t="str">
        <f>Paramétrage!I9</f>
        <v>RA - Recettes d'apprentissage</v>
      </c>
      <c r="V6" s="1410"/>
      <c r="W6" s="155">
        <f>ROUND(SUMIFS($U$12:$U$273,$H$12:$H$273,$U6,$Q$12:$Q$273,"&lt;&gt;Mut+ext"),0)</f>
        <v>0</v>
      </c>
      <c r="X6" s="155">
        <f ca="1">SUMIF($H$12:$H$293,$U6,$Y$12:$Y$246)</f>
        <v>0</v>
      </c>
      <c r="AE6" s="155">
        <f t="shared" si="0"/>
        <v>0</v>
      </c>
      <c r="AF6" s="155">
        <f t="shared" si="0"/>
        <v>0</v>
      </c>
      <c r="AG6" s="155">
        <f t="shared" si="1"/>
        <v>0</v>
      </c>
      <c r="AH6" s="155">
        <f t="shared" ca="1" si="1"/>
        <v>0</v>
      </c>
    </row>
    <row r="7" spans="1:34" ht="15.6" x14ac:dyDescent="0.25">
      <c r="E7" s="726"/>
      <c r="F7" s="726"/>
      <c r="G7" s="726"/>
      <c r="H7" s="148" t="s">
        <v>33</v>
      </c>
      <c r="I7" s="1564">
        <v>25</v>
      </c>
      <c r="J7" s="1689"/>
      <c r="K7" s="1690"/>
      <c r="U7" s="1409" t="str">
        <f>Paramétrage!I10</f>
        <v>RP - Recettes propres autres</v>
      </c>
      <c r="V7" s="1410"/>
      <c r="W7" s="155">
        <f>ROUND(SUMIFS($U$12:$U$273,$H$12:$H$273,$U7,$Q$12:$Q$273,"&lt;&gt;Mut+ext"),0)</f>
        <v>0</v>
      </c>
      <c r="X7" s="155">
        <f ca="1">SUMIF($H$12:$H$293,$U7,$Y$12:$Y$246)</f>
        <v>0</v>
      </c>
      <c r="AE7" s="155">
        <f t="shared" si="0"/>
        <v>0</v>
      </c>
      <c r="AF7" s="155">
        <f t="shared" si="0"/>
        <v>0</v>
      </c>
      <c r="AG7" s="155">
        <f t="shared" si="1"/>
        <v>0</v>
      </c>
      <c r="AH7" s="155">
        <f t="shared" ca="1" si="1"/>
        <v>0</v>
      </c>
    </row>
    <row r="8" spans="1:34" ht="15.6" x14ac:dyDescent="0.25">
      <c r="D8" s="726"/>
      <c r="E8" s="726"/>
      <c r="F8" s="726"/>
      <c r="G8" s="726"/>
      <c r="H8" s="727"/>
      <c r="U8" s="727"/>
      <c r="AE8" s="155">
        <f t="shared" si="0"/>
        <v>0</v>
      </c>
      <c r="AF8" s="155">
        <f t="shared" si="0"/>
        <v>0</v>
      </c>
      <c r="AG8" s="155">
        <f t="shared" si="1"/>
        <v>0</v>
      </c>
      <c r="AH8" s="155">
        <f t="shared" ca="1" si="1"/>
        <v>0</v>
      </c>
    </row>
    <row r="9" spans="1:34" ht="10.8" thickBot="1" x14ac:dyDescent="0.3">
      <c r="D9" s="727"/>
      <c r="E9" s="727"/>
      <c r="F9" s="727"/>
      <c r="G9" s="727"/>
      <c r="H9" s="727"/>
      <c r="U9" s="727"/>
    </row>
    <row r="10" spans="1:34" s="12" customFormat="1" ht="62.4" x14ac:dyDescent="0.25">
      <c r="A10" s="1004"/>
      <c r="B10" s="1422" t="s">
        <v>34</v>
      </c>
      <c r="C10" s="1423"/>
      <c r="D10" s="1423"/>
      <c r="E10" s="1423"/>
      <c r="F10" s="1424"/>
      <c r="G10" s="1425" t="s">
        <v>35</v>
      </c>
      <c r="H10" s="1425" t="s">
        <v>36</v>
      </c>
      <c r="I10" s="1425" t="s">
        <v>37</v>
      </c>
      <c r="J10" s="1416" t="s">
        <v>38</v>
      </c>
      <c r="K10" s="1416" t="s">
        <v>39</v>
      </c>
      <c r="L10" s="1427" t="s">
        <v>40</v>
      </c>
      <c r="M10" s="1425" t="s">
        <v>41</v>
      </c>
      <c r="N10" s="1425" t="s">
        <v>42</v>
      </c>
      <c r="O10" s="1416" t="s">
        <v>43</v>
      </c>
      <c r="P10" s="1418" t="s">
        <v>44</v>
      </c>
      <c r="Q10" s="1420" t="s">
        <v>45</v>
      </c>
      <c r="R10" s="1418" t="s">
        <v>46</v>
      </c>
      <c r="S10" s="1448"/>
      <c r="T10" s="1449"/>
      <c r="U10" s="1420" t="s">
        <v>47</v>
      </c>
      <c r="V10" s="263" t="s">
        <v>48</v>
      </c>
      <c r="W10" s="15" t="s">
        <v>49</v>
      </c>
      <c r="X10" s="15" t="s">
        <v>50</v>
      </c>
      <c r="Y10" s="14" t="s">
        <v>51</v>
      </c>
      <c r="Z10" s="1452" t="s">
        <v>52</v>
      </c>
      <c r="AA10" s="1448"/>
      <c r="AB10" s="1448"/>
      <c r="AC10" s="1425" t="s">
        <v>53</v>
      </c>
      <c r="AD10" s="1455" t="s">
        <v>54</v>
      </c>
      <c r="AE10" s="1416" t="s">
        <v>55</v>
      </c>
      <c r="AF10" s="1436" t="s">
        <v>56</v>
      </c>
    </row>
    <row r="11" spans="1:34" s="12" customFormat="1" ht="31.8" thickBot="1" x14ac:dyDescent="0.3">
      <c r="A11" s="1004"/>
      <c r="B11" s="163" t="s">
        <v>57</v>
      </c>
      <c r="C11" s="1438" t="s">
        <v>58</v>
      </c>
      <c r="D11" s="1439"/>
      <c r="E11" s="264" t="s">
        <v>59</v>
      </c>
      <c r="F11" s="264" t="s">
        <v>60</v>
      </c>
      <c r="G11" s="1426"/>
      <c r="H11" s="1426"/>
      <c r="I11" s="1426"/>
      <c r="J11" s="1417"/>
      <c r="K11" s="1417"/>
      <c r="L11" s="1428"/>
      <c r="M11" s="1426"/>
      <c r="N11" s="1454"/>
      <c r="O11" s="1417"/>
      <c r="P11" s="1419"/>
      <c r="Q11" s="1421"/>
      <c r="R11" s="1419"/>
      <c r="S11" s="1450"/>
      <c r="T11" s="1451"/>
      <c r="U11" s="1421"/>
      <c r="V11" s="53">
        <f>V142+V273</f>
        <v>271</v>
      </c>
      <c r="W11" s="54">
        <f>W142+W273</f>
        <v>0</v>
      </c>
      <c r="X11" s="54">
        <f>X142+X273</f>
        <v>271</v>
      </c>
      <c r="Y11" s="160">
        <f>Y142+Y273</f>
        <v>295</v>
      </c>
      <c r="Z11" s="1453"/>
      <c r="AA11" s="1450"/>
      <c r="AB11" s="1450"/>
      <c r="AC11" s="1454"/>
      <c r="AD11" s="1456"/>
      <c r="AE11" s="1439"/>
      <c r="AF11" s="1437"/>
    </row>
    <row r="12" spans="1:34" s="732" customFormat="1" ht="48" customHeight="1" x14ac:dyDescent="0.25">
      <c r="A12" s="1715" t="s">
        <v>61</v>
      </c>
      <c r="B12" s="1457" t="s">
        <v>62</v>
      </c>
      <c r="C12" s="1440" t="s">
        <v>459</v>
      </c>
      <c r="D12" s="1441"/>
      <c r="E12" s="1446">
        <v>5</v>
      </c>
      <c r="F12" s="1446" t="s">
        <v>64</v>
      </c>
      <c r="G12" s="463" t="s">
        <v>65</v>
      </c>
      <c r="H12" s="533" t="s">
        <v>66</v>
      </c>
      <c r="I12" s="631" t="s">
        <v>460</v>
      </c>
      <c r="J12" s="334">
        <v>70</v>
      </c>
      <c r="K12" s="465" t="s">
        <v>64</v>
      </c>
      <c r="L12" s="466">
        <v>1</v>
      </c>
      <c r="M12" s="463" t="s">
        <v>68</v>
      </c>
      <c r="N12" s="355">
        <v>18</v>
      </c>
      <c r="O12" s="897">
        <v>25</v>
      </c>
      <c r="P12" s="476">
        <v>78</v>
      </c>
      <c r="Q12" s="945" t="s">
        <v>69</v>
      </c>
      <c r="R12" s="1431" t="s">
        <v>461</v>
      </c>
      <c r="S12" s="1432"/>
      <c r="T12" s="1499"/>
      <c r="U12" s="953">
        <f>IF(OR(P12="",M12=Paramétrage!$C$10,M12=Paramétrage!$C$13,M12=Paramétrage!$C$17,M12=Paramétrage!$C$20,M12=Paramétrage!$C$24,M12=Paramétrage!$C$27,AND(M12&lt;&gt;Paramétrage!$C$9,Q12="Mut+ext")),0,ROUNDUP(O12/P12,0))</f>
        <v>0</v>
      </c>
      <c r="V12" s="470">
        <f>IF(OR(M12="",Q12="Mut+ext"),0,IF(VLOOKUP(M12,Paramétrage!$C$6:$E$29,2,0)=0,0,IF(P12="","saisir capacité",N12*U12*VLOOKUP(M12,Paramétrage!$C$6:$E$29,2,0))))</f>
        <v>0</v>
      </c>
      <c r="W12" s="313"/>
      <c r="X12" s="314">
        <f t="shared" ref="X12:X23" si="2">IF(OR(M12="",Q12="Mut+ext"),0,IF(ISERROR(V12+W12)=TRUE,V12,V12+W12))</f>
        <v>0</v>
      </c>
      <c r="Y12" s="696">
        <f>IF(OR(M12="",Q12="Mut+ext"),0,IF(ISERROR(W12+V12*VLOOKUP(M12,Paramétrage!$C$6:$E$29,3,0))=TRUE,X12,W12+V12*VLOOKUP(M12,Paramétrage!$C$6:$E$29,3,0)))</f>
        <v>0</v>
      </c>
      <c r="Z12" s="1693"/>
      <c r="AA12" s="1694"/>
      <c r="AB12" s="1694"/>
      <c r="AC12" s="581"/>
      <c r="AD12" s="856" t="s">
        <v>322</v>
      </c>
      <c r="AE12" s="955">
        <f t="shared" ref="AE12:AE23" si="3">IF(G12="",0,IF(K12="",0,IF(SUMIF($G$12:$G$23,G12,$O$12:$O$23)=0,0,IF(OR(L12="",K12="obligatoire"),AF12/SUMIF($G$12:$G$23,G12,$O$12:$O$23),AF12/(SUMIF($G$12:$G$23,G12,$O$12:$O$23)/L12)))))</f>
        <v>18</v>
      </c>
      <c r="AF12" s="916">
        <f t="shared" ref="AF12:AF23" si="4">N12*O12</f>
        <v>450</v>
      </c>
      <c r="AG12" s="633"/>
      <c r="AH12" s="633"/>
    </row>
    <row r="13" spans="1:34" s="1308" customFormat="1" ht="31.35" customHeight="1" x14ac:dyDescent="0.25">
      <c r="A13" s="1716"/>
      <c r="B13" s="1457"/>
      <c r="C13" s="1442"/>
      <c r="D13" s="1443"/>
      <c r="E13" s="1446"/>
      <c r="F13" s="1446"/>
      <c r="G13" s="1268" t="s">
        <v>72</v>
      </c>
      <c r="H13" s="1275" t="s">
        <v>66</v>
      </c>
      <c r="I13" s="1275" t="s">
        <v>497</v>
      </c>
      <c r="J13" s="1298">
        <v>70</v>
      </c>
      <c r="K13" s="1276" t="s">
        <v>64</v>
      </c>
      <c r="L13" s="1267">
        <v>1</v>
      </c>
      <c r="M13" s="1268" t="s">
        <v>80</v>
      </c>
      <c r="N13" s="1295">
        <v>12</v>
      </c>
      <c r="O13" s="1299">
        <v>25</v>
      </c>
      <c r="P13" s="1281">
        <v>15</v>
      </c>
      <c r="Q13" s="1282" t="s">
        <v>81</v>
      </c>
      <c r="R13" s="1695"/>
      <c r="S13" s="1696"/>
      <c r="T13" s="1697"/>
      <c r="U13" s="1300">
        <f>IF(OR(P13="",M13=Paramétrage!$C$10,M13=Paramétrage!$C$13,M13=Paramétrage!$C$17,M13=Paramétrage!$C$20,M13=Paramétrage!$C$24,M13=Paramétrage!$C$27,AND(M13&lt;&gt;Paramétrage!$C$9,Q13="Mut+ext")),0,ROUNDUP(O13/P13,0))</f>
        <v>2</v>
      </c>
      <c r="V13" s="1268">
        <f>IF(OR(M13="",Q13="Mut+ext"),0,IF(VLOOKUP(M13,Paramétrage!$C$6:$E$29,2,0)=0,0,IF(P13="","saisir capacité",N13*U13*VLOOKUP(M13,Paramétrage!$C$6:$E$29,2,0))))</f>
        <v>24</v>
      </c>
      <c r="W13" s="1301"/>
      <c r="X13" s="1268">
        <f t="shared" si="2"/>
        <v>24</v>
      </c>
      <c r="Y13" s="1302">
        <f>IF(OR(M13="",Q13="Mut+ext"),0,IF(ISERROR(W13+V13*VLOOKUP(M13,Paramétrage!$C$6:$E$29,3,0))=TRUE,X13,W13+V13*VLOOKUP(M13,Paramétrage!$C$6:$E$29,3,0)))</f>
        <v>24</v>
      </c>
      <c r="Z13" s="1691"/>
      <c r="AA13" s="1692"/>
      <c r="AB13" s="1692"/>
      <c r="AC13" s="1303"/>
      <c r="AD13" s="1304"/>
      <c r="AE13" s="1305">
        <f t="shared" si="3"/>
        <v>12</v>
      </c>
      <c r="AF13" s="1306">
        <f t="shared" si="4"/>
        <v>300</v>
      </c>
      <c r="AG13" s="1307"/>
      <c r="AH13" s="1307"/>
    </row>
    <row r="14" spans="1:34" s="732" customFormat="1" ht="15.6" x14ac:dyDescent="0.25">
      <c r="A14" s="1716"/>
      <c r="B14" s="1457"/>
      <c r="C14" s="1442"/>
      <c r="D14" s="1443"/>
      <c r="E14" s="1446"/>
      <c r="F14" s="1446"/>
      <c r="G14" s="299" t="s">
        <v>75</v>
      </c>
      <c r="H14" s="650" t="s">
        <v>66</v>
      </c>
      <c r="I14" s="653" t="s">
        <v>84</v>
      </c>
      <c r="J14" s="308">
        <v>70</v>
      </c>
      <c r="K14" s="329" t="s">
        <v>64</v>
      </c>
      <c r="L14" s="349">
        <v>1</v>
      </c>
      <c r="M14" s="299" t="s">
        <v>80</v>
      </c>
      <c r="N14" s="355">
        <v>21</v>
      </c>
      <c r="O14" s="540">
        <v>25</v>
      </c>
      <c r="P14" s="337">
        <v>25</v>
      </c>
      <c r="Q14" s="946" t="s">
        <v>81</v>
      </c>
      <c r="R14" s="1496"/>
      <c r="S14" s="1497"/>
      <c r="T14" s="1500"/>
      <c r="U14" s="934">
        <f>IF(OR(P14="",M14=Paramétrage!$C$10,M14=Paramétrage!$C$13,M14=Paramétrage!$C$17,M14=Paramétrage!$C$20,M14=Paramétrage!$C$24,M14=Paramétrage!$C$27,AND(M14&lt;&gt;Paramétrage!$C$9,Q14="Mut+ext")),0,ROUNDUP(O14/P14,0))</f>
        <v>1</v>
      </c>
      <c r="V14" s="314">
        <f>IF(OR(M14="",Q14="Mut+ext"),0,IF(VLOOKUP(M14,Paramétrage!$C$6:$E$29,2,0)=0,0,IF(P14="","saisir capacité",N14*U14*VLOOKUP(M14,Paramétrage!$C$6:$E$29,2,0))))</f>
        <v>21</v>
      </c>
      <c r="W14" s="313"/>
      <c r="X14" s="314">
        <f t="shared" si="2"/>
        <v>21</v>
      </c>
      <c r="Y14" s="696">
        <f>IF(OR(M14="",Q14="Mut+ext"),0,IF(ISERROR(W14+V14*VLOOKUP(M14,Paramétrage!$C$6:$E$29,3,0))=TRUE,X14,W14+V14*VLOOKUP(M14,Paramétrage!$C$6:$E$29,3,0)))</f>
        <v>21</v>
      </c>
      <c r="Z14" s="1693"/>
      <c r="AA14" s="1694"/>
      <c r="AB14" s="1694"/>
      <c r="AC14" s="581"/>
      <c r="AD14" s="858"/>
      <c r="AE14" s="955">
        <f t="shared" si="3"/>
        <v>21</v>
      </c>
      <c r="AF14" s="921">
        <f t="shared" si="4"/>
        <v>525</v>
      </c>
      <c r="AG14" s="633"/>
      <c r="AH14" s="633"/>
    </row>
    <row r="15" spans="1:34" ht="15.6" hidden="1" x14ac:dyDescent="0.25">
      <c r="A15" s="1716"/>
      <c r="B15" s="1457"/>
      <c r="C15" s="1442"/>
      <c r="D15" s="1443"/>
      <c r="E15" s="1446"/>
      <c r="F15" s="1446"/>
      <c r="G15" s="557" t="s">
        <v>78</v>
      </c>
      <c r="H15" s="604"/>
      <c r="I15" s="362"/>
      <c r="J15" s="47"/>
      <c r="K15" s="55"/>
      <c r="L15" s="266"/>
      <c r="M15" s="790"/>
      <c r="N15" s="42"/>
      <c r="O15" s="837"/>
      <c r="P15" s="835"/>
      <c r="Q15" s="271"/>
      <c r="R15" s="1501"/>
      <c r="S15" s="1459"/>
      <c r="T15" s="1502"/>
      <c r="U15" s="268">
        <f>IF(OR(P15="",M15=Paramétrage!$C$10,M15=Paramétrage!$C$13,M15=Paramétrage!$C$17,M15=Paramétrage!$C$20,M15=Paramétrage!$C$24,M15=Paramétrage!$C$27,AND(M15&lt;&gt;Paramétrage!$C$9,Q15="Mut+ext")),0,ROUNDUP(O15/P15,0))</f>
        <v>0</v>
      </c>
      <c r="V15" s="624">
        <f>IF(OR(M15="",Q15="Mut+ext"),0,IF(VLOOKUP(M15,Paramétrage!$C$6:$E$29,2,0)=0,0,IF(P15="","saisir capacité",N15*U15*VLOOKUP(M15,Paramétrage!$C$6:$E$29,2,0))))</f>
        <v>0</v>
      </c>
      <c r="W15" s="625"/>
      <c r="X15" s="626">
        <f t="shared" si="2"/>
        <v>0</v>
      </c>
      <c r="Y15" s="74">
        <f>IF(OR(M15="",Q15="Mut+ext"),0,IF(ISERROR(W15+V15*VLOOKUP(M15,Paramétrage!$C$6:$E$29,3,0))=TRUE,X15,W15+V15*VLOOKUP(M15,Paramétrage!$C$6:$E$29,3,0)))</f>
        <v>0</v>
      </c>
      <c r="Z15" s="1458"/>
      <c r="AA15" s="1459"/>
      <c r="AB15" s="1503"/>
      <c r="AC15" s="374"/>
      <c r="AD15" s="270"/>
      <c r="AE15" s="955">
        <f t="shared" si="3"/>
        <v>0</v>
      </c>
      <c r="AF15" s="921">
        <f t="shared" si="4"/>
        <v>0</v>
      </c>
    </row>
    <row r="16" spans="1:34" ht="15.6" hidden="1" x14ac:dyDescent="0.25">
      <c r="A16" s="1716"/>
      <c r="B16" s="1457"/>
      <c r="C16" s="1442"/>
      <c r="D16" s="1443"/>
      <c r="E16" s="1446"/>
      <c r="F16" s="1446"/>
      <c r="G16" s="557"/>
      <c r="H16" s="604"/>
      <c r="I16" s="362"/>
      <c r="J16" s="47"/>
      <c r="K16" s="55"/>
      <c r="L16" s="266"/>
      <c r="M16" s="790"/>
      <c r="N16" s="42"/>
      <c r="O16" s="837"/>
      <c r="P16" s="835"/>
      <c r="Q16" s="271"/>
      <c r="R16" s="1501"/>
      <c r="S16" s="1459"/>
      <c r="T16" s="1502"/>
      <c r="U16" s="268">
        <f>IF(OR(P16="",M16=Paramétrage!$C$10,M16=Paramétrage!$C$13,M16=Paramétrage!$C$17,M16=Paramétrage!$C$20,M16=Paramétrage!$C$24,M16=Paramétrage!$C$27,AND(M16&lt;&gt;Paramétrage!$C$9,Q16="Mut+ext")),0,ROUNDUP(O16/P16,0))</f>
        <v>0</v>
      </c>
      <c r="V16" s="624">
        <f>IF(OR(M16="",Q16="Mut+ext"),0,IF(VLOOKUP(M16,Paramétrage!$C$6:$E$29,2,0)=0,0,IF(P16="","saisir capacité",N16*U16*VLOOKUP(M16,Paramétrage!$C$6:$E$29,2,0))))</f>
        <v>0</v>
      </c>
      <c r="W16" s="625"/>
      <c r="X16" s="626">
        <f t="shared" si="2"/>
        <v>0</v>
      </c>
      <c r="Y16" s="74">
        <f>IF(OR(M16="",Q16="Mut+ext"),0,IF(ISERROR(W16+V16*VLOOKUP(M16,Paramétrage!$C$6:$E$29,3,0))=TRUE,X16,W16+V16*VLOOKUP(M16,Paramétrage!$C$6:$E$29,3,0)))</f>
        <v>0</v>
      </c>
      <c r="Z16" s="1458"/>
      <c r="AA16" s="1459"/>
      <c r="AB16" s="1503"/>
      <c r="AC16" s="497"/>
      <c r="AD16" s="270"/>
      <c r="AE16" s="955">
        <f t="shared" si="3"/>
        <v>0</v>
      </c>
      <c r="AF16" s="921">
        <f t="shared" si="4"/>
        <v>0</v>
      </c>
    </row>
    <row r="17" spans="1:34" ht="15.6" hidden="1" x14ac:dyDescent="0.25">
      <c r="A17" s="1716"/>
      <c r="B17" s="1457"/>
      <c r="C17" s="1442"/>
      <c r="D17" s="1443"/>
      <c r="E17" s="1446"/>
      <c r="F17" s="1446"/>
      <c r="G17" s="557"/>
      <c r="H17" s="604"/>
      <c r="I17" s="362"/>
      <c r="J17" s="47"/>
      <c r="K17" s="55"/>
      <c r="L17" s="266"/>
      <c r="M17" s="790"/>
      <c r="N17" s="41"/>
      <c r="O17" s="834"/>
      <c r="P17" s="835"/>
      <c r="Q17" s="271"/>
      <c r="R17" s="1501"/>
      <c r="S17" s="1459"/>
      <c r="T17" s="1502"/>
      <c r="U17" s="268">
        <f>IF(OR(P17="",M17=Paramétrage!$C$10,M17=Paramétrage!$C$13,M17=Paramétrage!$C$17,M17=Paramétrage!$C$20,M17=Paramétrage!$C$24,M17=Paramétrage!$C$27,AND(M17&lt;&gt;Paramétrage!$C$9,Q17="Mut+ext")),0,ROUNDUP(O17/P17,0))</f>
        <v>0</v>
      </c>
      <c r="V17" s="624">
        <f>IF(OR(M17="",Q17="Mut+ext"),0,IF(VLOOKUP(M17,Paramétrage!$C$6:$E$29,2,0)=0,0,IF(P17="","saisir capacité",N17*U17*VLOOKUP(M17,Paramétrage!$C$6:$E$29,2,0))))</f>
        <v>0</v>
      </c>
      <c r="W17" s="625"/>
      <c r="X17" s="626">
        <f t="shared" si="2"/>
        <v>0</v>
      </c>
      <c r="Y17" s="74">
        <f>IF(OR(M17="",Q17="Mut+ext"),0,IF(ISERROR(W17+V17*VLOOKUP(M17,Paramétrage!$C$6:$E$29,3,0))=TRUE,X17,W17+V17*VLOOKUP(M17,Paramétrage!$C$6:$E$29,3,0)))</f>
        <v>0</v>
      </c>
      <c r="Z17" s="1458"/>
      <c r="AA17" s="1459"/>
      <c r="AB17" s="1503"/>
      <c r="AC17" s="497"/>
      <c r="AD17" s="270"/>
      <c r="AE17" s="955">
        <f t="shared" si="3"/>
        <v>0</v>
      </c>
      <c r="AF17" s="921">
        <f t="shared" si="4"/>
        <v>0</v>
      </c>
    </row>
    <row r="18" spans="1:34" ht="15.6" hidden="1" x14ac:dyDescent="0.25">
      <c r="A18" s="1716"/>
      <c r="B18" s="1457"/>
      <c r="C18" s="1442"/>
      <c r="D18" s="1443"/>
      <c r="E18" s="1446"/>
      <c r="F18" s="1446"/>
      <c r="G18" s="557"/>
      <c r="H18" s="836"/>
      <c r="I18" s="376"/>
      <c r="J18" s="47"/>
      <c r="K18" s="46"/>
      <c r="L18" s="266"/>
      <c r="M18" s="790"/>
      <c r="N18" s="41"/>
      <c r="O18" s="837"/>
      <c r="P18" s="835"/>
      <c r="Q18" s="271"/>
      <c r="R18" s="1501"/>
      <c r="S18" s="1459"/>
      <c r="T18" s="1502"/>
      <c r="U18" s="268">
        <f>IF(OR(P18="",M18=Paramétrage!$C$10,M18=Paramétrage!$C$13,M18=Paramétrage!$C$17,M18=Paramétrage!$C$20,M18=Paramétrage!$C$24,M18=Paramétrage!$C$27,AND(M18&lt;&gt;Paramétrage!$C$9,Q18="Mut+ext")),0,ROUNDUP(O18/P18,0))</f>
        <v>0</v>
      </c>
      <c r="V18" s="624">
        <f>IF(OR(M18="",Q18="Mut+ext"),0,IF(VLOOKUP(M18,Paramétrage!$C$6:$E$29,2,0)=0,0,IF(P18="","saisir capacité",N18*U18*VLOOKUP(M18,Paramétrage!$C$6:$E$29,2,0))))</f>
        <v>0</v>
      </c>
      <c r="W18" s="625"/>
      <c r="X18" s="626">
        <f t="shared" si="2"/>
        <v>0</v>
      </c>
      <c r="Y18" s="74">
        <f>IF(OR(M18="",Q18="Mut+ext"),0,IF(ISERROR(W18+V18*VLOOKUP(M18,Paramétrage!$C$6:$E$29,3,0))=TRUE,X18,W18+V18*VLOOKUP(M18,Paramétrage!$C$6:$E$29,3,0)))</f>
        <v>0</v>
      </c>
      <c r="Z18" s="1458"/>
      <c r="AA18" s="1459"/>
      <c r="AB18" s="1503"/>
      <c r="AC18" s="497"/>
      <c r="AD18" s="270"/>
      <c r="AE18" s="955">
        <f t="shared" si="3"/>
        <v>0</v>
      </c>
      <c r="AF18" s="921">
        <f t="shared" si="4"/>
        <v>0</v>
      </c>
    </row>
    <row r="19" spans="1:34" ht="15.6" hidden="1" x14ac:dyDescent="0.25">
      <c r="A19" s="1716"/>
      <c r="B19" s="1457"/>
      <c r="C19" s="1442"/>
      <c r="D19" s="1443"/>
      <c r="E19" s="1446"/>
      <c r="F19" s="1446"/>
      <c r="G19" s="557"/>
      <c r="H19" s="604"/>
      <c r="I19" s="362"/>
      <c r="J19" s="47"/>
      <c r="K19" s="55"/>
      <c r="L19" s="266"/>
      <c r="M19" s="790"/>
      <c r="N19" s="42"/>
      <c r="O19" s="837"/>
      <c r="P19" s="835"/>
      <c r="Q19" s="271"/>
      <c r="R19" s="1501"/>
      <c r="S19" s="1459"/>
      <c r="T19" s="1502"/>
      <c r="U19" s="268">
        <f>IF(OR(P19="",M19=Paramétrage!$C$10,M19=Paramétrage!$C$13,M19=Paramétrage!$C$17,M19=Paramétrage!$C$20,M19=Paramétrage!$C$24,M19=Paramétrage!$C$27,AND(M19&lt;&gt;Paramétrage!$C$9,Q19="Mut+ext")),0,ROUNDUP(O19/P19,0))</f>
        <v>0</v>
      </c>
      <c r="V19" s="624">
        <f>IF(OR(M19="",Q19="Mut+ext"),0,IF(VLOOKUP(M19,Paramétrage!$C$6:$E$29,2,0)=0,0,IF(P19="","saisir capacité",N19*U19*VLOOKUP(M19,Paramétrage!$C$6:$E$29,2,0))))</f>
        <v>0</v>
      </c>
      <c r="W19" s="625"/>
      <c r="X19" s="626">
        <f t="shared" si="2"/>
        <v>0</v>
      </c>
      <c r="Y19" s="74">
        <f>IF(OR(M19="",Q19="Mut+ext"),0,IF(ISERROR(W19+V19*VLOOKUP(M19,Paramétrage!$C$6:$E$29,3,0))=TRUE,X19,W19+V19*VLOOKUP(M19,Paramétrage!$C$6:$E$29,3,0)))</f>
        <v>0</v>
      </c>
      <c r="Z19" s="1458"/>
      <c r="AA19" s="1459"/>
      <c r="AB19" s="1503"/>
      <c r="AC19" s="374"/>
      <c r="AD19" s="270"/>
      <c r="AE19" s="955">
        <f t="shared" si="3"/>
        <v>0</v>
      </c>
      <c r="AF19" s="921">
        <f t="shared" si="4"/>
        <v>0</v>
      </c>
    </row>
    <row r="20" spans="1:34" ht="15.6" hidden="1" x14ac:dyDescent="0.25">
      <c r="A20" s="1716"/>
      <c r="B20" s="1457"/>
      <c r="C20" s="1442"/>
      <c r="D20" s="1443"/>
      <c r="E20" s="1446"/>
      <c r="F20" s="1446"/>
      <c r="G20" s="557"/>
      <c r="H20" s="604"/>
      <c r="I20" s="362"/>
      <c r="J20" s="47"/>
      <c r="K20" s="55"/>
      <c r="L20" s="266"/>
      <c r="M20" s="790"/>
      <c r="N20" s="42"/>
      <c r="O20" s="837"/>
      <c r="P20" s="835"/>
      <c r="Q20" s="271"/>
      <c r="R20" s="1501"/>
      <c r="S20" s="1459"/>
      <c r="T20" s="1502"/>
      <c r="U20" s="268">
        <f>IF(OR(P20="",M20=Paramétrage!$C$10,M20=Paramétrage!$C$13,M20=Paramétrage!$C$17,M20=Paramétrage!$C$20,M20=Paramétrage!$C$24,M20=Paramétrage!$C$27,AND(M20&lt;&gt;Paramétrage!$C$9,Q20="Mut+ext")),0,ROUNDUP(O20/P20,0))</f>
        <v>0</v>
      </c>
      <c r="V20" s="624">
        <f>IF(OR(M20="",Q20="Mut+ext"),0,IF(VLOOKUP(M20,Paramétrage!$C$6:$E$29,2,0)=0,0,IF(P20="","saisir capacité",N20*U20*VLOOKUP(M20,Paramétrage!$C$6:$E$29,2,0))))</f>
        <v>0</v>
      </c>
      <c r="W20" s="625"/>
      <c r="X20" s="626">
        <f t="shared" si="2"/>
        <v>0</v>
      </c>
      <c r="Y20" s="74">
        <f>IF(OR(M20="",Q20="Mut+ext"),0,IF(ISERROR(W20+V20*VLOOKUP(M20,Paramétrage!$C$6:$E$29,3,0))=TRUE,X20,W20+V20*VLOOKUP(M20,Paramétrage!$C$6:$E$29,3,0)))</f>
        <v>0</v>
      </c>
      <c r="Z20" s="1458"/>
      <c r="AA20" s="1459"/>
      <c r="AB20" s="1503"/>
      <c r="AC20" s="497"/>
      <c r="AD20" s="270"/>
      <c r="AE20" s="955">
        <f t="shared" si="3"/>
        <v>0</v>
      </c>
      <c r="AF20" s="921">
        <f t="shared" si="4"/>
        <v>0</v>
      </c>
    </row>
    <row r="21" spans="1:34" ht="15.6" hidden="1" x14ac:dyDescent="0.25">
      <c r="A21" s="1716"/>
      <c r="B21" s="1457"/>
      <c r="C21" s="1442"/>
      <c r="D21" s="1443"/>
      <c r="E21" s="1446"/>
      <c r="F21" s="1446"/>
      <c r="G21" s="557"/>
      <c r="H21" s="604"/>
      <c r="I21" s="362"/>
      <c r="J21" s="47"/>
      <c r="K21" s="55"/>
      <c r="L21" s="266"/>
      <c r="M21" s="790"/>
      <c r="N21" s="41"/>
      <c r="O21" s="834"/>
      <c r="P21" s="835"/>
      <c r="Q21" s="271"/>
      <c r="R21" s="1501"/>
      <c r="S21" s="1459"/>
      <c r="T21" s="1502"/>
      <c r="U21" s="268">
        <f>IF(OR(P21="",M21=Paramétrage!$C$10,M21=Paramétrage!$C$13,M21=Paramétrage!$C$17,M21=Paramétrage!$C$20,M21=Paramétrage!$C$24,M21=Paramétrage!$C$27,AND(M21&lt;&gt;Paramétrage!$C$9,Q21="Mut+ext")),0,ROUNDUP(O21/P21,0))</f>
        <v>0</v>
      </c>
      <c r="V21" s="624">
        <f>IF(OR(M21="",Q21="Mut+ext"),0,IF(VLOOKUP(M21,Paramétrage!$C$6:$E$29,2,0)=0,0,IF(P21="","saisir capacité",N21*U21*VLOOKUP(M21,Paramétrage!$C$6:$E$29,2,0))))</f>
        <v>0</v>
      </c>
      <c r="W21" s="625"/>
      <c r="X21" s="626">
        <f t="shared" si="2"/>
        <v>0</v>
      </c>
      <c r="Y21" s="74">
        <f>IF(OR(M21="",Q21="Mut+ext"),0,IF(ISERROR(W21+V21*VLOOKUP(M21,Paramétrage!$C$6:$E$29,3,0))=TRUE,X21,W21+V21*VLOOKUP(M21,Paramétrage!$C$6:$E$29,3,0)))</f>
        <v>0</v>
      </c>
      <c r="Z21" s="1458"/>
      <c r="AA21" s="1459"/>
      <c r="AB21" s="1503"/>
      <c r="AC21" s="497"/>
      <c r="AD21" s="270"/>
      <c r="AE21" s="955">
        <f t="shared" si="3"/>
        <v>0</v>
      </c>
      <c r="AF21" s="921">
        <f t="shared" si="4"/>
        <v>0</v>
      </c>
    </row>
    <row r="22" spans="1:34" ht="15.6" hidden="1" x14ac:dyDescent="0.25">
      <c r="A22" s="1716"/>
      <c r="B22" s="1457"/>
      <c r="C22" s="1442"/>
      <c r="D22" s="1443"/>
      <c r="E22" s="1446"/>
      <c r="F22" s="1446"/>
      <c r="G22" s="557"/>
      <c r="H22" s="836"/>
      <c r="I22" s="376"/>
      <c r="J22" s="47"/>
      <c r="K22" s="46"/>
      <c r="L22" s="266"/>
      <c r="M22" s="790"/>
      <c r="N22" s="41"/>
      <c r="O22" s="837"/>
      <c r="P22" s="835"/>
      <c r="Q22" s="271"/>
      <c r="R22" s="1501"/>
      <c r="S22" s="1459"/>
      <c r="T22" s="1502"/>
      <c r="U22" s="268">
        <f>IF(OR(P22="",M22=Paramétrage!$C$10,M22=Paramétrage!$C$13,M22=Paramétrage!$C$17,M22=Paramétrage!$C$20,M22=Paramétrage!$C$24,M22=Paramétrage!$C$27,AND(M22&lt;&gt;Paramétrage!$C$9,Q22="Mut+ext")),0,ROUNDUP(O22/P22,0))</f>
        <v>0</v>
      </c>
      <c r="V22" s="624">
        <f>IF(OR(M22="",Q22="Mut+ext"),0,IF(VLOOKUP(M22,Paramétrage!$C$6:$E$29,2,0)=0,0,IF(P22="","saisir capacité",N22*U22*VLOOKUP(M22,Paramétrage!$C$6:$E$29,2,0))))</f>
        <v>0</v>
      </c>
      <c r="W22" s="625"/>
      <c r="X22" s="626">
        <f t="shared" si="2"/>
        <v>0</v>
      </c>
      <c r="Y22" s="74">
        <f>IF(OR(M22="",Q22="Mut+ext"),0,IF(ISERROR(W22+V22*VLOOKUP(M22,Paramétrage!$C$6:$E$29,3,0))=TRUE,X22,W22+V22*VLOOKUP(M22,Paramétrage!$C$6:$E$29,3,0)))</f>
        <v>0</v>
      </c>
      <c r="Z22" s="1458"/>
      <c r="AA22" s="1459"/>
      <c r="AB22" s="1503"/>
      <c r="AC22" s="497"/>
      <c r="AD22" s="270"/>
      <c r="AE22" s="955">
        <f t="shared" si="3"/>
        <v>0</v>
      </c>
      <c r="AF22" s="921">
        <f t="shared" si="4"/>
        <v>0</v>
      </c>
    </row>
    <row r="23" spans="1:34" ht="15.6" x14ac:dyDescent="0.25">
      <c r="A23" s="1716"/>
      <c r="B23" s="1457"/>
      <c r="C23" s="1444"/>
      <c r="D23" s="1445"/>
      <c r="E23" s="1447"/>
      <c r="F23" s="1447"/>
      <c r="G23" s="557"/>
      <c r="H23" s="836"/>
      <c r="I23" s="376"/>
      <c r="J23" s="47"/>
      <c r="K23" s="46"/>
      <c r="L23" s="266"/>
      <c r="M23" s="790"/>
      <c r="N23" s="41"/>
      <c r="O23" s="838"/>
      <c r="P23" s="835"/>
      <c r="Q23" s="271"/>
      <c r="R23" s="1501"/>
      <c r="S23" s="1459"/>
      <c r="T23" s="1502"/>
      <c r="U23" s="268">
        <f>IF(OR(P23="",M23=Paramétrage!$C$10,M23=Paramétrage!$C$13,M23=Paramétrage!$C$17,M23=Paramétrage!$C$20,M23=Paramétrage!$C$24,M23=Paramétrage!$C$27,AND(M23&lt;&gt;Paramétrage!$C$9,Q23="Mut+ext")),0,ROUNDUP(O23/P23,0))</f>
        <v>0</v>
      </c>
      <c r="V23" s="624">
        <f>IF(OR(M23="",Q23="Mut+ext"),0,IF(VLOOKUP(M23,Paramétrage!$C$6:$E$29,2,0)=0,0,IF(P23="","saisir capacité",N23*U23*VLOOKUP(M23,Paramétrage!$C$6:$E$29,2,0))))</f>
        <v>0</v>
      </c>
      <c r="W23" s="625"/>
      <c r="X23" s="626">
        <f t="shared" si="2"/>
        <v>0</v>
      </c>
      <c r="Y23" s="74">
        <f>IF(OR(M23="",Q23="Mut+ext"),0,IF(ISERROR(W23+V23*VLOOKUP(M23,Paramétrage!$C$6:$E$29,3,0))=TRUE,X23,W23+V23*VLOOKUP(M23,Paramétrage!$C$6:$E$29,3,0)))</f>
        <v>0</v>
      </c>
      <c r="Z23" s="1458"/>
      <c r="AA23" s="1459"/>
      <c r="AB23" s="1503"/>
      <c r="AC23" s="497"/>
      <c r="AD23" s="270"/>
      <c r="AE23" s="955">
        <f t="shared" si="3"/>
        <v>0</v>
      </c>
      <c r="AF23" s="921">
        <f t="shared" si="4"/>
        <v>0</v>
      </c>
    </row>
    <row r="24" spans="1:34" ht="15.6" x14ac:dyDescent="0.25">
      <c r="A24" s="1716"/>
      <c r="B24" s="1457"/>
      <c r="C24" s="988"/>
      <c r="D24" s="989"/>
      <c r="E24" s="839"/>
      <c r="F24" s="839"/>
      <c r="G24" s="839"/>
      <c r="H24" s="840"/>
      <c r="I24" s="378"/>
      <c r="J24" s="94"/>
      <c r="K24" s="58"/>
      <c r="L24" s="273"/>
      <c r="M24" s="841"/>
      <c r="N24" s="60">
        <f>AE24</f>
        <v>51</v>
      </c>
      <c r="O24" s="842"/>
      <c r="P24" s="977"/>
      <c r="Q24" s="274"/>
      <c r="R24" s="275"/>
      <c r="S24" s="275"/>
      <c r="T24" s="276"/>
      <c r="U24" s="274"/>
      <c r="V24" s="844">
        <f>SUM(V12:V23)</f>
        <v>45</v>
      </c>
      <c r="W24" s="841">
        <f>SUM(W12:W23)</f>
        <v>0</v>
      </c>
      <c r="X24" s="845">
        <f>SUM(X12:X23)</f>
        <v>45</v>
      </c>
      <c r="Y24" s="64">
        <f>SUM(Y12:Y23)</f>
        <v>45</v>
      </c>
      <c r="Z24" s="278"/>
      <c r="AA24" s="279"/>
      <c r="AB24" s="280"/>
      <c r="AC24" s="391"/>
      <c r="AD24" s="282"/>
      <c r="AE24" s="956">
        <f>SUM(AE12:AE23)</f>
        <v>51</v>
      </c>
      <c r="AF24" s="99">
        <f>SUM(AF12:AF23)</f>
        <v>1275</v>
      </c>
    </row>
    <row r="25" spans="1:34" s="732" customFormat="1" ht="28.35" customHeight="1" x14ac:dyDescent="0.25">
      <c r="A25" s="1716"/>
      <c r="B25" s="1457" t="s">
        <v>86</v>
      </c>
      <c r="C25" s="1440" t="s">
        <v>528</v>
      </c>
      <c r="D25" s="1441"/>
      <c r="E25" s="1446">
        <v>8</v>
      </c>
      <c r="F25" s="1446" t="s">
        <v>64</v>
      </c>
      <c r="G25" s="299" t="s">
        <v>88</v>
      </c>
      <c r="H25" s="631" t="s">
        <v>66</v>
      </c>
      <c r="I25" s="631" t="s">
        <v>529</v>
      </c>
      <c r="J25" s="990">
        <v>70</v>
      </c>
      <c r="K25" s="639" t="s">
        <v>64</v>
      </c>
      <c r="L25" s="349">
        <v>1</v>
      </c>
      <c r="M25" s="330" t="s">
        <v>80</v>
      </c>
      <c r="N25" s="355">
        <v>16</v>
      </c>
      <c r="O25" s="330">
        <v>25</v>
      </c>
      <c r="P25" s="337">
        <v>25</v>
      </c>
      <c r="Q25" s="946" t="s">
        <v>81</v>
      </c>
      <c r="R25" s="1496"/>
      <c r="S25" s="1497"/>
      <c r="T25" s="1500"/>
      <c r="U25" s="934">
        <f>IF(OR(P25="",M25=Paramétrage!$C$10,M25=Paramétrage!$C$13,M25=Paramétrage!$C$17,M25=Paramétrage!$C$20,M25=Paramétrage!$C$24,M25=Paramétrage!$C$27,AND(M25&lt;&gt;Paramétrage!$C$9,Q25="Mut+ext")),0,ROUNDUP(O25/P25,0))</f>
        <v>1</v>
      </c>
      <c r="V25" s="991">
        <f>IF(OR(M25="",Q25="Mut+ext"),0,IF(VLOOKUP(M25,Paramétrage!$C$6:$E$29,2,0)=0,0,IF(P25="","saisir capacité",N25*U25*VLOOKUP(M25,Paramétrage!$C$6:$E$29,2,0))))</f>
        <v>16</v>
      </c>
      <c r="W25" s="474"/>
      <c r="X25" s="991">
        <f t="shared" ref="X25:X36" si="5">IF(OR(M25="",Q25="Mut+ext"),0,IF(ISERROR(V25+W25)=TRUE,V25,V25+W25))</f>
        <v>16</v>
      </c>
      <c r="Y25" s="1009">
        <f>IF(OR(M25="",Q25="Mut+ext"),0,IF(ISERROR(W25+V25*VLOOKUP(M25,Paramétrage!$C$6:$E$29,3,0))=TRUE,X25,W25+V25*VLOOKUP(M25,Paramétrage!$C$6:$E$29,3,0)))</f>
        <v>16</v>
      </c>
      <c r="Z25" s="1687" t="s">
        <v>277</v>
      </c>
      <c r="AA25" s="1504"/>
      <c r="AB25" s="1505"/>
      <c r="AC25" s="581" t="s">
        <v>530</v>
      </c>
      <c r="AD25" s="858"/>
      <c r="AE25" s="955">
        <f t="shared" ref="AE25:AE36" si="6">IF(G25="",0,IF(K25="",0,IF(SUMIF($G$25:$G$36,G25,$O$25:$O$36)=0,0,IF(OR(L25="",K25="obligatoire"),AF25/SUMIF($G$25:$G$36,G25,$O$25:$O$36),AF25/(SUMIF($G$25:$G$36,G25,$O$25:$O$36)/L25)))))</f>
        <v>16</v>
      </c>
      <c r="AF25" s="916">
        <f t="shared" ref="AF25:AF36" si="7">N25*O25</f>
        <v>400</v>
      </c>
      <c r="AG25" s="633"/>
      <c r="AH25" s="633"/>
    </row>
    <row r="26" spans="1:34" s="732" customFormat="1" ht="28.35" customHeight="1" x14ac:dyDescent="0.25">
      <c r="A26" s="1716"/>
      <c r="B26" s="1457"/>
      <c r="C26" s="1442"/>
      <c r="D26" s="1443"/>
      <c r="E26" s="1446"/>
      <c r="F26" s="1446"/>
      <c r="G26" s="299" t="s">
        <v>91</v>
      </c>
      <c r="H26" s="653" t="s">
        <v>66</v>
      </c>
      <c r="I26" s="653" t="s">
        <v>531</v>
      </c>
      <c r="J26" s="753">
        <v>70</v>
      </c>
      <c r="K26" s="639" t="s">
        <v>64</v>
      </c>
      <c r="L26" s="349">
        <v>1</v>
      </c>
      <c r="M26" s="330" t="s">
        <v>80</v>
      </c>
      <c r="N26" s="355">
        <v>16</v>
      </c>
      <c r="O26" s="330">
        <v>25</v>
      </c>
      <c r="P26" s="337">
        <v>25</v>
      </c>
      <c r="Q26" s="946" t="s">
        <v>81</v>
      </c>
      <c r="R26" s="1496"/>
      <c r="S26" s="1497"/>
      <c r="T26" s="1500"/>
      <c r="U26" s="934">
        <f>IF(OR(P26="",M26=Paramétrage!$C$10,M26=Paramétrage!$C$13,M26=Paramétrage!$C$17,M26=Paramétrage!$C$20,M26=Paramétrage!$C$24,M26=Paramétrage!$C$27,AND(M26&lt;&gt;Paramétrage!$C$9,Q26="Mut+ext")),0,ROUNDUP(O26/P26,0))</f>
        <v>1</v>
      </c>
      <c r="V26" s="991">
        <f>IF(OR(M26="",Q26="Mut+ext"),0,IF(VLOOKUP(M26,Paramétrage!$C$6:$E$29,2,0)=0,0,IF(P26="","saisir capacité",N26*U26*VLOOKUP(M26,Paramétrage!$C$6:$E$29,2,0))))</f>
        <v>16</v>
      </c>
      <c r="W26" s="313"/>
      <c r="X26" s="991">
        <f t="shared" si="5"/>
        <v>16</v>
      </c>
      <c r="Y26" s="1009">
        <f>IF(OR(M26="",Q26="Mut+ext"),0,IF(ISERROR(W26+V26*VLOOKUP(M26,Paramétrage!$C$6:$E$29,3,0))=TRUE,X26,W26+V26*VLOOKUP(M26,Paramétrage!$C$6:$E$29,3,0)))</f>
        <v>16</v>
      </c>
      <c r="Z26" s="1687" t="s">
        <v>277</v>
      </c>
      <c r="AA26" s="1504"/>
      <c r="AB26" s="1505"/>
      <c r="AC26" s="581" t="s">
        <v>532</v>
      </c>
      <c r="AD26" s="858"/>
      <c r="AE26" s="955">
        <f t="shared" si="6"/>
        <v>16</v>
      </c>
      <c r="AF26" s="921">
        <f t="shared" si="7"/>
        <v>400</v>
      </c>
      <c r="AG26" s="633"/>
      <c r="AH26" s="633"/>
    </row>
    <row r="27" spans="1:34" s="732" customFormat="1" ht="15" customHeight="1" x14ac:dyDescent="0.25">
      <c r="A27" s="1716"/>
      <c r="B27" s="1457"/>
      <c r="C27" s="1442"/>
      <c r="D27" s="1443"/>
      <c r="E27" s="1446"/>
      <c r="F27" s="1446"/>
      <c r="G27" s="299" t="s">
        <v>533</v>
      </c>
      <c r="H27" s="653" t="s">
        <v>66</v>
      </c>
      <c r="I27" s="653" t="s">
        <v>534</v>
      </c>
      <c r="J27" s="753">
        <v>70</v>
      </c>
      <c r="K27" s="639" t="s">
        <v>64</v>
      </c>
      <c r="L27" s="349">
        <v>1</v>
      </c>
      <c r="M27" s="330" t="s">
        <v>80</v>
      </c>
      <c r="N27" s="355">
        <v>14</v>
      </c>
      <c r="O27" s="330">
        <v>25</v>
      </c>
      <c r="P27" s="337">
        <v>25</v>
      </c>
      <c r="Q27" s="946" t="s">
        <v>81</v>
      </c>
      <c r="R27" s="1496"/>
      <c r="S27" s="1497"/>
      <c r="T27" s="1500"/>
      <c r="U27" s="934">
        <f>IF(OR(P27="",M27=Paramétrage!$C$10,M27=Paramétrage!$C$13,M27=Paramétrage!$C$17,M27=Paramétrage!$C$20,M27=Paramétrage!$C$24,M27=Paramétrage!$C$27,AND(M27&lt;&gt;Paramétrage!$C$9,Q27="Mut+ext")),0,ROUNDUP(O27/P27,0))</f>
        <v>1</v>
      </c>
      <c r="V27" s="860">
        <f>IF(OR(M27="",Q27="Mut+ext"),0,IF(VLOOKUP(M27,Paramétrage!$C$6:$E$29,2,0)=0,0,IF(P27="","saisir capacité",N27*U27*VLOOKUP(M27,Paramétrage!$C$6:$E$29,2,0))))</f>
        <v>14</v>
      </c>
      <c r="W27" s="494"/>
      <c r="X27" s="991">
        <f t="shared" si="5"/>
        <v>14</v>
      </c>
      <c r="Y27" s="1009">
        <f>IF(OR(M27="",Q27="Mut+ext"),0,IF(ISERROR(W27+V27*VLOOKUP(M27,Paramétrage!$C$6:$E$29,3,0))=TRUE,X27,W27+V27*VLOOKUP(M27,Paramétrage!$C$6:$E$29,3,0)))</f>
        <v>14</v>
      </c>
      <c r="Z27" s="1687" t="s">
        <v>277</v>
      </c>
      <c r="AA27" s="1504"/>
      <c r="AB27" s="1505"/>
      <c r="AC27" s="581" t="s">
        <v>535</v>
      </c>
      <c r="AD27" s="858"/>
      <c r="AE27" s="955">
        <f t="shared" si="6"/>
        <v>14</v>
      </c>
      <c r="AF27" s="921">
        <f t="shared" si="7"/>
        <v>350</v>
      </c>
      <c r="AG27" s="633"/>
      <c r="AH27" s="633"/>
    </row>
    <row r="28" spans="1:34" s="732" customFormat="1" ht="14.1" customHeight="1" x14ac:dyDescent="0.25">
      <c r="A28" s="1716"/>
      <c r="B28" s="1457"/>
      <c r="C28" s="1442"/>
      <c r="D28" s="1443"/>
      <c r="E28" s="1446"/>
      <c r="F28" s="1446"/>
      <c r="G28" s="477" t="s">
        <v>472</v>
      </c>
      <c r="H28" s="992" t="s">
        <v>66</v>
      </c>
      <c r="I28" s="992" t="s">
        <v>536</v>
      </c>
      <c r="J28" s="993">
        <v>70</v>
      </c>
      <c r="K28" s="655" t="s">
        <v>64</v>
      </c>
      <c r="L28" s="994">
        <v>1</v>
      </c>
      <c r="M28" s="994" t="s">
        <v>68</v>
      </c>
      <c r="N28" s="311">
        <v>16</v>
      </c>
      <c r="O28" s="474">
        <v>25</v>
      </c>
      <c r="P28" s="995">
        <v>25</v>
      </c>
      <c r="Q28" s="983" t="s">
        <v>81</v>
      </c>
      <c r="R28" s="1698"/>
      <c r="S28" s="1699"/>
      <c r="T28" s="1700"/>
      <c r="U28" s="1010">
        <f>IF(OR(P28="",M28=Paramétrage!$C$10,M28=Paramétrage!$C$13,M28=Paramétrage!$C$17,M28=Paramétrage!$C$20,M28=Paramétrage!$C$24,M28=Paramétrage!$C$27,AND(M28&lt;&gt;Paramétrage!$C$9,Q28="Mut+ext")),0,ROUNDUP(O28/P28,0))</f>
        <v>1</v>
      </c>
      <c r="V28" s="996">
        <f>IF(OR(M28="",Q28="Mut+ext"),0,IF(VLOOKUP(M28,Paramétrage!$C$6:$E$29,2,0)=0,0,IF(P28="","saisir capacité",N28*U28*VLOOKUP(M28,Paramétrage!$C$6:$E$29,2,0))))</f>
        <v>16</v>
      </c>
      <c r="W28" s="474"/>
      <c r="X28" s="996">
        <f t="shared" si="5"/>
        <v>16</v>
      </c>
      <c r="Y28" s="1011">
        <f>IF(OR(M28="",Q28="Mut+ext"),0,IF(ISERROR(W28+V28*VLOOKUP(M28,Paramétrage!$C$6:$E$29,3,0))=TRUE,X28,W28+V28*VLOOKUP(M28,Paramétrage!$C$6:$E$29,3,0)))</f>
        <v>24</v>
      </c>
      <c r="Z28" s="1693"/>
      <c r="AA28" s="1694"/>
      <c r="AB28" s="1694"/>
      <c r="AC28" s="1721" t="s">
        <v>537</v>
      </c>
      <c r="AD28" s="858"/>
      <c r="AE28" s="955">
        <f t="shared" si="6"/>
        <v>16</v>
      </c>
      <c r="AF28" s="921">
        <f t="shared" si="7"/>
        <v>400</v>
      </c>
      <c r="AG28" s="633"/>
      <c r="AH28" s="633"/>
    </row>
    <row r="29" spans="1:34" s="732" customFormat="1" ht="16.350000000000001" customHeight="1" x14ac:dyDescent="0.25">
      <c r="A29" s="1716"/>
      <c r="B29" s="1457"/>
      <c r="C29" s="1442"/>
      <c r="D29" s="1443"/>
      <c r="E29" s="1446"/>
      <c r="F29" s="1446"/>
      <c r="G29" s="526" t="s">
        <v>475</v>
      </c>
      <c r="H29" s="992" t="s">
        <v>66</v>
      </c>
      <c r="I29" s="997" t="s">
        <v>538</v>
      </c>
      <c r="J29" s="494">
        <v>70</v>
      </c>
      <c r="K29" s="657" t="s">
        <v>64</v>
      </c>
      <c r="L29" s="353">
        <v>1</v>
      </c>
      <c r="M29" s="353" t="s">
        <v>80</v>
      </c>
      <c r="N29" s="658">
        <v>14</v>
      </c>
      <c r="O29" s="494">
        <v>25</v>
      </c>
      <c r="P29" s="941">
        <v>25</v>
      </c>
      <c r="Q29" s="982" t="s">
        <v>81</v>
      </c>
      <c r="R29" s="1701"/>
      <c r="S29" s="1702"/>
      <c r="T29" s="1703"/>
      <c r="U29" s="1012">
        <f>IF(OR(P29="",M29=Paramétrage!$C$10,M29=Paramétrage!$C$13,M29=Paramétrage!$C$17,M29=Paramétrage!$C$20,M29=Paramétrage!$C$24,M29=Paramétrage!$C$27,AND(M29&lt;&gt;Paramétrage!$C$9,Q29="Mut+ext")),0,ROUNDUP(O29/P29,0))</f>
        <v>1</v>
      </c>
      <c r="V29" s="998">
        <f>IF(OR(M29="",Q29="Mut+ext"),0,IF(VLOOKUP(M29,Paramétrage!$C$6:$E$29,2,0)=0,0,IF(P29="","saisir capacité",N29*U29*VLOOKUP(M29,Paramétrage!$C$6:$E$29,2,0))))</f>
        <v>14</v>
      </c>
      <c r="W29" s="494"/>
      <c r="X29" s="998">
        <f t="shared" si="5"/>
        <v>14</v>
      </c>
      <c r="Y29" s="1013">
        <f>IF(OR(M29="",Q29="Mut+ext"),0,IF(ISERROR(W29+V29*VLOOKUP(M29,Paramétrage!$C$6:$E$29,3,0))=TRUE,X29,W29+V29*VLOOKUP(M29,Paramétrage!$C$6:$E$29,3,0)))</f>
        <v>14</v>
      </c>
      <c r="Z29" s="1687" t="s">
        <v>277</v>
      </c>
      <c r="AA29" s="1504"/>
      <c r="AB29" s="1505"/>
      <c r="AC29" s="1722"/>
      <c r="AD29" s="858"/>
      <c r="AE29" s="955">
        <f t="shared" si="6"/>
        <v>14</v>
      </c>
      <c r="AF29" s="921">
        <f t="shared" si="7"/>
        <v>350</v>
      </c>
      <c r="AG29" s="633"/>
      <c r="AH29" s="633"/>
    </row>
    <row r="30" spans="1:34" ht="15.6" hidden="1" x14ac:dyDescent="0.25">
      <c r="A30" s="1716"/>
      <c r="B30" s="1457"/>
      <c r="C30" s="1442"/>
      <c r="D30" s="1443"/>
      <c r="E30" s="1446"/>
      <c r="F30" s="1446"/>
      <c r="G30" s="557"/>
      <c r="H30" s="604"/>
      <c r="I30" s="362"/>
      <c r="J30" s="47"/>
      <c r="K30" s="55"/>
      <c r="L30" s="266"/>
      <c r="M30" s="790"/>
      <c r="N30" s="41"/>
      <c r="O30" s="834"/>
      <c r="P30" s="835"/>
      <c r="Q30" s="271"/>
      <c r="R30" s="1501"/>
      <c r="S30" s="1459"/>
      <c r="T30" s="1502"/>
      <c r="U30" s="268">
        <f>IF(OR(P30="",M30=Paramétrage!$C$10,M30=Paramétrage!$C$13,M30=Paramétrage!$C$17,M30=Paramétrage!$C$20,M30=Paramétrage!$C$24,M30=Paramétrage!$C$27,AND(M30&lt;&gt;Paramétrage!$C$9,Q30="Mut+ext")),0,ROUNDUP(O30/P30,0))</f>
        <v>0</v>
      </c>
      <c r="V30" s="624">
        <f>IF(OR(M30="",Q30="Mut+ext"),0,IF(VLOOKUP(M30,Paramétrage!$C$6:$E$29,2,0)=0,0,IF(P30="","saisir capacité",N30*U30*VLOOKUP(M30,Paramétrage!$C$6:$E$29,2,0))))</f>
        <v>0</v>
      </c>
      <c r="W30" s="625"/>
      <c r="X30" s="626">
        <f t="shared" si="5"/>
        <v>0</v>
      </c>
      <c r="Y30" s="74">
        <f>IF(OR(M30="",Q30="Mut+ext"),0,IF(ISERROR(W30+V30*VLOOKUP(M30,Paramétrage!$C$6:$E$29,3,0))=TRUE,X30,W30+V30*VLOOKUP(M30,Paramétrage!$C$6:$E$29,3,0)))</f>
        <v>0</v>
      </c>
      <c r="Z30" s="1458"/>
      <c r="AA30" s="1459"/>
      <c r="AB30" s="1503"/>
      <c r="AC30" s="497"/>
      <c r="AD30" s="270"/>
      <c r="AE30" s="955">
        <f t="shared" si="6"/>
        <v>0</v>
      </c>
      <c r="AF30" s="921">
        <f t="shared" si="7"/>
        <v>0</v>
      </c>
    </row>
    <row r="31" spans="1:34" ht="15.6" hidden="1" x14ac:dyDescent="0.25">
      <c r="A31" s="1716"/>
      <c r="B31" s="1457"/>
      <c r="C31" s="1442"/>
      <c r="D31" s="1443"/>
      <c r="E31" s="1446"/>
      <c r="F31" s="1446"/>
      <c r="G31" s="557"/>
      <c r="H31" s="836"/>
      <c r="I31" s="376"/>
      <c r="J31" s="47"/>
      <c r="K31" s="46"/>
      <c r="L31" s="266"/>
      <c r="M31" s="790"/>
      <c r="N31" s="41"/>
      <c r="O31" s="837"/>
      <c r="P31" s="835"/>
      <c r="Q31" s="271"/>
      <c r="R31" s="1501"/>
      <c r="S31" s="1459"/>
      <c r="T31" s="1502"/>
      <c r="U31" s="268">
        <f>IF(OR(P31="",M31=Paramétrage!$C$10,M31=Paramétrage!$C$13,M31=Paramétrage!$C$17,M31=Paramétrage!$C$20,M31=Paramétrage!$C$24,M31=Paramétrage!$C$27,AND(M31&lt;&gt;Paramétrage!$C$9,Q31="Mut+ext")),0,ROUNDUP(O31/P31,0))</f>
        <v>0</v>
      </c>
      <c r="V31" s="624">
        <f>IF(OR(M31="",Q31="Mut+ext"),0,IF(VLOOKUP(M31,Paramétrage!$C$6:$E$29,2,0)=0,0,IF(P31="","saisir capacité",N31*U31*VLOOKUP(M31,Paramétrage!$C$6:$E$29,2,0))))</f>
        <v>0</v>
      </c>
      <c r="W31" s="625"/>
      <c r="X31" s="626">
        <f t="shared" si="5"/>
        <v>0</v>
      </c>
      <c r="Y31" s="74">
        <f>IF(OR(M31="",Q31="Mut+ext"),0,IF(ISERROR(W31+V31*VLOOKUP(M31,Paramétrage!$C$6:$E$29,3,0))=TRUE,X31,W31+V31*VLOOKUP(M31,Paramétrage!$C$6:$E$29,3,0)))</f>
        <v>0</v>
      </c>
      <c r="Z31" s="1458"/>
      <c r="AA31" s="1459"/>
      <c r="AB31" s="1503"/>
      <c r="AC31" s="497"/>
      <c r="AD31" s="270"/>
      <c r="AE31" s="955">
        <f t="shared" si="6"/>
        <v>0</v>
      </c>
      <c r="AF31" s="921">
        <f t="shared" si="7"/>
        <v>0</v>
      </c>
    </row>
    <row r="32" spans="1:34" ht="15.6" hidden="1" x14ac:dyDescent="0.25">
      <c r="A32" s="1716"/>
      <c r="B32" s="1457"/>
      <c r="C32" s="1442"/>
      <c r="D32" s="1443"/>
      <c r="E32" s="1446"/>
      <c r="F32" s="1446"/>
      <c r="G32" s="557"/>
      <c r="H32" s="604"/>
      <c r="I32" s="362"/>
      <c r="J32" s="47"/>
      <c r="K32" s="55"/>
      <c r="L32" s="266"/>
      <c r="M32" s="790"/>
      <c r="N32" s="42"/>
      <c r="O32" s="837"/>
      <c r="P32" s="835"/>
      <c r="Q32" s="271"/>
      <c r="R32" s="1501"/>
      <c r="S32" s="1459"/>
      <c r="T32" s="1502"/>
      <c r="U32" s="268">
        <f>IF(OR(P32="",M32=Paramétrage!$C$10,M32=Paramétrage!$C$13,M32=Paramétrage!$C$17,M32=Paramétrage!$C$20,M32=Paramétrage!$C$24,M32=Paramétrage!$C$27,AND(M32&lt;&gt;Paramétrage!$C$9,Q32="Mut+ext")),0,ROUNDUP(O32/P32,0))</f>
        <v>0</v>
      </c>
      <c r="V32" s="624">
        <f>IF(OR(M32="",Q32="Mut+ext"),0,IF(VLOOKUP(M32,Paramétrage!$C$6:$E$29,2,0)=0,0,IF(P32="","saisir capacité",N32*U32*VLOOKUP(M32,Paramétrage!$C$6:$E$29,2,0))))</f>
        <v>0</v>
      </c>
      <c r="W32" s="625"/>
      <c r="X32" s="626">
        <f t="shared" si="5"/>
        <v>0</v>
      </c>
      <c r="Y32" s="74">
        <f>IF(OR(M32="",Q32="Mut+ext"),0,IF(ISERROR(W32+V32*VLOOKUP(M32,Paramétrage!$C$6:$E$29,3,0))=TRUE,X32,W32+V32*VLOOKUP(M32,Paramétrage!$C$6:$E$29,3,0)))</f>
        <v>0</v>
      </c>
      <c r="Z32" s="1458"/>
      <c r="AA32" s="1459"/>
      <c r="AB32" s="1503"/>
      <c r="AC32" s="374"/>
      <c r="AD32" s="270"/>
      <c r="AE32" s="955">
        <f t="shared" si="6"/>
        <v>0</v>
      </c>
      <c r="AF32" s="921">
        <f t="shared" si="7"/>
        <v>0</v>
      </c>
    </row>
    <row r="33" spans="1:34" ht="15.6" hidden="1" x14ac:dyDescent="0.25">
      <c r="A33" s="1716"/>
      <c r="B33" s="1457"/>
      <c r="C33" s="1442"/>
      <c r="D33" s="1443"/>
      <c r="E33" s="1446"/>
      <c r="F33" s="1446"/>
      <c r="G33" s="557"/>
      <c r="H33" s="604"/>
      <c r="I33" s="362"/>
      <c r="J33" s="47"/>
      <c r="K33" s="55"/>
      <c r="L33" s="266"/>
      <c r="M33" s="790"/>
      <c r="N33" s="42"/>
      <c r="O33" s="837"/>
      <c r="P33" s="835"/>
      <c r="Q33" s="271"/>
      <c r="R33" s="1501"/>
      <c r="S33" s="1459"/>
      <c r="T33" s="1502"/>
      <c r="U33" s="268">
        <f>IF(OR(P33="",M33=Paramétrage!$C$10,M33=Paramétrage!$C$13,M33=Paramétrage!$C$17,M33=Paramétrage!$C$20,M33=Paramétrage!$C$24,M33=Paramétrage!$C$27,AND(M33&lt;&gt;Paramétrage!$C$9,Q33="Mut+ext")),0,ROUNDUP(O33/P33,0))</f>
        <v>0</v>
      </c>
      <c r="V33" s="624">
        <f>IF(OR(M33="",Q33="Mut+ext"),0,IF(VLOOKUP(M33,Paramétrage!$C$6:$E$29,2,0)=0,0,IF(P33="","saisir capacité",N33*U33*VLOOKUP(M33,Paramétrage!$C$6:$E$29,2,0))))</f>
        <v>0</v>
      </c>
      <c r="W33" s="625"/>
      <c r="X33" s="626">
        <f t="shared" si="5"/>
        <v>0</v>
      </c>
      <c r="Y33" s="74">
        <f>IF(OR(M33="",Q33="Mut+ext"),0,IF(ISERROR(W33+V33*VLOOKUP(M33,Paramétrage!$C$6:$E$29,3,0))=TRUE,X33,W33+V33*VLOOKUP(M33,Paramétrage!$C$6:$E$29,3,0)))</f>
        <v>0</v>
      </c>
      <c r="Z33" s="1458"/>
      <c r="AA33" s="1459"/>
      <c r="AB33" s="1503"/>
      <c r="AC33" s="497"/>
      <c r="AD33" s="270"/>
      <c r="AE33" s="955">
        <f t="shared" si="6"/>
        <v>0</v>
      </c>
      <c r="AF33" s="921">
        <f t="shared" si="7"/>
        <v>0</v>
      </c>
    </row>
    <row r="34" spans="1:34" ht="15.6" hidden="1" x14ac:dyDescent="0.25">
      <c r="A34" s="1716"/>
      <c r="B34" s="1457"/>
      <c r="C34" s="1442"/>
      <c r="D34" s="1443"/>
      <c r="E34" s="1446"/>
      <c r="F34" s="1446"/>
      <c r="G34" s="557"/>
      <c r="H34" s="604"/>
      <c r="I34" s="362"/>
      <c r="J34" s="47"/>
      <c r="K34" s="55"/>
      <c r="L34" s="266"/>
      <c r="M34" s="790"/>
      <c r="N34" s="41"/>
      <c r="O34" s="834"/>
      <c r="P34" s="835"/>
      <c r="Q34" s="271"/>
      <c r="R34" s="1501"/>
      <c r="S34" s="1459"/>
      <c r="T34" s="1502"/>
      <c r="U34" s="268">
        <f>IF(OR(P34="",M34=Paramétrage!$C$10,M34=Paramétrage!$C$13,M34=Paramétrage!$C$17,M34=Paramétrage!$C$20,M34=Paramétrage!$C$24,M34=Paramétrage!$C$27,AND(M34&lt;&gt;Paramétrage!$C$9,Q34="Mut+ext")),0,ROUNDUP(O34/P34,0))</f>
        <v>0</v>
      </c>
      <c r="V34" s="624">
        <f>IF(OR(M34="",Q34="Mut+ext"),0,IF(VLOOKUP(M34,Paramétrage!$C$6:$E$29,2,0)=0,0,IF(P34="","saisir capacité",N34*U34*VLOOKUP(M34,Paramétrage!$C$6:$E$29,2,0))))</f>
        <v>0</v>
      </c>
      <c r="W34" s="625"/>
      <c r="X34" s="626">
        <f t="shared" si="5"/>
        <v>0</v>
      </c>
      <c r="Y34" s="74">
        <f>IF(OR(M34="",Q34="Mut+ext"),0,IF(ISERROR(W34+V34*VLOOKUP(M34,Paramétrage!$C$6:$E$29,3,0))=TRUE,X34,W34+V34*VLOOKUP(M34,Paramétrage!$C$6:$E$29,3,0)))</f>
        <v>0</v>
      </c>
      <c r="Z34" s="1458"/>
      <c r="AA34" s="1459"/>
      <c r="AB34" s="1503"/>
      <c r="AC34" s="497"/>
      <c r="AD34" s="270"/>
      <c r="AE34" s="955">
        <f t="shared" si="6"/>
        <v>0</v>
      </c>
      <c r="AF34" s="921">
        <f t="shared" si="7"/>
        <v>0</v>
      </c>
    </row>
    <row r="35" spans="1:34" ht="15.6" hidden="1" x14ac:dyDescent="0.25">
      <c r="A35" s="1716"/>
      <c r="B35" s="1457"/>
      <c r="C35" s="1442"/>
      <c r="D35" s="1443"/>
      <c r="E35" s="1446"/>
      <c r="F35" s="1446"/>
      <c r="G35" s="557"/>
      <c r="H35" s="836"/>
      <c r="I35" s="376"/>
      <c r="J35" s="47"/>
      <c r="K35" s="46"/>
      <c r="L35" s="266"/>
      <c r="M35" s="790"/>
      <c r="N35" s="41"/>
      <c r="O35" s="837"/>
      <c r="P35" s="835"/>
      <c r="Q35" s="271"/>
      <c r="R35" s="1501"/>
      <c r="S35" s="1459"/>
      <c r="T35" s="1502"/>
      <c r="U35" s="268">
        <f>IF(OR(P35="",M35=Paramétrage!$C$10,M35=Paramétrage!$C$13,M35=Paramétrage!$C$17,M35=Paramétrage!$C$20,M35=Paramétrage!$C$24,M35=Paramétrage!$C$27,AND(M35&lt;&gt;Paramétrage!$C$9,Q35="Mut+ext")),0,ROUNDUP(O35/P35,0))</f>
        <v>0</v>
      </c>
      <c r="V35" s="624">
        <f>IF(OR(M35="",Q35="Mut+ext"),0,IF(VLOOKUP(M35,Paramétrage!$C$6:$E$29,2,0)=0,0,IF(P35="","saisir capacité",N35*U35*VLOOKUP(M35,Paramétrage!$C$6:$E$29,2,0))))</f>
        <v>0</v>
      </c>
      <c r="W35" s="625"/>
      <c r="X35" s="626">
        <f t="shared" si="5"/>
        <v>0</v>
      </c>
      <c r="Y35" s="74">
        <f>IF(OR(M35="",Q35="Mut+ext"),0,IF(ISERROR(W35+V35*VLOOKUP(M35,Paramétrage!$C$6:$E$29,3,0))=TRUE,X35,W35+V35*VLOOKUP(M35,Paramétrage!$C$6:$E$29,3,0)))</f>
        <v>0</v>
      </c>
      <c r="Z35" s="1458"/>
      <c r="AA35" s="1459"/>
      <c r="AB35" s="1503"/>
      <c r="AC35" s="497"/>
      <c r="AD35" s="270"/>
      <c r="AE35" s="955">
        <f t="shared" si="6"/>
        <v>0</v>
      </c>
      <c r="AF35" s="921">
        <f t="shared" si="7"/>
        <v>0</v>
      </c>
    </row>
    <row r="36" spans="1:34" ht="15.6" x14ac:dyDescent="0.25">
      <c r="A36" s="1716"/>
      <c r="B36" s="1457"/>
      <c r="C36" s="1444"/>
      <c r="D36" s="1445"/>
      <c r="E36" s="1447"/>
      <c r="F36" s="1447"/>
      <c r="G36" s="557"/>
      <c r="H36" s="836"/>
      <c r="I36" s="376"/>
      <c r="J36" s="47"/>
      <c r="K36" s="46"/>
      <c r="L36" s="266"/>
      <c r="M36" s="790"/>
      <c r="N36" s="41"/>
      <c r="O36" s="838"/>
      <c r="P36" s="835"/>
      <c r="Q36" s="271"/>
      <c r="R36" s="1501"/>
      <c r="S36" s="1459"/>
      <c r="T36" s="1502"/>
      <c r="U36" s="268">
        <f>IF(OR(P36="",M36=Paramétrage!$C$10,M36=Paramétrage!$C$13,M36=Paramétrage!$C$17,M36=Paramétrage!$C$20,M36=Paramétrage!$C$24,M36=Paramétrage!$C$27,AND(M36&lt;&gt;Paramétrage!$C$9,Q36="Mut+ext")),0,ROUNDUP(O36/P36,0))</f>
        <v>0</v>
      </c>
      <c r="V36" s="624">
        <f>IF(OR(M36="",Q36="Mut+ext"),0,IF(VLOOKUP(M36,Paramétrage!$C$6:$E$29,2,0)=0,0,IF(P36="","saisir capacité",N36*U36*VLOOKUP(M36,Paramétrage!$C$6:$E$29,2,0))))</f>
        <v>0</v>
      </c>
      <c r="W36" s="625"/>
      <c r="X36" s="626">
        <f t="shared" si="5"/>
        <v>0</v>
      </c>
      <c r="Y36" s="74">
        <f>IF(OR(M36="",Q36="Mut+ext"),0,IF(ISERROR(W36+V36*VLOOKUP(M36,Paramétrage!$C$6:$E$29,3,0))=TRUE,X36,W36+V36*VLOOKUP(M36,Paramétrage!$C$6:$E$29,3,0)))</f>
        <v>0</v>
      </c>
      <c r="Z36" s="1458"/>
      <c r="AA36" s="1459"/>
      <c r="AB36" s="1503"/>
      <c r="AC36" s="497"/>
      <c r="AD36" s="270"/>
      <c r="AE36" s="955">
        <f t="shared" si="6"/>
        <v>0</v>
      </c>
      <c r="AF36" s="921">
        <f t="shared" si="7"/>
        <v>0</v>
      </c>
    </row>
    <row r="37" spans="1:34" ht="15.6" x14ac:dyDescent="0.25">
      <c r="A37" s="1716"/>
      <c r="B37" s="1457"/>
      <c r="C37" s="988"/>
      <c r="D37" s="989"/>
      <c r="E37" s="839"/>
      <c r="F37" s="839"/>
      <c r="G37" s="839"/>
      <c r="H37" s="840"/>
      <c r="I37" s="378"/>
      <c r="J37" s="94"/>
      <c r="K37" s="58"/>
      <c r="L37" s="273"/>
      <c r="M37" s="841"/>
      <c r="N37" s="60">
        <f>AE37</f>
        <v>76</v>
      </c>
      <c r="O37" s="842"/>
      <c r="P37" s="977"/>
      <c r="Q37" s="274"/>
      <c r="R37" s="275"/>
      <c r="S37" s="275"/>
      <c r="T37" s="276"/>
      <c r="U37" s="274"/>
      <c r="V37" s="844">
        <f>SUM(V25:V36)</f>
        <v>76</v>
      </c>
      <c r="W37" s="841">
        <f>SUM(W25:W36)</f>
        <v>0</v>
      </c>
      <c r="X37" s="845">
        <f>SUM(X25:X36)</f>
        <v>76</v>
      </c>
      <c r="Y37" s="64">
        <f>SUM(Y25:Y36)</f>
        <v>84</v>
      </c>
      <c r="Z37" s="278"/>
      <c r="AA37" s="279"/>
      <c r="AB37" s="280"/>
      <c r="AC37" s="391"/>
      <c r="AD37" s="282"/>
      <c r="AE37" s="920">
        <f>SUM(AE25:AE36)</f>
        <v>76</v>
      </c>
      <c r="AF37" s="576">
        <f>SUM(AF25:AF36)</f>
        <v>1900</v>
      </c>
    </row>
    <row r="38" spans="1:34" s="732" customFormat="1" ht="29.1" customHeight="1" x14ac:dyDescent="0.25">
      <c r="A38" s="1716"/>
      <c r="B38" s="1457" t="s">
        <v>93</v>
      </c>
      <c r="C38" s="1440" t="s">
        <v>481</v>
      </c>
      <c r="D38" s="1441"/>
      <c r="E38" s="1446">
        <v>7</v>
      </c>
      <c r="F38" s="1446" t="s">
        <v>64</v>
      </c>
      <c r="G38" s="299" t="s">
        <v>95</v>
      </c>
      <c r="H38" s="533" t="s">
        <v>66</v>
      </c>
      <c r="I38" s="534" t="s">
        <v>539</v>
      </c>
      <c r="J38" s="334">
        <v>70</v>
      </c>
      <c r="K38" s="329" t="s">
        <v>64</v>
      </c>
      <c r="L38" s="349">
        <v>1</v>
      </c>
      <c r="M38" s="299" t="s">
        <v>68</v>
      </c>
      <c r="N38" s="355">
        <v>16</v>
      </c>
      <c r="O38" s="330">
        <v>25</v>
      </c>
      <c r="P38" s="337">
        <v>25</v>
      </c>
      <c r="Q38" s="946" t="s">
        <v>81</v>
      </c>
      <c r="R38" s="1496"/>
      <c r="S38" s="1497"/>
      <c r="T38" s="1500"/>
      <c r="U38" s="934">
        <f>IF(OR(P38="",M38=Paramétrage!$C$10,M38=Paramétrage!$C$13,M38=Paramétrage!$C$17,M38=Paramétrage!$C$20,M38=Paramétrage!$C$24,M38=Paramétrage!$C$27,AND(M38&lt;&gt;Paramétrage!$C$9,Q38="Mut+ext")),0,ROUNDUP(O38/P38,0))</f>
        <v>1</v>
      </c>
      <c r="V38" s="314">
        <f>IF(OR(M38="",Q38="Mut+ext"),0,IF(VLOOKUP(M38,Paramétrage!$C$6:$E$29,2,0)=0,0,IF(P38="","saisir capacité",N38*U38*VLOOKUP(M38,Paramétrage!$C$6:$E$29,2,0))))</f>
        <v>16</v>
      </c>
      <c r="W38" s="474"/>
      <c r="X38" s="314">
        <f t="shared" ref="X38:X49" si="8">IF(OR(M38="",Q38="Mut+ext"),0,IF(ISERROR(V38+W38)=TRUE,V38,V38+W38))</f>
        <v>16</v>
      </c>
      <c r="Y38" s="696">
        <f>IF(OR(M38="",Q38="Mut+ext"),0,IF(ISERROR(W38+V38*VLOOKUP(M38,Paramétrage!$C$6:$E$29,3,0))=TRUE,X38,W38+V38*VLOOKUP(M38,Paramétrage!$C$6:$E$29,3,0)))</f>
        <v>24</v>
      </c>
      <c r="Z38" s="1531"/>
      <c r="AA38" s="1497"/>
      <c r="AB38" s="1498"/>
      <c r="AC38" s="581" t="s">
        <v>540</v>
      </c>
      <c r="AD38" s="857"/>
      <c r="AE38" s="918">
        <f>IF(G38="",0,IF(K38="",0,IF(SUMIF(G38:G49,G38,O38:O49)=0,0,IF(OR(L38="",K38="obligatoire"),AF38/SUMIF(G38:G49,G38,O38:O49),AF38/(SUMIF(G38:G49,G38,O38:O49)/L38)))))</f>
        <v>16</v>
      </c>
      <c r="AF38" s="917">
        <f>N38*O38</f>
        <v>400</v>
      </c>
      <c r="AG38" s="633"/>
      <c r="AH38" s="633"/>
    </row>
    <row r="39" spans="1:34" s="732" customFormat="1" ht="26.1" customHeight="1" x14ac:dyDescent="0.25">
      <c r="A39" s="1716"/>
      <c r="B39" s="1457"/>
      <c r="C39" s="1442"/>
      <c r="D39" s="1443"/>
      <c r="E39" s="1446"/>
      <c r="F39" s="1446"/>
      <c r="G39" s="299" t="s">
        <v>99</v>
      </c>
      <c r="H39" s="650" t="s">
        <v>66</v>
      </c>
      <c r="I39" s="534" t="s">
        <v>541</v>
      </c>
      <c r="J39" s="308">
        <v>70</v>
      </c>
      <c r="K39" s="329" t="s">
        <v>64</v>
      </c>
      <c r="L39" s="349">
        <v>1</v>
      </c>
      <c r="M39" s="299" t="s">
        <v>80</v>
      </c>
      <c r="N39" s="355">
        <v>14</v>
      </c>
      <c r="O39" s="330">
        <v>25</v>
      </c>
      <c r="P39" s="337">
        <v>25</v>
      </c>
      <c r="Q39" s="946" t="s">
        <v>81</v>
      </c>
      <c r="R39" s="1496"/>
      <c r="S39" s="1497"/>
      <c r="T39" s="1500"/>
      <c r="U39" s="934">
        <f>IF(OR(P39="",M39=Paramétrage!$C$10,M39=Paramétrage!$C$13,M39=Paramétrage!$C$17,M39=Paramétrage!$C$20,M39=Paramétrage!$C$24,M39=Paramétrage!$C$27,AND(M39&lt;&gt;Paramétrage!$C$9,Q39="Mut+ext")),0,ROUNDUP(O39/P39,0))</f>
        <v>1</v>
      </c>
      <c r="V39" s="314">
        <f>IF(OR(M39="",Q39="Mut+ext"),0,IF(VLOOKUP(M39,Paramétrage!$C$6:$E$29,2,0)=0,0,IF(P39="","saisir capacité",N39*U39*VLOOKUP(M39,Paramétrage!$C$6:$E$29,2,0))))</f>
        <v>14</v>
      </c>
      <c r="W39" s="313"/>
      <c r="X39" s="314">
        <f t="shared" si="8"/>
        <v>14</v>
      </c>
      <c r="Y39" s="696">
        <f>IF(OR(M39="",Q39="Mut+ext"),0,IF(ISERROR(W39+V39*VLOOKUP(M39,Paramétrage!$C$6:$E$29,3,0))=TRUE,X39,W39+V39*VLOOKUP(M39,Paramétrage!$C$6:$E$29,3,0)))</f>
        <v>14</v>
      </c>
      <c r="Z39" s="1531"/>
      <c r="AA39" s="1497"/>
      <c r="AB39" s="1498"/>
      <c r="AC39" s="581" t="s">
        <v>542</v>
      </c>
      <c r="AD39" s="856"/>
      <c r="AE39" s="918">
        <f>IF(G39="",0,IF(K39="",0,IF(SUMIF(G38:G49,G39,O38:O49)=0,0,IF(OR(L39="",K39="obligatoire"),AF39/SUMIF(G38:G49,G39,O38:O49),AF39/(SUMIF(G38:G49,G39,O38:O49)/L39)))))</f>
        <v>14</v>
      </c>
      <c r="AF39" s="917">
        <f t="shared" ref="AF39:AF41" si="9">N39*O39</f>
        <v>350</v>
      </c>
      <c r="AG39" s="633"/>
      <c r="AH39" s="633"/>
    </row>
    <row r="40" spans="1:34" s="732" customFormat="1" ht="26.4" customHeight="1" x14ac:dyDescent="0.25">
      <c r="A40" s="1716"/>
      <c r="B40" s="1457"/>
      <c r="C40" s="1442"/>
      <c r="D40" s="1443"/>
      <c r="E40" s="1446"/>
      <c r="F40" s="1446"/>
      <c r="G40" s="299" t="s">
        <v>102</v>
      </c>
      <c r="H40" s="650" t="s">
        <v>66</v>
      </c>
      <c r="I40" s="534" t="s">
        <v>543</v>
      </c>
      <c r="J40" s="308">
        <v>70</v>
      </c>
      <c r="K40" s="329" t="s">
        <v>64</v>
      </c>
      <c r="L40" s="349">
        <v>1</v>
      </c>
      <c r="M40" s="299" t="s">
        <v>68</v>
      </c>
      <c r="N40" s="355">
        <v>16</v>
      </c>
      <c r="O40" s="330">
        <v>25</v>
      </c>
      <c r="P40" s="337">
        <v>25</v>
      </c>
      <c r="Q40" s="983" t="s">
        <v>81</v>
      </c>
      <c r="R40" s="1704"/>
      <c r="S40" s="1617"/>
      <c r="T40" s="1705"/>
      <c r="U40" s="934">
        <f>IF(OR(P40="",M40=Paramétrage!$C$10,M40=Paramétrage!$C$13,M40=Paramétrage!$C$17,M40=Paramétrage!$C$20,M40=Paramétrage!$C$24,M40=Paramétrage!$C$27,AND(M40&lt;&gt;Paramétrage!$C$9,Q40="Mut+ext")),0,ROUNDUP(O40/P40,0))</f>
        <v>1</v>
      </c>
      <c r="V40" s="314">
        <f>IF(OR(M40="",Q40="Mut+ext"),0,IF(VLOOKUP(M40,Paramétrage!$C$6:$E$29,2,0)=0,0,IF(P40="","saisir capacité",N40*U40*VLOOKUP(M40,Paramétrage!$C$6:$E$29,2,0))))</f>
        <v>16</v>
      </c>
      <c r="W40" s="313"/>
      <c r="X40" s="314">
        <f t="shared" si="8"/>
        <v>16</v>
      </c>
      <c r="Y40" s="696">
        <f>IF(OR(M40="",Q40="Mut+ext"),0,IF(ISERROR(W40+V40*VLOOKUP(M40,Paramétrage!$C$6:$E$29,3,0))=TRUE,X40,W40+V40*VLOOKUP(M40,Paramétrage!$C$6:$E$29,3,0)))</f>
        <v>24</v>
      </c>
      <c r="Z40" s="1709"/>
      <c r="AA40" s="1710"/>
      <c r="AB40" s="1711"/>
      <c r="AC40" s="316" t="s">
        <v>544</v>
      </c>
      <c r="AD40" s="856"/>
      <c r="AE40" s="918">
        <f>IF(G40="",0,IF(K40="",0,IF(SUMIF(G38:G49,G40,O38:O49)=0,0,IF(OR(L40="",K40="obligatoire"),AF40/SUMIF(G38:G49,G40,O38:O49),AF40/(SUMIF(G38:G49,G40,O38:O49)/L40)))))</f>
        <v>16</v>
      </c>
      <c r="AF40" s="917">
        <f t="shared" si="9"/>
        <v>400</v>
      </c>
      <c r="AG40" s="633"/>
      <c r="AH40" s="633"/>
    </row>
    <row r="41" spans="1:34" s="732" customFormat="1" ht="16.350000000000001" customHeight="1" x14ac:dyDescent="0.25">
      <c r="A41" s="1716"/>
      <c r="B41" s="1457"/>
      <c r="C41" s="1442"/>
      <c r="D41" s="1443"/>
      <c r="E41" s="1446"/>
      <c r="F41" s="1446"/>
      <c r="G41" s="299" t="s">
        <v>103</v>
      </c>
      <c r="H41" s="650" t="s">
        <v>66</v>
      </c>
      <c r="I41" s="653" t="s">
        <v>545</v>
      </c>
      <c r="J41" s="308">
        <v>70</v>
      </c>
      <c r="K41" s="329" t="s">
        <v>64</v>
      </c>
      <c r="L41" s="349">
        <v>1</v>
      </c>
      <c r="M41" s="299" t="s">
        <v>80</v>
      </c>
      <c r="N41" s="355">
        <v>14</v>
      </c>
      <c r="O41" s="330">
        <v>25</v>
      </c>
      <c r="P41" s="337">
        <v>25</v>
      </c>
      <c r="Q41" s="982" t="s">
        <v>81</v>
      </c>
      <c r="R41" s="1704"/>
      <c r="S41" s="1617"/>
      <c r="T41" s="1705"/>
      <c r="U41" s="934">
        <f>IF(OR(P41="",M41=Paramétrage!$C$10,M41=Paramétrage!$C$13,M41=Paramétrage!$C$17,M41=Paramétrage!$C$20,M41=Paramétrage!$C$24,M41=Paramétrage!$C$27,AND(M41&lt;&gt;Paramétrage!$C$9,Q41="Mut+ext")),0,ROUNDUP(O41/P41,0))</f>
        <v>1</v>
      </c>
      <c r="V41" s="314">
        <f>IF(OR(M41="",Q41="Mut+ext"),0,IF(VLOOKUP(M41,Paramétrage!$C$6:$E$29,2,0)=0,0,IF(P41="","saisir capacité",N41*U41*VLOOKUP(M41,Paramétrage!$C$6:$E$29,2,0))))</f>
        <v>14</v>
      </c>
      <c r="W41" s="313"/>
      <c r="X41" s="314">
        <f t="shared" si="8"/>
        <v>14</v>
      </c>
      <c r="Y41" s="696">
        <f>IF(OR(M41="",Q41="Mut+ext"),0,IF(ISERROR(W41+V41*VLOOKUP(M41,Paramétrage!$C$6:$E$29,3,0))=TRUE,X41,W41+V41*VLOOKUP(M41,Paramétrage!$C$6:$E$29,3,0)))</f>
        <v>14</v>
      </c>
      <c r="Z41" s="1706" t="s">
        <v>277</v>
      </c>
      <c r="AA41" s="1707"/>
      <c r="AB41" s="1708"/>
      <c r="AC41" s="581" t="s">
        <v>546</v>
      </c>
      <c r="AD41" s="856"/>
      <c r="AE41" s="918">
        <f>IF(G41="",0,IF(K41="",0,IF(SUMIF(G38:G49,G41,O38:O49)=0,0,IF(OR(L41="",K41="obligatoire"),AF41/SUMIF(G38:G49,G41,O38:O49),AF41/(SUMIF(G38:G49,G41,O38:O49)/L41)))))</f>
        <v>14</v>
      </c>
      <c r="AF41" s="917">
        <f t="shared" si="9"/>
        <v>350</v>
      </c>
      <c r="AG41" s="633"/>
      <c r="AH41" s="633"/>
    </row>
    <row r="42" spans="1:34" ht="15.6" hidden="1" x14ac:dyDescent="0.25">
      <c r="A42" s="1716"/>
      <c r="B42" s="1457"/>
      <c r="C42" s="1442"/>
      <c r="D42" s="1443"/>
      <c r="E42" s="1446"/>
      <c r="F42" s="1446"/>
      <c r="G42" s="557"/>
      <c r="H42" s="604"/>
      <c r="I42" s="362"/>
      <c r="J42" s="47"/>
      <c r="K42" s="55"/>
      <c r="L42" s="266"/>
      <c r="M42" s="790"/>
      <c r="N42" s="42"/>
      <c r="O42" s="837"/>
      <c r="P42" s="835"/>
      <c r="Q42" s="271"/>
      <c r="R42" s="1501"/>
      <c r="S42" s="1459"/>
      <c r="T42" s="1502"/>
      <c r="U42" s="268">
        <f>IF(OR(P42="",M42=Paramétrage!$C$10,M42=Paramétrage!$C$13,M42=Paramétrage!$C$17,M42=Paramétrage!$C$20,M42=Paramétrage!$C$24,M42=Paramétrage!$C$27,AND(M42&lt;&gt;Paramétrage!$C$9,Q42="Mut+ext")),0,ROUNDUP(O42/P42,0))</f>
        <v>0</v>
      </c>
      <c r="V42" s="624">
        <f>IF(OR(M42="",Q42="Mut+ext"),0,IF(VLOOKUP(M42,Paramétrage!$C$6:$E$29,2,0)=0,0,IF(P42="","saisir capacité",N42*U42*VLOOKUP(M42,Paramétrage!$C$6:$E$29,2,0))))</f>
        <v>0</v>
      </c>
      <c r="W42" s="625"/>
      <c r="X42" s="626">
        <f t="shared" si="8"/>
        <v>0</v>
      </c>
      <c r="Y42" s="74">
        <f>IF(OR(M42="",Q42="Mut+ext"),0,IF(ISERROR(W42+V42*VLOOKUP(M42,Paramétrage!$C$6:$E$29,3,0))=TRUE,X42,W42+V42*VLOOKUP(M42,Paramétrage!$C$6:$E$29,3,0)))</f>
        <v>0</v>
      </c>
      <c r="Z42" s="1458"/>
      <c r="AA42" s="1459"/>
      <c r="AB42" s="1503"/>
      <c r="AC42" s="497"/>
      <c r="AD42" s="270"/>
      <c r="AE42" s="918">
        <f>IF(G42="",0,IF(K42="",0,IF(SUMIF(G37:G45,G42,O37:O45)=0,0,IF(OR(L42="",K42="obligatoire"),AF42/SUMIF(G37:G45,G42,O37:O45),AF42/(SUMIF(G37:G45,G42,O37:O45)/L42)))))</f>
        <v>0</v>
      </c>
      <c r="AF42" s="917">
        <f>N42*O42</f>
        <v>0</v>
      </c>
    </row>
    <row r="43" spans="1:34" ht="15.6" hidden="1" x14ac:dyDescent="0.25">
      <c r="A43" s="1716"/>
      <c r="B43" s="1457"/>
      <c r="C43" s="1442"/>
      <c r="D43" s="1443"/>
      <c r="E43" s="1446"/>
      <c r="F43" s="1446"/>
      <c r="G43" s="557"/>
      <c r="H43" s="836"/>
      <c r="I43" s="376"/>
      <c r="J43" s="47"/>
      <c r="K43" s="46"/>
      <c r="L43" s="266"/>
      <c r="M43" s="790"/>
      <c r="N43" s="41"/>
      <c r="O43" s="834"/>
      <c r="P43" s="835"/>
      <c r="Q43" s="271"/>
      <c r="R43" s="1501"/>
      <c r="S43" s="1459"/>
      <c r="T43" s="1502"/>
      <c r="U43" s="268">
        <f>IF(OR(P43="",M43=Paramétrage!$C$10,M43=Paramétrage!$C$13,M43=Paramétrage!$C$17,M43=Paramétrage!$C$20,M43=Paramétrage!$C$24,M43=Paramétrage!$C$27,AND(M43&lt;&gt;Paramétrage!$C$9,Q43="Mut+ext")),0,ROUNDUP(O43/P43,0))</f>
        <v>0</v>
      </c>
      <c r="V43" s="624">
        <f>IF(OR(M43="",Q43="Mut+ext"),0,IF(VLOOKUP(M43,Paramétrage!$C$6:$E$29,2,0)=0,0,IF(P43="","saisir capacité",N43*U43*VLOOKUP(M43,Paramétrage!$C$6:$E$29,2,0))))</f>
        <v>0</v>
      </c>
      <c r="W43" s="625"/>
      <c r="X43" s="626">
        <f t="shared" si="8"/>
        <v>0</v>
      </c>
      <c r="Y43" s="74">
        <f>IF(OR(M43="",Q43="Mut+ext"),0,IF(ISERROR(W43+V43*VLOOKUP(M43,Paramétrage!$C$6:$E$29,3,0))=TRUE,X43,W43+V43*VLOOKUP(M43,Paramétrage!$C$6:$E$29,3,0)))</f>
        <v>0</v>
      </c>
      <c r="Z43" s="1458"/>
      <c r="AA43" s="1459"/>
      <c r="AB43" s="1503"/>
      <c r="AC43" s="497"/>
      <c r="AD43" s="270"/>
      <c r="AE43" s="918">
        <f>IF(G43="",0,IF(K43="",0,IF(SUMIF(G37:G45,G43,O37:O45)=0,0,IF(OR(L43="",K43="obligatoire"),AF43/SUMIF(G37:G45,G43,O37:O45),AF43/(SUMIF(G37:G45,G43,O37:O45)/L43)))))</f>
        <v>0</v>
      </c>
      <c r="AF43" s="917">
        <f>N43*O43</f>
        <v>0</v>
      </c>
    </row>
    <row r="44" spans="1:34" ht="15.6" hidden="1" x14ac:dyDescent="0.25">
      <c r="A44" s="1716"/>
      <c r="B44" s="1457"/>
      <c r="C44" s="1442"/>
      <c r="D44" s="1443"/>
      <c r="E44" s="1446"/>
      <c r="F44" s="1446"/>
      <c r="G44" s="557"/>
      <c r="H44" s="836"/>
      <c r="I44" s="376"/>
      <c r="J44" s="47"/>
      <c r="K44" s="46"/>
      <c r="L44" s="266"/>
      <c r="M44" s="790"/>
      <c r="N44" s="41"/>
      <c r="O44" s="837"/>
      <c r="P44" s="835"/>
      <c r="Q44" s="271"/>
      <c r="R44" s="1501"/>
      <c r="S44" s="1459"/>
      <c r="T44" s="1502"/>
      <c r="U44" s="268">
        <f>IF(OR(P44="",M44=Paramétrage!$C$10,M44=Paramétrage!$C$13,M44=Paramétrage!$C$17,M44=Paramétrage!$C$20,M44=Paramétrage!$C$24,M44=Paramétrage!$C$27,AND(M44&lt;&gt;Paramétrage!$C$9,Q44="Mut+ext")),0,ROUNDUP(O44/P44,0))</f>
        <v>0</v>
      </c>
      <c r="V44" s="624">
        <f>IF(OR(M44="",Q44="Mut+ext"),0,IF(VLOOKUP(M44,Paramétrage!$C$6:$E$29,2,0)=0,0,IF(P44="","saisir capacité",N44*U44*VLOOKUP(M44,Paramétrage!$C$6:$E$29,2,0))))</f>
        <v>0</v>
      </c>
      <c r="W44" s="625"/>
      <c r="X44" s="626">
        <f t="shared" si="8"/>
        <v>0</v>
      </c>
      <c r="Y44" s="74">
        <f>IF(OR(M44="",Q44="Mut+ext"),0,IF(ISERROR(W44+V44*VLOOKUP(M44,Paramétrage!$C$6:$E$29,3,0))=TRUE,X44,W44+V44*VLOOKUP(M44,Paramétrage!$C$6:$E$29,3,0)))</f>
        <v>0</v>
      </c>
      <c r="Z44" s="1458"/>
      <c r="AA44" s="1459"/>
      <c r="AB44" s="1503"/>
      <c r="AC44" s="497"/>
      <c r="AD44" s="270"/>
      <c r="AE44" s="918">
        <f>IF(G44="",0,IF(K44="",0,IF(SUMIF(G37:G45,G44,O37:O45)=0,0,IF(OR(L44="",K44="obligatoire"),AF44/SUMIF(G37:G45,G44,O37:O45),AF44/(SUMIF(G37:G45,G44,O37:O45)/L44)))))</f>
        <v>0</v>
      </c>
      <c r="AF44" s="917">
        <f>N44*O44</f>
        <v>0</v>
      </c>
    </row>
    <row r="45" spans="1:34" ht="15.6" hidden="1" x14ac:dyDescent="0.25">
      <c r="A45" s="1716"/>
      <c r="B45" s="1457"/>
      <c r="C45" s="1442"/>
      <c r="D45" s="1443"/>
      <c r="E45" s="1446"/>
      <c r="F45" s="1446"/>
      <c r="G45" s="557"/>
      <c r="H45" s="836"/>
      <c r="I45" s="376"/>
      <c r="J45" s="47"/>
      <c r="K45" s="46"/>
      <c r="L45" s="266"/>
      <c r="M45" s="790"/>
      <c r="N45" s="41"/>
      <c r="O45" s="838"/>
      <c r="P45" s="835"/>
      <c r="Q45" s="271"/>
      <c r="R45" s="1501"/>
      <c r="S45" s="1459"/>
      <c r="T45" s="1502"/>
      <c r="U45" s="268">
        <f>IF(OR(P45="",M45=Paramétrage!$C$10,M45=Paramétrage!$C$13,M45=Paramétrage!$C$17,M45=Paramétrage!$C$20,M45=Paramétrage!$C$24,M45=Paramétrage!$C$27,AND(M45&lt;&gt;Paramétrage!$C$9,Q45="Mut+ext")),0,ROUNDUP(O45/P45,0))</f>
        <v>0</v>
      </c>
      <c r="V45" s="624">
        <f>IF(OR(M45="",Q45="Mut+ext"),0,IF(VLOOKUP(M45,Paramétrage!$C$6:$E$29,2,0)=0,0,IF(P45="","saisir capacité",N45*U45*VLOOKUP(M45,Paramétrage!$C$6:$E$29,2,0))))</f>
        <v>0</v>
      </c>
      <c r="W45" s="625"/>
      <c r="X45" s="626">
        <f t="shared" si="8"/>
        <v>0</v>
      </c>
      <c r="Y45" s="74">
        <f>IF(OR(M45="",Q45="Mut+ext"),0,IF(ISERROR(W45+V45*VLOOKUP(M45,Paramétrage!$C$6:$E$29,3,0))=TRUE,X45,W45+V45*VLOOKUP(M45,Paramétrage!$C$6:$E$29,3,0)))</f>
        <v>0</v>
      </c>
      <c r="Z45" s="1458"/>
      <c r="AA45" s="1459"/>
      <c r="AB45" s="1503"/>
      <c r="AC45" s="497"/>
      <c r="AD45" s="270"/>
      <c r="AE45" s="918">
        <f t="shared" ref="AE45:AE46" si="10">IF(G45="",0,IF(K45="",0,IF(SUMIF($G$12:$G$23,G45,$O$12:$O$23)=0,0,IF(OR(L45="",K45="obligatoire"),AF45/SUMIF($G$12:$G$23,G45,$O$12:$O$23),AF45/(SUMIF($G$12:$G$23,G45,$O$12:$O$23)/L45)))))</f>
        <v>0</v>
      </c>
      <c r="AF45" s="922">
        <f t="shared" ref="AF45:AF49" si="11">N45*O45</f>
        <v>0</v>
      </c>
    </row>
    <row r="46" spans="1:34" ht="15.6" hidden="1" x14ac:dyDescent="0.25">
      <c r="A46" s="1716"/>
      <c r="B46" s="1457"/>
      <c r="C46" s="1442"/>
      <c r="D46" s="1443"/>
      <c r="E46" s="1446"/>
      <c r="F46" s="1446"/>
      <c r="G46" s="557"/>
      <c r="H46" s="604"/>
      <c r="I46" s="362"/>
      <c r="J46" s="47"/>
      <c r="K46" s="55"/>
      <c r="L46" s="266"/>
      <c r="M46" s="790"/>
      <c r="N46" s="42"/>
      <c r="O46" s="837"/>
      <c r="P46" s="835"/>
      <c r="Q46" s="271"/>
      <c r="R46" s="1501"/>
      <c r="S46" s="1459"/>
      <c r="T46" s="1502"/>
      <c r="U46" s="268">
        <f>IF(OR(P46="",M46=Paramétrage!$C$10,M46=Paramétrage!$C$13,M46=Paramétrage!$C$17,M46=Paramétrage!$C$20,M46=Paramétrage!$C$24,M46=Paramétrage!$C$27,AND(M46&lt;&gt;Paramétrage!$C$9,Q46="Mut+ext")),0,ROUNDUP(O46/P46,0))</f>
        <v>0</v>
      </c>
      <c r="V46" s="624">
        <f>IF(OR(M46="",Q46="Mut+ext"),0,IF(VLOOKUP(M46,Paramétrage!$C$6:$E$29,2,0)=0,0,IF(P46="","saisir capacité",N46*U46*VLOOKUP(M46,Paramétrage!$C$6:$E$29,2,0))))</f>
        <v>0</v>
      </c>
      <c r="W46" s="625"/>
      <c r="X46" s="626">
        <f t="shared" si="8"/>
        <v>0</v>
      </c>
      <c r="Y46" s="74">
        <f>IF(OR(M46="",Q46="Mut+ext"),0,IF(ISERROR(W46+V46*VLOOKUP(M46,Paramétrage!$C$6:$E$29,3,0))=TRUE,X46,W46+V46*VLOOKUP(M46,Paramétrage!$C$6:$E$29,3,0)))</f>
        <v>0</v>
      </c>
      <c r="Z46" s="1458"/>
      <c r="AA46" s="1459"/>
      <c r="AB46" s="1503"/>
      <c r="AC46" s="497"/>
      <c r="AD46" s="270"/>
      <c r="AE46" s="918">
        <f t="shared" si="10"/>
        <v>0</v>
      </c>
      <c r="AF46" s="922">
        <f t="shared" si="11"/>
        <v>0</v>
      </c>
    </row>
    <row r="47" spans="1:34" ht="15.6" hidden="1" x14ac:dyDescent="0.25">
      <c r="A47" s="1716"/>
      <c r="B47" s="1457"/>
      <c r="C47" s="1442"/>
      <c r="D47" s="1443"/>
      <c r="E47" s="1446"/>
      <c r="F47" s="1446"/>
      <c r="G47" s="557"/>
      <c r="H47" s="836"/>
      <c r="I47" s="376"/>
      <c r="J47" s="47"/>
      <c r="K47" s="46"/>
      <c r="L47" s="266"/>
      <c r="M47" s="790"/>
      <c r="N47" s="41"/>
      <c r="O47" s="834"/>
      <c r="P47" s="835"/>
      <c r="Q47" s="271"/>
      <c r="R47" s="1501"/>
      <c r="S47" s="1459"/>
      <c r="T47" s="1502"/>
      <c r="U47" s="268">
        <f>IF(OR(P47="",M47=Paramétrage!$C$10,M47=Paramétrage!$C$13,M47=Paramétrage!$C$17,M47=Paramétrage!$C$20,M47=Paramétrage!$C$24,M47=Paramétrage!$C$27,AND(M47&lt;&gt;Paramétrage!$C$9,Q47="Mut+ext")),0,ROUNDUP(O47/P47,0))</f>
        <v>0</v>
      </c>
      <c r="V47" s="624">
        <f>IF(OR(M47="",Q47="Mut+ext"),0,IF(VLOOKUP(M47,Paramétrage!$C$6:$E$29,2,0)=0,0,IF(P47="","saisir capacité",N47*U47*VLOOKUP(M47,Paramétrage!$C$6:$E$29,2,0))))</f>
        <v>0</v>
      </c>
      <c r="W47" s="625"/>
      <c r="X47" s="626">
        <f t="shared" si="8"/>
        <v>0</v>
      </c>
      <c r="Y47" s="74">
        <f>IF(OR(M47="",Q47="Mut+ext"),0,IF(ISERROR(W47+V47*VLOOKUP(M47,Paramétrage!$C$6:$E$29,3,0))=TRUE,X47,W47+V47*VLOOKUP(M47,Paramétrage!$C$6:$E$29,3,0)))</f>
        <v>0</v>
      </c>
      <c r="Z47" s="1458"/>
      <c r="AA47" s="1459"/>
      <c r="AB47" s="1503"/>
      <c r="AC47" s="497"/>
      <c r="AD47" s="270"/>
      <c r="AE47" s="919">
        <f>IF(G47="",0,IF(K47="",0,IF(SUMIF(G38:G49,G47,O38:O49)=0,0,IF(OR(L47="",K47="obligatoire"),AF47/SUMIF(G38:G49,G47,O38:O49),AF47/(SUMIF(G38:G49,G47,O38:O49)/L47)))))</f>
        <v>0</v>
      </c>
      <c r="AF47" s="917">
        <f t="shared" si="11"/>
        <v>0</v>
      </c>
    </row>
    <row r="48" spans="1:34" ht="15.6" hidden="1" x14ac:dyDescent="0.25">
      <c r="A48" s="1716"/>
      <c r="B48" s="1457"/>
      <c r="C48" s="1442"/>
      <c r="D48" s="1443"/>
      <c r="E48" s="1446"/>
      <c r="F48" s="1446"/>
      <c r="G48" s="557"/>
      <c r="H48" s="836"/>
      <c r="I48" s="376"/>
      <c r="J48" s="47"/>
      <c r="K48" s="46"/>
      <c r="L48" s="266"/>
      <c r="M48" s="790"/>
      <c r="N48" s="41"/>
      <c r="O48" s="837"/>
      <c r="P48" s="835"/>
      <c r="Q48" s="271"/>
      <c r="R48" s="1501"/>
      <c r="S48" s="1459"/>
      <c r="T48" s="1502"/>
      <c r="U48" s="268">
        <f>IF(OR(P48="",M48=Paramétrage!$C$10,M48=Paramétrage!$C$13,M48=Paramétrage!$C$17,M48=Paramétrage!$C$20,M48=Paramétrage!$C$24,M48=Paramétrage!$C$27,AND(M48&lt;&gt;Paramétrage!$C$9,Q48="Mut+ext")),0,ROUNDUP(O48/P48,0))</f>
        <v>0</v>
      </c>
      <c r="V48" s="624">
        <f>IF(OR(M48="",Q48="Mut+ext"),0,IF(VLOOKUP(M48,Paramétrage!$C$6:$E$29,2,0)=0,0,IF(P48="","saisir capacité",N48*U48*VLOOKUP(M48,Paramétrage!$C$6:$E$29,2,0))))</f>
        <v>0</v>
      </c>
      <c r="W48" s="625"/>
      <c r="X48" s="626">
        <f t="shared" si="8"/>
        <v>0</v>
      </c>
      <c r="Y48" s="74">
        <f>IF(OR(M48="",Q48="Mut+ext"),0,IF(ISERROR(W48+V48*VLOOKUP(M48,Paramétrage!$C$6:$E$29,3,0))=TRUE,X48,W48+V48*VLOOKUP(M48,Paramétrage!$C$6:$E$29,3,0)))</f>
        <v>0</v>
      </c>
      <c r="Z48" s="1458"/>
      <c r="AA48" s="1459"/>
      <c r="AB48" s="1503"/>
      <c r="AC48" s="497"/>
      <c r="AD48" s="270"/>
      <c r="AE48" s="919">
        <f>IF(G48="",0,IF(K48="",0,IF(SUMIF(G38:G49,G48,O38:O49)=0,0,IF(OR(L48="",K48="obligatoire"),AF48/SUMIF(G38:G49,G48,O38:O49),AF48/(SUMIF(G38:G49,G48,O38:O49)/L48)))))</f>
        <v>0</v>
      </c>
      <c r="AF48" s="917">
        <f t="shared" si="11"/>
        <v>0</v>
      </c>
    </row>
    <row r="49" spans="1:34" ht="15.6" x14ac:dyDescent="0.25">
      <c r="A49" s="1716"/>
      <c r="B49" s="1457"/>
      <c r="C49" s="1444"/>
      <c r="D49" s="1445"/>
      <c r="E49" s="1447"/>
      <c r="F49" s="1447"/>
      <c r="G49" s="557"/>
      <c r="H49" s="836"/>
      <c r="I49" s="376"/>
      <c r="J49" s="47"/>
      <c r="K49" s="46"/>
      <c r="L49" s="266"/>
      <c r="M49" s="790"/>
      <c r="N49" s="41"/>
      <c r="O49" s="838"/>
      <c r="P49" s="835"/>
      <c r="Q49" s="271"/>
      <c r="R49" s="1501"/>
      <c r="S49" s="1459"/>
      <c r="T49" s="1502"/>
      <c r="U49" s="268">
        <f>IF(OR(P49="",M49=Paramétrage!$C$10,M49=Paramétrage!$C$13,M49=Paramétrage!$C$17,M49=Paramétrage!$C$20,M49=Paramétrage!$C$24,M49=Paramétrage!$C$27,AND(M49&lt;&gt;Paramétrage!$C$9,Q49="Mut+ext")),0,ROUNDUP(O49/P49,0))</f>
        <v>0</v>
      </c>
      <c r="V49" s="624">
        <f>IF(OR(M49="",Q49="Mut+ext"),0,IF(VLOOKUP(M49,Paramétrage!$C$6:$E$29,2,0)=0,0,IF(P49="","saisir capacité",N49*U49*VLOOKUP(M49,Paramétrage!$C$6:$E$29,2,0))))</f>
        <v>0</v>
      </c>
      <c r="W49" s="625"/>
      <c r="X49" s="626">
        <f t="shared" si="8"/>
        <v>0</v>
      </c>
      <c r="Y49" s="74">
        <f>IF(OR(M49="",Q49="Mut+ext"),0,IF(ISERROR(W49+V49*VLOOKUP(M49,Paramétrage!$C$6:$E$29,3,0))=TRUE,X49,W49+V49*VLOOKUP(M49,Paramétrage!$C$6:$E$29,3,0)))</f>
        <v>0</v>
      </c>
      <c r="Z49" s="1458"/>
      <c r="AA49" s="1459"/>
      <c r="AB49" s="1503"/>
      <c r="AC49" s="497"/>
      <c r="AD49" s="270"/>
      <c r="AE49" s="919">
        <f>IF(G49="",0,IF(K49="",0,IF(SUMIF(G38:G49,G49,O38:O49)=0,0,IF(OR(L49="",K49="obligatoire"),AF49/SUMIF(G38:G49,G49,O38:O49),AF49/(SUMIF(G38:G49,G49,O38:O49)/L49)))))</f>
        <v>0</v>
      </c>
      <c r="AF49" s="917">
        <f t="shared" si="11"/>
        <v>0</v>
      </c>
    </row>
    <row r="50" spans="1:34" ht="15.6" x14ac:dyDescent="0.25">
      <c r="A50" s="1716"/>
      <c r="B50" s="1457"/>
      <c r="C50" s="988"/>
      <c r="D50" s="989"/>
      <c r="E50" s="839"/>
      <c r="F50" s="839"/>
      <c r="G50" s="839"/>
      <c r="H50" s="840"/>
      <c r="I50" s="378"/>
      <c r="J50" s="94"/>
      <c r="K50" s="58"/>
      <c r="L50" s="273"/>
      <c r="M50" s="841"/>
      <c r="N50" s="60">
        <f>AE50</f>
        <v>60</v>
      </c>
      <c r="O50" s="842"/>
      <c r="P50" s="977"/>
      <c r="Q50" s="274"/>
      <c r="R50" s="275"/>
      <c r="S50" s="275"/>
      <c r="T50" s="276"/>
      <c r="U50" s="274"/>
      <c r="V50" s="844">
        <f>SUM(V38:V49)</f>
        <v>60</v>
      </c>
      <c r="W50" s="841">
        <f>SUM(W38:W49)</f>
        <v>0</v>
      </c>
      <c r="X50" s="845">
        <f>SUM(X38:X49)</f>
        <v>60</v>
      </c>
      <c r="Y50" s="64">
        <f>SUM(Y38:Y49)</f>
        <v>76</v>
      </c>
      <c r="Z50" s="278"/>
      <c r="AA50" s="279"/>
      <c r="AB50" s="280"/>
      <c r="AC50" s="391"/>
      <c r="AD50" s="282"/>
      <c r="AE50" s="920">
        <f>SUM(AE38:AE49)</f>
        <v>60</v>
      </c>
      <c r="AF50" s="576">
        <f>SUM(AF38:AF49)</f>
        <v>1500</v>
      </c>
    </row>
    <row r="51" spans="1:34" s="732" customFormat="1" ht="29.1" customHeight="1" x14ac:dyDescent="0.25">
      <c r="A51" s="1716"/>
      <c r="B51" s="1457" t="s">
        <v>104</v>
      </c>
      <c r="C51" s="1440" t="s">
        <v>547</v>
      </c>
      <c r="D51" s="1441"/>
      <c r="E51" s="1446">
        <v>6</v>
      </c>
      <c r="F51" s="1446" t="s">
        <v>64</v>
      </c>
      <c r="G51" s="299" t="s">
        <v>106</v>
      </c>
      <c r="H51" s="533" t="s">
        <v>66</v>
      </c>
      <c r="I51" s="631" t="s">
        <v>548</v>
      </c>
      <c r="J51" s="334">
        <v>70</v>
      </c>
      <c r="K51" s="329" t="s">
        <v>64</v>
      </c>
      <c r="L51" s="349">
        <v>1</v>
      </c>
      <c r="M51" s="752" t="s">
        <v>80</v>
      </c>
      <c r="N51" s="540">
        <v>16</v>
      </c>
      <c r="O51" s="540">
        <v>25</v>
      </c>
      <c r="P51" s="1015">
        <v>25</v>
      </c>
      <c r="Q51" s="983" t="s">
        <v>81</v>
      </c>
      <c r="R51" s="1712"/>
      <c r="S51" s="1461"/>
      <c r="T51" s="1506"/>
      <c r="U51" s="934">
        <f>IF(OR(P51="",M51=Paramétrage!$C$10,M51=Paramétrage!$C$13,M51=Paramétrage!$C$17,M51=Paramétrage!$C$20,M51=Paramétrage!$C$24,M51=Paramétrage!$C$27,AND(M51&lt;&gt;Paramétrage!$C$9,Q51="Mut+ext")),0,ROUNDUP(O51/P51,0))</f>
        <v>1</v>
      </c>
      <c r="V51" s="314">
        <f>IF(OR(M51="",Q51="Mut+ext"),0,IF(VLOOKUP(M51,Paramétrage!$C$6:$E$29,2,0)=0,0,IF(P51="","saisir capacité",N51*U51*VLOOKUP(M51,Paramétrage!$C$6:$E$29,2,0))))</f>
        <v>16</v>
      </c>
      <c r="W51" s="474"/>
      <c r="X51" s="314">
        <f t="shared" ref="X51:X62" si="12">IF(OR(M51="",Q51="Mut+ext"),0,IF(ISERROR(V51+W51)=TRUE,V51,V51+W51))</f>
        <v>16</v>
      </c>
      <c r="Y51" s="696">
        <f>IF(OR(M51="",Q51="Mut+ext"),0,IF(ISERROR(W51+V51*VLOOKUP(M51,Paramétrage!$C$6:$E$29,3,0))=TRUE,X51,W51+V51*VLOOKUP(M51,Paramétrage!$C$6:$E$29,3,0)))</f>
        <v>16</v>
      </c>
      <c r="Z51" s="1709"/>
      <c r="AA51" s="1710"/>
      <c r="AB51" s="1711"/>
      <c r="AC51" s="581" t="s">
        <v>549</v>
      </c>
      <c r="AD51" s="857"/>
      <c r="AE51" s="919">
        <f t="shared" ref="AE51:AE61" si="13">IF(G51="",0,IF(K51="",0,IF(SUMIF($G$51:$G$62,G51,$O$51:$O$62)=0,0,IF(OR(L51="",K51="obligatoire"),AF51/SUMIF($G$51:$G$62,G51,$O$51:$O$62),AF51/(SUMIF($G$51:$G$62,G51,$O$51:$O$62)/L51)))))</f>
        <v>16</v>
      </c>
      <c r="AF51" s="917">
        <f t="shared" ref="AF51:AF62" si="14">N51*O51</f>
        <v>400</v>
      </c>
      <c r="AG51" s="633"/>
      <c r="AH51" s="633"/>
    </row>
    <row r="52" spans="1:34" s="732" customFormat="1" ht="37.35" customHeight="1" x14ac:dyDescent="0.25">
      <c r="A52" s="1716"/>
      <c r="B52" s="1457"/>
      <c r="C52" s="1442"/>
      <c r="D52" s="1443"/>
      <c r="E52" s="1446"/>
      <c r="F52" s="1446"/>
      <c r="G52" s="299" t="s">
        <v>110</v>
      </c>
      <c r="H52" s="650" t="s">
        <v>66</v>
      </c>
      <c r="I52" s="653" t="s">
        <v>550</v>
      </c>
      <c r="J52" s="308">
        <v>70</v>
      </c>
      <c r="K52" s="329" t="s">
        <v>64</v>
      </c>
      <c r="L52" s="349">
        <v>1</v>
      </c>
      <c r="M52" s="752" t="s">
        <v>80</v>
      </c>
      <c r="N52" s="651">
        <v>16</v>
      </c>
      <c r="O52" s="540">
        <v>25</v>
      </c>
      <c r="P52" s="1016">
        <v>25</v>
      </c>
      <c r="Q52" s="982" t="s">
        <v>81</v>
      </c>
      <c r="R52" s="1496"/>
      <c r="S52" s="1497"/>
      <c r="T52" s="1500"/>
      <c r="U52" s="934">
        <f>IF(OR(P52="",M52=Paramétrage!$C$10,M52=Paramétrage!$C$13,M52=Paramétrage!$C$17,M52=Paramétrage!$C$20,M52=Paramétrage!$C$24,M52=Paramétrage!$C$27,AND(M52&lt;&gt;Paramétrage!$C$9,Q52="Mut+ext")),0,ROUNDUP(O52/P52,0))</f>
        <v>1</v>
      </c>
      <c r="V52" s="314">
        <f>IF(OR(M52="",Q52="Mut+ext"),0,IF(VLOOKUP(M52,Paramétrage!$C$6:$E$29,2,0)=0,0,IF(P52="","saisir capacité",N52*U52*VLOOKUP(M52,Paramétrage!$C$6:$E$29,2,0))))</f>
        <v>16</v>
      </c>
      <c r="W52" s="313"/>
      <c r="X52" s="314">
        <f t="shared" si="12"/>
        <v>16</v>
      </c>
      <c r="Y52" s="696">
        <f>IF(OR(M52="",Q52="Mut+ext"),0,IF(ISERROR(W52+V52*VLOOKUP(M52,Paramétrage!$C$6:$E$29,3,0))=TRUE,X52,W52+V52*VLOOKUP(M52,Paramétrage!$C$6:$E$29,3,0)))</f>
        <v>16</v>
      </c>
      <c r="Z52" s="1706" t="s">
        <v>277</v>
      </c>
      <c r="AA52" s="1707"/>
      <c r="AB52" s="1708"/>
      <c r="AC52" s="581" t="s">
        <v>551</v>
      </c>
      <c r="AD52" s="856"/>
      <c r="AE52" s="919">
        <f t="shared" si="13"/>
        <v>16</v>
      </c>
      <c r="AF52" s="917">
        <f t="shared" si="14"/>
        <v>400</v>
      </c>
      <c r="AG52" s="633"/>
      <c r="AH52" s="633"/>
    </row>
    <row r="53" spans="1:34" ht="15.6" hidden="1" x14ac:dyDescent="0.25">
      <c r="A53" s="1716"/>
      <c r="B53" s="1457"/>
      <c r="C53" s="1442"/>
      <c r="D53" s="1443"/>
      <c r="E53" s="1446"/>
      <c r="F53" s="1446"/>
      <c r="G53" s="557"/>
      <c r="H53" s="604"/>
      <c r="I53" s="362"/>
      <c r="J53" s="47"/>
      <c r="K53" s="55"/>
      <c r="L53" s="266"/>
      <c r="M53" s="790"/>
      <c r="N53" s="42"/>
      <c r="O53" s="837"/>
      <c r="P53" s="835"/>
      <c r="Q53" s="271"/>
      <c r="R53" s="1501"/>
      <c r="S53" s="1459"/>
      <c r="T53" s="1502"/>
      <c r="U53" s="268">
        <f>IF(OR(P53="",M53=Paramétrage!$C$10,M53=Paramétrage!$C$13,M53=Paramétrage!$C$17,M53=Paramétrage!$C$20,M53=Paramétrage!$C$24,M53=Paramétrage!$C$27,AND(M53&lt;&gt;Paramétrage!$C$9,Q53="Mut+ext")),0,ROUNDUP(O53/P53,0))</f>
        <v>0</v>
      </c>
      <c r="V53" s="624">
        <f>IF(OR(M53="",Q53="Mut+ext"),0,IF(VLOOKUP(M53,Paramétrage!$C$6:$E$29,2,0)=0,0,IF(P53="","saisir capacité",N53*U53*VLOOKUP(M53,Paramétrage!$C$6:$E$29,2,0))))</f>
        <v>0</v>
      </c>
      <c r="W53" s="625"/>
      <c r="X53" s="626">
        <f t="shared" si="12"/>
        <v>0</v>
      </c>
      <c r="Y53" s="74">
        <f>IF(OR(M53="",Q53="Mut+ext"),0,IF(ISERROR(W53+V53*VLOOKUP(M53,Paramétrage!$C$6:$E$29,3,0))=TRUE,X53,W53+V53*VLOOKUP(M53,Paramétrage!$C$6:$E$29,3,0)))</f>
        <v>0</v>
      </c>
      <c r="Z53" s="1458"/>
      <c r="AA53" s="1459"/>
      <c r="AB53" s="1503"/>
      <c r="AC53" s="374"/>
      <c r="AD53" s="270"/>
      <c r="AE53" s="919">
        <f t="shared" si="13"/>
        <v>0</v>
      </c>
      <c r="AF53" s="917">
        <f t="shared" si="14"/>
        <v>0</v>
      </c>
    </row>
    <row r="54" spans="1:34" ht="15.6" hidden="1" x14ac:dyDescent="0.25">
      <c r="A54" s="1716"/>
      <c r="B54" s="1457"/>
      <c r="C54" s="1442"/>
      <c r="D54" s="1443"/>
      <c r="E54" s="1446"/>
      <c r="F54" s="1446"/>
      <c r="G54" s="557"/>
      <c r="H54" s="604"/>
      <c r="I54" s="362"/>
      <c r="J54" s="47"/>
      <c r="K54" s="55"/>
      <c r="L54" s="266"/>
      <c r="M54" s="790"/>
      <c r="N54" s="42"/>
      <c r="O54" s="837"/>
      <c r="P54" s="835"/>
      <c r="Q54" s="271"/>
      <c r="R54" s="1501"/>
      <c r="S54" s="1459"/>
      <c r="T54" s="1502"/>
      <c r="U54" s="268">
        <f>IF(OR(P54="",M54=Paramétrage!$C$10,M54=Paramétrage!$C$13,M54=Paramétrage!$C$17,M54=Paramétrage!$C$20,M54=Paramétrage!$C$24,M54=Paramétrage!$C$27,AND(M54&lt;&gt;Paramétrage!$C$9,Q54="Mut+ext")),0,ROUNDUP(O54/P54,0))</f>
        <v>0</v>
      </c>
      <c r="V54" s="624">
        <f>IF(OR(M54="",Q54="Mut+ext"),0,IF(VLOOKUP(M54,Paramétrage!$C$6:$E$29,2,0)=0,0,IF(P54="","saisir capacité",N54*U54*VLOOKUP(M54,Paramétrage!$C$6:$E$29,2,0))))</f>
        <v>0</v>
      </c>
      <c r="W54" s="625"/>
      <c r="X54" s="626">
        <f t="shared" si="12"/>
        <v>0</v>
      </c>
      <c r="Y54" s="74">
        <f>IF(OR(M54="",Q54="Mut+ext"),0,IF(ISERROR(W54+V54*VLOOKUP(M54,Paramétrage!$C$6:$E$29,3,0))=TRUE,X54,W54+V54*VLOOKUP(M54,Paramétrage!$C$6:$E$29,3,0)))</f>
        <v>0</v>
      </c>
      <c r="Z54" s="1458"/>
      <c r="AA54" s="1459"/>
      <c r="AB54" s="1503"/>
      <c r="AC54" s="497"/>
      <c r="AD54" s="270"/>
      <c r="AE54" s="919">
        <f t="shared" si="13"/>
        <v>0</v>
      </c>
      <c r="AF54" s="917">
        <f t="shared" si="14"/>
        <v>0</v>
      </c>
    </row>
    <row r="55" spans="1:34" ht="15.6" hidden="1" x14ac:dyDescent="0.25">
      <c r="A55" s="1716"/>
      <c r="B55" s="1457"/>
      <c r="C55" s="1442"/>
      <c r="D55" s="1443"/>
      <c r="E55" s="1446"/>
      <c r="F55" s="1446"/>
      <c r="G55" s="557"/>
      <c r="H55" s="836"/>
      <c r="I55" s="376"/>
      <c r="J55" s="47"/>
      <c r="K55" s="46"/>
      <c r="L55" s="266"/>
      <c r="M55" s="790"/>
      <c r="N55" s="41"/>
      <c r="O55" s="834"/>
      <c r="P55" s="835"/>
      <c r="Q55" s="271"/>
      <c r="R55" s="1501"/>
      <c r="S55" s="1459"/>
      <c r="T55" s="1502"/>
      <c r="U55" s="268">
        <f>IF(OR(P55="",M55=Paramétrage!$C$10,M55=Paramétrage!$C$13,M55=Paramétrage!$C$17,M55=Paramétrage!$C$20,M55=Paramétrage!$C$24,M55=Paramétrage!$C$27,AND(M55&lt;&gt;Paramétrage!$C$9,Q55="Mut+ext")),0,ROUNDUP(O55/P55,0))</f>
        <v>0</v>
      </c>
      <c r="V55" s="624">
        <f>IF(OR(M55="",Q55="Mut+ext"),0,IF(VLOOKUP(M55,Paramétrage!$C$6:$E$29,2,0)=0,0,IF(P55="","saisir capacité",N55*U55*VLOOKUP(M55,Paramétrage!$C$6:$E$29,2,0))))</f>
        <v>0</v>
      </c>
      <c r="W55" s="625"/>
      <c r="X55" s="626">
        <f t="shared" si="12"/>
        <v>0</v>
      </c>
      <c r="Y55" s="74">
        <f>IF(OR(M55="",Q55="Mut+ext"),0,IF(ISERROR(W55+V55*VLOOKUP(M55,Paramétrage!$C$6:$E$29,3,0))=TRUE,X55,W55+V55*VLOOKUP(M55,Paramétrage!$C$6:$E$29,3,0)))</f>
        <v>0</v>
      </c>
      <c r="Z55" s="1458"/>
      <c r="AA55" s="1459"/>
      <c r="AB55" s="1503"/>
      <c r="AC55" s="497"/>
      <c r="AD55" s="270"/>
      <c r="AE55" s="919">
        <f t="shared" si="13"/>
        <v>0</v>
      </c>
      <c r="AF55" s="917">
        <f t="shared" si="14"/>
        <v>0</v>
      </c>
    </row>
    <row r="56" spans="1:34" ht="15.6" hidden="1" x14ac:dyDescent="0.25">
      <c r="A56" s="1716"/>
      <c r="B56" s="1457"/>
      <c r="C56" s="1442"/>
      <c r="D56" s="1443"/>
      <c r="E56" s="1446"/>
      <c r="F56" s="1446"/>
      <c r="G56" s="557"/>
      <c r="H56" s="836"/>
      <c r="I56" s="376"/>
      <c r="J56" s="47"/>
      <c r="K56" s="46"/>
      <c r="L56" s="266"/>
      <c r="M56" s="790"/>
      <c r="N56" s="41"/>
      <c r="O56" s="837"/>
      <c r="P56" s="835"/>
      <c r="Q56" s="271"/>
      <c r="R56" s="1501"/>
      <c r="S56" s="1459"/>
      <c r="T56" s="1502"/>
      <c r="U56" s="268">
        <f>IF(OR(P56="",M56=Paramétrage!$C$10,M56=Paramétrage!$C$13,M56=Paramétrage!$C$17,M56=Paramétrage!$C$20,M56=Paramétrage!$C$24,M56=Paramétrage!$C$27,AND(M56&lt;&gt;Paramétrage!$C$9,Q56="Mut+ext")),0,ROUNDUP(O56/P56,0))</f>
        <v>0</v>
      </c>
      <c r="V56" s="624">
        <f>IF(OR(M56="",Q56="Mut+ext"),0,IF(VLOOKUP(M56,Paramétrage!$C$6:$E$29,2,0)=0,0,IF(P56="","saisir capacité",N56*U56*VLOOKUP(M56,Paramétrage!$C$6:$E$29,2,0))))</f>
        <v>0</v>
      </c>
      <c r="W56" s="625"/>
      <c r="X56" s="626">
        <f t="shared" si="12"/>
        <v>0</v>
      </c>
      <c r="Y56" s="74">
        <f>IF(OR(M56="",Q56="Mut+ext"),0,IF(ISERROR(W56+V56*VLOOKUP(M56,Paramétrage!$C$6:$E$29,3,0))=TRUE,X56,W56+V56*VLOOKUP(M56,Paramétrage!$C$6:$E$29,3,0)))</f>
        <v>0</v>
      </c>
      <c r="Z56" s="1458"/>
      <c r="AA56" s="1459"/>
      <c r="AB56" s="1503"/>
      <c r="AC56" s="497"/>
      <c r="AD56" s="270"/>
      <c r="AE56" s="919">
        <f t="shared" si="13"/>
        <v>0</v>
      </c>
      <c r="AF56" s="917">
        <f t="shared" si="14"/>
        <v>0</v>
      </c>
    </row>
    <row r="57" spans="1:34" ht="15.6" hidden="1" x14ac:dyDescent="0.25">
      <c r="A57" s="1716"/>
      <c r="B57" s="1457"/>
      <c r="C57" s="1442"/>
      <c r="D57" s="1443"/>
      <c r="E57" s="1446"/>
      <c r="F57" s="1446"/>
      <c r="G57" s="557"/>
      <c r="H57" s="836"/>
      <c r="I57" s="376"/>
      <c r="J57" s="47"/>
      <c r="K57" s="46"/>
      <c r="L57" s="266"/>
      <c r="M57" s="790"/>
      <c r="N57" s="41"/>
      <c r="O57" s="837"/>
      <c r="P57" s="835"/>
      <c r="Q57" s="271"/>
      <c r="R57" s="641"/>
      <c r="S57" s="635"/>
      <c r="T57" s="642"/>
      <c r="U57" s="268">
        <f>IF(OR(P57="",M57=Paramétrage!$C$10,M57=Paramétrage!$C$13,M57=Paramétrage!$C$17,M57=Paramétrage!$C$20,M57=Paramétrage!$C$24,M57=Paramétrage!$C$27,AND(M57&lt;&gt;Paramétrage!$C$9,Q57="Mut+ext")),0,ROUNDUP(O57/P57,0))</f>
        <v>0</v>
      </c>
      <c r="V57" s="624">
        <f>IF(OR(M57="",Q57="Mut+ext"),0,IF(VLOOKUP(M57,Paramétrage!$C$6:$E$29,2,0)=0,0,IF(P57="","saisir capacité",N57*U57*VLOOKUP(M57,Paramétrage!$C$6:$E$29,2,0))))</f>
        <v>0</v>
      </c>
      <c r="W57" s="625"/>
      <c r="X57" s="626">
        <f t="shared" si="12"/>
        <v>0</v>
      </c>
      <c r="Y57" s="74">
        <f>IF(OR(M57="",Q57="Mut+ext"),0,IF(ISERROR(W57+V57*VLOOKUP(M57,Paramétrage!$C$6:$E$29,3,0))=TRUE,X57,W57+V57*VLOOKUP(M57,Paramétrage!$C$6:$E$29,3,0)))</f>
        <v>0</v>
      </c>
      <c r="Z57" s="640"/>
      <c r="AA57" s="635"/>
      <c r="AB57" s="792"/>
      <c r="AC57" s="374"/>
      <c r="AD57" s="270"/>
      <c r="AE57" s="919">
        <f t="shared" si="13"/>
        <v>0</v>
      </c>
      <c r="AF57" s="917">
        <f t="shared" si="14"/>
        <v>0</v>
      </c>
    </row>
    <row r="58" spans="1:34" ht="15.6" hidden="1" x14ac:dyDescent="0.25">
      <c r="A58" s="1716"/>
      <c r="B58" s="1457"/>
      <c r="C58" s="1442"/>
      <c r="D58" s="1443"/>
      <c r="E58" s="1446"/>
      <c r="F58" s="1446"/>
      <c r="G58" s="557"/>
      <c r="H58" s="604"/>
      <c r="I58" s="362"/>
      <c r="J58" s="47"/>
      <c r="K58" s="55"/>
      <c r="L58" s="266"/>
      <c r="M58" s="790"/>
      <c r="N58" s="42"/>
      <c r="O58" s="837"/>
      <c r="P58" s="835"/>
      <c r="Q58" s="271"/>
      <c r="R58" s="1501"/>
      <c r="S58" s="1459"/>
      <c r="T58" s="1502"/>
      <c r="U58" s="268">
        <f>IF(OR(P58="",M58=Paramétrage!$C$10,M58=Paramétrage!$C$13,M58=Paramétrage!$C$17,M58=Paramétrage!$C$20,M58=Paramétrage!$C$24,M58=Paramétrage!$C$27,AND(M58&lt;&gt;Paramétrage!$C$9,Q58="Mut+ext")),0,ROUNDUP(O58/P58,0))</f>
        <v>0</v>
      </c>
      <c r="V58" s="624">
        <f>IF(OR(M58="",Q58="Mut+ext"),0,IF(VLOOKUP(M58,Paramétrage!$C$6:$E$29,2,0)=0,0,IF(P58="","saisir capacité",N58*U58*VLOOKUP(M58,Paramétrage!$C$6:$E$29,2,0))))</f>
        <v>0</v>
      </c>
      <c r="W58" s="625"/>
      <c r="X58" s="626">
        <f t="shared" si="12"/>
        <v>0</v>
      </c>
      <c r="Y58" s="74">
        <f>IF(OR(M58="",Q58="Mut+ext"),0,IF(ISERROR(W58+V58*VLOOKUP(M58,Paramétrage!$C$6:$E$29,3,0))=TRUE,X58,W58+V58*VLOOKUP(M58,Paramétrage!$C$6:$E$29,3,0)))</f>
        <v>0</v>
      </c>
      <c r="Z58" s="1458"/>
      <c r="AA58" s="1459"/>
      <c r="AB58" s="1503"/>
      <c r="AC58" s="374"/>
      <c r="AD58" s="270"/>
      <c r="AE58" s="919">
        <f t="shared" si="13"/>
        <v>0</v>
      </c>
      <c r="AF58" s="917">
        <f t="shared" si="14"/>
        <v>0</v>
      </c>
    </row>
    <row r="59" spans="1:34" ht="15.6" hidden="1" x14ac:dyDescent="0.25">
      <c r="A59" s="1716"/>
      <c r="B59" s="1457"/>
      <c r="C59" s="1442"/>
      <c r="D59" s="1443"/>
      <c r="E59" s="1446"/>
      <c r="F59" s="1446"/>
      <c r="G59" s="557"/>
      <c r="H59" s="604"/>
      <c r="I59" s="362"/>
      <c r="J59" s="47"/>
      <c r="K59" s="55"/>
      <c r="L59" s="266"/>
      <c r="M59" s="790"/>
      <c r="N59" s="42"/>
      <c r="O59" s="837"/>
      <c r="P59" s="835"/>
      <c r="Q59" s="271"/>
      <c r="R59" s="1501"/>
      <c r="S59" s="1459"/>
      <c r="T59" s="1502"/>
      <c r="U59" s="268">
        <f>IF(OR(P59="",M59=Paramétrage!$C$10,M59=Paramétrage!$C$13,M59=Paramétrage!$C$17,M59=Paramétrage!$C$20,M59=Paramétrage!$C$24,M59=Paramétrage!$C$27,AND(M59&lt;&gt;Paramétrage!$C$9,Q59="Mut+ext")),0,ROUNDUP(O59/P59,0))</f>
        <v>0</v>
      </c>
      <c r="V59" s="624">
        <f>IF(OR(M59="",Q59="Mut+ext"),0,IF(VLOOKUP(M59,Paramétrage!$C$6:$E$29,2,0)=0,0,IF(P59="","saisir capacité",N59*U59*VLOOKUP(M59,Paramétrage!$C$6:$E$29,2,0))))</f>
        <v>0</v>
      </c>
      <c r="W59" s="625"/>
      <c r="X59" s="626">
        <f t="shared" si="12"/>
        <v>0</v>
      </c>
      <c r="Y59" s="74">
        <f>IF(OR(M59="",Q59="Mut+ext"),0,IF(ISERROR(W59+V59*VLOOKUP(M59,Paramétrage!$C$6:$E$29,3,0))=TRUE,X59,W59+V59*VLOOKUP(M59,Paramétrage!$C$6:$E$29,3,0)))</f>
        <v>0</v>
      </c>
      <c r="Z59" s="1458"/>
      <c r="AA59" s="1459"/>
      <c r="AB59" s="1503"/>
      <c r="AC59" s="497"/>
      <c r="AD59" s="270"/>
      <c r="AE59" s="919">
        <f t="shared" si="13"/>
        <v>0</v>
      </c>
      <c r="AF59" s="917">
        <f t="shared" si="14"/>
        <v>0</v>
      </c>
    </row>
    <row r="60" spans="1:34" ht="15.6" hidden="1" x14ac:dyDescent="0.25">
      <c r="A60" s="1716"/>
      <c r="B60" s="1457"/>
      <c r="C60" s="1442"/>
      <c r="D60" s="1443"/>
      <c r="E60" s="1446"/>
      <c r="F60" s="1446"/>
      <c r="G60" s="557"/>
      <c r="H60" s="836"/>
      <c r="I60" s="376"/>
      <c r="J60" s="47"/>
      <c r="K60" s="46"/>
      <c r="L60" s="266"/>
      <c r="M60" s="790"/>
      <c r="N60" s="41"/>
      <c r="O60" s="834"/>
      <c r="P60" s="835"/>
      <c r="Q60" s="271"/>
      <c r="R60" s="1501"/>
      <c r="S60" s="1459"/>
      <c r="T60" s="1502"/>
      <c r="U60" s="268">
        <f>IF(OR(P60="",M60=Paramétrage!$C$10,M60=Paramétrage!$C$13,M60=Paramétrage!$C$17,M60=Paramétrage!$C$20,M60=Paramétrage!$C$24,M60=Paramétrage!$C$27,AND(M60&lt;&gt;Paramétrage!$C$9,Q60="Mut+ext")),0,ROUNDUP(O60/P60,0))</f>
        <v>0</v>
      </c>
      <c r="V60" s="624">
        <f>IF(OR(M60="",Q60="Mut+ext"),0,IF(VLOOKUP(M60,Paramétrage!$C$6:$E$29,2,0)=0,0,IF(P60="","saisir capacité",N60*U60*VLOOKUP(M60,Paramétrage!$C$6:$E$29,2,0))))</f>
        <v>0</v>
      </c>
      <c r="W60" s="625"/>
      <c r="X60" s="626">
        <f t="shared" si="12"/>
        <v>0</v>
      </c>
      <c r="Y60" s="74">
        <f>IF(OR(M60="",Q60="Mut+ext"),0,IF(ISERROR(W60+V60*VLOOKUP(M60,Paramétrage!$C$6:$E$29,3,0))=TRUE,X60,W60+V60*VLOOKUP(M60,Paramétrage!$C$6:$E$29,3,0)))</f>
        <v>0</v>
      </c>
      <c r="Z60" s="1458"/>
      <c r="AA60" s="1459"/>
      <c r="AB60" s="1503"/>
      <c r="AC60" s="497"/>
      <c r="AD60" s="270"/>
      <c r="AE60" s="919">
        <f t="shared" si="13"/>
        <v>0</v>
      </c>
      <c r="AF60" s="917">
        <f t="shared" si="14"/>
        <v>0</v>
      </c>
    </row>
    <row r="61" spans="1:34" ht="15.6" hidden="1" x14ac:dyDescent="0.25">
      <c r="A61" s="1716"/>
      <c r="B61" s="1457"/>
      <c r="C61" s="1442"/>
      <c r="D61" s="1443"/>
      <c r="E61" s="1446"/>
      <c r="F61" s="1446"/>
      <c r="G61" s="557"/>
      <c r="H61" s="836"/>
      <c r="I61" s="376"/>
      <c r="J61" s="47"/>
      <c r="K61" s="46"/>
      <c r="L61" s="266"/>
      <c r="M61" s="790"/>
      <c r="N61" s="41"/>
      <c r="O61" s="837"/>
      <c r="P61" s="835"/>
      <c r="Q61" s="271"/>
      <c r="R61" s="1501"/>
      <c r="S61" s="1459"/>
      <c r="T61" s="1502"/>
      <c r="U61" s="268">
        <f>IF(OR(P61="",M61=Paramétrage!$C$10,M61=Paramétrage!$C$13,M61=Paramétrage!$C$17,M61=Paramétrage!$C$20,M61=Paramétrage!$C$24,M61=Paramétrage!$C$27,AND(M61&lt;&gt;Paramétrage!$C$9,Q61="Mut+ext")),0,ROUNDUP(O61/P61,0))</f>
        <v>0</v>
      </c>
      <c r="V61" s="624">
        <f>IF(OR(M61="",Q61="Mut+ext"),0,IF(VLOOKUP(M61,Paramétrage!$C$6:$E$29,2,0)=0,0,IF(P61="","saisir capacité",N61*U61*VLOOKUP(M61,Paramétrage!$C$6:$E$29,2,0))))</f>
        <v>0</v>
      </c>
      <c r="W61" s="625"/>
      <c r="X61" s="626">
        <f t="shared" si="12"/>
        <v>0</v>
      </c>
      <c r="Y61" s="74">
        <f>IF(OR(M61="",Q61="Mut+ext"),0,IF(ISERROR(W61+V61*VLOOKUP(M61,Paramétrage!$C$6:$E$29,3,0))=TRUE,X61,W61+V61*VLOOKUP(M61,Paramétrage!$C$6:$E$29,3,0)))</f>
        <v>0</v>
      </c>
      <c r="Z61" s="1458"/>
      <c r="AA61" s="1459"/>
      <c r="AB61" s="1503"/>
      <c r="AC61" s="497"/>
      <c r="AD61" s="270"/>
      <c r="AE61" s="919">
        <f t="shared" si="13"/>
        <v>0</v>
      </c>
      <c r="AF61" s="917">
        <f t="shared" si="14"/>
        <v>0</v>
      </c>
    </row>
    <row r="62" spans="1:34" ht="15.6" x14ac:dyDescent="0.25">
      <c r="A62" s="1716"/>
      <c r="B62" s="1457"/>
      <c r="C62" s="1444"/>
      <c r="D62" s="1445"/>
      <c r="E62" s="1447"/>
      <c r="F62" s="1447"/>
      <c r="G62" s="557"/>
      <c r="H62" s="836"/>
      <c r="I62" s="376"/>
      <c r="J62" s="47"/>
      <c r="K62" s="46"/>
      <c r="L62" s="266"/>
      <c r="M62" s="790"/>
      <c r="N62" s="41"/>
      <c r="O62" s="838"/>
      <c r="P62" s="835"/>
      <c r="Q62" s="271"/>
      <c r="R62" s="1501"/>
      <c r="S62" s="1459"/>
      <c r="T62" s="1502"/>
      <c r="U62" s="268">
        <f>IF(OR(P62="",M62=Paramétrage!$C$10,M62=Paramétrage!$C$13,M62=Paramétrage!$C$17,M62=Paramétrage!$C$20,M62=Paramétrage!$C$24,M62=Paramétrage!$C$27,AND(M62&lt;&gt;Paramétrage!$C$9,Q62="Mut+ext")),0,ROUNDUP(O62/P62,0))</f>
        <v>0</v>
      </c>
      <c r="V62" s="624">
        <f>IF(OR(M62="",Q62="Mut+ext"),0,IF(VLOOKUP(M62,Paramétrage!$C$6:$E$29,2,0)=0,0,IF(P62="","saisir capacité",N62*U62*VLOOKUP(M62,Paramétrage!$C$6:$E$29,2,0))))</f>
        <v>0</v>
      </c>
      <c r="W62" s="625"/>
      <c r="X62" s="626">
        <f t="shared" si="12"/>
        <v>0</v>
      </c>
      <c r="Y62" s="74">
        <f>IF(OR(M62="",Q62="Mut+ext"),0,IF(ISERROR(W62+V62*VLOOKUP(M62,Paramétrage!$C$6:$E$29,3,0))=TRUE,X62,W62+V62*VLOOKUP(M62,Paramétrage!$C$6:$E$29,3,0)))</f>
        <v>0</v>
      </c>
      <c r="Z62" s="1458"/>
      <c r="AA62" s="1459"/>
      <c r="AB62" s="1503"/>
      <c r="AC62" s="497"/>
      <c r="AD62" s="270"/>
      <c r="AE62" s="919">
        <f>IF(G62="",0,IF(K62="",0,IF(SUMIF($G$51:$G$62,G62,$O$51:$O$62)=0,0,IF(OR(L62="",K62="obligatoire"),AF62/SUMIF($G$51:$G$62,G62,$O$51:$O$62),AF62/(SUMIF($G$51:$G$62,G62,$O$51:$O$62)/L62)))))</f>
        <v>0</v>
      </c>
      <c r="AF62" s="917">
        <f t="shared" si="14"/>
        <v>0</v>
      </c>
    </row>
    <row r="63" spans="1:34" ht="15.6" x14ac:dyDescent="0.25">
      <c r="A63" s="1716"/>
      <c r="B63" s="1457"/>
      <c r="C63" s="988"/>
      <c r="D63" s="989"/>
      <c r="E63" s="839"/>
      <c r="F63" s="839"/>
      <c r="G63" s="839"/>
      <c r="H63" s="840"/>
      <c r="I63" s="378"/>
      <c r="J63" s="94"/>
      <c r="K63" s="58"/>
      <c r="L63" s="273"/>
      <c r="M63" s="841"/>
      <c r="N63" s="60">
        <f>AE63</f>
        <v>32</v>
      </c>
      <c r="O63" s="842"/>
      <c r="P63" s="977"/>
      <c r="Q63" s="274"/>
      <c r="R63" s="275"/>
      <c r="S63" s="275"/>
      <c r="T63" s="276"/>
      <c r="U63" s="274"/>
      <c r="V63" s="844">
        <f>SUM(V51:V62)</f>
        <v>32</v>
      </c>
      <c r="W63" s="841">
        <f>SUM(W51:W62)</f>
        <v>0</v>
      </c>
      <c r="X63" s="845">
        <f>SUM(X51:X62)</f>
        <v>32</v>
      </c>
      <c r="Y63" s="64">
        <f>SUM(Y51:Y62)</f>
        <v>32</v>
      </c>
      <c r="Z63" s="278"/>
      <c r="AA63" s="279"/>
      <c r="AB63" s="280"/>
      <c r="AC63" s="391"/>
      <c r="AD63" s="282"/>
      <c r="AE63" s="956">
        <f>SUM(AE51:AE62)</f>
        <v>32</v>
      </c>
      <c r="AF63" s="99">
        <f>SUM(AF51:AF62)</f>
        <v>800</v>
      </c>
    </row>
    <row r="64" spans="1:34" s="732" customFormat="1" ht="28.35" customHeight="1" x14ac:dyDescent="0.25">
      <c r="A64" s="1716"/>
      <c r="B64" s="1457" t="s">
        <v>113</v>
      </c>
      <c r="C64" s="1440" t="s">
        <v>552</v>
      </c>
      <c r="D64" s="1441"/>
      <c r="E64" s="1446">
        <v>2</v>
      </c>
      <c r="F64" s="1446" t="s">
        <v>64</v>
      </c>
      <c r="G64" s="667" t="s">
        <v>115</v>
      </c>
      <c r="H64" s="656" t="s">
        <v>66</v>
      </c>
      <c r="I64" s="650" t="s">
        <v>553</v>
      </c>
      <c r="J64" s="463">
        <v>70</v>
      </c>
      <c r="K64" s="329" t="s">
        <v>64</v>
      </c>
      <c r="L64" s="349">
        <v>1</v>
      </c>
      <c r="M64" s="299" t="s">
        <v>80</v>
      </c>
      <c r="N64" s="355">
        <v>14</v>
      </c>
      <c r="O64" s="330">
        <v>25</v>
      </c>
      <c r="P64" s="337">
        <v>25</v>
      </c>
      <c r="Q64" s="946" t="s">
        <v>81</v>
      </c>
      <c r="R64" s="1460"/>
      <c r="S64" s="1461"/>
      <c r="T64" s="1506"/>
      <c r="U64" s="934">
        <f>IF(OR(P64="",M64=Paramétrage!$C$10,M64=Paramétrage!$C$13,M64=Paramétrage!$C$17,M64=Paramétrage!$C$20,M64=Paramétrage!$C$24,M64=Paramétrage!$C$27,AND(M64&lt;&gt;Paramétrage!$C$9,Q64="Mut+ext")),0,ROUNDUP(O64/P64,0))</f>
        <v>1</v>
      </c>
      <c r="V64" s="314">
        <f>IF(OR(M64="",Q64="Mut+ext"),0,IF(VLOOKUP(M64,Paramétrage!$C$6:$E$29,2,0)=0,0,IF(P64="","saisir capacité",N64*U64*VLOOKUP(M64,Paramétrage!$C$6:$E$29,2,0))))</f>
        <v>14</v>
      </c>
      <c r="W64" s="474"/>
      <c r="X64" s="314">
        <f t="shared" ref="X64:X75" si="15">IF(OR(M64="",Q64="Mut+ext"),0,IF(ISERROR(V64+W64)=TRUE,V64,V64+W64))</f>
        <v>14</v>
      </c>
      <c r="Y64" s="696">
        <f>IF(OR(M64="",Q64="Mut+ext"),0,IF(ISERROR(W64+V64*VLOOKUP(M64,Paramétrage!$C$6:$E$29,3,0))=TRUE,X64,W64+V64*VLOOKUP(M64,Paramétrage!$C$6:$E$29,3,0)))</f>
        <v>14</v>
      </c>
      <c r="Z64" s="1531"/>
      <c r="AA64" s="1497"/>
      <c r="AB64" s="1498"/>
      <c r="AC64" s="581" t="s">
        <v>554</v>
      </c>
      <c r="AD64" s="857"/>
      <c r="AE64" s="919">
        <f t="shared" ref="AE64:AE74" si="16">IF(G64="",0,IF(K64="",0,IF(SUMIF($G$64:$G$75,G64,$O$64:$O$75)=0,0,IF(OR(L64="",K64="obligatoire"),AF64/SUMIF($G$64:$G$75,G64,$O$64:$O$75),AF64/(SUMIF($G$64:$G$75,G64,$O$64:$O$75)/L64)))))</f>
        <v>14</v>
      </c>
      <c r="AF64" s="917">
        <f t="shared" ref="AF64:AF75" si="17">N64*O64</f>
        <v>350</v>
      </c>
      <c r="AG64" s="633"/>
      <c r="AH64" s="633"/>
    </row>
    <row r="65" spans="1:34" ht="15.6" hidden="1" x14ac:dyDescent="0.25">
      <c r="A65" s="1716"/>
      <c r="B65" s="1457"/>
      <c r="C65" s="1442"/>
      <c r="D65" s="1443"/>
      <c r="E65" s="1446"/>
      <c r="F65" s="1446"/>
      <c r="G65" s="557"/>
      <c r="H65" s="861"/>
      <c r="I65" s="362"/>
      <c r="J65" s="47"/>
      <c r="K65" s="46"/>
      <c r="L65" s="266"/>
      <c r="M65" s="790"/>
      <c r="N65" s="41"/>
      <c r="O65" s="838"/>
      <c r="P65" s="835"/>
      <c r="Q65" s="271"/>
      <c r="R65" s="1501"/>
      <c r="S65" s="1459"/>
      <c r="T65" s="1502"/>
      <c r="U65" s="268">
        <f>IF(OR(P65="",M65=Paramétrage!$C$10,M65=Paramétrage!$C$13,M65=Paramétrage!$C$17,M65=Paramétrage!$C$20,M65=Paramétrage!$C$24,M65=Paramétrage!$C$27,AND(M65&lt;&gt;Paramétrage!$C$9,Q65="Mut+ext")),0,ROUNDUP(O65/P65,0))</f>
        <v>0</v>
      </c>
      <c r="V65" s="624">
        <f>IF(OR(M65="",Q65="Mut+ext"),0,IF(VLOOKUP(M65,Paramétrage!$C$6:$E$29,2,0)=0,0,IF(P65="","saisir capacité",N65*U65*VLOOKUP(M65,Paramétrage!$C$6:$E$29,2,0))))</f>
        <v>0</v>
      </c>
      <c r="W65" s="625"/>
      <c r="X65" s="626">
        <f t="shared" si="15"/>
        <v>0</v>
      </c>
      <c r="Y65" s="74">
        <f>IF(OR(M65="",Q65="Mut+ext"),0,IF(ISERROR(W65+V65*VLOOKUP(M65,Paramétrage!$C$6:$E$29,3,0))=TRUE,X65,W65+V65*VLOOKUP(M65,Paramétrage!$C$6:$E$29,3,0)))</f>
        <v>0</v>
      </c>
      <c r="Z65" s="1458"/>
      <c r="AA65" s="1459"/>
      <c r="AB65" s="1503"/>
      <c r="AC65" s="497"/>
      <c r="AD65" s="270"/>
      <c r="AE65" s="919">
        <f t="shared" si="16"/>
        <v>0</v>
      </c>
      <c r="AF65" s="917">
        <f t="shared" si="17"/>
        <v>0</v>
      </c>
    </row>
    <row r="66" spans="1:34" ht="15.6" hidden="1" x14ac:dyDescent="0.25">
      <c r="A66" s="1716"/>
      <c r="B66" s="1457"/>
      <c r="C66" s="1442"/>
      <c r="D66" s="1443"/>
      <c r="E66" s="1446"/>
      <c r="F66" s="1446"/>
      <c r="G66" s="557"/>
      <c r="H66" s="861"/>
      <c r="I66" s="376"/>
      <c r="J66" s="47"/>
      <c r="K66" s="46"/>
      <c r="L66" s="266"/>
      <c r="M66" s="790"/>
      <c r="N66" s="41"/>
      <c r="O66" s="837"/>
      <c r="P66" s="835"/>
      <c r="Q66" s="271"/>
      <c r="R66" s="1501"/>
      <c r="S66" s="1459"/>
      <c r="T66" s="1502"/>
      <c r="U66" s="268">
        <f>IF(OR(P66="",M66=Paramétrage!$C$10,M66=Paramétrage!$C$13,M66=Paramétrage!$C$17,M66=Paramétrage!$C$20,M66=Paramétrage!$C$24,M66=Paramétrage!$C$27,AND(M66&lt;&gt;Paramétrage!$C$9,Q66="Mut+ext")),0,ROUNDUP(O66/P66,0))</f>
        <v>0</v>
      </c>
      <c r="V66" s="624">
        <f>IF(OR(M66="",Q66="Mut+ext"),0,IF(VLOOKUP(M66,Paramétrage!$C$6:$E$29,2,0)=0,0,IF(P66="","saisir capacité",N66*U66*VLOOKUP(M66,Paramétrage!$C$6:$E$29,2,0))))</f>
        <v>0</v>
      </c>
      <c r="W66" s="625"/>
      <c r="X66" s="626">
        <f t="shared" si="15"/>
        <v>0</v>
      </c>
      <c r="Y66" s="74">
        <f>IF(OR(M66="",Q66="Mut+ext"),0,IF(ISERROR(W66+V66*VLOOKUP(M66,Paramétrage!$C$6:$E$29,3,0))=TRUE,X66,W66+V66*VLOOKUP(M66,Paramétrage!$C$6:$E$29,3,0)))</f>
        <v>0</v>
      </c>
      <c r="Z66" s="1458"/>
      <c r="AA66" s="1459"/>
      <c r="AB66" s="1503"/>
      <c r="AC66" s="497"/>
      <c r="AD66" s="270"/>
      <c r="AE66" s="919">
        <f t="shared" si="16"/>
        <v>0</v>
      </c>
      <c r="AF66" s="917">
        <f t="shared" si="17"/>
        <v>0</v>
      </c>
    </row>
    <row r="67" spans="1:34" ht="15.6" hidden="1" x14ac:dyDescent="0.25">
      <c r="A67" s="1716"/>
      <c r="B67" s="1457"/>
      <c r="C67" s="1442"/>
      <c r="D67" s="1443"/>
      <c r="E67" s="1446"/>
      <c r="F67" s="1446"/>
      <c r="G67" s="862"/>
      <c r="H67" s="861"/>
      <c r="I67" s="376"/>
      <c r="J67" s="47"/>
      <c r="K67" s="46"/>
      <c r="L67" s="266"/>
      <c r="M67" s="790"/>
      <c r="N67" s="41"/>
      <c r="O67" s="834"/>
      <c r="P67" s="835"/>
      <c r="Q67" s="271"/>
      <c r="R67" s="1501"/>
      <c r="S67" s="1459"/>
      <c r="T67" s="1502"/>
      <c r="U67" s="268">
        <f>IF(OR(P67="",M67=Paramétrage!$C$10,M67=Paramétrage!$C$13,M67=Paramétrage!$C$17,M67=Paramétrage!$C$20,M67=Paramétrage!$C$24,M67=Paramétrage!$C$27,AND(M67&lt;&gt;Paramétrage!$C$9,Q67="Mut+ext")),0,ROUNDUP(O67/P67,0))</f>
        <v>0</v>
      </c>
      <c r="V67" s="624">
        <f>IF(OR(M67="",Q67="Mut+ext"),0,IF(VLOOKUP(M67,Paramétrage!$C$6:$E$29,2,0)=0,0,IF(P67="","saisir capacité",N67*U67*VLOOKUP(M67,Paramétrage!$C$6:$E$29,2,0))))</f>
        <v>0</v>
      </c>
      <c r="W67" s="625"/>
      <c r="X67" s="626">
        <f t="shared" si="15"/>
        <v>0</v>
      </c>
      <c r="Y67" s="74">
        <f>IF(OR(M67="",Q67="Mut+ext"),0,IF(ISERROR(W67+V67*VLOOKUP(M67,Paramétrage!$C$6:$E$29,3,0))=TRUE,X67,W67+V67*VLOOKUP(M67,Paramétrage!$C$6:$E$29,3,0)))</f>
        <v>0</v>
      </c>
      <c r="Z67" s="1458"/>
      <c r="AA67" s="1459"/>
      <c r="AB67" s="1503"/>
      <c r="AC67" s="374"/>
      <c r="AD67" s="270"/>
      <c r="AE67" s="919">
        <f t="shared" si="16"/>
        <v>0</v>
      </c>
      <c r="AF67" s="917">
        <f t="shared" si="17"/>
        <v>0</v>
      </c>
    </row>
    <row r="68" spans="1:34" ht="15.6" hidden="1" x14ac:dyDescent="0.25">
      <c r="A68" s="1716"/>
      <c r="B68" s="1457"/>
      <c r="C68" s="1442"/>
      <c r="D68" s="1443"/>
      <c r="E68" s="1446"/>
      <c r="F68" s="1446"/>
      <c r="G68" s="557"/>
      <c r="H68" s="861"/>
      <c r="I68" s="376"/>
      <c r="J68" s="47"/>
      <c r="K68" s="46"/>
      <c r="L68" s="266"/>
      <c r="M68" s="790"/>
      <c r="N68" s="41"/>
      <c r="O68" s="837"/>
      <c r="P68" s="835"/>
      <c r="Q68" s="271"/>
      <c r="R68" s="1501"/>
      <c r="S68" s="1459"/>
      <c r="T68" s="1502"/>
      <c r="U68" s="268">
        <f>IF(OR(P68="",M68=Paramétrage!$C$10,M68=Paramétrage!$C$13,M68=Paramétrage!$C$17,M68=Paramétrage!$C$20,M68=Paramétrage!$C$24,M68=Paramétrage!$C$27,AND(M68&lt;&gt;Paramétrage!$C$9,Q68="Mut+ext")),0,ROUNDUP(O68/P68,0))</f>
        <v>0</v>
      </c>
      <c r="V68" s="624">
        <f>IF(OR(M68="",Q68="Mut+ext"),0,IF(VLOOKUP(M68,Paramétrage!$C$6:$E$29,2,0)=0,0,IF(P68="","saisir capacité",N68*U68*VLOOKUP(M68,Paramétrage!$C$6:$E$29,2,0))))</f>
        <v>0</v>
      </c>
      <c r="W68" s="625"/>
      <c r="X68" s="626">
        <f t="shared" si="15"/>
        <v>0</v>
      </c>
      <c r="Y68" s="74">
        <f>IF(OR(M68="",Q68="Mut+ext"),0,IF(ISERROR(W68+V68*VLOOKUP(M68,Paramétrage!$C$6:$E$29,3,0))=TRUE,X68,W68+V68*VLOOKUP(M68,Paramétrage!$C$6:$E$29,3,0)))</f>
        <v>0</v>
      </c>
      <c r="Z68" s="1458"/>
      <c r="AA68" s="1459"/>
      <c r="AB68" s="1503"/>
      <c r="AC68" s="497"/>
      <c r="AD68" s="270"/>
      <c r="AE68" s="919">
        <f t="shared" si="16"/>
        <v>0</v>
      </c>
      <c r="AF68" s="917">
        <f t="shared" si="17"/>
        <v>0</v>
      </c>
    </row>
    <row r="69" spans="1:34" ht="15.6" hidden="1" x14ac:dyDescent="0.25">
      <c r="A69" s="1716"/>
      <c r="B69" s="1457"/>
      <c r="C69" s="1442"/>
      <c r="D69" s="1443"/>
      <c r="E69" s="1446"/>
      <c r="F69" s="1446"/>
      <c r="G69" s="557"/>
      <c r="H69" s="861"/>
      <c r="I69" s="376"/>
      <c r="J69" s="47"/>
      <c r="K69" s="46"/>
      <c r="L69" s="266"/>
      <c r="M69" s="790"/>
      <c r="N69" s="41"/>
      <c r="O69" s="834"/>
      <c r="P69" s="835"/>
      <c r="Q69" s="271"/>
      <c r="R69" s="1501"/>
      <c r="S69" s="1459"/>
      <c r="T69" s="1502"/>
      <c r="U69" s="268">
        <f>IF(OR(P69="",M69=Paramétrage!$C$10,M69=Paramétrage!$C$13,M69=Paramétrage!$C$17,M69=Paramétrage!$C$20,M69=Paramétrage!$C$24,M69=Paramétrage!$C$27,AND(M69&lt;&gt;Paramétrage!$C$9,Q69="Mut+ext")),0,ROUNDUP(O69/P69,0))</f>
        <v>0</v>
      </c>
      <c r="V69" s="624">
        <f>IF(OR(M69="",Q69="Mut+ext"),0,IF(VLOOKUP(M69,Paramétrage!$C$6:$E$29,2,0)=0,0,IF(P69="","saisir capacité",N69*U69*VLOOKUP(M69,Paramétrage!$C$6:$E$29,2,0))))</f>
        <v>0</v>
      </c>
      <c r="W69" s="625"/>
      <c r="X69" s="626">
        <f t="shared" si="15"/>
        <v>0</v>
      </c>
      <c r="Y69" s="74">
        <f>IF(OR(M69="",Q69="Mut+ext"),0,IF(ISERROR(W69+V69*VLOOKUP(M69,Paramétrage!$C$6:$E$29,3,0))=TRUE,X69,W69+V69*VLOOKUP(M69,Paramétrage!$C$6:$E$29,3,0)))</f>
        <v>0</v>
      </c>
      <c r="Z69" s="1458"/>
      <c r="AA69" s="1459"/>
      <c r="AB69" s="1503"/>
      <c r="AC69" s="497"/>
      <c r="AD69" s="270"/>
      <c r="AE69" s="919">
        <f t="shared" si="16"/>
        <v>0</v>
      </c>
      <c r="AF69" s="917">
        <f t="shared" si="17"/>
        <v>0</v>
      </c>
    </row>
    <row r="70" spans="1:34" ht="15.6" hidden="1" x14ac:dyDescent="0.25">
      <c r="A70" s="1716"/>
      <c r="B70" s="1457"/>
      <c r="C70" s="1442"/>
      <c r="D70" s="1443"/>
      <c r="E70" s="1446"/>
      <c r="F70" s="1446"/>
      <c r="G70" s="557"/>
      <c r="H70" s="861"/>
      <c r="I70" s="376"/>
      <c r="J70" s="47"/>
      <c r="K70" s="46"/>
      <c r="L70" s="266"/>
      <c r="M70" s="790"/>
      <c r="N70" s="41"/>
      <c r="O70" s="837"/>
      <c r="P70" s="835"/>
      <c r="Q70" s="271"/>
      <c r="R70" s="1501"/>
      <c r="S70" s="1459"/>
      <c r="T70" s="1502"/>
      <c r="U70" s="268">
        <f>IF(OR(P70="",M70=Paramétrage!$C$10,M70=Paramétrage!$C$13,M70=Paramétrage!$C$17,M70=Paramétrage!$C$20,M70=Paramétrage!$C$24,M70=Paramétrage!$C$27,AND(M70&lt;&gt;Paramétrage!$C$9,Q70="Mut+ext")),0,ROUNDUP(O70/P70,0))</f>
        <v>0</v>
      </c>
      <c r="V70" s="624">
        <f>IF(OR(M70="",Q70="Mut+ext"),0,IF(VLOOKUP(M70,Paramétrage!$C$6:$E$29,2,0)=0,0,IF(P70="","saisir capacité",N70*U70*VLOOKUP(M70,Paramétrage!$C$6:$E$29,2,0))))</f>
        <v>0</v>
      </c>
      <c r="W70" s="625"/>
      <c r="X70" s="626">
        <f t="shared" si="15"/>
        <v>0</v>
      </c>
      <c r="Y70" s="74">
        <f>IF(OR(M70="",Q70="Mut+ext"),0,IF(ISERROR(W70+V70*VLOOKUP(M70,Paramétrage!$C$6:$E$29,3,0))=TRUE,X70,W70+V70*VLOOKUP(M70,Paramétrage!$C$6:$E$29,3,0)))</f>
        <v>0</v>
      </c>
      <c r="Z70" s="1458"/>
      <c r="AA70" s="1459"/>
      <c r="AB70" s="1503"/>
      <c r="AC70" s="497"/>
      <c r="AD70" s="270"/>
      <c r="AE70" s="919">
        <f t="shared" si="16"/>
        <v>0</v>
      </c>
      <c r="AF70" s="917">
        <f t="shared" si="17"/>
        <v>0</v>
      </c>
    </row>
    <row r="71" spans="1:34" ht="15.6" hidden="1" x14ac:dyDescent="0.25">
      <c r="A71" s="1716"/>
      <c r="B71" s="1457"/>
      <c r="C71" s="1442"/>
      <c r="D71" s="1443"/>
      <c r="E71" s="1446"/>
      <c r="F71" s="1446"/>
      <c r="G71" s="862"/>
      <c r="H71" s="861"/>
      <c r="I71" s="376"/>
      <c r="J71" s="47"/>
      <c r="K71" s="46"/>
      <c r="L71" s="266"/>
      <c r="M71" s="790"/>
      <c r="N71" s="41"/>
      <c r="O71" s="834"/>
      <c r="P71" s="835"/>
      <c r="Q71" s="271"/>
      <c r="R71" s="1501"/>
      <c r="S71" s="1459"/>
      <c r="T71" s="1502"/>
      <c r="U71" s="268">
        <f>IF(OR(P71="",M71=Paramétrage!$C$10,M71=Paramétrage!$C$13,M71=Paramétrage!$C$17,M71=Paramétrage!$C$20,M71=Paramétrage!$C$24,M71=Paramétrage!$C$27,AND(M71&lt;&gt;Paramétrage!$C$9,Q71="Mut+ext")),0,ROUNDUP(O71/P71,0))</f>
        <v>0</v>
      </c>
      <c r="V71" s="624">
        <f>IF(OR(M71="",Q71="Mut+ext"),0,IF(VLOOKUP(M71,Paramétrage!$C$6:$E$29,2,0)=0,0,IF(P71="","saisir capacité",N71*U71*VLOOKUP(M71,Paramétrage!$C$6:$E$29,2,0))))</f>
        <v>0</v>
      </c>
      <c r="W71" s="625"/>
      <c r="X71" s="626">
        <f t="shared" si="15"/>
        <v>0</v>
      </c>
      <c r="Y71" s="74">
        <f>IF(OR(M71="",Q71="Mut+ext"),0,IF(ISERROR(W71+V71*VLOOKUP(M71,Paramétrage!$C$6:$E$29,3,0))=TRUE,X71,W71+V71*VLOOKUP(M71,Paramétrage!$C$6:$E$29,3,0)))</f>
        <v>0</v>
      </c>
      <c r="Z71" s="1458"/>
      <c r="AA71" s="1459"/>
      <c r="AB71" s="1503"/>
      <c r="AC71" s="374"/>
      <c r="AD71" s="270"/>
      <c r="AE71" s="919">
        <f t="shared" si="16"/>
        <v>0</v>
      </c>
      <c r="AF71" s="917">
        <f t="shared" si="17"/>
        <v>0</v>
      </c>
    </row>
    <row r="72" spans="1:34" ht="15.6" hidden="1" x14ac:dyDescent="0.25">
      <c r="A72" s="1716"/>
      <c r="B72" s="1457"/>
      <c r="C72" s="1442"/>
      <c r="D72" s="1443"/>
      <c r="E72" s="1446"/>
      <c r="F72" s="1446"/>
      <c r="G72" s="557"/>
      <c r="H72" s="836"/>
      <c r="I72" s="376"/>
      <c r="J72" s="47"/>
      <c r="K72" s="46"/>
      <c r="L72" s="266"/>
      <c r="M72" s="790"/>
      <c r="N72" s="41"/>
      <c r="O72" s="837"/>
      <c r="P72" s="835"/>
      <c r="Q72" s="271"/>
      <c r="R72" s="1501"/>
      <c r="S72" s="1459"/>
      <c r="T72" s="1502"/>
      <c r="U72" s="268">
        <f>IF(OR(P72="",M72=Paramétrage!$C$10,M72=Paramétrage!$C$13,M72=Paramétrage!$C$17,M72=Paramétrage!$C$20,M72=Paramétrage!$C$24,M72=Paramétrage!$C$27,AND(M72&lt;&gt;Paramétrage!$C$9,Q72="Mut+ext")),0,ROUNDUP(O72/P72,0))</f>
        <v>0</v>
      </c>
      <c r="V72" s="624">
        <f>IF(OR(M72="",Q72="Mut+ext"),0,IF(VLOOKUP(M72,Paramétrage!$C$6:$E$29,2,0)=0,0,IF(P72="","saisir capacité",N72*U72*VLOOKUP(M72,Paramétrage!$C$6:$E$29,2,0))))</f>
        <v>0</v>
      </c>
      <c r="W72" s="625"/>
      <c r="X72" s="626">
        <f t="shared" si="15"/>
        <v>0</v>
      </c>
      <c r="Y72" s="74">
        <f>IF(OR(M72="",Q72="Mut+ext"),0,IF(ISERROR(W72+V72*VLOOKUP(M72,Paramétrage!$C$6:$E$29,3,0))=TRUE,X72,W72+V72*VLOOKUP(M72,Paramétrage!$C$6:$E$29,3,0)))</f>
        <v>0</v>
      </c>
      <c r="Z72" s="1458"/>
      <c r="AA72" s="1459"/>
      <c r="AB72" s="1503"/>
      <c r="AC72" s="497"/>
      <c r="AD72" s="270"/>
      <c r="AE72" s="919">
        <f t="shared" si="16"/>
        <v>0</v>
      </c>
      <c r="AF72" s="917">
        <f t="shared" si="17"/>
        <v>0</v>
      </c>
    </row>
    <row r="73" spans="1:34" ht="15.6" hidden="1" x14ac:dyDescent="0.25">
      <c r="A73" s="1716"/>
      <c r="B73" s="1457"/>
      <c r="C73" s="1442"/>
      <c r="D73" s="1443"/>
      <c r="E73" s="1446"/>
      <c r="F73" s="1446"/>
      <c r="G73" s="557"/>
      <c r="H73" s="836"/>
      <c r="I73" s="376"/>
      <c r="J73" s="47"/>
      <c r="K73" s="46"/>
      <c r="L73" s="266"/>
      <c r="M73" s="790"/>
      <c r="N73" s="41"/>
      <c r="O73" s="834"/>
      <c r="P73" s="835"/>
      <c r="Q73" s="271"/>
      <c r="R73" s="1501"/>
      <c r="S73" s="1459"/>
      <c r="T73" s="1502"/>
      <c r="U73" s="268">
        <f>IF(OR(P73="",M73=Paramétrage!$C$10,M73=Paramétrage!$C$13,M73=Paramétrage!$C$17,M73=Paramétrage!$C$20,M73=Paramétrage!$C$24,M73=Paramétrage!$C$27,AND(M73&lt;&gt;Paramétrage!$C$9,Q73="Mut+ext")),0,ROUNDUP(O73/P73,0))</f>
        <v>0</v>
      </c>
      <c r="V73" s="624">
        <f>IF(OR(M73="",Q73="Mut+ext"),0,IF(VLOOKUP(M73,Paramétrage!$C$6:$E$29,2,0)=0,0,IF(P73="","saisir capacité",N73*U73*VLOOKUP(M73,Paramétrage!$C$6:$E$29,2,0))))</f>
        <v>0</v>
      </c>
      <c r="W73" s="625"/>
      <c r="X73" s="626">
        <f t="shared" si="15"/>
        <v>0</v>
      </c>
      <c r="Y73" s="74">
        <f>IF(OR(M73="",Q73="Mut+ext"),0,IF(ISERROR(W73+V73*VLOOKUP(M73,Paramétrage!$C$6:$E$29,3,0))=TRUE,X73,W73+V73*VLOOKUP(M73,Paramétrage!$C$6:$E$29,3,0)))</f>
        <v>0</v>
      </c>
      <c r="Z73" s="1458"/>
      <c r="AA73" s="1459"/>
      <c r="AB73" s="1503"/>
      <c r="AC73" s="497"/>
      <c r="AD73" s="270"/>
      <c r="AE73" s="919">
        <f t="shared" si="16"/>
        <v>0</v>
      </c>
      <c r="AF73" s="917">
        <f t="shared" si="17"/>
        <v>0</v>
      </c>
    </row>
    <row r="74" spans="1:34" ht="15.6" hidden="1" x14ac:dyDescent="0.25">
      <c r="A74" s="1716"/>
      <c r="B74" s="1457"/>
      <c r="C74" s="1442"/>
      <c r="D74" s="1443"/>
      <c r="E74" s="1446"/>
      <c r="F74" s="1446"/>
      <c r="G74" s="557"/>
      <c r="H74" s="836"/>
      <c r="I74" s="376"/>
      <c r="J74" s="47"/>
      <c r="K74" s="46"/>
      <c r="L74" s="266"/>
      <c r="M74" s="790"/>
      <c r="N74" s="41"/>
      <c r="O74" s="837"/>
      <c r="P74" s="835"/>
      <c r="Q74" s="271"/>
      <c r="R74" s="1501"/>
      <c r="S74" s="1459"/>
      <c r="T74" s="1502"/>
      <c r="U74" s="268">
        <f>IF(OR(P74="",M74=Paramétrage!$C$10,M74=Paramétrage!$C$13,M74=Paramétrage!$C$17,M74=Paramétrage!$C$20,M74=Paramétrage!$C$24,M74=Paramétrage!$C$27,AND(M74&lt;&gt;Paramétrage!$C$9,Q74="Mut+ext")),0,ROUNDUP(O74/P74,0))</f>
        <v>0</v>
      </c>
      <c r="V74" s="624">
        <f>IF(OR(M74="",Q74="Mut+ext"),0,IF(VLOOKUP(M74,Paramétrage!$C$6:$E$29,2,0)=0,0,IF(P74="","saisir capacité",N74*U74*VLOOKUP(M74,Paramétrage!$C$6:$E$29,2,0))))</f>
        <v>0</v>
      </c>
      <c r="W74" s="625"/>
      <c r="X74" s="626">
        <f t="shared" si="15"/>
        <v>0</v>
      </c>
      <c r="Y74" s="74">
        <f>IF(OR(M74="",Q74="Mut+ext"),0,IF(ISERROR(W74+V74*VLOOKUP(M74,Paramétrage!$C$6:$E$29,3,0))=TRUE,X74,W74+V74*VLOOKUP(M74,Paramétrage!$C$6:$E$29,3,0)))</f>
        <v>0</v>
      </c>
      <c r="Z74" s="1458"/>
      <c r="AA74" s="1459"/>
      <c r="AB74" s="1503"/>
      <c r="AC74" s="497"/>
      <c r="AD74" s="270"/>
      <c r="AE74" s="919">
        <f t="shared" si="16"/>
        <v>0</v>
      </c>
      <c r="AF74" s="917">
        <f t="shared" si="17"/>
        <v>0</v>
      </c>
    </row>
    <row r="75" spans="1:34" ht="15.6" x14ac:dyDescent="0.25">
      <c r="A75" s="1716"/>
      <c r="B75" s="1457"/>
      <c r="C75" s="1444"/>
      <c r="D75" s="1445"/>
      <c r="E75" s="1447"/>
      <c r="F75" s="1447"/>
      <c r="G75" s="557"/>
      <c r="H75" s="836"/>
      <c r="I75" s="376"/>
      <c r="J75" s="47"/>
      <c r="K75" s="46"/>
      <c r="L75" s="266"/>
      <c r="M75" s="790"/>
      <c r="N75" s="41"/>
      <c r="O75" s="838"/>
      <c r="P75" s="835"/>
      <c r="Q75" s="271"/>
      <c r="R75" s="1501"/>
      <c r="S75" s="1459"/>
      <c r="T75" s="1502"/>
      <c r="U75" s="268">
        <f>IF(OR(P75="",M75=Paramétrage!$C$10,M75=Paramétrage!$C$13,M75=Paramétrage!$C$17,M75=Paramétrage!$C$20,M75=Paramétrage!$C$24,M75=Paramétrage!$C$27,AND(M75&lt;&gt;Paramétrage!$C$9,Q75="Mut+ext")),0,ROUNDUP(O75/P75,0))</f>
        <v>0</v>
      </c>
      <c r="V75" s="624">
        <f>IF(OR(M75="",Q75="Mut+ext"),0,IF(VLOOKUP(M75,Paramétrage!$C$6:$E$29,2,0)=0,0,IF(P75="","saisir capacité",N75*U75*VLOOKUP(M75,Paramétrage!$C$6:$E$29,2,0))))</f>
        <v>0</v>
      </c>
      <c r="W75" s="625"/>
      <c r="X75" s="626">
        <f t="shared" si="15"/>
        <v>0</v>
      </c>
      <c r="Y75" s="74">
        <f>IF(OR(M75="",Q75="Mut+ext"),0,IF(ISERROR(W75+V75*VLOOKUP(M75,Paramétrage!$C$6:$E$29,3,0))=TRUE,X75,W75+V75*VLOOKUP(M75,Paramétrage!$C$6:$E$29,3,0)))</f>
        <v>0</v>
      </c>
      <c r="Z75" s="1458"/>
      <c r="AA75" s="1459"/>
      <c r="AB75" s="1503"/>
      <c r="AC75" s="497"/>
      <c r="AD75" s="270"/>
      <c r="AE75" s="919">
        <f>IF(G75="",0,IF(K75="",0,IF(SUMIF($G$64:$G$75,G75,$O$64:$O$75)=0,0,IF(OR(L75="",K75="obligatoire"),AF75/SUMIF($G$64:$G$75,G75,$O$64:$O$75),AF75/(SUMIF($G$64:$G$75,G75,$O$64:$O$75)/L75)))))</f>
        <v>0</v>
      </c>
      <c r="AF75" s="917">
        <f t="shared" si="17"/>
        <v>0</v>
      </c>
    </row>
    <row r="76" spans="1:34" ht="15.6" x14ac:dyDescent="0.25">
      <c r="A76" s="1716"/>
      <c r="B76" s="1457"/>
      <c r="C76" s="988"/>
      <c r="D76" s="989"/>
      <c r="E76" s="839"/>
      <c r="F76" s="839"/>
      <c r="G76" s="839"/>
      <c r="H76" s="840"/>
      <c r="I76" s="378"/>
      <c r="J76" s="94"/>
      <c r="K76" s="58"/>
      <c r="L76" s="273"/>
      <c r="M76" s="841"/>
      <c r="N76" s="60">
        <f>AE76</f>
        <v>14</v>
      </c>
      <c r="O76" s="842"/>
      <c r="P76" s="977"/>
      <c r="Q76" s="274"/>
      <c r="R76" s="275"/>
      <c r="S76" s="275"/>
      <c r="T76" s="276"/>
      <c r="U76" s="274"/>
      <c r="V76" s="844">
        <f>SUM(V64:V75)</f>
        <v>14</v>
      </c>
      <c r="W76" s="841">
        <f>SUM(W64:W75)</f>
        <v>0</v>
      </c>
      <c r="X76" s="845">
        <f>SUM(X64:X75)</f>
        <v>14</v>
      </c>
      <c r="Y76" s="64">
        <f>SUM(Y64:Y75)</f>
        <v>14</v>
      </c>
      <c r="Z76" s="278"/>
      <c r="AA76" s="279"/>
      <c r="AB76" s="280"/>
      <c r="AC76" s="391"/>
      <c r="AD76" s="282"/>
      <c r="AE76" s="920">
        <f>SUM(AE64:AE75)</f>
        <v>14</v>
      </c>
      <c r="AF76" s="576">
        <f>SUM(AF64:AF75)</f>
        <v>350</v>
      </c>
    </row>
    <row r="77" spans="1:34" s="732" customFormat="1" ht="31.2" x14ac:dyDescent="0.25">
      <c r="A77" s="1716"/>
      <c r="B77" s="1457" t="s">
        <v>121</v>
      </c>
      <c r="C77" s="1440" t="s">
        <v>105</v>
      </c>
      <c r="D77" s="1441"/>
      <c r="E77" s="1446">
        <v>2</v>
      </c>
      <c r="F77" s="1446" t="s">
        <v>64</v>
      </c>
      <c r="G77" s="299" t="s">
        <v>122</v>
      </c>
      <c r="H77" s="533" t="s">
        <v>66</v>
      </c>
      <c r="I77" s="650" t="s">
        <v>555</v>
      </c>
      <c r="J77" s="463">
        <v>70</v>
      </c>
      <c r="K77" s="329" t="s">
        <v>64</v>
      </c>
      <c r="L77" s="349">
        <v>1</v>
      </c>
      <c r="M77" s="299" t="s">
        <v>80</v>
      </c>
      <c r="N77" s="355">
        <v>10</v>
      </c>
      <c r="O77" s="330">
        <v>25</v>
      </c>
      <c r="P77" s="337">
        <v>25</v>
      </c>
      <c r="Q77" s="946" t="s">
        <v>81</v>
      </c>
      <c r="R77" s="1496"/>
      <c r="S77" s="1497"/>
      <c r="T77" s="1500"/>
      <c r="U77" s="934">
        <f>IF(OR(P77="",M77=Paramétrage!$C$10,M77=Paramétrage!$C$13,M77=Paramétrage!$C$17,M77=Paramétrage!$C$20,M77=Paramétrage!$C$24,M77=Paramétrage!$C$27,AND(M77&lt;&gt;Paramétrage!$C$9,Q77="Mut+ext")),0,ROUNDUP(O77/P77,0))</f>
        <v>1</v>
      </c>
      <c r="V77" s="314">
        <f>IF(OR(M77="",Q77="Mut+ext"),0,IF(VLOOKUP(M77,Paramétrage!$C$6:$E$29,2,0)=0,0,IF(P77="","saisir capacité",N77*U77*VLOOKUP(M77,Paramétrage!$C$6:$E$29,2,0))))</f>
        <v>10</v>
      </c>
      <c r="W77" s="474"/>
      <c r="X77" s="314">
        <f t="shared" ref="X77:X88" si="18">IF(OR(M77="",Q77="Mut+ext"),0,IF(ISERROR(V77+W77)=TRUE,V77,V77+W77))</f>
        <v>10</v>
      </c>
      <c r="Y77" s="696">
        <f>IF(OR(M77="",Q77="Mut+ext"),0,IF(ISERROR(W77+V77*VLOOKUP(M77,Paramétrage!$C$6:$E$29,3,0))=TRUE,X77,W77+V77*VLOOKUP(M77,Paramétrage!$C$6:$E$29,3,0)))</f>
        <v>10</v>
      </c>
      <c r="Z77" s="1531"/>
      <c r="AA77" s="1497"/>
      <c r="AB77" s="1498"/>
      <c r="AC77" s="581" t="s">
        <v>556</v>
      </c>
      <c r="AD77" s="857"/>
      <c r="AE77" s="919">
        <f t="shared" ref="AE77:AE87" si="19">IF(G77="",0,IF(K77="",0,IF(SUMIF($G$77:$G$88,G77,$O$77:$O$88)=0,0,IF(OR(L77="",K77="obligatoire"),AF77/SUMIF($G$77:$G$88,G77,$O$77:$O$88),AF77/(SUMIF($G$77:$G$88,G77,$O$77:$O$88)/L77)))))</f>
        <v>10</v>
      </c>
      <c r="AF77" s="922">
        <f t="shared" ref="AF77:AF88" si="20">N77*O77</f>
        <v>250</v>
      </c>
      <c r="AG77" s="633"/>
      <c r="AH77" s="633"/>
    </row>
    <row r="78" spans="1:34" ht="15.6" x14ac:dyDescent="0.25">
      <c r="A78" s="1716"/>
      <c r="B78" s="1457"/>
      <c r="C78" s="1442"/>
      <c r="D78" s="1443"/>
      <c r="E78" s="1446"/>
      <c r="F78" s="1446"/>
      <c r="G78" s="557"/>
      <c r="H78" s="861"/>
      <c r="I78" s="362"/>
      <c r="J78" s="47"/>
      <c r="K78" s="46"/>
      <c r="L78" s="266"/>
      <c r="M78" s="790"/>
      <c r="N78" s="41"/>
      <c r="O78" s="838"/>
      <c r="P78" s="835"/>
      <c r="Q78" s="271"/>
      <c r="R78" s="1501"/>
      <c r="S78" s="1459"/>
      <c r="T78" s="1502"/>
      <c r="U78" s="268">
        <f>IF(OR(P78="",M78=Paramétrage!$C$10,M78=Paramétrage!$C$13,M78=Paramétrage!$C$17,M78=Paramétrage!$C$20,M78=Paramétrage!$C$24,M78=Paramétrage!$C$27,AND(M78&lt;&gt;Paramétrage!$C$9,Q78="Mut+ext")),0,ROUNDUP(O78/P78,0))</f>
        <v>0</v>
      </c>
      <c r="V78" s="624">
        <f>IF(OR(M78="",Q78="Mut+ext"),0,IF(VLOOKUP(M78,Paramétrage!$C$6:$E$29,2,0)=0,0,IF(P78="","saisir capacité",N78*U78*VLOOKUP(M78,Paramétrage!$C$6:$E$29,2,0))))</f>
        <v>0</v>
      </c>
      <c r="W78" s="625"/>
      <c r="X78" s="626">
        <f t="shared" si="18"/>
        <v>0</v>
      </c>
      <c r="Y78" s="74">
        <f>IF(OR(M78="",Q78="Mut+ext"),0,IF(ISERROR(W78+V78*VLOOKUP(M78,Paramétrage!$C$6:$E$29,3,0))=TRUE,X78,W78+V78*VLOOKUP(M78,Paramétrage!$C$6:$E$29,3,0)))</f>
        <v>0</v>
      </c>
      <c r="Z78" s="1458"/>
      <c r="AA78" s="1459"/>
      <c r="AB78" s="1503"/>
      <c r="AC78" s="497"/>
      <c r="AD78" s="270"/>
      <c r="AE78" s="919">
        <f t="shared" si="19"/>
        <v>0</v>
      </c>
      <c r="AF78" s="922">
        <f t="shared" si="20"/>
        <v>0</v>
      </c>
    </row>
    <row r="79" spans="1:34" ht="15.6" hidden="1" x14ac:dyDescent="0.25">
      <c r="A79" s="1716"/>
      <c r="B79" s="1457"/>
      <c r="C79" s="1442"/>
      <c r="D79" s="1443"/>
      <c r="E79" s="1446"/>
      <c r="F79" s="1446"/>
      <c r="G79" s="557"/>
      <c r="H79" s="861"/>
      <c r="I79" s="376"/>
      <c r="J79" s="47"/>
      <c r="K79" s="46"/>
      <c r="L79" s="266"/>
      <c r="M79" s="790"/>
      <c r="N79" s="41"/>
      <c r="O79" s="837"/>
      <c r="P79" s="835"/>
      <c r="Q79" s="271"/>
      <c r="R79" s="1501"/>
      <c r="S79" s="1459"/>
      <c r="T79" s="1502"/>
      <c r="U79" s="268">
        <f>IF(OR(P79="",M79=Paramétrage!$C$10,M79=Paramétrage!$C$13,M79=Paramétrage!$C$17,M79=Paramétrage!$C$20,M79=Paramétrage!$C$24,M79=Paramétrage!$C$27,AND(M79&lt;&gt;Paramétrage!$C$9,Q79="Mut+ext")),0,ROUNDUP(O79/P79,0))</f>
        <v>0</v>
      </c>
      <c r="V79" s="624">
        <f>IF(OR(M79="",Q79="Mut+ext"),0,IF(VLOOKUP(M79,Paramétrage!$C$6:$E$29,2,0)=0,0,IF(P79="","saisir capacité",N79*U79*VLOOKUP(M79,Paramétrage!$C$6:$E$29,2,0))))</f>
        <v>0</v>
      </c>
      <c r="W79" s="625"/>
      <c r="X79" s="626">
        <f t="shared" si="18"/>
        <v>0</v>
      </c>
      <c r="Y79" s="74">
        <f>IF(OR(M79="",Q79="Mut+ext"),0,IF(ISERROR(W79+V79*VLOOKUP(M79,Paramétrage!$C$6:$E$29,3,0))=TRUE,X79,W79+V79*VLOOKUP(M79,Paramétrage!$C$6:$E$29,3,0)))</f>
        <v>0</v>
      </c>
      <c r="Z79" s="1458"/>
      <c r="AA79" s="1459"/>
      <c r="AB79" s="1503"/>
      <c r="AC79" s="497"/>
      <c r="AD79" s="270"/>
      <c r="AE79" s="919">
        <f t="shared" si="19"/>
        <v>0</v>
      </c>
      <c r="AF79" s="922">
        <f t="shared" si="20"/>
        <v>0</v>
      </c>
    </row>
    <row r="80" spans="1:34" ht="15.6" hidden="1" x14ac:dyDescent="0.25">
      <c r="A80" s="1716"/>
      <c r="B80" s="1457"/>
      <c r="C80" s="1442"/>
      <c r="D80" s="1443"/>
      <c r="E80" s="1446"/>
      <c r="F80" s="1446"/>
      <c r="G80" s="862"/>
      <c r="H80" s="861"/>
      <c r="I80" s="376"/>
      <c r="J80" s="47"/>
      <c r="K80" s="46"/>
      <c r="L80" s="266"/>
      <c r="M80" s="790"/>
      <c r="N80" s="41"/>
      <c r="O80" s="834"/>
      <c r="P80" s="835"/>
      <c r="Q80" s="271"/>
      <c r="R80" s="1501"/>
      <c r="S80" s="1459"/>
      <c r="T80" s="1502"/>
      <c r="U80" s="268">
        <f>IF(OR(P80="",M80=Paramétrage!$C$10,M80=Paramétrage!$C$13,M80=Paramétrage!$C$17,M80=Paramétrage!$C$20,M80=Paramétrage!$C$24,M80=Paramétrage!$C$27,AND(M80&lt;&gt;Paramétrage!$C$9,Q80="Mut+ext")),0,ROUNDUP(O80/P80,0))</f>
        <v>0</v>
      </c>
      <c r="V80" s="624">
        <f>IF(OR(M80="",Q80="Mut+ext"),0,IF(VLOOKUP(M80,Paramétrage!$C$6:$E$29,2,0)=0,0,IF(P80="","saisir capacité",N80*U80*VLOOKUP(M80,Paramétrage!$C$6:$E$29,2,0))))</f>
        <v>0</v>
      </c>
      <c r="W80" s="625"/>
      <c r="X80" s="626">
        <f t="shared" si="18"/>
        <v>0</v>
      </c>
      <c r="Y80" s="74">
        <f>IF(OR(M80="",Q80="Mut+ext"),0,IF(ISERROR(W80+V80*VLOOKUP(M80,Paramétrage!$C$6:$E$29,3,0))=TRUE,X80,W80+V80*VLOOKUP(M80,Paramétrage!$C$6:$E$29,3,0)))</f>
        <v>0</v>
      </c>
      <c r="Z80" s="1458"/>
      <c r="AA80" s="1459"/>
      <c r="AB80" s="1503"/>
      <c r="AC80" s="374"/>
      <c r="AD80" s="270"/>
      <c r="AE80" s="919">
        <f t="shared" si="19"/>
        <v>0</v>
      </c>
      <c r="AF80" s="922">
        <f t="shared" si="20"/>
        <v>0</v>
      </c>
    </row>
    <row r="81" spans="1:32" ht="15.6" hidden="1" x14ac:dyDescent="0.25">
      <c r="A81" s="1716"/>
      <c r="B81" s="1457"/>
      <c r="C81" s="1442"/>
      <c r="D81" s="1443"/>
      <c r="E81" s="1446"/>
      <c r="F81" s="1446"/>
      <c r="G81" s="557"/>
      <c r="H81" s="861"/>
      <c r="I81" s="376"/>
      <c r="J81" s="47"/>
      <c r="K81" s="46"/>
      <c r="L81" s="266"/>
      <c r="M81" s="790"/>
      <c r="N81" s="41"/>
      <c r="O81" s="837"/>
      <c r="P81" s="835"/>
      <c r="Q81" s="271"/>
      <c r="R81" s="1501"/>
      <c r="S81" s="1459"/>
      <c r="T81" s="1502"/>
      <c r="U81" s="268">
        <f>IF(OR(P81="",M81=Paramétrage!$C$10,M81=Paramétrage!$C$13,M81=Paramétrage!$C$17,M81=Paramétrage!$C$20,M81=Paramétrage!$C$24,M81=Paramétrage!$C$27,AND(M81&lt;&gt;Paramétrage!$C$9,Q81="Mut+ext")),0,ROUNDUP(O81/P81,0))</f>
        <v>0</v>
      </c>
      <c r="V81" s="624">
        <f>IF(OR(M81="",Q81="Mut+ext"),0,IF(VLOOKUP(M81,Paramétrage!$C$6:$E$29,2,0)=0,0,IF(P81="","saisir capacité",N81*U81*VLOOKUP(M81,Paramétrage!$C$6:$E$29,2,0))))</f>
        <v>0</v>
      </c>
      <c r="W81" s="625"/>
      <c r="X81" s="626">
        <f t="shared" si="18"/>
        <v>0</v>
      </c>
      <c r="Y81" s="74">
        <f>IF(OR(M81="",Q81="Mut+ext"),0,IF(ISERROR(W81+V81*VLOOKUP(M81,Paramétrage!$C$6:$E$29,3,0))=TRUE,X81,W81+V81*VLOOKUP(M81,Paramétrage!$C$6:$E$29,3,0)))</f>
        <v>0</v>
      </c>
      <c r="Z81" s="1458"/>
      <c r="AA81" s="1459"/>
      <c r="AB81" s="1503"/>
      <c r="AC81" s="497"/>
      <c r="AD81" s="270"/>
      <c r="AE81" s="919">
        <f t="shared" si="19"/>
        <v>0</v>
      </c>
      <c r="AF81" s="922">
        <f t="shared" si="20"/>
        <v>0</v>
      </c>
    </row>
    <row r="82" spans="1:32" ht="15.6" hidden="1" x14ac:dyDescent="0.25">
      <c r="A82" s="1716"/>
      <c r="B82" s="1457"/>
      <c r="C82" s="1442"/>
      <c r="D82" s="1443"/>
      <c r="E82" s="1446"/>
      <c r="F82" s="1446"/>
      <c r="G82" s="557"/>
      <c r="H82" s="861"/>
      <c r="I82" s="376"/>
      <c r="J82" s="47"/>
      <c r="K82" s="46"/>
      <c r="L82" s="266"/>
      <c r="M82" s="790"/>
      <c r="N82" s="41"/>
      <c r="O82" s="834"/>
      <c r="P82" s="835"/>
      <c r="Q82" s="271"/>
      <c r="R82" s="1501"/>
      <c r="S82" s="1459"/>
      <c r="T82" s="1502"/>
      <c r="U82" s="268">
        <f>IF(OR(P82="",M82=Paramétrage!$C$10,M82=Paramétrage!$C$13,M82=Paramétrage!$C$17,M82=Paramétrage!$C$20,M82=Paramétrage!$C$24,M82=Paramétrage!$C$27,AND(M82&lt;&gt;Paramétrage!$C$9,Q82="Mut+ext")),0,ROUNDUP(O82/P82,0))</f>
        <v>0</v>
      </c>
      <c r="V82" s="624">
        <f>IF(OR(M82="",Q82="Mut+ext"),0,IF(VLOOKUP(M82,Paramétrage!$C$6:$E$29,2,0)=0,0,IF(P82="","saisir capacité",N82*U82*VLOOKUP(M82,Paramétrage!$C$6:$E$29,2,0))))</f>
        <v>0</v>
      </c>
      <c r="W82" s="625"/>
      <c r="X82" s="626">
        <f t="shared" si="18"/>
        <v>0</v>
      </c>
      <c r="Y82" s="74">
        <f>IF(OR(M82="",Q82="Mut+ext"),0,IF(ISERROR(W82+V82*VLOOKUP(M82,Paramétrage!$C$6:$E$29,3,0))=TRUE,X82,W82+V82*VLOOKUP(M82,Paramétrage!$C$6:$E$29,3,0)))</f>
        <v>0</v>
      </c>
      <c r="Z82" s="1458"/>
      <c r="AA82" s="1459"/>
      <c r="AB82" s="1503"/>
      <c r="AC82" s="497"/>
      <c r="AD82" s="270"/>
      <c r="AE82" s="919">
        <f t="shared" si="19"/>
        <v>0</v>
      </c>
      <c r="AF82" s="922">
        <f t="shared" si="20"/>
        <v>0</v>
      </c>
    </row>
    <row r="83" spans="1:32" ht="15.6" hidden="1" x14ac:dyDescent="0.25">
      <c r="A83" s="1716"/>
      <c r="B83" s="1457"/>
      <c r="C83" s="1442"/>
      <c r="D83" s="1443"/>
      <c r="E83" s="1446"/>
      <c r="F83" s="1446"/>
      <c r="G83" s="557"/>
      <c r="H83" s="861"/>
      <c r="I83" s="376"/>
      <c r="J83" s="47"/>
      <c r="K83" s="46"/>
      <c r="L83" s="266"/>
      <c r="M83" s="790"/>
      <c r="N83" s="41"/>
      <c r="O83" s="837"/>
      <c r="P83" s="835"/>
      <c r="Q83" s="271"/>
      <c r="R83" s="1501"/>
      <c r="S83" s="1459"/>
      <c r="T83" s="1502"/>
      <c r="U83" s="268">
        <f>IF(OR(P83="",M83=Paramétrage!$C$10,M83=Paramétrage!$C$13,M83=Paramétrage!$C$17,M83=Paramétrage!$C$20,M83=Paramétrage!$C$24,M83=Paramétrage!$C$27,AND(M83&lt;&gt;Paramétrage!$C$9,Q83="Mut+ext")),0,ROUNDUP(O83/P83,0))</f>
        <v>0</v>
      </c>
      <c r="V83" s="624">
        <f>IF(OR(M83="",Q83="Mut+ext"),0,IF(VLOOKUP(M83,Paramétrage!$C$6:$E$29,2,0)=0,0,IF(P83="","saisir capacité",N83*U83*VLOOKUP(M83,Paramétrage!$C$6:$E$29,2,0))))</f>
        <v>0</v>
      </c>
      <c r="W83" s="625"/>
      <c r="X83" s="626">
        <f t="shared" si="18"/>
        <v>0</v>
      </c>
      <c r="Y83" s="74">
        <f>IF(OR(M83="",Q83="Mut+ext"),0,IF(ISERROR(W83+V83*VLOOKUP(M83,Paramétrage!$C$6:$E$29,3,0))=TRUE,X83,W83+V83*VLOOKUP(M83,Paramétrage!$C$6:$E$29,3,0)))</f>
        <v>0</v>
      </c>
      <c r="Z83" s="1458"/>
      <c r="AA83" s="1459"/>
      <c r="AB83" s="1503"/>
      <c r="AC83" s="497"/>
      <c r="AD83" s="270"/>
      <c r="AE83" s="919">
        <f t="shared" si="19"/>
        <v>0</v>
      </c>
      <c r="AF83" s="922">
        <f t="shared" si="20"/>
        <v>0</v>
      </c>
    </row>
    <row r="84" spans="1:32" ht="15.6" hidden="1" x14ac:dyDescent="0.25">
      <c r="A84" s="1716"/>
      <c r="B84" s="1457"/>
      <c r="C84" s="1442"/>
      <c r="D84" s="1443"/>
      <c r="E84" s="1446"/>
      <c r="F84" s="1446"/>
      <c r="G84" s="862"/>
      <c r="H84" s="861"/>
      <c r="I84" s="376"/>
      <c r="J84" s="47"/>
      <c r="K84" s="46"/>
      <c r="L84" s="266"/>
      <c r="M84" s="790"/>
      <c r="N84" s="41"/>
      <c r="O84" s="834"/>
      <c r="P84" s="835"/>
      <c r="Q84" s="271"/>
      <c r="R84" s="1501"/>
      <c r="S84" s="1459"/>
      <c r="T84" s="1502"/>
      <c r="U84" s="268">
        <f>IF(OR(P84="",M84=Paramétrage!$C$10,M84=Paramétrage!$C$13,M84=Paramétrage!$C$17,M84=Paramétrage!$C$20,M84=Paramétrage!$C$24,M84=Paramétrage!$C$27,AND(M84&lt;&gt;Paramétrage!$C$9,Q84="Mut+ext")),0,ROUNDUP(O84/P84,0))</f>
        <v>0</v>
      </c>
      <c r="V84" s="624">
        <f>IF(OR(M84="",Q84="Mut+ext"),0,IF(VLOOKUP(M84,Paramétrage!$C$6:$E$29,2,0)=0,0,IF(P84="","saisir capacité",N84*U84*VLOOKUP(M84,Paramétrage!$C$6:$E$29,2,0))))</f>
        <v>0</v>
      </c>
      <c r="W84" s="625"/>
      <c r="X84" s="626">
        <f t="shared" si="18"/>
        <v>0</v>
      </c>
      <c r="Y84" s="74">
        <f>IF(OR(M84="",Q84="Mut+ext"),0,IF(ISERROR(W84+V84*VLOOKUP(M84,Paramétrage!$C$6:$E$29,3,0))=TRUE,X84,W84+V84*VLOOKUP(M84,Paramétrage!$C$6:$E$29,3,0)))</f>
        <v>0</v>
      </c>
      <c r="Z84" s="1458"/>
      <c r="AA84" s="1459"/>
      <c r="AB84" s="1503"/>
      <c r="AC84" s="374"/>
      <c r="AD84" s="270"/>
      <c r="AE84" s="919">
        <f t="shared" si="19"/>
        <v>0</v>
      </c>
      <c r="AF84" s="922">
        <f t="shared" si="20"/>
        <v>0</v>
      </c>
    </row>
    <row r="85" spans="1:32" ht="15.6" hidden="1" x14ac:dyDescent="0.25">
      <c r="A85" s="1716"/>
      <c r="B85" s="1457"/>
      <c r="C85" s="1442"/>
      <c r="D85" s="1443"/>
      <c r="E85" s="1446"/>
      <c r="F85" s="1446"/>
      <c r="G85" s="557"/>
      <c r="H85" s="861"/>
      <c r="I85" s="376"/>
      <c r="J85" s="47"/>
      <c r="K85" s="46"/>
      <c r="L85" s="266"/>
      <c r="M85" s="790"/>
      <c r="N85" s="41"/>
      <c r="O85" s="837"/>
      <c r="P85" s="835"/>
      <c r="Q85" s="271"/>
      <c r="R85" s="1501"/>
      <c r="S85" s="1459"/>
      <c r="T85" s="1502"/>
      <c r="U85" s="268">
        <f>IF(OR(P85="",M85=Paramétrage!$C$10,M85=Paramétrage!$C$13,M85=Paramétrage!$C$17,M85=Paramétrage!$C$20,M85=Paramétrage!$C$24,M85=Paramétrage!$C$27,AND(M85&lt;&gt;Paramétrage!$C$9,Q85="Mut+ext")),0,ROUNDUP(O85/P85,0))</f>
        <v>0</v>
      </c>
      <c r="V85" s="624">
        <f>IF(OR(M85="",Q85="Mut+ext"),0,IF(VLOOKUP(M85,Paramétrage!$C$6:$E$29,2,0)=0,0,IF(P85="","saisir capacité",N85*U85*VLOOKUP(M85,Paramétrage!$C$6:$E$29,2,0))))</f>
        <v>0</v>
      </c>
      <c r="W85" s="625"/>
      <c r="X85" s="626">
        <f t="shared" si="18"/>
        <v>0</v>
      </c>
      <c r="Y85" s="74">
        <f>IF(OR(M85="",Q85="Mut+ext"),0,IF(ISERROR(W85+V85*VLOOKUP(M85,Paramétrage!$C$6:$E$29,3,0))=TRUE,X85,W85+V85*VLOOKUP(M85,Paramétrage!$C$6:$E$29,3,0)))</f>
        <v>0</v>
      </c>
      <c r="Z85" s="1458"/>
      <c r="AA85" s="1459"/>
      <c r="AB85" s="1503"/>
      <c r="AC85" s="497"/>
      <c r="AD85" s="270"/>
      <c r="AE85" s="919">
        <f t="shared" si="19"/>
        <v>0</v>
      </c>
      <c r="AF85" s="922">
        <f t="shared" si="20"/>
        <v>0</v>
      </c>
    </row>
    <row r="86" spans="1:32" ht="15.6" hidden="1" x14ac:dyDescent="0.25">
      <c r="A86" s="1716"/>
      <c r="B86" s="1457"/>
      <c r="C86" s="1442"/>
      <c r="D86" s="1443"/>
      <c r="E86" s="1446"/>
      <c r="F86" s="1446"/>
      <c r="G86" s="557"/>
      <c r="H86" s="836"/>
      <c r="I86" s="376"/>
      <c r="J86" s="47"/>
      <c r="K86" s="46"/>
      <c r="L86" s="266"/>
      <c r="M86" s="790"/>
      <c r="N86" s="41"/>
      <c r="O86" s="834"/>
      <c r="P86" s="835"/>
      <c r="Q86" s="271"/>
      <c r="R86" s="1501"/>
      <c r="S86" s="1459"/>
      <c r="T86" s="1502"/>
      <c r="U86" s="268">
        <f>IF(OR(P86="",M86=Paramétrage!$C$10,M86=Paramétrage!$C$13,M86=Paramétrage!$C$17,M86=Paramétrage!$C$20,M86=Paramétrage!$C$24,M86=Paramétrage!$C$27,AND(M86&lt;&gt;Paramétrage!$C$9,Q86="Mut+ext")),0,ROUNDUP(O86/P86,0))</f>
        <v>0</v>
      </c>
      <c r="V86" s="624">
        <f>IF(OR(M86="",Q86="Mut+ext"),0,IF(VLOOKUP(M86,Paramétrage!$C$6:$E$29,2,0)=0,0,IF(P86="","saisir capacité",N86*U86*VLOOKUP(M86,Paramétrage!$C$6:$E$29,2,0))))</f>
        <v>0</v>
      </c>
      <c r="W86" s="625"/>
      <c r="X86" s="626">
        <f t="shared" si="18"/>
        <v>0</v>
      </c>
      <c r="Y86" s="74">
        <f>IF(OR(M86="",Q86="Mut+ext"),0,IF(ISERROR(W86+V86*VLOOKUP(M86,Paramétrage!$C$6:$E$29,3,0))=TRUE,X86,W86+V86*VLOOKUP(M86,Paramétrage!$C$6:$E$29,3,0)))</f>
        <v>0</v>
      </c>
      <c r="Z86" s="1458"/>
      <c r="AA86" s="1459"/>
      <c r="AB86" s="1503"/>
      <c r="AC86" s="497"/>
      <c r="AD86" s="270"/>
      <c r="AE86" s="919">
        <f t="shared" si="19"/>
        <v>0</v>
      </c>
      <c r="AF86" s="922">
        <f t="shared" si="20"/>
        <v>0</v>
      </c>
    </row>
    <row r="87" spans="1:32" ht="15.6" hidden="1" x14ac:dyDescent="0.25">
      <c r="A87" s="1716"/>
      <c r="B87" s="1457"/>
      <c r="C87" s="1442"/>
      <c r="D87" s="1443"/>
      <c r="E87" s="1446"/>
      <c r="F87" s="1446"/>
      <c r="G87" s="557"/>
      <c r="H87" s="836"/>
      <c r="I87" s="376"/>
      <c r="J87" s="47"/>
      <c r="K87" s="46"/>
      <c r="L87" s="266"/>
      <c r="M87" s="790"/>
      <c r="N87" s="41"/>
      <c r="O87" s="837"/>
      <c r="P87" s="835"/>
      <c r="Q87" s="271"/>
      <c r="R87" s="1501"/>
      <c r="S87" s="1459"/>
      <c r="T87" s="1502"/>
      <c r="U87" s="268">
        <f>IF(OR(P87="",M87=Paramétrage!$C$10,M87=Paramétrage!$C$13,M87=Paramétrage!$C$17,M87=Paramétrage!$C$20,M87=Paramétrage!$C$24,M87=Paramétrage!$C$27,AND(M87&lt;&gt;Paramétrage!$C$9,Q87="Mut+ext")),0,ROUNDUP(O87/P87,0))</f>
        <v>0</v>
      </c>
      <c r="V87" s="624">
        <f>IF(OR(M87="",Q87="Mut+ext"),0,IF(VLOOKUP(M87,Paramétrage!$C$6:$E$29,2,0)=0,0,IF(P87="","saisir capacité",N87*U87*VLOOKUP(M87,Paramétrage!$C$6:$E$29,2,0))))</f>
        <v>0</v>
      </c>
      <c r="W87" s="625"/>
      <c r="X87" s="626">
        <f t="shared" si="18"/>
        <v>0</v>
      </c>
      <c r="Y87" s="74">
        <f>IF(OR(M87="",Q87="Mut+ext"),0,IF(ISERROR(W87+V87*VLOOKUP(M87,Paramétrage!$C$6:$E$29,3,0))=TRUE,X87,W87+V87*VLOOKUP(M87,Paramétrage!$C$6:$E$29,3,0)))</f>
        <v>0</v>
      </c>
      <c r="Z87" s="1458"/>
      <c r="AA87" s="1459"/>
      <c r="AB87" s="1503"/>
      <c r="AC87" s="497"/>
      <c r="AD87" s="270"/>
      <c r="AE87" s="919">
        <f t="shared" si="19"/>
        <v>0</v>
      </c>
      <c r="AF87" s="922">
        <f t="shared" si="20"/>
        <v>0</v>
      </c>
    </row>
    <row r="88" spans="1:32" ht="15.6" x14ac:dyDescent="0.25">
      <c r="A88" s="1716"/>
      <c r="B88" s="1457"/>
      <c r="C88" s="1444"/>
      <c r="D88" s="1445"/>
      <c r="E88" s="1447"/>
      <c r="F88" s="1447"/>
      <c r="G88" s="557"/>
      <c r="H88" s="836"/>
      <c r="I88" s="376"/>
      <c r="J88" s="47"/>
      <c r="K88" s="46"/>
      <c r="L88" s="266"/>
      <c r="M88" s="790"/>
      <c r="N88" s="41"/>
      <c r="O88" s="838"/>
      <c r="P88" s="835"/>
      <c r="Q88" s="271"/>
      <c r="R88" s="1501"/>
      <c r="S88" s="1459"/>
      <c r="T88" s="1502"/>
      <c r="U88" s="268">
        <f>IF(OR(P88="",M88=Paramétrage!$C$10,M88=Paramétrage!$C$13,M88=Paramétrage!$C$17,M88=Paramétrage!$C$20,M88=Paramétrage!$C$24,M88=Paramétrage!$C$27,AND(M88&lt;&gt;Paramétrage!$C$9,Q88="Mut+ext")),0,ROUNDUP(O88/P88,0))</f>
        <v>0</v>
      </c>
      <c r="V88" s="624">
        <f>IF(OR(M88="",Q88="Mut+ext"),0,IF(VLOOKUP(M88,Paramétrage!$C$6:$E$29,2,0)=0,0,IF(P88="","saisir capacité",N88*U88*VLOOKUP(M88,Paramétrage!$C$6:$E$29,2,0))))</f>
        <v>0</v>
      </c>
      <c r="W88" s="625"/>
      <c r="X88" s="626">
        <f t="shared" si="18"/>
        <v>0</v>
      </c>
      <c r="Y88" s="74">
        <f>IF(OR(M88="",Q88="Mut+ext"),0,IF(ISERROR(W88+V88*VLOOKUP(M88,Paramétrage!$C$6:$E$29,3,0))=TRUE,X88,W88+V88*VLOOKUP(M88,Paramétrage!$C$6:$E$29,3,0)))</f>
        <v>0</v>
      </c>
      <c r="Z88" s="1458"/>
      <c r="AA88" s="1459"/>
      <c r="AB88" s="1503"/>
      <c r="AC88" s="497"/>
      <c r="AD88" s="270"/>
      <c r="AE88" s="919">
        <f>IF(G88="",0,IF(K88="",0,IF(SUMIF($G$77:$G$88,G88,$O$77:$O$88)=0,0,IF(OR(L88="",K88="obligatoire"),AF88/SUMIF($G$77:$G$88,G88,$O$77:$O$88),AF88/(SUMIF($G$77:$G$88,G88,$O$77:$O$88)/L88)))))</f>
        <v>0</v>
      </c>
      <c r="AF88" s="922">
        <f t="shared" si="20"/>
        <v>0</v>
      </c>
    </row>
    <row r="89" spans="1:32" ht="16.2" thickBot="1" x14ac:dyDescent="0.3">
      <c r="A89" s="1716"/>
      <c r="B89" s="1457"/>
      <c r="C89" s="988"/>
      <c r="D89" s="989"/>
      <c r="E89" s="839"/>
      <c r="F89" s="839"/>
      <c r="G89" s="839"/>
      <c r="H89" s="840"/>
      <c r="I89" s="378"/>
      <c r="J89" s="94"/>
      <c r="K89" s="58"/>
      <c r="L89" s="273"/>
      <c r="M89" s="841"/>
      <c r="N89" s="60">
        <f>AE89</f>
        <v>10</v>
      </c>
      <c r="O89" s="842"/>
      <c r="P89" s="977"/>
      <c r="Q89" s="274"/>
      <c r="R89" s="275"/>
      <c r="S89" s="275"/>
      <c r="T89" s="276"/>
      <c r="U89" s="274"/>
      <c r="V89" s="844">
        <f>SUM(V77:V88)</f>
        <v>10</v>
      </c>
      <c r="W89" s="841">
        <f>SUM(W77:W88)</f>
        <v>0</v>
      </c>
      <c r="X89" s="845">
        <f>SUM(X77:X88)</f>
        <v>10</v>
      </c>
      <c r="Y89" s="64">
        <f>SUM(Y77:Y88)</f>
        <v>10</v>
      </c>
      <c r="Z89" s="278"/>
      <c r="AA89" s="279"/>
      <c r="AB89" s="280"/>
      <c r="AC89" s="391"/>
      <c r="AD89" s="282"/>
      <c r="AE89" s="920">
        <f>SUM(AE77:AE88)</f>
        <v>10</v>
      </c>
      <c r="AF89" s="576">
        <f>SUM(AF77:AF88)</f>
        <v>250</v>
      </c>
    </row>
    <row r="90" spans="1:32" ht="16.2" hidden="1" thickBot="1" x14ac:dyDescent="0.3">
      <c r="A90" s="1716"/>
      <c r="B90" s="1457" t="s">
        <v>123</v>
      </c>
      <c r="C90" s="1440"/>
      <c r="D90" s="1441"/>
      <c r="E90" s="1446"/>
      <c r="F90" s="1446"/>
      <c r="G90" s="557" t="s">
        <v>124</v>
      </c>
      <c r="H90" s="604"/>
      <c r="I90" s="362"/>
      <c r="J90" s="47"/>
      <c r="K90" s="55"/>
      <c r="L90" s="266"/>
      <c r="M90" s="790"/>
      <c r="N90" s="42"/>
      <c r="O90" s="837"/>
      <c r="P90" s="835"/>
      <c r="Q90" s="267"/>
      <c r="R90" s="1501"/>
      <c r="S90" s="1459"/>
      <c r="T90" s="1502"/>
      <c r="U90" s="268">
        <f>IF(OR(P90="",M90=Paramétrage!$C$10,M90=Paramétrage!$C$13,M90=Paramétrage!$C$17,M90=Paramétrage!$C$20,M90=Paramétrage!$C$24,M90=Paramétrage!$C$27,AND(M90&lt;&gt;Paramétrage!$C$9,Q90="Mut+ext")),0,ROUNDUP(O90/P90,0))</f>
        <v>0</v>
      </c>
      <c r="V90" s="624">
        <f>IF(OR(M90="",Q90="Mut+ext"),0,IF(VLOOKUP(M90,Paramétrage!$C$6:$E$29,2,0)=0,0,IF(P90="","saisir capacité",N90*U90*VLOOKUP(M90,Paramétrage!$C$6:$E$29,2,0))))</f>
        <v>0</v>
      </c>
      <c r="W90" s="625"/>
      <c r="X90" s="626">
        <f t="shared" ref="X90:X101" si="21">IF(OR(M90="",Q90="Mut+ext"),0,IF(ISERROR(V90+W90)=TRUE,V90,V90+W90))</f>
        <v>0</v>
      </c>
      <c r="Y90" s="74">
        <f>IF(OR(M90="",Q90="Mut+ext"),0,IF(ISERROR(W90+V90*VLOOKUP(M90,Paramétrage!$C$6:$E$29,3,0))=TRUE,X90,W90+V90*VLOOKUP(M90,Paramétrage!$C$6:$E$29,3,0)))</f>
        <v>0</v>
      </c>
      <c r="Z90" s="1458"/>
      <c r="AA90" s="1459"/>
      <c r="AB90" s="1503"/>
      <c r="AC90" s="370"/>
      <c r="AD90" s="270"/>
      <c r="AE90" s="733">
        <f>IF(G90="",0,IF(K90="",0,IF(SUMIF(G90:G101,G90,O90:O101)=0,0,IF(OR(L90="",K90="obligatoire"),AF90/SUMIF(G90:G101,G90,O90:O101),AF90/(SUMIF(G90:G101,G90,O90:O101)/L90)))))</f>
        <v>0</v>
      </c>
      <c r="AF90" s="737">
        <f t="shared" ref="AF90:AF101" si="22">N90*O90</f>
        <v>0</v>
      </c>
    </row>
    <row r="91" spans="1:32" ht="16.2" hidden="1" thickBot="1" x14ac:dyDescent="0.3">
      <c r="A91" s="1716"/>
      <c r="B91" s="1457"/>
      <c r="C91" s="1442"/>
      <c r="D91" s="1443"/>
      <c r="E91" s="1446"/>
      <c r="F91" s="1446"/>
      <c r="G91" s="557"/>
      <c r="H91" s="861"/>
      <c r="I91" s="362"/>
      <c r="J91" s="47"/>
      <c r="K91" s="46"/>
      <c r="L91" s="266"/>
      <c r="M91" s="790"/>
      <c r="N91" s="41"/>
      <c r="O91" s="838"/>
      <c r="P91" s="835"/>
      <c r="Q91" s="271"/>
      <c r="R91" s="1501"/>
      <c r="S91" s="1459"/>
      <c r="T91" s="1502"/>
      <c r="U91" s="268">
        <f>IF(OR(P91="",M91=Paramétrage!$C$10,M91=Paramétrage!$C$13,M91=Paramétrage!$C$17,M91=Paramétrage!$C$20,M91=Paramétrage!$C$24,M91=Paramétrage!$C$27,AND(M91&lt;&gt;Paramétrage!$C$9,Q91="Mut+ext")),0,ROUNDUP(O91/P91,0))</f>
        <v>0</v>
      </c>
      <c r="V91" s="624">
        <f>IF(OR(M91="",Q91="Mut+ext"),0,IF(VLOOKUP(M91,Paramétrage!$C$6:$E$29,2,0)=0,0,IF(P91="","saisir capacité",N91*U91*VLOOKUP(M91,Paramétrage!$C$6:$E$29,2,0))))</f>
        <v>0</v>
      </c>
      <c r="W91" s="625"/>
      <c r="X91" s="626">
        <f t="shared" si="21"/>
        <v>0</v>
      </c>
      <c r="Y91" s="74">
        <f>IF(OR(M91="",Q91="Mut+ext"),0,IF(ISERROR(W91+V91*VLOOKUP(M91,Paramétrage!$C$6:$E$29,3,0))=TRUE,X91,W91+V91*VLOOKUP(M91,Paramétrage!$C$6:$E$29,3,0)))</f>
        <v>0</v>
      </c>
      <c r="Z91" s="1458"/>
      <c r="AA91" s="1459"/>
      <c r="AB91" s="1503"/>
      <c r="AC91" s="497"/>
      <c r="AD91" s="270"/>
      <c r="AE91" s="733">
        <f>IF(G91="",0,IF(K91="",0,IF(SUMIF(G90:G101,G91,O90:O101)=0,0,IF(OR(L91="",K91="obligatoire"),AF91/SUMIF(G90:G101,G91,O90:O101),AF91/(SUMIF(G90:G101,G91,O90:O101)/L91)))))</f>
        <v>0</v>
      </c>
      <c r="AF91" s="734">
        <f t="shared" si="22"/>
        <v>0</v>
      </c>
    </row>
    <row r="92" spans="1:32" ht="16.2" hidden="1" thickBot="1" x14ac:dyDescent="0.3">
      <c r="A92" s="1716"/>
      <c r="B92" s="1457"/>
      <c r="C92" s="1442"/>
      <c r="D92" s="1443"/>
      <c r="E92" s="1446"/>
      <c r="F92" s="1446"/>
      <c r="G92" s="557"/>
      <c r="H92" s="861"/>
      <c r="I92" s="376"/>
      <c r="J92" s="47"/>
      <c r="K92" s="46"/>
      <c r="L92" s="266"/>
      <c r="M92" s="790"/>
      <c r="N92" s="41"/>
      <c r="O92" s="837"/>
      <c r="P92" s="835"/>
      <c r="Q92" s="271"/>
      <c r="R92" s="1501"/>
      <c r="S92" s="1459"/>
      <c r="T92" s="1502"/>
      <c r="U92" s="268">
        <f>IF(OR(P92="",M92=Paramétrage!$C$10,M92=Paramétrage!$C$13,M92=Paramétrage!$C$17,M92=Paramétrage!$C$20,M92=Paramétrage!$C$24,M92=Paramétrage!$C$27,AND(M92&lt;&gt;Paramétrage!$C$9,Q92="Mut+ext")),0,ROUNDUP(O92/P92,0))</f>
        <v>0</v>
      </c>
      <c r="V92" s="624">
        <f>IF(OR(M92="",Q92="Mut+ext"),0,IF(VLOOKUP(M92,Paramétrage!$C$6:$E$29,2,0)=0,0,IF(P92="","saisir capacité",N92*U92*VLOOKUP(M92,Paramétrage!$C$6:$E$29,2,0))))</f>
        <v>0</v>
      </c>
      <c r="W92" s="625"/>
      <c r="X92" s="626">
        <f t="shared" si="21"/>
        <v>0</v>
      </c>
      <c r="Y92" s="74">
        <f>IF(OR(M92="",Q92="Mut+ext"),0,IF(ISERROR(W92+V92*VLOOKUP(M92,Paramétrage!$C$6:$E$29,3,0))=TRUE,X92,W92+V92*VLOOKUP(M92,Paramétrage!$C$6:$E$29,3,0)))</f>
        <v>0</v>
      </c>
      <c r="Z92" s="1458"/>
      <c r="AA92" s="1459"/>
      <c r="AB92" s="1503"/>
      <c r="AC92" s="497"/>
      <c r="AD92" s="270"/>
      <c r="AE92" s="733">
        <f>IF(G92="",0,IF(K92="",0,IF(SUMIF(G90:G101,G92,O90:O101)=0,0,IF(OR(L92="",K92="obligatoire"),AF92/SUMIF(G90:G101,G92,O90:O101),AF92/(SUMIF(G90:G101,G92,O90:O101)/L92)))))</f>
        <v>0</v>
      </c>
      <c r="AF92" s="734">
        <f t="shared" si="22"/>
        <v>0</v>
      </c>
    </row>
    <row r="93" spans="1:32" ht="16.2" hidden="1" thickBot="1" x14ac:dyDescent="0.3">
      <c r="A93" s="1716"/>
      <c r="B93" s="1457"/>
      <c r="C93" s="1442"/>
      <c r="D93" s="1443"/>
      <c r="E93" s="1446"/>
      <c r="F93" s="1446"/>
      <c r="G93" s="862"/>
      <c r="H93" s="861"/>
      <c r="I93" s="376"/>
      <c r="J93" s="47"/>
      <c r="K93" s="46"/>
      <c r="L93" s="266"/>
      <c r="M93" s="790"/>
      <c r="N93" s="41"/>
      <c r="O93" s="834"/>
      <c r="P93" s="835"/>
      <c r="Q93" s="271"/>
      <c r="R93" s="1501"/>
      <c r="S93" s="1459"/>
      <c r="T93" s="1502"/>
      <c r="U93" s="268">
        <f>IF(OR(P93="",M93=Paramétrage!$C$10,M93=Paramétrage!$C$13,M93=Paramétrage!$C$17,M93=Paramétrage!$C$20,M93=Paramétrage!$C$24,M93=Paramétrage!$C$27,AND(M93&lt;&gt;Paramétrage!$C$9,Q93="Mut+ext")),0,ROUNDUP(O93/P93,0))</f>
        <v>0</v>
      </c>
      <c r="V93" s="624">
        <f>IF(OR(M93="",Q93="Mut+ext"),0,IF(VLOOKUP(M93,Paramétrage!$C$6:$E$29,2,0)=0,0,IF(P93="","saisir capacité",N93*U93*VLOOKUP(M93,Paramétrage!$C$6:$E$29,2,0))))</f>
        <v>0</v>
      </c>
      <c r="W93" s="625"/>
      <c r="X93" s="626">
        <f t="shared" si="21"/>
        <v>0</v>
      </c>
      <c r="Y93" s="74">
        <f>IF(OR(M93="",Q93="Mut+ext"),0,IF(ISERROR(W93+V93*VLOOKUP(M93,Paramétrage!$C$6:$E$29,3,0))=TRUE,X93,W93+V93*VLOOKUP(M93,Paramétrage!$C$6:$E$29,3,0)))</f>
        <v>0</v>
      </c>
      <c r="Z93" s="1458"/>
      <c r="AA93" s="1459"/>
      <c r="AB93" s="1503"/>
      <c r="AC93" s="374"/>
      <c r="AD93" s="270"/>
      <c r="AE93" s="733">
        <f>IF(G93="",0,IF(K93="",0,IF(SUMIF(G90:G101,G93,O90:O101)=0,0,IF(OR(L93="",K93="obligatoire"),AF93/SUMIF(G90:G101,G93,O90:O101),AF93/(SUMIF(G90:G101,G93,O90:O101)/L93)))))</f>
        <v>0</v>
      </c>
      <c r="AF93" s="734">
        <f t="shared" si="22"/>
        <v>0</v>
      </c>
    </row>
    <row r="94" spans="1:32" ht="16.2" hidden="1" thickBot="1" x14ac:dyDescent="0.3">
      <c r="A94" s="1716"/>
      <c r="B94" s="1457"/>
      <c r="C94" s="1442"/>
      <c r="D94" s="1443"/>
      <c r="E94" s="1446"/>
      <c r="F94" s="1446"/>
      <c r="G94" s="557"/>
      <c r="H94" s="836"/>
      <c r="I94" s="376"/>
      <c r="J94" s="47"/>
      <c r="K94" s="46"/>
      <c r="L94" s="266"/>
      <c r="M94" s="790"/>
      <c r="N94" s="41"/>
      <c r="O94" s="837"/>
      <c r="P94" s="835"/>
      <c r="Q94" s="271"/>
      <c r="R94" s="1501"/>
      <c r="S94" s="1459"/>
      <c r="T94" s="1502"/>
      <c r="U94" s="268">
        <f>IF(OR(P94="",M94=Paramétrage!$C$10,M94=Paramétrage!$C$13,M94=Paramétrage!$C$17,M94=Paramétrage!$C$20,M94=Paramétrage!$C$24,M94=Paramétrage!$C$27,AND(M94&lt;&gt;Paramétrage!$C$9,Q94="Mut+ext")),0,ROUNDUP(O94/P94,0))</f>
        <v>0</v>
      </c>
      <c r="V94" s="624">
        <f>IF(OR(M94="",Q94="Mut+ext"),0,IF(VLOOKUP(M94,Paramétrage!$C$6:$E$29,2,0)=0,0,IF(P94="","saisir capacité",N94*U94*VLOOKUP(M94,Paramétrage!$C$6:$E$29,2,0))))</f>
        <v>0</v>
      </c>
      <c r="W94" s="625"/>
      <c r="X94" s="626">
        <f t="shared" si="21"/>
        <v>0</v>
      </c>
      <c r="Y94" s="74">
        <f>IF(OR(M94="",Q94="Mut+ext"),0,IF(ISERROR(W94+V94*VLOOKUP(M94,Paramétrage!$C$6:$E$29,3,0))=TRUE,X94,W94+V94*VLOOKUP(M94,Paramétrage!$C$6:$E$29,3,0)))</f>
        <v>0</v>
      </c>
      <c r="Z94" s="1458"/>
      <c r="AA94" s="1459"/>
      <c r="AB94" s="1503"/>
      <c r="AC94" s="497"/>
      <c r="AD94" s="270"/>
      <c r="AE94" s="733">
        <f>IF(G94="",0,IF(K94="",0,IF(SUMIF(G86:G97,G94,O86:O97)=0,0,IF(OR(L94="",K94="obligatoire"),AF94/SUMIF(G86:G97,G94,O86:O97),AF94/(SUMIF(G86:G97,G94,O86:O97)/L94)))))</f>
        <v>0</v>
      </c>
      <c r="AF94" s="734">
        <f>N94*O94</f>
        <v>0</v>
      </c>
    </row>
    <row r="95" spans="1:32" ht="16.2" hidden="1" thickBot="1" x14ac:dyDescent="0.3">
      <c r="A95" s="1716"/>
      <c r="B95" s="1457"/>
      <c r="C95" s="1442"/>
      <c r="D95" s="1443"/>
      <c r="E95" s="1446"/>
      <c r="F95" s="1446"/>
      <c r="G95" s="557"/>
      <c r="H95" s="836"/>
      <c r="I95" s="376"/>
      <c r="J95" s="47"/>
      <c r="K95" s="46"/>
      <c r="L95" s="266"/>
      <c r="M95" s="790"/>
      <c r="N95" s="41"/>
      <c r="O95" s="834"/>
      <c r="P95" s="835"/>
      <c r="Q95" s="271"/>
      <c r="R95" s="1501"/>
      <c r="S95" s="1459"/>
      <c r="T95" s="1502"/>
      <c r="U95" s="268">
        <f>IF(OR(P95="",M95=Paramétrage!$C$10,M95=Paramétrage!$C$13,M95=Paramétrage!$C$17,M95=Paramétrage!$C$20,M95=Paramétrage!$C$24,M95=Paramétrage!$C$27,AND(M95&lt;&gt;Paramétrage!$C$9,Q95="Mut+ext")),0,ROUNDUP(O95/P95,0))</f>
        <v>0</v>
      </c>
      <c r="V95" s="624">
        <f>IF(OR(M95="",Q95="Mut+ext"),0,IF(VLOOKUP(M95,Paramétrage!$C$6:$E$29,2,0)=0,0,IF(P95="","saisir capacité",N95*U95*VLOOKUP(M95,Paramétrage!$C$6:$E$29,2,0))))</f>
        <v>0</v>
      </c>
      <c r="W95" s="625"/>
      <c r="X95" s="626">
        <f t="shared" si="21"/>
        <v>0</v>
      </c>
      <c r="Y95" s="74">
        <f>IF(OR(M95="",Q95="Mut+ext"),0,IF(ISERROR(W95+V95*VLOOKUP(M95,Paramétrage!$C$6:$E$29,3,0))=TRUE,X95,W95+V95*VLOOKUP(M95,Paramétrage!$C$6:$E$29,3,0)))</f>
        <v>0</v>
      </c>
      <c r="Z95" s="1458"/>
      <c r="AA95" s="1459"/>
      <c r="AB95" s="1503"/>
      <c r="AC95" s="497"/>
      <c r="AD95" s="270"/>
      <c r="AE95" s="733">
        <f>IF(G95="",0,IF(K95="",0,IF(SUMIF(G86:G97,G95,O86:O97)=0,0,IF(OR(L95="",K95="obligatoire"),AF95/SUMIF(G86:G97,G95,O86:O97),AF95/(SUMIF(G86:G97,G95,O86:O97)/L95)))))</f>
        <v>0</v>
      </c>
      <c r="AF95" s="734">
        <f>N95*O95</f>
        <v>0</v>
      </c>
    </row>
    <row r="96" spans="1:32" ht="16.2" hidden="1" thickBot="1" x14ac:dyDescent="0.3">
      <c r="A96" s="1716"/>
      <c r="B96" s="1457"/>
      <c r="C96" s="1442"/>
      <c r="D96" s="1443"/>
      <c r="E96" s="1446"/>
      <c r="F96" s="1446"/>
      <c r="G96" s="557"/>
      <c r="H96" s="836"/>
      <c r="I96" s="376"/>
      <c r="J96" s="47"/>
      <c r="K96" s="46"/>
      <c r="L96" s="266"/>
      <c r="M96" s="790"/>
      <c r="N96" s="41"/>
      <c r="O96" s="837"/>
      <c r="P96" s="835"/>
      <c r="Q96" s="271"/>
      <c r="R96" s="1501"/>
      <c r="S96" s="1459"/>
      <c r="T96" s="1502"/>
      <c r="U96" s="268">
        <f>IF(OR(P96="",M96=Paramétrage!$C$10,M96=Paramétrage!$C$13,M96=Paramétrage!$C$17,M96=Paramétrage!$C$20,M96=Paramétrage!$C$24,M96=Paramétrage!$C$27,AND(M96&lt;&gt;Paramétrage!$C$9,Q96="Mut+ext")),0,ROUNDUP(O96/P96,0))</f>
        <v>0</v>
      </c>
      <c r="V96" s="624">
        <f>IF(OR(M96="",Q96="Mut+ext"),0,IF(VLOOKUP(M96,Paramétrage!$C$6:$E$29,2,0)=0,0,IF(P96="","saisir capacité",N96*U96*VLOOKUP(M96,Paramétrage!$C$6:$E$29,2,0))))</f>
        <v>0</v>
      </c>
      <c r="W96" s="625"/>
      <c r="X96" s="626">
        <f t="shared" si="21"/>
        <v>0</v>
      </c>
      <c r="Y96" s="74">
        <f>IF(OR(M96="",Q96="Mut+ext"),0,IF(ISERROR(W96+V96*VLOOKUP(M96,Paramétrage!$C$6:$E$29,3,0))=TRUE,X96,W96+V96*VLOOKUP(M96,Paramétrage!$C$6:$E$29,3,0)))</f>
        <v>0</v>
      </c>
      <c r="Z96" s="1458"/>
      <c r="AA96" s="1459"/>
      <c r="AB96" s="1503"/>
      <c r="AC96" s="497"/>
      <c r="AD96" s="270"/>
      <c r="AE96" s="733">
        <f>IF(G96="",0,IF(K96="",0,IF(SUMIF(G86:G97,G96,O86:O97)=0,0,IF(OR(L96="",K96="obligatoire"),AF96/SUMIF(G86:G97,G96,O86:O97),AF96/(SUMIF(G86:G97,G96,O86:O97)/L96)))))</f>
        <v>0</v>
      </c>
      <c r="AF96" s="734">
        <f>N96*O96</f>
        <v>0</v>
      </c>
    </row>
    <row r="97" spans="1:32" ht="16.2" hidden="1" thickBot="1" x14ac:dyDescent="0.3">
      <c r="A97" s="1716"/>
      <c r="B97" s="1457"/>
      <c r="C97" s="1442"/>
      <c r="D97" s="1443"/>
      <c r="E97" s="1446"/>
      <c r="F97" s="1446"/>
      <c r="G97" s="557"/>
      <c r="H97" s="836"/>
      <c r="I97" s="376"/>
      <c r="J97" s="47"/>
      <c r="K97" s="46"/>
      <c r="L97" s="266"/>
      <c r="M97" s="790"/>
      <c r="N97" s="41"/>
      <c r="O97" s="838"/>
      <c r="P97" s="835"/>
      <c r="Q97" s="271"/>
      <c r="R97" s="1501"/>
      <c r="S97" s="1459"/>
      <c r="T97" s="1502"/>
      <c r="U97" s="268">
        <f>IF(OR(P97="",M97=Paramétrage!$C$10,M97=Paramétrage!$C$13,M97=Paramétrage!$C$17,M97=Paramétrage!$C$20,M97=Paramétrage!$C$24,M97=Paramétrage!$C$27,AND(M97&lt;&gt;Paramétrage!$C$9,Q97="Mut+ext")),0,ROUNDUP(O97/P97,0))</f>
        <v>0</v>
      </c>
      <c r="V97" s="624">
        <f>IF(OR(M97="",Q97="Mut+ext"),0,IF(VLOOKUP(M97,Paramétrage!$C$6:$E$29,2,0)=0,0,IF(P97="","saisir capacité",N97*U97*VLOOKUP(M97,Paramétrage!$C$6:$E$29,2,0))))</f>
        <v>0</v>
      </c>
      <c r="W97" s="625"/>
      <c r="X97" s="626">
        <f t="shared" si="21"/>
        <v>0</v>
      </c>
      <c r="Y97" s="74">
        <f>IF(OR(M97="",Q97="Mut+ext"),0,IF(ISERROR(W97+V97*VLOOKUP(M97,Paramétrage!$C$6:$E$29,3,0))=TRUE,X97,W97+V97*VLOOKUP(M97,Paramétrage!$C$6:$E$29,3,0)))</f>
        <v>0</v>
      </c>
      <c r="Z97" s="1458"/>
      <c r="AA97" s="1459"/>
      <c r="AB97" s="1503"/>
      <c r="AC97" s="497"/>
      <c r="AD97" s="270"/>
      <c r="AE97" s="733">
        <f>IF(G97="",0,IF(K97="",0,IF(SUMIF(G86:G97,G97,O86:O97)=0,0,IF(OR(L97="",K97="obligatoire"),AF97/SUMIF(G86:G97,G97,O86:O97),AF97/(SUMIF(G86:G97,G97,O86:O97)/L97)))))</f>
        <v>0</v>
      </c>
      <c r="AF97" s="734">
        <f>N97*O97</f>
        <v>0</v>
      </c>
    </row>
    <row r="98" spans="1:32" ht="16.2" hidden="1" thickBot="1" x14ac:dyDescent="0.3">
      <c r="A98" s="1716"/>
      <c r="B98" s="1457"/>
      <c r="C98" s="1442"/>
      <c r="D98" s="1443"/>
      <c r="E98" s="1446"/>
      <c r="F98" s="1446"/>
      <c r="G98" s="557"/>
      <c r="H98" s="836"/>
      <c r="I98" s="376"/>
      <c r="J98" s="47"/>
      <c r="K98" s="46"/>
      <c r="L98" s="266"/>
      <c r="M98" s="790"/>
      <c r="N98" s="41"/>
      <c r="O98" s="837"/>
      <c r="P98" s="835"/>
      <c r="Q98" s="271"/>
      <c r="R98" s="1501"/>
      <c r="S98" s="1459"/>
      <c r="T98" s="1502"/>
      <c r="U98" s="268">
        <f>IF(OR(P98="",M98=Paramétrage!$C$10,M98=Paramétrage!$C$13,M98=Paramétrage!$C$17,M98=Paramétrage!$C$20,M98=Paramétrage!$C$24,M98=Paramétrage!$C$27,AND(M98&lt;&gt;Paramétrage!$C$9,Q98="Mut+ext")),0,ROUNDUP(O98/P98,0))</f>
        <v>0</v>
      </c>
      <c r="V98" s="624">
        <f>IF(OR(M98="",Q98="Mut+ext"),0,IF(VLOOKUP(M98,Paramétrage!$C$6:$E$29,2,0)=0,0,IF(P98="","saisir capacité",N98*U98*VLOOKUP(M98,Paramétrage!$C$6:$E$29,2,0))))</f>
        <v>0</v>
      </c>
      <c r="W98" s="625"/>
      <c r="X98" s="626">
        <f t="shared" si="21"/>
        <v>0</v>
      </c>
      <c r="Y98" s="74">
        <f>IF(OR(M98="",Q98="Mut+ext"),0,IF(ISERROR(W98+V98*VLOOKUP(M98,Paramétrage!$C$6:$E$29,3,0))=TRUE,X98,W98+V98*VLOOKUP(M98,Paramétrage!$C$6:$E$29,3,0)))</f>
        <v>0</v>
      </c>
      <c r="Z98" s="1458"/>
      <c r="AA98" s="1459"/>
      <c r="AB98" s="1503"/>
      <c r="AC98" s="497"/>
      <c r="AD98" s="270"/>
      <c r="AE98" s="733">
        <f>IF(G98="",0,IF(K98="",0,IF(SUMIF(G90:G101,G98,O90:O101)=0,0,IF(OR(L98="",K98="obligatoire"),AF98/SUMIF(G90:G101,G98,O90:O101),AF98/(SUMIF(G90:G101,G98,O90:O101)/L98)))))</f>
        <v>0</v>
      </c>
      <c r="AF98" s="734">
        <f t="shared" si="22"/>
        <v>0</v>
      </c>
    </row>
    <row r="99" spans="1:32" ht="16.2" hidden="1" thickBot="1" x14ac:dyDescent="0.3">
      <c r="A99" s="1716"/>
      <c r="B99" s="1457"/>
      <c r="C99" s="1442"/>
      <c r="D99" s="1443"/>
      <c r="E99" s="1446"/>
      <c r="F99" s="1446"/>
      <c r="G99" s="557"/>
      <c r="H99" s="836"/>
      <c r="I99" s="376"/>
      <c r="J99" s="47"/>
      <c r="K99" s="46"/>
      <c r="L99" s="266"/>
      <c r="M99" s="790"/>
      <c r="N99" s="41"/>
      <c r="O99" s="834"/>
      <c r="P99" s="835"/>
      <c r="Q99" s="271"/>
      <c r="R99" s="1501"/>
      <c r="S99" s="1459"/>
      <c r="T99" s="1502"/>
      <c r="U99" s="268">
        <f>IF(OR(P99="",M99=Paramétrage!$C$10,M99=Paramétrage!$C$13,M99=Paramétrage!$C$17,M99=Paramétrage!$C$20,M99=Paramétrage!$C$24,M99=Paramétrage!$C$27,AND(M99&lt;&gt;Paramétrage!$C$9,Q99="Mut+ext")),0,ROUNDUP(O99/P99,0))</f>
        <v>0</v>
      </c>
      <c r="V99" s="624">
        <f>IF(OR(M99="",Q99="Mut+ext"),0,IF(VLOOKUP(M99,Paramétrage!$C$6:$E$29,2,0)=0,0,IF(P99="","saisir capacité",N99*U99*VLOOKUP(M99,Paramétrage!$C$6:$E$29,2,0))))</f>
        <v>0</v>
      </c>
      <c r="W99" s="625"/>
      <c r="X99" s="626">
        <f t="shared" si="21"/>
        <v>0</v>
      </c>
      <c r="Y99" s="74">
        <f>IF(OR(M99="",Q99="Mut+ext"),0,IF(ISERROR(W99+V99*VLOOKUP(M99,Paramétrage!$C$6:$E$29,3,0))=TRUE,X99,W99+V99*VLOOKUP(M99,Paramétrage!$C$6:$E$29,3,0)))</f>
        <v>0</v>
      </c>
      <c r="Z99" s="1458"/>
      <c r="AA99" s="1459"/>
      <c r="AB99" s="1503"/>
      <c r="AC99" s="497"/>
      <c r="AD99" s="270"/>
      <c r="AE99" s="733">
        <f>IF(G99="",0,IF(K99="",0,IF(SUMIF(G90:G101,G99,O90:O101)=0,0,IF(OR(L99="",K99="obligatoire"),AF99/SUMIF(G90:G101,G99,O90:O101),AF99/(SUMIF(G90:G101,G99,O90:O101)/L99)))))</f>
        <v>0</v>
      </c>
      <c r="AF99" s="734">
        <f t="shared" si="22"/>
        <v>0</v>
      </c>
    </row>
    <row r="100" spans="1:32" ht="16.2" hidden="1" thickBot="1" x14ac:dyDescent="0.3">
      <c r="A100" s="1716"/>
      <c r="B100" s="1457"/>
      <c r="C100" s="1442"/>
      <c r="D100" s="1443"/>
      <c r="E100" s="1446"/>
      <c r="F100" s="1446"/>
      <c r="G100" s="557"/>
      <c r="H100" s="836"/>
      <c r="I100" s="376"/>
      <c r="J100" s="47"/>
      <c r="K100" s="46"/>
      <c r="L100" s="266"/>
      <c r="M100" s="790"/>
      <c r="N100" s="41"/>
      <c r="O100" s="837"/>
      <c r="P100" s="835"/>
      <c r="Q100" s="271"/>
      <c r="R100" s="1501"/>
      <c r="S100" s="1459"/>
      <c r="T100" s="1502"/>
      <c r="U100" s="268">
        <f>IF(OR(P100="",M100=Paramétrage!$C$10,M100=Paramétrage!$C$13,M100=Paramétrage!$C$17,M100=Paramétrage!$C$20,M100=Paramétrage!$C$24,M100=Paramétrage!$C$27,AND(M100&lt;&gt;Paramétrage!$C$9,Q100="Mut+ext")),0,ROUNDUP(O100/P100,0))</f>
        <v>0</v>
      </c>
      <c r="V100" s="624">
        <f>IF(OR(M100="",Q100="Mut+ext"),0,IF(VLOOKUP(M100,Paramétrage!$C$6:$E$29,2,0)=0,0,IF(P100="","saisir capacité",N100*U100*VLOOKUP(M100,Paramétrage!$C$6:$E$29,2,0))))</f>
        <v>0</v>
      </c>
      <c r="W100" s="625"/>
      <c r="X100" s="626">
        <f t="shared" si="21"/>
        <v>0</v>
      </c>
      <c r="Y100" s="74">
        <f>IF(OR(M100="",Q100="Mut+ext"),0,IF(ISERROR(W100+V100*VLOOKUP(M100,Paramétrage!$C$6:$E$29,3,0))=TRUE,X100,W100+V100*VLOOKUP(M100,Paramétrage!$C$6:$E$29,3,0)))</f>
        <v>0</v>
      </c>
      <c r="Z100" s="1458"/>
      <c r="AA100" s="1459"/>
      <c r="AB100" s="1503"/>
      <c r="AC100" s="497"/>
      <c r="AD100" s="270"/>
      <c r="AE100" s="733">
        <f>IF(G100="",0,IF(K100="",0,IF(SUMIF(G90:G101,G100,O90:O101)=0,0,IF(OR(L100="",K100="obligatoire"),AF100/SUMIF(G90:G101,G100,O90:O101),AF100/(SUMIF(G90:G101,G100,O90:O101)/L100)))))</f>
        <v>0</v>
      </c>
      <c r="AF100" s="734">
        <f t="shared" si="22"/>
        <v>0</v>
      </c>
    </row>
    <row r="101" spans="1:32" ht="16.2" hidden="1" thickBot="1" x14ac:dyDescent="0.3">
      <c r="A101" s="1716"/>
      <c r="B101" s="1457"/>
      <c r="C101" s="1444"/>
      <c r="D101" s="1445"/>
      <c r="E101" s="1447"/>
      <c r="F101" s="1447"/>
      <c r="G101" s="557"/>
      <c r="H101" s="836"/>
      <c r="I101" s="376"/>
      <c r="J101" s="47"/>
      <c r="K101" s="46"/>
      <c r="L101" s="266"/>
      <c r="M101" s="790"/>
      <c r="N101" s="41"/>
      <c r="O101" s="838"/>
      <c r="P101" s="835"/>
      <c r="Q101" s="271"/>
      <c r="R101" s="1501"/>
      <c r="S101" s="1459"/>
      <c r="T101" s="1502"/>
      <c r="U101" s="268">
        <f>IF(OR(P101="",M101=Paramétrage!$C$10,M101=Paramétrage!$C$13,M101=Paramétrage!$C$17,M101=Paramétrage!$C$20,M101=Paramétrage!$C$24,M101=Paramétrage!$C$27,AND(M101&lt;&gt;Paramétrage!$C$9,Q101="Mut+ext")),0,ROUNDUP(O101/P101,0))</f>
        <v>0</v>
      </c>
      <c r="V101" s="624">
        <f>IF(OR(M101="",Q101="Mut+ext"),0,IF(VLOOKUP(M101,Paramétrage!$C$6:$E$29,2,0)=0,0,IF(P101="","saisir capacité",N101*U101*VLOOKUP(M101,Paramétrage!$C$6:$E$29,2,0))))</f>
        <v>0</v>
      </c>
      <c r="W101" s="625"/>
      <c r="X101" s="626">
        <f t="shared" si="21"/>
        <v>0</v>
      </c>
      <c r="Y101" s="74">
        <f>IF(OR(M101="",Q101="Mut+ext"),0,IF(ISERROR(W101+V101*VLOOKUP(M101,Paramétrage!$C$6:$E$29,3,0))=TRUE,X101,W101+V101*VLOOKUP(M101,Paramétrage!$C$6:$E$29,3,0)))</f>
        <v>0</v>
      </c>
      <c r="Z101" s="1458"/>
      <c r="AA101" s="1459"/>
      <c r="AB101" s="1503"/>
      <c r="AC101" s="497"/>
      <c r="AD101" s="270"/>
      <c r="AE101" s="733">
        <f>IF(G101="",0,IF(K101="",0,IF(SUMIF(G90:G101,G101,O90:O101)=0,0,IF(OR(L101="",K101="obligatoire"),AF101/SUMIF(G90:G101,G101,O90:O101),AF101/(SUMIF(G90:G101,G101,O90:O101)/L101)))))</f>
        <v>0</v>
      </c>
      <c r="AF101" s="734">
        <f t="shared" si="22"/>
        <v>0</v>
      </c>
    </row>
    <row r="102" spans="1:32" ht="16.2" hidden="1" thickBot="1" x14ac:dyDescent="0.3">
      <c r="A102" s="1716"/>
      <c r="B102" s="1457"/>
      <c r="C102" s="988"/>
      <c r="D102" s="989"/>
      <c r="E102" s="839"/>
      <c r="F102" s="839"/>
      <c r="G102" s="839"/>
      <c r="H102" s="840"/>
      <c r="I102" s="378"/>
      <c r="J102" s="94"/>
      <c r="K102" s="58"/>
      <c r="L102" s="273"/>
      <c r="M102" s="841"/>
      <c r="N102" s="60">
        <f>AE102</f>
        <v>0</v>
      </c>
      <c r="O102" s="842"/>
      <c r="P102" s="977"/>
      <c r="Q102" s="274"/>
      <c r="R102" s="275"/>
      <c r="S102" s="275"/>
      <c r="T102" s="276"/>
      <c r="U102" s="274"/>
      <c r="V102" s="844">
        <f>SUM(V90:V101)</f>
        <v>0</v>
      </c>
      <c r="W102" s="841">
        <f>SUM(W90:W101)</f>
        <v>0</v>
      </c>
      <c r="X102" s="845">
        <f>SUM(X90:X101)</f>
        <v>0</v>
      </c>
      <c r="Y102" s="64">
        <f>SUM(Y90:Y101)</f>
        <v>0</v>
      </c>
      <c r="Z102" s="278"/>
      <c r="AA102" s="279"/>
      <c r="AB102" s="280"/>
      <c r="AC102" s="391"/>
      <c r="AD102" s="282"/>
      <c r="AE102" s="735">
        <f>SUM(AE90:AE101)</f>
        <v>0</v>
      </c>
      <c r="AF102" s="736">
        <f>SUM(AF90:AF101)</f>
        <v>0</v>
      </c>
    </row>
    <row r="103" spans="1:32" ht="16.2" hidden="1" thickBot="1" x14ac:dyDescent="0.3">
      <c r="A103" s="1716"/>
      <c r="B103" s="1457" t="s">
        <v>125</v>
      </c>
      <c r="C103" s="1440"/>
      <c r="D103" s="1441"/>
      <c r="E103" s="1446"/>
      <c r="F103" s="1446"/>
      <c r="G103" s="557" t="s">
        <v>126</v>
      </c>
      <c r="H103" s="604"/>
      <c r="I103" s="362"/>
      <c r="J103" s="47"/>
      <c r="K103" s="55"/>
      <c r="L103" s="266"/>
      <c r="M103" s="790"/>
      <c r="N103" s="42"/>
      <c r="O103" s="837"/>
      <c r="P103" s="835"/>
      <c r="Q103" s="267"/>
      <c r="R103" s="1501"/>
      <c r="S103" s="1459"/>
      <c r="T103" s="1502"/>
      <c r="U103" s="268">
        <f>IF(OR(P103="",M103=Paramétrage!$C$10,M103=Paramétrage!$C$13,M103=Paramétrage!$C$17,M103=Paramétrage!$C$20,M103=Paramétrage!$C$24,M103=Paramétrage!$C$27,AND(M103&lt;&gt;Paramétrage!$C$9,Q103="Mut+ext")),0,ROUNDUP(O103/P103,0))</f>
        <v>0</v>
      </c>
      <c r="V103" s="624">
        <f>IF(OR(M103="",Q103="Mut+ext"),0,IF(VLOOKUP(M103,Paramétrage!$C$6:$E$29,2,0)=0,0,IF(P103="","saisir capacité",N103*U103*VLOOKUP(M103,Paramétrage!$C$6:$E$29,2,0))))</f>
        <v>0</v>
      </c>
      <c r="W103" s="625"/>
      <c r="X103" s="626">
        <f t="shared" ref="X103:X114" si="23">IF(OR(M103="",Q103="Mut+ext"),0,IF(ISERROR(V103+W103)=TRUE,V103,V103+W103))</f>
        <v>0</v>
      </c>
      <c r="Y103" s="74">
        <f>IF(OR(M103="",Q103="Mut+ext"),0,IF(ISERROR(W103+V103*VLOOKUP(M103,Paramétrage!$C$6:$E$29,3,0))=TRUE,X103,W103+V103*VLOOKUP(M103,Paramétrage!$C$6:$E$29,3,0)))</f>
        <v>0</v>
      </c>
      <c r="Z103" s="1458"/>
      <c r="AA103" s="1459"/>
      <c r="AB103" s="1503"/>
      <c r="AC103" s="370"/>
      <c r="AD103" s="270"/>
      <c r="AE103" s="733">
        <f>IF(G103="",0,IF(K103="",0,IF(SUMIF(G103:G114,G103,O103:O114)=0,0,IF(OR(L103="",K103="obligatoire"),AF103/SUMIF(G103:G114,G103,O103:O114),AF103/(SUMIF(G103:G114,G103,O103:O114)/L103)))))</f>
        <v>0</v>
      </c>
      <c r="AF103" s="737">
        <f t="shared" ref="AF103:AF114" si="24">N103*O103</f>
        <v>0</v>
      </c>
    </row>
    <row r="104" spans="1:32" ht="16.2" hidden="1" thickBot="1" x14ac:dyDescent="0.3">
      <c r="A104" s="1716"/>
      <c r="B104" s="1457"/>
      <c r="C104" s="1442"/>
      <c r="D104" s="1443"/>
      <c r="E104" s="1446"/>
      <c r="F104" s="1446"/>
      <c r="G104" s="557"/>
      <c r="H104" s="861"/>
      <c r="I104" s="362"/>
      <c r="J104" s="47"/>
      <c r="K104" s="46"/>
      <c r="L104" s="266"/>
      <c r="M104" s="790"/>
      <c r="N104" s="41"/>
      <c r="O104" s="838"/>
      <c r="P104" s="835"/>
      <c r="Q104" s="271"/>
      <c r="R104" s="1501"/>
      <c r="S104" s="1459"/>
      <c r="T104" s="1502"/>
      <c r="U104" s="268">
        <f>IF(OR(P104="",M104=Paramétrage!$C$10,M104=Paramétrage!$C$13,M104=Paramétrage!$C$17,M104=Paramétrage!$C$20,M104=Paramétrage!$C$24,M104=Paramétrage!$C$27,AND(M104&lt;&gt;Paramétrage!$C$9,Q104="Mut+ext")),0,ROUNDUP(O104/P104,0))</f>
        <v>0</v>
      </c>
      <c r="V104" s="624">
        <f>IF(OR(M104="",Q104="Mut+ext"),0,IF(VLOOKUP(M104,Paramétrage!$C$6:$E$29,2,0)=0,0,IF(P104="","saisir capacité",N104*U104*VLOOKUP(M104,Paramétrage!$C$6:$E$29,2,0))))</f>
        <v>0</v>
      </c>
      <c r="W104" s="625"/>
      <c r="X104" s="626">
        <f t="shared" si="23"/>
        <v>0</v>
      </c>
      <c r="Y104" s="74">
        <f>IF(OR(M104="",Q104="Mut+ext"),0,IF(ISERROR(W104+V104*VLOOKUP(M104,Paramétrage!$C$6:$E$29,3,0))=TRUE,X104,W104+V104*VLOOKUP(M104,Paramétrage!$C$6:$E$29,3,0)))</f>
        <v>0</v>
      </c>
      <c r="Z104" s="1458"/>
      <c r="AA104" s="1459"/>
      <c r="AB104" s="1503"/>
      <c r="AC104" s="497"/>
      <c r="AD104" s="270"/>
      <c r="AE104" s="733">
        <f>IF(G104="",0,IF(K104="",0,IF(SUMIF(G103:G114,G104,O103:O114)=0,0,IF(OR(L104="",K104="obligatoire"),AF104/SUMIF(G103:G114,G104,O103:O114),AF104/(SUMIF(G103:G114,G104,O103:O114)/L104)))))</f>
        <v>0</v>
      </c>
      <c r="AF104" s="734">
        <f t="shared" si="24"/>
        <v>0</v>
      </c>
    </row>
    <row r="105" spans="1:32" ht="16.2" hidden="1" thickBot="1" x14ac:dyDescent="0.3">
      <c r="A105" s="1716"/>
      <c r="B105" s="1457"/>
      <c r="C105" s="1442"/>
      <c r="D105" s="1443"/>
      <c r="E105" s="1446"/>
      <c r="F105" s="1446"/>
      <c r="G105" s="557"/>
      <c r="H105" s="861"/>
      <c r="I105" s="376"/>
      <c r="J105" s="47"/>
      <c r="K105" s="46"/>
      <c r="L105" s="266"/>
      <c r="M105" s="790"/>
      <c r="N105" s="41"/>
      <c r="O105" s="837"/>
      <c r="P105" s="835"/>
      <c r="Q105" s="271"/>
      <c r="R105" s="1501"/>
      <c r="S105" s="1459"/>
      <c r="T105" s="1502"/>
      <c r="U105" s="268">
        <f>IF(OR(P105="",M105=Paramétrage!$C$10,M105=Paramétrage!$C$13,M105=Paramétrage!$C$17,M105=Paramétrage!$C$20,M105=Paramétrage!$C$24,M105=Paramétrage!$C$27,AND(M105&lt;&gt;Paramétrage!$C$9,Q105="Mut+ext")),0,ROUNDUP(O105/P105,0))</f>
        <v>0</v>
      </c>
      <c r="V105" s="624">
        <f>IF(OR(M105="",Q105="Mut+ext"),0,IF(VLOOKUP(M105,Paramétrage!$C$6:$E$29,2,0)=0,0,IF(P105="","saisir capacité",N105*U105*VLOOKUP(M105,Paramétrage!$C$6:$E$29,2,0))))</f>
        <v>0</v>
      </c>
      <c r="W105" s="625"/>
      <c r="X105" s="626">
        <f t="shared" si="23"/>
        <v>0</v>
      </c>
      <c r="Y105" s="74">
        <f>IF(OR(M105="",Q105="Mut+ext"),0,IF(ISERROR(W105+V105*VLOOKUP(M105,Paramétrage!$C$6:$E$29,3,0))=TRUE,X105,W105+V105*VLOOKUP(M105,Paramétrage!$C$6:$E$29,3,0)))</f>
        <v>0</v>
      </c>
      <c r="Z105" s="1458"/>
      <c r="AA105" s="1459"/>
      <c r="AB105" s="1503"/>
      <c r="AC105" s="497"/>
      <c r="AD105" s="270"/>
      <c r="AE105" s="733">
        <f>IF(G105="",0,IF(K105="",0,IF(SUMIF(G99:G110,G105,O99:O110)=0,0,IF(OR(L105="",K105="obligatoire"),AF105/SUMIF(G99:G110,G105,O99:O110),AF105/(SUMIF(G99:G110,G105,O99:O110)/L105)))))</f>
        <v>0</v>
      </c>
      <c r="AF105" s="734">
        <f>N105*O105</f>
        <v>0</v>
      </c>
    </row>
    <row r="106" spans="1:32" ht="16.2" hidden="1" thickBot="1" x14ac:dyDescent="0.3">
      <c r="A106" s="1716"/>
      <c r="B106" s="1457"/>
      <c r="C106" s="1442"/>
      <c r="D106" s="1443"/>
      <c r="E106" s="1446"/>
      <c r="F106" s="1446"/>
      <c r="G106" s="862"/>
      <c r="H106" s="861"/>
      <c r="I106" s="376"/>
      <c r="J106" s="47"/>
      <c r="K106" s="46"/>
      <c r="L106" s="266"/>
      <c r="M106" s="790"/>
      <c r="N106" s="41"/>
      <c r="O106" s="834"/>
      <c r="P106" s="835"/>
      <c r="Q106" s="271"/>
      <c r="R106" s="1501"/>
      <c r="S106" s="1459"/>
      <c r="T106" s="1502"/>
      <c r="U106" s="268">
        <f>IF(OR(P106="",M106=Paramétrage!$C$10,M106=Paramétrage!$C$13,M106=Paramétrage!$C$17,M106=Paramétrage!$C$20,M106=Paramétrage!$C$24,M106=Paramétrage!$C$27,AND(M106&lt;&gt;Paramétrage!$C$9,Q106="Mut+ext")),0,ROUNDUP(O106/P106,0))</f>
        <v>0</v>
      </c>
      <c r="V106" s="624">
        <f>IF(OR(M106="",Q106="Mut+ext"),0,IF(VLOOKUP(M106,Paramétrage!$C$6:$E$29,2,0)=0,0,IF(P106="","saisir capacité",N106*U106*VLOOKUP(M106,Paramétrage!$C$6:$E$29,2,0))))</f>
        <v>0</v>
      </c>
      <c r="W106" s="625"/>
      <c r="X106" s="626">
        <f t="shared" si="23"/>
        <v>0</v>
      </c>
      <c r="Y106" s="74">
        <f>IF(OR(M106="",Q106="Mut+ext"),0,IF(ISERROR(W106+V106*VLOOKUP(M106,Paramétrage!$C$6:$E$29,3,0))=TRUE,X106,W106+V106*VLOOKUP(M106,Paramétrage!$C$6:$E$29,3,0)))</f>
        <v>0</v>
      </c>
      <c r="Z106" s="1458"/>
      <c r="AA106" s="1459"/>
      <c r="AB106" s="1503"/>
      <c r="AC106" s="374"/>
      <c r="AD106" s="270"/>
      <c r="AE106" s="733">
        <f>IF(G106="",0,IF(K106="",0,IF(SUMIF(G99:G110,G106,O99:O110)=0,0,IF(OR(L106="",K106="obligatoire"),AF106/SUMIF(G99:G110,G106,O99:O110),AF106/(SUMIF(G99:G110,G106,O99:O110)/L106)))))</f>
        <v>0</v>
      </c>
      <c r="AF106" s="734">
        <f>N106*O106</f>
        <v>0</v>
      </c>
    </row>
    <row r="107" spans="1:32" ht="16.2" hidden="1" thickBot="1" x14ac:dyDescent="0.3">
      <c r="A107" s="1716"/>
      <c r="B107" s="1457"/>
      <c r="C107" s="1442"/>
      <c r="D107" s="1443"/>
      <c r="E107" s="1446"/>
      <c r="F107" s="1446"/>
      <c r="G107" s="557"/>
      <c r="H107" s="861"/>
      <c r="I107" s="376"/>
      <c r="J107" s="47"/>
      <c r="K107" s="46"/>
      <c r="L107" s="266"/>
      <c r="M107" s="790"/>
      <c r="N107" s="41"/>
      <c r="O107" s="837"/>
      <c r="P107" s="835"/>
      <c r="Q107" s="271"/>
      <c r="R107" s="1501"/>
      <c r="S107" s="1459"/>
      <c r="T107" s="1502"/>
      <c r="U107" s="268">
        <f>IF(OR(P107="",M107=Paramétrage!$C$10,M107=Paramétrage!$C$13,M107=Paramétrage!$C$17,M107=Paramétrage!$C$20,M107=Paramétrage!$C$24,M107=Paramétrage!$C$27,AND(M107&lt;&gt;Paramétrage!$C$9,Q107="Mut+ext")),0,ROUNDUP(O107/P107,0))</f>
        <v>0</v>
      </c>
      <c r="V107" s="624">
        <f>IF(OR(M107="",Q107="Mut+ext"),0,IF(VLOOKUP(M107,Paramétrage!$C$6:$E$29,2,0)=0,0,IF(P107="","saisir capacité",N107*U107*VLOOKUP(M107,Paramétrage!$C$6:$E$29,2,0))))</f>
        <v>0</v>
      </c>
      <c r="W107" s="625"/>
      <c r="X107" s="626">
        <f t="shared" si="23"/>
        <v>0</v>
      </c>
      <c r="Y107" s="74">
        <f>IF(OR(M107="",Q107="Mut+ext"),0,IF(ISERROR(W107+V107*VLOOKUP(M107,Paramétrage!$C$6:$E$29,3,0))=TRUE,X107,W107+V107*VLOOKUP(M107,Paramétrage!$C$6:$E$29,3,0)))</f>
        <v>0</v>
      </c>
      <c r="Z107" s="1458"/>
      <c r="AA107" s="1459"/>
      <c r="AB107" s="1503"/>
      <c r="AC107" s="497"/>
      <c r="AD107" s="270"/>
      <c r="AE107" s="733">
        <f>IF(G107="",0,IF(K107="",0,IF(SUMIF(G99:G110,G107,O99:O110)=0,0,IF(OR(L107="",K107="obligatoire"),AF107/SUMIF(G99:G110,G107,O99:O110),AF107/(SUMIF(G99:G110,G107,O99:O110)/L107)))))</f>
        <v>0</v>
      </c>
      <c r="AF107" s="734">
        <f>N107*O107</f>
        <v>0</v>
      </c>
    </row>
    <row r="108" spans="1:32" ht="16.2" hidden="1" thickBot="1" x14ac:dyDescent="0.3">
      <c r="A108" s="1716"/>
      <c r="B108" s="1457"/>
      <c r="C108" s="1442"/>
      <c r="D108" s="1443"/>
      <c r="E108" s="1446"/>
      <c r="F108" s="1446"/>
      <c r="G108" s="557"/>
      <c r="H108" s="861"/>
      <c r="I108" s="376"/>
      <c r="J108" s="47"/>
      <c r="K108" s="46"/>
      <c r="L108" s="266"/>
      <c r="M108" s="790"/>
      <c r="N108" s="41"/>
      <c r="O108" s="834"/>
      <c r="P108" s="835"/>
      <c r="Q108" s="271"/>
      <c r="R108" s="1501"/>
      <c r="S108" s="1459"/>
      <c r="T108" s="1502"/>
      <c r="U108" s="268">
        <f>IF(OR(P108="",M108=Paramétrage!$C$10,M108=Paramétrage!$C$13,M108=Paramétrage!$C$17,M108=Paramétrage!$C$20,M108=Paramétrage!$C$24,M108=Paramétrage!$C$27,AND(M108&lt;&gt;Paramétrage!$C$9,Q108="Mut+ext")),0,ROUNDUP(O108/P108,0))</f>
        <v>0</v>
      </c>
      <c r="V108" s="624">
        <f>IF(OR(M108="",Q108="Mut+ext"),0,IF(VLOOKUP(M108,Paramétrage!$C$6:$E$29,2,0)=0,0,IF(P108="","saisir capacité",N108*U108*VLOOKUP(M108,Paramétrage!$C$6:$E$29,2,0))))</f>
        <v>0</v>
      </c>
      <c r="W108" s="625"/>
      <c r="X108" s="626">
        <f t="shared" si="23"/>
        <v>0</v>
      </c>
      <c r="Y108" s="74">
        <f>IF(OR(M108="",Q108="Mut+ext"),0,IF(ISERROR(W108+V108*VLOOKUP(M108,Paramétrage!$C$6:$E$29,3,0))=TRUE,X108,W108+V108*VLOOKUP(M108,Paramétrage!$C$6:$E$29,3,0)))</f>
        <v>0</v>
      </c>
      <c r="Z108" s="1458"/>
      <c r="AA108" s="1459"/>
      <c r="AB108" s="1503"/>
      <c r="AC108" s="497"/>
      <c r="AD108" s="270"/>
      <c r="AE108" s="733">
        <f>IF(G108="",0,IF(K108="",0,IF(SUMIF(G99:G110,G108,O99:O110)=0,0,IF(OR(L108="",K108="obligatoire"),AF108/SUMIF(G99:G110,G108,O99:O110),AF108/(SUMIF(G99:G110,G108,O99:O110)/L108)))))</f>
        <v>0</v>
      </c>
      <c r="AF108" s="734">
        <f>N108*O108</f>
        <v>0</v>
      </c>
    </row>
    <row r="109" spans="1:32" ht="16.2" hidden="1" thickBot="1" x14ac:dyDescent="0.3">
      <c r="A109" s="1716"/>
      <c r="B109" s="1457"/>
      <c r="C109" s="1442"/>
      <c r="D109" s="1443"/>
      <c r="E109" s="1446"/>
      <c r="F109" s="1446"/>
      <c r="G109" s="557"/>
      <c r="H109" s="861"/>
      <c r="I109" s="376"/>
      <c r="J109" s="47"/>
      <c r="K109" s="46"/>
      <c r="L109" s="266"/>
      <c r="M109" s="790"/>
      <c r="N109" s="41"/>
      <c r="O109" s="837"/>
      <c r="P109" s="835"/>
      <c r="Q109" s="271"/>
      <c r="R109" s="1501"/>
      <c r="S109" s="1459"/>
      <c r="T109" s="1502"/>
      <c r="U109" s="268">
        <f>IF(OR(P109="",M109=Paramétrage!$C$10,M109=Paramétrage!$C$13,M109=Paramétrage!$C$17,M109=Paramétrage!$C$20,M109=Paramétrage!$C$24,M109=Paramétrage!$C$27,AND(M109&lt;&gt;Paramétrage!$C$9,Q109="Mut+ext")),0,ROUNDUP(O109/P109,0))</f>
        <v>0</v>
      </c>
      <c r="V109" s="624">
        <f>IF(OR(M109="",Q109="Mut+ext"),0,IF(VLOOKUP(M109,Paramétrage!$C$6:$E$29,2,0)=0,0,IF(P109="","saisir capacité",N109*U109*VLOOKUP(M109,Paramétrage!$C$6:$E$29,2,0))))</f>
        <v>0</v>
      </c>
      <c r="W109" s="625"/>
      <c r="X109" s="626">
        <f t="shared" si="23"/>
        <v>0</v>
      </c>
      <c r="Y109" s="74">
        <f>IF(OR(M109="",Q109="Mut+ext"),0,IF(ISERROR(W109+V109*VLOOKUP(M109,Paramétrage!$C$6:$E$29,3,0))=TRUE,X109,W109+V109*VLOOKUP(M109,Paramétrage!$C$6:$E$29,3,0)))</f>
        <v>0</v>
      </c>
      <c r="Z109" s="1458"/>
      <c r="AA109" s="1459"/>
      <c r="AB109" s="1503"/>
      <c r="AC109" s="497"/>
      <c r="AD109" s="270"/>
      <c r="AE109" s="733">
        <f>IF(G109="",0,IF(K109="",0,IF(SUMIF(G103:G114,G109,O103:O114)=0,0,IF(OR(L109="",K109="obligatoire"),AF109/SUMIF(G103:G114,G109,O103:O114),AF109/(SUMIF(G103:G114,G109,O103:O114)/L109)))))</f>
        <v>0</v>
      </c>
      <c r="AF109" s="734">
        <f t="shared" si="24"/>
        <v>0</v>
      </c>
    </row>
    <row r="110" spans="1:32" ht="16.2" hidden="1" thickBot="1" x14ac:dyDescent="0.3">
      <c r="A110" s="1716"/>
      <c r="B110" s="1457"/>
      <c r="C110" s="1442"/>
      <c r="D110" s="1443"/>
      <c r="E110" s="1446"/>
      <c r="F110" s="1446"/>
      <c r="G110" s="862"/>
      <c r="H110" s="861"/>
      <c r="I110" s="376"/>
      <c r="J110" s="47"/>
      <c r="K110" s="46"/>
      <c r="L110" s="266"/>
      <c r="M110" s="790"/>
      <c r="N110" s="41"/>
      <c r="O110" s="834"/>
      <c r="P110" s="835"/>
      <c r="Q110" s="271"/>
      <c r="R110" s="1501"/>
      <c r="S110" s="1459"/>
      <c r="T110" s="1502"/>
      <c r="U110" s="268">
        <f>IF(OR(P110="",M110=Paramétrage!$C$10,M110=Paramétrage!$C$13,M110=Paramétrage!$C$17,M110=Paramétrage!$C$20,M110=Paramétrage!$C$24,M110=Paramétrage!$C$27,AND(M110&lt;&gt;Paramétrage!$C$9,Q110="Mut+ext")),0,ROUNDUP(O110/P110,0))</f>
        <v>0</v>
      </c>
      <c r="V110" s="624">
        <f>IF(OR(M110="",Q110="Mut+ext"),0,IF(VLOOKUP(M110,Paramétrage!$C$6:$E$29,2,0)=0,0,IF(P110="","saisir capacité",N110*U110*VLOOKUP(M110,Paramétrage!$C$6:$E$29,2,0))))</f>
        <v>0</v>
      </c>
      <c r="W110" s="625"/>
      <c r="X110" s="626">
        <f t="shared" si="23"/>
        <v>0</v>
      </c>
      <c r="Y110" s="74">
        <f>IF(OR(M110="",Q110="Mut+ext"),0,IF(ISERROR(W110+V110*VLOOKUP(M110,Paramétrage!$C$6:$E$29,3,0))=TRUE,X110,W110+V110*VLOOKUP(M110,Paramétrage!$C$6:$E$29,3,0)))</f>
        <v>0</v>
      </c>
      <c r="Z110" s="1458"/>
      <c r="AA110" s="1459"/>
      <c r="AB110" s="1503"/>
      <c r="AC110" s="374"/>
      <c r="AD110" s="270"/>
      <c r="AE110" s="733">
        <f>IF(G110="",0,IF(K110="",0,IF(SUMIF(G103:G114,G110,O103:O114)=0,0,IF(OR(L110="",K110="obligatoire"),AF110/SUMIF(G103:G114,G110,O103:O114),AF110/(SUMIF(G103:G114,G110,O103:O114)/L110)))))</f>
        <v>0</v>
      </c>
      <c r="AF110" s="734">
        <f t="shared" si="24"/>
        <v>0</v>
      </c>
    </row>
    <row r="111" spans="1:32" ht="16.2" hidden="1" thickBot="1" x14ac:dyDescent="0.3">
      <c r="A111" s="1716"/>
      <c r="B111" s="1457"/>
      <c r="C111" s="1442"/>
      <c r="D111" s="1443"/>
      <c r="E111" s="1446"/>
      <c r="F111" s="1446"/>
      <c r="G111" s="557"/>
      <c r="H111" s="836"/>
      <c r="I111" s="376"/>
      <c r="J111" s="47"/>
      <c r="K111" s="46"/>
      <c r="L111" s="266"/>
      <c r="M111" s="790"/>
      <c r="N111" s="41"/>
      <c r="O111" s="837"/>
      <c r="P111" s="835"/>
      <c r="Q111" s="271"/>
      <c r="R111" s="1501"/>
      <c r="S111" s="1459"/>
      <c r="T111" s="1502"/>
      <c r="U111" s="268">
        <f>IF(OR(P111="",M111=Paramétrage!$C$10,M111=Paramétrage!$C$13,M111=Paramétrage!$C$17,M111=Paramétrage!$C$20,M111=Paramétrage!$C$24,M111=Paramétrage!$C$27,AND(M111&lt;&gt;Paramétrage!$C$9,Q111="Mut+ext")),0,ROUNDUP(O111/P111,0))</f>
        <v>0</v>
      </c>
      <c r="V111" s="624">
        <f>IF(OR(M111="",Q111="Mut+ext"),0,IF(VLOOKUP(M111,Paramétrage!$C$6:$E$29,2,0)=0,0,IF(P111="","saisir capacité",N111*U111*VLOOKUP(M111,Paramétrage!$C$6:$E$29,2,0))))</f>
        <v>0</v>
      </c>
      <c r="W111" s="625"/>
      <c r="X111" s="626">
        <f t="shared" si="23"/>
        <v>0</v>
      </c>
      <c r="Y111" s="74">
        <f>IF(OR(M111="",Q111="Mut+ext"),0,IF(ISERROR(W111+V111*VLOOKUP(M111,Paramétrage!$C$6:$E$29,3,0))=TRUE,X111,W111+V111*VLOOKUP(M111,Paramétrage!$C$6:$E$29,3,0)))</f>
        <v>0</v>
      </c>
      <c r="Z111" s="1458"/>
      <c r="AA111" s="1459"/>
      <c r="AB111" s="1503"/>
      <c r="AC111" s="497"/>
      <c r="AD111" s="270"/>
      <c r="AE111" s="733">
        <f>IF(G111="",0,IF(K111="",0,IF(SUMIF(G103:G114,G111,O103:O114)=0,0,IF(OR(L111="",K111="obligatoire"),AF111/SUMIF(G103:G114,G111,O103:O114),AF111/(SUMIF(G103:G114,G111,O103:O114)/L111)))))</f>
        <v>0</v>
      </c>
      <c r="AF111" s="734">
        <f t="shared" si="24"/>
        <v>0</v>
      </c>
    </row>
    <row r="112" spans="1:32" ht="16.2" hidden="1" thickBot="1" x14ac:dyDescent="0.3">
      <c r="A112" s="1716"/>
      <c r="B112" s="1457"/>
      <c r="C112" s="1442"/>
      <c r="D112" s="1443"/>
      <c r="E112" s="1446"/>
      <c r="F112" s="1446"/>
      <c r="G112" s="557"/>
      <c r="H112" s="836"/>
      <c r="I112" s="376"/>
      <c r="J112" s="47"/>
      <c r="K112" s="46"/>
      <c r="L112" s="266"/>
      <c r="M112" s="790"/>
      <c r="N112" s="41"/>
      <c r="O112" s="834"/>
      <c r="P112" s="835"/>
      <c r="Q112" s="271"/>
      <c r="R112" s="1501"/>
      <c r="S112" s="1459"/>
      <c r="T112" s="1502"/>
      <c r="U112" s="268">
        <f>IF(OR(P112="",M112=Paramétrage!$C$10,M112=Paramétrage!$C$13,M112=Paramétrage!$C$17,M112=Paramétrage!$C$20,M112=Paramétrage!$C$24,M112=Paramétrage!$C$27,AND(M112&lt;&gt;Paramétrage!$C$9,Q112="Mut+ext")),0,ROUNDUP(O112/P112,0))</f>
        <v>0</v>
      </c>
      <c r="V112" s="624">
        <f>IF(OR(M112="",Q112="Mut+ext"),0,IF(VLOOKUP(M112,Paramétrage!$C$6:$E$29,2,0)=0,0,IF(P112="","saisir capacité",N112*U112*VLOOKUP(M112,Paramétrage!$C$6:$E$29,2,0))))</f>
        <v>0</v>
      </c>
      <c r="W112" s="625"/>
      <c r="X112" s="626">
        <f t="shared" si="23"/>
        <v>0</v>
      </c>
      <c r="Y112" s="74">
        <f>IF(OR(M112="",Q112="Mut+ext"),0,IF(ISERROR(W112+V112*VLOOKUP(M112,Paramétrage!$C$6:$E$29,3,0))=TRUE,X112,W112+V112*VLOOKUP(M112,Paramétrage!$C$6:$E$29,3,0)))</f>
        <v>0</v>
      </c>
      <c r="Z112" s="1458"/>
      <c r="AA112" s="1459"/>
      <c r="AB112" s="1503"/>
      <c r="AC112" s="497"/>
      <c r="AD112" s="270"/>
      <c r="AE112" s="733">
        <f>IF(G112="",0,IF(K112="",0,IF(SUMIF(G103:G114,G112,O103:O114)=0,0,IF(OR(L112="",K112="obligatoire"),AF112/SUMIF(G103:G114,G112,O103:O114),AF112/(SUMIF(G103:G114,G112,O103:O114)/L112)))))</f>
        <v>0</v>
      </c>
      <c r="AF112" s="734">
        <f t="shared" si="24"/>
        <v>0</v>
      </c>
    </row>
    <row r="113" spans="1:32" ht="16.2" hidden="1" thickBot="1" x14ac:dyDescent="0.3">
      <c r="A113" s="1716"/>
      <c r="B113" s="1457"/>
      <c r="C113" s="1442"/>
      <c r="D113" s="1443"/>
      <c r="E113" s="1446"/>
      <c r="F113" s="1446"/>
      <c r="G113" s="557"/>
      <c r="H113" s="836"/>
      <c r="I113" s="376"/>
      <c r="J113" s="47"/>
      <c r="K113" s="46"/>
      <c r="L113" s="266"/>
      <c r="M113" s="790"/>
      <c r="N113" s="41"/>
      <c r="O113" s="837"/>
      <c r="P113" s="835"/>
      <c r="Q113" s="271"/>
      <c r="R113" s="1501"/>
      <c r="S113" s="1459"/>
      <c r="T113" s="1502"/>
      <c r="U113" s="268">
        <f>IF(OR(P113="",M113=Paramétrage!$C$10,M113=Paramétrage!$C$13,M113=Paramétrage!$C$17,M113=Paramétrage!$C$20,M113=Paramétrage!$C$24,M113=Paramétrage!$C$27,AND(M113&lt;&gt;Paramétrage!$C$9,Q113="Mut+ext")),0,ROUNDUP(O113/P113,0))</f>
        <v>0</v>
      </c>
      <c r="V113" s="624">
        <f>IF(OR(M113="",Q113="Mut+ext"),0,IF(VLOOKUP(M113,Paramétrage!$C$6:$E$29,2,0)=0,0,IF(P113="","saisir capacité",N113*U113*VLOOKUP(M113,Paramétrage!$C$6:$E$29,2,0))))</f>
        <v>0</v>
      </c>
      <c r="W113" s="625"/>
      <c r="X113" s="626">
        <f t="shared" si="23"/>
        <v>0</v>
      </c>
      <c r="Y113" s="74">
        <f>IF(OR(M113="",Q113="Mut+ext"),0,IF(ISERROR(W113+V113*VLOOKUP(M113,Paramétrage!$C$6:$E$29,3,0))=TRUE,X113,W113+V113*VLOOKUP(M113,Paramétrage!$C$6:$E$29,3,0)))</f>
        <v>0</v>
      </c>
      <c r="Z113" s="1458"/>
      <c r="AA113" s="1459"/>
      <c r="AB113" s="1503"/>
      <c r="AC113" s="497"/>
      <c r="AD113" s="270"/>
      <c r="AE113" s="733">
        <f>IF(G113="",0,IF(K113="",0,IF(SUMIF(G103:G114,G113,O103:O114)=0,0,IF(OR(L113="",K113="obligatoire"),AF113/SUMIF(G103:G114,G113,O103:O114),AF113/(SUMIF(G103:G114,G113,O103:O114)/L113)))))</f>
        <v>0</v>
      </c>
      <c r="AF113" s="734">
        <f t="shared" si="24"/>
        <v>0</v>
      </c>
    </row>
    <row r="114" spans="1:32" ht="16.2" hidden="1" thickBot="1" x14ac:dyDescent="0.3">
      <c r="A114" s="1716"/>
      <c r="B114" s="1457"/>
      <c r="C114" s="1444"/>
      <c r="D114" s="1445"/>
      <c r="E114" s="1447"/>
      <c r="F114" s="1447"/>
      <c r="G114" s="557"/>
      <c r="H114" s="836"/>
      <c r="I114" s="376"/>
      <c r="J114" s="47"/>
      <c r="K114" s="46"/>
      <c r="L114" s="266"/>
      <c r="M114" s="790"/>
      <c r="N114" s="41"/>
      <c r="O114" s="838"/>
      <c r="P114" s="835"/>
      <c r="Q114" s="271"/>
      <c r="R114" s="1501"/>
      <c r="S114" s="1459"/>
      <c r="T114" s="1502"/>
      <c r="U114" s="268">
        <f>IF(OR(P114="",M114=Paramétrage!$C$10,M114=Paramétrage!$C$13,M114=Paramétrage!$C$17,M114=Paramétrage!$C$20,M114=Paramétrage!$C$24,M114=Paramétrage!$C$27,AND(M114&lt;&gt;Paramétrage!$C$9,Q114="Mut+ext")),0,ROUNDUP(O114/P114,0))</f>
        <v>0</v>
      </c>
      <c r="V114" s="624">
        <f>IF(OR(M114="",Q114="Mut+ext"),0,IF(VLOOKUP(M114,Paramétrage!$C$6:$E$29,2,0)=0,0,IF(P114="","saisir capacité",N114*U114*VLOOKUP(M114,Paramétrage!$C$6:$E$29,2,0))))</f>
        <v>0</v>
      </c>
      <c r="W114" s="625"/>
      <c r="X114" s="626">
        <f t="shared" si="23"/>
        <v>0</v>
      </c>
      <c r="Y114" s="74">
        <f>IF(OR(M114="",Q114="Mut+ext"),0,IF(ISERROR(W114+V114*VLOOKUP(M114,Paramétrage!$C$6:$E$29,3,0))=TRUE,X114,W114+V114*VLOOKUP(M114,Paramétrage!$C$6:$E$29,3,0)))</f>
        <v>0</v>
      </c>
      <c r="Z114" s="1458"/>
      <c r="AA114" s="1459"/>
      <c r="AB114" s="1503"/>
      <c r="AC114" s="497"/>
      <c r="AD114" s="270"/>
      <c r="AE114" s="733">
        <f>IF(G114="",0,IF(K114="",0,IF(SUMIF(G103:G114,G114,O103:O114)=0,0,IF(OR(L114="",K114="obligatoire"),AF114/SUMIF(G103:G114,G114,O103:O114),AF114/(SUMIF(G103:G114,G114,O103:O114)/L114)))))</f>
        <v>0</v>
      </c>
      <c r="AF114" s="734">
        <f t="shared" si="24"/>
        <v>0</v>
      </c>
    </row>
    <row r="115" spans="1:32" ht="16.2" hidden="1" thickBot="1" x14ac:dyDescent="0.3">
      <c r="A115" s="1716"/>
      <c r="B115" s="1457"/>
      <c r="C115" s="988"/>
      <c r="D115" s="989"/>
      <c r="E115" s="839"/>
      <c r="F115" s="839"/>
      <c r="G115" s="839"/>
      <c r="H115" s="840"/>
      <c r="I115" s="378"/>
      <c r="J115" s="94"/>
      <c r="K115" s="58"/>
      <c r="L115" s="273"/>
      <c r="M115" s="841"/>
      <c r="N115" s="60">
        <f>AE115</f>
        <v>0</v>
      </c>
      <c r="O115" s="842"/>
      <c r="P115" s="977"/>
      <c r="Q115" s="274"/>
      <c r="R115" s="275"/>
      <c r="S115" s="275"/>
      <c r="T115" s="276"/>
      <c r="U115" s="274"/>
      <c r="V115" s="844">
        <f>SUM(V103:V114)</f>
        <v>0</v>
      </c>
      <c r="W115" s="841">
        <f>SUM(W103:W114)</f>
        <v>0</v>
      </c>
      <c r="X115" s="845">
        <f>SUM(X103:X114)</f>
        <v>0</v>
      </c>
      <c r="Y115" s="64">
        <f>SUM(Y103:Y114)</f>
        <v>0</v>
      </c>
      <c r="Z115" s="278"/>
      <c r="AA115" s="279"/>
      <c r="AB115" s="280"/>
      <c r="AC115" s="391"/>
      <c r="AD115" s="282"/>
      <c r="AE115" s="735">
        <f>SUM(AE103:AE114)</f>
        <v>0</v>
      </c>
      <c r="AF115" s="736">
        <f>SUM(AF103:AF114)</f>
        <v>0</v>
      </c>
    </row>
    <row r="116" spans="1:32" ht="16.2" hidden="1" thickBot="1" x14ac:dyDescent="0.3">
      <c r="A116" s="1716"/>
      <c r="B116" s="1457" t="s">
        <v>127</v>
      </c>
      <c r="C116" s="1440"/>
      <c r="D116" s="1441"/>
      <c r="E116" s="1446"/>
      <c r="F116" s="1446"/>
      <c r="G116" s="557" t="s">
        <v>128</v>
      </c>
      <c r="H116" s="604"/>
      <c r="I116" s="362"/>
      <c r="J116" s="47"/>
      <c r="K116" s="55"/>
      <c r="L116" s="266"/>
      <c r="M116" s="790"/>
      <c r="N116" s="42"/>
      <c r="O116" s="837"/>
      <c r="P116" s="835"/>
      <c r="Q116" s="267"/>
      <c r="R116" s="1501"/>
      <c r="S116" s="1459"/>
      <c r="T116" s="1502"/>
      <c r="U116" s="268">
        <f>IF(OR(P116="",M116=Paramétrage!$C$10,M116=Paramétrage!$C$13,M116=Paramétrage!$C$17,M116=Paramétrage!$C$20,M116=Paramétrage!$C$24,M116=Paramétrage!$C$27,AND(M116&lt;&gt;Paramétrage!$C$9,Q116="Mut+ext")),0,ROUNDUP(O116/P116,0))</f>
        <v>0</v>
      </c>
      <c r="V116" s="624">
        <f>IF(OR(M116="",Q116="Mut+ext"),0,IF(VLOOKUP(M116,Paramétrage!$C$6:$E$29,2,0)=0,0,IF(P116="","saisir capacité",N116*U116*VLOOKUP(M116,Paramétrage!$C$6:$E$29,2,0))))</f>
        <v>0</v>
      </c>
      <c r="W116" s="625"/>
      <c r="X116" s="626">
        <f t="shared" ref="X116:X127" si="25">IF(OR(M116="",Q116="Mut+ext"),0,IF(ISERROR(V116+W116)=TRUE,V116,V116+W116))</f>
        <v>0</v>
      </c>
      <c r="Y116" s="74">
        <f>IF(OR(M116="",Q116="Mut+ext"),0,IF(ISERROR(W116+V116*VLOOKUP(M116,Paramétrage!$C$6:$E$29,3,0))=TRUE,X116,W116+V116*VLOOKUP(M116,Paramétrage!$C$6:$E$29,3,0)))</f>
        <v>0</v>
      </c>
      <c r="Z116" s="1458"/>
      <c r="AA116" s="1459"/>
      <c r="AB116" s="1503"/>
      <c r="AC116" s="370"/>
      <c r="AD116" s="270"/>
      <c r="AE116" s="733">
        <f>IF(G116="",0,IF(K116="",0,IF(SUMIF(G116:G127,G116,O116:O127)=0,0,IF(OR(L116="",K116="obligatoire"),AF116/SUMIF(G116:G127,G116,O116:O127),AF116/(SUMIF(G116:G127,G116,O116:O127)/L116)))))</f>
        <v>0</v>
      </c>
      <c r="AF116" s="737">
        <f t="shared" ref="AF116:AF127" si="26">N116*O116</f>
        <v>0</v>
      </c>
    </row>
    <row r="117" spans="1:32" ht="16.2" hidden="1" thickBot="1" x14ac:dyDescent="0.3">
      <c r="A117" s="1716"/>
      <c r="B117" s="1457"/>
      <c r="C117" s="1442"/>
      <c r="D117" s="1443"/>
      <c r="E117" s="1446"/>
      <c r="F117" s="1446"/>
      <c r="G117" s="557"/>
      <c r="H117" s="861"/>
      <c r="I117" s="362"/>
      <c r="J117" s="47"/>
      <c r="K117" s="46"/>
      <c r="L117" s="266"/>
      <c r="M117" s="790"/>
      <c r="N117" s="41"/>
      <c r="O117" s="838"/>
      <c r="P117" s="835"/>
      <c r="Q117" s="271"/>
      <c r="R117" s="1501"/>
      <c r="S117" s="1459"/>
      <c r="T117" s="1502"/>
      <c r="U117" s="268">
        <f>IF(OR(P117="",M117=Paramétrage!$C$10,M117=Paramétrage!$C$13,M117=Paramétrage!$C$17,M117=Paramétrage!$C$20,M117=Paramétrage!$C$24,M117=Paramétrage!$C$27,AND(M117&lt;&gt;Paramétrage!$C$9,Q117="Mut+ext")),0,ROUNDUP(O117/P117,0))</f>
        <v>0</v>
      </c>
      <c r="V117" s="624">
        <f>IF(OR(M117="",Q117="Mut+ext"),0,IF(VLOOKUP(M117,Paramétrage!$C$6:$E$29,2,0)=0,0,IF(P117="","saisir capacité",N117*U117*VLOOKUP(M117,Paramétrage!$C$6:$E$29,2,0))))</f>
        <v>0</v>
      </c>
      <c r="W117" s="625"/>
      <c r="X117" s="626">
        <f t="shared" si="25"/>
        <v>0</v>
      </c>
      <c r="Y117" s="74">
        <f>IF(OR(M117="",Q117="Mut+ext"),0,IF(ISERROR(W117+V117*VLOOKUP(M117,Paramétrage!$C$6:$E$29,3,0))=TRUE,X117,W117+V117*VLOOKUP(M117,Paramétrage!$C$6:$E$29,3,0)))</f>
        <v>0</v>
      </c>
      <c r="Z117" s="1458"/>
      <c r="AA117" s="1459"/>
      <c r="AB117" s="1503"/>
      <c r="AC117" s="497"/>
      <c r="AD117" s="270"/>
      <c r="AE117" s="733">
        <f>IF(G117="",0,IF(K117="",0,IF(SUMIF(G116:G127,G117,O116:O127)=0,0,IF(OR(L117="",K117="obligatoire"),AF117/SUMIF(G116:G127,G117,O116:O127),AF117/(SUMIF(G116:G127,G117,O116:O127)/L117)))))</f>
        <v>0</v>
      </c>
      <c r="AF117" s="734">
        <f t="shared" si="26"/>
        <v>0</v>
      </c>
    </row>
    <row r="118" spans="1:32" ht="16.2" hidden="1" thickBot="1" x14ac:dyDescent="0.3">
      <c r="A118" s="1716"/>
      <c r="B118" s="1457"/>
      <c r="C118" s="1442"/>
      <c r="D118" s="1443"/>
      <c r="E118" s="1446"/>
      <c r="F118" s="1446"/>
      <c r="G118" s="557"/>
      <c r="H118" s="861"/>
      <c r="I118" s="376"/>
      <c r="J118" s="47"/>
      <c r="K118" s="46"/>
      <c r="L118" s="266"/>
      <c r="M118" s="790"/>
      <c r="N118" s="41"/>
      <c r="O118" s="837"/>
      <c r="P118" s="835"/>
      <c r="Q118" s="271"/>
      <c r="R118" s="1501"/>
      <c r="S118" s="1459"/>
      <c r="T118" s="1502"/>
      <c r="U118" s="268">
        <f>IF(OR(P118="",M118=Paramétrage!$C$10,M118=Paramétrage!$C$13,M118=Paramétrage!$C$17,M118=Paramétrage!$C$20,M118=Paramétrage!$C$24,M118=Paramétrage!$C$27,AND(M118&lt;&gt;Paramétrage!$C$9,Q118="Mut+ext")),0,ROUNDUP(O118/P118,0))</f>
        <v>0</v>
      </c>
      <c r="V118" s="624">
        <f>IF(OR(M118="",Q118="Mut+ext"),0,IF(VLOOKUP(M118,Paramétrage!$C$6:$E$29,2,0)=0,0,IF(P118="","saisir capacité",N118*U118*VLOOKUP(M118,Paramétrage!$C$6:$E$29,2,0))))</f>
        <v>0</v>
      </c>
      <c r="W118" s="625"/>
      <c r="X118" s="626">
        <f t="shared" si="25"/>
        <v>0</v>
      </c>
      <c r="Y118" s="74">
        <f>IF(OR(M118="",Q118="Mut+ext"),0,IF(ISERROR(W118+V118*VLOOKUP(M118,Paramétrage!$C$6:$E$29,3,0))=TRUE,X118,W118+V118*VLOOKUP(M118,Paramétrage!$C$6:$E$29,3,0)))</f>
        <v>0</v>
      </c>
      <c r="Z118" s="1458"/>
      <c r="AA118" s="1459"/>
      <c r="AB118" s="1503"/>
      <c r="AC118" s="497"/>
      <c r="AD118" s="270"/>
      <c r="AE118" s="733">
        <f>IF(G118="",0,IF(K118="",0,IF(SUMIF(G112:G123,G118,O112:O123)=0,0,IF(OR(L118="",K118="obligatoire"),AF118/SUMIF(G112:G123,G118,O112:O123),AF118/(SUMIF(G112:G123,G118,O112:O123)/L118)))))</f>
        <v>0</v>
      </c>
      <c r="AF118" s="734">
        <f>N118*O118</f>
        <v>0</v>
      </c>
    </row>
    <row r="119" spans="1:32" ht="16.2" hidden="1" thickBot="1" x14ac:dyDescent="0.3">
      <c r="A119" s="1716"/>
      <c r="B119" s="1457"/>
      <c r="C119" s="1442"/>
      <c r="D119" s="1443"/>
      <c r="E119" s="1446"/>
      <c r="F119" s="1446"/>
      <c r="G119" s="862"/>
      <c r="H119" s="861"/>
      <c r="I119" s="376"/>
      <c r="J119" s="47"/>
      <c r="K119" s="46"/>
      <c r="L119" s="266"/>
      <c r="M119" s="790"/>
      <c r="N119" s="41"/>
      <c r="O119" s="834"/>
      <c r="P119" s="835"/>
      <c r="Q119" s="271"/>
      <c r="R119" s="1501"/>
      <c r="S119" s="1459"/>
      <c r="T119" s="1502"/>
      <c r="U119" s="268">
        <f>IF(OR(P119="",M119=Paramétrage!$C$10,M119=Paramétrage!$C$13,M119=Paramétrage!$C$17,M119=Paramétrage!$C$20,M119=Paramétrage!$C$24,M119=Paramétrage!$C$27,AND(M119&lt;&gt;Paramétrage!$C$9,Q119="Mut+ext")),0,ROUNDUP(O119/P119,0))</f>
        <v>0</v>
      </c>
      <c r="V119" s="624">
        <f>IF(OR(M119="",Q119="Mut+ext"),0,IF(VLOOKUP(M119,Paramétrage!$C$6:$E$29,2,0)=0,0,IF(P119="","saisir capacité",N119*U119*VLOOKUP(M119,Paramétrage!$C$6:$E$29,2,0))))</f>
        <v>0</v>
      </c>
      <c r="W119" s="625"/>
      <c r="X119" s="626">
        <f t="shared" si="25"/>
        <v>0</v>
      </c>
      <c r="Y119" s="74">
        <f>IF(OR(M119="",Q119="Mut+ext"),0,IF(ISERROR(W119+V119*VLOOKUP(M119,Paramétrage!$C$6:$E$29,3,0))=TRUE,X119,W119+V119*VLOOKUP(M119,Paramétrage!$C$6:$E$29,3,0)))</f>
        <v>0</v>
      </c>
      <c r="Z119" s="1458"/>
      <c r="AA119" s="1459"/>
      <c r="AB119" s="1503"/>
      <c r="AC119" s="374"/>
      <c r="AD119" s="270"/>
      <c r="AE119" s="733">
        <f>IF(G119="",0,IF(K119="",0,IF(SUMIF(G112:G123,G119,O112:O123)=0,0,IF(OR(L119="",K119="obligatoire"),AF119/SUMIF(G112:G123,G119,O112:O123),AF119/(SUMIF(G112:G123,G119,O112:O123)/L119)))))</f>
        <v>0</v>
      </c>
      <c r="AF119" s="734">
        <f>N119*O119</f>
        <v>0</v>
      </c>
    </row>
    <row r="120" spans="1:32" ht="16.2" hidden="1" thickBot="1" x14ac:dyDescent="0.3">
      <c r="A120" s="1716"/>
      <c r="B120" s="1457"/>
      <c r="C120" s="1442"/>
      <c r="D120" s="1443"/>
      <c r="E120" s="1446"/>
      <c r="F120" s="1446"/>
      <c r="G120" s="557"/>
      <c r="H120" s="861"/>
      <c r="I120" s="376"/>
      <c r="J120" s="47"/>
      <c r="K120" s="46"/>
      <c r="L120" s="266"/>
      <c r="M120" s="790"/>
      <c r="N120" s="41"/>
      <c r="O120" s="837"/>
      <c r="P120" s="835"/>
      <c r="Q120" s="271"/>
      <c r="R120" s="1501"/>
      <c r="S120" s="1459"/>
      <c r="T120" s="1502"/>
      <c r="U120" s="268">
        <f>IF(OR(P120="",M120=Paramétrage!$C$10,M120=Paramétrage!$C$13,M120=Paramétrage!$C$17,M120=Paramétrage!$C$20,M120=Paramétrage!$C$24,M120=Paramétrage!$C$27,AND(M120&lt;&gt;Paramétrage!$C$9,Q120="Mut+ext")),0,ROUNDUP(O120/P120,0))</f>
        <v>0</v>
      </c>
      <c r="V120" s="624">
        <f>IF(OR(M120="",Q120="Mut+ext"),0,IF(VLOOKUP(M120,Paramétrage!$C$6:$E$29,2,0)=0,0,IF(P120="","saisir capacité",N120*U120*VLOOKUP(M120,Paramétrage!$C$6:$E$29,2,0))))</f>
        <v>0</v>
      </c>
      <c r="W120" s="625"/>
      <c r="X120" s="626">
        <f t="shared" si="25"/>
        <v>0</v>
      </c>
      <c r="Y120" s="74">
        <f>IF(OR(M120="",Q120="Mut+ext"),0,IF(ISERROR(W120+V120*VLOOKUP(M120,Paramétrage!$C$6:$E$29,3,0))=TRUE,X120,W120+V120*VLOOKUP(M120,Paramétrage!$C$6:$E$29,3,0)))</f>
        <v>0</v>
      </c>
      <c r="Z120" s="1458"/>
      <c r="AA120" s="1459"/>
      <c r="AB120" s="1503"/>
      <c r="AC120" s="497"/>
      <c r="AD120" s="270"/>
      <c r="AE120" s="733">
        <f>IF(G120="",0,IF(K120="",0,IF(SUMIF(G112:G123,G120,O112:O123)=0,0,IF(OR(L120="",K120="obligatoire"),AF120/SUMIF(G112:G123,G120,O112:O123),AF120/(SUMIF(G112:G123,G120,O112:O123)/L120)))))</f>
        <v>0</v>
      </c>
      <c r="AF120" s="734">
        <f>N120*O120</f>
        <v>0</v>
      </c>
    </row>
    <row r="121" spans="1:32" ht="16.2" hidden="1" thickBot="1" x14ac:dyDescent="0.3">
      <c r="A121" s="1716"/>
      <c r="B121" s="1457"/>
      <c r="C121" s="1442"/>
      <c r="D121" s="1443"/>
      <c r="E121" s="1446"/>
      <c r="F121" s="1446"/>
      <c r="G121" s="557"/>
      <c r="H121" s="861"/>
      <c r="I121" s="376"/>
      <c r="J121" s="47"/>
      <c r="K121" s="46"/>
      <c r="L121" s="266"/>
      <c r="M121" s="790"/>
      <c r="N121" s="41"/>
      <c r="O121" s="834"/>
      <c r="P121" s="835"/>
      <c r="Q121" s="271"/>
      <c r="R121" s="1501"/>
      <c r="S121" s="1459"/>
      <c r="T121" s="1502"/>
      <c r="U121" s="268">
        <f>IF(OR(P121="",M121=Paramétrage!$C$10,M121=Paramétrage!$C$13,M121=Paramétrage!$C$17,M121=Paramétrage!$C$20,M121=Paramétrage!$C$24,M121=Paramétrage!$C$27,AND(M121&lt;&gt;Paramétrage!$C$9,Q121="Mut+ext")),0,ROUNDUP(O121/P121,0))</f>
        <v>0</v>
      </c>
      <c r="V121" s="624">
        <f>IF(OR(M121="",Q121="Mut+ext"),0,IF(VLOOKUP(M121,Paramétrage!$C$6:$E$29,2,0)=0,0,IF(P121="","saisir capacité",N121*U121*VLOOKUP(M121,Paramétrage!$C$6:$E$29,2,0))))</f>
        <v>0</v>
      </c>
      <c r="W121" s="625"/>
      <c r="X121" s="626">
        <f t="shared" si="25"/>
        <v>0</v>
      </c>
      <c r="Y121" s="74">
        <f>IF(OR(M121="",Q121="Mut+ext"),0,IF(ISERROR(W121+V121*VLOOKUP(M121,Paramétrage!$C$6:$E$29,3,0))=TRUE,X121,W121+V121*VLOOKUP(M121,Paramétrage!$C$6:$E$29,3,0)))</f>
        <v>0</v>
      </c>
      <c r="Z121" s="1458"/>
      <c r="AA121" s="1459"/>
      <c r="AB121" s="1503"/>
      <c r="AC121" s="497"/>
      <c r="AD121" s="270"/>
      <c r="AE121" s="733">
        <f>IF(G121="",0,IF(K121="",0,IF(SUMIF(G112:G123,G121,O112:O123)=0,0,IF(OR(L121="",K121="obligatoire"),AF121/SUMIF(G112:G123,G121,O112:O123),AF121/(SUMIF(G112:G123,G121,O112:O123)/L121)))))</f>
        <v>0</v>
      </c>
      <c r="AF121" s="734">
        <f>N121*O121</f>
        <v>0</v>
      </c>
    </row>
    <row r="122" spans="1:32" ht="16.2" hidden="1" thickBot="1" x14ac:dyDescent="0.3">
      <c r="A122" s="1716"/>
      <c r="B122" s="1457"/>
      <c r="C122" s="1442"/>
      <c r="D122" s="1443"/>
      <c r="E122" s="1446"/>
      <c r="F122" s="1446"/>
      <c r="G122" s="557"/>
      <c r="H122" s="861"/>
      <c r="I122" s="376"/>
      <c r="J122" s="47"/>
      <c r="K122" s="46"/>
      <c r="L122" s="266"/>
      <c r="M122" s="790"/>
      <c r="N122" s="41"/>
      <c r="O122" s="837"/>
      <c r="P122" s="835"/>
      <c r="Q122" s="271"/>
      <c r="R122" s="1501"/>
      <c r="S122" s="1459"/>
      <c r="T122" s="1502"/>
      <c r="U122" s="268">
        <f>IF(OR(P122="",M122=Paramétrage!$C$10,M122=Paramétrage!$C$13,M122=Paramétrage!$C$17,M122=Paramétrage!$C$20,M122=Paramétrage!$C$24,M122=Paramétrage!$C$27,AND(M122&lt;&gt;Paramétrage!$C$9,Q122="Mut+ext")),0,ROUNDUP(O122/P122,0))</f>
        <v>0</v>
      </c>
      <c r="V122" s="624">
        <f>IF(OR(M122="",Q122="Mut+ext"),0,IF(VLOOKUP(M122,Paramétrage!$C$6:$E$29,2,0)=0,0,IF(P122="","saisir capacité",N122*U122*VLOOKUP(M122,Paramétrage!$C$6:$E$29,2,0))))</f>
        <v>0</v>
      </c>
      <c r="W122" s="625"/>
      <c r="X122" s="626">
        <f t="shared" si="25"/>
        <v>0</v>
      </c>
      <c r="Y122" s="74">
        <f>IF(OR(M122="",Q122="Mut+ext"),0,IF(ISERROR(W122+V122*VLOOKUP(M122,Paramétrage!$C$6:$E$29,3,0))=TRUE,X122,W122+V122*VLOOKUP(M122,Paramétrage!$C$6:$E$29,3,0)))</f>
        <v>0</v>
      </c>
      <c r="Z122" s="1458"/>
      <c r="AA122" s="1459"/>
      <c r="AB122" s="1503"/>
      <c r="AC122" s="497"/>
      <c r="AD122" s="270"/>
      <c r="AE122" s="733">
        <f>IF(G122="",0,IF(K122="",0,IF(SUMIF(G116:G127,G122,O116:O127)=0,0,IF(OR(L122="",K122="obligatoire"),AF122/SUMIF(G116:G127,G122,O116:O127),AF122/(SUMIF(G116:G127,G122,O116:O127)/L122)))))</f>
        <v>0</v>
      </c>
      <c r="AF122" s="734">
        <f t="shared" si="26"/>
        <v>0</v>
      </c>
    </row>
    <row r="123" spans="1:32" ht="16.2" hidden="1" thickBot="1" x14ac:dyDescent="0.3">
      <c r="A123" s="1716"/>
      <c r="B123" s="1457"/>
      <c r="C123" s="1442"/>
      <c r="D123" s="1443"/>
      <c r="E123" s="1446"/>
      <c r="F123" s="1446"/>
      <c r="G123" s="862"/>
      <c r="H123" s="861"/>
      <c r="I123" s="376"/>
      <c r="J123" s="47"/>
      <c r="K123" s="46"/>
      <c r="L123" s="266"/>
      <c r="M123" s="790"/>
      <c r="N123" s="41"/>
      <c r="O123" s="834"/>
      <c r="P123" s="835"/>
      <c r="Q123" s="271"/>
      <c r="R123" s="1501"/>
      <c r="S123" s="1459"/>
      <c r="T123" s="1502"/>
      <c r="U123" s="268">
        <f>IF(OR(P123="",M123=Paramétrage!$C$10,M123=Paramétrage!$C$13,M123=Paramétrage!$C$17,M123=Paramétrage!$C$20,M123=Paramétrage!$C$24,M123=Paramétrage!$C$27,AND(M123&lt;&gt;Paramétrage!$C$9,Q123="Mut+ext")),0,ROUNDUP(O123/P123,0))</f>
        <v>0</v>
      </c>
      <c r="V123" s="624">
        <f>IF(OR(M123="",Q123="Mut+ext"),0,IF(VLOOKUP(M123,Paramétrage!$C$6:$E$29,2,0)=0,0,IF(P123="","saisir capacité",N123*U123*VLOOKUP(M123,Paramétrage!$C$6:$E$29,2,0))))</f>
        <v>0</v>
      </c>
      <c r="W123" s="625"/>
      <c r="X123" s="626">
        <f t="shared" si="25"/>
        <v>0</v>
      </c>
      <c r="Y123" s="74">
        <f>IF(OR(M123="",Q123="Mut+ext"),0,IF(ISERROR(W123+V123*VLOOKUP(M123,Paramétrage!$C$6:$E$29,3,0))=TRUE,X123,W123+V123*VLOOKUP(M123,Paramétrage!$C$6:$E$29,3,0)))</f>
        <v>0</v>
      </c>
      <c r="Z123" s="1458"/>
      <c r="AA123" s="1459"/>
      <c r="AB123" s="1503"/>
      <c r="AC123" s="374"/>
      <c r="AD123" s="270"/>
      <c r="AE123" s="733">
        <f>IF(G123="",0,IF(K123="",0,IF(SUMIF(G116:G127,G123,O116:O127)=0,0,IF(OR(L123="",K123="obligatoire"),AF123/SUMIF(G116:G127,G123,O116:O127),AF123/(SUMIF(G116:G127,G123,O116:O127)/L123)))))</f>
        <v>0</v>
      </c>
      <c r="AF123" s="734">
        <f t="shared" si="26"/>
        <v>0</v>
      </c>
    </row>
    <row r="124" spans="1:32" ht="16.2" hidden="1" thickBot="1" x14ac:dyDescent="0.3">
      <c r="A124" s="1716"/>
      <c r="B124" s="1457"/>
      <c r="C124" s="1442"/>
      <c r="D124" s="1443"/>
      <c r="E124" s="1446"/>
      <c r="F124" s="1446"/>
      <c r="G124" s="557"/>
      <c r="H124" s="861"/>
      <c r="I124" s="376"/>
      <c r="J124" s="47"/>
      <c r="K124" s="46"/>
      <c r="L124" s="266"/>
      <c r="M124" s="790"/>
      <c r="N124" s="41"/>
      <c r="O124" s="837"/>
      <c r="P124" s="835"/>
      <c r="Q124" s="271"/>
      <c r="R124" s="1501"/>
      <c r="S124" s="1459"/>
      <c r="T124" s="1502"/>
      <c r="U124" s="268">
        <f>IF(OR(P124="",M124=Paramétrage!$C$10,M124=Paramétrage!$C$13,M124=Paramétrage!$C$17,M124=Paramétrage!$C$20,M124=Paramétrage!$C$24,M124=Paramétrage!$C$27,AND(M124&lt;&gt;Paramétrage!$C$9,Q124="Mut+ext")),0,ROUNDUP(O124/P124,0))</f>
        <v>0</v>
      </c>
      <c r="V124" s="624">
        <f>IF(OR(M124="",Q124="Mut+ext"),0,IF(VLOOKUP(M124,Paramétrage!$C$6:$E$29,2,0)=0,0,IF(P124="","saisir capacité",N124*U124*VLOOKUP(M124,Paramétrage!$C$6:$E$29,2,0))))</f>
        <v>0</v>
      </c>
      <c r="W124" s="625"/>
      <c r="X124" s="626">
        <f t="shared" si="25"/>
        <v>0</v>
      </c>
      <c r="Y124" s="74">
        <f>IF(OR(M124="",Q124="Mut+ext"),0,IF(ISERROR(W124+V124*VLOOKUP(M124,Paramétrage!$C$6:$E$29,3,0))=TRUE,X124,W124+V124*VLOOKUP(M124,Paramétrage!$C$6:$E$29,3,0)))</f>
        <v>0</v>
      </c>
      <c r="Z124" s="1458"/>
      <c r="AA124" s="1459"/>
      <c r="AB124" s="1503"/>
      <c r="AC124" s="497"/>
      <c r="AD124" s="270"/>
      <c r="AE124" s="733">
        <f>IF(G124="",0,IF(K124="",0,IF(SUMIF(G116:G127,G124,O116:O127)=0,0,IF(OR(L124="",K124="obligatoire"),AF124/SUMIF(G116:G127,G124,O116:O127),AF124/(SUMIF(G116:G127,G124,O116:O127)/L124)))))</f>
        <v>0</v>
      </c>
      <c r="AF124" s="734">
        <f t="shared" si="26"/>
        <v>0</v>
      </c>
    </row>
    <row r="125" spans="1:32" ht="16.2" hidden="1" thickBot="1" x14ac:dyDescent="0.3">
      <c r="A125" s="1716"/>
      <c r="B125" s="1457"/>
      <c r="C125" s="1442"/>
      <c r="D125" s="1443"/>
      <c r="E125" s="1446"/>
      <c r="F125" s="1446"/>
      <c r="G125" s="557"/>
      <c r="H125" s="861"/>
      <c r="I125" s="376"/>
      <c r="J125" s="47"/>
      <c r="K125" s="46"/>
      <c r="L125" s="266"/>
      <c r="M125" s="790"/>
      <c r="N125" s="41"/>
      <c r="O125" s="834"/>
      <c r="P125" s="835"/>
      <c r="Q125" s="271"/>
      <c r="R125" s="1501"/>
      <c r="S125" s="1459"/>
      <c r="T125" s="1502"/>
      <c r="U125" s="268">
        <f>IF(OR(P125="",M125=Paramétrage!$C$10,M125=Paramétrage!$C$13,M125=Paramétrage!$C$17,M125=Paramétrage!$C$20,M125=Paramétrage!$C$24,M125=Paramétrage!$C$27,AND(M125&lt;&gt;Paramétrage!$C$9,Q125="Mut+ext")),0,ROUNDUP(O125/P125,0))</f>
        <v>0</v>
      </c>
      <c r="V125" s="624">
        <f>IF(OR(M125="",Q125="Mut+ext"),0,IF(VLOOKUP(M125,Paramétrage!$C$6:$E$29,2,0)=0,0,IF(P125="","saisir capacité",N125*U125*VLOOKUP(M125,Paramétrage!$C$6:$E$29,2,0))))</f>
        <v>0</v>
      </c>
      <c r="W125" s="625"/>
      <c r="X125" s="626">
        <f t="shared" si="25"/>
        <v>0</v>
      </c>
      <c r="Y125" s="74">
        <f>IF(OR(M125="",Q125="Mut+ext"),0,IF(ISERROR(W125+V125*VLOOKUP(M125,Paramétrage!$C$6:$E$29,3,0))=TRUE,X125,W125+V125*VLOOKUP(M125,Paramétrage!$C$6:$E$29,3,0)))</f>
        <v>0</v>
      </c>
      <c r="Z125" s="1458"/>
      <c r="AA125" s="1459"/>
      <c r="AB125" s="1503"/>
      <c r="AC125" s="497"/>
      <c r="AD125" s="270"/>
      <c r="AE125" s="733">
        <f>IF(G125="",0,IF(K125="",0,IF(SUMIF(G116:G127,G125,O116:O127)=0,0,IF(OR(L125="",K125="obligatoire"),AF125/SUMIF(G116:G127,G125,O116:O127),AF125/(SUMIF(G116:G127,G125,O116:O127)/L125)))))</f>
        <v>0</v>
      </c>
      <c r="AF125" s="734">
        <f t="shared" si="26"/>
        <v>0</v>
      </c>
    </row>
    <row r="126" spans="1:32" ht="16.2" hidden="1" thickBot="1" x14ac:dyDescent="0.3">
      <c r="A126" s="1716"/>
      <c r="B126" s="1457"/>
      <c r="C126" s="1442"/>
      <c r="D126" s="1443"/>
      <c r="E126" s="1446"/>
      <c r="F126" s="1446"/>
      <c r="G126" s="557"/>
      <c r="H126" s="861"/>
      <c r="I126" s="376"/>
      <c r="J126" s="47"/>
      <c r="K126" s="46"/>
      <c r="L126" s="266"/>
      <c r="M126" s="790"/>
      <c r="N126" s="41"/>
      <c r="O126" s="837"/>
      <c r="P126" s="835"/>
      <c r="Q126" s="271"/>
      <c r="R126" s="1501"/>
      <c r="S126" s="1459"/>
      <c r="T126" s="1502"/>
      <c r="U126" s="268">
        <f>IF(OR(P126="",M126=Paramétrage!$C$10,M126=Paramétrage!$C$13,M126=Paramétrage!$C$17,M126=Paramétrage!$C$20,M126=Paramétrage!$C$24,M126=Paramétrage!$C$27,AND(M126&lt;&gt;Paramétrage!$C$9,Q126="Mut+ext")),0,ROUNDUP(O126/P126,0))</f>
        <v>0</v>
      </c>
      <c r="V126" s="624">
        <f>IF(OR(M126="",Q126="Mut+ext"),0,IF(VLOOKUP(M126,Paramétrage!$C$6:$E$29,2,0)=0,0,IF(P126="","saisir capacité",N126*U126*VLOOKUP(M126,Paramétrage!$C$6:$E$29,2,0))))</f>
        <v>0</v>
      </c>
      <c r="W126" s="625"/>
      <c r="X126" s="626">
        <f t="shared" si="25"/>
        <v>0</v>
      </c>
      <c r="Y126" s="74">
        <f>IF(OR(M126="",Q126="Mut+ext"),0,IF(ISERROR(W126+V126*VLOOKUP(M126,Paramétrage!$C$6:$E$29,3,0))=TRUE,X126,W126+V126*VLOOKUP(M126,Paramétrage!$C$6:$E$29,3,0)))</f>
        <v>0</v>
      </c>
      <c r="Z126" s="1458"/>
      <c r="AA126" s="1459"/>
      <c r="AB126" s="1503"/>
      <c r="AC126" s="497"/>
      <c r="AD126" s="270"/>
      <c r="AE126" s="733">
        <f>IF(G126="",0,IF(K126="",0,IF(SUMIF(G116:G127,G126,O116:O127)=0,0,IF(OR(L126="",K126="obligatoire"),AF126/SUMIF(G116:G127,G126,O116:O127),AF126/(SUMIF(G116:G127,G126,O116:O127)/L126)))))</f>
        <v>0</v>
      </c>
      <c r="AF126" s="734">
        <f t="shared" si="26"/>
        <v>0</v>
      </c>
    </row>
    <row r="127" spans="1:32" ht="16.2" hidden="1" thickBot="1" x14ac:dyDescent="0.3">
      <c r="A127" s="1716"/>
      <c r="B127" s="1457"/>
      <c r="C127" s="1444"/>
      <c r="D127" s="1445"/>
      <c r="E127" s="1447"/>
      <c r="F127" s="1447"/>
      <c r="G127" s="557"/>
      <c r="H127" s="861"/>
      <c r="I127" s="376"/>
      <c r="J127" s="47"/>
      <c r="K127" s="46"/>
      <c r="L127" s="266"/>
      <c r="M127" s="790"/>
      <c r="N127" s="41"/>
      <c r="O127" s="838"/>
      <c r="P127" s="835"/>
      <c r="Q127" s="271"/>
      <c r="R127" s="1501"/>
      <c r="S127" s="1459"/>
      <c r="T127" s="1502"/>
      <c r="U127" s="268">
        <f>IF(OR(P127="",M127=Paramétrage!$C$10,M127=Paramétrage!$C$13,M127=Paramétrage!$C$17,M127=Paramétrage!$C$20,M127=Paramétrage!$C$24,M127=Paramétrage!$C$27,AND(M127&lt;&gt;Paramétrage!$C$9,Q127="Mut+ext")),0,ROUNDUP(O127/P127,0))</f>
        <v>0</v>
      </c>
      <c r="V127" s="624">
        <f>IF(OR(M127="",Q127="Mut+ext"),0,IF(VLOOKUP(M127,Paramétrage!$C$6:$E$29,2,0)=0,0,IF(P127="","saisir capacité",N127*U127*VLOOKUP(M127,Paramétrage!$C$6:$E$29,2,0))))</f>
        <v>0</v>
      </c>
      <c r="W127" s="625"/>
      <c r="X127" s="626">
        <f t="shared" si="25"/>
        <v>0</v>
      </c>
      <c r="Y127" s="74">
        <f>IF(OR(M127="",Q127="Mut+ext"),0,IF(ISERROR(W127+V127*VLOOKUP(M127,Paramétrage!$C$6:$E$29,3,0))=TRUE,X127,W127+V127*VLOOKUP(M127,Paramétrage!$C$6:$E$29,3,0)))</f>
        <v>0</v>
      </c>
      <c r="Z127" s="1458"/>
      <c r="AA127" s="1459"/>
      <c r="AB127" s="1503"/>
      <c r="AC127" s="497"/>
      <c r="AD127" s="270"/>
      <c r="AE127" s="733">
        <f>IF(G127="",0,IF(K127="",0,IF(SUMIF(G116:G127,G127,O116:O127)=0,0,IF(OR(L127="",K127="obligatoire"),AF127/SUMIF(G116:G127,G127,O116:O127),AF127/(SUMIF(G116:G127,G127,O116:O127)/L127)))))</f>
        <v>0</v>
      </c>
      <c r="AF127" s="734">
        <f t="shared" si="26"/>
        <v>0</v>
      </c>
    </row>
    <row r="128" spans="1:32" ht="16.2" hidden="1" thickBot="1" x14ac:dyDescent="0.3">
      <c r="A128" s="1716"/>
      <c r="B128" s="1457"/>
      <c r="C128" s="988"/>
      <c r="D128" s="989"/>
      <c r="E128" s="839"/>
      <c r="F128" s="839"/>
      <c r="G128" s="839"/>
      <c r="H128" s="840"/>
      <c r="I128" s="378"/>
      <c r="J128" s="94"/>
      <c r="K128" s="58"/>
      <c r="L128" s="273"/>
      <c r="M128" s="841"/>
      <c r="N128" s="60">
        <f>AE128</f>
        <v>0</v>
      </c>
      <c r="O128" s="842"/>
      <c r="P128" s="977"/>
      <c r="Q128" s="274"/>
      <c r="R128" s="275"/>
      <c r="S128" s="275"/>
      <c r="T128" s="276"/>
      <c r="U128" s="274"/>
      <c r="V128" s="844">
        <f>SUM(V116:V127)</f>
        <v>0</v>
      </c>
      <c r="W128" s="841">
        <f>SUM(W116:W127)</f>
        <v>0</v>
      </c>
      <c r="X128" s="845">
        <f>SUM(X116:X127)</f>
        <v>0</v>
      </c>
      <c r="Y128" s="64">
        <f>SUM(Y116:Y127)</f>
        <v>0</v>
      </c>
      <c r="Z128" s="278"/>
      <c r="AA128" s="279"/>
      <c r="AB128" s="280"/>
      <c r="AC128" s="391"/>
      <c r="AD128" s="282"/>
      <c r="AE128" s="735">
        <f>SUM(AE116:AE127)</f>
        <v>0</v>
      </c>
      <c r="AF128" s="736">
        <f>SUM(AF116:AF127)</f>
        <v>0</v>
      </c>
    </row>
    <row r="129" spans="1:34" ht="16.2" hidden="1" thickBot="1" x14ac:dyDescent="0.3">
      <c r="A129" s="1716"/>
      <c r="B129" s="1457" t="s">
        <v>129</v>
      </c>
      <c r="C129" s="1440"/>
      <c r="D129" s="1441"/>
      <c r="E129" s="1446"/>
      <c r="F129" s="1446"/>
      <c r="G129" s="557" t="s">
        <v>130</v>
      </c>
      <c r="H129" s="604"/>
      <c r="I129" s="362"/>
      <c r="J129" s="47"/>
      <c r="K129" s="55"/>
      <c r="L129" s="266"/>
      <c r="M129" s="790"/>
      <c r="N129" s="42"/>
      <c r="O129" s="837"/>
      <c r="P129" s="835"/>
      <c r="Q129" s="267"/>
      <c r="R129" s="1501"/>
      <c r="S129" s="1459"/>
      <c r="T129" s="1502"/>
      <c r="U129" s="268">
        <f>IF(OR(P129="",M129=Paramétrage!$C$10,M129=Paramétrage!$C$13,M129=Paramétrage!$C$17,M129=Paramétrage!$C$20,M129=Paramétrage!$C$24,M129=Paramétrage!$C$27,AND(M129&lt;&gt;Paramétrage!$C$9,Q129="Mut+ext")),0,ROUNDUP(O129/P129,0))</f>
        <v>0</v>
      </c>
      <c r="V129" s="624">
        <f>IF(OR(M129="",Q129="Mut+ext"),0,IF(VLOOKUP(M129,Paramétrage!$C$6:$E$29,2,0)=0,0,IF(P129="","saisir capacité",N129*U129*VLOOKUP(M129,Paramétrage!$C$6:$E$29,2,0))))</f>
        <v>0</v>
      </c>
      <c r="W129" s="625"/>
      <c r="X129" s="626">
        <f t="shared" ref="X129:X140" si="27">IF(OR(M129="",Q129="Mut+ext"),0,IF(ISERROR(V129+W129)=TRUE,V129,V129+W129))</f>
        <v>0</v>
      </c>
      <c r="Y129" s="74">
        <f>IF(OR(M129="",Q129="Mut+ext"),0,IF(ISERROR(W129+V129*VLOOKUP(M129,Paramétrage!$C$6:$E$29,3,0))=TRUE,X129,W129+V129*VLOOKUP(M129,Paramétrage!$C$6:$E$29,3,0)))</f>
        <v>0</v>
      </c>
      <c r="Z129" s="1458"/>
      <c r="AA129" s="1459"/>
      <c r="AB129" s="1503"/>
      <c r="AC129" s="370"/>
      <c r="AD129" s="270"/>
      <c r="AE129" s="733">
        <f>IF(G129="",0,IF(K129="",0,IF(SUMIF(G129:G140,G129,O129:O140)=0,0,IF(OR(L129="",K129="obligatoire"),AF129/SUMIF(G129:G140,G129,O129:O140),AF129/(SUMIF(G129:G140,G129,O129:O140)/L129)))))</f>
        <v>0</v>
      </c>
      <c r="AF129" s="737">
        <f t="shared" ref="AF129:AF140" si="28">N129*O129</f>
        <v>0</v>
      </c>
    </row>
    <row r="130" spans="1:34" ht="16.2" hidden="1" thickBot="1" x14ac:dyDescent="0.3">
      <c r="A130" s="1716"/>
      <c r="B130" s="1457"/>
      <c r="C130" s="1442"/>
      <c r="D130" s="1443"/>
      <c r="E130" s="1446"/>
      <c r="F130" s="1446"/>
      <c r="G130" s="557"/>
      <c r="H130" s="861"/>
      <c r="I130" s="362"/>
      <c r="J130" s="47"/>
      <c r="K130" s="46"/>
      <c r="L130" s="266"/>
      <c r="M130" s="790"/>
      <c r="N130" s="41"/>
      <c r="O130" s="838"/>
      <c r="P130" s="835"/>
      <c r="Q130" s="271"/>
      <c r="R130" s="1501"/>
      <c r="S130" s="1459"/>
      <c r="T130" s="1502"/>
      <c r="U130" s="268">
        <f>IF(OR(P130="",M130=Paramétrage!$C$10,M130=Paramétrage!$C$13,M130=Paramétrage!$C$17,M130=Paramétrage!$C$20,M130=Paramétrage!$C$24,M130=Paramétrage!$C$27,AND(M130&lt;&gt;Paramétrage!$C$9,Q130="Mut+ext")),0,ROUNDUP(O130/P130,0))</f>
        <v>0</v>
      </c>
      <c r="V130" s="624">
        <f>IF(OR(M130="",Q130="Mut+ext"),0,IF(VLOOKUP(M130,Paramétrage!$C$6:$E$29,2,0)=0,0,IF(P130="","saisir capacité",N130*U130*VLOOKUP(M130,Paramétrage!$C$6:$E$29,2,0))))</f>
        <v>0</v>
      </c>
      <c r="W130" s="625"/>
      <c r="X130" s="626">
        <f t="shared" si="27"/>
        <v>0</v>
      </c>
      <c r="Y130" s="74">
        <f>IF(OR(M130="",Q130="Mut+ext"),0,IF(ISERROR(W130+V130*VLOOKUP(M130,Paramétrage!$C$6:$E$29,3,0))=TRUE,X130,W130+V130*VLOOKUP(M130,Paramétrage!$C$6:$E$29,3,0)))</f>
        <v>0</v>
      </c>
      <c r="Z130" s="1458"/>
      <c r="AA130" s="1459"/>
      <c r="AB130" s="1503"/>
      <c r="AC130" s="497"/>
      <c r="AD130" s="270"/>
      <c r="AE130" s="733">
        <f>IF(G130="",0,IF(K130="",0,IF(SUMIF(G129:G140,G130,O129:O140)=0,0,IF(OR(L130="",K130="obligatoire"),AF130/SUMIF(G129:G140,G130,O129:O140),AF130/(SUMIF(G129:G140,G130,O129:O140)/L130)))))</f>
        <v>0</v>
      </c>
      <c r="AF130" s="734">
        <f t="shared" si="28"/>
        <v>0</v>
      </c>
    </row>
    <row r="131" spans="1:34" ht="16.2" hidden="1" thickBot="1" x14ac:dyDescent="0.3">
      <c r="A131" s="1716"/>
      <c r="B131" s="1457"/>
      <c r="C131" s="1442"/>
      <c r="D131" s="1443"/>
      <c r="E131" s="1446"/>
      <c r="F131" s="1446"/>
      <c r="G131" s="557"/>
      <c r="H131" s="861"/>
      <c r="I131" s="376"/>
      <c r="J131" s="47"/>
      <c r="K131" s="46"/>
      <c r="L131" s="266"/>
      <c r="M131" s="790"/>
      <c r="N131" s="41"/>
      <c r="O131" s="837"/>
      <c r="P131" s="835"/>
      <c r="Q131" s="271"/>
      <c r="R131" s="1501"/>
      <c r="S131" s="1459"/>
      <c r="T131" s="1502"/>
      <c r="U131" s="268">
        <f>IF(OR(P131="",M131=Paramétrage!$C$10,M131=Paramétrage!$C$13,M131=Paramétrage!$C$17,M131=Paramétrage!$C$20,M131=Paramétrage!$C$24,M131=Paramétrage!$C$27,AND(M131&lt;&gt;Paramétrage!$C$9,Q131="Mut+ext")),0,ROUNDUP(O131/P131,0))</f>
        <v>0</v>
      </c>
      <c r="V131" s="624">
        <f>IF(OR(M131="",Q131="Mut+ext"),0,IF(VLOOKUP(M131,Paramétrage!$C$6:$E$29,2,0)=0,0,IF(P131="","saisir capacité",N131*U131*VLOOKUP(M131,Paramétrage!$C$6:$E$29,2,0))))</f>
        <v>0</v>
      </c>
      <c r="W131" s="625"/>
      <c r="X131" s="626">
        <f t="shared" si="27"/>
        <v>0</v>
      </c>
      <c r="Y131" s="74">
        <f>IF(OR(M131="",Q131="Mut+ext"),0,IF(ISERROR(W131+V131*VLOOKUP(M131,Paramétrage!$C$6:$E$29,3,0))=TRUE,X131,W131+V131*VLOOKUP(M131,Paramétrage!$C$6:$E$29,3,0)))</f>
        <v>0</v>
      </c>
      <c r="Z131" s="1458"/>
      <c r="AA131" s="1459"/>
      <c r="AB131" s="1503"/>
      <c r="AC131" s="497"/>
      <c r="AD131" s="270"/>
      <c r="AE131" s="733">
        <f>IF(G131="",0,IF(K131="",0,IF(SUMIF(G125:G136,G131,O125:O136)=0,0,IF(OR(L131="",K131="obligatoire"),AF131/SUMIF(G125:G136,G131,O125:O136),AF131/(SUMIF(G125:G136,G131,O125:O136)/L131)))))</f>
        <v>0</v>
      </c>
      <c r="AF131" s="734">
        <f>N131*O131</f>
        <v>0</v>
      </c>
    </row>
    <row r="132" spans="1:34" ht="16.2" hidden="1" thickBot="1" x14ac:dyDescent="0.3">
      <c r="A132" s="1716"/>
      <c r="B132" s="1457"/>
      <c r="C132" s="1442"/>
      <c r="D132" s="1443"/>
      <c r="E132" s="1446"/>
      <c r="F132" s="1446"/>
      <c r="G132" s="862"/>
      <c r="H132" s="861"/>
      <c r="I132" s="376"/>
      <c r="J132" s="47"/>
      <c r="K132" s="46"/>
      <c r="L132" s="266"/>
      <c r="M132" s="790"/>
      <c r="N132" s="41"/>
      <c r="O132" s="834"/>
      <c r="P132" s="835"/>
      <c r="Q132" s="271"/>
      <c r="R132" s="1501"/>
      <c r="S132" s="1459"/>
      <c r="T132" s="1502"/>
      <c r="U132" s="268">
        <f>IF(OR(P132="",M132=Paramétrage!$C$10,M132=Paramétrage!$C$13,M132=Paramétrage!$C$17,M132=Paramétrage!$C$20,M132=Paramétrage!$C$24,M132=Paramétrage!$C$27,AND(M132&lt;&gt;Paramétrage!$C$9,Q132="Mut+ext")),0,ROUNDUP(O132/P132,0))</f>
        <v>0</v>
      </c>
      <c r="V132" s="624">
        <f>IF(OR(M132="",Q132="Mut+ext"),0,IF(VLOOKUP(M132,Paramétrage!$C$6:$E$29,2,0)=0,0,IF(P132="","saisir capacité",N132*U132*VLOOKUP(M132,Paramétrage!$C$6:$E$29,2,0))))</f>
        <v>0</v>
      </c>
      <c r="W132" s="625"/>
      <c r="X132" s="626">
        <f t="shared" si="27"/>
        <v>0</v>
      </c>
      <c r="Y132" s="74">
        <f>IF(OR(M132="",Q132="Mut+ext"),0,IF(ISERROR(W132+V132*VLOOKUP(M132,Paramétrage!$C$6:$E$29,3,0))=TRUE,X132,W132+V132*VLOOKUP(M132,Paramétrage!$C$6:$E$29,3,0)))</f>
        <v>0</v>
      </c>
      <c r="Z132" s="1458"/>
      <c r="AA132" s="1459"/>
      <c r="AB132" s="1503"/>
      <c r="AC132" s="374"/>
      <c r="AD132" s="270"/>
      <c r="AE132" s="733">
        <f>IF(G132="",0,IF(K132="",0,IF(SUMIF(G125:G136,G132,O125:O136)=0,0,IF(OR(L132="",K132="obligatoire"),AF132/SUMIF(G125:G136,G132,O125:O136),AF132/(SUMIF(G125:G136,G132,O125:O136)/L132)))))</f>
        <v>0</v>
      </c>
      <c r="AF132" s="734">
        <f>N132*O132</f>
        <v>0</v>
      </c>
    </row>
    <row r="133" spans="1:34" ht="16.2" hidden="1" thickBot="1" x14ac:dyDescent="0.3">
      <c r="A133" s="1716"/>
      <c r="B133" s="1457"/>
      <c r="C133" s="1442"/>
      <c r="D133" s="1443"/>
      <c r="E133" s="1446"/>
      <c r="F133" s="1446"/>
      <c r="G133" s="557"/>
      <c r="H133" s="861"/>
      <c r="I133" s="376"/>
      <c r="J133" s="47"/>
      <c r="K133" s="46"/>
      <c r="L133" s="266"/>
      <c r="M133" s="790"/>
      <c r="N133" s="41"/>
      <c r="O133" s="837"/>
      <c r="P133" s="835"/>
      <c r="Q133" s="271"/>
      <c r="R133" s="1501"/>
      <c r="S133" s="1459"/>
      <c r="T133" s="1502"/>
      <c r="U133" s="268">
        <f>IF(OR(P133="",M133=Paramétrage!$C$10,M133=Paramétrage!$C$13,M133=Paramétrage!$C$17,M133=Paramétrage!$C$20,M133=Paramétrage!$C$24,M133=Paramétrage!$C$27,AND(M133&lt;&gt;Paramétrage!$C$9,Q133="Mut+ext")),0,ROUNDUP(O133/P133,0))</f>
        <v>0</v>
      </c>
      <c r="V133" s="624">
        <f>IF(OR(M133="",Q133="Mut+ext"),0,IF(VLOOKUP(M133,Paramétrage!$C$6:$E$29,2,0)=0,0,IF(P133="","saisir capacité",N133*U133*VLOOKUP(M133,Paramétrage!$C$6:$E$29,2,0))))</f>
        <v>0</v>
      </c>
      <c r="W133" s="625"/>
      <c r="X133" s="626">
        <f t="shared" si="27"/>
        <v>0</v>
      </c>
      <c r="Y133" s="74">
        <f>IF(OR(M133="",Q133="Mut+ext"),0,IF(ISERROR(W133+V133*VLOOKUP(M133,Paramétrage!$C$6:$E$29,3,0))=TRUE,X133,W133+V133*VLOOKUP(M133,Paramétrage!$C$6:$E$29,3,0)))</f>
        <v>0</v>
      </c>
      <c r="Z133" s="1458"/>
      <c r="AA133" s="1459"/>
      <c r="AB133" s="1503"/>
      <c r="AC133" s="497"/>
      <c r="AD133" s="270"/>
      <c r="AE133" s="733">
        <f>IF(G133="",0,IF(K133="",0,IF(SUMIF(G125:G136,G133,O125:O136)=0,0,IF(OR(L133="",K133="obligatoire"),AF133/SUMIF(G125:G136,G133,O125:O136),AF133/(SUMIF(G125:G136,G133,O125:O136)/L133)))))</f>
        <v>0</v>
      </c>
      <c r="AF133" s="734">
        <f>N133*O133</f>
        <v>0</v>
      </c>
    </row>
    <row r="134" spans="1:34" ht="16.2" hidden="1" thickBot="1" x14ac:dyDescent="0.3">
      <c r="A134" s="1716"/>
      <c r="B134" s="1457"/>
      <c r="C134" s="1442"/>
      <c r="D134" s="1443"/>
      <c r="E134" s="1446"/>
      <c r="F134" s="1446"/>
      <c r="G134" s="557"/>
      <c r="H134" s="861"/>
      <c r="I134" s="376"/>
      <c r="J134" s="47"/>
      <c r="K134" s="46"/>
      <c r="L134" s="266"/>
      <c r="M134" s="790"/>
      <c r="N134" s="41"/>
      <c r="O134" s="834"/>
      <c r="P134" s="835"/>
      <c r="Q134" s="271"/>
      <c r="R134" s="1501"/>
      <c r="S134" s="1459"/>
      <c r="T134" s="1502"/>
      <c r="U134" s="268">
        <f>IF(OR(P134="",M134=Paramétrage!$C$10,M134=Paramétrage!$C$13,M134=Paramétrage!$C$17,M134=Paramétrage!$C$20,M134=Paramétrage!$C$24,M134=Paramétrage!$C$27,AND(M134&lt;&gt;Paramétrage!$C$9,Q134="Mut+ext")),0,ROUNDUP(O134/P134,0))</f>
        <v>0</v>
      </c>
      <c r="V134" s="624">
        <f>IF(OR(M134="",Q134="Mut+ext"),0,IF(VLOOKUP(M134,Paramétrage!$C$6:$E$29,2,0)=0,0,IF(P134="","saisir capacité",N134*U134*VLOOKUP(M134,Paramétrage!$C$6:$E$29,2,0))))</f>
        <v>0</v>
      </c>
      <c r="W134" s="625"/>
      <c r="X134" s="626">
        <f t="shared" si="27"/>
        <v>0</v>
      </c>
      <c r="Y134" s="74">
        <f>IF(OR(M134="",Q134="Mut+ext"),0,IF(ISERROR(W134+V134*VLOOKUP(M134,Paramétrage!$C$6:$E$29,3,0))=TRUE,X134,W134+V134*VLOOKUP(M134,Paramétrage!$C$6:$E$29,3,0)))</f>
        <v>0</v>
      </c>
      <c r="Z134" s="1458"/>
      <c r="AA134" s="1459"/>
      <c r="AB134" s="1503"/>
      <c r="AC134" s="497"/>
      <c r="AD134" s="270"/>
      <c r="AE134" s="733">
        <f>IF(G134="",0,IF(K134="",0,IF(SUMIF(G125:G136,G134,O125:O136)=0,0,IF(OR(L134="",K134="obligatoire"),AF134/SUMIF(G125:G136,G134,O125:O136),AF134/(SUMIF(G125:G136,G134,O125:O136)/L134)))))</f>
        <v>0</v>
      </c>
      <c r="AF134" s="734">
        <f>N134*O134</f>
        <v>0</v>
      </c>
    </row>
    <row r="135" spans="1:34" ht="16.2" hidden="1" thickBot="1" x14ac:dyDescent="0.3">
      <c r="A135" s="1716"/>
      <c r="B135" s="1457"/>
      <c r="C135" s="1442"/>
      <c r="D135" s="1443"/>
      <c r="E135" s="1446"/>
      <c r="F135" s="1446"/>
      <c r="G135" s="557"/>
      <c r="H135" s="861"/>
      <c r="I135" s="376"/>
      <c r="J135" s="47"/>
      <c r="K135" s="46"/>
      <c r="L135" s="266"/>
      <c r="M135" s="790"/>
      <c r="N135" s="41"/>
      <c r="O135" s="837"/>
      <c r="P135" s="835"/>
      <c r="Q135" s="271"/>
      <c r="R135" s="1501"/>
      <c r="S135" s="1459"/>
      <c r="T135" s="1502"/>
      <c r="U135" s="268">
        <f>IF(OR(P135="",M135=Paramétrage!$C$10,M135=Paramétrage!$C$13,M135=Paramétrage!$C$17,M135=Paramétrage!$C$20,M135=Paramétrage!$C$24,M135=Paramétrage!$C$27,AND(M135&lt;&gt;Paramétrage!$C$9,Q135="Mut+ext")),0,ROUNDUP(O135/P135,0))</f>
        <v>0</v>
      </c>
      <c r="V135" s="624">
        <f>IF(OR(M135="",Q135="Mut+ext"),0,IF(VLOOKUP(M135,Paramétrage!$C$6:$E$29,2,0)=0,0,IF(P135="","saisir capacité",N135*U135*VLOOKUP(M135,Paramétrage!$C$6:$E$29,2,0))))</f>
        <v>0</v>
      </c>
      <c r="W135" s="625"/>
      <c r="X135" s="626">
        <f t="shared" si="27"/>
        <v>0</v>
      </c>
      <c r="Y135" s="74">
        <f>IF(OR(M135="",Q135="Mut+ext"),0,IF(ISERROR(W135+V135*VLOOKUP(M135,Paramétrage!$C$6:$E$29,3,0))=TRUE,X135,W135+V135*VLOOKUP(M135,Paramétrage!$C$6:$E$29,3,0)))</f>
        <v>0</v>
      </c>
      <c r="Z135" s="1458"/>
      <c r="AA135" s="1459"/>
      <c r="AB135" s="1503"/>
      <c r="AC135" s="497"/>
      <c r="AD135" s="270"/>
      <c r="AE135" s="733">
        <f>IF(G135="",0,IF(K135="",0,IF(SUMIF(G129:G140,G135,O129:O140)=0,0,IF(OR(L135="",K135="obligatoire"),AF135/SUMIF(G129:G140,G135,O129:O140),AF135/(SUMIF(G129:G140,G135,O129:O140)/L135)))))</f>
        <v>0</v>
      </c>
      <c r="AF135" s="734">
        <f t="shared" si="28"/>
        <v>0</v>
      </c>
    </row>
    <row r="136" spans="1:34" ht="16.2" hidden="1" thickBot="1" x14ac:dyDescent="0.3">
      <c r="A136" s="1716"/>
      <c r="B136" s="1457"/>
      <c r="C136" s="1442"/>
      <c r="D136" s="1443"/>
      <c r="E136" s="1446"/>
      <c r="F136" s="1446"/>
      <c r="G136" s="862"/>
      <c r="H136" s="861"/>
      <c r="I136" s="376"/>
      <c r="J136" s="47"/>
      <c r="K136" s="46"/>
      <c r="L136" s="266"/>
      <c r="M136" s="790"/>
      <c r="N136" s="41"/>
      <c r="O136" s="834"/>
      <c r="P136" s="835"/>
      <c r="Q136" s="271"/>
      <c r="R136" s="1501"/>
      <c r="S136" s="1459"/>
      <c r="T136" s="1502"/>
      <c r="U136" s="268">
        <f>IF(OR(P136="",M136=Paramétrage!$C$10,M136=Paramétrage!$C$13,M136=Paramétrage!$C$17,M136=Paramétrage!$C$20,M136=Paramétrage!$C$24,M136=Paramétrage!$C$27,AND(M136&lt;&gt;Paramétrage!$C$9,Q136="Mut+ext")),0,ROUNDUP(O136/P136,0))</f>
        <v>0</v>
      </c>
      <c r="V136" s="624">
        <f>IF(OR(M136="",Q136="Mut+ext"),0,IF(VLOOKUP(M136,Paramétrage!$C$6:$E$29,2,0)=0,0,IF(P136="","saisir capacité",N136*U136*VLOOKUP(M136,Paramétrage!$C$6:$E$29,2,0))))</f>
        <v>0</v>
      </c>
      <c r="W136" s="625"/>
      <c r="X136" s="626">
        <f t="shared" si="27"/>
        <v>0</v>
      </c>
      <c r="Y136" s="74">
        <f>IF(OR(M136="",Q136="Mut+ext"),0,IF(ISERROR(W136+V136*VLOOKUP(M136,Paramétrage!$C$6:$E$29,3,0))=TRUE,X136,W136+V136*VLOOKUP(M136,Paramétrage!$C$6:$E$29,3,0)))</f>
        <v>0</v>
      </c>
      <c r="Z136" s="1458"/>
      <c r="AA136" s="1459"/>
      <c r="AB136" s="1503"/>
      <c r="AC136" s="374"/>
      <c r="AD136" s="270"/>
      <c r="AE136" s="733">
        <f>IF(G136="",0,IF(K136="",0,IF(SUMIF(G129:G140,G136,O129:O140)=0,0,IF(OR(L136="",K136="obligatoire"),AF136/SUMIF(G129:G140,G136,O129:O140),AF136/(SUMIF(G129:G140,G136,O129:O140)/L136)))))</f>
        <v>0</v>
      </c>
      <c r="AF136" s="734">
        <f t="shared" si="28"/>
        <v>0</v>
      </c>
    </row>
    <row r="137" spans="1:34" ht="16.2" hidden="1" thickBot="1" x14ac:dyDescent="0.3">
      <c r="A137" s="1716"/>
      <c r="B137" s="1457"/>
      <c r="C137" s="1442"/>
      <c r="D137" s="1443"/>
      <c r="E137" s="1446"/>
      <c r="F137" s="1446"/>
      <c r="G137" s="557"/>
      <c r="H137" s="836"/>
      <c r="I137" s="376"/>
      <c r="J137" s="47"/>
      <c r="K137" s="46"/>
      <c r="L137" s="266"/>
      <c r="M137" s="790"/>
      <c r="N137" s="41"/>
      <c r="O137" s="837"/>
      <c r="P137" s="835"/>
      <c r="Q137" s="271"/>
      <c r="R137" s="1501"/>
      <c r="S137" s="1459"/>
      <c r="T137" s="1502"/>
      <c r="U137" s="268">
        <f>IF(OR(P137="",M137=Paramétrage!$C$10,M137=Paramétrage!$C$13,M137=Paramétrage!$C$17,M137=Paramétrage!$C$20,M137=Paramétrage!$C$24,M137=Paramétrage!$C$27,AND(M137&lt;&gt;Paramétrage!$C$9,Q137="Mut+ext")),0,ROUNDUP(O137/P137,0))</f>
        <v>0</v>
      </c>
      <c r="V137" s="624">
        <f>IF(OR(M137="",Q137="Mut+ext"),0,IF(VLOOKUP(M137,Paramétrage!$C$6:$E$29,2,0)=0,0,IF(P137="","saisir capacité",N137*U137*VLOOKUP(M137,Paramétrage!$C$6:$E$29,2,0))))</f>
        <v>0</v>
      </c>
      <c r="W137" s="625"/>
      <c r="X137" s="626">
        <f t="shared" si="27"/>
        <v>0</v>
      </c>
      <c r="Y137" s="74">
        <f>IF(OR(M137="",Q137="Mut+ext"),0,IF(ISERROR(W137+V137*VLOOKUP(M137,Paramétrage!$C$6:$E$29,3,0))=TRUE,X137,W137+V137*VLOOKUP(M137,Paramétrage!$C$6:$E$29,3,0)))</f>
        <v>0</v>
      </c>
      <c r="Z137" s="1458"/>
      <c r="AA137" s="1459"/>
      <c r="AB137" s="1503"/>
      <c r="AC137" s="497"/>
      <c r="AD137" s="270"/>
      <c r="AE137" s="733">
        <f>IF(G137="",0,IF(K137="",0,IF(SUMIF(G129:G140,G137,O129:O140)=0,0,IF(OR(L137="",K137="obligatoire"),AF137/SUMIF(G129:G140,G137,O129:O140),AF137/(SUMIF(G129:G140,G137,O129:O140)/L137)))))</f>
        <v>0</v>
      </c>
      <c r="AF137" s="734">
        <f t="shared" si="28"/>
        <v>0</v>
      </c>
    </row>
    <row r="138" spans="1:34" ht="16.2" hidden="1" thickBot="1" x14ac:dyDescent="0.3">
      <c r="A138" s="1716"/>
      <c r="B138" s="1457"/>
      <c r="C138" s="1442"/>
      <c r="D138" s="1443"/>
      <c r="E138" s="1446"/>
      <c r="F138" s="1446"/>
      <c r="G138" s="557"/>
      <c r="H138" s="836"/>
      <c r="I138" s="376"/>
      <c r="J138" s="47"/>
      <c r="K138" s="46"/>
      <c r="L138" s="266"/>
      <c r="M138" s="790"/>
      <c r="N138" s="41"/>
      <c r="O138" s="834"/>
      <c r="P138" s="835"/>
      <c r="Q138" s="271"/>
      <c r="R138" s="1501"/>
      <c r="S138" s="1459"/>
      <c r="T138" s="1502"/>
      <c r="U138" s="268">
        <f>IF(OR(P138="",M138=Paramétrage!$C$10,M138=Paramétrage!$C$13,M138=Paramétrage!$C$17,M138=Paramétrage!$C$20,M138=Paramétrage!$C$24,M138=Paramétrage!$C$27,AND(M138&lt;&gt;Paramétrage!$C$9,Q138="Mut+ext")),0,ROUNDUP(O138/P138,0))</f>
        <v>0</v>
      </c>
      <c r="V138" s="624">
        <f>IF(OR(M138="",Q138="Mut+ext"),0,IF(VLOOKUP(M138,Paramétrage!$C$6:$E$29,2,0)=0,0,IF(P138="","saisir capacité",N138*U138*VLOOKUP(M138,Paramétrage!$C$6:$E$29,2,0))))</f>
        <v>0</v>
      </c>
      <c r="W138" s="625"/>
      <c r="X138" s="626">
        <f t="shared" si="27"/>
        <v>0</v>
      </c>
      <c r="Y138" s="74">
        <f>IF(OR(M138="",Q138="Mut+ext"),0,IF(ISERROR(W138+V138*VLOOKUP(M138,Paramétrage!$C$6:$E$29,3,0))=TRUE,X138,W138+V138*VLOOKUP(M138,Paramétrage!$C$6:$E$29,3,0)))</f>
        <v>0</v>
      </c>
      <c r="Z138" s="1458"/>
      <c r="AA138" s="1459"/>
      <c r="AB138" s="1503"/>
      <c r="AC138" s="497"/>
      <c r="AD138" s="270"/>
      <c r="AE138" s="733">
        <f>IF(G138="",0,IF(K138="",0,IF(SUMIF(G129:G140,G138,O129:O140)=0,0,IF(OR(L138="",K138="obligatoire"),AF138/SUMIF(G129:G140,G138,O129:O140),AF138/(SUMIF(G129:G140,G138,O129:O140)/L138)))))</f>
        <v>0</v>
      </c>
      <c r="AF138" s="734">
        <f t="shared" si="28"/>
        <v>0</v>
      </c>
    </row>
    <row r="139" spans="1:34" ht="16.2" hidden="1" thickBot="1" x14ac:dyDescent="0.3">
      <c r="A139" s="1716"/>
      <c r="B139" s="1457"/>
      <c r="C139" s="1442"/>
      <c r="D139" s="1443"/>
      <c r="E139" s="1446"/>
      <c r="F139" s="1446"/>
      <c r="G139" s="557"/>
      <c r="H139" s="836"/>
      <c r="I139" s="376"/>
      <c r="J139" s="47"/>
      <c r="K139" s="46"/>
      <c r="L139" s="266"/>
      <c r="M139" s="790"/>
      <c r="N139" s="41"/>
      <c r="O139" s="837"/>
      <c r="P139" s="835"/>
      <c r="Q139" s="271"/>
      <c r="R139" s="1501"/>
      <c r="S139" s="1459"/>
      <c r="T139" s="1502"/>
      <c r="U139" s="268">
        <f>IF(OR(P139="",M139=Paramétrage!$C$10,M139=Paramétrage!$C$13,M139=Paramétrage!$C$17,M139=Paramétrage!$C$20,M139=Paramétrage!$C$24,M139=Paramétrage!$C$27,AND(M139&lt;&gt;Paramétrage!$C$9,Q139="Mut+ext")),0,ROUNDUP(O139/P139,0))</f>
        <v>0</v>
      </c>
      <c r="V139" s="624">
        <f>IF(OR(M139="",Q139="Mut+ext"),0,IF(VLOOKUP(M139,Paramétrage!$C$6:$E$29,2,0)=0,0,IF(P139="","saisir capacité",N139*U139*VLOOKUP(M139,Paramétrage!$C$6:$E$29,2,0))))</f>
        <v>0</v>
      </c>
      <c r="W139" s="625"/>
      <c r="X139" s="626">
        <f t="shared" si="27"/>
        <v>0</v>
      </c>
      <c r="Y139" s="74">
        <f>IF(OR(M139="",Q139="Mut+ext"),0,IF(ISERROR(W139+V139*VLOOKUP(M139,Paramétrage!$C$6:$E$29,3,0))=TRUE,X139,W139+V139*VLOOKUP(M139,Paramétrage!$C$6:$E$29,3,0)))</f>
        <v>0</v>
      </c>
      <c r="Z139" s="1458"/>
      <c r="AA139" s="1459"/>
      <c r="AB139" s="1503"/>
      <c r="AC139" s="497"/>
      <c r="AD139" s="270"/>
      <c r="AE139" s="733">
        <f>IF(G139="",0,IF(K139="",0,IF(SUMIF(G129:G140,G139,O129:O140)=0,0,IF(OR(L139="",K139="obligatoire"),AF139/SUMIF(G129:G140,G139,O129:O140),AF139/(SUMIF(G129:G140,G139,O129:O140)/L139)))))</f>
        <v>0</v>
      </c>
      <c r="AF139" s="734">
        <f t="shared" si="28"/>
        <v>0</v>
      </c>
    </row>
    <row r="140" spans="1:34" ht="16.2" hidden="1" thickBot="1" x14ac:dyDescent="0.3">
      <c r="A140" s="1716"/>
      <c r="B140" s="1457"/>
      <c r="C140" s="1444"/>
      <c r="D140" s="1445"/>
      <c r="E140" s="1447"/>
      <c r="F140" s="1447"/>
      <c r="G140" s="557"/>
      <c r="H140" s="836"/>
      <c r="I140" s="376"/>
      <c r="J140" s="47"/>
      <c r="K140" s="46"/>
      <c r="L140" s="266"/>
      <c r="M140" s="790"/>
      <c r="N140" s="41"/>
      <c r="O140" s="838"/>
      <c r="P140" s="835"/>
      <c r="Q140" s="271"/>
      <c r="R140" s="1501"/>
      <c r="S140" s="1459"/>
      <c r="T140" s="1502"/>
      <c r="U140" s="268">
        <f>IF(OR(P140="",M140=Paramétrage!$C$10,M140=Paramétrage!$C$13,M140=Paramétrage!$C$17,M140=Paramétrage!$C$20,M140=Paramétrage!$C$24,M140=Paramétrage!$C$27,AND(M140&lt;&gt;Paramétrage!$C$9,Q140="Mut+ext")),0,ROUNDUP(O140/P140,0))</f>
        <v>0</v>
      </c>
      <c r="V140" s="624">
        <f>IF(OR(M140="",Q140="Mut+ext"),0,IF(VLOOKUP(M140,Paramétrage!$C$6:$E$29,2,0)=0,0,IF(P140="","saisir capacité",N140*U140*VLOOKUP(M140,Paramétrage!$C$6:$E$29,2,0))))</f>
        <v>0</v>
      </c>
      <c r="W140" s="625"/>
      <c r="X140" s="626">
        <f t="shared" si="27"/>
        <v>0</v>
      </c>
      <c r="Y140" s="74">
        <f>IF(OR(M140="",Q140="Mut+ext"),0,IF(ISERROR(W140+V140*VLOOKUP(M140,Paramétrage!$C$6:$E$29,3,0))=TRUE,X140,W140+V140*VLOOKUP(M140,Paramétrage!$C$6:$E$29,3,0)))</f>
        <v>0</v>
      </c>
      <c r="Z140" s="1458"/>
      <c r="AA140" s="1459"/>
      <c r="AB140" s="1503"/>
      <c r="AC140" s="497"/>
      <c r="AD140" s="270"/>
      <c r="AE140" s="733">
        <f>IF(G140="",0,IF(K140="",0,IF(SUMIF(G129:G140,G140,O129:O140)=0,0,IF(OR(L140="",K140="obligatoire"),AF140/SUMIF(G129:G140,G140,O129:O140),AF140/(SUMIF(G129:G140,G140,O129:O140)/L140)))))</f>
        <v>0</v>
      </c>
      <c r="AF140" s="734">
        <f t="shared" si="28"/>
        <v>0</v>
      </c>
    </row>
    <row r="141" spans="1:34" ht="16.2" hidden="1" thickBot="1" x14ac:dyDescent="0.3">
      <c r="A141" s="1716"/>
      <c r="B141" s="1457"/>
      <c r="C141" s="988"/>
      <c r="D141" s="989"/>
      <c r="E141" s="839"/>
      <c r="F141" s="839"/>
      <c r="G141" s="839"/>
      <c r="H141" s="840"/>
      <c r="I141" s="378"/>
      <c r="J141" s="94"/>
      <c r="K141" s="58"/>
      <c r="L141" s="273"/>
      <c r="M141" s="841"/>
      <c r="N141" s="60">
        <f>AE141</f>
        <v>0</v>
      </c>
      <c r="O141" s="842"/>
      <c r="P141" s="977"/>
      <c r="Q141" s="274"/>
      <c r="R141" s="275"/>
      <c r="S141" s="275"/>
      <c r="T141" s="276"/>
      <c r="U141" s="274"/>
      <c r="V141" s="844">
        <f>SUM(V129:V140)</f>
        <v>0</v>
      </c>
      <c r="W141" s="841">
        <f>SUM(W129:W140)</f>
        <v>0</v>
      </c>
      <c r="X141" s="845">
        <f>SUM(X129:X140)</f>
        <v>0</v>
      </c>
      <c r="Y141" s="64">
        <f>SUM(Y129:Y140)</f>
        <v>0</v>
      </c>
      <c r="Z141" s="278"/>
      <c r="AA141" s="279"/>
      <c r="AB141" s="280"/>
      <c r="AC141" s="391"/>
      <c r="AD141" s="282"/>
      <c r="AE141" s="735">
        <f>SUM(AE129:AE140)</f>
        <v>0</v>
      </c>
      <c r="AF141" s="736">
        <f>SUM(AF129:AF140)</f>
        <v>0</v>
      </c>
    </row>
    <row r="142" spans="1:34" ht="16.2" thickBot="1" x14ac:dyDescent="0.3">
      <c r="A142" s="1717"/>
      <c r="B142" s="77"/>
      <c r="C142" s="77"/>
      <c r="D142" s="77"/>
      <c r="E142" s="100">
        <f>E12+E25+E38+E51+E64+E77</f>
        <v>30</v>
      </c>
      <c r="F142" s="100"/>
      <c r="G142" s="78"/>
      <c r="H142" s="104"/>
      <c r="I142" s="164"/>
      <c r="J142" s="101"/>
      <c r="K142" s="77"/>
      <c r="L142" s="77"/>
      <c r="M142" s="79"/>
      <c r="N142" s="80">
        <f>N89+N76+N63+N50+N37+N24+N102+N115+N128+N141</f>
        <v>243</v>
      </c>
      <c r="O142" s="81"/>
      <c r="P142" s="77"/>
      <c r="Q142" s="102"/>
      <c r="R142" s="81"/>
      <c r="S142" s="81"/>
      <c r="T142" s="82"/>
      <c r="U142" s="935"/>
      <c r="V142" s="83">
        <f>V89+V76+V63+V50+V37+V24+V102+V115+V128+V141</f>
        <v>237</v>
      </c>
      <c r="W142" s="83">
        <f>W89+W76+W63+W50+W37+W24+W102+W115+W128+W141</f>
        <v>0</v>
      </c>
      <c r="X142" s="83">
        <f>X89+X76+X63+X50+X37+X24+X102+X115+X128+X141</f>
        <v>237</v>
      </c>
      <c r="Y142" s="697">
        <f>Y89+Y76+Y63+Y50+Y37+Y24+Y102+Y115+Y128+Y141</f>
        <v>261</v>
      </c>
      <c r="Z142" s="103"/>
      <c r="AA142" s="104"/>
      <c r="AB142" s="84"/>
      <c r="AC142" s="164"/>
      <c r="AD142" s="105"/>
      <c r="AE142" s="106">
        <f>SUM(AE12:AE89)/2</f>
        <v>243</v>
      </c>
      <c r="AF142" s="107">
        <f>SUM(AF12:AF76)</f>
        <v>11650</v>
      </c>
    </row>
    <row r="143" spans="1:34" s="732" customFormat="1" ht="31.2" x14ac:dyDescent="0.25">
      <c r="A143" s="1713" t="s">
        <v>131</v>
      </c>
      <c r="B143" s="1457" t="s">
        <v>132</v>
      </c>
      <c r="C143" s="1465" t="s">
        <v>557</v>
      </c>
      <c r="D143" s="1466"/>
      <c r="E143" s="1446">
        <v>20</v>
      </c>
      <c r="F143" s="1446" t="s">
        <v>64</v>
      </c>
      <c r="G143" s="477" t="s">
        <v>134</v>
      </c>
      <c r="H143" s="999" t="s">
        <v>66</v>
      </c>
      <c r="I143" s="597" t="s">
        <v>558</v>
      </c>
      <c r="J143" s="334">
        <v>70</v>
      </c>
      <c r="K143" s="309" t="s">
        <v>64</v>
      </c>
      <c r="L143" s="638">
        <v>1</v>
      </c>
      <c r="M143" s="683" t="s">
        <v>80</v>
      </c>
      <c r="N143" s="758">
        <v>12</v>
      </c>
      <c r="O143" s="330">
        <v>25</v>
      </c>
      <c r="P143" s="337">
        <v>15</v>
      </c>
      <c r="Q143" s="945" t="s">
        <v>81</v>
      </c>
      <c r="R143" s="1496"/>
      <c r="S143" s="1497"/>
      <c r="T143" s="1500"/>
      <c r="U143" s="936">
        <f>IF(OR(P143="",M143=Paramétrage!$C$10,M143=Paramétrage!$C$13,M143=Paramétrage!$C$17,M143=Paramétrage!$C$20,M143=Paramétrage!$C$24,M143=Paramétrage!$C$27,AND(M143&lt;&gt;Paramétrage!$C$9,Q143="Mut+ext")),0,ROUNDUP(O143/P143,0))</f>
        <v>2</v>
      </c>
      <c r="V143" s="312">
        <f>IF(OR(M143="",Q143="Mut+ext"),0,IF(VLOOKUP(M143,Paramétrage!$C$6:$E$29,2,0)=0,0,IF(P143="","saisir capacité",N143*U143*VLOOKUP(M143,Paramétrage!$C$6:$E$29,2,0))))</f>
        <v>24</v>
      </c>
      <c r="W143" s="313"/>
      <c r="X143" s="312">
        <f t="shared" ref="X143:X154" si="29">IF(OR(M143="",Q143="Mut+ext"),0,IF(ISERROR(V143+W143)=TRUE,V143,V143+W143))</f>
        <v>24</v>
      </c>
      <c r="Y143" s="699">
        <f>IF(OR(M143="",Q143="Mut+ext"),0,IF(ISERROR(W143+V143*VLOOKUP(M143,Paramétrage!$C$6:$E$29,3,0))=TRUE,X143,W143+V143*VLOOKUP(M143,Paramétrage!$C$6:$E$29,3,0)))</f>
        <v>24</v>
      </c>
      <c r="Z143" s="1531"/>
      <c r="AA143" s="1497"/>
      <c r="AB143" s="1498"/>
      <c r="AC143" s="581" t="s">
        <v>559</v>
      </c>
      <c r="AD143" s="859"/>
      <c r="AE143" s="924">
        <f t="shared" ref="AE143:AE153" si="30">IF(G143="",0,IF(K143="",0,IF(SUMIF($G$143:$G$154,G143,$O$143:$O$154)=0,0,IF(OR(L143="",K143="obligatoire"),AF143/SUMIF($G$143:$G$154,G143,$O$143:$O$154),AF143/(SUMIF($G$143:$G$154,G143,$O$143:$O$154)/L143)))))</f>
        <v>12</v>
      </c>
      <c r="AF143" s="922">
        <f t="shared" ref="AF143:AF154" si="31">N143*O143</f>
        <v>300</v>
      </c>
      <c r="AG143" s="633"/>
      <c r="AH143" s="633"/>
    </row>
    <row r="144" spans="1:34" ht="15.6" hidden="1" x14ac:dyDescent="0.25">
      <c r="A144" s="1714"/>
      <c r="B144" s="1457"/>
      <c r="C144" s="1442"/>
      <c r="D144" s="1443"/>
      <c r="E144" s="1446"/>
      <c r="F144" s="1446"/>
      <c r="G144" s="557" t="s">
        <v>138</v>
      </c>
      <c r="H144" s="861"/>
      <c r="I144" s="362"/>
      <c r="J144" s="47"/>
      <c r="K144" s="46"/>
      <c r="L144" s="266"/>
      <c r="M144" s="790"/>
      <c r="N144" s="41"/>
      <c r="O144" s="838"/>
      <c r="P144" s="835"/>
      <c r="Q144" s="271"/>
      <c r="R144" s="1501"/>
      <c r="S144" s="1459"/>
      <c r="T144" s="1502"/>
      <c r="U144" s="283">
        <f>IF(OR(P144="",M144=Paramétrage!$C$10,M144=Paramétrage!$C$13,M144=Paramétrage!$C$17,M144=Paramétrage!$C$20,M144=Paramétrage!$C$24,M144=Paramétrage!$C$27,AND(M144&lt;&gt;Paramétrage!$C$9,Q144="Mut+ext")),0,ROUNDUP(O144/P144,0))</f>
        <v>0</v>
      </c>
      <c r="V144" s="846">
        <f>IF(OR(M144="",Q144="Mut+ext"),0,IF(VLOOKUP(M144,Paramétrage!$C$6:$E$29,2,0)=0,0,IF(P144="","saisir capacité",N144*U144*VLOOKUP(M144,Paramétrage!$C$6:$E$29,2,0))))</f>
        <v>0</v>
      </c>
      <c r="W144" s="625"/>
      <c r="X144" s="847">
        <f t="shared" si="29"/>
        <v>0</v>
      </c>
      <c r="Y144" s="76">
        <f>IF(OR(M144="",Q144="Mut+ext"),0,IF(ISERROR(W144+V144*VLOOKUP(M144,Paramétrage!$C$6:$E$29,3,0))=TRUE,X144,W144+V144*VLOOKUP(M144,Paramétrage!$C$6:$E$29,3,0)))</f>
        <v>0</v>
      </c>
      <c r="Z144" s="1458"/>
      <c r="AA144" s="1459"/>
      <c r="AB144" s="1503"/>
      <c r="AC144" s="497"/>
      <c r="AD144" s="270"/>
      <c r="AE144" s="919">
        <f t="shared" si="30"/>
        <v>0</v>
      </c>
      <c r="AF144" s="922">
        <f t="shared" si="31"/>
        <v>0</v>
      </c>
    </row>
    <row r="145" spans="1:34" ht="15.6" hidden="1" x14ac:dyDescent="0.25">
      <c r="A145" s="1714"/>
      <c r="B145" s="1457"/>
      <c r="C145" s="1442"/>
      <c r="D145" s="1443"/>
      <c r="E145" s="1446"/>
      <c r="F145" s="1446"/>
      <c r="G145" s="557" t="s">
        <v>142</v>
      </c>
      <c r="H145" s="861"/>
      <c r="I145" s="362"/>
      <c r="J145" s="47"/>
      <c r="K145" s="46"/>
      <c r="L145" s="266"/>
      <c r="M145" s="790"/>
      <c r="N145" s="41"/>
      <c r="O145" s="838"/>
      <c r="P145" s="835"/>
      <c r="Q145" s="271"/>
      <c r="R145" s="1501"/>
      <c r="S145" s="1459"/>
      <c r="T145" s="1502"/>
      <c r="U145" s="283">
        <f>IF(OR(P145="",M145=Paramétrage!$C$10,M145=Paramétrage!$C$13,M145=Paramétrage!$C$17,M145=Paramétrage!$C$20,M145=Paramétrage!$C$24,M145=Paramétrage!$C$27,AND(M145&lt;&gt;Paramétrage!$C$9,Q145="Mut+ext")),0,ROUNDUP(O145/P145,0))</f>
        <v>0</v>
      </c>
      <c r="V145" s="846">
        <f>IF(OR(M145="",Q145="Mut+ext"),0,IF(VLOOKUP(M145,Paramétrage!$C$6:$E$29,2,0)=0,0,IF(P145="","saisir capacité",N145*U145*VLOOKUP(M145,Paramétrage!$C$6:$E$29,2,0))))</f>
        <v>0</v>
      </c>
      <c r="W145" s="625"/>
      <c r="X145" s="847">
        <f t="shared" si="29"/>
        <v>0</v>
      </c>
      <c r="Y145" s="76">
        <f>IF(OR(M145="",Q145="Mut+ext"),0,IF(ISERROR(W145+V145*VLOOKUP(M145,Paramétrage!$C$6:$E$29,3,0))=TRUE,X145,W145+V145*VLOOKUP(M145,Paramétrage!$C$6:$E$29,3,0)))</f>
        <v>0</v>
      </c>
      <c r="Z145" s="1458"/>
      <c r="AA145" s="1459"/>
      <c r="AB145" s="1503"/>
      <c r="AC145" s="497"/>
      <c r="AD145" s="270"/>
      <c r="AE145" s="919">
        <f t="shared" si="30"/>
        <v>0</v>
      </c>
      <c r="AF145" s="922">
        <f t="shared" si="31"/>
        <v>0</v>
      </c>
    </row>
    <row r="146" spans="1:34" ht="15.6" hidden="1" x14ac:dyDescent="0.25">
      <c r="A146" s="1714"/>
      <c r="B146" s="1457"/>
      <c r="C146" s="1442"/>
      <c r="D146" s="1443"/>
      <c r="E146" s="1446"/>
      <c r="F146" s="1446"/>
      <c r="G146" s="862" t="s">
        <v>143</v>
      </c>
      <c r="H146" s="861"/>
      <c r="I146" s="362"/>
      <c r="J146" s="47"/>
      <c r="K146" s="46"/>
      <c r="L146" s="266"/>
      <c r="M146" s="790"/>
      <c r="N146" s="41"/>
      <c r="O146" s="838"/>
      <c r="P146" s="835"/>
      <c r="Q146" s="271"/>
      <c r="R146" s="1501"/>
      <c r="S146" s="1459"/>
      <c r="T146" s="1502"/>
      <c r="U146" s="283">
        <f>IF(OR(P146="",M146=Paramétrage!$C$10,M146=Paramétrage!$C$13,M146=Paramétrage!$C$17,M146=Paramétrage!$C$20,M146=Paramétrage!$C$24,M146=Paramétrage!$C$27,AND(M146&lt;&gt;Paramétrage!$C$9,Q146="Mut+ext")),0,ROUNDUP(O146/P146,0))</f>
        <v>0</v>
      </c>
      <c r="V146" s="846">
        <f>IF(OR(M146="",Q146="Mut+ext"),0,IF(VLOOKUP(M146,Paramétrage!$C$6:$E$29,2,0)=0,0,IF(P146="","saisir capacité",N146*U146*VLOOKUP(M146,Paramétrage!$C$6:$E$29,2,0))))</f>
        <v>0</v>
      </c>
      <c r="W146" s="625"/>
      <c r="X146" s="847">
        <f t="shared" si="29"/>
        <v>0</v>
      </c>
      <c r="Y146" s="76">
        <f>IF(OR(M146="",Q146="Mut+ext"),0,IF(ISERROR(W146+V146*VLOOKUP(M146,Paramétrage!$C$6:$E$29,3,0))=TRUE,X146,W146+V146*VLOOKUP(M146,Paramétrage!$C$6:$E$29,3,0)))</f>
        <v>0</v>
      </c>
      <c r="Z146" s="1458"/>
      <c r="AA146" s="1459"/>
      <c r="AB146" s="1503"/>
      <c r="AC146" s="497"/>
      <c r="AD146" s="270"/>
      <c r="AE146" s="919">
        <f t="shared" si="30"/>
        <v>0</v>
      </c>
      <c r="AF146" s="922">
        <f t="shared" si="31"/>
        <v>0</v>
      </c>
    </row>
    <row r="147" spans="1:34" ht="15.6" hidden="1" x14ac:dyDescent="0.25">
      <c r="A147" s="1714"/>
      <c r="B147" s="1457"/>
      <c r="C147" s="1442"/>
      <c r="D147" s="1443"/>
      <c r="E147" s="1446"/>
      <c r="F147" s="1446"/>
      <c r="G147" s="557"/>
      <c r="H147" s="836"/>
      <c r="I147" s="362"/>
      <c r="J147" s="47"/>
      <c r="K147" s="46"/>
      <c r="L147" s="266"/>
      <c r="M147" s="790"/>
      <c r="N147" s="41"/>
      <c r="O147" s="838"/>
      <c r="P147" s="835"/>
      <c r="Q147" s="271"/>
      <c r="R147" s="1501"/>
      <c r="S147" s="1459"/>
      <c r="T147" s="1502"/>
      <c r="U147" s="283">
        <f>IF(OR(P147="",M147=Paramétrage!$C$10,M147=Paramétrage!$C$13,M147=Paramétrage!$C$17,M147=Paramétrage!$C$20,M147=Paramétrage!$C$24,M147=Paramétrage!$C$27,AND(M147&lt;&gt;Paramétrage!$C$9,Q147="Mut+ext")),0,ROUNDUP(O147/P147,0))</f>
        <v>0</v>
      </c>
      <c r="V147" s="846">
        <f>IF(OR(M147="",Q147="Mut+ext"),0,IF(VLOOKUP(M147,Paramétrage!$C$6:$E$29,2,0)=0,0,IF(P147="","saisir capacité",N147*U147*VLOOKUP(M147,Paramétrage!$C$6:$E$29,2,0))))</f>
        <v>0</v>
      </c>
      <c r="W147" s="625"/>
      <c r="X147" s="847">
        <f t="shared" si="29"/>
        <v>0</v>
      </c>
      <c r="Y147" s="76">
        <f>IF(OR(M147="",Q147="Mut+ext"),0,IF(ISERROR(W147+V147*VLOOKUP(M147,Paramétrage!$C$6:$E$29,3,0))=TRUE,X147,W147+V147*VLOOKUP(M147,Paramétrage!$C$6:$E$29,3,0)))</f>
        <v>0</v>
      </c>
      <c r="Z147" s="1458"/>
      <c r="AA147" s="1459"/>
      <c r="AB147" s="1503"/>
      <c r="AC147" s="497"/>
      <c r="AD147" s="270"/>
      <c r="AE147" s="919">
        <f t="shared" si="30"/>
        <v>0</v>
      </c>
      <c r="AF147" s="922">
        <f t="shared" si="31"/>
        <v>0</v>
      </c>
    </row>
    <row r="148" spans="1:34" ht="15.6" hidden="1" x14ac:dyDescent="0.25">
      <c r="A148" s="1714"/>
      <c r="B148" s="1457"/>
      <c r="C148" s="1442"/>
      <c r="D148" s="1443"/>
      <c r="E148" s="1446"/>
      <c r="F148" s="1446"/>
      <c r="G148" s="557"/>
      <c r="H148" s="836"/>
      <c r="I148" s="362"/>
      <c r="J148" s="47"/>
      <c r="K148" s="46"/>
      <c r="L148" s="266"/>
      <c r="M148" s="790"/>
      <c r="N148" s="41"/>
      <c r="O148" s="838"/>
      <c r="P148" s="835"/>
      <c r="Q148" s="271"/>
      <c r="R148" s="1501"/>
      <c r="S148" s="1459"/>
      <c r="T148" s="1502"/>
      <c r="U148" s="283">
        <f>IF(OR(P148="",M148=Paramétrage!$C$10,M148=Paramétrage!$C$13,M148=Paramétrage!$C$17,M148=Paramétrage!$C$20,M148=Paramétrage!$C$24,M148=Paramétrage!$C$27,AND(M148&lt;&gt;Paramétrage!$C$9,Q148="Mut+ext")),0,ROUNDUP(O148/P148,0))</f>
        <v>0</v>
      </c>
      <c r="V148" s="846">
        <f>IF(OR(M148="",Q148="Mut+ext"),0,IF(VLOOKUP(M148,Paramétrage!$C$6:$E$29,2,0)=0,0,IF(P148="","saisir capacité",N148*U148*VLOOKUP(M148,Paramétrage!$C$6:$E$29,2,0))))</f>
        <v>0</v>
      </c>
      <c r="W148" s="625"/>
      <c r="X148" s="847">
        <f t="shared" si="29"/>
        <v>0</v>
      </c>
      <c r="Y148" s="76">
        <f>IF(OR(M148="",Q148="Mut+ext"),0,IF(ISERROR(W148+V148*VLOOKUP(M148,Paramétrage!$C$6:$E$29,3,0))=TRUE,X148,W148+V148*VLOOKUP(M148,Paramétrage!$C$6:$E$29,3,0)))</f>
        <v>0</v>
      </c>
      <c r="Z148" s="1458"/>
      <c r="AA148" s="1459"/>
      <c r="AB148" s="1503"/>
      <c r="AC148" s="497"/>
      <c r="AD148" s="270"/>
      <c r="AE148" s="919">
        <f t="shared" si="30"/>
        <v>0</v>
      </c>
      <c r="AF148" s="922">
        <f t="shared" si="31"/>
        <v>0</v>
      </c>
    </row>
    <row r="149" spans="1:34" ht="15.6" hidden="1" x14ac:dyDescent="0.25">
      <c r="A149" s="1714"/>
      <c r="B149" s="1457"/>
      <c r="C149" s="1442"/>
      <c r="D149" s="1443"/>
      <c r="E149" s="1446"/>
      <c r="F149" s="1446"/>
      <c r="G149" s="557"/>
      <c r="H149" s="836"/>
      <c r="I149" s="362"/>
      <c r="J149" s="47"/>
      <c r="K149" s="46"/>
      <c r="L149" s="266"/>
      <c r="M149" s="790"/>
      <c r="N149" s="41"/>
      <c r="O149" s="838"/>
      <c r="P149" s="835"/>
      <c r="Q149" s="271"/>
      <c r="R149" s="1501"/>
      <c r="S149" s="1459"/>
      <c r="T149" s="1502"/>
      <c r="U149" s="283">
        <f>IF(OR(P149="",M149=Paramétrage!$C$10,M149=Paramétrage!$C$13,M149=Paramétrage!$C$17,M149=Paramétrage!$C$20,M149=Paramétrage!$C$24,M149=Paramétrage!$C$27,AND(M149&lt;&gt;Paramétrage!$C$9,Q149="Mut+ext")),0,ROUNDUP(O149/P149,0))</f>
        <v>0</v>
      </c>
      <c r="V149" s="846">
        <f>IF(OR(M149="",Q149="Mut+ext"),0,IF(VLOOKUP(M149,Paramétrage!$C$6:$E$29,2,0)=0,0,IF(P149="","saisir capacité",N149*U149*VLOOKUP(M149,Paramétrage!$C$6:$E$29,2,0))))</f>
        <v>0</v>
      </c>
      <c r="W149" s="625"/>
      <c r="X149" s="847">
        <f t="shared" si="29"/>
        <v>0</v>
      </c>
      <c r="Y149" s="76">
        <f>IF(OR(M149="",Q149="Mut+ext"),0,IF(ISERROR(W149+V149*VLOOKUP(M149,Paramétrage!$C$6:$E$29,3,0))=TRUE,X149,W149+V149*VLOOKUP(M149,Paramétrage!$C$6:$E$29,3,0)))</f>
        <v>0</v>
      </c>
      <c r="Z149" s="1458"/>
      <c r="AA149" s="1459"/>
      <c r="AB149" s="1503"/>
      <c r="AC149" s="497"/>
      <c r="AD149" s="270"/>
      <c r="AE149" s="919">
        <f t="shared" si="30"/>
        <v>0</v>
      </c>
      <c r="AF149" s="922">
        <f t="shared" si="31"/>
        <v>0</v>
      </c>
    </row>
    <row r="150" spans="1:34" ht="15.6" hidden="1" x14ac:dyDescent="0.25">
      <c r="A150" s="1714"/>
      <c r="B150" s="1457"/>
      <c r="C150" s="1442"/>
      <c r="D150" s="1443"/>
      <c r="E150" s="1446"/>
      <c r="F150" s="1446"/>
      <c r="G150" s="862"/>
      <c r="H150" s="836"/>
      <c r="I150" s="362"/>
      <c r="J150" s="47"/>
      <c r="K150" s="46"/>
      <c r="L150" s="266"/>
      <c r="M150" s="790"/>
      <c r="N150" s="41"/>
      <c r="O150" s="838"/>
      <c r="P150" s="835"/>
      <c r="Q150" s="271"/>
      <c r="R150" s="1501"/>
      <c r="S150" s="1459"/>
      <c r="T150" s="1502"/>
      <c r="U150" s="283">
        <f>IF(OR(P150="",M150=Paramétrage!$C$10,M150=Paramétrage!$C$13,M150=Paramétrage!$C$17,M150=Paramétrage!$C$20,M150=Paramétrage!$C$24,M150=Paramétrage!$C$27,AND(M150&lt;&gt;Paramétrage!$C$9,Q150="Mut+ext")),0,ROUNDUP(O150/P150,0))</f>
        <v>0</v>
      </c>
      <c r="V150" s="846">
        <f>IF(OR(M150="",Q150="Mut+ext"),0,IF(VLOOKUP(M150,Paramétrage!$C$6:$E$29,2,0)=0,0,IF(P150="","saisir capacité",N150*U150*VLOOKUP(M150,Paramétrage!$C$6:$E$29,2,0))))</f>
        <v>0</v>
      </c>
      <c r="W150" s="625"/>
      <c r="X150" s="847">
        <f t="shared" si="29"/>
        <v>0</v>
      </c>
      <c r="Y150" s="76">
        <f>IF(OR(M150="",Q150="Mut+ext"),0,IF(ISERROR(W150+V150*VLOOKUP(M150,Paramétrage!$C$6:$E$29,3,0))=TRUE,X150,W150+V150*VLOOKUP(M150,Paramétrage!$C$6:$E$29,3,0)))</f>
        <v>0</v>
      </c>
      <c r="Z150" s="1458"/>
      <c r="AA150" s="1459"/>
      <c r="AB150" s="1503"/>
      <c r="AC150" s="497"/>
      <c r="AD150" s="270"/>
      <c r="AE150" s="919">
        <f t="shared" si="30"/>
        <v>0</v>
      </c>
      <c r="AF150" s="922">
        <f t="shared" si="31"/>
        <v>0</v>
      </c>
    </row>
    <row r="151" spans="1:34" ht="15.6" hidden="1" x14ac:dyDescent="0.25">
      <c r="A151" s="1714"/>
      <c r="B151" s="1457"/>
      <c r="C151" s="1442"/>
      <c r="D151" s="1443"/>
      <c r="E151" s="1446"/>
      <c r="F151" s="1446"/>
      <c r="G151" s="557"/>
      <c r="H151" s="836"/>
      <c r="I151" s="362"/>
      <c r="J151" s="47"/>
      <c r="K151" s="46"/>
      <c r="L151" s="266"/>
      <c r="M151" s="790"/>
      <c r="N151" s="41"/>
      <c r="O151" s="838"/>
      <c r="P151" s="835"/>
      <c r="Q151" s="271"/>
      <c r="R151" s="1501"/>
      <c r="S151" s="1459"/>
      <c r="T151" s="1502"/>
      <c r="U151" s="283">
        <f>IF(OR(P151="",M151=Paramétrage!$C$10,M151=Paramétrage!$C$13,M151=Paramétrage!$C$17,M151=Paramétrage!$C$20,M151=Paramétrage!$C$24,M151=Paramétrage!$C$27,AND(M151&lt;&gt;Paramétrage!$C$9,Q151="Mut+ext")),0,ROUNDUP(O151/P151,0))</f>
        <v>0</v>
      </c>
      <c r="V151" s="846">
        <f>IF(OR(M151="",Q151="Mut+ext"),0,IF(VLOOKUP(M151,Paramétrage!$C$6:$E$29,2,0)=0,0,IF(P151="","saisir capacité",N151*U151*VLOOKUP(M151,Paramétrage!$C$6:$E$29,2,0))))</f>
        <v>0</v>
      </c>
      <c r="W151" s="625"/>
      <c r="X151" s="847">
        <f t="shared" si="29"/>
        <v>0</v>
      </c>
      <c r="Y151" s="76">
        <f>IF(OR(M151="",Q151="Mut+ext"),0,IF(ISERROR(W151+V151*VLOOKUP(M151,Paramétrage!$C$6:$E$29,3,0))=TRUE,X151,W151+V151*VLOOKUP(M151,Paramétrage!$C$6:$E$29,3,0)))</f>
        <v>0</v>
      </c>
      <c r="Z151" s="1458"/>
      <c r="AA151" s="1459"/>
      <c r="AB151" s="1503"/>
      <c r="AC151" s="497"/>
      <c r="AD151" s="270"/>
      <c r="AE151" s="919">
        <f t="shared" si="30"/>
        <v>0</v>
      </c>
      <c r="AF151" s="922">
        <f t="shared" si="31"/>
        <v>0</v>
      </c>
    </row>
    <row r="152" spans="1:34" ht="15.6" hidden="1" x14ac:dyDescent="0.25">
      <c r="A152" s="1714"/>
      <c r="B152" s="1457"/>
      <c r="C152" s="1442"/>
      <c r="D152" s="1443"/>
      <c r="E152" s="1446"/>
      <c r="F152" s="1446"/>
      <c r="G152" s="557"/>
      <c r="H152" s="836"/>
      <c r="I152" s="362"/>
      <c r="J152" s="47"/>
      <c r="K152" s="46"/>
      <c r="L152" s="266"/>
      <c r="M152" s="790"/>
      <c r="N152" s="41"/>
      <c r="O152" s="838"/>
      <c r="P152" s="835"/>
      <c r="Q152" s="271"/>
      <c r="R152" s="1501"/>
      <c r="S152" s="1459"/>
      <c r="T152" s="1502"/>
      <c r="U152" s="283">
        <f>IF(OR(P152="",M152=Paramétrage!$C$10,M152=Paramétrage!$C$13,M152=Paramétrage!$C$17,M152=Paramétrage!$C$20,M152=Paramétrage!$C$24,M152=Paramétrage!$C$27,AND(M152&lt;&gt;Paramétrage!$C$9,Q152="Mut+ext")),0,ROUNDUP(O152/P152,0))</f>
        <v>0</v>
      </c>
      <c r="V152" s="846">
        <f>IF(OR(M152="",Q152="Mut+ext"),0,IF(VLOOKUP(M152,Paramétrage!$C$6:$E$29,2,0)=0,0,IF(P152="","saisir capacité",N152*U152*VLOOKUP(M152,Paramétrage!$C$6:$E$29,2,0))))</f>
        <v>0</v>
      </c>
      <c r="W152" s="625"/>
      <c r="X152" s="847">
        <f t="shared" si="29"/>
        <v>0</v>
      </c>
      <c r="Y152" s="76">
        <f>IF(OR(M152="",Q152="Mut+ext"),0,IF(ISERROR(W152+V152*VLOOKUP(M152,Paramétrage!$C$6:$E$29,3,0))=TRUE,X152,W152+V152*VLOOKUP(M152,Paramétrage!$C$6:$E$29,3,0)))</f>
        <v>0</v>
      </c>
      <c r="Z152" s="1458"/>
      <c r="AA152" s="1459"/>
      <c r="AB152" s="1503"/>
      <c r="AC152" s="497"/>
      <c r="AD152" s="270"/>
      <c r="AE152" s="919">
        <f t="shared" si="30"/>
        <v>0</v>
      </c>
      <c r="AF152" s="922">
        <f t="shared" si="31"/>
        <v>0</v>
      </c>
    </row>
    <row r="153" spans="1:34" ht="15.6" hidden="1" x14ac:dyDescent="0.25">
      <c r="A153" s="1714"/>
      <c r="B153" s="1457"/>
      <c r="C153" s="1442"/>
      <c r="D153" s="1443"/>
      <c r="E153" s="1446"/>
      <c r="F153" s="1446"/>
      <c r="G153" s="557"/>
      <c r="H153" s="836"/>
      <c r="I153" s="362"/>
      <c r="J153" s="47"/>
      <c r="K153" s="46"/>
      <c r="L153" s="266"/>
      <c r="M153" s="790"/>
      <c r="N153" s="41"/>
      <c r="O153" s="838"/>
      <c r="P153" s="835"/>
      <c r="Q153" s="271"/>
      <c r="R153" s="1501"/>
      <c r="S153" s="1459"/>
      <c r="T153" s="1502"/>
      <c r="U153" s="283">
        <f>IF(OR(P153="",M153=Paramétrage!$C$10,M153=Paramétrage!$C$13,M153=Paramétrage!$C$17,M153=Paramétrage!$C$20,M153=Paramétrage!$C$24,M153=Paramétrage!$C$27,AND(M153&lt;&gt;Paramétrage!$C$9,Q153="Mut+ext")),0,ROUNDUP(O153/P153,0))</f>
        <v>0</v>
      </c>
      <c r="V153" s="846">
        <f>IF(OR(M153="",Q153="Mut+ext"),0,IF(VLOOKUP(M153,Paramétrage!$C$6:$E$29,2,0)=0,0,IF(P153="","saisir capacité",N153*U153*VLOOKUP(M153,Paramétrage!$C$6:$E$29,2,0))))</f>
        <v>0</v>
      </c>
      <c r="W153" s="625"/>
      <c r="X153" s="847">
        <f t="shared" si="29"/>
        <v>0</v>
      </c>
      <c r="Y153" s="76">
        <f>IF(OR(M153="",Q153="Mut+ext"),0,IF(ISERROR(W153+V153*VLOOKUP(M153,Paramétrage!$C$6:$E$29,3,0))=TRUE,X153,W153+V153*VLOOKUP(M153,Paramétrage!$C$6:$E$29,3,0)))</f>
        <v>0</v>
      </c>
      <c r="Z153" s="1458"/>
      <c r="AA153" s="1459"/>
      <c r="AB153" s="1503"/>
      <c r="AC153" s="497"/>
      <c r="AD153" s="270"/>
      <c r="AE153" s="919">
        <f t="shared" si="30"/>
        <v>0</v>
      </c>
      <c r="AF153" s="922">
        <f t="shared" si="31"/>
        <v>0</v>
      </c>
    </row>
    <row r="154" spans="1:34" ht="15.6" x14ac:dyDescent="0.25">
      <c r="A154" s="1714"/>
      <c r="B154" s="1457"/>
      <c r="C154" s="1444"/>
      <c r="D154" s="1445"/>
      <c r="E154" s="1447"/>
      <c r="F154" s="1447"/>
      <c r="G154" s="557"/>
      <c r="H154" s="836"/>
      <c r="I154" s="362"/>
      <c r="J154" s="47"/>
      <c r="K154" s="46"/>
      <c r="L154" s="266"/>
      <c r="M154" s="790"/>
      <c r="N154" s="41"/>
      <c r="O154" s="838"/>
      <c r="P154" s="835"/>
      <c r="Q154" s="271"/>
      <c r="R154" s="1501"/>
      <c r="S154" s="1459"/>
      <c r="T154" s="1502"/>
      <c r="U154" s="283">
        <f>IF(OR(P154="",M154=Paramétrage!$C$10,M154=Paramétrage!$C$13,M154=Paramétrage!$C$17,M154=Paramétrage!$C$20,M154=Paramétrage!$C$24,M154=Paramétrage!$C$27,AND(M154&lt;&gt;Paramétrage!$C$9,Q154="Mut+ext")),0,ROUNDUP(O154/P154,0))</f>
        <v>0</v>
      </c>
      <c r="V154" s="846">
        <f>IF(OR(M154="",Q154="Mut+ext"),0,IF(VLOOKUP(M154,Paramétrage!$C$6:$E$29,2,0)=0,0,IF(P154="","saisir capacité",N154*U154*VLOOKUP(M154,Paramétrage!$C$6:$E$29,2,0))))</f>
        <v>0</v>
      </c>
      <c r="W154" s="625"/>
      <c r="X154" s="847">
        <f t="shared" si="29"/>
        <v>0</v>
      </c>
      <c r="Y154" s="76">
        <f>IF(OR(M154="",Q154="Mut+ext"),0,IF(ISERROR(W154+V154*VLOOKUP(M154,Paramétrage!$C$6:$E$29,3,0))=TRUE,X154,W154+V154*VLOOKUP(M154,Paramétrage!$C$6:$E$29,3,0)))</f>
        <v>0</v>
      </c>
      <c r="Z154" s="1458"/>
      <c r="AA154" s="1459"/>
      <c r="AB154" s="1503"/>
      <c r="AC154" s="497"/>
      <c r="AD154" s="270"/>
      <c r="AE154" s="919">
        <f>IF(G154="",0,IF(K154="",0,IF(SUMIF($G$143:$G$154,G154,$O$143:$O$154)=0,0,IF(OR(L154="",K154="obligatoire"),AF154/SUMIF($G$143:$G$154,G154,$O$143:$O$154),AF154/(SUMIF($G$143:$G$154,G154,$O$143:$O$154)/L154)))))</f>
        <v>0</v>
      </c>
      <c r="AF154" s="922">
        <f t="shared" si="31"/>
        <v>0</v>
      </c>
    </row>
    <row r="155" spans="1:34" ht="15.6" x14ac:dyDescent="0.25">
      <c r="A155" s="1714"/>
      <c r="B155" s="1457"/>
      <c r="C155" s="1000"/>
      <c r="D155" s="867"/>
      <c r="E155" s="1001"/>
      <c r="F155" s="867"/>
      <c r="G155" s="867"/>
      <c r="H155" s="1002"/>
      <c r="I155" s="412"/>
      <c r="J155" s="66"/>
      <c r="K155" s="65"/>
      <c r="L155" s="285"/>
      <c r="M155" s="849"/>
      <c r="N155" s="68">
        <f>AE155</f>
        <v>12</v>
      </c>
      <c r="O155" s="869"/>
      <c r="P155" s="979"/>
      <c r="Q155" s="286"/>
      <c r="R155" s="287"/>
      <c r="S155" s="287"/>
      <c r="T155" s="288"/>
      <c r="U155" s="286"/>
      <c r="V155" s="848">
        <f>SUM(V143:V154)</f>
        <v>24</v>
      </c>
      <c r="W155" s="849">
        <f>SUM(W143:W154)</f>
        <v>0</v>
      </c>
      <c r="X155" s="850">
        <f>SUM(X143:X154)</f>
        <v>24</v>
      </c>
      <c r="Y155" s="72">
        <f>SUM(Y143:Y154)</f>
        <v>24</v>
      </c>
      <c r="Z155" s="290"/>
      <c r="AA155" s="291"/>
      <c r="AB155" s="292"/>
      <c r="AC155" s="425"/>
      <c r="AD155" s="294"/>
      <c r="AE155" s="925">
        <f>SUM(AE143:AE154)</f>
        <v>12</v>
      </c>
      <c r="AF155" s="578">
        <f>SUM(AF143:AF154)</f>
        <v>300</v>
      </c>
    </row>
    <row r="156" spans="1:34" s="732" customFormat="1" ht="15.6" x14ac:dyDescent="0.25">
      <c r="A156" s="1714"/>
      <c r="B156" s="1457" t="s">
        <v>144</v>
      </c>
      <c r="C156" s="1440" t="s">
        <v>256</v>
      </c>
      <c r="D156" s="1441"/>
      <c r="E156" s="1446">
        <v>10</v>
      </c>
      <c r="F156" s="1446" t="s">
        <v>64</v>
      </c>
      <c r="G156" s="477" t="s">
        <v>155</v>
      </c>
      <c r="H156" s="650" t="s">
        <v>66</v>
      </c>
      <c r="I156" s="871" t="s">
        <v>560</v>
      </c>
      <c r="J156" s="717">
        <v>70</v>
      </c>
      <c r="K156" s="599" t="s">
        <v>64</v>
      </c>
      <c r="L156" s="353">
        <v>1</v>
      </c>
      <c r="M156" s="526" t="s">
        <v>80</v>
      </c>
      <c r="N156" s="658">
        <v>10</v>
      </c>
      <c r="O156" s="719">
        <v>25</v>
      </c>
      <c r="P156" s="493">
        <v>25</v>
      </c>
      <c r="Q156" s="946" t="s">
        <v>81</v>
      </c>
      <c r="R156" s="1496"/>
      <c r="S156" s="1497"/>
      <c r="T156" s="1500"/>
      <c r="U156" s="937">
        <f>IF(OR(P156="",M156=Paramétrage!$C$10,M156=Paramétrage!$C$13,M156=Paramétrage!$C$17,M156=Paramétrage!$C$20,M156=Paramétrage!$C$24,M156=Paramétrage!$C$27,AND(M156&lt;&gt;Paramétrage!$C$9,Q156="Mut+ext")),0,ROUNDUP(O156/P156,0))</f>
        <v>1</v>
      </c>
      <c r="V156" s="312">
        <f>IF(OR(M156="",Q156="Mut+ext"),0,IF(VLOOKUP(M156,Paramétrage!$C$6:$E$29,2,0)=0,0,IF(P156="","saisir capacité",N156*U156*VLOOKUP(M156,Paramétrage!$C$6:$E$29,2,0))))</f>
        <v>10</v>
      </c>
      <c r="W156" s="474"/>
      <c r="X156" s="312">
        <f t="shared" ref="X156:X167" si="32">IF(OR(M156="",Q156="Mut+ext"),0,IF(ISERROR(V156+W156)=TRUE,V156,V156+W156))</f>
        <v>10</v>
      </c>
      <c r="Y156" s="699">
        <f>IF(OR(M156="",Q156="Mut+ext"),0,IF(ISERROR(W156+V156*VLOOKUP(M156,Paramétrage!$C$6:$E$29,3,0))=TRUE,X156,W156+V156*VLOOKUP(M156,Paramétrage!$C$6:$E$29,3,0)))</f>
        <v>10</v>
      </c>
      <c r="Z156" s="1531"/>
      <c r="AA156" s="1497"/>
      <c r="AB156" s="1498"/>
      <c r="AC156" s="1721" t="s">
        <v>561</v>
      </c>
      <c r="AD156" s="856"/>
      <c r="AE156" s="919">
        <f t="shared" ref="AE156:AE166" si="33">IF(G156="",0,IF(K156="",0,IF(SUMIF($G$156:$G$167,G156,$O$156:$O$167)=0,0,IF(OR(L156="",K156="obligatoire"),AF156/SUMIF($G$156:$G$167,G156,$O$156:$O$167),AF156/(SUMIF($G$156:$G$167,G156,$O$156:$O$167)/L156)))))</f>
        <v>10</v>
      </c>
      <c r="AF156" s="922">
        <f t="shared" ref="AF156:AF167" si="34">N156*O156</f>
        <v>250</v>
      </c>
      <c r="AG156" s="633"/>
      <c r="AH156" s="633"/>
    </row>
    <row r="157" spans="1:34" s="732" customFormat="1" ht="15.6" x14ac:dyDescent="0.25">
      <c r="A157" s="1714"/>
      <c r="B157" s="1457"/>
      <c r="C157" s="1442"/>
      <c r="D157" s="1443"/>
      <c r="E157" s="1446"/>
      <c r="F157" s="1446"/>
      <c r="G157" s="463" t="s">
        <v>159</v>
      </c>
      <c r="H157" s="650" t="s">
        <v>66</v>
      </c>
      <c r="I157" s="534" t="s">
        <v>562</v>
      </c>
      <c r="J157" s="1003">
        <v>70</v>
      </c>
      <c r="K157" s="599" t="s">
        <v>64</v>
      </c>
      <c r="L157" s="353">
        <v>1</v>
      </c>
      <c r="M157" s="1017"/>
      <c r="N157" s="658">
        <v>500</v>
      </c>
      <c r="O157" s="467">
        <v>25</v>
      </c>
      <c r="P157" s="476">
        <v>25</v>
      </c>
      <c r="Q157" s="946" t="s">
        <v>81</v>
      </c>
      <c r="R157" s="1496"/>
      <c r="S157" s="1497"/>
      <c r="T157" s="1500"/>
      <c r="U157" s="937">
        <f>IF(OR(P157="",M157=Paramétrage!$C$10,M157=Paramétrage!$C$13,M157=Paramétrage!$C$17,M157=Paramétrage!$C$20,M157=Paramétrage!$C$24,M157=Paramétrage!$C$27,AND(M157&lt;&gt;Paramétrage!$C$9,Q157="Mut+ext")),0,ROUNDUP(O157/P157,0))</f>
        <v>1</v>
      </c>
      <c r="V157" s="312">
        <f>IF(OR(M157="",Q157="Mut+ext"),0,IF(VLOOKUP(M157,Paramétrage!$C$6:$E$29,2,0)=0,0,IF(P157="","saisir capacité",N157*U157*VLOOKUP(M157,Paramétrage!$C$6:$E$29,2,0))))</f>
        <v>0</v>
      </c>
      <c r="W157" s="313"/>
      <c r="X157" s="312">
        <f t="shared" si="32"/>
        <v>0</v>
      </c>
      <c r="Y157" s="699">
        <f>IF(OR(M157="",Q157="Mut+ext"),0,IF(ISERROR(W157+V157*VLOOKUP(M157,Paramétrage!$C$6:$E$29,3,0))=TRUE,X157,W157+V157*VLOOKUP(M157,Paramétrage!$C$6:$E$29,3,0)))</f>
        <v>0</v>
      </c>
      <c r="Z157" s="1718" t="s">
        <v>563</v>
      </c>
      <c r="AA157" s="1719"/>
      <c r="AB157" s="1720"/>
      <c r="AC157" s="1722"/>
      <c r="AD157" s="856"/>
      <c r="AE157" s="919">
        <f t="shared" si="33"/>
        <v>500</v>
      </c>
      <c r="AF157" s="922">
        <f t="shared" si="34"/>
        <v>12500</v>
      </c>
      <c r="AG157" s="633"/>
      <c r="AH157" s="633"/>
    </row>
    <row r="158" spans="1:34" ht="15.6" hidden="1" x14ac:dyDescent="0.25">
      <c r="A158" s="1714"/>
      <c r="B158" s="1457"/>
      <c r="C158" s="1442"/>
      <c r="D158" s="1443"/>
      <c r="E158" s="1446"/>
      <c r="F158" s="1446"/>
      <c r="G158" s="557" t="s">
        <v>151</v>
      </c>
      <c r="H158" s="861"/>
      <c r="I158" s="362"/>
      <c r="J158" s="47"/>
      <c r="K158" s="46"/>
      <c r="L158" s="266"/>
      <c r="M158" s="790"/>
      <c r="N158" s="41"/>
      <c r="O158" s="838"/>
      <c r="P158" s="835"/>
      <c r="Q158" s="271"/>
      <c r="R158" s="1501"/>
      <c r="S158" s="1459"/>
      <c r="T158" s="1502"/>
      <c r="U158" s="283">
        <f>IF(OR(P158="",M158=Paramétrage!$C$10,M158=Paramétrage!$C$13,M158=Paramétrage!$C$17,M158=Paramétrage!$C$20,M158=Paramétrage!$C$24,M158=Paramétrage!$C$27,AND(M158&lt;&gt;Paramétrage!$C$9,Q158="Mut+ext")),0,ROUNDUP(O158/P158,0))</f>
        <v>0</v>
      </c>
      <c r="V158" s="846">
        <f>IF(OR(M158="",Q158="Mut+ext"),0,IF(VLOOKUP(M158,Paramétrage!$C$6:$E$29,2,0)=0,0,IF(P158="","saisir capacité",N158*U158*VLOOKUP(M158,Paramétrage!$C$6:$E$29,2,0))))</f>
        <v>0</v>
      </c>
      <c r="W158" s="625"/>
      <c r="X158" s="847">
        <f t="shared" si="32"/>
        <v>0</v>
      </c>
      <c r="Y158" s="76">
        <f>IF(OR(M158="",Q158="Mut+ext"),0,IF(ISERROR(W158+V158*VLOOKUP(M158,Paramétrage!$C$6:$E$29,3,0))=TRUE,X158,W158+V158*VLOOKUP(M158,Paramétrage!$C$6:$E$29,3,0)))</f>
        <v>0</v>
      </c>
      <c r="Z158" s="1458"/>
      <c r="AA158" s="1459"/>
      <c r="AB158" s="1503"/>
      <c r="AC158" s="497"/>
      <c r="AD158" s="270"/>
      <c r="AE158" s="919">
        <f t="shared" si="33"/>
        <v>0</v>
      </c>
      <c r="AF158" s="922">
        <f t="shared" si="34"/>
        <v>0</v>
      </c>
    </row>
    <row r="159" spans="1:34" ht="15.6" hidden="1" x14ac:dyDescent="0.25">
      <c r="A159" s="1714"/>
      <c r="B159" s="1457"/>
      <c r="C159" s="1442"/>
      <c r="D159" s="1443"/>
      <c r="E159" s="1446"/>
      <c r="F159" s="1446"/>
      <c r="G159" s="862" t="s">
        <v>152</v>
      </c>
      <c r="H159" s="861"/>
      <c r="I159" s="362"/>
      <c r="J159" s="47"/>
      <c r="K159" s="46"/>
      <c r="L159" s="266"/>
      <c r="M159" s="790"/>
      <c r="N159" s="41"/>
      <c r="O159" s="838"/>
      <c r="P159" s="835"/>
      <c r="Q159" s="271"/>
      <c r="R159" s="1501"/>
      <c r="S159" s="1459"/>
      <c r="T159" s="1502"/>
      <c r="U159" s="283">
        <f>IF(OR(P159="",M159=Paramétrage!$C$10,M159=Paramétrage!$C$13,M159=Paramétrage!$C$17,M159=Paramétrage!$C$20,M159=Paramétrage!$C$24,M159=Paramétrage!$C$27,AND(M159&lt;&gt;Paramétrage!$C$9,Q159="Mut+ext")),0,ROUNDUP(O159/P159,0))</f>
        <v>0</v>
      </c>
      <c r="V159" s="846">
        <f>IF(OR(M159="",Q159="Mut+ext"),0,IF(VLOOKUP(M159,Paramétrage!$C$6:$E$29,2,0)=0,0,IF(P159="","saisir capacité",N159*U159*VLOOKUP(M159,Paramétrage!$C$6:$E$29,2,0))))</f>
        <v>0</v>
      </c>
      <c r="W159" s="625"/>
      <c r="X159" s="847">
        <f t="shared" si="32"/>
        <v>0</v>
      </c>
      <c r="Y159" s="76">
        <f>IF(OR(M159="",Q159="Mut+ext"),0,IF(ISERROR(W159+V159*VLOOKUP(M159,Paramétrage!$C$6:$E$29,3,0))=TRUE,X159,W159+V159*VLOOKUP(M159,Paramétrage!$C$6:$E$29,3,0)))</f>
        <v>0</v>
      </c>
      <c r="Z159" s="1458"/>
      <c r="AA159" s="1459"/>
      <c r="AB159" s="1503"/>
      <c r="AC159" s="497"/>
      <c r="AD159" s="270"/>
      <c r="AE159" s="919">
        <f t="shared" si="33"/>
        <v>0</v>
      </c>
      <c r="AF159" s="922">
        <f t="shared" si="34"/>
        <v>0</v>
      </c>
    </row>
    <row r="160" spans="1:34" ht="15.6" hidden="1" x14ac:dyDescent="0.25">
      <c r="A160" s="1714"/>
      <c r="B160" s="1457"/>
      <c r="C160" s="1442"/>
      <c r="D160" s="1443"/>
      <c r="E160" s="1446"/>
      <c r="F160" s="1446"/>
      <c r="G160" s="557"/>
      <c r="H160" s="861"/>
      <c r="I160" s="362"/>
      <c r="J160" s="47"/>
      <c r="K160" s="46"/>
      <c r="L160" s="266"/>
      <c r="M160" s="790"/>
      <c r="N160" s="41"/>
      <c r="O160" s="838"/>
      <c r="P160" s="835"/>
      <c r="Q160" s="271"/>
      <c r="R160" s="1501"/>
      <c r="S160" s="1459"/>
      <c r="T160" s="1502"/>
      <c r="U160" s="283">
        <f>IF(OR(P160="",M160=Paramétrage!$C$10,M160=Paramétrage!$C$13,M160=Paramétrage!$C$17,M160=Paramétrage!$C$20,M160=Paramétrage!$C$24,M160=Paramétrage!$C$27,AND(M160&lt;&gt;Paramétrage!$C$9,Q160="Mut+ext")),0,ROUNDUP(O160/P160,0))</f>
        <v>0</v>
      </c>
      <c r="V160" s="846">
        <f>IF(OR(M160="",Q160="Mut+ext"),0,IF(VLOOKUP(M160,Paramétrage!$C$6:$E$29,2,0)=0,0,IF(P160="","saisir capacité",N160*U160*VLOOKUP(M160,Paramétrage!$C$6:$E$29,2,0))))</f>
        <v>0</v>
      </c>
      <c r="W160" s="625"/>
      <c r="X160" s="847">
        <f t="shared" si="32"/>
        <v>0</v>
      </c>
      <c r="Y160" s="76">
        <f>IF(OR(M160="",Q160="Mut+ext"),0,IF(ISERROR(W160+V160*VLOOKUP(M160,Paramétrage!$C$6:$E$29,3,0))=TRUE,X160,W160+V160*VLOOKUP(M160,Paramétrage!$C$6:$E$29,3,0)))</f>
        <v>0</v>
      </c>
      <c r="Z160" s="1458"/>
      <c r="AA160" s="1459"/>
      <c r="AB160" s="1503"/>
      <c r="AC160" s="497"/>
      <c r="AD160" s="270"/>
      <c r="AE160" s="919">
        <f t="shared" si="33"/>
        <v>0</v>
      </c>
      <c r="AF160" s="922">
        <f t="shared" si="34"/>
        <v>0</v>
      </c>
    </row>
    <row r="161" spans="1:32" ht="15.6" hidden="1" x14ac:dyDescent="0.25">
      <c r="A161" s="1714"/>
      <c r="B161" s="1457"/>
      <c r="C161" s="1442"/>
      <c r="D161" s="1443"/>
      <c r="E161" s="1446"/>
      <c r="F161" s="1446"/>
      <c r="G161" s="557"/>
      <c r="H161" s="861"/>
      <c r="I161" s="362"/>
      <c r="J161" s="47"/>
      <c r="K161" s="46"/>
      <c r="L161" s="266"/>
      <c r="M161" s="790"/>
      <c r="N161" s="41"/>
      <c r="O161" s="838"/>
      <c r="P161" s="835"/>
      <c r="Q161" s="271"/>
      <c r="R161" s="1501"/>
      <c r="S161" s="1459"/>
      <c r="T161" s="1502"/>
      <c r="U161" s="283">
        <f>IF(OR(P161="",M161=Paramétrage!$C$10,M161=Paramétrage!$C$13,M161=Paramétrage!$C$17,M161=Paramétrage!$C$20,M161=Paramétrage!$C$24,M161=Paramétrage!$C$27,AND(M161&lt;&gt;Paramétrage!$C$9,Q161="Mut+ext")),0,ROUNDUP(O161/P161,0))</f>
        <v>0</v>
      </c>
      <c r="V161" s="846">
        <f>IF(OR(M161="",Q161="Mut+ext"),0,IF(VLOOKUP(M161,Paramétrage!$C$6:$E$29,2,0)=0,0,IF(P161="","saisir capacité",N161*U161*VLOOKUP(M161,Paramétrage!$C$6:$E$29,2,0))))</f>
        <v>0</v>
      </c>
      <c r="W161" s="625"/>
      <c r="X161" s="847">
        <f t="shared" si="32"/>
        <v>0</v>
      </c>
      <c r="Y161" s="76">
        <f>IF(OR(M161="",Q161="Mut+ext"),0,IF(ISERROR(W161+V161*VLOOKUP(M161,Paramétrage!$C$6:$E$29,3,0))=TRUE,X161,W161+V161*VLOOKUP(M161,Paramétrage!$C$6:$E$29,3,0)))</f>
        <v>0</v>
      </c>
      <c r="Z161" s="1458"/>
      <c r="AA161" s="1459"/>
      <c r="AB161" s="1503"/>
      <c r="AC161" s="497"/>
      <c r="AD161" s="270"/>
      <c r="AE161" s="919">
        <f t="shared" si="33"/>
        <v>0</v>
      </c>
      <c r="AF161" s="922">
        <f t="shared" si="34"/>
        <v>0</v>
      </c>
    </row>
    <row r="162" spans="1:32" ht="15.6" hidden="1" x14ac:dyDescent="0.25">
      <c r="A162" s="1714"/>
      <c r="B162" s="1457"/>
      <c r="C162" s="1442"/>
      <c r="D162" s="1443"/>
      <c r="E162" s="1446"/>
      <c r="F162" s="1446"/>
      <c r="G162" s="557"/>
      <c r="H162" s="861"/>
      <c r="I162" s="362"/>
      <c r="J162" s="47"/>
      <c r="K162" s="46"/>
      <c r="L162" s="266"/>
      <c r="M162" s="790"/>
      <c r="N162" s="41"/>
      <c r="O162" s="838"/>
      <c r="P162" s="835"/>
      <c r="Q162" s="271"/>
      <c r="R162" s="1501"/>
      <c r="S162" s="1459"/>
      <c r="T162" s="1502"/>
      <c r="U162" s="283">
        <f>IF(OR(P162="",M162=Paramétrage!$C$10,M162=Paramétrage!$C$13,M162=Paramétrage!$C$17,M162=Paramétrage!$C$20,M162=Paramétrage!$C$24,M162=Paramétrage!$C$27,AND(M162&lt;&gt;Paramétrage!$C$9,Q162="Mut+ext")),0,ROUNDUP(O162/P162,0))</f>
        <v>0</v>
      </c>
      <c r="V162" s="846">
        <f>IF(OR(M162="",Q162="Mut+ext"),0,IF(VLOOKUP(M162,Paramétrage!$C$6:$E$29,2,0)=0,0,IF(P162="","saisir capacité",N162*U162*VLOOKUP(M162,Paramétrage!$C$6:$E$29,2,0))))</f>
        <v>0</v>
      </c>
      <c r="W162" s="625"/>
      <c r="X162" s="847">
        <f t="shared" si="32"/>
        <v>0</v>
      </c>
      <c r="Y162" s="76">
        <f>IF(OR(M162="",Q162="Mut+ext"),0,IF(ISERROR(W162+V162*VLOOKUP(M162,Paramétrage!$C$6:$E$29,3,0))=TRUE,X162,W162+V162*VLOOKUP(M162,Paramétrage!$C$6:$E$29,3,0)))</f>
        <v>0</v>
      </c>
      <c r="Z162" s="1458"/>
      <c r="AA162" s="1459"/>
      <c r="AB162" s="1503"/>
      <c r="AC162" s="497"/>
      <c r="AD162" s="270"/>
      <c r="AE162" s="919">
        <f t="shared" si="33"/>
        <v>0</v>
      </c>
      <c r="AF162" s="922">
        <f t="shared" si="34"/>
        <v>0</v>
      </c>
    </row>
    <row r="163" spans="1:32" ht="15.6" hidden="1" x14ac:dyDescent="0.25">
      <c r="A163" s="1714"/>
      <c r="B163" s="1457"/>
      <c r="C163" s="1442"/>
      <c r="D163" s="1443"/>
      <c r="E163" s="1446"/>
      <c r="F163" s="1446"/>
      <c r="G163" s="862"/>
      <c r="H163" s="861"/>
      <c r="I163" s="362"/>
      <c r="J163" s="47"/>
      <c r="K163" s="46"/>
      <c r="L163" s="266"/>
      <c r="M163" s="790"/>
      <c r="N163" s="41"/>
      <c r="O163" s="838"/>
      <c r="P163" s="835"/>
      <c r="Q163" s="271"/>
      <c r="R163" s="1501"/>
      <c r="S163" s="1459"/>
      <c r="T163" s="1502"/>
      <c r="U163" s="283">
        <f>IF(OR(P163="",M163=Paramétrage!$C$10,M163=Paramétrage!$C$13,M163=Paramétrage!$C$17,M163=Paramétrage!$C$20,M163=Paramétrage!$C$24,M163=Paramétrage!$C$27,AND(M163&lt;&gt;Paramétrage!$C$9,Q163="Mut+ext")),0,ROUNDUP(O163/P163,0))</f>
        <v>0</v>
      </c>
      <c r="V163" s="846">
        <f>IF(OR(M163="",Q163="Mut+ext"),0,IF(VLOOKUP(M163,Paramétrage!$C$6:$E$29,2,0)=0,0,IF(P163="","saisir capacité",N163*U163*VLOOKUP(M163,Paramétrage!$C$6:$E$29,2,0))))</f>
        <v>0</v>
      </c>
      <c r="W163" s="625"/>
      <c r="X163" s="847">
        <f t="shared" si="32"/>
        <v>0</v>
      </c>
      <c r="Y163" s="76">
        <f>IF(OR(M163="",Q163="Mut+ext"),0,IF(ISERROR(W163+V163*VLOOKUP(M163,Paramétrage!$C$6:$E$29,3,0))=TRUE,X163,W163+V163*VLOOKUP(M163,Paramétrage!$C$6:$E$29,3,0)))</f>
        <v>0</v>
      </c>
      <c r="Z163" s="1458"/>
      <c r="AA163" s="1459"/>
      <c r="AB163" s="1503"/>
      <c r="AC163" s="497"/>
      <c r="AD163" s="270"/>
      <c r="AE163" s="919">
        <f t="shared" si="33"/>
        <v>0</v>
      </c>
      <c r="AF163" s="922">
        <f t="shared" si="34"/>
        <v>0</v>
      </c>
    </row>
    <row r="164" spans="1:32" ht="15.6" hidden="1" x14ac:dyDescent="0.25">
      <c r="A164" s="1714"/>
      <c r="B164" s="1457"/>
      <c r="C164" s="1442"/>
      <c r="D164" s="1443"/>
      <c r="E164" s="1446"/>
      <c r="F164" s="1446"/>
      <c r="G164" s="557"/>
      <c r="H164" s="836"/>
      <c r="I164" s="362"/>
      <c r="J164" s="47"/>
      <c r="K164" s="46"/>
      <c r="L164" s="266"/>
      <c r="M164" s="790"/>
      <c r="N164" s="41"/>
      <c r="O164" s="838"/>
      <c r="P164" s="835"/>
      <c r="Q164" s="271"/>
      <c r="R164" s="1501"/>
      <c r="S164" s="1459"/>
      <c r="T164" s="1502"/>
      <c r="U164" s="283">
        <f>IF(OR(P164="",M164=Paramétrage!$C$10,M164=Paramétrage!$C$13,M164=Paramétrage!$C$17,M164=Paramétrage!$C$20,M164=Paramétrage!$C$24,M164=Paramétrage!$C$27,AND(M164&lt;&gt;Paramétrage!$C$9,Q164="Mut+ext")),0,ROUNDUP(O164/P164,0))</f>
        <v>0</v>
      </c>
      <c r="V164" s="846">
        <f>IF(OR(M164="",Q164="Mut+ext"),0,IF(VLOOKUP(M164,Paramétrage!$C$6:$E$29,2,0)=0,0,IF(P164="","saisir capacité",N164*U164*VLOOKUP(M164,Paramétrage!$C$6:$E$29,2,0))))</f>
        <v>0</v>
      </c>
      <c r="W164" s="625"/>
      <c r="X164" s="847">
        <f t="shared" si="32"/>
        <v>0</v>
      </c>
      <c r="Y164" s="76">
        <f>IF(OR(M164="",Q164="Mut+ext"),0,IF(ISERROR(W164+V164*VLOOKUP(M164,Paramétrage!$C$6:$E$29,3,0))=TRUE,X164,W164+V164*VLOOKUP(M164,Paramétrage!$C$6:$E$29,3,0)))</f>
        <v>0</v>
      </c>
      <c r="Z164" s="1458"/>
      <c r="AA164" s="1459"/>
      <c r="AB164" s="1503"/>
      <c r="AC164" s="497"/>
      <c r="AD164" s="270"/>
      <c r="AE164" s="919">
        <f t="shared" si="33"/>
        <v>0</v>
      </c>
      <c r="AF164" s="922">
        <f t="shared" si="34"/>
        <v>0</v>
      </c>
    </row>
    <row r="165" spans="1:32" ht="15.6" hidden="1" x14ac:dyDescent="0.25">
      <c r="A165" s="1714"/>
      <c r="B165" s="1457"/>
      <c r="C165" s="1442"/>
      <c r="D165" s="1443"/>
      <c r="E165" s="1446"/>
      <c r="F165" s="1446"/>
      <c r="G165" s="557"/>
      <c r="H165" s="836"/>
      <c r="I165" s="362"/>
      <c r="J165" s="47"/>
      <c r="K165" s="46"/>
      <c r="L165" s="266"/>
      <c r="M165" s="790"/>
      <c r="N165" s="41"/>
      <c r="O165" s="838"/>
      <c r="P165" s="835"/>
      <c r="Q165" s="271"/>
      <c r="R165" s="1501"/>
      <c r="S165" s="1459"/>
      <c r="T165" s="1502"/>
      <c r="U165" s="283">
        <f>IF(OR(P165="",M165=Paramétrage!$C$10,M165=Paramétrage!$C$13,M165=Paramétrage!$C$17,M165=Paramétrage!$C$20,M165=Paramétrage!$C$24,M165=Paramétrage!$C$27,AND(M165&lt;&gt;Paramétrage!$C$9,Q165="Mut+ext")),0,ROUNDUP(O165/P165,0))</f>
        <v>0</v>
      </c>
      <c r="V165" s="846">
        <f>IF(OR(M165="",Q165="Mut+ext"),0,IF(VLOOKUP(M165,Paramétrage!$C$6:$E$29,2,0)=0,0,IF(P165="","saisir capacité",N165*U165*VLOOKUP(M165,Paramétrage!$C$6:$E$29,2,0))))</f>
        <v>0</v>
      </c>
      <c r="W165" s="625"/>
      <c r="X165" s="847">
        <f t="shared" si="32"/>
        <v>0</v>
      </c>
      <c r="Y165" s="76">
        <f>IF(OR(M165="",Q165="Mut+ext"),0,IF(ISERROR(W165+V165*VLOOKUP(M165,Paramétrage!$C$6:$E$29,3,0))=TRUE,X165,W165+V165*VLOOKUP(M165,Paramétrage!$C$6:$E$29,3,0)))</f>
        <v>0</v>
      </c>
      <c r="Z165" s="1458"/>
      <c r="AA165" s="1459"/>
      <c r="AB165" s="1503"/>
      <c r="AC165" s="497"/>
      <c r="AD165" s="270"/>
      <c r="AE165" s="919">
        <f t="shared" si="33"/>
        <v>0</v>
      </c>
      <c r="AF165" s="922">
        <f t="shared" si="34"/>
        <v>0</v>
      </c>
    </row>
    <row r="166" spans="1:32" ht="15.6" hidden="1" x14ac:dyDescent="0.25">
      <c r="A166" s="1714"/>
      <c r="B166" s="1457"/>
      <c r="C166" s="1442"/>
      <c r="D166" s="1443"/>
      <c r="E166" s="1446"/>
      <c r="F166" s="1446"/>
      <c r="G166" s="557"/>
      <c r="H166" s="836"/>
      <c r="I166" s="362"/>
      <c r="J166" s="47"/>
      <c r="K166" s="46"/>
      <c r="L166" s="266"/>
      <c r="M166" s="790"/>
      <c r="N166" s="41"/>
      <c r="O166" s="838"/>
      <c r="P166" s="835"/>
      <c r="Q166" s="271"/>
      <c r="R166" s="1501"/>
      <c r="S166" s="1459"/>
      <c r="T166" s="1502"/>
      <c r="U166" s="283">
        <f>IF(OR(P166="",M166=Paramétrage!$C$10,M166=Paramétrage!$C$13,M166=Paramétrage!$C$17,M166=Paramétrage!$C$20,M166=Paramétrage!$C$24,M166=Paramétrage!$C$27,AND(M166&lt;&gt;Paramétrage!$C$9,Q166="Mut+ext")),0,ROUNDUP(O166/P166,0))</f>
        <v>0</v>
      </c>
      <c r="V166" s="846">
        <f>IF(OR(M166="",Q166="Mut+ext"),0,IF(VLOOKUP(M166,Paramétrage!$C$6:$E$29,2,0)=0,0,IF(P166="","saisir capacité",N166*U166*VLOOKUP(M166,Paramétrage!$C$6:$E$29,2,0))))</f>
        <v>0</v>
      </c>
      <c r="W166" s="625"/>
      <c r="X166" s="847">
        <f t="shared" si="32"/>
        <v>0</v>
      </c>
      <c r="Y166" s="76">
        <f>IF(OR(M166="",Q166="Mut+ext"),0,IF(ISERROR(W166+V166*VLOOKUP(M166,Paramétrage!$C$6:$E$29,3,0))=TRUE,X166,W166+V166*VLOOKUP(M166,Paramétrage!$C$6:$E$29,3,0)))</f>
        <v>0</v>
      </c>
      <c r="Z166" s="1458"/>
      <c r="AA166" s="1459"/>
      <c r="AB166" s="1503"/>
      <c r="AC166" s="497"/>
      <c r="AD166" s="270"/>
      <c r="AE166" s="919">
        <f t="shared" si="33"/>
        <v>0</v>
      </c>
      <c r="AF166" s="922">
        <f t="shared" si="34"/>
        <v>0</v>
      </c>
    </row>
    <row r="167" spans="1:32" ht="15.6" x14ac:dyDescent="0.25">
      <c r="A167" s="1714"/>
      <c r="B167" s="1457"/>
      <c r="C167" s="1444"/>
      <c r="D167" s="1445"/>
      <c r="E167" s="1447"/>
      <c r="F167" s="1447"/>
      <c r="G167" s="557"/>
      <c r="H167" s="836"/>
      <c r="I167" s="362"/>
      <c r="J167" s="47"/>
      <c r="K167" s="46"/>
      <c r="L167" s="266"/>
      <c r="M167" s="790"/>
      <c r="N167" s="41"/>
      <c r="O167" s="838"/>
      <c r="P167" s="835"/>
      <c r="Q167" s="271"/>
      <c r="R167" s="1501"/>
      <c r="S167" s="1459"/>
      <c r="T167" s="1502"/>
      <c r="U167" s="283">
        <f>IF(OR(P167="",M167=Paramétrage!$C$10,M167=Paramétrage!$C$13,M167=Paramétrage!$C$17,M167=Paramétrage!$C$20,M167=Paramétrage!$C$24,M167=Paramétrage!$C$27,AND(M167&lt;&gt;Paramétrage!$C$9,Q167="Mut+ext")),0,ROUNDUP(O167/P167,0))</f>
        <v>0</v>
      </c>
      <c r="V167" s="846">
        <f>IF(OR(M167="",Q167="Mut+ext"),0,IF(VLOOKUP(M167,Paramétrage!$C$6:$E$29,2,0)=0,0,IF(P167="","saisir capacité",N167*U167*VLOOKUP(M167,Paramétrage!$C$6:$E$29,2,0))))</f>
        <v>0</v>
      </c>
      <c r="W167" s="625"/>
      <c r="X167" s="847">
        <f t="shared" si="32"/>
        <v>0</v>
      </c>
      <c r="Y167" s="76">
        <f>IF(OR(M167="",Q167="Mut+ext"),0,IF(ISERROR(W167+V167*VLOOKUP(M167,Paramétrage!$C$6:$E$29,3,0))=TRUE,X167,W167+V167*VLOOKUP(M167,Paramétrage!$C$6:$E$29,3,0)))</f>
        <v>0</v>
      </c>
      <c r="Z167" s="1458"/>
      <c r="AA167" s="1459"/>
      <c r="AB167" s="1503"/>
      <c r="AC167" s="497"/>
      <c r="AD167" s="270"/>
      <c r="AE167" s="919">
        <f>IF(G167="",0,IF(K167="",0,IF(SUMIF($G$156:$G$167,G167,$O$156:$O$167)=0,0,IF(OR(L167="",K167="obligatoire"),AF167/SUMIF($G$156:$G$167,G167,$O$156:$O$167),AF167/(SUMIF($G$156:$G$167,G167,$O$156:$O$167)/L167)))))</f>
        <v>0</v>
      </c>
      <c r="AF167" s="922">
        <f t="shared" si="34"/>
        <v>0</v>
      </c>
    </row>
    <row r="168" spans="1:32" ht="16.2" thickBot="1" x14ac:dyDescent="0.3">
      <c r="A168" s="1714"/>
      <c r="B168" s="1457"/>
      <c r="C168" s="1000"/>
      <c r="D168" s="867"/>
      <c r="E168" s="1001"/>
      <c r="F168" s="867"/>
      <c r="G168" s="867"/>
      <c r="H168" s="868"/>
      <c r="I168" s="412"/>
      <c r="J168" s="120"/>
      <c r="K168" s="65"/>
      <c r="L168" s="285"/>
      <c r="M168" s="849"/>
      <c r="N168" s="68">
        <f>N156+N157</f>
        <v>510</v>
      </c>
      <c r="O168" s="869"/>
      <c r="P168" s="979"/>
      <c r="Q168" s="949"/>
      <c r="R168" s="950"/>
      <c r="S168" s="950"/>
      <c r="T168" s="951"/>
      <c r="U168" s="286"/>
      <c r="V168" s="848">
        <f>SUM(V156:V167)</f>
        <v>10</v>
      </c>
      <c r="W168" s="849">
        <f>SUM(W156:W167)</f>
        <v>0</v>
      </c>
      <c r="X168" s="850">
        <f>SUM(X156:X167)</f>
        <v>10</v>
      </c>
      <c r="Y168" s="72">
        <f>SUM(Y156:Y167)</f>
        <v>10</v>
      </c>
      <c r="Z168" s="290"/>
      <c r="AA168" s="291"/>
      <c r="AB168" s="292"/>
      <c r="AC168" s="425"/>
      <c r="AD168" s="294"/>
      <c r="AE168" s="925">
        <f>SUM(AE156:AE167)</f>
        <v>510</v>
      </c>
      <c r="AF168" s="578">
        <f>SUM(AF156:AF167)</f>
        <v>12750</v>
      </c>
    </row>
    <row r="169" spans="1:32" ht="15.6" hidden="1" x14ac:dyDescent="0.25">
      <c r="A169" s="1714"/>
      <c r="B169" s="1457" t="s">
        <v>153</v>
      </c>
      <c r="C169" s="1440"/>
      <c r="D169" s="1441"/>
      <c r="E169" s="1446"/>
      <c r="F169" s="1446"/>
      <c r="G169" s="987" t="s">
        <v>155</v>
      </c>
      <c r="H169" s="604"/>
      <c r="I169" s="362"/>
      <c r="J169" s="47"/>
      <c r="K169" s="46"/>
      <c r="L169" s="266"/>
      <c r="M169" s="790"/>
      <c r="N169" s="41"/>
      <c r="O169" s="838"/>
      <c r="P169" s="835"/>
      <c r="Q169" s="271"/>
      <c r="R169" s="1528"/>
      <c r="S169" s="1529"/>
      <c r="T169" s="1529"/>
      <c r="U169" s="283">
        <f>IF(OR(P169="",M169=Paramétrage!$C$10,M169=Paramétrage!$C$13,M169=Paramétrage!$C$17,M169=Paramétrage!$C$20,M169=Paramétrage!$C$24,M169=Paramétrage!$C$27,AND(M169&lt;&gt;Paramétrage!$C$9,Q169="Mut+ext")),0,ROUNDUP(O169/P169,0))</f>
        <v>0</v>
      </c>
      <c r="V169" s="846">
        <f>IF(OR(M169="",Q169="Mut+ext"),0,IF(VLOOKUP(M169,Paramétrage!$C$6:$E$29,2,0)=0,0,IF(P169="","saisir capacité",N169*U169*VLOOKUP(M169,Paramétrage!$C$6:$E$29,2,0))))</f>
        <v>0</v>
      </c>
      <c r="W169" s="625"/>
      <c r="X169" s="847">
        <f t="shared" ref="X169:X180" si="35">IF(OR(M169="",Q169="Mut+ext"),0,IF(ISERROR(V169+W169)=TRUE,V169,V169+W169))</f>
        <v>0</v>
      </c>
      <c r="Y169" s="76">
        <f>IF(OR(M169="",Q169="Mut+ext"),0,IF(ISERROR(W169+V169*VLOOKUP(M169,Paramétrage!$C$6:$E$29,3,0))=TRUE,X169,W169+V169*VLOOKUP(M169,Paramétrage!$C$6:$E$29,3,0)))</f>
        <v>0</v>
      </c>
      <c r="Z169" s="1458"/>
      <c r="AA169" s="1459"/>
      <c r="AB169" s="1503"/>
      <c r="AC169" s="497"/>
      <c r="AD169" s="284"/>
      <c r="AE169" s="56">
        <f>IF(G169="",0,IF(K169="",0,IF(SUMIF(G169:G180,G169,O169:O180)=0,0,IF(OR(L169="",K169="obligatoire"),AF169/SUMIF(G169:G180,G169,O169:O180),AF169/(SUMIF(G169:G180,G169,O169:O180)/L169)))))</f>
        <v>0</v>
      </c>
      <c r="AF169" s="916">
        <f t="shared" ref="AF169:AF180" si="36">N169*O169</f>
        <v>0</v>
      </c>
    </row>
    <row r="170" spans="1:32" ht="15.6" hidden="1" x14ac:dyDescent="0.25">
      <c r="A170" s="1714"/>
      <c r="B170" s="1457"/>
      <c r="C170" s="1442"/>
      <c r="D170" s="1443"/>
      <c r="E170" s="1446"/>
      <c r="F170" s="1446"/>
      <c r="G170" s="557" t="s">
        <v>159</v>
      </c>
      <c r="H170" s="861"/>
      <c r="I170" s="362"/>
      <c r="J170" s="47"/>
      <c r="K170" s="46"/>
      <c r="L170" s="266"/>
      <c r="M170" s="790"/>
      <c r="N170" s="41"/>
      <c r="O170" s="838"/>
      <c r="P170" s="835"/>
      <c r="Q170" s="271"/>
      <c r="R170" s="1501"/>
      <c r="S170" s="1459"/>
      <c r="T170" s="1459"/>
      <c r="U170" s="283">
        <f>IF(OR(P170="",M170=Paramétrage!$C$10,M170=Paramétrage!$C$13,M170=Paramétrage!$C$17,M170=Paramétrage!$C$20,M170=Paramétrage!$C$24,M170=Paramétrage!$C$27,AND(M170&lt;&gt;Paramétrage!$C$9,Q170="Mut+ext")),0,ROUNDUP(O170/P170,0))</f>
        <v>0</v>
      </c>
      <c r="V170" s="846">
        <f>IF(OR(M170="",Q170="Mut+ext"),0,IF(VLOOKUP(M170,Paramétrage!$C$6:$E$29,2,0)=0,0,IF(P170="","saisir capacité",N170*U170*VLOOKUP(M170,Paramétrage!$C$6:$E$29,2,0))))</f>
        <v>0</v>
      </c>
      <c r="W170" s="625"/>
      <c r="X170" s="847">
        <f t="shared" si="35"/>
        <v>0</v>
      </c>
      <c r="Y170" s="76">
        <f>IF(OR(M170="",Q170="Mut+ext"),0,IF(ISERROR(W170+V170*VLOOKUP(M170,Paramétrage!$C$6:$E$29,3,0))=TRUE,X170,W170+V170*VLOOKUP(M170,Paramétrage!$C$6:$E$29,3,0)))</f>
        <v>0</v>
      </c>
      <c r="Z170" s="1458"/>
      <c r="AA170" s="1459"/>
      <c r="AB170" s="1503"/>
      <c r="AC170" s="497"/>
      <c r="AD170" s="270"/>
      <c r="AE170" s="56">
        <f>IF(G170="",0,IF(K170="",0,IF(SUMIF(G169:G180,G170,O169:O180)=0,0,IF(OR(L170="",K170="obligatoire"),AF170/SUMIF(G169:G180,G170,O169:O180),AF170/(SUMIF(G169:G180,G170,O169:O180)/L170)))))</f>
        <v>0</v>
      </c>
      <c r="AF170" s="921">
        <f t="shared" si="36"/>
        <v>0</v>
      </c>
    </row>
    <row r="171" spans="1:32" ht="15.6" hidden="1" x14ac:dyDescent="0.25">
      <c r="A171" s="1714"/>
      <c r="B171" s="1457"/>
      <c r="C171" s="1442"/>
      <c r="D171" s="1443"/>
      <c r="E171" s="1446"/>
      <c r="F171" s="1446"/>
      <c r="G171" s="557" t="s">
        <v>160</v>
      </c>
      <c r="H171" s="861"/>
      <c r="I171" s="362"/>
      <c r="J171" s="47"/>
      <c r="K171" s="46"/>
      <c r="L171" s="266"/>
      <c r="M171" s="790"/>
      <c r="N171" s="41"/>
      <c r="O171" s="838"/>
      <c r="P171" s="835"/>
      <c r="Q171" s="271"/>
      <c r="R171" s="1501"/>
      <c r="S171" s="1459"/>
      <c r="T171" s="1459"/>
      <c r="U171" s="283">
        <f>IF(OR(P171="",M171=Paramétrage!$C$10,M171=Paramétrage!$C$13,M171=Paramétrage!$C$17,M171=Paramétrage!$C$20,M171=Paramétrage!$C$24,M171=Paramétrage!$C$27,AND(M171&lt;&gt;Paramétrage!$C$9,Q171="Mut+ext")),0,ROUNDUP(O171/P171,0))</f>
        <v>0</v>
      </c>
      <c r="V171" s="846">
        <f>IF(OR(M171="",Q171="Mut+ext"),0,IF(VLOOKUP(M171,Paramétrage!$C$6:$E$29,2,0)=0,0,IF(P171="","saisir capacité",N171*U171*VLOOKUP(M171,Paramétrage!$C$6:$E$29,2,0))))</f>
        <v>0</v>
      </c>
      <c r="W171" s="625"/>
      <c r="X171" s="847">
        <f t="shared" si="35"/>
        <v>0</v>
      </c>
      <c r="Y171" s="76">
        <f>IF(OR(M171="",Q171="Mut+ext"),0,IF(ISERROR(W171+V171*VLOOKUP(M171,Paramétrage!$C$6:$E$29,3,0))=TRUE,X171,W171+V171*VLOOKUP(M171,Paramétrage!$C$6:$E$29,3,0)))</f>
        <v>0</v>
      </c>
      <c r="Z171" s="1458"/>
      <c r="AA171" s="1459"/>
      <c r="AB171" s="1503"/>
      <c r="AC171" s="497"/>
      <c r="AD171" s="270"/>
      <c r="AE171" s="56">
        <f>IF(G171="",0,IF(K171="",0,IF(SUMIF(G169:G180,G171,O169:O180)=0,0,IF(OR(L171="",K171="obligatoire"),AF171/SUMIF(G169:G180,G171,O169:O180),AF171/(SUMIF(G169:G180,G171,O169:O180)/L171)))))</f>
        <v>0</v>
      </c>
      <c r="AF171" s="921">
        <f t="shared" si="36"/>
        <v>0</v>
      </c>
    </row>
    <row r="172" spans="1:32" ht="15.6" hidden="1" x14ac:dyDescent="0.25">
      <c r="A172" s="1714"/>
      <c r="B172" s="1457"/>
      <c r="C172" s="1442"/>
      <c r="D172" s="1443"/>
      <c r="E172" s="1446"/>
      <c r="F172" s="1446"/>
      <c r="G172" s="862" t="s">
        <v>162</v>
      </c>
      <c r="H172" s="861"/>
      <c r="I172" s="362"/>
      <c r="J172" s="47"/>
      <c r="K172" s="46"/>
      <c r="L172" s="266"/>
      <c r="M172" s="790"/>
      <c r="N172" s="41"/>
      <c r="O172" s="838"/>
      <c r="P172" s="835"/>
      <c r="Q172" s="271"/>
      <c r="R172" s="1501"/>
      <c r="S172" s="1459"/>
      <c r="T172" s="1459"/>
      <c r="U172" s="283">
        <f>IF(OR(P172="",M172=Paramétrage!$C$10,M172=Paramétrage!$C$13,M172=Paramétrage!$C$17,M172=Paramétrage!$C$20,M172=Paramétrage!$C$24,M172=Paramétrage!$C$27,AND(M172&lt;&gt;Paramétrage!$C$9,Q172="Mut+ext")),0,ROUNDUP(O172/P172,0))</f>
        <v>0</v>
      </c>
      <c r="V172" s="846">
        <f>IF(OR(M172="",Q172="Mut+ext"),0,IF(VLOOKUP(M172,Paramétrage!$C$6:$E$29,2,0)=0,0,IF(P172="","saisir capacité",N172*U172*VLOOKUP(M172,Paramétrage!$C$6:$E$29,2,0))))</f>
        <v>0</v>
      </c>
      <c r="W172" s="625"/>
      <c r="X172" s="847">
        <f t="shared" si="35"/>
        <v>0</v>
      </c>
      <c r="Y172" s="76">
        <f>IF(OR(M172="",Q172="Mut+ext"),0,IF(ISERROR(W172+V172*VLOOKUP(M172,Paramétrage!$C$6:$E$29,3,0))=TRUE,X172,W172+V172*VLOOKUP(M172,Paramétrage!$C$6:$E$29,3,0)))</f>
        <v>0</v>
      </c>
      <c r="Z172" s="1458"/>
      <c r="AA172" s="1459"/>
      <c r="AB172" s="1503"/>
      <c r="AC172" s="497"/>
      <c r="AD172" s="270"/>
      <c r="AE172" s="56">
        <f>IF(G172="",0,IF(K172="",0,IF(SUMIF(G169:G180,G172,O169:O180)=0,0,IF(OR(L172="",K172="obligatoire"),AF172/SUMIF(G169:G180,G172,O169:O180),AF172/(SUMIF(G169:G180,G172,O169:O180)/L172)))))</f>
        <v>0</v>
      </c>
      <c r="AF172" s="921">
        <f t="shared" si="36"/>
        <v>0</v>
      </c>
    </row>
    <row r="173" spans="1:32" ht="15.6" hidden="1" x14ac:dyDescent="0.25">
      <c r="A173" s="1714"/>
      <c r="B173" s="1457"/>
      <c r="C173" s="1442"/>
      <c r="D173" s="1443"/>
      <c r="E173" s="1446"/>
      <c r="F173" s="1446"/>
      <c r="G173" s="557"/>
      <c r="H173" s="836"/>
      <c r="I173" s="362"/>
      <c r="J173" s="47"/>
      <c r="K173" s="46"/>
      <c r="L173" s="266"/>
      <c r="M173" s="790"/>
      <c r="N173" s="41"/>
      <c r="O173" s="838"/>
      <c r="P173" s="835"/>
      <c r="Q173" s="271"/>
      <c r="R173" s="1501"/>
      <c r="S173" s="1459"/>
      <c r="T173" s="1459"/>
      <c r="U173" s="283">
        <f>IF(OR(P173="",M173=Paramétrage!$C$10,M173=Paramétrage!$C$13,M173=Paramétrage!$C$17,M173=Paramétrage!$C$20,M173=Paramétrage!$C$24,M173=Paramétrage!$C$27,AND(M173&lt;&gt;Paramétrage!$C$9,Q173="Mut+ext")),0,ROUNDUP(O173/P173,0))</f>
        <v>0</v>
      </c>
      <c r="V173" s="846">
        <f>IF(OR(M173="",Q173="Mut+ext"),0,IF(VLOOKUP(M173,Paramétrage!$C$6:$E$29,2,0)=0,0,IF(P173="","saisir capacité",N173*U173*VLOOKUP(M173,Paramétrage!$C$6:$E$29,2,0))))</f>
        <v>0</v>
      </c>
      <c r="W173" s="625"/>
      <c r="X173" s="847">
        <f t="shared" si="35"/>
        <v>0</v>
      </c>
      <c r="Y173" s="76">
        <f>IF(OR(M173="",Q173="Mut+ext"),0,IF(ISERROR(W173+V173*VLOOKUP(M173,Paramétrage!$C$6:$E$29,3,0))=TRUE,X173,W173+V173*VLOOKUP(M173,Paramétrage!$C$6:$E$29,3,0)))</f>
        <v>0</v>
      </c>
      <c r="Z173" s="1458"/>
      <c r="AA173" s="1459"/>
      <c r="AB173" s="1503"/>
      <c r="AC173" s="497"/>
      <c r="AD173" s="270"/>
      <c r="AE173" s="56">
        <f>IF(G173="",0,IF(K173="",0,IF(SUMIF(G165:G176,G173,O165:O176)=0,0,IF(OR(L173="",K173="obligatoire"),AF173/SUMIF(G165:G176,G173,O165:O176),AF173/(SUMIF(G165:G176,G173,O165:O176)/L173)))))</f>
        <v>0</v>
      </c>
      <c r="AF173" s="921">
        <f>N173*O173</f>
        <v>0</v>
      </c>
    </row>
    <row r="174" spans="1:32" ht="15.6" hidden="1" x14ac:dyDescent="0.25">
      <c r="A174" s="1714"/>
      <c r="B174" s="1457"/>
      <c r="C174" s="1442"/>
      <c r="D174" s="1443"/>
      <c r="E174" s="1446"/>
      <c r="F174" s="1446"/>
      <c r="G174" s="557"/>
      <c r="H174" s="836"/>
      <c r="I174" s="362"/>
      <c r="J174" s="47"/>
      <c r="K174" s="46"/>
      <c r="L174" s="266"/>
      <c r="M174" s="790"/>
      <c r="N174" s="41"/>
      <c r="O174" s="838"/>
      <c r="P174" s="835"/>
      <c r="Q174" s="271"/>
      <c r="R174" s="1501"/>
      <c r="S174" s="1459"/>
      <c r="T174" s="1459"/>
      <c r="U174" s="283">
        <f>IF(OR(P174="",M174=Paramétrage!$C$10,M174=Paramétrage!$C$13,M174=Paramétrage!$C$17,M174=Paramétrage!$C$20,M174=Paramétrage!$C$24,M174=Paramétrage!$C$27,AND(M174&lt;&gt;Paramétrage!$C$9,Q174="Mut+ext")),0,ROUNDUP(O174/P174,0))</f>
        <v>0</v>
      </c>
      <c r="V174" s="846">
        <f>IF(OR(M174="",Q174="Mut+ext"),0,IF(VLOOKUP(M174,Paramétrage!$C$6:$E$29,2,0)=0,0,IF(P174="","saisir capacité",N174*U174*VLOOKUP(M174,Paramétrage!$C$6:$E$29,2,0))))</f>
        <v>0</v>
      </c>
      <c r="W174" s="625"/>
      <c r="X174" s="847">
        <f t="shared" si="35"/>
        <v>0</v>
      </c>
      <c r="Y174" s="76">
        <f>IF(OR(M174="",Q174="Mut+ext"),0,IF(ISERROR(W174+V174*VLOOKUP(M174,Paramétrage!$C$6:$E$29,3,0))=TRUE,X174,W174+V174*VLOOKUP(M174,Paramétrage!$C$6:$E$29,3,0)))</f>
        <v>0</v>
      </c>
      <c r="Z174" s="1458"/>
      <c r="AA174" s="1459"/>
      <c r="AB174" s="1503"/>
      <c r="AC174" s="497"/>
      <c r="AD174" s="270"/>
      <c r="AE174" s="56">
        <f>IF(G174="",0,IF(K174="",0,IF(SUMIF(G165:G176,G174,O165:O176)=0,0,IF(OR(L174="",K174="obligatoire"),AF174/SUMIF(G165:G176,G174,O165:O176),AF174/(SUMIF(G165:G176,G174,O165:O176)/L174)))))</f>
        <v>0</v>
      </c>
      <c r="AF174" s="921">
        <f>N174*O174</f>
        <v>0</v>
      </c>
    </row>
    <row r="175" spans="1:32" ht="15.6" hidden="1" x14ac:dyDescent="0.25">
      <c r="A175" s="1714"/>
      <c r="B175" s="1457"/>
      <c r="C175" s="1442"/>
      <c r="D175" s="1443"/>
      <c r="E175" s="1446"/>
      <c r="F175" s="1446"/>
      <c r="G175" s="557"/>
      <c r="H175" s="836"/>
      <c r="I175" s="362"/>
      <c r="J175" s="47"/>
      <c r="K175" s="46"/>
      <c r="L175" s="266"/>
      <c r="M175" s="790"/>
      <c r="N175" s="41"/>
      <c r="O175" s="838"/>
      <c r="P175" s="835"/>
      <c r="Q175" s="271"/>
      <c r="R175" s="1501"/>
      <c r="S175" s="1459"/>
      <c r="T175" s="1459"/>
      <c r="U175" s="283">
        <f>IF(OR(P175="",M175=Paramétrage!$C$10,M175=Paramétrage!$C$13,M175=Paramétrage!$C$17,M175=Paramétrage!$C$20,M175=Paramétrage!$C$24,M175=Paramétrage!$C$27,AND(M175&lt;&gt;Paramétrage!$C$9,Q175="Mut+ext")),0,ROUNDUP(O175/P175,0))</f>
        <v>0</v>
      </c>
      <c r="V175" s="846">
        <f>IF(OR(M175="",Q175="Mut+ext"),0,IF(VLOOKUP(M175,Paramétrage!$C$6:$E$29,2,0)=0,0,IF(P175="","saisir capacité",N175*U175*VLOOKUP(M175,Paramétrage!$C$6:$E$29,2,0))))</f>
        <v>0</v>
      </c>
      <c r="W175" s="625"/>
      <c r="X175" s="847">
        <f t="shared" si="35"/>
        <v>0</v>
      </c>
      <c r="Y175" s="76">
        <f>IF(OR(M175="",Q175="Mut+ext"),0,IF(ISERROR(W175+V175*VLOOKUP(M175,Paramétrage!$C$6:$E$29,3,0))=TRUE,X175,W175+V175*VLOOKUP(M175,Paramétrage!$C$6:$E$29,3,0)))</f>
        <v>0</v>
      </c>
      <c r="Z175" s="1458"/>
      <c r="AA175" s="1459"/>
      <c r="AB175" s="1503"/>
      <c r="AC175" s="497"/>
      <c r="AD175" s="270"/>
      <c r="AE175" s="56">
        <f>IF(G175="",0,IF(K175="",0,IF(SUMIF(G165:G176,G175,O165:O176)=0,0,IF(OR(L175="",K175="obligatoire"),AF175/SUMIF(G165:G176,G175,O165:O176),AF175/(SUMIF(G165:G176,G175,O165:O176)/L175)))))</f>
        <v>0</v>
      </c>
      <c r="AF175" s="921">
        <f>N175*O175</f>
        <v>0</v>
      </c>
    </row>
    <row r="176" spans="1:32" ht="15.6" hidden="1" x14ac:dyDescent="0.25">
      <c r="A176" s="1714"/>
      <c r="B176" s="1457"/>
      <c r="C176" s="1442"/>
      <c r="D176" s="1443"/>
      <c r="E176" s="1446"/>
      <c r="F176" s="1446"/>
      <c r="G176" s="557"/>
      <c r="H176" s="836"/>
      <c r="I176" s="362"/>
      <c r="J176" s="47"/>
      <c r="K176" s="46"/>
      <c r="L176" s="266"/>
      <c r="M176" s="790"/>
      <c r="N176" s="42"/>
      <c r="O176" s="838"/>
      <c r="P176" s="835"/>
      <c r="Q176" s="271"/>
      <c r="R176" s="1501"/>
      <c r="S176" s="1459"/>
      <c r="T176" s="1459"/>
      <c r="U176" s="283">
        <f>IF(OR(P176="",M176=Paramétrage!$C$10,M176=Paramétrage!$C$13,M176=Paramétrage!$C$17,M176=Paramétrage!$C$20,M176=Paramétrage!$C$24,M176=Paramétrage!$C$27,AND(M176&lt;&gt;Paramétrage!$C$9,Q176="Mut+ext")),0,ROUNDUP(O176/P176,0))</f>
        <v>0</v>
      </c>
      <c r="V176" s="846">
        <f>IF(OR(M176="",Q176="Mut+ext"),0,IF(VLOOKUP(M176,Paramétrage!$C$6:$E$29,2,0)=0,0,IF(P176="","saisir capacité",N176*U176*VLOOKUP(M176,Paramétrage!$C$6:$E$29,2,0))))</f>
        <v>0</v>
      </c>
      <c r="W176" s="625"/>
      <c r="X176" s="847">
        <f t="shared" si="35"/>
        <v>0</v>
      </c>
      <c r="Y176" s="76">
        <f>IF(OR(M176="",Q176="Mut+ext"),0,IF(ISERROR(W176+V176*VLOOKUP(M176,Paramétrage!$C$6:$E$29,3,0))=TRUE,X176,W176+V176*VLOOKUP(M176,Paramétrage!$C$6:$E$29,3,0)))</f>
        <v>0</v>
      </c>
      <c r="Z176" s="1458"/>
      <c r="AA176" s="1459"/>
      <c r="AB176" s="1503"/>
      <c r="AC176" s="497"/>
      <c r="AD176" s="270"/>
      <c r="AE176" s="56">
        <f>IF(G176="",0,IF(K176="",0,IF(SUMIF(G165:G176,G176,O165:O176)=0,0,IF(OR(L176="",K176="obligatoire"),AF176/SUMIF(G165:G176,G176,O165:O176),AF176/(SUMIF(G165:G176,G176,O165:O176)/L176)))))</f>
        <v>0</v>
      </c>
      <c r="AF176" s="921">
        <f>N176*O176</f>
        <v>0</v>
      </c>
    </row>
    <row r="177" spans="1:32" ht="15.6" hidden="1" x14ac:dyDescent="0.25">
      <c r="A177" s="1714"/>
      <c r="B177" s="1457"/>
      <c r="C177" s="1442"/>
      <c r="D177" s="1443"/>
      <c r="E177" s="1446"/>
      <c r="F177" s="1446"/>
      <c r="G177" s="557"/>
      <c r="H177" s="836"/>
      <c r="I177" s="362"/>
      <c r="J177" s="47"/>
      <c r="K177" s="46"/>
      <c r="L177" s="266"/>
      <c r="M177" s="790"/>
      <c r="N177" s="41"/>
      <c r="O177" s="838"/>
      <c r="P177" s="835"/>
      <c r="Q177" s="271"/>
      <c r="R177" s="1501"/>
      <c r="S177" s="1459"/>
      <c r="T177" s="1459"/>
      <c r="U177" s="283">
        <f>IF(OR(P177="",M177=Paramétrage!$C$10,M177=Paramétrage!$C$13,M177=Paramétrage!$C$17,M177=Paramétrage!$C$20,M177=Paramétrage!$C$24,M177=Paramétrage!$C$27,AND(M177&lt;&gt;Paramétrage!$C$9,Q177="Mut+ext")),0,ROUNDUP(O177/P177,0))</f>
        <v>0</v>
      </c>
      <c r="V177" s="846">
        <f>IF(OR(M177="",Q177="Mut+ext"),0,IF(VLOOKUP(M177,Paramétrage!$C$6:$E$29,2,0)=0,0,IF(P177="","saisir capacité",N177*U177*VLOOKUP(M177,Paramétrage!$C$6:$E$29,2,0))))</f>
        <v>0</v>
      </c>
      <c r="W177" s="625"/>
      <c r="X177" s="847">
        <f t="shared" si="35"/>
        <v>0</v>
      </c>
      <c r="Y177" s="76">
        <f>IF(OR(M177="",Q177="Mut+ext"),0,IF(ISERROR(W177+V177*VLOOKUP(M177,Paramétrage!$C$6:$E$29,3,0))=TRUE,X177,W177+V177*VLOOKUP(M177,Paramétrage!$C$6:$E$29,3,0)))</f>
        <v>0</v>
      </c>
      <c r="Z177" s="1458"/>
      <c r="AA177" s="1459"/>
      <c r="AB177" s="1503"/>
      <c r="AC177" s="497"/>
      <c r="AD177" s="270"/>
      <c r="AE177" s="56">
        <f>IF(G177="",0,IF(K177="",0,IF(SUMIF(G169:G180,G177,O169:O180)=0,0,IF(OR(L177="",K177="obligatoire"),AF177/SUMIF(G169:G180,G177,O169:O180),AF177/(SUMIF(G169:G180,G177,O169:O180)/L177)))))</f>
        <v>0</v>
      </c>
      <c r="AF177" s="921">
        <f t="shared" si="36"/>
        <v>0</v>
      </c>
    </row>
    <row r="178" spans="1:32" ht="15.6" hidden="1" x14ac:dyDescent="0.25">
      <c r="A178" s="1714"/>
      <c r="B178" s="1457"/>
      <c r="C178" s="1442"/>
      <c r="D178" s="1443"/>
      <c r="E178" s="1446"/>
      <c r="F178" s="1446"/>
      <c r="G178" s="557"/>
      <c r="H178" s="836"/>
      <c r="I178" s="362"/>
      <c r="J178" s="47"/>
      <c r="K178" s="46"/>
      <c r="L178" s="266"/>
      <c r="M178" s="790"/>
      <c r="N178" s="41"/>
      <c r="O178" s="838"/>
      <c r="P178" s="835"/>
      <c r="Q178" s="271"/>
      <c r="R178" s="1501"/>
      <c r="S178" s="1459"/>
      <c r="T178" s="1459"/>
      <c r="U178" s="283">
        <f>IF(OR(P178="",M178=Paramétrage!$C$10,M178=Paramétrage!$C$13,M178=Paramétrage!$C$17,M178=Paramétrage!$C$20,M178=Paramétrage!$C$24,M178=Paramétrage!$C$27,AND(M178&lt;&gt;Paramétrage!$C$9,Q178="Mut+ext")),0,ROUNDUP(O178/P178,0))</f>
        <v>0</v>
      </c>
      <c r="V178" s="846">
        <f>IF(OR(M178="",Q178="Mut+ext"),0,IF(VLOOKUP(M178,Paramétrage!$C$6:$E$29,2,0)=0,0,IF(P178="","saisir capacité",N178*U178*VLOOKUP(M178,Paramétrage!$C$6:$E$29,2,0))))</f>
        <v>0</v>
      </c>
      <c r="W178" s="625"/>
      <c r="X178" s="847">
        <f t="shared" si="35"/>
        <v>0</v>
      </c>
      <c r="Y178" s="76">
        <f>IF(OR(M178="",Q178="Mut+ext"),0,IF(ISERROR(W178+V178*VLOOKUP(M178,Paramétrage!$C$6:$E$29,3,0))=TRUE,X178,W178+V178*VLOOKUP(M178,Paramétrage!$C$6:$E$29,3,0)))</f>
        <v>0</v>
      </c>
      <c r="Z178" s="1458"/>
      <c r="AA178" s="1459"/>
      <c r="AB178" s="1503"/>
      <c r="AC178" s="497"/>
      <c r="AD178" s="270"/>
      <c r="AE178" s="56">
        <f>IF(G178="",0,IF(K178="",0,IF(SUMIF(G169:G180,G178,O169:O180)=0,0,IF(OR(L178="",K178="obligatoire"),AF178/SUMIF(G169:G180,G178,O169:O180),AF178/(SUMIF(G169:G180,G178,O169:O180)/L178)))))</f>
        <v>0</v>
      </c>
      <c r="AF178" s="921">
        <f t="shared" si="36"/>
        <v>0</v>
      </c>
    </row>
    <row r="179" spans="1:32" ht="15.6" hidden="1" x14ac:dyDescent="0.25">
      <c r="A179" s="1714"/>
      <c r="B179" s="1457"/>
      <c r="C179" s="1442"/>
      <c r="D179" s="1443"/>
      <c r="E179" s="1446"/>
      <c r="F179" s="1446"/>
      <c r="G179" s="557"/>
      <c r="H179" s="836"/>
      <c r="I179" s="362"/>
      <c r="J179" s="47"/>
      <c r="K179" s="46"/>
      <c r="L179" s="266"/>
      <c r="M179" s="790"/>
      <c r="N179" s="41"/>
      <c r="O179" s="838"/>
      <c r="P179" s="835"/>
      <c r="Q179" s="271"/>
      <c r="R179" s="1501"/>
      <c r="S179" s="1459"/>
      <c r="T179" s="1459"/>
      <c r="U179" s="283">
        <f>IF(OR(P179="",M179=Paramétrage!$C$10,M179=Paramétrage!$C$13,M179=Paramétrage!$C$17,M179=Paramétrage!$C$20,M179=Paramétrage!$C$24,M179=Paramétrage!$C$27,AND(M179&lt;&gt;Paramétrage!$C$9,Q179="Mut+ext")),0,ROUNDUP(O179/P179,0))</f>
        <v>0</v>
      </c>
      <c r="V179" s="846">
        <f>IF(OR(M179="",Q179="Mut+ext"),0,IF(VLOOKUP(M179,Paramétrage!$C$6:$E$29,2,0)=0,0,IF(P179="","saisir capacité",N179*U179*VLOOKUP(M179,Paramétrage!$C$6:$E$29,2,0))))</f>
        <v>0</v>
      </c>
      <c r="W179" s="625"/>
      <c r="X179" s="847">
        <f t="shared" si="35"/>
        <v>0</v>
      </c>
      <c r="Y179" s="76">
        <f>IF(OR(M179="",Q179="Mut+ext"),0,IF(ISERROR(W179+V179*VLOOKUP(M179,Paramétrage!$C$6:$E$29,3,0))=TRUE,X179,W179+V179*VLOOKUP(M179,Paramétrage!$C$6:$E$29,3,0)))</f>
        <v>0</v>
      </c>
      <c r="Z179" s="1458"/>
      <c r="AA179" s="1459"/>
      <c r="AB179" s="1503"/>
      <c r="AC179" s="497"/>
      <c r="AD179" s="270"/>
      <c r="AE179" s="56">
        <f>IF(G179="",0,IF(K179="",0,IF(SUMIF(G169:G180,G179,O169:O180)=0,0,IF(OR(L179="",K179="obligatoire"),AF179/SUMIF(G169:G180,G179,O169:O180),AF179/(SUMIF(G169:G180,G179,O169:O180)/L179)))))</f>
        <v>0</v>
      </c>
      <c r="AF179" s="921">
        <f t="shared" si="36"/>
        <v>0</v>
      </c>
    </row>
    <row r="180" spans="1:32" ht="15.6" hidden="1" x14ac:dyDescent="0.25">
      <c r="A180" s="1714"/>
      <c r="B180" s="1457"/>
      <c r="C180" s="1444"/>
      <c r="D180" s="1445"/>
      <c r="E180" s="1447"/>
      <c r="F180" s="1447"/>
      <c r="G180" s="557"/>
      <c r="H180" s="836"/>
      <c r="I180" s="362"/>
      <c r="J180" s="47"/>
      <c r="K180" s="46"/>
      <c r="L180" s="266"/>
      <c r="M180" s="790"/>
      <c r="N180" s="42"/>
      <c r="O180" s="838"/>
      <c r="P180" s="835"/>
      <c r="Q180" s="271"/>
      <c r="R180" s="1501"/>
      <c r="S180" s="1459"/>
      <c r="T180" s="1459"/>
      <c r="U180" s="283">
        <f>IF(OR(P180="",M180=Paramétrage!$C$10,M180=Paramétrage!$C$13,M180=Paramétrage!$C$17,M180=Paramétrage!$C$20,M180=Paramétrage!$C$24,M180=Paramétrage!$C$27,AND(M180&lt;&gt;Paramétrage!$C$9,Q180="Mut+ext")),0,ROUNDUP(O180/P180,0))</f>
        <v>0</v>
      </c>
      <c r="V180" s="846">
        <f>IF(OR(M180="",Q180="Mut+ext"),0,IF(VLOOKUP(M180,Paramétrage!$C$6:$E$29,2,0)=0,0,IF(P180="","saisir capacité",N180*U180*VLOOKUP(M180,Paramétrage!$C$6:$E$29,2,0))))</f>
        <v>0</v>
      </c>
      <c r="W180" s="625"/>
      <c r="X180" s="847">
        <f t="shared" si="35"/>
        <v>0</v>
      </c>
      <c r="Y180" s="76">
        <f>IF(OR(M180="",Q180="Mut+ext"),0,IF(ISERROR(W180+V180*VLOOKUP(M180,Paramétrage!$C$6:$E$29,3,0))=TRUE,X180,W180+V180*VLOOKUP(M180,Paramétrage!$C$6:$E$29,3,0)))</f>
        <v>0</v>
      </c>
      <c r="Z180" s="1458"/>
      <c r="AA180" s="1459"/>
      <c r="AB180" s="1503"/>
      <c r="AC180" s="497"/>
      <c r="AD180" s="270"/>
      <c r="AE180" s="56">
        <f>IF(G180="",0,IF(K180="",0,IF(SUMIF(G169:G180,G180,O169:O180)=0,0,IF(OR(L180="",K180="obligatoire"),AF180/SUMIF(G169:G180,G180,O169:O180),AF180/(SUMIF(G169:G180,G180,O169:O180)/L180)))))</f>
        <v>0</v>
      </c>
      <c r="AF180" s="921">
        <f t="shared" si="36"/>
        <v>0</v>
      </c>
    </row>
    <row r="181" spans="1:32" ht="15.6" hidden="1" x14ac:dyDescent="0.25">
      <c r="A181" s="1714"/>
      <c r="B181" s="1457"/>
      <c r="C181" s="1000"/>
      <c r="D181" s="867"/>
      <c r="E181" s="1001"/>
      <c r="F181" s="867"/>
      <c r="G181" s="867"/>
      <c r="H181" s="868"/>
      <c r="I181" s="412"/>
      <c r="J181" s="120"/>
      <c r="K181" s="65"/>
      <c r="L181" s="285"/>
      <c r="M181" s="849"/>
      <c r="N181" s="68">
        <f>AE181</f>
        <v>0</v>
      </c>
      <c r="O181" s="869"/>
      <c r="P181" s="869"/>
      <c r="Q181" s="286"/>
      <c r="R181" s="287"/>
      <c r="S181" s="287"/>
      <c r="T181" s="293"/>
      <c r="U181" s="286"/>
      <c r="V181" s="848">
        <f>SUM(V169:V180)</f>
        <v>0</v>
      </c>
      <c r="W181" s="849">
        <f>SUM(W169:W180)</f>
        <v>0</v>
      </c>
      <c r="X181" s="850">
        <f>SUM(X169:X180)</f>
        <v>0</v>
      </c>
      <c r="Y181" s="72">
        <f>SUM(Y169:Y180)</f>
        <v>0</v>
      </c>
      <c r="Z181" s="290"/>
      <c r="AA181" s="291"/>
      <c r="AB181" s="292"/>
      <c r="AC181" s="425"/>
      <c r="AD181" s="294"/>
      <c r="AE181" s="118">
        <f>SUM(AE169:AE180)</f>
        <v>0</v>
      </c>
      <c r="AF181" s="119">
        <f>SUM(AF169:AF180)</f>
        <v>0</v>
      </c>
    </row>
    <row r="182" spans="1:32" ht="15.6" hidden="1" x14ac:dyDescent="0.25">
      <c r="A182" s="1714"/>
      <c r="B182" s="1457" t="s">
        <v>163</v>
      </c>
      <c r="C182" s="1440"/>
      <c r="D182" s="1441"/>
      <c r="E182" s="1446"/>
      <c r="F182" s="1446"/>
      <c r="G182" s="987" t="s">
        <v>165</v>
      </c>
      <c r="H182" s="604"/>
      <c r="I182" s="362"/>
      <c r="J182" s="47"/>
      <c r="K182" s="46"/>
      <c r="L182" s="266"/>
      <c r="M182" s="790"/>
      <c r="N182" s="41"/>
      <c r="O182" s="838"/>
      <c r="P182" s="835"/>
      <c r="Q182" s="267"/>
      <c r="R182" s="1501"/>
      <c r="S182" s="1459"/>
      <c r="T182" s="1459"/>
      <c r="U182" s="283">
        <f>IF(OR(P182="",M182=Paramétrage!$C$10,M182=Paramétrage!$C$13,M182=Paramétrage!$C$17,M182=Paramétrage!$C$20,M182=Paramétrage!$C$24,M182=Paramétrage!$C$27,AND(M182&lt;&gt;Paramétrage!$C$9,Q182="Mut+ext")),0,ROUNDUP(O182/P182,0))</f>
        <v>0</v>
      </c>
      <c r="V182" s="846">
        <f>IF(OR(M182="",Q182="Mut+ext"),0,IF(VLOOKUP(M182,Paramétrage!$C$6:$E$29,2,0)=0,0,IF(P182="","saisir capacité",N182*U182*VLOOKUP(M182,Paramétrage!$C$6:$E$29,2,0))))</f>
        <v>0</v>
      </c>
      <c r="W182" s="625"/>
      <c r="X182" s="847">
        <f t="shared" ref="X182:X193" si="37">IF(OR(M182="",Q182="Mut+ext"),0,IF(ISERROR(V182+W182)=TRUE,V182,V182+W182))</f>
        <v>0</v>
      </c>
      <c r="Y182" s="76">
        <f>IF(OR(M182="",Q182="Mut+ext"),0,IF(ISERROR(W182+V182*VLOOKUP(M182,Paramétrage!$C$6:$E$29,3,0))=TRUE,X182,W182+V182*VLOOKUP(M182,Paramétrage!$C$6:$E$29,3,0)))</f>
        <v>0</v>
      </c>
      <c r="Z182" s="1458"/>
      <c r="AA182" s="1459"/>
      <c r="AB182" s="1503"/>
      <c r="AC182" s="497"/>
      <c r="AD182" s="284"/>
      <c r="AE182" s="56">
        <f>IF(G182="",0,IF(K182="",0,IF(SUMIF(G182:G193,G182,O182:O193)=0,0,IF(OR(L182="",K182="obligatoire"),AF182/SUMIF(G182:G193,G182,O182:O193),AF182/(SUMIF(G182:G193,G182,O182:O193)/L182)))))</f>
        <v>0</v>
      </c>
      <c r="AF182" s="916">
        <f t="shared" ref="AF182:AF193" si="38">N182*O182</f>
        <v>0</v>
      </c>
    </row>
    <row r="183" spans="1:32" ht="15.6" hidden="1" x14ac:dyDescent="0.25">
      <c r="A183" s="1714"/>
      <c r="B183" s="1457"/>
      <c r="C183" s="1442"/>
      <c r="D183" s="1443"/>
      <c r="E183" s="1446"/>
      <c r="F183" s="1446"/>
      <c r="G183" s="557" t="s">
        <v>170</v>
      </c>
      <c r="H183" s="861"/>
      <c r="I183" s="362"/>
      <c r="J183" s="47"/>
      <c r="K183" s="46"/>
      <c r="L183" s="266"/>
      <c r="M183" s="790"/>
      <c r="N183" s="41"/>
      <c r="O183" s="838"/>
      <c r="P183" s="835"/>
      <c r="Q183" s="271"/>
      <c r="R183" s="1501"/>
      <c r="S183" s="1459"/>
      <c r="T183" s="1459"/>
      <c r="U183" s="283">
        <f>IF(OR(P183="",M183=Paramétrage!$C$10,M183=Paramétrage!$C$13,M183=Paramétrage!$C$17,M183=Paramétrage!$C$20,M183=Paramétrage!$C$24,M183=Paramétrage!$C$27,AND(M183&lt;&gt;Paramétrage!$C$9,Q183="Mut+ext")),0,ROUNDUP(O183/P183,0))</f>
        <v>0</v>
      </c>
      <c r="V183" s="846">
        <f>IF(OR(M183="",Q183="Mut+ext"),0,IF(VLOOKUP(M183,Paramétrage!$C$6:$E$29,2,0)=0,0,IF(P183="","saisir capacité",N183*U183*VLOOKUP(M183,Paramétrage!$C$6:$E$29,2,0))))</f>
        <v>0</v>
      </c>
      <c r="W183" s="625"/>
      <c r="X183" s="847">
        <f t="shared" si="37"/>
        <v>0</v>
      </c>
      <c r="Y183" s="76">
        <f>IF(OR(M183="",Q183="Mut+ext"),0,IF(ISERROR(W183+V183*VLOOKUP(M183,Paramétrage!$C$6:$E$29,3,0))=TRUE,X183,W183+V183*VLOOKUP(M183,Paramétrage!$C$6:$E$29,3,0)))</f>
        <v>0</v>
      </c>
      <c r="Z183" s="1458"/>
      <c r="AA183" s="1459"/>
      <c r="AB183" s="1503"/>
      <c r="AC183" s="497"/>
      <c r="AD183" s="270"/>
      <c r="AE183" s="56">
        <f>IF(G183="",0,IF(K183="",0,IF(SUMIF(G182:G193,G183,O182:O193)=0,0,IF(OR(L183="",K183="obligatoire"),AF183/SUMIF(G182:G193,G183,O182:O193),AF183/(SUMIF(G182:G193,G183,O182:O193)/L183)))))</f>
        <v>0</v>
      </c>
      <c r="AF183" s="921">
        <f t="shared" si="38"/>
        <v>0</v>
      </c>
    </row>
    <row r="184" spans="1:32" ht="15.6" hidden="1" x14ac:dyDescent="0.25">
      <c r="A184" s="1714"/>
      <c r="B184" s="1457"/>
      <c r="C184" s="1442"/>
      <c r="D184" s="1443"/>
      <c r="E184" s="1446"/>
      <c r="F184" s="1446"/>
      <c r="G184" s="557" t="s">
        <v>173</v>
      </c>
      <c r="H184" s="861"/>
      <c r="I184" s="362"/>
      <c r="J184" s="47"/>
      <c r="K184" s="46"/>
      <c r="L184" s="266"/>
      <c r="M184" s="790"/>
      <c r="N184" s="41"/>
      <c r="O184" s="838"/>
      <c r="P184" s="835"/>
      <c r="Q184" s="271"/>
      <c r="R184" s="1501"/>
      <c r="S184" s="1459"/>
      <c r="T184" s="1459"/>
      <c r="U184" s="283">
        <f>IF(OR(P184="",M184=Paramétrage!$C$10,M184=Paramétrage!$C$13,M184=Paramétrage!$C$17,M184=Paramétrage!$C$20,M184=Paramétrage!$C$24,M184=Paramétrage!$C$27,AND(M184&lt;&gt;Paramétrage!$C$9,Q184="Mut+ext")),0,ROUNDUP(O184/P184,0))</f>
        <v>0</v>
      </c>
      <c r="V184" s="846">
        <f>IF(OR(M184="",Q184="Mut+ext"),0,IF(VLOOKUP(M184,Paramétrage!$C$6:$E$29,2,0)=0,0,IF(P184="","saisir capacité",N184*U184*VLOOKUP(M184,Paramétrage!$C$6:$E$29,2,0))))</f>
        <v>0</v>
      </c>
      <c r="W184" s="625"/>
      <c r="X184" s="847">
        <f t="shared" si="37"/>
        <v>0</v>
      </c>
      <c r="Y184" s="76">
        <f>IF(OR(M184="",Q184="Mut+ext"),0,IF(ISERROR(W184+V184*VLOOKUP(M184,Paramétrage!$C$6:$E$29,3,0))=TRUE,X184,W184+V184*VLOOKUP(M184,Paramétrage!$C$6:$E$29,3,0)))</f>
        <v>0</v>
      </c>
      <c r="Z184" s="1458"/>
      <c r="AA184" s="1459"/>
      <c r="AB184" s="1503"/>
      <c r="AC184" s="497"/>
      <c r="AD184" s="270"/>
      <c r="AE184" s="56">
        <f>IF(G184="",0,IF(K184="",0,IF(SUMIF(G182:G193,G184,O182:O193)=0,0,IF(OR(L184="",K184="obligatoire"),AF184/SUMIF(G182:G193,G184,O182:O193),AF184/(SUMIF(G182:G193,G184,O182:O193)/L184)))))</f>
        <v>0</v>
      </c>
      <c r="AF184" s="921">
        <f t="shared" si="38"/>
        <v>0</v>
      </c>
    </row>
    <row r="185" spans="1:32" ht="15.6" hidden="1" x14ac:dyDescent="0.25">
      <c r="A185" s="1714"/>
      <c r="B185" s="1457"/>
      <c r="C185" s="1442"/>
      <c r="D185" s="1443"/>
      <c r="E185" s="1446"/>
      <c r="F185" s="1446"/>
      <c r="G185" s="862" t="s">
        <v>174</v>
      </c>
      <c r="H185" s="861"/>
      <c r="I185" s="362"/>
      <c r="J185" s="47"/>
      <c r="K185" s="46"/>
      <c r="L185" s="266"/>
      <c r="M185" s="790"/>
      <c r="N185" s="41"/>
      <c r="O185" s="838"/>
      <c r="P185" s="835"/>
      <c r="Q185" s="271"/>
      <c r="R185" s="1501"/>
      <c r="S185" s="1459"/>
      <c r="T185" s="1459"/>
      <c r="U185" s="283">
        <f>IF(OR(P185="",M185=Paramétrage!$C$10,M185=Paramétrage!$C$13,M185=Paramétrage!$C$17,M185=Paramétrage!$C$20,M185=Paramétrage!$C$24,M185=Paramétrage!$C$27,AND(M185&lt;&gt;Paramétrage!$C$9,Q185="Mut+ext")),0,ROUNDUP(O185/P185,0))</f>
        <v>0</v>
      </c>
      <c r="V185" s="846">
        <f>IF(OR(M185="",Q185="Mut+ext"),0,IF(VLOOKUP(M185,Paramétrage!$C$6:$E$29,2,0)=0,0,IF(P185="","saisir capacité",N185*U185*VLOOKUP(M185,Paramétrage!$C$6:$E$29,2,0))))</f>
        <v>0</v>
      </c>
      <c r="W185" s="625"/>
      <c r="X185" s="847">
        <f t="shared" si="37"/>
        <v>0</v>
      </c>
      <c r="Y185" s="76">
        <f>IF(OR(M185="",Q185="Mut+ext"),0,IF(ISERROR(W185+V185*VLOOKUP(M185,Paramétrage!$C$6:$E$29,3,0))=TRUE,X185,W185+V185*VLOOKUP(M185,Paramétrage!$C$6:$E$29,3,0)))</f>
        <v>0</v>
      </c>
      <c r="Z185" s="1458"/>
      <c r="AA185" s="1459"/>
      <c r="AB185" s="1503"/>
      <c r="AC185" s="497"/>
      <c r="AD185" s="270"/>
      <c r="AE185" s="56">
        <f>IF(G185="",0,IF(K185="",0,IF(SUMIF(G182:G193,G185,O182:O193)=0,0,IF(OR(L185="",K185="obligatoire"),AF185/SUMIF(G182:G193,G185,O182:O193),AF185/(SUMIF(G182:G193,G185,O182:O193)/L185)))))</f>
        <v>0</v>
      </c>
      <c r="AF185" s="921">
        <f t="shared" si="38"/>
        <v>0</v>
      </c>
    </row>
    <row r="186" spans="1:32" ht="15.6" hidden="1" x14ac:dyDescent="0.25">
      <c r="A186" s="1714"/>
      <c r="B186" s="1457"/>
      <c r="C186" s="1442"/>
      <c r="D186" s="1443"/>
      <c r="E186" s="1446"/>
      <c r="F186" s="1446"/>
      <c r="G186" s="557"/>
      <c r="H186" s="836"/>
      <c r="I186" s="362"/>
      <c r="J186" s="47"/>
      <c r="K186" s="46"/>
      <c r="L186" s="266"/>
      <c r="M186" s="790"/>
      <c r="N186" s="41"/>
      <c r="O186" s="838"/>
      <c r="P186" s="835"/>
      <c r="Q186" s="271"/>
      <c r="R186" s="1501"/>
      <c r="S186" s="1459"/>
      <c r="T186" s="1459"/>
      <c r="U186" s="283">
        <f>IF(OR(P186="",M186=Paramétrage!$C$10,M186=Paramétrage!$C$13,M186=Paramétrage!$C$17,M186=Paramétrage!$C$20,M186=Paramétrage!$C$24,M186=Paramétrage!$C$27,AND(M186&lt;&gt;Paramétrage!$C$9,Q186="Mut+ext")),0,ROUNDUP(O186/P186,0))</f>
        <v>0</v>
      </c>
      <c r="V186" s="846">
        <f>IF(OR(M186="",Q186="Mut+ext"),0,IF(VLOOKUP(M186,Paramétrage!$C$6:$E$29,2,0)=0,0,IF(P186="","saisir capacité",N186*U186*VLOOKUP(M186,Paramétrage!$C$6:$E$29,2,0))))</f>
        <v>0</v>
      </c>
      <c r="W186" s="625"/>
      <c r="X186" s="847">
        <f t="shared" si="37"/>
        <v>0</v>
      </c>
      <c r="Y186" s="76">
        <f>IF(OR(M186="",Q186="Mut+ext"),0,IF(ISERROR(W186+V186*VLOOKUP(M186,Paramétrage!$C$6:$E$29,3,0))=TRUE,X186,W186+V186*VLOOKUP(M186,Paramétrage!$C$6:$E$29,3,0)))</f>
        <v>0</v>
      </c>
      <c r="Z186" s="1458"/>
      <c r="AA186" s="1459"/>
      <c r="AB186" s="1503"/>
      <c r="AC186" s="497"/>
      <c r="AD186" s="270"/>
      <c r="AE186" s="56">
        <f>IF(G186="",0,IF(K186="",0,IF(SUMIF(G178:G189,G186,O178:O189)=0,0,IF(OR(L186="",K186="obligatoire"),AF186/SUMIF(G178:G189,G186,O178:O189),AF186/(SUMIF(G178:G189,G186,O178:O189)/L186)))))</f>
        <v>0</v>
      </c>
      <c r="AF186" s="921">
        <f>N186*O186</f>
        <v>0</v>
      </c>
    </row>
    <row r="187" spans="1:32" ht="15.6" hidden="1" x14ac:dyDescent="0.25">
      <c r="A187" s="1714"/>
      <c r="B187" s="1457"/>
      <c r="C187" s="1442"/>
      <c r="D187" s="1443"/>
      <c r="E187" s="1446"/>
      <c r="F187" s="1446"/>
      <c r="G187" s="557"/>
      <c r="H187" s="836"/>
      <c r="I187" s="362"/>
      <c r="J187" s="47"/>
      <c r="K187" s="46"/>
      <c r="L187" s="266"/>
      <c r="M187" s="790"/>
      <c r="N187" s="41"/>
      <c r="O187" s="838"/>
      <c r="P187" s="835"/>
      <c r="Q187" s="271"/>
      <c r="R187" s="1501"/>
      <c r="S187" s="1459"/>
      <c r="T187" s="1459"/>
      <c r="U187" s="283">
        <f>IF(OR(P187="",M187=Paramétrage!$C$10,M187=Paramétrage!$C$13,M187=Paramétrage!$C$17,M187=Paramétrage!$C$20,M187=Paramétrage!$C$24,M187=Paramétrage!$C$27,AND(M187&lt;&gt;Paramétrage!$C$9,Q187="Mut+ext")),0,ROUNDUP(O187/P187,0))</f>
        <v>0</v>
      </c>
      <c r="V187" s="846">
        <f>IF(OR(M187="",Q187="Mut+ext"),0,IF(VLOOKUP(M187,Paramétrage!$C$6:$E$29,2,0)=0,0,IF(P187="","saisir capacité",N187*U187*VLOOKUP(M187,Paramétrage!$C$6:$E$29,2,0))))</f>
        <v>0</v>
      </c>
      <c r="W187" s="625"/>
      <c r="X187" s="847">
        <f t="shared" si="37"/>
        <v>0</v>
      </c>
      <c r="Y187" s="76">
        <f>IF(OR(M187="",Q187="Mut+ext"),0,IF(ISERROR(W187+V187*VLOOKUP(M187,Paramétrage!$C$6:$E$29,3,0))=TRUE,X187,W187+V187*VLOOKUP(M187,Paramétrage!$C$6:$E$29,3,0)))</f>
        <v>0</v>
      </c>
      <c r="Z187" s="1458"/>
      <c r="AA187" s="1459"/>
      <c r="AB187" s="1503"/>
      <c r="AC187" s="497"/>
      <c r="AD187" s="270"/>
      <c r="AE187" s="56">
        <f>IF(G187="",0,IF(K187="",0,IF(SUMIF(G178:G189,G187,O178:O189)=0,0,IF(OR(L187="",K187="obligatoire"),AF187/SUMIF(G178:G189,G187,O178:O189),AF187/(SUMIF(G178:G189,G187,O178:O189)/L187)))))</f>
        <v>0</v>
      </c>
      <c r="AF187" s="921">
        <f>N187*O187</f>
        <v>0</v>
      </c>
    </row>
    <row r="188" spans="1:32" ht="15.6" hidden="1" x14ac:dyDescent="0.25">
      <c r="A188" s="1714"/>
      <c r="B188" s="1457"/>
      <c r="C188" s="1442"/>
      <c r="D188" s="1443"/>
      <c r="E188" s="1446"/>
      <c r="F188" s="1446"/>
      <c r="G188" s="557"/>
      <c r="H188" s="836"/>
      <c r="I188" s="362"/>
      <c r="J188" s="47"/>
      <c r="K188" s="46"/>
      <c r="L188" s="266"/>
      <c r="M188" s="790"/>
      <c r="N188" s="41"/>
      <c r="O188" s="838"/>
      <c r="P188" s="835"/>
      <c r="Q188" s="271"/>
      <c r="R188" s="1501"/>
      <c r="S188" s="1459"/>
      <c r="T188" s="1459"/>
      <c r="U188" s="283">
        <f>IF(OR(P188="",M188=Paramétrage!$C$10,M188=Paramétrage!$C$13,M188=Paramétrage!$C$17,M188=Paramétrage!$C$20,M188=Paramétrage!$C$24,M188=Paramétrage!$C$27,AND(M188&lt;&gt;Paramétrage!$C$9,Q188="Mut+ext")),0,ROUNDUP(O188/P188,0))</f>
        <v>0</v>
      </c>
      <c r="V188" s="846">
        <f>IF(OR(M188="",Q188="Mut+ext"),0,IF(VLOOKUP(M188,Paramétrage!$C$6:$E$29,2,0)=0,0,IF(P188="","saisir capacité",N188*U188*VLOOKUP(M188,Paramétrage!$C$6:$E$29,2,0))))</f>
        <v>0</v>
      </c>
      <c r="W188" s="625"/>
      <c r="X188" s="847">
        <f t="shared" si="37"/>
        <v>0</v>
      </c>
      <c r="Y188" s="76">
        <f>IF(OR(M188="",Q188="Mut+ext"),0,IF(ISERROR(W188+V188*VLOOKUP(M188,Paramétrage!$C$6:$E$29,3,0))=TRUE,X188,W188+V188*VLOOKUP(M188,Paramétrage!$C$6:$E$29,3,0)))</f>
        <v>0</v>
      </c>
      <c r="Z188" s="1458"/>
      <c r="AA188" s="1459"/>
      <c r="AB188" s="1503"/>
      <c r="AC188" s="497"/>
      <c r="AD188" s="270"/>
      <c r="AE188" s="56">
        <f>IF(G188="",0,IF(K188="",0,IF(SUMIF(G178:G189,G188,O178:O189)=0,0,IF(OR(L188="",K188="obligatoire"),AF188/SUMIF(G178:G189,G188,O178:O189),AF188/(SUMIF(G178:G189,G188,O178:O189)/L188)))))</f>
        <v>0</v>
      </c>
      <c r="AF188" s="921">
        <f>N188*O188</f>
        <v>0</v>
      </c>
    </row>
    <row r="189" spans="1:32" ht="15.6" hidden="1" x14ac:dyDescent="0.25">
      <c r="A189" s="1714"/>
      <c r="B189" s="1457"/>
      <c r="C189" s="1442"/>
      <c r="D189" s="1443"/>
      <c r="E189" s="1446"/>
      <c r="F189" s="1446"/>
      <c r="G189" s="557"/>
      <c r="H189" s="836"/>
      <c r="I189" s="362"/>
      <c r="J189" s="47"/>
      <c r="K189" s="46"/>
      <c r="L189" s="266"/>
      <c r="M189" s="790"/>
      <c r="N189" s="42"/>
      <c r="O189" s="838"/>
      <c r="P189" s="835"/>
      <c r="Q189" s="271"/>
      <c r="R189" s="1501"/>
      <c r="S189" s="1459"/>
      <c r="T189" s="1459"/>
      <c r="U189" s="283">
        <f>IF(OR(P189="",M189=Paramétrage!$C$10,M189=Paramétrage!$C$13,M189=Paramétrage!$C$17,M189=Paramétrage!$C$20,M189=Paramétrage!$C$24,M189=Paramétrage!$C$27,AND(M189&lt;&gt;Paramétrage!$C$9,Q189="Mut+ext")),0,ROUNDUP(O189/P189,0))</f>
        <v>0</v>
      </c>
      <c r="V189" s="846">
        <f>IF(OR(M189="",Q189="Mut+ext"),0,IF(VLOOKUP(M189,Paramétrage!$C$6:$E$29,2,0)=0,0,IF(P189="","saisir capacité",N189*U189*VLOOKUP(M189,Paramétrage!$C$6:$E$29,2,0))))</f>
        <v>0</v>
      </c>
      <c r="W189" s="625"/>
      <c r="X189" s="847">
        <f t="shared" si="37"/>
        <v>0</v>
      </c>
      <c r="Y189" s="76">
        <f>IF(OR(M189="",Q189="Mut+ext"),0,IF(ISERROR(W189+V189*VLOOKUP(M189,Paramétrage!$C$6:$E$29,3,0))=TRUE,X189,W189+V189*VLOOKUP(M189,Paramétrage!$C$6:$E$29,3,0)))</f>
        <v>0</v>
      </c>
      <c r="Z189" s="1458"/>
      <c r="AA189" s="1459"/>
      <c r="AB189" s="1503"/>
      <c r="AC189" s="497"/>
      <c r="AD189" s="270"/>
      <c r="AE189" s="56">
        <f>IF(G189="",0,IF(K189="",0,IF(SUMIF(G178:G189,G189,O178:O189)=0,0,IF(OR(L189="",K189="obligatoire"),AF189/SUMIF(G178:G189,G189,O178:O189),AF189/(SUMIF(G178:G189,G189,O178:O189)/L189)))))</f>
        <v>0</v>
      </c>
      <c r="AF189" s="921">
        <f>N189*O189</f>
        <v>0</v>
      </c>
    </row>
    <row r="190" spans="1:32" ht="15.6" hidden="1" x14ac:dyDescent="0.25">
      <c r="A190" s="1714"/>
      <c r="B190" s="1457"/>
      <c r="C190" s="1442"/>
      <c r="D190" s="1443"/>
      <c r="E190" s="1446"/>
      <c r="F190" s="1446"/>
      <c r="G190" s="557"/>
      <c r="H190" s="836"/>
      <c r="I190" s="362"/>
      <c r="J190" s="47"/>
      <c r="K190" s="46"/>
      <c r="L190" s="266"/>
      <c r="M190" s="790"/>
      <c r="N190" s="41"/>
      <c r="O190" s="838"/>
      <c r="P190" s="835"/>
      <c r="Q190" s="271"/>
      <c r="R190" s="1501"/>
      <c r="S190" s="1459"/>
      <c r="T190" s="1459"/>
      <c r="U190" s="283">
        <f>IF(OR(P190="",M190=Paramétrage!$C$10,M190=Paramétrage!$C$13,M190=Paramétrage!$C$17,M190=Paramétrage!$C$20,M190=Paramétrage!$C$24,M190=Paramétrage!$C$27,AND(M190&lt;&gt;Paramétrage!$C$9,Q190="Mut+ext")),0,ROUNDUP(O190/P190,0))</f>
        <v>0</v>
      </c>
      <c r="V190" s="846">
        <f>IF(OR(M190="",Q190="Mut+ext"),0,IF(VLOOKUP(M190,Paramétrage!$C$6:$E$29,2,0)=0,0,IF(P190="","saisir capacité",N190*U190*VLOOKUP(M190,Paramétrage!$C$6:$E$29,2,0))))</f>
        <v>0</v>
      </c>
      <c r="W190" s="625"/>
      <c r="X190" s="847">
        <f t="shared" si="37"/>
        <v>0</v>
      </c>
      <c r="Y190" s="76">
        <f>IF(OR(M190="",Q190="Mut+ext"),0,IF(ISERROR(W190+V190*VLOOKUP(M190,Paramétrage!$C$6:$E$29,3,0))=TRUE,X190,W190+V190*VLOOKUP(M190,Paramétrage!$C$6:$E$29,3,0)))</f>
        <v>0</v>
      </c>
      <c r="Z190" s="1458"/>
      <c r="AA190" s="1459"/>
      <c r="AB190" s="1503"/>
      <c r="AC190" s="497"/>
      <c r="AD190" s="270"/>
      <c r="AE190" s="56">
        <f>IF(G190="",0,IF(K190="",0,IF(SUMIF(G182:G193,G190,O182:O193)=0,0,IF(OR(L190="",K190="obligatoire"),AF190/SUMIF(G182:G193,G190,O182:O193),AF190/(SUMIF(G182:G193,G190,O182:O193)/L190)))))</f>
        <v>0</v>
      </c>
      <c r="AF190" s="921">
        <f t="shared" si="38"/>
        <v>0</v>
      </c>
    </row>
    <row r="191" spans="1:32" ht="15.6" hidden="1" x14ac:dyDescent="0.25">
      <c r="A191" s="1714"/>
      <c r="B191" s="1457"/>
      <c r="C191" s="1442"/>
      <c r="D191" s="1443"/>
      <c r="E191" s="1446"/>
      <c r="F191" s="1446"/>
      <c r="G191" s="557"/>
      <c r="H191" s="836"/>
      <c r="I191" s="362"/>
      <c r="J191" s="47"/>
      <c r="K191" s="46"/>
      <c r="L191" s="266"/>
      <c r="M191" s="790"/>
      <c r="N191" s="41"/>
      <c r="O191" s="838"/>
      <c r="P191" s="835"/>
      <c r="Q191" s="271"/>
      <c r="R191" s="1501"/>
      <c r="S191" s="1459"/>
      <c r="T191" s="1459"/>
      <c r="U191" s="283">
        <f>IF(OR(P191="",M191=Paramétrage!$C$10,M191=Paramétrage!$C$13,M191=Paramétrage!$C$17,M191=Paramétrage!$C$20,M191=Paramétrage!$C$24,M191=Paramétrage!$C$27,AND(M191&lt;&gt;Paramétrage!$C$9,Q191="Mut+ext")),0,ROUNDUP(O191/P191,0))</f>
        <v>0</v>
      </c>
      <c r="V191" s="846">
        <f>IF(OR(M191="",Q191="Mut+ext"),0,IF(VLOOKUP(M191,Paramétrage!$C$6:$E$29,2,0)=0,0,IF(P191="","saisir capacité",N191*U191*VLOOKUP(M191,Paramétrage!$C$6:$E$29,2,0))))</f>
        <v>0</v>
      </c>
      <c r="W191" s="625"/>
      <c r="X191" s="847">
        <f t="shared" si="37"/>
        <v>0</v>
      </c>
      <c r="Y191" s="76">
        <f>IF(OR(M191="",Q191="Mut+ext"),0,IF(ISERROR(W191+V191*VLOOKUP(M191,Paramétrage!$C$6:$E$29,3,0))=TRUE,X191,W191+V191*VLOOKUP(M191,Paramétrage!$C$6:$E$29,3,0)))</f>
        <v>0</v>
      </c>
      <c r="Z191" s="1458"/>
      <c r="AA191" s="1459"/>
      <c r="AB191" s="1503"/>
      <c r="AC191" s="497"/>
      <c r="AD191" s="270"/>
      <c r="AE191" s="56">
        <f>IF(G191="",0,IF(K191="",0,IF(SUMIF(G182:G193,G191,O182:O193)=0,0,IF(OR(L191="",K191="obligatoire"),AF191/SUMIF(G182:G193,G191,O182:O193),AF191/(SUMIF(G182:G193,G191,O182:O193)/L191)))))</f>
        <v>0</v>
      </c>
      <c r="AF191" s="921">
        <f t="shared" si="38"/>
        <v>0</v>
      </c>
    </row>
    <row r="192" spans="1:32" ht="15.6" hidden="1" x14ac:dyDescent="0.25">
      <c r="A192" s="1714"/>
      <c r="B192" s="1457"/>
      <c r="C192" s="1442"/>
      <c r="D192" s="1443"/>
      <c r="E192" s="1446"/>
      <c r="F192" s="1446"/>
      <c r="G192" s="557"/>
      <c r="H192" s="836"/>
      <c r="I192" s="362"/>
      <c r="J192" s="47"/>
      <c r="K192" s="46"/>
      <c r="L192" s="266"/>
      <c r="M192" s="790"/>
      <c r="N192" s="41"/>
      <c r="O192" s="838"/>
      <c r="P192" s="835"/>
      <c r="Q192" s="271"/>
      <c r="R192" s="1501"/>
      <c r="S192" s="1459"/>
      <c r="T192" s="1459"/>
      <c r="U192" s="283">
        <f>IF(OR(P192="",M192=Paramétrage!$C$10,M192=Paramétrage!$C$13,M192=Paramétrage!$C$17,M192=Paramétrage!$C$20,M192=Paramétrage!$C$24,M192=Paramétrage!$C$27,AND(M192&lt;&gt;Paramétrage!$C$9,Q192="Mut+ext")),0,ROUNDUP(O192/P192,0))</f>
        <v>0</v>
      </c>
      <c r="V192" s="846">
        <f>IF(OR(M192="",Q192="Mut+ext"),0,IF(VLOOKUP(M192,Paramétrage!$C$6:$E$29,2,0)=0,0,IF(P192="","saisir capacité",N192*U192*VLOOKUP(M192,Paramétrage!$C$6:$E$29,2,0))))</f>
        <v>0</v>
      </c>
      <c r="W192" s="625"/>
      <c r="X192" s="847">
        <f t="shared" si="37"/>
        <v>0</v>
      </c>
      <c r="Y192" s="76">
        <f>IF(OR(M192="",Q192="Mut+ext"),0,IF(ISERROR(W192+V192*VLOOKUP(M192,Paramétrage!$C$6:$E$29,3,0))=TRUE,X192,W192+V192*VLOOKUP(M192,Paramétrage!$C$6:$E$29,3,0)))</f>
        <v>0</v>
      </c>
      <c r="Z192" s="1458"/>
      <c r="AA192" s="1459"/>
      <c r="AB192" s="1503"/>
      <c r="AC192" s="497"/>
      <c r="AD192" s="270"/>
      <c r="AE192" s="56">
        <f>IF(G192="",0,IF(K192="",0,IF(SUMIF(G182:G193,G192,O182:O193)=0,0,IF(OR(L192="",K192="obligatoire"),AF192/SUMIF(G182:G193,G192,O182:O193),AF192/(SUMIF(G182:G193,G192,O182:O193)/L192)))))</f>
        <v>0</v>
      </c>
      <c r="AF192" s="921">
        <f t="shared" si="38"/>
        <v>0</v>
      </c>
    </row>
    <row r="193" spans="1:32" ht="15.6" hidden="1" x14ac:dyDescent="0.25">
      <c r="A193" s="1714"/>
      <c r="B193" s="1457"/>
      <c r="C193" s="1444"/>
      <c r="D193" s="1445"/>
      <c r="E193" s="1447"/>
      <c r="F193" s="1447"/>
      <c r="G193" s="557"/>
      <c r="H193" s="836"/>
      <c r="I193" s="362"/>
      <c r="J193" s="47"/>
      <c r="K193" s="46"/>
      <c r="L193" s="266"/>
      <c r="M193" s="790"/>
      <c r="N193" s="42"/>
      <c r="O193" s="838"/>
      <c r="P193" s="835"/>
      <c r="Q193" s="271"/>
      <c r="R193" s="1501"/>
      <c r="S193" s="1459"/>
      <c r="T193" s="1459"/>
      <c r="U193" s="283">
        <f>IF(OR(P193="",M193=Paramétrage!$C$10,M193=Paramétrage!$C$13,M193=Paramétrage!$C$17,M193=Paramétrage!$C$20,M193=Paramétrage!$C$24,M193=Paramétrage!$C$27,AND(M193&lt;&gt;Paramétrage!$C$9,Q193="Mut+ext")),0,ROUNDUP(O193/P193,0))</f>
        <v>0</v>
      </c>
      <c r="V193" s="846">
        <f>IF(OR(M193="",Q193="Mut+ext"),0,IF(VLOOKUP(M193,Paramétrage!$C$6:$E$29,2,0)=0,0,IF(P193="","saisir capacité",N193*U193*VLOOKUP(M193,Paramétrage!$C$6:$E$29,2,0))))</f>
        <v>0</v>
      </c>
      <c r="W193" s="625"/>
      <c r="X193" s="847">
        <f t="shared" si="37"/>
        <v>0</v>
      </c>
      <c r="Y193" s="76">
        <f>IF(OR(M193="",Q193="Mut+ext"),0,IF(ISERROR(W193+V193*VLOOKUP(M193,Paramétrage!$C$6:$E$29,3,0))=TRUE,X193,W193+V193*VLOOKUP(M193,Paramétrage!$C$6:$E$29,3,0)))</f>
        <v>0</v>
      </c>
      <c r="Z193" s="1458"/>
      <c r="AA193" s="1459"/>
      <c r="AB193" s="1503"/>
      <c r="AC193" s="497"/>
      <c r="AD193" s="270"/>
      <c r="AE193" s="56">
        <f>IF(G193="",0,IF(K193="",0,IF(SUMIF(G182:G193,G193,O182:O193)=0,0,IF(OR(L193="",K193="obligatoire"),AF193/SUMIF(G182:G193,G193,O182:O193),AF193/(SUMIF(G182:G193,G193,O182:O193)/L193)))))</f>
        <v>0</v>
      </c>
      <c r="AF193" s="921">
        <f t="shared" si="38"/>
        <v>0</v>
      </c>
    </row>
    <row r="194" spans="1:32" ht="15.6" hidden="1" x14ac:dyDescent="0.25">
      <c r="A194" s="1714"/>
      <c r="B194" s="1457"/>
      <c r="C194" s="1000"/>
      <c r="D194" s="867"/>
      <c r="E194" s="1001"/>
      <c r="F194" s="867"/>
      <c r="G194" s="867"/>
      <c r="H194" s="868"/>
      <c r="I194" s="412"/>
      <c r="J194" s="120"/>
      <c r="K194" s="65"/>
      <c r="L194" s="285"/>
      <c r="M194" s="849"/>
      <c r="N194" s="68">
        <f>AE194</f>
        <v>0</v>
      </c>
      <c r="O194" s="869"/>
      <c r="P194" s="869"/>
      <c r="Q194" s="286"/>
      <c r="R194" s="287"/>
      <c r="S194" s="287"/>
      <c r="T194" s="293"/>
      <c r="U194" s="286"/>
      <c r="V194" s="848">
        <f>SUM(V182:V193)</f>
        <v>0</v>
      </c>
      <c r="W194" s="849">
        <f>SUM(W182:W193)</f>
        <v>0</v>
      </c>
      <c r="X194" s="850">
        <f>SUM(X182:X193)</f>
        <v>0</v>
      </c>
      <c r="Y194" s="72">
        <f>SUM(Y182:Y193)</f>
        <v>0</v>
      </c>
      <c r="Z194" s="290"/>
      <c r="AA194" s="291"/>
      <c r="AB194" s="292"/>
      <c r="AC194" s="425"/>
      <c r="AD194" s="294"/>
      <c r="AE194" s="118">
        <f>SUM(AE182:AE193)</f>
        <v>0</v>
      </c>
      <c r="AF194" s="119">
        <f>SUM(AF182:AF193)</f>
        <v>0</v>
      </c>
    </row>
    <row r="195" spans="1:32" ht="15.6" hidden="1" x14ac:dyDescent="0.25">
      <c r="A195" s="1714"/>
      <c r="B195" s="1457" t="s">
        <v>175</v>
      </c>
      <c r="C195" s="1440"/>
      <c r="D195" s="1441"/>
      <c r="E195" s="1446"/>
      <c r="F195" s="1446"/>
      <c r="G195" s="987" t="s">
        <v>177</v>
      </c>
      <c r="H195" s="604"/>
      <c r="I195" s="362"/>
      <c r="J195" s="47"/>
      <c r="K195" s="46"/>
      <c r="L195" s="266"/>
      <c r="M195" s="790"/>
      <c r="N195" s="41"/>
      <c r="O195" s="838"/>
      <c r="P195" s="835"/>
      <c r="Q195" s="267"/>
      <c r="R195" s="1501"/>
      <c r="S195" s="1459"/>
      <c r="T195" s="1459"/>
      <c r="U195" s="283">
        <f>IF(OR(P195="",M195=Paramétrage!$C$10,M195=Paramétrage!$C$13,M195=Paramétrage!$C$17,M195=Paramétrage!$C$20,M195=Paramétrage!$C$24,M195=Paramétrage!$C$27,AND(M195&lt;&gt;Paramétrage!$C$9,Q195="Mut+ext")),0,ROUNDUP(O195/P195,0))</f>
        <v>0</v>
      </c>
      <c r="V195" s="846">
        <f>IF(OR(M195="",Q195="Mut+ext"),0,IF(VLOOKUP(M195,Paramétrage!$C$6:$E$29,2,0)=0,0,IF(P195="","saisir capacité",N195*U195*VLOOKUP(M195,Paramétrage!$C$6:$E$29,2,0))))</f>
        <v>0</v>
      </c>
      <c r="W195" s="625"/>
      <c r="X195" s="847">
        <f t="shared" ref="X195:X206" si="39">IF(OR(M195="",Q195="Mut+ext"),0,IF(ISERROR(V195+W195)=TRUE,V195,V195+W195))</f>
        <v>0</v>
      </c>
      <c r="Y195" s="76">
        <f>IF(OR(M195="",Q195="Mut+ext"),0,IF(ISERROR(W195+V195*VLOOKUP(M195,Paramétrage!$C$6:$E$29,3,0))=TRUE,X195,W195+V195*VLOOKUP(M195,Paramétrage!$C$6:$E$29,3,0)))</f>
        <v>0</v>
      </c>
      <c r="Z195" s="1458"/>
      <c r="AA195" s="1459"/>
      <c r="AB195" s="1503"/>
      <c r="AC195" s="497"/>
      <c r="AD195" s="284"/>
      <c r="AE195" s="56">
        <f>IF(G195="",0,IF(K195="",0,IF(SUMIF(G195:G206,G195,O195:O206)=0,0,IF(OR(L195="",K195="obligatoire"),AF195/SUMIF(G195:G206,G195,O195:O206),AF195/(SUMIF(G195:G206,G195,O195:O206)/L195)))))</f>
        <v>0</v>
      </c>
      <c r="AF195" s="916">
        <f t="shared" ref="AF195:AF206" si="40">N195*O195</f>
        <v>0</v>
      </c>
    </row>
    <row r="196" spans="1:32" ht="15.6" hidden="1" x14ac:dyDescent="0.25">
      <c r="A196" s="1714"/>
      <c r="B196" s="1457"/>
      <c r="C196" s="1442"/>
      <c r="D196" s="1443"/>
      <c r="E196" s="1446"/>
      <c r="F196" s="1446"/>
      <c r="G196" s="557" t="s">
        <v>180</v>
      </c>
      <c r="H196" s="861"/>
      <c r="I196" s="362"/>
      <c r="J196" s="47"/>
      <c r="K196" s="46"/>
      <c r="L196" s="266"/>
      <c r="M196" s="790"/>
      <c r="N196" s="41"/>
      <c r="O196" s="838"/>
      <c r="P196" s="835"/>
      <c r="Q196" s="271"/>
      <c r="R196" s="1501"/>
      <c r="S196" s="1459"/>
      <c r="T196" s="1459"/>
      <c r="U196" s="283">
        <f>IF(OR(P196="",M196=Paramétrage!$C$10,M196=Paramétrage!$C$13,M196=Paramétrage!$C$17,M196=Paramétrage!$C$20,M196=Paramétrage!$C$24,M196=Paramétrage!$C$27,AND(M196&lt;&gt;Paramétrage!$C$9,Q196="Mut+ext")),0,ROUNDUP(O196/P196,0))</f>
        <v>0</v>
      </c>
      <c r="V196" s="846">
        <f>IF(OR(M196="",Q196="Mut+ext"),0,IF(VLOOKUP(M196,Paramétrage!$C$6:$E$29,2,0)=0,0,IF(P196="","saisir capacité",N196*U196*VLOOKUP(M196,Paramétrage!$C$6:$E$29,2,0))))</f>
        <v>0</v>
      </c>
      <c r="W196" s="625"/>
      <c r="X196" s="847">
        <f t="shared" si="39"/>
        <v>0</v>
      </c>
      <c r="Y196" s="76">
        <f>IF(OR(M196="",Q196="Mut+ext"),0,IF(ISERROR(W196+V196*VLOOKUP(M196,Paramétrage!$C$6:$E$29,3,0))=TRUE,X196,W196+V196*VLOOKUP(M196,Paramétrage!$C$6:$E$29,3,0)))</f>
        <v>0</v>
      </c>
      <c r="Z196" s="1458"/>
      <c r="AA196" s="1459"/>
      <c r="AB196" s="1503"/>
      <c r="AC196" s="497"/>
      <c r="AD196" s="270"/>
      <c r="AE196" s="56">
        <f>IF(G196="",0,IF(K196="",0,IF(SUMIF(G195:G206,G196,O195:O206)=0,0,IF(OR(L196="",K196="obligatoire"),AF196/SUMIF(G195:G206,G196,O195:O206),AF196/(SUMIF(G195:G206,G196,O195:O206)/L196)))))</f>
        <v>0</v>
      </c>
      <c r="AF196" s="921">
        <f t="shared" si="40"/>
        <v>0</v>
      </c>
    </row>
    <row r="197" spans="1:32" ht="15.6" hidden="1" x14ac:dyDescent="0.25">
      <c r="A197" s="1714"/>
      <c r="B197" s="1457"/>
      <c r="C197" s="1442"/>
      <c r="D197" s="1443"/>
      <c r="E197" s="1446"/>
      <c r="F197" s="1446"/>
      <c r="G197" s="557" t="s">
        <v>184</v>
      </c>
      <c r="H197" s="861"/>
      <c r="I197" s="362"/>
      <c r="J197" s="47"/>
      <c r="K197" s="46"/>
      <c r="L197" s="266"/>
      <c r="M197" s="790"/>
      <c r="N197" s="41"/>
      <c r="O197" s="838"/>
      <c r="P197" s="835"/>
      <c r="Q197" s="271"/>
      <c r="R197" s="1501"/>
      <c r="S197" s="1459"/>
      <c r="T197" s="1459"/>
      <c r="U197" s="283">
        <f>IF(OR(P197="",M197=Paramétrage!$C$10,M197=Paramétrage!$C$13,M197=Paramétrage!$C$17,M197=Paramétrage!$C$20,M197=Paramétrage!$C$24,M197=Paramétrage!$C$27,AND(M197&lt;&gt;Paramétrage!$C$9,Q197="Mut+ext")),0,ROUNDUP(O197/P197,0))</f>
        <v>0</v>
      </c>
      <c r="V197" s="846">
        <f>IF(OR(M197="",Q197="Mut+ext"),0,IF(VLOOKUP(M197,Paramétrage!$C$6:$E$29,2,0)=0,0,IF(P197="","saisir capacité",N197*U197*VLOOKUP(M197,Paramétrage!$C$6:$E$29,2,0))))</f>
        <v>0</v>
      </c>
      <c r="W197" s="625"/>
      <c r="X197" s="847">
        <f t="shared" si="39"/>
        <v>0</v>
      </c>
      <c r="Y197" s="76">
        <f>IF(OR(M197="",Q197="Mut+ext"),0,IF(ISERROR(W197+V197*VLOOKUP(M197,Paramétrage!$C$6:$E$29,3,0))=TRUE,X197,W197+V197*VLOOKUP(M197,Paramétrage!$C$6:$E$29,3,0)))</f>
        <v>0</v>
      </c>
      <c r="Z197" s="1458"/>
      <c r="AA197" s="1459"/>
      <c r="AB197" s="1503"/>
      <c r="AC197" s="497"/>
      <c r="AD197" s="270"/>
      <c r="AE197" s="56">
        <f>IF(G197="",0,IF(K197="",0,IF(SUMIF(G195:G206,G197,O195:O206)=0,0,IF(OR(L197="",K197="obligatoire"),AF197/SUMIF(G195:G206,G197,O195:O206),AF197/(SUMIF(G195:G206,G197,O195:O206)/L197)))))</f>
        <v>0</v>
      </c>
      <c r="AF197" s="921">
        <f t="shared" si="40"/>
        <v>0</v>
      </c>
    </row>
    <row r="198" spans="1:32" ht="15.6" hidden="1" x14ac:dyDescent="0.25">
      <c r="A198" s="1714"/>
      <c r="B198" s="1457"/>
      <c r="C198" s="1442"/>
      <c r="D198" s="1443"/>
      <c r="E198" s="1446"/>
      <c r="F198" s="1446"/>
      <c r="G198" s="557" t="s">
        <v>185</v>
      </c>
      <c r="H198" s="861"/>
      <c r="I198" s="362"/>
      <c r="J198" s="47"/>
      <c r="K198" s="46"/>
      <c r="L198" s="266"/>
      <c r="M198" s="790"/>
      <c r="N198" s="41"/>
      <c r="O198" s="838"/>
      <c r="P198" s="835"/>
      <c r="Q198" s="271"/>
      <c r="R198" s="1501"/>
      <c r="S198" s="1459"/>
      <c r="T198" s="1459"/>
      <c r="U198" s="283">
        <f>IF(OR(P198="",M198=Paramétrage!$C$10,M198=Paramétrage!$C$13,M198=Paramétrage!$C$17,M198=Paramétrage!$C$20,M198=Paramétrage!$C$24,M198=Paramétrage!$C$27,AND(M198&lt;&gt;Paramétrage!$C$9,Q198="Mut+ext")),0,ROUNDUP(O198/P198,0))</f>
        <v>0</v>
      </c>
      <c r="V198" s="846">
        <f>IF(OR(M198="",Q198="Mut+ext"),0,IF(VLOOKUP(M198,Paramétrage!$C$6:$E$29,2,0)=0,0,IF(P198="","saisir capacité",N198*U198*VLOOKUP(M198,Paramétrage!$C$6:$E$29,2,0))))</f>
        <v>0</v>
      </c>
      <c r="W198" s="625"/>
      <c r="X198" s="847">
        <f t="shared" si="39"/>
        <v>0</v>
      </c>
      <c r="Y198" s="76">
        <f>IF(OR(M198="",Q198="Mut+ext"),0,IF(ISERROR(W198+V198*VLOOKUP(M198,Paramétrage!$C$6:$E$29,3,0))=TRUE,X198,W198+V198*VLOOKUP(M198,Paramétrage!$C$6:$E$29,3,0)))</f>
        <v>0</v>
      </c>
      <c r="Z198" s="1458"/>
      <c r="AA198" s="1459"/>
      <c r="AB198" s="1503"/>
      <c r="AC198" s="497"/>
      <c r="AD198" s="270"/>
      <c r="AE198" s="56">
        <f>IF(G198="",0,IF(K198="",0,IF(SUMIF(G195:G206,G198,O195:O206)=0,0,IF(OR(L198="",K198="obligatoire"),AF198/SUMIF(G195:G206,G198,O195:O206),AF198/(SUMIF(G195:G206,G198,O195:O206)/L198)))))</f>
        <v>0</v>
      </c>
      <c r="AF198" s="921">
        <f t="shared" si="40"/>
        <v>0</v>
      </c>
    </row>
    <row r="199" spans="1:32" ht="15.6" hidden="1" x14ac:dyDescent="0.25">
      <c r="A199" s="1714"/>
      <c r="B199" s="1457"/>
      <c r="C199" s="1442"/>
      <c r="D199" s="1443"/>
      <c r="E199" s="1446"/>
      <c r="F199" s="1446"/>
      <c r="G199" s="557"/>
      <c r="H199" s="836"/>
      <c r="I199" s="362"/>
      <c r="J199" s="47"/>
      <c r="K199" s="46"/>
      <c r="L199" s="266"/>
      <c r="M199" s="790"/>
      <c r="N199" s="41"/>
      <c r="O199" s="838"/>
      <c r="P199" s="835"/>
      <c r="Q199" s="271"/>
      <c r="R199" s="1501"/>
      <c r="S199" s="1459"/>
      <c r="T199" s="1459"/>
      <c r="U199" s="283">
        <f>IF(OR(P199="",M199=Paramétrage!$C$10,M199=Paramétrage!$C$13,M199=Paramétrage!$C$17,M199=Paramétrage!$C$20,M199=Paramétrage!$C$24,M199=Paramétrage!$C$27,AND(M199&lt;&gt;Paramétrage!$C$9,Q199="Mut+ext")),0,ROUNDUP(O199/P199,0))</f>
        <v>0</v>
      </c>
      <c r="V199" s="846">
        <f>IF(OR(M199="",Q199="Mut+ext"),0,IF(VLOOKUP(M199,Paramétrage!$C$6:$E$29,2,0)=0,0,IF(P199="","saisir capacité",N199*U199*VLOOKUP(M199,Paramétrage!$C$6:$E$29,2,0))))</f>
        <v>0</v>
      </c>
      <c r="W199" s="625"/>
      <c r="X199" s="847">
        <f t="shared" si="39"/>
        <v>0</v>
      </c>
      <c r="Y199" s="76">
        <f>IF(OR(M199="",Q199="Mut+ext"),0,IF(ISERROR(W199+V199*VLOOKUP(M199,Paramétrage!$C$6:$E$29,3,0))=TRUE,X199,W199+V199*VLOOKUP(M199,Paramétrage!$C$6:$E$29,3,0)))</f>
        <v>0</v>
      </c>
      <c r="Z199" s="1458"/>
      <c r="AA199" s="1459"/>
      <c r="AB199" s="1503"/>
      <c r="AC199" s="497"/>
      <c r="AD199" s="270"/>
      <c r="AE199" s="56">
        <f>IF(G199="",0,IF(K199="",0,IF(SUMIF(G191:G202,G199,O191:O202)=0,0,IF(OR(L199="",K199="obligatoire"),AF199/SUMIF(G191:G202,G199,O191:O202),AF199/(SUMIF(G191:G202,G199,O191:O202)/L199)))))</f>
        <v>0</v>
      </c>
      <c r="AF199" s="921">
        <f>N199*O199</f>
        <v>0</v>
      </c>
    </row>
    <row r="200" spans="1:32" ht="15.6" hidden="1" x14ac:dyDescent="0.25">
      <c r="A200" s="1714"/>
      <c r="B200" s="1457"/>
      <c r="C200" s="1442"/>
      <c r="D200" s="1443"/>
      <c r="E200" s="1446"/>
      <c r="F200" s="1446"/>
      <c r="G200" s="557"/>
      <c r="H200" s="836"/>
      <c r="I200" s="362"/>
      <c r="J200" s="47"/>
      <c r="K200" s="46"/>
      <c r="L200" s="266"/>
      <c r="M200" s="790"/>
      <c r="N200" s="41"/>
      <c r="O200" s="838"/>
      <c r="P200" s="835"/>
      <c r="Q200" s="271"/>
      <c r="R200" s="1501"/>
      <c r="S200" s="1459"/>
      <c r="T200" s="1459"/>
      <c r="U200" s="283">
        <f>IF(OR(P200="",M200=Paramétrage!$C$10,M200=Paramétrage!$C$13,M200=Paramétrage!$C$17,M200=Paramétrage!$C$20,M200=Paramétrage!$C$24,M200=Paramétrage!$C$27,AND(M200&lt;&gt;Paramétrage!$C$9,Q200="Mut+ext")),0,ROUNDUP(O200/P200,0))</f>
        <v>0</v>
      </c>
      <c r="V200" s="846">
        <f>IF(OR(M200="",Q200="Mut+ext"),0,IF(VLOOKUP(M200,Paramétrage!$C$6:$E$29,2,0)=0,0,IF(P200="","saisir capacité",N200*U200*VLOOKUP(M200,Paramétrage!$C$6:$E$29,2,0))))</f>
        <v>0</v>
      </c>
      <c r="W200" s="625"/>
      <c r="X200" s="847">
        <f t="shared" si="39"/>
        <v>0</v>
      </c>
      <c r="Y200" s="76">
        <f>IF(OR(M200="",Q200="Mut+ext"),0,IF(ISERROR(W200+V200*VLOOKUP(M200,Paramétrage!$C$6:$E$29,3,0))=TRUE,X200,W200+V200*VLOOKUP(M200,Paramétrage!$C$6:$E$29,3,0)))</f>
        <v>0</v>
      </c>
      <c r="Z200" s="1458"/>
      <c r="AA200" s="1459"/>
      <c r="AB200" s="1503"/>
      <c r="AC200" s="497"/>
      <c r="AD200" s="270"/>
      <c r="AE200" s="56">
        <f>IF(G200="",0,IF(K200="",0,IF(SUMIF(G191:G202,G200,O191:O202)=0,0,IF(OR(L200="",K200="obligatoire"),AF200/SUMIF(G191:G202,G200,O191:O202),AF200/(SUMIF(G191:G202,G200,O191:O202)/L200)))))</f>
        <v>0</v>
      </c>
      <c r="AF200" s="921">
        <f>N200*O200</f>
        <v>0</v>
      </c>
    </row>
    <row r="201" spans="1:32" ht="15.6" hidden="1" x14ac:dyDescent="0.25">
      <c r="A201" s="1714"/>
      <c r="B201" s="1457"/>
      <c r="C201" s="1442"/>
      <c r="D201" s="1443"/>
      <c r="E201" s="1446"/>
      <c r="F201" s="1446"/>
      <c r="G201" s="557"/>
      <c r="H201" s="836"/>
      <c r="I201" s="362"/>
      <c r="J201" s="47"/>
      <c r="K201" s="46"/>
      <c r="L201" s="266"/>
      <c r="M201" s="790"/>
      <c r="N201" s="41"/>
      <c r="O201" s="838"/>
      <c r="P201" s="835"/>
      <c r="Q201" s="271"/>
      <c r="R201" s="1501"/>
      <c r="S201" s="1459"/>
      <c r="T201" s="1459"/>
      <c r="U201" s="283">
        <f>IF(OR(P201="",M201=Paramétrage!$C$10,M201=Paramétrage!$C$13,M201=Paramétrage!$C$17,M201=Paramétrage!$C$20,M201=Paramétrage!$C$24,M201=Paramétrage!$C$27,AND(M201&lt;&gt;Paramétrage!$C$9,Q201="Mut+ext")),0,ROUNDUP(O201/P201,0))</f>
        <v>0</v>
      </c>
      <c r="V201" s="846">
        <f>IF(OR(M201="",Q201="Mut+ext"),0,IF(VLOOKUP(M201,Paramétrage!$C$6:$E$29,2,0)=0,0,IF(P201="","saisir capacité",N201*U201*VLOOKUP(M201,Paramétrage!$C$6:$E$29,2,0))))</f>
        <v>0</v>
      </c>
      <c r="W201" s="625"/>
      <c r="X201" s="847">
        <f t="shared" si="39"/>
        <v>0</v>
      </c>
      <c r="Y201" s="76">
        <f>IF(OR(M201="",Q201="Mut+ext"),0,IF(ISERROR(W201+V201*VLOOKUP(M201,Paramétrage!$C$6:$E$29,3,0))=TRUE,X201,W201+V201*VLOOKUP(M201,Paramétrage!$C$6:$E$29,3,0)))</f>
        <v>0</v>
      </c>
      <c r="Z201" s="1458"/>
      <c r="AA201" s="1459"/>
      <c r="AB201" s="1503"/>
      <c r="AC201" s="497"/>
      <c r="AD201" s="270"/>
      <c r="AE201" s="56">
        <f>IF(G201="",0,IF(K201="",0,IF(SUMIF(G191:G202,G201,O191:O202)=0,0,IF(OR(L201="",K201="obligatoire"),AF201/SUMIF(G191:G202,G201,O191:O202),AF201/(SUMIF(G191:G202,G201,O191:O202)/L201)))))</f>
        <v>0</v>
      </c>
      <c r="AF201" s="921">
        <f>N201*O201</f>
        <v>0</v>
      </c>
    </row>
    <row r="202" spans="1:32" ht="15.6" hidden="1" x14ac:dyDescent="0.25">
      <c r="A202" s="1714"/>
      <c r="B202" s="1457"/>
      <c r="C202" s="1442"/>
      <c r="D202" s="1443"/>
      <c r="E202" s="1446"/>
      <c r="F202" s="1446"/>
      <c r="G202" s="557"/>
      <c r="H202" s="836"/>
      <c r="I202" s="362"/>
      <c r="J202" s="47"/>
      <c r="K202" s="46"/>
      <c r="L202" s="266"/>
      <c r="M202" s="790"/>
      <c r="N202" s="42"/>
      <c r="O202" s="838"/>
      <c r="P202" s="835"/>
      <c r="Q202" s="271"/>
      <c r="R202" s="1501"/>
      <c r="S202" s="1459"/>
      <c r="T202" s="1459"/>
      <c r="U202" s="283">
        <f>IF(OR(P202="",M202=Paramétrage!$C$10,M202=Paramétrage!$C$13,M202=Paramétrage!$C$17,M202=Paramétrage!$C$20,M202=Paramétrage!$C$24,M202=Paramétrage!$C$27,AND(M202&lt;&gt;Paramétrage!$C$9,Q202="Mut+ext")),0,ROUNDUP(O202/P202,0))</f>
        <v>0</v>
      </c>
      <c r="V202" s="846">
        <f>IF(OR(M202="",Q202="Mut+ext"),0,IF(VLOOKUP(M202,Paramétrage!$C$6:$E$29,2,0)=0,0,IF(P202="","saisir capacité",N202*U202*VLOOKUP(M202,Paramétrage!$C$6:$E$29,2,0))))</f>
        <v>0</v>
      </c>
      <c r="W202" s="625"/>
      <c r="X202" s="847">
        <f t="shared" si="39"/>
        <v>0</v>
      </c>
      <c r="Y202" s="76">
        <f>IF(OR(M202="",Q202="Mut+ext"),0,IF(ISERROR(W202+V202*VLOOKUP(M202,Paramétrage!$C$6:$E$29,3,0))=TRUE,X202,W202+V202*VLOOKUP(M202,Paramétrage!$C$6:$E$29,3,0)))</f>
        <v>0</v>
      </c>
      <c r="Z202" s="1458"/>
      <c r="AA202" s="1459"/>
      <c r="AB202" s="1503"/>
      <c r="AC202" s="497"/>
      <c r="AD202" s="270"/>
      <c r="AE202" s="56">
        <f>IF(G202="",0,IF(K202="",0,IF(SUMIF(G191:G202,G202,O191:O202)=0,0,IF(OR(L202="",K202="obligatoire"),AF202/SUMIF(G191:G202,G202,O191:O202),AF202/(SUMIF(G191:G202,G202,O191:O202)/L202)))))</f>
        <v>0</v>
      </c>
      <c r="AF202" s="921">
        <f>N202*O202</f>
        <v>0</v>
      </c>
    </row>
    <row r="203" spans="1:32" ht="15.6" hidden="1" x14ac:dyDescent="0.25">
      <c r="A203" s="1714"/>
      <c r="B203" s="1457"/>
      <c r="C203" s="1442"/>
      <c r="D203" s="1443"/>
      <c r="E203" s="1446"/>
      <c r="F203" s="1446"/>
      <c r="G203" s="557"/>
      <c r="H203" s="836"/>
      <c r="I203" s="362"/>
      <c r="J203" s="47"/>
      <c r="K203" s="46"/>
      <c r="L203" s="266"/>
      <c r="M203" s="790"/>
      <c r="N203" s="41"/>
      <c r="O203" s="838"/>
      <c r="P203" s="835"/>
      <c r="Q203" s="271"/>
      <c r="R203" s="1501"/>
      <c r="S203" s="1459"/>
      <c r="T203" s="1459"/>
      <c r="U203" s="283">
        <f>IF(OR(P203="",M203=Paramétrage!$C$10,M203=Paramétrage!$C$13,M203=Paramétrage!$C$17,M203=Paramétrage!$C$20,M203=Paramétrage!$C$24,M203=Paramétrage!$C$27,AND(M203&lt;&gt;Paramétrage!$C$9,Q203="Mut+ext")),0,ROUNDUP(O203/P203,0))</f>
        <v>0</v>
      </c>
      <c r="V203" s="846">
        <f>IF(OR(M203="",Q203="Mut+ext"),0,IF(VLOOKUP(M203,Paramétrage!$C$6:$E$29,2,0)=0,0,IF(P203="","saisir capacité",N203*U203*VLOOKUP(M203,Paramétrage!$C$6:$E$29,2,0))))</f>
        <v>0</v>
      </c>
      <c r="W203" s="625"/>
      <c r="X203" s="847">
        <f t="shared" si="39"/>
        <v>0</v>
      </c>
      <c r="Y203" s="76">
        <f>IF(OR(M203="",Q203="Mut+ext"),0,IF(ISERROR(W203+V203*VLOOKUP(M203,Paramétrage!$C$6:$E$29,3,0))=TRUE,X203,W203+V203*VLOOKUP(M203,Paramétrage!$C$6:$E$29,3,0)))</f>
        <v>0</v>
      </c>
      <c r="Z203" s="1458"/>
      <c r="AA203" s="1459"/>
      <c r="AB203" s="1503"/>
      <c r="AC203" s="497"/>
      <c r="AD203" s="270"/>
      <c r="AE203" s="56">
        <f>IF(G203="",0,IF(K203="",0,IF(SUMIF(G195:G206,G203,O195:O206)=0,0,IF(OR(L203="",K203="obligatoire"),AF203/SUMIF(G195:G206,G203,O195:O206),AF203/(SUMIF(G195:G206,G203,O195:O206)/L203)))))</f>
        <v>0</v>
      </c>
      <c r="AF203" s="921">
        <f t="shared" si="40"/>
        <v>0</v>
      </c>
    </row>
    <row r="204" spans="1:32" ht="15.6" hidden="1" x14ac:dyDescent="0.25">
      <c r="A204" s="1714"/>
      <c r="B204" s="1457"/>
      <c r="C204" s="1442"/>
      <c r="D204" s="1443"/>
      <c r="E204" s="1446"/>
      <c r="F204" s="1446"/>
      <c r="G204" s="557"/>
      <c r="H204" s="836"/>
      <c r="I204" s="362"/>
      <c r="J204" s="47"/>
      <c r="K204" s="46"/>
      <c r="L204" s="266"/>
      <c r="M204" s="790"/>
      <c r="N204" s="41"/>
      <c r="O204" s="838"/>
      <c r="P204" s="835"/>
      <c r="Q204" s="271"/>
      <c r="R204" s="1501"/>
      <c r="S204" s="1459"/>
      <c r="T204" s="1459"/>
      <c r="U204" s="283">
        <f>IF(OR(P204="",M204=Paramétrage!$C$10,M204=Paramétrage!$C$13,M204=Paramétrage!$C$17,M204=Paramétrage!$C$20,M204=Paramétrage!$C$24,M204=Paramétrage!$C$27,AND(M204&lt;&gt;Paramétrage!$C$9,Q204="Mut+ext")),0,ROUNDUP(O204/P204,0))</f>
        <v>0</v>
      </c>
      <c r="V204" s="846">
        <f>IF(OR(M204="",Q204="Mut+ext"),0,IF(VLOOKUP(M204,Paramétrage!$C$6:$E$29,2,0)=0,0,IF(P204="","saisir capacité",N204*U204*VLOOKUP(M204,Paramétrage!$C$6:$E$29,2,0))))</f>
        <v>0</v>
      </c>
      <c r="W204" s="625"/>
      <c r="X204" s="847">
        <f t="shared" si="39"/>
        <v>0</v>
      </c>
      <c r="Y204" s="76">
        <f>IF(OR(M204="",Q204="Mut+ext"),0,IF(ISERROR(W204+V204*VLOOKUP(M204,Paramétrage!$C$6:$E$29,3,0))=TRUE,X204,W204+V204*VLOOKUP(M204,Paramétrage!$C$6:$E$29,3,0)))</f>
        <v>0</v>
      </c>
      <c r="Z204" s="1458"/>
      <c r="AA204" s="1459"/>
      <c r="AB204" s="1503"/>
      <c r="AC204" s="497"/>
      <c r="AD204" s="270"/>
      <c r="AE204" s="56">
        <f>IF(G204="",0,IF(K204="",0,IF(SUMIF(G195:G206,G204,O195:O206)=0,0,IF(OR(L204="",K204="obligatoire"),AF204/SUMIF(G195:G206,G204,O195:O206),AF204/(SUMIF(G195:G206,G204,O195:O206)/L204)))))</f>
        <v>0</v>
      </c>
      <c r="AF204" s="921">
        <f t="shared" si="40"/>
        <v>0</v>
      </c>
    </row>
    <row r="205" spans="1:32" ht="15.6" hidden="1" x14ac:dyDescent="0.25">
      <c r="A205" s="1714"/>
      <c r="B205" s="1457"/>
      <c r="C205" s="1442"/>
      <c r="D205" s="1443"/>
      <c r="E205" s="1446"/>
      <c r="F205" s="1446"/>
      <c r="G205" s="557"/>
      <c r="H205" s="836"/>
      <c r="I205" s="362"/>
      <c r="J205" s="47"/>
      <c r="K205" s="46"/>
      <c r="L205" s="266"/>
      <c r="M205" s="790"/>
      <c r="N205" s="41"/>
      <c r="O205" s="838"/>
      <c r="P205" s="835"/>
      <c r="Q205" s="271"/>
      <c r="R205" s="1501"/>
      <c r="S205" s="1459"/>
      <c r="T205" s="1459"/>
      <c r="U205" s="283">
        <f>IF(OR(P205="",M205=Paramétrage!$C$10,M205=Paramétrage!$C$13,M205=Paramétrage!$C$17,M205=Paramétrage!$C$20,M205=Paramétrage!$C$24,M205=Paramétrage!$C$27,AND(M205&lt;&gt;Paramétrage!$C$9,Q205="Mut+ext")),0,ROUNDUP(O205/P205,0))</f>
        <v>0</v>
      </c>
      <c r="V205" s="846">
        <f>IF(OR(M205="",Q205="Mut+ext"),0,IF(VLOOKUP(M205,Paramétrage!$C$6:$E$29,2,0)=0,0,IF(P205="","saisir capacité",N205*U205*VLOOKUP(M205,Paramétrage!$C$6:$E$29,2,0))))</f>
        <v>0</v>
      </c>
      <c r="W205" s="625"/>
      <c r="X205" s="847">
        <f t="shared" si="39"/>
        <v>0</v>
      </c>
      <c r="Y205" s="76">
        <f>IF(OR(M205="",Q205="Mut+ext"),0,IF(ISERROR(W205+V205*VLOOKUP(M205,Paramétrage!$C$6:$E$29,3,0))=TRUE,X205,W205+V205*VLOOKUP(M205,Paramétrage!$C$6:$E$29,3,0)))</f>
        <v>0</v>
      </c>
      <c r="Z205" s="1458"/>
      <c r="AA205" s="1459"/>
      <c r="AB205" s="1503"/>
      <c r="AC205" s="497"/>
      <c r="AD205" s="270"/>
      <c r="AE205" s="56">
        <f>IF(G205="",0,IF(K205="",0,IF(SUMIF(G195:G206,G205,O195:O206)=0,0,IF(OR(L205="",K205="obligatoire"),AF205/SUMIF(G195:G206,G205,O195:O206),AF205/(SUMIF(G195:G206,G205,O195:O206)/L205)))))</f>
        <v>0</v>
      </c>
      <c r="AF205" s="921">
        <f t="shared" si="40"/>
        <v>0</v>
      </c>
    </row>
    <row r="206" spans="1:32" ht="15.6" hidden="1" x14ac:dyDescent="0.25">
      <c r="A206" s="1714"/>
      <c r="B206" s="1457"/>
      <c r="C206" s="1444"/>
      <c r="D206" s="1445"/>
      <c r="E206" s="1447"/>
      <c r="F206" s="1447"/>
      <c r="G206" s="557"/>
      <c r="H206" s="836"/>
      <c r="I206" s="362"/>
      <c r="J206" s="47"/>
      <c r="K206" s="46"/>
      <c r="L206" s="266"/>
      <c r="M206" s="790"/>
      <c r="N206" s="42"/>
      <c r="O206" s="838"/>
      <c r="P206" s="835"/>
      <c r="Q206" s="271"/>
      <c r="R206" s="1501"/>
      <c r="S206" s="1459"/>
      <c r="T206" s="1459"/>
      <c r="U206" s="283">
        <f>IF(OR(P206="",M206=Paramétrage!$C$10,M206=Paramétrage!$C$13,M206=Paramétrage!$C$17,M206=Paramétrage!$C$20,M206=Paramétrage!$C$24,M206=Paramétrage!$C$27,AND(M206&lt;&gt;Paramétrage!$C$9,Q206="Mut+ext")),0,ROUNDUP(O206/P206,0))</f>
        <v>0</v>
      </c>
      <c r="V206" s="846">
        <f>IF(OR(M206="",Q206="Mut+ext"),0,IF(VLOOKUP(M206,Paramétrage!$C$6:$E$29,2,0)=0,0,IF(P206="","saisir capacité",N206*U206*VLOOKUP(M206,Paramétrage!$C$6:$E$29,2,0))))</f>
        <v>0</v>
      </c>
      <c r="W206" s="625"/>
      <c r="X206" s="847">
        <f t="shared" si="39"/>
        <v>0</v>
      </c>
      <c r="Y206" s="76">
        <f>IF(OR(M206="",Q206="Mut+ext"),0,IF(ISERROR(W206+V206*VLOOKUP(M206,Paramétrage!$C$6:$E$29,3,0))=TRUE,X206,W206+V206*VLOOKUP(M206,Paramétrage!$C$6:$E$29,3,0)))</f>
        <v>0</v>
      </c>
      <c r="Z206" s="1458"/>
      <c r="AA206" s="1459"/>
      <c r="AB206" s="1503"/>
      <c r="AC206" s="497"/>
      <c r="AD206" s="270"/>
      <c r="AE206" s="56">
        <f>IF(G206="",0,IF(K206="",0,IF(SUMIF(G195:G206,G206,O195:O206)=0,0,IF(OR(L206="",K206="obligatoire"),AF206/SUMIF(G195:G206,G206,O195:O206),AF206/(SUMIF(G195:G206,G206,O195:O206)/L206)))))</f>
        <v>0</v>
      </c>
      <c r="AF206" s="921">
        <f t="shared" si="40"/>
        <v>0</v>
      </c>
    </row>
    <row r="207" spans="1:32" ht="15.6" hidden="1" x14ac:dyDescent="0.25">
      <c r="A207" s="1714"/>
      <c r="B207" s="1457"/>
      <c r="C207" s="1000"/>
      <c r="D207" s="867"/>
      <c r="E207" s="1001"/>
      <c r="F207" s="867"/>
      <c r="G207" s="867"/>
      <c r="H207" s="868"/>
      <c r="I207" s="412"/>
      <c r="J207" s="120"/>
      <c r="K207" s="65"/>
      <c r="L207" s="285"/>
      <c r="M207" s="849"/>
      <c r="N207" s="68">
        <f>AE207</f>
        <v>0</v>
      </c>
      <c r="O207" s="869"/>
      <c r="P207" s="869"/>
      <c r="Q207" s="286"/>
      <c r="R207" s="287"/>
      <c r="S207" s="287"/>
      <c r="T207" s="293"/>
      <c r="U207" s="286"/>
      <c r="V207" s="848">
        <f>SUM(V195:V206)</f>
        <v>0</v>
      </c>
      <c r="W207" s="849">
        <f>SUM(W195:W206)</f>
        <v>0</v>
      </c>
      <c r="X207" s="850">
        <f>SUM(X195:X206)</f>
        <v>0</v>
      </c>
      <c r="Y207" s="72">
        <f>SUM(Y195:Y206)</f>
        <v>0</v>
      </c>
      <c r="Z207" s="290"/>
      <c r="AA207" s="291"/>
      <c r="AB207" s="292"/>
      <c r="AC207" s="425"/>
      <c r="AD207" s="294"/>
      <c r="AE207" s="118">
        <f>SUM(AE195:AE206)</f>
        <v>0</v>
      </c>
      <c r="AF207" s="119">
        <f>SUM(AF195:AF206)</f>
        <v>0</v>
      </c>
    </row>
    <row r="208" spans="1:32" ht="15.6" hidden="1" x14ac:dyDescent="0.25">
      <c r="A208" s="1714"/>
      <c r="B208" s="1457" t="s">
        <v>186</v>
      </c>
      <c r="C208" s="1440"/>
      <c r="D208" s="1441"/>
      <c r="E208" s="1446"/>
      <c r="F208" s="1446"/>
      <c r="G208" s="987" t="s">
        <v>187</v>
      </c>
      <c r="H208" s="604"/>
      <c r="I208" s="362"/>
      <c r="J208" s="47"/>
      <c r="K208" s="46"/>
      <c r="L208" s="266"/>
      <c r="M208" s="790"/>
      <c r="N208" s="41"/>
      <c r="O208" s="838"/>
      <c r="P208" s="835"/>
      <c r="Q208" s="267"/>
      <c r="R208" s="1501"/>
      <c r="S208" s="1459"/>
      <c r="T208" s="1459"/>
      <c r="U208" s="283">
        <f>IF(OR(P208="",M208=Paramétrage!$C$10,M208=Paramétrage!$C$13,M208=Paramétrage!$C$17,M208=Paramétrage!$C$20,M208=Paramétrage!$C$24,M208=Paramétrage!$C$27,AND(M208&lt;&gt;Paramétrage!$C$9,Q208="Mut+ext")),0,ROUNDUP(O208/P208,0))</f>
        <v>0</v>
      </c>
      <c r="V208" s="846">
        <f>IF(OR(M208="",Q208="Mut+ext"),0,IF(VLOOKUP(M208,Paramétrage!$C$6:$E$29,2,0)=0,0,IF(P208="","saisir capacité",N208*U208*VLOOKUP(M208,Paramétrage!$C$6:$E$29,2,0))))</f>
        <v>0</v>
      </c>
      <c r="W208" s="625"/>
      <c r="X208" s="847">
        <f t="shared" ref="X208:X219" si="41">IF(OR(M208="",Q208="Mut+ext"),0,IF(ISERROR(V208+W208)=TRUE,V208,V208+W208))</f>
        <v>0</v>
      </c>
      <c r="Y208" s="76">
        <f>IF(OR(M208="",Q208="Mut+ext"),0,IF(ISERROR(W208+V208*VLOOKUP(M208,Paramétrage!$C$6:$E$29,3,0))=TRUE,X208,W208+V208*VLOOKUP(M208,Paramétrage!$C$6:$E$29,3,0)))</f>
        <v>0</v>
      </c>
      <c r="Z208" s="1458"/>
      <c r="AA208" s="1459"/>
      <c r="AB208" s="1503"/>
      <c r="AC208" s="497"/>
      <c r="AD208" s="284"/>
      <c r="AE208" s="56">
        <f>IF(G208="",0,IF(K208="",0,IF(SUMIF(G208:G219,G208,O208:O219)=0,0,IF(OR(L208="",K208="obligatoire"),AF208/SUMIF(G208:G219,G208,O208:O219),AF208/(SUMIF(G208:G219,G208,O208:O219)/L208)))))</f>
        <v>0</v>
      </c>
      <c r="AF208" s="916">
        <f>N208*O208</f>
        <v>0</v>
      </c>
    </row>
    <row r="209" spans="1:32" ht="15.6" hidden="1" x14ac:dyDescent="0.25">
      <c r="A209" s="1714"/>
      <c r="B209" s="1457"/>
      <c r="C209" s="1442"/>
      <c r="D209" s="1443"/>
      <c r="E209" s="1446"/>
      <c r="F209" s="1446"/>
      <c r="G209" s="557" t="s">
        <v>188</v>
      </c>
      <c r="H209" s="861"/>
      <c r="I209" s="362"/>
      <c r="J209" s="47"/>
      <c r="K209" s="46"/>
      <c r="L209" s="266"/>
      <c r="M209" s="790"/>
      <c r="N209" s="41"/>
      <c r="O209" s="838"/>
      <c r="P209" s="835"/>
      <c r="Q209" s="271"/>
      <c r="R209" s="1501"/>
      <c r="S209" s="1459"/>
      <c r="T209" s="1459"/>
      <c r="U209" s="283">
        <f>IF(OR(P209="",M209=Paramétrage!$C$10,M209=Paramétrage!$C$13,M209=Paramétrage!$C$17,M209=Paramétrage!$C$20,M209=Paramétrage!$C$24,M209=Paramétrage!$C$27,AND(M209&lt;&gt;Paramétrage!$C$9,Q209="Mut+ext")),0,ROUNDUP(O209/P209,0))</f>
        <v>0</v>
      </c>
      <c r="V209" s="846">
        <f>IF(OR(M209="",Q209="Mut+ext"),0,IF(VLOOKUP(M209,Paramétrage!$C$6:$E$29,2,0)=0,0,IF(P209="","saisir capacité",N209*U209*VLOOKUP(M209,Paramétrage!$C$6:$E$29,2,0))))</f>
        <v>0</v>
      </c>
      <c r="W209" s="625"/>
      <c r="X209" s="847">
        <f t="shared" si="41"/>
        <v>0</v>
      </c>
      <c r="Y209" s="76">
        <f>IF(OR(M209="",Q209="Mut+ext"),0,IF(ISERROR(W209+V209*VLOOKUP(M209,Paramétrage!$C$6:$E$29,3,0))=TRUE,X209,W209+V209*VLOOKUP(M209,Paramétrage!$C$6:$E$29,3,0)))</f>
        <v>0</v>
      </c>
      <c r="Z209" s="1458"/>
      <c r="AA209" s="1459"/>
      <c r="AB209" s="1503"/>
      <c r="AC209" s="497"/>
      <c r="AD209" s="270"/>
      <c r="AE209" s="56">
        <f>IF(G209="",0,IF(K209="",0,IF(SUMIF(G208:G219,G209,O208:O219)=0,0,IF(OR(L209="",K209="obligatoire"),AF209/SUMIF(G208:G219,G209,O208:O219),AF209/(SUMIF(G208:G219,G209,O208:O219)/L209)))))</f>
        <v>0</v>
      </c>
      <c r="AF209" s="916">
        <f t="shared" ref="AF209:AF219" si="42">N209*O209</f>
        <v>0</v>
      </c>
    </row>
    <row r="210" spans="1:32" ht="15.6" hidden="1" x14ac:dyDescent="0.25">
      <c r="A210" s="1714"/>
      <c r="B210" s="1457"/>
      <c r="C210" s="1442"/>
      <c r="D210" s="1443"/>
      <c r="E210" s="1446"/>
      <c r="F210" s="1446"/>
      <c r="G210" s="557" t="s">
        <v>189</v>
      </c>
      <c r="H210" s="861"/>
      <c r="I210" s="362"/>
      <c r="J210" s="47"/>
      <c r="K210" s="46"/>
      <c r="L210" s="266"/>
      <c r="M210" s="790"/>
      <c r="N210" s="41"/>
      <c r="O210" s="838"/>
      <c r="P210" s="835"/>
      <c r="Q210" s="271"/>
      <c r="R210" s="1501"/>
      <c r="S210" s="1459"/>
      <c r="T210" s="1459"/>
      <c r="U210" s="283">
        <f>IF(OR(P210="",M210=Paramétrage!$C$10,M210=Paramétrage!$C$13,M210=Paramétrage!$C$17,M210=Paramétrage!$C$20,M210=Paramétrage!$C$24,M210=Paramétrage!$C$27,AND(M210&lt;&gt;Paramétrage!$C$9,Q210="Mut+ext")),0,ROUNDUP(O210/P210,0))</f>
        <v>0</v>
      </c>
      <c r="V210" s="846">
        <f>IF(OR(M210="",Q210="Mut+ext"),0,IF(VLOOKUP(M210,Paramétrage!$C$6:$E$29,2,0)=0,0,IF(P210="","saisir capacité",N210*U210*VLOOKUP(M210,Paramétrage!$C$6:$E$29,2,0))))</f>
        <v>0</v>
      </c>
      <c r="W210" s="625"/>
      <c r="X210" s="847">
        <f t="shared" si="41"/>
        <v>0</v>
      </c>
      <c r="Y210" s="76">
        <f>IF(OR(M210="",Q210="Mut+ext"),0,IF(ISERROR(W210+V210*VLOOKUP(M210,Paramétrage!$C$6:$E$29,3,0))=TRUE,X210,W210+V210*VLOOKUP(M210,Paramétrage!$C$6:$E$29,3,0)))</f>
        <v>0</v>
      </c>
      <c r="Z210" s="1458"/>
      <c r="AA210" s="1459"/>
      <c r="AB210" s="1503"/>
      <c r="AC210" s="497"/>
      <c r="AD210" s="270"/>
      <c r="AE210" s="56">
        <f>IF(G210="",0,IF(K210="",0,IF(SUMIF(G208:G219,G210,O208:O219)=0,0,IF(OR(L210="",K210="obligatoire"),AF210/SUMIF(G208:G219,G210,O208:O219),AF210/(SUMIF(G208:G219,G210,O208:O219)/L210)))))</f>
        <v>0</v>
      </c>
      <c r="AF210" s="916">
        <f t="shared" si="42"/>
        <v>0</v>
      </c>
    </row>
    <row r="211" spans="1:32" ht="15.6" hidden="1" x14ac:dyDescent="0.25">
      <c r="A211" s="1714"/>
      <c r="B211" s="1457"/>
      <c r="C211" s="1442"/>
      <c r="D211" s="1443"/>
      <c r="E211" s="1446"/>
      <c r="F211" s="1446"/>
      <c r="G211" s="557" t="s">
        <v>190</v>
      </c>
      <c r="H211" s="861"/>
      <c r="I211" s="362"/>
      <c r="J211" s="47"/>
      <c r="K211" s="46"/>
      <c r="L211" s="266"/>
      <c r="M211" s="790"/>
      <c r="N211" s="41"/>
      <c r="O211" s="838"/>
      <c r="P211" s="835"/>
      <c r="Q211" s="271"/>
      <c r="R211" s="1501"/>
      <c r="S211" s="1459"/>
      <c r="T211" s="1459"/>
      <c r="U211" s="283">
        <f>IF(OR(P211="",M211=Paramétrage!$C$10,M211=Paramétrage!$C$13,M211=Paramétrage!$C$17,M211=Paramétrage!$C$20,M211=Paramétrage!$C$24,M211=Paramétrage!$C$27,AND(M211&lt;&gt;Paramétrage!$C$9,Q211="Mut+ext")),0,ROUNDUP(O211/P211,0))</f>
        <v>0</v>
      </c>
      <c r="V211" s="846">
        <f>IF(OR(M211="",Q211="Mut+ext"),0,IF(VLOOKUP(M211,Paramétrage!$C$6:$E$29,2,0)=0,0,IF(P211="","saisir capacité",N211*U211*VLOOKUP(M211,Paramétrage!$C$6:$E$29,2,0))))</f>
        <v>0</v>
      </c>
      <c r="W211" s="625"/>
      <c r="X211" s="847">
        <f t="shared" si="41"/>
        <v>0</v>
      </c>
      <c r="Y211" s="76">
        <f>IF(OR(M211="",Q211="Mut+ext"),0,IF(ISERROR(W211+V211*VLOOKUP(M211,Paramétrage!$C$6:$E$29,3,0))=TRUE,X211,W211+V211*VLOOKUP(M211,Paramétrage!$C$6:$E$29,3,0)))</f>
        <v>0</v>
      </c>
      <c r="Z211" s="1458"/>
      <c r="AA211" s="1459"/>
      <c r="AB211" s="1503"/>
      <c r="AC211" s="497"/>
      <c r="AD211" s="270"/>
      <c r="AE211" s="56">
        <f>IF(G211="",0,IF(K211="",0,IF(SUMIF(G208:G219,G211,O208:O219)=0,0,IF(OR(L211="",K211="obligatoire"),AF211/SUMIF(G208:G219,G211,O208:O219),AF211/(SUMIF(G208:G219,G211,O208:O219)/L211)))))</f>
        <v>0</v>
      </c>
      <c r="AF211" s="916">
        <f t="shared" si="42"/>
        <v>0</v>
      </c>
    </row>
    <row r="212" spans="1:32" ht="15.6" hidden="1" x14ac:dyDescent="0.25">
      <c r="A212" s="1714"/>
      <c r="B212" s="1457"/>
      <c r="C212" s="1442"/>
      <c r="D212" s="1443"/>
      <c r="E212" s="1446"/>
      <c r="F212" s="1446"/>
      <c r="G212" s="557"/>
      <c r="H212" s="836"/>
      <c r="I212" s="362"/>
      <c r="J212" s="47"/>
      <c r="K212" s="46"/>
      <c r="L212" s="266"/>
      <c r="M212" s="790"/>
      <c r="N212" s="41"/>
      <c r="O212" s="838"/>
      <c r="P212" s="835"/>
      <c r="Q212" s="271"/>
      <c r="R212" s="1501"/>
      <c r="S212" s="1459"/>
      <c r="T212" s="1459"/>
      <c r="U212" s="283">
        <f>IF(OR(P212="",M212=Paramétrage!$C$10,M212=Paramétrage!$C$13,M212=Paramétrage!$C$17,M212=Paramétrage!$C$20,M212=Paramétrage!$C$24,M212=Paramétrage!$C$27,AND(M212&lt;&gt;Paramétrage!$C$9,Q212="Mut+ext")),0,ROUNDUP(O212/P212,0))</f>
        <v>0</v>
      </c>
      <c r="V212" s="846">
        <f>IF(OR(M212="",Q212="Mut+ext"),0,IF(VLOOKUP(M212,Paramétrage!$C$6:$E$29,2,0)=0,0,IF(P212="","saisir capacité",N212*U212*VLOOKUP(M212,Paramétrage!$C$6:$E$29,2,0))))</f>
        <v>0</v>
      </c>
      <c r="W212" s="625"/>
      <c r="X212" s="847">
        <f t="shared" si="41"/>
        <v>0</v>
      </c>
      <c r="Y212" s="76">
        <f>IF(OR(M212="",Q212="Mut+ext"),0,IF(ISERROR(W212+V212*VLOOKUP(M212,Paramétrage!$C$6:$E$29,3,0))=TRUE,X212,W212+V212*VLOOKUP(M212,Paramétrage!$C$6:$E$29,3,0)))</f>
        <v>0</v>
      </c>
      <c r="Z212" s="1458"/>
      <c r="AA212" s="1459"/>
      <c r="AB212" s="1503"/>
      <c r="AC212" s="497"/>
      <c r="AD212" s="270"/>
      <c r="AE212" s="56">
        <f>IF(G212="",0,IF(K212="",0,IF(SUMIF(G204:G215,G212,O204:O215)=0,0,IF(OR(L212="",K212="obligatoire"),AF212/SUMIF(G204:G215,G212,O204:O215),AF212/(SUMIF(G204:G215,G212,O204:O215)/L212)))))</f>
        <v>0</v>
      </c>
      <c r="AF212" s="916">
        <f>N212*O212</f>
        <v>0</v>
      </c>
    </row>
    <row r="213" spans="1:32" ht="15.6" hidden="1" x14ac:dyDescent="0.25">
      <c r="A213" s="1714"/>
      <c r="B213" s="1457"/>
      <c r="C213" s="1442"/>
      <c r="D213" s="1443"/>
      <c r="E213" s="1446"/>
      <c r="F213" s="1446"/>
      <c r="G213" s="557"/>
      <c r="H213" s="836"/>
      <c r="I213" s="362"/>
      <c r="J213" s="47"/>
      <c r="K213" s="46"/>
      <c r="L213" s="266"/>
      <c r="M213" s="790"/>
      <c r="N213" s="41"/>
      <c r="O213" s="838"/>
      <c r="P213" s="835"/>
      <c r="Q213" s="271"/>
      <c r="R213" s="1501"/>
      <c r="S213" s="1459"/>
      <c r="T213" s="1459"/>
      <c r="U213" s="283">
        <f>IF(OR(P213="",M213=Paramétrage!$C$10,M213=Paramétrage!$C$13,M213=Paramétrage!$C$17,M213=Paramétrage!$C$20,M213=Paramétrage!$C$24,M213=Paramétrage!$C$27,AND(M213&lt;&gt;Paramétrage!$C$9,Q213="Mut+ext")),0,ROUNDUP(O213/P213,0))</f>
        <v>0</v>
      </c>
      <c r="V213" s="846">
        <f>IF(OR(M213="",Q213="Mut+ext"),0,IF(VLOOKUP(M213,Paramétrage!$C$6:$E$29,2,0)=0,0,IF(P213="","saisir capacité",N213*U213*VLOOKUP(M213,Paramétrage!$C$6:$E$29,2,0))))</f>
        <v>0</v>
      </c>
      <c r="W213" s="625"/>
      <c r="X213" s="847">
        <f t="shared" si="41"/>
        <v>0</v>
      </c>
      <c r="Y213" s="76">
        <f>IF(OR(M213="",Q213="Mut+ext"),0,IF(ISERROR(W213+V213*VLOOKUP(M213,Paramétrage!$C$6:$E$29,3,0))=TRUE,X213,W213+V213*VLOOKUP(M213,Paramétrage!$C$6:$E$29,3,0)))</f>
        <v>0</v>
      </c>
      <c r="Z213" s="1458"/>
      <c r="AA213" s="1459"/>
      <c r="AB213" s="1503"/>
      <c r="AC213" s="497"/>
      <c r="AD213" s="270"/>
      <c r="AE213" s="56">
        <f>IF(G213="",0,IF(K213="",0,IF(SUMIF(G204:G215,G213,O204:O215)=0,0,IF(OR(L213="",K213="obligatoire"),AF213/SUMIF(G204:G215,G213,O204:O215),AF213/(SUMIF(G204:G215,G213,O204:O215)/L213)))))</f>
        <v>0</v>
      </c>
      <c r="AF213" s="916">
        <f>N213*O213</f>
        <v>0</v>
      </c>
    </row>
    <row r="214" spans="1:32" ht="15.6" hidden="1" x14ac:dyDescent="0.25">
      <c r="A214" s="1714"/>
      <c r="B214" s="1457"/>
      <c r="C214" s="1442"/>
      <c r="D214" s="1443"/>
      <c r="E214" s="1446"/>
      <c r="F214" s="1446"/>
      <c r="G214" s="557"/>
      <c r="H214" s="836"/>
      <c r="I214" s="362"/>
      <c r="J214" s="47"/>
      <c r="K214" s="46"/>
      <c r="L214" s="266"/>
      <c r="M214" s="790"/>
      <c r="N214" s="41"/>
      <c r="O214" s="838"/>
      <c r="P214" s="835"/>
      <c r="Q214" s="271"/>
      <c r="R214" s="1501"/>
      <c r="S214" s="1459"/>
      <c r="T214" s="1459"/>
      <c r="U214" s="283">
        <f>IF(OR(P214="",M214=Paramétrage!$C$10,M214=Paramétrage!$C$13,M214=Paramétrage!$C$17,M214=Paramétrage!$C$20,M214=Paramétrage!$C$24,M214=Paramétrage!$C$27,AND(M214&lt;&gt;Paramétrage!$C$9,Q214="Mut+ext")),0,ROUNDUP(O214/P214,0))</f>
        <v>0</v>
      </c>
      <c r="V214" s="846">
        <f>IF(OR(M214="",Q214="Mut+ext"),0,IF(VLOOKUP(M214,Paramétrage!$C$6:$E$29,2,0)=0,0,IF(P214="","saisir capacité",N214*U214*VLOOKUP(M214,Paramétrage!$C$6:$E$29,2,0))))</f>
        <v>0</v>
      </c>
      <c r="W214" s="625"/>
      <c r="X214" s="847">
        <f t="shared" si="41"/>
        <v>0</v>
      </c>
      <c r="Y214" s="76">
        <f>IF(OR(M214="",Q214="Mut+ext"),0,IF(ISERROR(W214+V214*VLOOKUP(M214,Paramétrage!$C$6:$E$29,3,0))=TRUE,X214,W214+V214*VLOOKUP(M214,Paramétrage!$C$6:$E$29,3,0)))</f>
        <v>0</v>
      </c>
      <c r="Z214" s="1458"/>
      <c r="AA214" s="1459"/>
      <c r="AB214" s="1503"/>
      <c r="AC214" s="497"/>
      <c r="AD214" s="270"/>
      <c r="AE214" s="56">
        <f>IF(G214="",0,IF(K214="",0,IF(SUMIF(G204:G215,G214,O204:O215)=0,0,IF(OR(L214="",K214="obligatoire"),AF214/SUMIF(G204:G215,G214,O204:O215),AF214/(SUMIF(G204:G215,G214,O204:O215)/L214)))))</f>
        <v>0</v>
      </c>
      <c r="AF214" s="916">
        <f>N214*O214</f>
        <v>0</v>
      </c>
    </row>
    <row r="215" spans="1:32" ht="15.6" hidden="1" x14ac:dyDescent="0.25">
      <c r="A215" s="1714"/>
      <c r="B215" s="1457"/>
      <c r="C215" s="1442"/>
      <c r="D215" s="1443"/>
      <c r="E215" s="1446"/>
      <c r="F215" s="1446"/>
      <c r="G215" s="557"/>
      <c r="H215" s="836"/>
      <c r="I215" s="362"/>
      <c r="J215" s="47"/>
      <c r="K215" s="46"/>
      <c r="L215" s="266"/>
      <c r="M215" s="790"/>
      <c r="N215" s="42"/>
      <c r="O215" s="838"/>
      <c r="P215" s="835"/>
      <c r="Q215" s="271"/>
      <c r="R215" s="1501"/>
      <c r="S215" s="1459"/>
      <c r="T215" s="1459"/>
      <c r="U215" s="283">
        <f>IF(OR(P215="",M215=Paramétrage!$C$10,M215=Paramétrage!$C$13,M215=Paramétrage!$C$17,M215=Paramétrage!$C$20,M215=Paramétrage!$C$24,M215=Paramétrage!$C$27,AND(M215&lt;&gt;Paramétrage!$C$9,Q215="Mut+ext")),0,ROUNDUP(O215/P215,0))</f>
        <v>0</v>
      </c>
      <c r="V215" s="846">
        <f>IF(OR(M215="",Q215="Mut+ext"),0,IF(VLOOKUP(M215,Paramétrage!$C$6:$E$29,2,0)=0,0,IF(P215="","saisir capacité",N215*U215*VLOOKUP(M215,Paramétrage!$C$6:$E$29,2,0))))</f>
        <v>0</v>
      </c>
      <c r="W215" s="625"/>
      <c r="X215" s="847">
        <f t="shared" si="41"/>
        <v>0</v>
      </c>
      <c r="Y215" s="76">
        <f>IF(OR(M215="",Q215="Mut+ext"),0,IF(ISERROR(W215+V215*VLOOKUP(M215,Paramétrage!$C$6:$E$29,3,0))=TRUE,X215,W215+V215*VLOOKUP(M215,Paramétrage!$C$6:$E$29,3,0)))</f>
        <v>0</v>
      </c>
      <c r="Z215" s="1458"/>
      <c r="AA215" s="1459"/>
      <c r="AB215" s="1503"/>
      <c r="AC215" s="497"/>
      <c r="AD215" s="270"/>
      <c r="AE215" s="56">
        <f>IF(G215="",0,IF(K215="",0,IF(SUMIF(G204:G215,G215,O204:O215)=0,0,IF(OR(L215="",K215="obligatoire"),AF215/SUMIF(G204:G215,G215,O204:O215),AF215/(SUMIF(G204:G215,G215,O204:O215)/L215)))))</f>
        <v>0</v>
      </c>
      <c r="AF215" s="916">
        <f>N215*O215</f>
        <v>0</v>
      </c>
    </row>
    <row r="216" spans="1:32" ht="15.6" hidden="1" x14ac:dyDescent="0.25">
      <c r="A216" s="1714"/>
      <c r="B216" s="1457"/>
      <c r="C216" s="1442"/>
      <c r="D216" s="1443"/>
      <c r="E216" s="1446"/>
      <c r="F216" s="1446"/>
      <c r="G216" s="557"/>
      <c r="H216" s="836"/>
      <c r="I216" s="362"/>
      <c r="J216" s="47"/>
      <c r="K216" s="46"/>
      <c r="L216" s="266"/>
      <c r="M216" s="790"/>
      <c r="N216" s="41"/>
      <c r="O216" s="838"/>
      <c r="P216" s="835"/>
      <c r="Q216" s="271"/>
      <c r="R216" s="1501"/>
      <c r="S216" s="1459"/>
      <c r="T216" s="1459"/>
      <c r="U216" s="283">
        <f>IF(OR(P216="",M216=Paramétrage!$C$10,M216=Paramétrage!$C$13,M216=Paramétrage!$C$17,M216=Paramétrage!$C$20,M216=Paramétrage!$C$24,M216=Paramétrage!$C$27,AND(M216&lt;&gt;Paramétrage!$C$9,Q216="Mut+ext")),0,ROUNDUP(O216/P216,0))</f>
        <v>0</v>
      </c>
      <c r="V216" s="846">
        <f>IF(OR(M216="",Q216="Mut+ext"),0,IF(VLOOKUP(M216,Paramétrage!$C$6:$E$29,2,0)=0,0,IF(P216="","saisir capacité",N216*U216*VLOOKUP(M216,Paramétrage!$C$6:$E$29,2,0))))</f>
        <v>0</v>
      </c>
      <c r="W216" s="625"/>
      <c r="X216" s="847">
        <f t="shared" si="41"/>
        <v>0</v>
      </c>
      <c r="Y216" s="76">
        <f>IF(OR(M216="",Q216="Mut+ext"),0,IF(ISERROR(W216+V216*VLOOKUP(M216,Paramétrage!$C$6:$E$29,3,0))=TRUE,X216,W216+V216*VLOOKUP(M216,Paramétrage!$C$6:$E$29,3,0)))</f>
        <v>0</v>
      </c>
      <c r="Z216" s="1458"/>
      <c r="AA216" s="1459"/>
      <c r="AB216" s="1503"/>
      <c r="AC216" s="497"/>
      <c r="AD216" s="270"/>
      <c r="AE216" s="56">
        <f>IF(G216="",0,IF(K216="",0,IF(SUMIF(G208:G219,G216,O208:O219)=0,0,IF(OR(L216="",K216="obligatoire"),AF216/SUMIF(G208:G219,G216,O208:O219),AF216/(SUMIF(G208:G219,G216,O208:O219)/L216)))))</f>
        <v>0</v>
      </c>
      <c r="AF216" s="916">
        <f t="shared" si="42"/>
        <v>0</v>
      </c>
    </row>
    <row r="217" spans="1:32" ht="15.6" hidden="1" x14ac:dyDescent="0.25">
      <c r="A217" s="1714"/>
      <c r="B217" s="1457"/>
      <c r="C217" s="1442"/>
      <c r="D217" s="1443"/>
      <c r="E217" s="1446"/>
      <c r="F217" s="1446"/>
      <c r="G217" s="557"/>
      <c r="H217" s="836"/>
      <c r="I217" s="362"/>
      <c r="J217" s="47"/>
      <c r="K217" s="46"/>
      <c r="L217" s="266"/>
      <c r="M217" s="790"/>
      <c r="N217" s="41"/>
      <c r="O217" s="838"/>
      <c r="P217" s="835"/>
      <c r="Q217" s="271"/>
      <c r="R217" s="1501"/>
      <c r="S217" s="1459"/>
      <c r="T217" s="1459"/>
      <c r="U217" s="283">
        <f>IF(OR(P217="",M217=Paramétrage!$C$10,M217=Paramétrage!$C$13,M217=Paramétrage!$C$17,M217=Paramétrage!$C$20,M217=Paramétrage!$C$24,M217=Paramétrage!$C$27,AND(M217&lt;&gt;Paramétrage!$C$9,Q217="Mut+ext")),0,ROUNDUP(O217/P217,0))</f>
        <v>0</v>
      </c>
      <c r="V217" s="846">
        <f>IF(OR(M217="",Q217="Mut+ext"),0,IF(VLOOKUP(M217,Paramétrage!$C$6:$E$29,2,0)=0,0,IF(P217="","saisir capacité",N217*U217*VLOOKUP(M217,Paramétrage!$C$6:$E$29,2,0))))</f>
        <v>0</v>
      </c>
      <c r="W217" s="625"/>
      <c r="X217" s="847">
        <f t="shared" si="41"/>
        <v>0</v>
      </c>
      <c r="Y217" s="76">
        <f>IF(OR(M217="",Q217="Mut+ext"),0,IF(ISERROR(W217+V217*VLOOKUP(M217,Paramétrage!$C$6:$E$29,3,0))=TRUE,X217,W217+V217*VLOOKUP(M217,Paramétrage!$C$6:$E$29,3,0)))</f>
        <v>0</v>
      </c>
      <c r="Z217" s="1458"/>
      <c r="AA217" s="1459"/>
      <c r="AB217" s="1503"/>
      <c r="AC217" s="497"/>
      <c r="AD217" s="270"/>
      <c r="AE217" s="56">
        <f>IF(G217="",0,IF(K217="",0,IF(SUMIF(G208:G219,G217,O208:O219)=0,0,IF(OR(L217="",K217="obligatoire"),AF217/SUMIF(G208:G219,G217,O208:O219),AF217/(SUMIF(G208:G219,G217,O208:O219)/L217)))))</f>
        <v>0</v>
      </c>
      <c r="AF217" s="916">
        <f t="shared" si="42"/>
        <v>0</v>
      </c>
    </row>
    <row r="218" spans="1:32" ht="15.6" hidden="1" x14ac:dyDescent="0.25">
      <c r="A218" s="1714"/>
      <c r="B218" s="1457"/>
      <c r="C218" s="1442"/>
      <c r="D218" s="1443"/>
      <c r="E218" s="1446"/>
      <c r="F218" s="1446"/>
      <c r="G218" s="557"/>
      <c r="H218" s="836"/>
      <c r="I218" s="362"/>
      <c r="J218" s="47"/>
      <c r="K218" s="46"/>
      <c r="L218" s="266"/>
      <c r="M218" s="790"/>
      <c r="N218" s="41"/>
      <c r="O218" s="838"/>
      <c r="P218" s="835"/>
      <c r="Q218" s="271"/>
      <c r="R218" s="1501"/>
      <c r="S218" s="1459"/>
      <c r="T218" s="1459"/>
      <c r="U218" s="283">
        <f>IF(OR(P218="",M218=Paramétrage!$C$10,M218=Paramétrage!$C$13,M218=Paramétrage!$C$17,M218=Paramétrage!$C$20,M218=Paramétrage!$C$24,M218=Paramétrage!$C$27,AND(M218&lt;&gt;Paramétrage!$C$9,Q218="Mut+ext")),0,ROUNDUP(O218/P218,0))</f>
        <v>0</v>
      </c>
      <c r="V218" s="846">
        <f>IF(OR(M218="",Q218="Mut+ext"),0,IF(VLOOKUP(M218,Paramétrage!$C$6:$E$29,2,0)=0,0,IF(P218="","saisir capacité",N218*U218*VLOOKUP(M218,Paramétrage!$C$6:$E$29,2,0))))</f>
        <v>0</v>
      </c>
      <c r="W218" s="625"/>
      <c r="X218" s="847">
        <f t="shared" si="41"/>
        <v>0</v>
      </c>
      <c r="Y218" s="76">
        <f>IF(OR(M218="",Q218="Mut+ext"),0,IF(ISERROR(W218+V218*VLOOKUP(M218,Paramétrage!$C$6:$E$29,3,0))=TRUE,X218,W218+V218*VLOOKUP(M218,Paramétrage!$C$6:$E$29,3,0)))</f>
        <v>0</v>
      </c>
      <c r="Z218" s="1458"/>
      <c r="AA218" s="1459"/>
      <c r="AB218" s="1503"/>
      <c r="AC218" s="497"/>
      <c r="AD218" s="270"/>
      <c r="AE218" s="56">
        <f>IF(G218="",0,IF(K218="",0,IF(SUMIF(G208:G219,G218,O208:O219)=0,0,IF(OR(L218="",K218="obligatoire"),AF218/SUMIF(G208:G219,G218,O208:O219),AF218/(SUMIF(G208:G219,G218,O208:O219)/L218)))))</f>
        <v>0</v>
      </c>
      <c r="AF218" s="916">
        <f t="shared" si="42"/>
        <v>0</v>
      </c>
    </row>
    <row r="219" spans="1:32" ht="15.6" hidden="1" x14ac:dyDescent="0.25">
      <c r="A219" s="1714"/>
      <c r="B219" s="1457"/>
      <c r="C219" s="1444"/>
      <c r="D219" s="1445"/>
      <c r="E219" s="1447"/>
      <c r="F219" s="1447"/>
      <c r="G219" s="557"/>
      <c r="H219" s="836"/>
      <c r="I219" s="362"/>
      <c r="J219" s="47"/>
      <c r="K219" s="46"/>
      <c r="L219" s="266"/>
      <c r="M219" s="790"/>
      <c r="N219" s="42"/>
      <c r="O219" s="838"/>
      <c r="P219" s="835"/>
      <c r="Q219" s="271"/>
      <c r="R219" s="1501"/>
      <c r="S219" s="1459"/>
      <c r="T219" s="1459"/>
      <c r="U219" s="283">
        <f>IF(OR(P219="",M219=Paramétrage!$C$10,M219=Paramétrage!$C$13,M219=Paramétrage!$C$17,M219=Paramétrage!$C$20,M219=Paramétrage!$C$24,M219=Paramétrage!$C$27,AND(M219&lt;&gt;Paramétrage!$C$9,Q219="Mut+ext")),0,ROUNDUP(O219/P219,0))</f>
        <v>0</v>
      </c>
      <c r="V219" s="846">
        <f>IF(OR(M219="",Q219="Mut+ext"),0,IF(VLOOKUP(M219,Paramétrage!$C$6:$E$29,2,0)=0,0,IF(P219="","saisir capacité",N219*U219*VLOOKUP(M219,Paramétrage!$C$6:$E$29,2,0))))</f>
        <v>0</v>
      </c>
      <c r="W219" s="625"/>
      <c r="X219" s="847">
        <f t="shared" si="41"/>
        <v>0</v>
      </c>
      <c r="Y219" s="76">
        <f>IF(OR(M219="",Q219="Mut+ext"),0,IF(ISERROR(W219+V219*VLOOKUP(M219,Paramétrage!$C$6:$E$29,3,0))=TRUE,X219,W219+V219*VLOOKUP(M219,Paramétrage!$C$6:$E$29,3,0)))</f>
        <v>0</v>
      </c>
      <c r="Z219" s="1458"/>
      <c r="AA219" s="1459"/>
      <c r="AB219" s="1503"/>
      <c r="AC219" s="497"/>
      <c r="AD219" s="270"/>
      <c r="AE219" s="56">
        <f>IF(G219="",0,IF(K219="",0,IF(SUMIF(G208:G219,G219,O208:O219)=0,0,IF(OR(L219="",K219="obligatoire"),AF219/SUMIF(G208:G219,G219,O208:O219),AF219/(SUMIF(G208:G219,G219,O208:O219)/L219)))))</f>
        <v>0</v>
      </c>
      <c r="AF219" s="916">
        <f t="shared" si="42"/>
        <v>0</v>
      </c>
    </row>
    <row r="220" spans="1:32" ht="15.6" hidden="1" x14ac:dyDescent="0.25">
      <c r="A220" s="1714"/>
      <c r="B220" s="1457"/>
      <c r="C220" s="1000"/>
      <c r="D220" s="867"/>
      <c r="E220" s="1001"/>
      <c r="F220" s="867"/>
      <c r="G220" s="867"/>
      <c r="H220" s="868"/>
      <c r="I220" s="412"/>
      <c r="J220" s="120"/>
      <c r="K220" s="65"/>
      <c r="L220" s="285"/>
      <c r="M220" s="849"/>
      <c r="N220" s="68">
        <f>AE220</f>
        <v>0</v>
      </c>
      <c r="O220" s="869"/>
      <c r="P220" s="869"/>
      <c r="Q220" s="286"/>
      <c r="R220" s="287"/>
      <c r="S220" s="287"/>
      <c r="T220" s="293"/>
      <c r="U220" s="286"/>
      <c r="V220" s="848">
        <f>SUM(V208:V219)</f>
        <v>0</v>
      </c>
      <c r="W220" s="849">
        <f>SUM(W208:W219)</f>
        <v>0</v>
      </c>
      <c r="X220" s="850">
        <f>SUM(X208:X219)</f>
        <v>0</v>
      </c>
      <c r="Y220" s="72">
        <f>SUM(Y208:Y219)</f>
        <v>0</v>
      </c>
      <c r="Z220" s="290"/>
      <c r="AA220" s="291"/>
      <c r="AB220" s="292"/>
      <c r="AC220" s="425"/>
      <c r="AD220" s="294"/>
      <c r="AE220" s="118">
        <f>SUM(AE208:AE219)</f>
        <v>0</v>
      </c>
      <c r="AF220" s="119">
        <f>SUM(AF208:AF219)</f>
        <v>0</v>
      </c>
    </row>
    <row r="221" spans="1:32" ht="15.6" hidden="1" x14ac:dyDescent="0.25">
      <c r="A221" s="1714"/>
      <c r="B221" s="1457" t="s">
        <v>191</v>
      </c>
      <c r="C221" s="1440"/>
      <c r="D221" s="1441"/>
      <c r="E221" s="1446"/>
      <c r="F221" s="1446"/>
      <c r="G221" s="987" t="s">
        <v>192</v>
      </c>
      <c r="H221" s="604"/>
      <c r="I221" s="362"/>
      <c r="J221" s="47"/>
      <c r="K221" s="46"/>
      <c r="L221" s="266"/>
      <c r="M221" s="790"/>
      <c r="N221" s="41"/>
      <c r="O221" s="838"/>
      <c r="P221" s="835"/>
      <c r="Q221" s="267"/>
      <c r="R221" s="1501"/>
      <c r="S221" s="1459"/>
      <c r="T221" s="1459"/>
      <c r="U221" s="283">
        <f>IF(OR(P221="",M221=Paramétrage!$C$10,M221=Paramétrage!$C$13,M221=Paramétrage!$C$17,M221=Paramétrage!$C$20,M221=Paramétrage!$C$24,M221=Paramétrage!$C$27,AND(M221&lt;&gt;Paramétrage!$C$9,Q221="Mut+ext")),0,ROUNDUP(O221/P221,0))</f>
        <v>0</v>
      </c>
      <c r="V221" s="846">
        <f>IF(OR(M221="",Q221="Mut+ext"),0,IF(VLOOKUP(M221,Paramétrage!$C$6:$E$29,2,0)=0,0,IF(P221="","saisir capacité",N221*U221*VLOOKUP(M221,Paramétrage!$C$6:$E$29,2,0))))</f>
        <v>0</v>
      </c>
      <c r="W221" s="625"/>
      <c r="X221" s="847">
        <f t="shared" ref="X221:X232" si="43">IF(OR(M221="",Q221="Mut+ext"),0,IF(ISERROR(V221+W221)=TRUE,V221,V221+W221))</f>
        <v>0</v>
      </c>
      <c r="Y221" s="76">
        <f>IF(OR(M221="",Q221="Mut+ext"),0,IF(ISERROR(W221+V221*VLOOKUP(M221,Paramétrage!$C$6:$E$29,3,0))=TRUE,X221,W221+V221*VLOOKUP(M221,Paramétrage!$C$6:$E$29,3,0)))</f>
        <v>0</v>
      </c>
      <c r="Z221" s="1458"/>
      <c r="AA221" s="1459"/>
      <c r="AB221" s="1503"/>
      <c r="AC221" s="497"/>
      <c r="AD221" s="284"/>
      <c r="AE221" s="56">
        <f>IF(G221="",0,IF(K221="",0,IF(SUMIF(G221:G232,G221,O221:O232)=0,0,IF(OR(L221="",K221="obligatoire"),AF221/SUMIF(G221:G232,G221,O221:O232),AF221/(SUMIF(G221:G232,G221,O221:O232)/L221)))))</f>
        <v>0</v>
      </c>
      <c r="AF221" s="916">
        <f t="shared" ref="AF221:AF232" si="44">N221*O221</f>
        <v>0</v>
      </c>
    </row>
    <row r="222" spans="1:32" ht="15.6" hidden="1" x14ac:dyDescent="0.25">
      <c r="A222" s="1714"/>
      <c r="B222" s="1457"/>
      <c r="C222" s="1442"/>
      <c r="D222" s="1443"/>
      <c r="E222" s="1446"/>
      <c r="F222" s="1446"/>
      <c r="G222" s="557"/>
      <c r="H222" s="861"/>
      <c r="I222" s="362"/>
      <c r="J222" s="47"/>
      <c r="K222" s="46"/>
      <c r="L222" s="266"/>
      <c r="M222" s="790"/>
      <c r="N222" s="41"/>
      <c r="O222" s="838"/>
      <c r="P222" s="835"/>
      <c r="Q222" s="271"/>
      <c r="R222" s="1501"/>
      <c r="S222" s="1459"/>
      <c r="T222" s="1459"/>
      <c r="U222" s="283">
        <f>IF(OR(P222="",M222=Paramétrage!$C$10,M222=Paramétrage!$C$13,M222=Paramétrage!$C$17,M222=Paramétrage!$C$20,M222=Paramétrage!$C$24,M222=Paramétrage!$C$27,AND(M222&lt;&gt;Paramétrage!$C$9,Q222="Mut+ext")),0,ROUNDUP(O222/P222,0))</f>
        <v>0</v>
      </c>
      <c r="V222" s="846">
        <f>IF(OR(M222="",Q222="Mut+ext"),0,IF(VLOOKUP(M222,Paramétrage!$C$6:$E$29,2,0)=0,0,IF(P222="","saisir capacité",N222*U222*VLOOKUP(M222,Paramétrage!$C$6:$E$29,2,0))))</f>
        <v>0</v>
      </c>
      <c r="W222" s="625"/>
      <c r="X222" s="847">
        <f t="shared" si="43"/>
        <v>0</v>
      </c>
      <c r="Y222" s="76">
        <f>IF(OR(M222="",Q222="Mut+ext"),0,IF(ISERROR(W222+V222*VLOOKUP(M222,Paramétrage!$C$6:$E$29,3,0))=TRUE,X222,W222+V222*VLOOKUP(M222,Paramétrage!$C$6:$E$29,3,0)))</f>
        <v>0</v>
      </c>
      <c r="Z222" s="1458"/>
      <c r="AA222" s="1459"/>
      <c r="AB222" s="1503"/>
      <c r="AC222" s="497"/>
      <c r="AD222" s="270"/>
      <c r="AE222" s="56">
        <f>IF(G222="",0,IF(K222="",0,IF(SUMIF(G221:G232,G222,O221:O232)=0,0,IF(OR(L222="",K222="obligatoire"),AF222/SUMIF(G221:G232,G222,O221:O232),AF222/(SUMIF(G221:G232,G222,O221:O232)/L222)))))</f>
        <v>0</v>
      </c>
      <c r="AF222" s="921">
        <f t="shared" si="44"/>
        <v>0</v>
      </c>
    </row>
    <row r="223" spans="1:32" ht="15.6" hidden="1" x14ac:dyDescent="0.25">
      <c r="A223" s="1714"/>
      <c r="B223" s="1457"/>
      <c r="C223" s="1442"/>
      <c r="D223" s="1443"/>
      <c r="E223" s="1446"/>
      <c r="F223" s="1446"/>
      <c r="G223" s="557"/>
      <c r="H223" s="861"/>
      <c r="I223" s="362"/>
      <c r="J223" s="47"/>
      <c r="K223" s="46"/>
      <c r="L223" s="266"/>
      <c r="M223" s="790"/>
      <c r="N223" s="41"/>
      <c r="O223" s="838"/>
      <c r="P223" s="835"/>
      <c r="Q223" s="271"/>
      <c r="R223" s="1501"/>
      <c r="S223" s="1459"/>
      <c r="T223" s="1459"/>
      <c r="U223" s="283">
        <f>IF(OR(P223="",M223=Paramétrage!$C$10,M223=Paramétrage!$C$13,M223=Paramétrage!$C$17,M223=Paramétrage!$C$20,M223=Paramétrage!$C$24,M223=Paramétrage!$C$27,AND(M223&lt;&gt;Paramétrage!$C$9,Q223="Mut+ext")),0,ROUNDUP(O223/P223,0))</f>
        <v>0</v>
      </c>
      <c r="V223" s="846">
        <f>IF(OR(M223="",Q223="Mut+ext"),0,IF(VLOOKUP(M223,Paramétrage!$C$6:$E$29,2,0)=0,0,IF(P223="","saisir capacité",N223*U223*VLOOKUP(M223,Paramétrage!$C$6:$E$29,2,0))))</f>
        <v>0</v>
      </c>
      <c r="W223" s="625"/>
      <c r="X223" s="847">
        <f t="shared" si="43"/>
        <v>0</v>
      </c>
      <c r="Y223" s="76">
        <f>IF(OR(M223="",Q223="Mut+ext"),0,IF(ISERROR(W223+V223*VLOOKUP(M223,Paramétrage!$C$6:$E$29,3,0))=TRUE,X223,W223+V223*VLOOKUP(M223,Paramétrage!$C$6:$E$29,3,0)))</f>
        <v>0</v>
      </c>
      <c r="Z223" s="1458"/>
      <c r="AA223" s="1459"/>
      <c r="AB223" s="1503"/>
      <c r="AC223" s="497"/>
      <c r="AD223" s="270"/>
      <c r="AE223" s="56">
        <f>IF(G223="",0,IF(K223="",0,IF(SUMIF(G221:G232,G223,O221:O232)=0,0,IF(OR(L223="",K223="obligatoire"),AF223/SUMIF(G221:G232,G223,O221:O232),AF223/(SUMIF(G221:G232,G223,O221:O232)/L223)))))</f>
        <v>0</v>
      </c>
      <c r="AF223" s="921">
        <f t="shared" si="44"/>
        <v>0</v>
      </c>
    </row>
    <row r="224" spans="1:32" ht="15.6" hidden="1" x14ac:dyDescent="0.25">
      <c r="A224" s="1714"/>
      <c r="B224" s="1457"/>
      <c r="C224" s="1442"/>
      <c r="D224" s="1443"/>
      <c r="E224" s="1446"/>
      <c r="F224" s="1446"/>
      <c r="G224" s="862"/>
      <c r="H224" s="861"/>
      <c r="I224" s="362"/>
      <c r="J224" s="47"/>
      <c r="K224" s="46"/>
      <c r="L224" s="266"/>
      <c r="M224" s="790"/>
      <c r="N224" s="41"/>
      <c r="O224" s="838"/>
      <c r="P224" s="835"/>
      <c r="Q224" s="271"/>
      <c r="R224" s="1501"/>
      <c r="S224" s="1459"/>
      <c r="T224" s="1459"/>
      <c r="U224" s="283">
        <f>IF(OR(P224="",M224=Paramétrage!$C$10,M224=Paramétrage!$C$13,M224=Paramétrage!$C$17,M224=Paramétrage!$C$20,M224=Paramétrage!$C$24,M224=Paramétrage!$C$27,AND(M224&lt;&gt;Paramétrage!$C$9,Q224="Mut+ext")),0,ROUNDUP(O224/P224,0))</f>
        <v>0</v>
      </c>
      <c r="V224" s="846">
        <f>IF(OR(M224="",Q224="Mut+ext"),0,IF(VLOOKUP(M224,Paramétrage!$C$6:$E$29,2,0)=0,0,IF(P224="","saisir capacité",N224*U224*VLOOKUP(M224,Paramétrage!$C$6:$E$29,2,0))))</f>
        <v>0</v>
      </c>
      <c r="W224" s="625"/>
      <c r="X224" s="847">
        <f t="shared" si="43"/>
        <v>0</v>
      </c>
      <c r="Y224" s="76">
        <f>IF(OR(M224="",Q224="Mut+ext"),0,IF(ISERROR(W224+V224*VLOOKUP(M224,Paramétrage!$C$6:$E$29,3,0))=TRUE,X224,W224+V224*VLOOKUP(M224,Paramétrage!$C$6:$E$29,3,0)))</f>
        <v>0</v>
      </c>
      <c r="Z224" s="1458"/>
      <c r="AA224" s="1459"/>
      <c r="AB224" s="1503"/>
      <c r="AC224" s="497"/>
      <c r="AD224" s="270"/>
      <c r="AE224" s="56">
        <f>IF(G224="",0,IF(K224="",0,IF(SUMIF(G221:G232,G224,O221:O232)=0,0,IF(OR(L224="",K224="obligatoire"),AF224/SUMIF(G221:G232,G224,O221:O232),AF224/(SUMIF(G221:G232,G224,O221:O232)/L224)))))</f>
        <v>0</v>
      </c>
      <c r="AF224" s="921">
        <f t="shared" si="44"/>
        <v>0</v>
      </c>
    </row>
    <row r="225" spans="1:32" ht="15.6" hidden="1" x14ac:dyDescent="0.25">
      <c r="A225" s="1714"/>
      <c r="B225" s="1457"/>
      <c r="C225" s="1442"/>
      <c r="D225" s="1443"/>
      <c r="E225" s="1446"/>
      <c r="F225" s="1446"/>
      <c r="G225" s="557"/>
      <c r="H225" s="836"/>
      <c r="I225" s="362"/>
      <c r="J225" s="47"/>
      <c r="K225" s="46"/>
      <c r="L225" s="266"/>
      <c r="M225" s="790"/>
      <c r="N225" s="41"/>
      <c r="O225" s="838"/>
      <c r="P225" s="835"/>
      <c r="Q225" s="271"/>
      <c r="R225" s="1501"/>
      <c r="S225" s="1459"/>
      <c r="T225" s="1459"/>
      <c r="U225" s="283">
        <f>IF(OR(P225="",M225=Paramétrage!$C$10,M225=Paramétrage!$C$13,M225=Paramétrage!$C$17,M225=Paramétrage!$C$20,M225=Paramétrage!$C$24,M225=Paramétrage!$C$27,AND(M225&lt;&gt;Paramétrage!$C$9,Q225="Mut+ext")),0,ROUNDUP(O225/P225,0))</f>
        <v>0</v>
      </c>
      <c r="V225" s="846">
        <f>IF(OR(M225="",Q225="Mut+ext"),0,IF(VLOOKUP(M225,Paramétrage!$C$6:$E$29,2,0)=0,0,IF(P225="","saisir capacité",N225*U225*VLOOKUP(M225,Paramétrage!$C$6:$E$29,2,0))))</f>
        <v>0</v>
      </c>
      <c r="W225" s="625"/>
      <c r="X225" s="847">
        <f t="shared" si="43"/>
        <v>0</v>
      </c>
      <c r="Y225" s="76">
        <f>IF(OR(M225="",Q225="Mut+ext"),0,IF(ISERROR(W225+V225*VLOOKUP(M225,Paramétrage!$C$6:$E$29,3,0))=TRUE,X225,W225+V225*VLOOKUP(M225,Paramétrage!$C$6:$E$29,3,0)))</f>
        <v>0</v>
      </c>
      <c r="Z225" s="1458"/>
      <c r="AA225" s="1459"/>
      <c r="AB225" s="1503"/>
      <c r="AC225" s="497"/>
      <c r="AD225" s="270"/>
      <c r="AE225" s="56">
        <f>IF(G225="",0,IF(K225="",0,IF(SUMIF(G217:G228,G225,O217:O228)=0,0,IF(OR(L225="",K225="obligatoire"),AF225/SUMIF(G217:G228,G225,O217:O228),AF225/(SUMIF(G217:G228,G225,O217:O228)/L225)))))</f>
        <v>0</v>
      </c>
      <c r="AF225" s="921">
        <f>N225*O225</f>
        <v>0</v>
      </c>
    </row>
    <row r="226" spans="1:32" ht="15.6" hidden="1" x14ac:dyDescent="0.25">
      <c r="A226" s="1714"/>
      <c r="B226" s="1457"/>
      <c r="C226" s="1442"/>
      <c r="D226" s="1443"/>
      <c r="E226" s="1446"/>
      <c r="F226" s="1446"/>
      <c r="G226" s="557"/>
      <c r="H226" s="836"/>
      <c r="I226" s="362"/>
      <c r="J226" s="47"/>
      <c r="K226" s="46"/>
      <c r="L226" s="266"/>
      <c r="M226" s="790"/>
      <c r="N226" s="41"/>
      <c r="O226" s="838"/>
      <c r="P226" s="835"/>
      <c r="Q226" s="271"/>
      <c r="R226" s="1501"/>
      <c r="S226" s="1459"/>
      <c r="T226" s="1459"/>
      <c r="U226" s="283">
        <f>IF(OR(P226="",M226=Paramétrage!$C$10,M226=Paramétrage!$C$13,M226=Paramétrage!$C$17,M226=Paramétrage!$C$20,M226=Paramétrage!$C$24,M226=Paramétrage!$C$27,AND(M226&lt;&gt;Paramétrage!$C$9,Q226="Mut+ext")),0,ROUNDUP(O226/P226,0))</f>
        <v>0</v>
      </c>
      <c r="V226" s="846">
        <f>IF(OR(M226="",Q226="Mut+ext"),0,IF(VLOOKUP(M226,Paramétrage!$C$6:$E$29,2,0)=0,0,IF(P226="","saisir capacité",N226*U226*VLOOKUP(M226,Paramétrage!$C$6:$E$29,2,0))))</f>
        <v>0</v>
      </c>
      <c r="W226" s="625"/>
      <c r="X226" s="847">
        <f t="shared" si="43"/>
        <v>0</v>
      </c>
      <c r="Y226" s="76">
        <f>IF(OR(M226="",Q226="Mut+ext"),0,IF(ISERROR(W226+V226*VLOOKUP(M226,Paramétrage!$C$6:$E$29,3,0))=TRUE,X226,W226+V226*VLOOKUP(M226,Paramétrage!$C$6:$E$29,3,0)))</f>
        <v>0</v>
      </c>
      <c r="Z226" s="1458"/>
      <c r="AA226" s="1459"/>
      <c r="AB226" s="1503"/>
      <c r="AC226" s="497"/>
      <c r="AD226" s="270"/>
      <c r="AE226" s="56">
        <f>IF(G226="",0,IF(K226="",0,IF(SUMIF(G217:G228,G226,O217:O228)=0,0,IF(OR(L226="",K226="obligatoire"),AF226/SUMIF(G217:G228,G226,O217:O228),AF226/(SUMIF(G217:G228,G226,O217:O228)/L226)))))</f>
        <v>0</v>
      </c>
      <c r="AF226" s="921">
        <f>N226*O226</f>
        <v>0</v>
      </c>
    </row>
    <row r="227" spans="1:32" ht="15.6" hidden="1" x14ac:dyDescent="0.25">
      <c r="A227" s="1714"/>
      <c r="B227" s="1457"/>
      <c r="C227" s="1442"/>
      <c r="D227" s="1443"/>
      <c r="E227" s="1446"/>
      <c r="F227" s="1446"/>
      <c r="G227" s="557"/>
      <c r="H227" s="836"/>
      <c r="I227" s="362"/>
      <c r="J227" s="47"/>
      <c r="K227" s="46"/>
      <c r="L227" s="266"/>
      <c r="M227" s="790"/>
      <c r="N227" s="41"/>
      <c r="O227" s="838"/>
      <c r="P227" s="835"/>
      <c r="Q227" s="271"/>
      <c r="R227" s="1501"/>
      <c r="S227" s="1459"/>
      <c r="T227" s="1459"/>
      <c r="U227" s="283">
        <f>IF(OR(P227="",M227=Paramétrage!$C$10,M227=Paramétrage!$C$13,M227=Paramétrage!$C$17,M227=Paramétrage!$C$20,M227=Paramétrage!$C$24,M227=Paramétrage!$C$27,AND(M227&lt;&gt;Paramétrage!$C$9,Q227="Mut+ext")),0,ROUNDUP(O227/P227,0))</f>
        <v>0</v>
      </c>
      <c r="V227" s="846">
        <f>IF(OR(M227="",Q227="Mut+ext"),0,IF(VLOOKUP(M227,Paramétrage!$C$6:$E$29,2,0)=0,0,IF(P227="","saisir capacité",N227*U227*VLOOKUP(M227,Paramétrage!$C$6:$E$29,2,0))))</f>
        <v>0</v>
      </c>
      <c r="W227" s="625"/>
      <c r="X227" s="847">
        <f t="shared" si="43"/>
        <v>0</v>
      </c>
      <c r="Y227" s="76">
        <f>IF(OR(M227="",Q227="Mut+ext"),0,IF(ISERROR(W227+V227*VLOOKUP(M227,Paramétrage!$C$6:$E$29,3,0))=TRUE,X227,W227+V227*VLOOKUP(M227,Paramétrage!$C$6:$E$29,3,0)))</f>
        <v>0</v>
      </c>
      <c r="Z227" s="1458"/>
      <c r="AA227" s="1459"/>
      <c r="AB227" s="1503"/>
      <c r="AC227" s="497"/>
      <c r="AD227" s="270"/>
      <c r="AE227" s="56">
        <f>IF(G227="",0,IF(K227="",0,IF(SUMIF(G217:G228,G227,O217:O228)=0,0,IF(OR(L227="",K227="obligatoire"),AF227/SUMIF(G217:G228,G227,O217:O228),AF227/(SUMIF(G217:G228,G227,O217:O228)/L227)))))</f>
        <v>0</v>
      </c>
      <c r="AF227" s="921">
        <f>N227*O227</f>
        <v>0</v>
      </c>
    </row>
    <row r="228" spans="1:32" ht="15.6" hidden="1" x14ac:dyDescent="0.25">
      <c r="A228" s="1714"/>
      <c r="B228" s="1457"/>
      <c r="C228" s="1442"/>
      <c r="D228" s="1443"/>
      <c r="E228" s="1446"/>
      <c r="F228" s="1446"/>
      <c r="G228" s="557"/>
      <c r="H228" s="836"/>
      <c r="I228" s="362"/>
      <c r="J228" s="47"/>
      <c r="K228" s="46"/>
      <c r="L228" s="266"/>
      <c r="M228" s="790"/>
      <c r="N228" s="42"/>
      <c r="O228" s="838"/>
      <c r="P228" s="835"/>
      <c r="Q228" s="271"/>
      <c r="R228" s="1501"/>
      <c r="S228" s="1459"/>
      <c r="T228" s="1459"/>
      <c r="U228" s="283">
        <f>IF(OR(P228="",M228=Paramétrage!$C$10,M228=Paramétrage!$C$13,M228=Paramétrage!$C$17,M228=Paramétrage!$C$20,M228=Paramétrage!$C$24,M228=Paramétrage!$C$27,AND(M228&lt;&gt;Paramétrage!$C$9,Q228="Mut+ext")),0,ROUNDUP(O228/P228,0))</f>
        <v>0</v>
      </c>
      <c r="V228" s="846">
        <f>IF(OR(M228="",Q228="Mut+ext"),0,IF(VLOOKUP(M228,Paramétrage!$C$6:$E$29,2,0)=0,0,IF(P228="","saisir capacité",N228*U228*VLOOKUP(M228,Paramétrage!$C$6:$E$29,2,0))))</f>
        <v>0</v>
      </c>
      <c r="W228" s="625"/>
      <c r="X228" s="847">
        <f t="shared" si="43"/>
        <v>0</v>
      </c>
      <c r="Y228" s="76">
        <f>IF(OR(M228="",Q228="Mut+ext"),0,IF(ISERROR(W228+V228*VLOOKUP(M228,Paramétrage!$C$6:$E$29,3,0))=TRUE,X228,W228+V228*VLOOKUP(M228,Paramétrage!$C$6:$E$29,3,0)))</f>
        <v>0</v>
      </c>
      <c r="Z228" s="1458"/>
      <c r="AA228" s="1459"/>
      <c r="AB228" s="1503"/>
      <c r="AC228" s="497"/>
      <c r="AD228" s="270"/>
      <c r="AE228" s="56">
        <f>IF(G228="",0,IF(K228="",0,IF(SUMIF(G217:G228,G228,O217:O228)=0,0,IF(OR(L228="",K228="obligatoire"),AF228/SUMIF(G217:G228,G228,O217:O228),AF228/(SUMIF(G217:G228,G228,O217:O228)/L228)))))</f>
        <v>0</v>
      </c>
      <c r="AF228" s="921">
        <f>N228*O228</f>
        <v>0</v>
      </c>
    </row>
    <row r="229" spans="1:32" ht="15.6" hidden="1" x14ac:dyDescent="0.25">
      <c r="A229" s="1714"/>
      <c r="B229" s="1457"/>
      <c r="C229" s="1442"/>
      <c r="D229" s="1443"/>
      <c r="E229" s="1446"/>
      <c r="F229" s="1446"/>
      <c r="G229" s="557"/>
      <c r="H229" s="836"/>
      <c r="I229" s="362"/>
      <c r="J229" s="47"/>
      <c r="K229" s="46"/>
      <c r="L229" s="266"/>
      <c r="M229" s="790"/>
      <c r="N229" s="41"/>
      <c r="O229" s="838"/>
      <c r="P229" s="835"/>
      <c r="Q229" s="271"/>
      <c r="R229" s="1501"/>
      <c r="S229" s="1459"/>
      <c r="T229" s="1459"/>
      <c r="U229" s="283">
        <f>IF(OR(P229="",M229=Paramétrage!$C$10,M229=Paramétrage!$C$13,M229=Paramétrage!$C$17,M229=Paramétrage!$C$20,M229=Paramétrage!$C$24,M229=Paramétrage!$C$27,AND(M229&lt;&gt;Paramétrage!$C$9,Q229="Mut+ext")),0,ROUNDUP(O229/P229,0))</f>
        <v>0</v>
      </c>
      <c r="V229" s="846">
        <f>IF(OR(M229="",Q229="Mut+ext"),0,IF(VLOOKUP(M229,Paramétrage!$C$6:$E$29,2,0)=0,0,IF(P229="","saisir capacité",N229*U229*VLOOKUP(M229,Paramétrage!$C$6:$E$29,2,0))))</f>
        <v>0</v>
      </c>
      <c r="W229" s="625"/>
      <c r="X229" s="847">
        <f t="shared" si="43"/>
        <v>0</v>
      </c>
      <c r="Y229" s="76">
        <f>IF(OR(M229="",Q229="Mut+ext"),0,IF(ISERROR(W229+V229*VLOOKUP(M229,Paramétrage!$C$6:$E$29,3,0))=TRUE,X229,W229+V229*VLOOKUP(M229,Paramétrage!$C$6:$E$29,3,0)))</f>
        <v>0</v>
      </c>
      <c r="Z229" s="1458"/>
      <c r="AA229" s="1459"/>
      <c r="AB229" s="1503"/>
      <c r="AC229" s="497"/>
      <c r="AD229" s="270"/>
      <c r="AE229" s="56">
        <f>IF(G229="",0,IF(K229="",0,IF(SUMIF(G221:G232,G229,O221:O232)=0,0,IF(OR(L229="",K229="obligatoire"),AF229/SUMIF(G221:G232,G229,O221:O232),AF229/(SUMIF(G221:G232,G229,O221:O232)/L229)))))</f>
        <v>0</v>
      </c>
      <c r="AF229" s="921">
        <f t="shared" si="44"/>
        <v>0</v>
      </c>
    </row>
    <row r="230" spans="1:32" ht="15.6" hidden="1" x14ac:dyDescent="0.25">
      <c r="A230" s="1714"/>
      <c r="B230" s="1457"/>
      <c r="C230" s="1442"/>
      <c r="D230" s="1443"/>
      <c r="E230" s="1446"/>
      <c r="F230" s="1446"/>
      <c r="G230" s="557"/>
      <c r="H230" s="836"/>
      <c r="I230" s="362"/>
      <c r="J230" s="47"/>
      <c r="K230" s="46"/>
      <c r="L230" s="266"/>
      <c r="M230" s="790"/>
      <c r="N230" s="41"/>
      <c r="O230" s="838"/>
      <c r="P230" s="835"/>
      <c r="Q230" s="271"/>
      <c r="R230" s="1501"/>
      <c r="S230" s="1459"/>
      <c r="T230" s="1459"/>
      <c r="U230" s="283">
        <f>IF(OR(P230="",M230=Paramétrage!$C$10,M230=Paramétrage!$C$13,M230=Paramétrage!$C$17,M230=Paramétrage!$C$20,M230=Paramétrage!$C$24,M230=Paramétrage!$C$27,AND(M230&lt;&gt;Paramétrage!$C$9,Q230="Mut+ext")),0,ROUNDUP(O230/P230,0))</f>
        <v>0</v>
      </c>
      <c r="V230" s="846">
        <f>IF(OR(M230="",Q230="Mut+ext"),0,IF(VLOOKUP(M230,Paramétrage!$C$6:$E$29,2,0)=0,0,IF(P230="","saisir capacité",N230*U230*VLOOKUP(M230,Paramétrage!$C$6:$E$29,2,0))))</f>
        <v>0</v>
      </c>
      <c r="W230" s="625"/>
      <c r="X230" s="847">
        <f t="shared" si="43"/>
        <v>0</v>
      </c>
      <c r="Y230" s="76">
        <f>IF(OR(M230="",Q230="Mut+ext"),0,IF(ISERROR(W230+V230*VLOOKUP(M230,Paramétrage!$C$6:$E$29,3,0))=TRUE,X230,W230+V230*VLOOKUP(M230,Paramétrage!$C$6:$E$29,3,0)))</f>
        <v>0</v>
      </c>
      <c r="Z230" s="1458"/>
      <c r="AA230" s="1459"/>
      <c r="AB230" s="1503"/>
      <c r="AC230" s="497"/>
      <c r="AD230" s="270"/>
      <c r="AE230" s="56">
        <f>IF(G230="",0,IF(K230="",0,IF(SUMIF(G221:G232,G230,O221:O232)=0,0,IF(OR(L230="",K230="obligatoire"),AF230/SUMIF(G221:G232,G230,O221:O232),AF230/(SUMIF(G221:G232,G230,O221:O232)/L230)))))</f>
        <v>0</v>
      </c>
      <c r="AF230" s="921">
        <f t="shared" si="44"/>
        <v>0</v>
      </c>
    </row>
    <row r="231" spans="1:32" ht="15.6" hidden="1" x14ac:dyDescent="0.25">
      <c r="A231" s="1714"/>
      <c r="B231" s="1457"/>
      <c r="C231" s="1442"/>
      <c r="D231" s="1443"/>
      <c r="E231" s="1446"/>
      <c r="F231" s="1446"/>
      <c r="G231" s="557"/>
      <c r="H231" s="836"/>
      <c r="I231" s="362"/>
      <c r="J231" s="47"/>
      <c r="K231" s="46"/>
      <c r="L231" s="266"/>
      <c r="M231" s="790"/>
      <c r="N231" s="41"/>
      <c r="O231" s="838"/>
      <c r="P231" s="835"/>
      <c r="Q231" s="271"/>
      <c r="R231" s="1501"/>
      <c r="S231" s="1459"/>
      <c r="T231" s="1459"/>
      <c r="U231" s="283">
        <f>IF(OR(P231="",M231=Paramétrage!$C$10,M231=Paramétrage!$C$13,M231=Paramétrage!$C$17,M231=Paramétrage!$C$20,M231=Paramétrage!$C$24,M231=Paramétrage!$C$27,AND(M231&lt;&gt;Paramétrage!$C$9,Q231="Mut+ext")),0,ROUNDUP(O231/P231,0))</f>
        <v>0</v>
      </c>
      <c r="V231" s="846">
        <f>IF(OR(M231="",Q231="Mut+ext"),0,IF(VLOOKUP(M231,Paramétrage!$C$6:$E$29,2,0)=0,0,IF(P231="","saisir capacité",N231*U231*VLOOKUP(M231,Paramétrage!$C$6:$E$29,2,0))))</f>
        <v>0</v>
      </c>
      <c r="W231" s="625"/>
      <c r="X231" s="847">
        <f t="shared" si="43"/>
        <v>0</v>
      </c>
      <c r="Y231" s="76">
        <f>IF(OR(M231="",Q231="Mut+ext"),0,IF(ISERROR(W231+V231*VLOOKUP(M231,Paramétrage!$C$6:$E$29,3,0))=TRUE,X231,W231+V231*VLOOKUP(M231,Paramétrage!$C$6:$E$29,3,0)))</f>
        <v>0</v>
      </c>
      <c r="Z231" s="1458"/>
      <c r="AA231" s="1459"/>
      <c r="AB231" s="1503"/>
      <c r="AC231" s="497"/>
      <c r="AD231" s="270"/>
      <c r="AE231" s="56">
        <f>IF(G231="",0,IF(K231="",0,IF(SUMIF(G221:G232,G231,O221:O232)=0,0,IF(OR(L231="",K231="obligatoire"),AF231/SUMIF(G221:G232,G231,O221:O232),AF231/(SUMIF(G221:G232,G231,O221:O232)/L231)))))</f>
        <v>0</v>
      </c>
      <c r="AF231" s="921">
        <f t="shared" si="44"/>
        <v>0</v>
      </c>
    </row>
    <row r="232" spans="1:32" ht="15.6" hidden="1" x14ac:dyDescent="0.25">
      <c r="A232" s="1714"/>
      <c r="B232" s="1457"/>
      <c r="C232" s="1444"/>
      <c r="D232" s="1445"/>
      <c r="E232" s="1447"/>
      <c r="F232" s="1447"/>
      <c r="G232" s="557"/>
      <c r="H232" s="836"/>
      <c r="I232" s="362"/>
      <c r="J232" s="47"/>
      <c r="K232" s="46"/>
      <c r="L232" s="266"/>
      <c r="M232" s="790"/>
      <c r="N232" s="42"/>
      <c r="O232" s="838"/>
      <c r="P232" s="835"/>
      <c r="Q232" s="271"/>
      <c r="R232" s="1501"/>
      <c r="S232" s="1459"/>
      <c r="T232" s="1459"/>
      <c r="U232" s="283">
        <f>IF(OR(P232="",M232=Paramétrage!$C$10,M232=Paramétrage!$C$13,M232=Paramétrage!$C$17,M232=Paramétrage!$C$20,M232=Paramétrage!$C$24,M232=Paramétrage!$C$27,AND(M232&lt;&gt;Paramétrage!$C$9,Q232="Mut+ext")),0,ROUNDUP(O232/P232,0))</f>
        <v>0</v>
      </c>
      <c r="V232" s="846">
        <f>IF(OR(M232="",Q232="Mut+ext"),0,IF(VLOOKUP(M232,Paramétrage!$C$6:$E$29,2,0)=0,0,IF(P232="","saisir capacité",N232*U232*VLOOKUP(M232,Paramétrage!$C$6:$E$29,2,0))))</f>
        <v>0</v>
      </c>
      <c r="W232" s="625"/>
      <c r="X232" s="847">
        <f t="shared" si="43"/>
        <v>0</v>
      </c>
      <c r="Y232" s="76">
        <f>IF(OR(M232="",Q232="Mut+ext"),0,IF(ISERROR(W232+V232*VLOOKUP(M232,Paramétrage!$C$6:$E$29,3,0))=TRUE,X232,W232+V232*VLOOKUP(M232,Paramétrage!$C$6:$E$29,3,0)))</f>
        <v>0</v>
      </c>
      <c r="Z232" s="1458"/>
      <c r="AA232" s="1459"/>
      <c r="AB232" s="1503"/>
      <c r="AC232" s="497"/>
      <c r="AD232" s="270"/>
      <c r="AE232" s="56">
        <f>IF(G232="",0,IF(K232="",0,IF(SUMIF(G221:G232,G232,O221:O232)=0,0,IF(OR(L232="",K232="obligatoire"),AF232/SUMIF(G221:G232,G232,O221:O232),AF232/(SUMIF(G221:G232,G232,O221:O232)/L232)))))</f>
        <v>0</v>
      </c>
      <c r="AF232" s="921">
        <f t="shared" si="44"/>
        <v>0</v>
      </c>
    </row>
    <row r="233" spans="1:32" ht="15.6" hidden="1" x14ac:dyDescent="0.25">
      <c r="A233" s="1714"/>
      <c r="B233" s="1457"/>
      <c r="C233" s="1000"/>
      <c r="D233" s="867"/>
      <c r="E233" s="1001"/>
      <c r="F233" s="867"/>
      <c r="G233" s="867"/>
      <c r="H233" s="868"/>
      <c r="I233" s="412"/>
      <c r="J233" s="120"/>
      <c r="K233" s="65"/>
      <c r="L233" s="285"/>
      <c r="M233" s="849"/>
      <c r="N233" s="68">
        <f>AE233</f>
        <v>0</v>
      </c>
      <c r="O233" s="869"/>
      <c r="P233" s="869"/>
      <c r="Q233" s="286"/>
      <c r="R233" s="287"/>
      <c r="S233" s="287"/>
      <c r="T233" s="293"/>
      <c r="U233" s="286"/>
      <c r="V233" s="848">
        <f>SUM(V221:V232)</f>
        <v>0</v>
      </c>
      <c r="W233" s="849">
        <f>SUM(W221:W232)</f>
        <v>0</v>
      </c>
      <c r="X233" s="850">
        <f>SUM(X221:X232)</f>
        <v>0</v>
      </c>
      <c r="Y233" s="72">
        <f>SUM(Y221:Y232)</f>
        <v>0</v>
      </c>
      <c r="Z233" s="290"/>
      <c r="AA233" s="291"/>
      <c r="AB233" s="292"/>
      <c r="AC233" s="425"/>
      <c r="AD233" s="294"/>
      <c r="AE233" s="118">
        <f>SUM(AE221:AE232)</f>
        <v>0</v>
      </c>
      <c r="AF233" s="119">
        <f>SUM(AF221:AF232)</f>
        <v>0</v>
      </c>
    </row>
    <row r="234" spans="1:32" ht="15.6" hidden="1" x14ac:dyDescent="0.25">
      <c r="A234" s="1714"/>
      <c r="B234" s="1457" t="s">
        <v>193</v>
      </c>
      <c r="C234" s="1440"/>
      <c r="D234" s="1441"/>
      <c r="E234" s="1446"/>
      <c r="F234" s="1446"/>
      <c r="G234" s="987" t="s">
        <v>194</v>
      </c>
      <c r="H234" s="604"/>
      <c r="I234" s="362"/>
      <c r="J234" s="47"/>
      <c r="K234" s="46"/>
      <c r="L234" s="266"/>
      <c r="M234" s="790"/>
      <c r="N234" s="41"/>
      <c r="O234" s="838"/>
      <c r="P234" s="835"/>
      <c r="Q234" s="267"/>
      <c r="R234" s="1501"/>
      <c r="S234" s="1459"/>
      <c r="T234" s="1459"/>
      <c r="U234" s="283">
        <f>IF(OR(P234="",M234=Paramétrage!$C$10,M234=Paramétrage!$C$13,M234=Paramétrage!$C$17,M234=Paramétrage!$C$20,M234=Paramétrage!$C$24,M234=Paramétrage!$C$27,AND(M234&lt;&gt;Paramétrage!$C$9,Q234="Mut+ext")),0,ROUNDUP(O234/P234,0))</f>
        <v>0</v>
      </c>
      <c r="V234" s="846">
        <f>IF(OR(M234="",Q234="Mut+ext"),0,IF(VLOOKUP(M234,Paramétrage!$C$6:$E$29,2,0)=0,0,IF(P234="","saisir capacité",N234*U234*VLOOKUP(M234,Paramétrage!$C$6:$E$29,2,0))))</f>
        <v>0</v>
      </c>
      <c r="W234" s="625"/>
      <c r="X234" s="847">
        <f t="shared" ref="X234:X245" si="45">IF(OR(M234="",Q234="Mut+ext"),0,IF(ISERROR(V234+W234)=TRUE,V234,V234+W234))</f>
        <v>0</v>
      </c>
      <c r="Y234" s="76">
        <f>IF(OR(M234="",Q234="Mut+ext"),0,IF(ISERROR(W234+V234*VLOOKUP(M234,Paramétrage!$C$6:$E$29,3,0))=TRUE,X234,W234+V234*VLOOKUP(M234,Paramétrage!$C$6:$E$29,3,0)))</f>
        <v>0</v>
      </c>
      <c r="Z234" s="1458"/>
      <c r="AA234" s="1459"/>
      <c r="AB234" s="1503"/>
      <c r="AC234" s="497"/>
      <c r="AD234" s="284"/>
      <c r="AE234" s="56">
        <f>IF(G234="",0,IF(K234="",0,IF(SUMIF(G234:G245,G234,O234:O245)=0,0,IF(OR(L234="",K234="obligatoire"),AF234/SUMIF(G234:G245,G234,O234:O245),AF234/(SUMIF(G234:G245,G234,O234:O245)/L234)))))</f>
        <v>0</v>
      </c>
      <c r="AF234" s="916">
        <f t="shared" ref="AF234:AF245" si="46">N234*O234</f>
        <v>0</v>
      </c>
    </row>
    <row r="235" spans="1:32" ht="15.6" hidden="1" x14ac:dyDescent="0.25">
      <c r="A235" s="1714"/>
      <c r="B235" s="1457"/>
      <c r="C235" s="1442"/>
      <c r="D235" s="1443"/>
      <c r="E235" s="1446"/>
      <c r="F235" s="1446"/>
      <c r="G235" s="557"/>
      <c r="H235" s="861"/>
      <c r="I235" s="362"/>
      <c r="J235" s="47"/>
      <c r="K235" s="46"/>
      <c r="L235" s="266"/>
      <c r="M235" s="790"/>
      <c r="N235" s="41"/>
      <c r="O235" s="838"/>
      <c r="P235" s="835"/>
      <c r="Q235" s="271"/>
      <c r="R235" s="1501"/>
      <c r="S235" s="1459"/>
      <c r="T235" s="1459"/>
      <c r="U235" s="283">
        <f>IF(OR(P235="",M235=Paramétrage!$C$10,M235=Paramétrage!$C$13,M235=Paramétrage!$C$17,M235=Paramétrage!$C$20,M235=Paramétrage!$C$24,M235=Paramétrage!$C$27,AND(M235&lt;&gt;Paramétrage!$C$9,Q235="Mut+ext")),0,ROUNDUP(O235/P235,0))</f>
        <v>0</v>
      </c>
      <c r="V235" s="846">
        <f>IF(OR(M235="",Q235="Mut+ext"),0,IF(VLOOKUP(M235,Paramétrage!$C$6:$E$29,2,0)=0,0,IF(P235="","saisir capacité",N235*U235*VLOOKUP(M235,Paramétrage!$C$6:$E$29,2,0))))</f>
        <v>0</v>
      </c>
      <c r="W235" s="625"/>
      <c r="X235" s="847">
        <f t="shared" si="45"/>
        <v>0</v>
      </c>
      <c r="Y235" s="76">
        <f>IF(OR(M235="",Q235="Mut+ext"),0,IF(ISERROR(W235+V235*VLOOKUP(M235,Paramétrage!$C$6:$E$29,3,0))=TRUE,X235,W235+V235*VLOOKUP(M235,Paramétrage!$C$6:$E$29,3,0)))</f>
        <v>0</v>
      </c>
      <c r="Z235" s="1458"/>
      <c r="AA235" s="1459"/>
      <c r="AB235" s="1503"/>
      <c r="AC235" s="497"/>
      <c r="AD235" s="270"/>
      <c r="AE235" s="56">
        <f>IF(G235="",0,IF(K235="",0,IF(SUMIF(G234:G245,G235,O234:O245)=0,0,IF(OR(L235="",K235="obligatoire"),AF235/SUMIF(G234:G245,G235,O234:O245),AF235/(SUMIF(G234:G245,G235,O234:O245)/L235)))))</f>
        <v>0</v>
      </c>
      <c r="AF235" s="921">
        <f t="shared" si="46"/>
        <v>0</v>
      </c>
    </row>
    <row r="236" spans="1:32" ht="15.6" hidden="1" x14ac:dyDescent="0.25">
      <c r="A236" s="1714"/>
      <c r="B236" s="1457"/>
      <c r="C236" s="1442"/>
      <c r="D236" s="1443"/>
      <c r="E236" s="1446"/>
      <c r="F236" s="1446"/>
      <c r="G236" s="557"/>
      <c r="H236" s="861"/>
      <c r="I236" s="362"/>
      <c r="J236" s="47"/>
      <c r="K236" s="46"/>
      <c r="L236" s="266"/>
      <c r="M236" s="790"/>
      <c r="N236" s="41"/>
      <c r="O236" s="838"/>
      <c r="P236" s="835"/>
      <c r="Q236" s="271"/>
      <c r="R236" s="1501"/>
      <c r="S236" s="1459"/>
      <c r="T236" s="1459"/>
      <c r="U236" s="283">
        <f>IF(OR(P236="",M236=Paramétrage!$C$10,M236=Paramétrage!$C$13,M236=Paramétrage!$C$17,M236=Paramétrage!$C$20,M236=Paramétrage!$C$24,M236=Paramétrage!$C$27,AND(M236&lt;&gt;Paramétrage!$C$9,Q236="Mut+ext")),0,ROUNDUP(O236/P236,0))</f>
        <v>0</v>
      </c>
      <c r="V236" s="846">
        <f>IF(OR(M236="",Q236="Mut+ext"),0,IF(VLOOKUP(M236,Paramétrage!$C$6:$E$29,2,0)=0,0,IF(P236="","saisir capacité",N236*U236*VLOOKUP(M236,Paramétrage!$C$6:$E$29,2,0))))</f>
        <v>0</v>
      </c>
      <c r="W236" s="625"/>
      <c r="X236" s="847">
        <f t="shared" si="45"/>
        <v>0</v>
      </c>
      <c r="Y236" s="76">
        <f>IF(OR(M236="",Q236="Mut+ext"),0,IF(ISERROR(W236+V236*VLOOKUP(M236,Paramétrage!$C$6:$E$29,3,0))=TRUE,X236,W236+V236*VLOOKUP(M236,Paramétrage!$C$6:$E$29,3,0)))</f>
        <v>0</v>
      </c>
      <c r="Z236" s="1458"/>
      <c r="AA236" s="1459"/>
      <c r="AB236" s="1503"/>
      <c r="AC236" s="497"/>
      <c r="AD236" s="270"/>
      <c r="AE236" s="56">
        <f>IF(G236="",0,IF(K236="",0,IF(SUMIF(G234:G245,G236,O234:O245)=0,0,IF(OR(L236="",K236="obligatoire"),AF236/SUMIF(G234:G245,G236,O234:O245),AF236/(SUMIF(G234:G245,G236,O234:O245)/L236)))))</f>
        <v>0</v>
      </c>
      <c r="AF236" s="921">
        <f t="shared" si="46"/>
        <v>0</v>
      </c>
    </row>
    <row r="237" spans="1:32" ht="15.6" hidden="1" x14ac:dyDescent="0.25">
      <c r="A237" s="1714"/>
      <c r="B237" s="1457"/>
      <c r="C237" s="1442"/>
      <c r="D237" s="1443"/>
      <c r="E237" s="1446"/>
      <c r="F237" s="1446"/>
      <c r="G237" s="862"/>
      <c r="H237" s="861"/>
      <c r="I237" s="362"/>
      <c r="J237" s="47"/>
      <c r="K237" s="46"/>
      <c r="L237" s="266"/>
      <c r="M237" s="790"/>
      <c r="N237" s="41"/>
      <c r="O237" s="838"/>
      <c r="P237" s="835"/>
      <c r="Q237" s="271"/>
      <c r="R237" s="1501"/>
      <c r="S237" s="1459"/>
      <c r="T237" s="1459"/>
      <c r="U237" s="283">
        <f>IF(OR(P237="",M237=Paramétrage!$C$10,M237=Paramétrage!$C$13,M237=Paramétrage!$C$17,M237=Paramétrage!$C$20,M237=Paramétrage!$C$24,M237=Paramétrage!$C$27,AND(M237&lt;&gt;Paramétrage!$C$9,Q237="Mut+ext")),0,ROUNDUP(O237/P237,0))</f>
        <v>0</v>
      </c>
      <c r="V237" s="846">
        <f>IF(OR(M237="",Q237="Mut+ext"),0,IF(VLOOKUP(M237,Paramétrage!$C$6:$E$29,2,0)=0,0,IF(P237="","saisir capacité",N237*U237*VLOOKUP(M237,Paramétrage!$C$6:$E$29,2,0))))</f>
        <v>0</v>
      </c>
      <c r="W237" s="625"/>
      <c r="X237" s="847">
        <f t="shared" si="45"/>
        <v>0</v>
      </c>
      <c r="Y237" s="76">
        <f>IF(OR(M237="",Q237="Mut+ext"),0,IF(ISERROR(W237+V237*VLOOKUP(M237,Paramétrage!$C$6:$E$29,3,0))=TRUE,X237,W237+V237*VLOOKUP(M237,Paramétrage!$C$6:$E$29,3,0)))</f>
        <v>0</v>
      </c>
      <c r="Z237" s="1458"/>
      <c r="AA237" s="1459"/>
      <c r="AB237" s="1503"/>
      <c r="AC237" s="497"/>
      <c r="AD237" s="270"/>
      <c r="AE237" s="56">
        <f>IF(G237="",0,IF(K237="",0,IF(SUMIF(G230:G241,G237,O230:O241)=0,0,IF(OR(L237="",K237="obligatoire"),AF237/SUMIF(G230:G241,G237,O230:O241),AF237/(SUMIF(G230:G241,G237,O230:O241)/L237)))))</f>
        <v>0</v>
      </c>
      <c r="AF237" s="921">
        <f>N237*O237</f>
        <v>0</v>
      </c>
    </row>
    <row r="238" spans="1:32" ht="15.6" hidden="1" x14ac:dyDescent="0.25">
      <c r="A238" s="1714"/>
      <c r="B238" s="1457"/>
      <c r="C238" s="1442"/>
      <c r="D238" s="1443"/>
      <c r="E238" s="1446"/>
      <c r="F238" s="1446"/>
      <c r="G238" s="557"/>
      <c r="H238" s="836"/>
      <c r="I238" s="362"/>
      <c r="J238" s="47"/>
      <c r="K238" s="46"/>
      <c r="L238" s="266"/>
      <c r="M238" s="790"/>
      <c r="N238" s="41"/>
      <c r="O238" s="838"/>
      <c r="P238" s="835"/>
      <c r="Q238" s="271"/>
      <c r="R238" s="1501"/>
      <c r="S238" s="1459"/>
      <c r="T238" s="1459"/>
      <c r="U238" s="283">
        <f>IF(OR(P238="",M238=Paramétrage!$C$10,M238=Paramétrage!$C$13,M238=Paramétrage!$C$17,M238=Paramétrage!$C$20,M238=Paramétrage!$C$24,M238=Paramétrage!$C$27,AND(M238&lt;&gt;Paramétrage!$C$9,Q238="Mut+ext")),0,ROUNDUP(O238/P238,0))</f>
        <v>0</v>
      </c>
      <c r="V238" s="846">
        <f>IF(OR(M238="",Q238="Mut+ext"),0,IF(VLOOKUP(M238,Paramétrage!$C$6:$E$29,2,0)=0,0,IF(P238="","saisir capacité",N238*U238*VLOOKUP(M238,Paramétrage!$C$6:$E$29,2,0))))</f>
        <v>0</v>
      </c>
      <c r="W238" s="625"/>
      <c r="X238" s="847">
        <f t="shared" si="45"/>
        <v>0</v>
      </c>
      <c r="Y238" s="76">
        <f>IF(OR(M238="",Q238="Mut+ext"),0,IF(ISERROR(W238+V238*VLOOKUP(M238,Paramétrage!$C$6:$E$29,3,0))=TRUE,X238,W238+V238*VLOOKUP(M238,Paramétrage!$C$6:$E$29,3,0)))</f>
        <v>0</v>
      </c>
      <c r="Z238" s="1458"/>
      <c r="AA238" s="1459"/>
      <c r="AB238" s="1503"/>
      <c r="AC238" s="497"/>
      <c r="AD238" s="270"/>
      <c r="AE238" s="56">
        <f>IF(G238="",0,IF(K238="",0,IF(SUMIF(G230:G241,G238,O230:O241)=0,0,IF(OR(L238="",K238="obligatoire"),AF238/SUMIF(G230:G241,G238,O230:O241),AF238/(SUMIF(G230:G241,G238,O230:O241)/L238)))))</f>
        <v>0</v>
      </c>
      <c r="AF238" s="921">
        <f>N238*O238</f>
        <v>0</v>
      </c>
    </row>
    <row r="239" spans="1:32" ht="15.6" hidden="1" x14ac:dyDescent="0.25">
      <c r="A239" s="1714"/>
      <c r="B239" s="1457"/>
      <c r="C239" s="1442"/>
      <c r="D239" s="1443"/>
      <c r="E239" s="1446"/>
      <c r="F239" s="1446"/>
      <c r="G239" s="557"/>
      <c r="H239" s="836"/>
      <c r="I239" s="362"/>
      <c r="J239" s="47"/>
      <c r="K239" s="46"/>
      <c r="L239" s="266"/>
      <c r="M239" s="790"/>
      <c r="N239" s="41"/>
      <c r="O239" s="838"/>
      <c r="P239" s="835"/>
      <c r="Q239" s="271"/>
      <c r="R239" s="1501"/>
      <c r="S239" s="1459"/>
      <c r="T239" s="1459"/>
      <c r="U239" s="283">
        <f>IF(OR(P239="",M239=Paramétrage!$C$10,M239=Paramétrage!$C$13,M239=Paramétrage!$C$17,M239=Paramétrage!$C$20,M239=Paramétrage!$C$24,M239=Paramétrage!$C$27,AND(M239&lt;&gt;Paramétrage!$C$9,Q239="Mut+ext")),0,ROUNDUP(O239/P239,0))</f>
        <v>0</v>
      </c>
      <c r="V239" s="846">
        <f>IF(OR(M239="",Q239="Mut+ext"),0,IF(VLOOKUP(M239,Paramétrage!$C$6:$E$29,2,0)=0,0,IF(P239="","saisir capacité",N239*U239*VLOOKUP(M239,Paramétrage!$C$6:$E$29,2,0))))</f>
        <v>0</v>
      </c>
      <c r="W239" s="625"/>
      <c r="X239" s="847">
        <f t="shared" si="45"/>
        <v>0</v>
      </c>
      <c r="Y239" s="76">
        <f>IF(OR(M239="",Q239="Mut+ext"),0,IF(ISERROR(W239+V239*VLOOKUP(M239,Paramétrage!$C$6:$E$29,3,0))=TRUE,X239,W239+V239*VLOOKUP(M239,Paramétrage!$C$6:$E$29,3,0)))</f>
        <v>0</v>
      </c>
      <c r="Z239" s="1458"/>
      <c r="AA239" s="1459"/>
      <c r="AB239" s="1503"/>
      <c r="AC239" s="497"/>
      <c r="AD239" s="270"/>
      <c r="AE239" s="56">
        <f>IF(G239="",0,IF(K239="",0,IF(SUMIF(G230:G241,G239,O230:O241)=0,0,IF(OR(L239="",K239="obligatoire"),AF239/SUMIF(G230:G241,G239,O230:O241),AF239/(SUMIF(G230:G241,G239,O230:O241)/L239)))))</f>
        <v>0</v>
      </c>
      <c r="AF239" s="921">
        <f>N239*O239</f>
        <v>0</v>
      </c>
    </row>
    <row r="240" spans="1:32" ht="15.6" hidden="1" x14ac:dyDescent="0.25">
      <c r="A240" s="1714"/>
      <c r="B240" s="1457"/>
      <c r="C240" s="1442"/>
      <c r="D240" s="1443"/>
      <c r="E240" s="1446"/>
      <c r="F240" s="1446"/>
      <c r="G240" s="557"/>
      <c r="H240" s="836"/>
      <c r="I240" s="362"/>
      <c r="J240" s="47"/>
      <c r="K240" s="46"/>
      <c r="L240" s="266"/>
      <c r="M240" s="790"/>
      <c r="N240" s="41"/>
      <c r="O240" s="838"/>
      <c r="P240" s="835"/>
      <c r="Q240" s="271"/>
      <c r="R240" s="1501"/>
      <c r="S240" s="1459"/>
      <c r="T240" s="1459"/>
      <c r="U240" s="283">
        <f>IF(OR(P240="",M240=Paramétrage!$C$10,M240=Paramétrage!$C$13,M240=Paramétrage!$C$17,M240=Paramétrage!$C$20,M240=Paramétrage!$C$24,M240=Paramétrage!$C$27,AND(M240&lt;&gt;Paramétrage!$C$9,Q240="Mut+ext")),0,ROUNDUP(O240/P240,0))</f>
        <v>0</v>
      </c>
      <c r="V240" s="846">
        <f>IF(OR(M240="",Q240="Mut+ext"),0,IF(VLOOKUP(M240,Paramétrage!$C$6:$E$29,2,0)=0,0,IF(P240="","saisir capacité",N240*U240*VLOOKUP(M240,Paramétrage!$C$6:$E$29,2,0))))</f>
        <v>0</v>
      </c>
      <c r="W240" s="625"/>
      <c r="X240" s="847">
        <f t="shared" si="45"/>
        <v>0</v>
      </c>
      <c r="Y240" s="76">
        <f>IF(OR(M240="",Q240="Mut+ext"),0,IF(ISERROR(W240+V240*VLOOKUP(M240,Paramétrage!$C$6:$E$29,3,0))=TRUE,X240,W240+V240*VLOOKUP(M240,Paramétrage!$C$6:$E$29,3,0)))</f>
        <v>0</v>
      </c>
      <c r="Z240" s="1458"/>
      <c r="AA240" s="1459"/>
      <c r="AB240" s="1503"/>
      <c r="AC240" s="497"/>
      <c r="AD240" s="270"/>
      <c r="AE240" s="56">
        <f>IF(G240="",0,IF(K240="",0,IF(SUMIF(G230:G241,G240,O230:O241)=0,0,IF(OR(L240="",K240="obligatoire"),AF240/SUMIF(G230:G241,G240,O230:O241),AF240/(SUMIF(G230:G241,G240,O230:O241)/L240)))))</f>
        <v>0</v>
      </c>
      <c r="AF240" s="921">
        <f>N240*O240</f>
        <v>0</v>
      </c>
    </row>
    <row r="241" spans="1:32" ht="15.6" hidden="1" x14ac:dyDescent="0.25">
      <c r="A241" s="1714"/>
      <c r="B241" s="1457"/>
      <c r="C241" s="1442"/>
      <c r="D241" s="1443"/>
      <c r="E241" s="1446"/>
      <c r="F241" s="1446"/>
      <c r="G241" s="862"/>
      <c r="H241" s="836"/>
      <c r="I241" s="362"/>
      <c r="J241" s="47"/>
      <c r="K241" s="46"/>
      <c r="L241" s="266"/>
      <c r="M241" s="790"/>
      <c r="N241" s="41"/>
      <c r="O241" s="838"/>
      <c r="P241" s="835"/>
      <c r="Q241" s="271"/>
      <c r="R241" s="1501"/>
      <c r="S241" s="1459"/>
      <c r="T241" s="1459"/>
      <c r="U241" s="283">
        <f>IF(OR(P241="",M241=Paramétrage!$C$10,M241=Paramétrage!$C$13,M241=Paramétrage!$C$17,M241=Paramétrage!$C$20,M241=Paramétrage!$C$24,M241=Paramétrage!$C$27,AND(M241&lt;&gt;Paramétrage!$C$9,Q241="Mut+ext")),0,ROUNDUP(O241/P241,0))</f>
        <v>0</v>
      </c>
      <c r="V241" s="846">
        <f>IF(OR(M241="",Q241="Mut+ext"),0,IF(VLOOKUP(M241,Paramétrage!$C$6:$E$29,2,0)=0,0,IF(P241="","saisir capacité",N241*U241*VLOOKUP(M241,Paramétrage!$C$6:$E$29,2,0))))</f>
        <v>0</v>
      </c>
      <c r="W241" s="625"/>
      <c r="X241" s="847">
        <f t="shared" si="45"/>
        <v>0</v>
      </c>
      <c r="Y241" s="76">
        <f>IF(OR(M241="",Q241="Mut+ext"),0,IF(ISERROR(W241+V241*VLOOKUP(M241,Paramétrage!$C$6:$E$29,3,0))=TRUE,X241,W241+V241*VLOOKUP(M241,Paramétrage!$C$6:$E$29,3,0)))</f>
        <v>0</v>
      </c>
      <c r="Z241" s="1458"/>
      <c r="AA241" s="1459"/>
      <c r="AB241" s="1503"/>
      <c r="AC241" s="497"/>
      <c r="AD241" s="270"/>
      <c r="AE241" s="56">
        <f>IF(G241="",0,IF(K241="",0,IF(SUMIF(G234:G245,G241,O234:O245)=0,0,IF(OR(L241="",K241="obligatoire"),AF241/SUMIF(G234:G245,G241,O234:O245),AF241/(SUMIF(G234:G245,G241,O234:O245)/L241)))))</f>
        <v>0</v>
      </c>
      <c r="AF241" s="921">
        <f t="shared" si="46"/>
        <v>0</v>
      </c>
    </row>
    <row r="242" spans="1:32" ht="15.6" hidden="1" x14ac:dyDescent="0.25">
      <c r="A242" s="1714"/>
      <c r="B242" s="1457"/>
      <c r="C242" s="1442"/>
      <c r="D242" s="1443"/>
      <c r="E242" s="1446"/>
      <c r="F242" s="1446"/>
      <c r="G242" s="557"/>
      <c r="H242" s="836"/>
      <c r="I242" s="362"/>
      <c r="J242" s="47"/>
      <c r="K242" s="46"/>
      <c r="L242" s="266"/>
      <c r="M242" s="790"/>
      <c r="N242" s="41"/>
      <c r="O242" s="838"/>
      <c r="P242" s="835"/>
      <c r="Q242" s="271"/>
      <c r="R242" s="1501"/>
      <c r="S242" s="1459"/>
      <c r="T242" s="1459"/>
      <c r="U242" s="283">
        <f>IF(OR(P242="",M242=Paramétrage!$C$10,M242=Paramétrage!$C$13,M242=Paramétrage!$C$17,M242=Paramétrage!$C$20,M242=Paramétrage!$C$24,M242=Paramétrage!$C$27,AND(M242&lt;&gt;Paramétrage!$C$9,Q242="Mut+ext")),0,ROUNDUP(O242/P242,0))</f>
        <v>0</v>
      </c>
      <c r="V242" s="846">
        <f>IF(OR(M242="",Q242="Mut+ext"),0,IF(VLOOKUP(M242,Paramétrage!$C$6:$E$29,2,0)=0,0,IF(P242="","saisir capacité",N242*U242*VLOOKUP(M242,Paramétrage!$C$6:$E$29,2,0))))</f>
        <v>0</v>
      </c>
      <c r="W242" s="625"/>
      <c r="X242" s="847">
        <f t="shared" si="45"/>
        <v>0</v>
      </c>
      <c r="Y242" s="76">
        <f>IF(OR(M242="",Q242="Mut+ext"),0,IF(ISERROR(W242+V242*VLOOKUP(M242,Paramétrage!$C$6:$E$29,3,0))=TRUE,X242,W242+V242*VLOOKUP(M242,Paramétrage!$C$6:$E$29,3,0)))</f>
        <v>0</v>
      </c>
      <c r="Z242" s="1458"/>
      <c r="AA242" s="1459"/>
      <c r="AB242" s="1503"/>
      <c r="AC242" s="497"/>
      <c r="AD242" s="270"/>
      <c r="AE242" s="56">
        <f>IF(G242="",0,IF(K242="",0,IF(SUMIF(G234:G245,G242,O234:O245)=0,0,IF(OR(L242="",K242="obligatoire"),AF242/SUMIF(G234:G245,G242,O234:O245),AF242/(SUMIF(G234:G245,G242,O234:O245)/L242)))))</f>
        <v>0</v>
      </c>
      <c r="AF242" s="921">
        <f t="shared" si="46"/>
        <v>0</v>
      </c>
    </row>
    <row r="243" spans="1:32" ht="15.6" hidden="1" x14ac:dyDescent="0.25">
      <c r="A243" s="1714"/>
      <c r="B243" s="1457"/>
      <c r="C243" s="1442"/>
      <c r="D243" s="1443"/>
      <c r="E243" s="1446"/>
      <c r="F243" s="1446"/>
      <c r="G243" s="557"/>
      <c r="H243" s="836"/>
      <c r="I243" s="362"/>
      <c r="J243" s="47"/>
      <c r="K243" s="46"/>
      <c r="L243" s="266"/>
      <c r="M243" s="790"/>
      <c r="N243" s="41"/>
      <c r="O243" s="838"/>
      <c r="P243" s="835"/>
      <c r="Q243" s="271"/>
      <c r="R243" s="1501"/>
      <c r="S243" s="1459"/>
      <c r="T243" s="1459"/>
      <c r="U243" s="283">
        <f>IF(OR(P243="",M243=Paramétrage!$C$10,M243=Paramétrage!$C$13,M243=Paramétrage!$C$17,M243=Paramétrage!$C$20,M243=Paramétrage!$C$24,M243=Paramétrage!$C$27,AND(M243&lt;&gt;Paramétrage!$C$9,Q243="Mut+ext")),0,ROUNDUP(O243/P243,0))</f>
        <v>0</v>
      </c>
      <c r="V243" s="846">
        <f>IF(OR(M243="",Q243="Mut+ext"),0,IF(VLOOKUP(M243,Paramétrage!$C$6:$E$29,2,0)=0,0,IF(P243="","saisir capacité",N243*U243*VLOOKUP(M243,Paramétrage!$C$6:$E$29,2,0))))</f>
        <v>0</v>
      </c>
      <c r="W243" s="625"/>
      <c r="X243" s="847">
        <f t="shared" si="45"/>
        <v>0</v>
      </c>
      <c r="Y243" s="76">
        <f>IF(OR(M243="",Q243="Mut+ext"),0,IF(ISERROR(W243+V243*VLOOKUP(M243,Paramétrage!$C$6:$E$29,3,0))=TRUE,X243,W243+V243*VLOOKUP(M243,Paramétrage!$C$6:$E$29,3,0)))</f>
        <v>0</v>
      </c>
      <c r="Z243" s="1458"/>
      <c r="AA243" s="1459"/>
      <c r="AB243" s="1503"/>
      <c r="AC243" s="497"/>
      <c r="AD243" s="270"/>
      <c r="AE243" s="56">
        <f>IF(G243="",0,IF(K243="",0,IF(SUMIF(G234:G245,G243,O234:O245)=0,0,IF(OR(L243="",K243="obligatoire"),AF243/SUMIF(G234:G245,G243,O234:O245),AF243/(SUMIF(G234:G245,G243,O234:O245)/L243)))))</f>
        <v>0</v>
      </c>
      <c r="AF243" s="921">
        <f t="shared" si="46"/>
        <v>0</v>
      </c>
    </row>
    <row r="244" spans="1:32" ht="15.6" hidden="1" x14ac:dyDescent="0.25">
      <c r="A244" s="1714"/>
      <c r="B244" s="1457"/>
      <c r="C244" s="1442"/>
      <c r="D244" s="1443"/>
      <c r="E244" s="1446"/>
      <c r="F244" s="1446"/>
      <c r="G244" s="557"/>
      <c r="H244" s="836"/>
      <c r="I244" s="362"/>
      <c r="J244" s="47"/>
      <c r="K244" s="46"/>
      <c r="L244" s="266"/>
      <c r="M244" s="790"/>
      <c r="N244" s="41"/>
      <c r="O244" s="838"/>
      <c r="P244" s="835"/>
      <c r="Q244" s="271"/>
      <c r="R244" s="1501"/>
      <c r="S244" s="1459"/>
      <c r="T244" s="1459"/>
      <c r="U244" s="283">
        <f>IF(OR(P244="",M244=Paramétrage!$C$10,M244=Paramétrage!$C$13,M244=Paramétrage!$C$17,M244=Paramétrage!$C$20,M244=Paramétrage!$C$24,M244=Paramétrage!$C$27,AND(M244&lt;&gt;Paramétrage!$C$9,Q244="Mut+ext")),0,ROUNDUP(O244/P244,0))</f>
        <v>0</v>
      </c>
      <c r="V244" s="846">
        <f>IF(OR(M244="",Q244="Mut+ext"),0,IF(VLOOKUP(M244,Paramétrage!$C$6:$E$29,2,0)=0,0,IF(P244="","saisir capacité",N244*U244*VLOOKUP(M244,Paramétrage!$C$6:$E$29,2,0))))</f>
        <v>0</v>
      </c>
      <c r="W244" s="625"/>
      <c r="X244" s="847">
        <f t="shared" si="45"/>
        <v>0</v>
      </c>
      <c r="Y244" s="76">
        <f>IF(OR(M244="",Q244="Mut+ext"),0,IF(ISERROR(W244+V244*VLOOKUP(M244,Paramétrage!$C$6:$E$29,3,0))=TRUE,X244,W244+V244*VLOOKUP(M244,Paramétrage!$C$6:$E$29,3,0)))</f>
        <v>0</v>
      </c>
      <c r="Z244" s="1458"/>
      <c r="AA244" s="1459"/>
      <c r="AB244" s="1503"/>
      <c r="AC244" s="497"/>
      <c r="AD244" s="270"/>
      <c r="AE244" s="56">
        <f>IF(G244="",0,IF(K244="",0,IF(SUMIF(G234:G245,G244,O234:O245)=0,0,IF(OR(L244="",K244="obligatoire"),AF244/SUMIF(G234:G245,G244,O234:O245),AF244/(SUMIF(G234:G245,G244,O234:O245)/L244)))))</f>
        <v>0</v>
      </c>
      <c r="AF244" s="921">
        <f t="shared" si="46"/>
        <v>0</v>
      </c>
    </row>
    <row r="245" spans="1:32" ht="15.6" hidden="1" x14ac:dyDescent="0.25">
      <c r="A245" s="1714"/>
      <c r="B245" s="1457"/>
      <c r="C245" s="1444"/>
      <c r="D245" s="1445"/>
      <c r="E245" s="1447"/>
      <c r="F245" s="1447"/>
      <c r="G245" s="557"/>
      <c r="H245" s="836"/>
      <c r="I245" s="362"/>
      <c r="J245" s="47"/>
      <c r="K245" s="46"/>
      <c r="L245" s="266"/>
      <c r="M245" s="790"/>
      <c r="N245" s="42"/>
      <c r="O245" s="838"/>
      <c r="P245" s="835"/>
      <c r="Q245" s="271"/>
      <c r="R245" s="1501"/>
      <c r="S245" s="1459"/>
      <c r="T245" s="1459"/>
      <c r="U245" s="283">
        <f>IF(OR(P245="",M245=Paramétrage!$C$10,M245=Paramétrage!$C$13,M245=Paramétrage!$C$17,M245=Paramétrage!$C$20,M245=Paramétrage!$C$24,M245=Paramétrage!$C$27,AND(M245&lt;&gt;Paramétrage!$C$9,Q245="Mut+ext")),0,ROUNDUP(O245/P245,0))</f>
        <v>0</v>
      </c>
      <c r="V245" s="846">
        <f>IF(OR(M245="",Q245="Mut+ext"),0,IF(VLOOKUP(M245,Paramétrage!$C$6:$E$29,2,0)=0,0,IF(P245="","saisir capacité",N245*U245*VLOOKUP(M245,Paramétrage!$C$6:$E$29,2,0))))</f>
        <v>0</v>
      </c>
      <c r="W245" s="625"/>
      <c r="X245" s="847">
        <f t="shared" si="45"/>
        <v>0</v>
      </c>
      <c r="Y245" s="76">
        <f>IF(OR(M245="",Q245="Mut+ext"),0,IF(ISERROR(W245+V245*VLOOKUP(M245,Paramétrage!$C$6:$E$29,3,0))=TRUE,X245,W245+V245*VLOOKUP(M245,Paramétrage!$C$6:$E$29,3,0)))</f>
        <v>0</v>
      </c>
      <c r="Z245" s="1458"/>
      <c r="AA245" s="1459"/>
      <c r="AB245" s="1503"/>
      <c r="AC245" s="497"/>
      <c r="AD245" s="270"/>
      <c r="AE245" s="56">
        <f>IF(G245="",0,IF(K245="",0,IF(SUMIF(G234:G245,G245,O234:O245)=0,0,IF(OR(L245="",K245="obligatoire"),AF245/SUMIF(G234:G245,G245,O234:O245),AF245/(SUMIF(G234:G245,G245,O234:O245)/L245)))))</f>
        <v>0</v>
      </c>
      <c r="AF245" s="921">
        <f t="shared" si="46"/>
        <v>0</v>
      </c>
    </row>
    <row r="246" spans="1:32" ht="15.6" hidden="1" x14ac:dyDescent="0.25">
      <c r="A246" s="1714"/>
      <c r="B246" s="1457"/>
      <c r="C246" s="1000"/>
      <c r="D246" s="867"/>
      <c r="E246" s="1001"/>
      <c r="F246" s="867"/>
      <c r="G246" s="867"/>
      <c r="H246" s="868"/>
      <c r="I246" s="412"/>
      <c r="J246" s="120"/>
      <c r="K246" s="65"/>
      <c r="L246" s="285"/>
      <c r="M246" s="849"/>
      <c r="N246" s="68">
        <f>AE246</f>
        <v>0</v>
      </c>
      <c r="O246" s="869"/>
      <c r="P246" s="869"/>
      <c r="Q246" s="286"/>
      <c r="R246" s="287"/>
      <c r="S246" s="287"/>
      <c r="T246" s="293"/>
      <c r="U246" s="286"/>
      <c r="V246" s="848">
        <f>SUM(V234:V245)</f>
        <v>0</v>
      </c>
      <c r="W246" s="849">
        <f>SUM(W234:W245)</f>
        <v>0</v>
      </c>
      <c r="X246" s="850">
        <f>SUM(X234:X245)</f>
        <v>0</v>
      </c>
      <c r="Y246" s="72">
        <f>SUM(Y234:Y245)</f>
        <v>0</v>
      </c>
      <c r="Z246" s="290"/>
      <c r="AA246" s="291"/>
      <c r="AB246" s="292"/>
      <c r="AC246" s="425"/>
      <c r="AD246" s="294"/>
      <c r="AE246" s="118">
        <f>SUM(AE234:AE245)</f>
        <v>0</v>
      </c>
      <c r="AF246" s="119">
        <f>SUM(AF234:AF245)</f>
        <v>0</v>
      </c>
    </row>
    <row r="247" spans="1:32" ht="15.6" hidden="1" x14ac:dyDescent="0.25">
      <c r="A247" s="1714"/>
      <c r="B247" s="1457" t="s">
        <v>195</v>
      </c>
      <c r="C247" s="1440"/>
      <c r="D247" s="1441"/>
      <c r="E247" s="1446"/>
      <c r="F247" s="1446"/>
      <c r="G247" s="987" t="s">
        <v>196</v>
      </c>
      <c r="H247" s="604"/>
      <c r="I247" s="362"/>
      <c r="J247" s="47"/>
      <c r="K247" s="46"/>
      <c r="L247" s="266"/>
      <c r="M247" s="790"/>
      <c r="N247" s="41"/>
      <c r="O247" s="838"/>
      <c r="P247" s="835"/>
      <c r="Q247" s="267"/>
      <c r="R247" s="1501"/>
      <c r="S247" s="1459"/>
      <c r="T247" s="1459"/>
      <c r="U247" s="283">
        <f>IF(OR(P247="",M247=Paramétrage!$C$10,M247=Paramétrage!$C$13,M247=Paramétrage!$C$17,M247=Paramétrage!$C$20,M247=Paramétrage!$C$24,M247=Paramétrage!$C$27,AND(M247&lt;&gt;Paramétrage!$C$9,Q247="Mut+ext")),0,ROUNDUP(O247/P247,0))</f>
        <v>0</v>
      </c>
      <c r="V247" s="846">
        <f>IF(OR(M247="",Q247="Mut+ext"),0,IF(VLOOKUP(M247,Paramétrage!$C$6:$E$29,2,0)=0,0,IF(P247="","saisir capacité",N247*U247*VLOOKUP(M247,Paramétrage!$C$6:$E$29,2,0))))</f>
        <v>0</v>
      </c>
      <c r="W247" s="625"/>
      <c r="X247" s="847">
        <f t="shared" ref="X247:X258" si="47">IF(OR(M247="",Q247="Mut+ext"),0,IF(ISERROR(V247+W247)=TRUE,V247,V247+W247))</f>
        <v>0</v>
      </c>
      <c r="Y247" s="76">
        <f>IF(OR(M247="",Q247="Mut+ext"),0,IF(ISERROR(W247+V247*VLOOKUP(M247,Paramétrage!$C$6:$E$29,3,0))=TRUE,X247,W247+V247*VLOOKUP(M247,Paramétrage!$C$6:$E$29,3,0)))</f>
        <v>0</v>
      </c>
      <c r="Z247" s="1458"/>
      <c r="AA247" s="1459"/>
      <c r="AB247" s="1503"/>
      <c r="AC247" s="497"/>
      <c r="AD247" s="284"/>
      <c r="AE247" s="56">
        <f>IF(G247="",0,IF(K247="",0,IF(SUMIF(G247:G258,G247,O247:O258)=0,0,IF(OR(L247="",K247="obligatoire"),AF247/SUMIF(G247:G258,G247,O247:O258),AF247/(SUMIF(G247:G258,G247,O247:O258)/L247)))))</f>
        <v>0</v>
      </c>
      <c r="AF247" s="916">
        <f t="shared" ref="AF247:AF258" si="48">N247*O247</f>
        <v>0</v>
      </c>
    </row>
    <row r="248" spans="1:32" ht="15.6" hidden="1" x14ac:dyDescent="0.25">
      <c r="A248" s="1714"/>
      <c r="B248" s="1457"/>
      <c r="C248" s="1442"/>
      <c r="D248" s="1443"/>
      <c r="E248" s="1446"/>
      <c r="F248" s="1446"/>
      <c r="G248" s="557"/>
      <c r="H248" s="861"/>
      <c r="I248" s="362"/>
      <c r="J248" s="47"/>
      <c r="K248" s="46"/>
      <c r="L248" s="266"/>
      <c r="M248" s="790"/>
      <c r="N248" s="41"/>
      <c r="O248" s="838"/>
      <c r="P248" s="835"/>
      <c r="Q248" s="271"/>
      <c r="R248" s="1501"/>
      <c r="S248" s="1459"/>
      <c r="T248" s="1459"/>
      <c r="U248" s="283">
        <f>IF(OR(P248="",M248=Paramétrage!$C$10,M248=Paramétrage!$C$13,M248=Paramétrage!$C$17,M248=Paramétrage!$C$20,M248=Paramétrage!$C$24,M248=Paramétrage!$C$27,AND(M248&lt;&gt;Paramétrage!$C$9,Q248="Mut+ext")),0,ROUNDUP(O248/P248,0))</f>
        <v>0</v>
      </c>
      <c r="V248" s="846">
        <f>IF(OR(M248="",Q248="Mut+ext"),0,IF(VLOOKUP(M248,Paramétrage!$C$6:$E$29,2,0)=0,0,IF(P248="","saisir capacité",N248*U248*VLOOKUP(M248,Paramétrage!$C$6:$E$29,2,0))))</f>
        <v>0</v>
      </c>
      <c r="W248" s="625"/>
      <c r="X248" s="847">
        <f t="shared" si="47"/>
        <v>0</v>
      </c>
      <c r="Y248" s="76">
        <f>IF(OR(M248="",Q248="Mut+ext"),0,IF(ISERROR(W248+V248*VLOOKUP(M248,Paramétrage!$C$6:$E$29,3,0))=TRUE,X248,W248+V248*VLOOKUP(M248,Paramétrage!$C$6:$E$29,3,0)))</f>
        <v>0</v>
      </c>
      <c r="Z248" s="1458"/>
      <c r="AA248" s="1459"/>
      <c r="AB248" s="1503"/>
      <c r="AC248" s="497"/>
      <c r="AD248" s="270"/>
      <c r="AE248" s="56">
        <f>IF(G248="",0,IF(K248="",0,IF(SUMIF(G247:G258,G248,O247:O258)=0,0,IF(OR(L248="",K248="obligatoire"),AF248/SUMIF(G247:G258,G248,O247:O258),AF248/(SUMIF(G247:G258,G248,O247:O258)/L248)))))</f>
        <v>0</v>
      </c>
      <c r="AF248" s="921">
        <f t="shared" si="48"/>
        <v>0</v>
      </c>
    </row>
    <row r="249" spans="1:32" ht="15.6" hidden="1" x14ac:dyDescent="0.25">
      <c r="A249" s="1714"/>
      <c r="B249" s="1457"/>
      <c r="C249" s="1442"/>
      <c r="D249" s="1443"/>
      <c r="E249" s="1446"/>
      <c r="F249" s="1446"/>
      <c r="G249" s="557"/>
      <c r="H249" s="861"/>
      <c r="I249" s="362"/>
      <c r="J249" s="47"/>
      <c r="K249" s="46"/>
      <c r="L249" s="266"/>
      <c r="M249" s="790"/>
      <c r="N249" s="41"/>
      <c r="O249" s="838"/>
      <c r="P249" s="835"/>
      <c r="Q249" s="271"/>
      <c r="R249" s="1501"/>
      <c r="S249" s="1459"/>
      <c r="T249" s="1459"/>
      <c r="U249" s="283">
        <f>IF(OR(P249="",M249=Paramétrage!$C$10,M249=Paramétrage!$C$13,M249=Paramétrage!$C$17,M249=Paramétrage!$C$20,M249=Paramétrage!$C$24,M249=Paramétrage!$C$27,AND(M249&lt;&gt;Paramétrage!$C$9,Q249="Mut+ext")),0,ROUNDUP(O249/P249,0))</f>
        <v>0</v>
      </c>
      <c r="V249" s="846">
        <f>IF(OR(M249="",Q249="Mut+ext"),0,IF(VLOOKUP(M249,Paramétrage!$C$6:$E$29,2,0)=0,0,IF(P249="","saisir capacité",N249*U249*VLOOKUP(M249,Paramétrage!$C$6:$E$29,2,0))))</f>
        <v>0</v>
      </c>
      <c r="W249" s="625"/>
      <c r="X249" s="847">
        <f t="shared" si="47"/>
        <v>0</v>
      </c>
      <c r="Y249" s="76">
        <f>IF(OR(M249="",Q249="Mut+ext"),0,IF(ISERROR(W249+V249*VLOOKUP(M249,Paramétrage!$C$6:$E$29,3,0))=TRUE,X249,W249+V249*VLOOKUP(M249,Paramétrage!$C$6:$E$29,3,0)))</f>
        <v>0</v>
      </c>
      <c r="Z249" s="1458"/>
      <c r="AA249" s="1459"/>
      <c r="AB249" s="1503"/>
      <c r="AC249" s="497"/>
      <c r="AD249" s="270"/>
      <c r="AE249" s="56">
        <f>IF(G249="",0,IF(K249="",0,IF(SUMIF(G247:G258,G249,O247:O258)=0,0,IF(OR(L249="",K249="obligatoire"),AF249/SUMIF(G247:G258,G249,O247:O258),AF249/(SUMIF(G247:G258,G249,O247:O258)/L249)))))</f>
        <v>0</v>
      </c>
      <c r="AF249" s="921">
        <f t="shared" si="48"/>
        <v>0</v>
      </c>
    </row>
    <row r="250" spans="1:32" ht="15.6" hidden="1" x14ac:dyDescent="0.25">
      <c r="A250" s="1714"/>
      <c r="B250" s="1457"/>
      <c r="C250" s="1442"/>
      <c r="D250" s="1443"/>
      <c r="E250" s="1446"/>
      <c r="F250" s="1446"/>
      <c r="G250" s="862"/>
      <c r="H250" s="861"/>
      <c r="I250" s="362"/>
      <c r="J250" s="47"/>
      <c r="K250" s="46"/>
      <c r="L250" s="266"/>
      <c r="M250" s="790"/>
      <c r="N250" s="41"/>
      <c r="O250" s="838"/>
      <c r="P250" s="835"/>
      <c r="Q250" s="271"/>
      <c r="R250" s="1501"/>
      <c r="S250" s="1459"/>
      <c r="T250" s="1459"/>
      <c r="U250" s="283">
        <f>IF(OR(P250="",M250=Paramétrage!$C$10,M250=Paramétrage!$C$13,M250=Paramétrage!$C$17,M250=Paramétrage!$C$20,M250=Paramétrage!$C$24,M250=Paramétrage!$C$27,AND(M250&lt;&gt;Paramétrage!$C$9,Q250="Mut+ext")),0,ROUNDUP(O250/P250,0))</f>
        <v>0</v>
      </c>
      <c r="V250" s="846">
        <f>IF(OR(M250="",Q250="Mut+ext"),0,IF(VLOOKUP(M250,Paramétrage!$C$6:$E$29,2,0)=0,0,IF(P250="","saisir capacité",N250*U250*VLOOKUP(M250,Paramétrage!$C$6:$E$29,2,0))))</f>
        <v>0</v>
      </c>
      <c r="W250" s="625"/>
      <c r="X250" s="847">
        <f t="shared" si="47"/>
        <v>0</v>
      </c>
      <c r="Y250" s="76">
        <f>IF(OR(M250="",Q250="Mut+ext"),0,IF(ISERROR(W250+V250*VLOOKUP(M250,Paramétrage!$C$6:$E$29,3,0))=TRUE,X250,W250+V250*VLOOKUP(M250,Paramétrage!$C$6:$E$29,3,0)))</f>
        <v>0</v>
      </c>
      <c r="Z250" s="1458"/>
      <c r="AA250" s="1459"/>
      <c r="AB250" s="1503"/>
      <c r="AC250" s="497"/>
      <c r="AD250" s="270"/>
      <c r="AE250" s="56">
        <f>IF(G250="",0,IF(K250="",0,IF(SUMIF(G247:G258,G250,O247:O258)=0,0,IF(OR(L250="",K250="obligatoire"),AF250/SUMIF(G247:G258,G250,O247:O258),AF250/(SUMIF(G247:G258,G250,O247:O258)/L250)))))</f>
        <v>0</v>
      </c>
      <c r="AF250" s="921">
        <f t="shared" si="48"/>
        <v>0</v>
      </c>
    </row>
    <row r="251" spans="1:32" ht="15.6" hidden="1" x14ac:dyDescent="0.25">
      <c r="A251" s="1714"/>
      <c r="B251" s="1457"/>
      <c r="C251" s="1442"/>
      <c r="D251" s="1443"/>
      <c r="E251" s="1446"/>
      <c r="F251" s="1446"/>
      <c r="G251" s="557"/>
      <c r="H251" s="836"/>
      <c r="I251" s="362"/>
      <c r="J251" s="47"/>
      <c r="K251" s="46"/>
      <c r="L251" s="266"/>
      <c r="M251" s="790"/>
      <c r="N251" s="41"/>
      <c r="O251" s="838"/>
      <c r="P251" s="835"/>
      <c r="Q251" s="271"/>
      <c r="R251" s="1501"/>
      <c r="S251" s="1459"/>
      <c r="T251" s="1459"/>
      <c r="U251" s="283">
        <f>IF(OR(P251="",M251=Paramétrage!$C$10,M251=Paramétrage!$C$13,M251=Paramétrage!$C$17,M251=Paramétrage!$C$20,M251=Paramétrage!$C$24,M251=Paramétrage!$C$27,AND(M251&lt;&gt;Paramétrage!$C$9,Q251="Mut+ext")),0,ROUNDUP(O251/P251,0))</f>
        <v>0</v>
      </c>
      <c r="V251" s="846">
        <f>IF(OR(M251="",Q251="Mut+ext"),0,IF(VLOOKUP(M251,Paramétrage!$C$6:$E$29,2,0)=0,0,IF(P251="","saisir capacité",N251*U251*VLOOKUP(M251,Paramétrage!$C$6:$E$29,2,0))))</f>
        <v>0</v>
      </c>
      <c r="W251" s="625"/>
      <c r="X251" s="847">
        <f t="shared" si="47"/>
        <v>0</v>
      </c>
      <c r="Y251" s="76">
        <f>IF(OR(M251="",Q251="Mut+ext"),0,IF(ISERROR(W251+V251*VLOOKUP(M251,Paramétrage!$C$6:$E$29,3,0))=TRUE,X251,W251+V251*VLOOKUP(M251,Paramétrage!$C$6:$E$29,3,0)))</f>
        <v>0</v>
      </c>
      <c r="Z251" s="1458"/>
      <c r="AA251" s="1459"/>
      <c r="AB251" s="1503"/>
      <c r="AC251" s="497"/>
      <c r="AD251" s="270"/>
      <c r="AE251" s="56">
        <f>IF(G251="",0,IF(K251="",0,IF(SUMIF(G243:G254,G251,O243:O254)=0,0,IF(OR(L251="",K251="obligatoire"),AF251/SUMIF(G243:G254,G251,O243:O254),AF251/(SUMIF(G243:G254,G251,O243:O254)/L251)))))</f>
        <v>0</v>
      </c>
      <c r="AF251" s="921">
        <f>N251*O251</f>
        <v>0</v>
      </c>
    </row>
    <row r="252" spans="1:32" ht="15.6" hidden="1" x14ac:dyDescent="0.25">
      <c r="A252" s="1714"/>
      <c r="B252" s="1457"/>
      <c r="C252" s="1442"/>
      <c r="D252" s="1443"/>
      <c r="E252" s="1446"/>
      <c r="F252" s="1446"/>
      <c r="G252" s="557"/>
      <c r="H252" s="836"/>
      <c r="I252" s="362"/>
      <c r="J252" s="47"/>
      <c r="K252" s="46"/>
      <c r="L252" s="266"/>
      <c r="M252" s="790"/>
      <c r="N252" s="41"/>
      <c r="O252" s="838"/>
      <c r="P252" s="835"/>
      <c r="Q252" s="271"/>
      <c r="R252" s="1501"/>
      <c r="S252" s="1459"/>
      <c r="T252" s="1459"/>
      <c r="U252" s="283">
        <f>IF(OR(P252="",M252=Paramétrage!$C$10,M252=Paramétrage!$C$13,M252=Paramétrage!$C$17,M252=Paramétrage!$C$20,M252=Paramétrage!$C$24,M252=Paramétrage!$C$27,AND(M252&lt;&gt;Paramétrage!$C$9,Q252="Mut+ext")),0,ROUNDUP(O252/P252,0))</f>
        <v>0</v>
      </c>
      <c r="V252" s="846">
        <f>IF(OR(M252="",Q252="Mut+ext"),0,IF(VLOOKUP(M252,Paramétrage!$C$6:$E$29,2,0)=0,0,IF(P252="","saisir capacité",N252*U252*VLOOKUP(M252,Paramétrage!$C$6:$E$29,2,0))))</f>
        <v>0</v>
      </c>
      <c r="W252" s="625"/>
      <c r="X252" s="847">
        <f t="shared" si="47"/>
        <v>0</v>
      </c>
      <c r="Y252" s="76">
        <f>IF(OR(M252="",Q252="Mut+ext"),0,IF(ISERROR(W252+V252*VLOOKUP(M252,Paramétrage!$C$6:$E$29,3,0))=TRUE,X252,W252+V252*VLOOKUP(M252,Paramétrage!$C$6:$E$29,3,0)))</f>
        <v>0</v>
      </c>
      <c r="Z252" s="1458"/>
      <c r="AA252" s="1459"/>
      <c r="AB252" s="1503"/>
      <c r="AC252" s="497"/>
      <c r="AD252" s="270"/>
      <c r="AE252" s="56">
        <f>IF(G252="",0,IF(K252="",0,IF(SUMIF(G243:G254,G252,O243:O254)=0,0,IF(OR(L252="",K252="obligatoire"),AF252/SUMIF(G243:G254,G252,O243:O254),AF252/(SUMIF(G243:G254,G252,O243:O254)/L252)))))</f>
        <v>0</v>
      </c>
      <c r="AF252" s="921">
        <f>N252*O252</f>
        <v>0</v>
      </c>
    </row>
    <row r="253" spans="1:32" ht="15.6" hidden="1" x14ac:dyDescent="0.25">
      <c r="A253" s="1714"/>
      <c r="B253" s="1457"/>
      <c r="C253" s="1442"/>
      <c r="D253" s="1443"/>
      <c r="E253" s="1446"/>
      <c r="F253" s="1446"/>
      <c r="G253" s="557"/>
      <c r="H253" s="836"/>
      <c r="I253" s="362"/>
      <c r="J253" s="47"/>
      <c r="K253" s="46"/>
      <c r="L253" s="266"/>
      <c r="M253" s="790"/>
      <c r="N253" s="41"/>
      <c r="O253" s="838"/>
      <c r="P253" s="835"/>
      <c r="Q253" s="271"/>
      <c r="R253" s="1501"/>
      <c r="S253" s="1459"/>
      <c r="T253" s="1459"/>
      <c r="U253" s="283">
        <f>IF(OR(P253="",M253=Paramétrage!$C$10,M253=Paramétrage!$C$13,M253=Paramétrage!$C$17,M253=Paramétrage!$C$20,M253=Paramétrage!$C$24,M253=Paramétrage!$C$27,AND(M253&lt;&gt;Paramétrage!$C$9,Q253="Mut+ext")),0,ROUNDUP(O253/P253,0))</f>
        <v>0</v>
      </c>
      <c r="V253" s="846">
        <f>IF(OR(M253="",Q253="Mut+ext"),0,IF(VLOOKUP(M253,Paramétrage!$C$6:$E$29,2,0)=0,0,IF(P253="","saisir capacité",N253*U253*VLOOKUP(M253,Paramétrage!$C$6:$E$29,2,0))))</f>
        <v>0</v>
      </c>
      <c r="W253" s="625"/>
      <c r="X253" s="847">
        <f t="shared" si="47"/>
        <v>0</v>
      </c>
      <c r="Y253" s="76">
        <f>IF(OR(M253="",Q253="Mut+ext"),0,IF(ISERROR(W253+V253*VLOOKUP(M253,Paramétrage!$C$6:$E$29,3,0))=TRUE,X253,W253+V253*VLOOKUP(M253,Paramétrage!$C$6:$E$29,3,0)))</f>
        <v>0</v>
      </c>
      <c r="Z253" s="1458"/>
      <c r="AA253" s="1459"/>
      <c r="AB253" s="1503"/>
      <c r="AC253" s="497"/>
      <c r="AD253" s="270"/>
      <c r="AE253" s="56">
        <f>IF(G253="",0,IF(K253="",0,IF(SUMIF(G243:G254,G253,O243:O254)=0,0,IF(OR(L253="",K253="obligatoire"),AF253/SUMIF(G243:G254,G253,O243:O254),AF253/(SUMIF(G243:G254,G253,O243:O254)/L253)))))</f>
        <v>0</v>
      </c>
      <c r="AF253" s="921">
        <f>N253*O253</f>
        <v>0</v>
      </c>
    </row>
    <row r="254" spans="1:32" ht="15.6" hidden="1" x14ac:dyDescent="0.25">
      <c r="A254" s="1714"/>
      <c r="B254" s="1457"/>
      <c r="C254" s="1442"/>
      <c r="D254" s="1443"/>
      <c r="E254" s="1446"/>
      <c r="F254" s="1446"/>
      <c r="G254" s="557"/>
      <c r="H254" s="836"/>
      <c r="I254" s="362"/>
      <c r="J254" s="47"/>
      <c r="K254" s="46"/>
      <c r="L254" s="266"/>
      <c r="M254" s="790"/>
      <c r="N254" s="42"/>
      <c r="O254" s="838"/>
      <c r="P254" s="835"/>
      <c r="Q254" s="271"/>
      <c r="R254" s="1501"/>
      <c r="S254" s="1459"/>
      <c r="T254" s="1459"/>
      <c r="U254" s="283">
        <f>IF(OR(P254="",M254=Paramétrage!$C$10,M254=Paramétrage!$C$13,M254=Paramétrage!$C$17,M254=Paramétrage!$C$20,M254=Paramétrage!$C$24,M254=Paramétrage!$C$27,AND(M254&lt;&gt;Paramétrage!$C$9,Q254="Mut+ext")),0,ROUNDUP(O254/P254,0))</f>
        <v>0</v>
      </c>
      <c r="V254" s="846">
        <f>IF(OR(M254="",Q254="Mut+ext"),0,IF(VLOOKUP(M254,Paramétrage!$C$6:$E$29,2,0)=0,0,IF(P254="","saisir capacité",N254*U254*VLOOKUP(M254,Paramétrage!$C$6:$E$29,2,0))))</f>
        <v>0</v>
      </c>
      <c r="W254" s="625"/>
      <c r="X254" s="847">
        <f t="shared" si="47"/>
        <v>0</v>
      </c>
      <c r="Y254" s="76">
        <f>IF(OR(M254="",Q254="Mut+ext"),0,IF(ISERROR(W254+V254*VLOOKUP(M254,Paramétrage!$C$6:$E$29,3,0))=TRUE,X254,W254+V254*VLOOKUP(M254,Paramétrage!$C$6:$E$29,3,0)))</f>
        <v>0</v>
      </c>
      <c r="Z254" s="1458"/>
      <c r="AA254" s="1459"/>
      <c r="AB254" s="1503"/>
      <c r="AC254" s="497"/>
      <c r="AD254" s="270"/>
      <c r="AE254" s="56">
        <f>IF(G254="",0,IF(K254="",0,IF(SUMIF(G243:G254,G254,O243:O254)=0,0,IF(OR(L254="",K254="obligatoire"),AF254/SUMIF(G243:G254,G254,O243:O254),AF254/(SUMIF(G243:G254,G254,O243:O254)/L254)))))</f>
        <v>0</v>
      </c>
      <c r="AF254" s="921">
        <f>N254*O254</f>
        <v>0</v>
      </c>
    </row>
    <row r="255" spans="1:32" ht="15.6" hidden="1" x14ac:dyDescent="0.25">
      <c r="A255" s="1714"/>
      <c r="B255" s="1457"/>
      <c r="C255" s="1442"/>
      <c r="D255" s="1443"/>
      <c r="E255" s="1446"/>
      <c r="F255" s="1446"/>
      <c r="G255" s="557"/>
      <c r="H255" s="836"/>
      <c r="I255" s="362"/>
      <c r="J255" s="47"/>
      <c r="K255" s="46"/>
      <c r="L255" s="266"/>
      <c r="M255" s="790"/>
      <c r="N255" s="41"/>
      <c r="O255" s="838"/>
      <c r="P255" s="835"/>
      <c r="Q255" s="271"/>
      <c r="R255" s="1501"/>
      <c r="S255" s="1459"/>
      <c r="T255" s="1459"/>
      <c r="U255" s="283">
        <f>IF(OR(P255="",M255=Paramétrage!$C$10,M255=Paramétrage!$C$13,M255=Paramétrage!$C$17,M255=Paramétrage!$C$20,M255=Paramétrage!$C$24,M255=Paramétrage!$C$27,AND(M255&lt;&gt;Paramétrage!$C$9,Q255="Mut+ext")),0,ROUNDUP(O255/P255,0))</f>
        <v>0</v>
      </c>
      <c r="V255" s="846">
        <f>IF(OR(M255="",Q255="Mut+ext"),0,IF(VLOOKUP(M255,Paramétrage!$C$6:$E$29,2,0)=0,0,IF(P255="","saisir capacité",N255*U255*VLOOKUP(M255,Paramétrage!$C$6:$E$29,2,0))))</f>
        <v>0</v>
      </c>
      <c r="W255" s="625"/>
      <c r="X255" s="847">
        <f t="shared" si="47"/>
        <v>0</v>
      </c>
      <c r="Y255" s="76">
        <f>IF(OR(M255="",Q255="Mut+ext"),0,IF(ISERROR(W255+V255*VLOOKUP(M255,Paramétrage!$C$6:$E$29,3,0))=TRUE,X255,W255+V255*VLOOKUP(M255,Paramétrage!$C$6:$E$29,3,0)))</f>
        <v>0</v>
      </c>
      <c r="Z255" s="1458"/>
      <c r="AA255" s="1459"/>
      <c r="AB255" s="1503"/>
      <c r="AC255" s="497"/>
      <c r="AD255" s="270"/>
      <c r="AE255" s="56">
        <f>IF(G255="",0,IF(K255="",0,IF(SUMIF(G247:G258,G255,O247:O258)=0,0,IF(OR(L255="",K255="obligatoire"),AF255/SUMIF(G247:G258,G255,O247:O258),AF255/(SUMIF(G247:G258,G255,O247:O258)/L255)))))</f>
        <v>0</v>
      </c>
      <c r="AF255" s="921">
        <f t="shared" si="48"/>
        <v>0</v>
      </c>
    </row>
    <row r="256" spans="1:32" ht="15.6" hidden="1" x14ac:dyDescent="0.25">
      <c r="A256" s="1714"/>
      <c r="B256" s="1457"/>
      <c r="C256" s="1442"/>
      <c r="D256" s="1443"/>
      <c r="E256" s="1446"/>
      <c r="F256" s="1446"/>
      <c r="G256" s="557"/>
      <c r="H256" s="836"/>
      <c r="I256" s="362"/>
      <c r="J256" s="47"/>
      <c r="K256" s="46"/>
      <c r="L256" s="266"/>
      <c r="M256" s="790"/>
      <c r="N256" s="41"/>
      <c r="O256" s="838"/>
      <c r="P256" s="835"/>
      <c r="Q256" s="271"/>
      <c r="R256" s="1501"/>
      <c r="S256" s="1459"/>
      <c r="T256" s="1459"/>
      <c r="U256" s="283">
        <f>IF(OR(P256="",M256=Paramétrage!$C$10,M256=Paramétrage!$C$13,M256=Paramétrage!$C$17,M256=Paramétrage!$C$20,M256=Paramétrage!$C$24,M256=Paramétrage!$C$27,AND(M256&lt;&gt;Paramétrage!$C$9,Q256="Mut+ext")),0,ROUNDUP(O256/P256,0))</f>
        <v>0</v>
      </c>
      <c r="V256" s="846">
        <f>IF(OR(M256="",Q256="Mut+ext"),0,IF(VLOOKUP(M256,Paramétrage!$C$6:$E$29,2,0)=0,0,IF(P256="","saisir capacité",N256*U256*VLOOKUP(M256,Paramétrage!$C$6:$E$29,2,0))))</f>
        <v>0</v>
      </c>
      <c r="W256" s="625"/>
      <c r="X256" s="847">
        <f t="shared" si="47"/>
        <v>0</v>
      </c>
      <c r="Y256" s="76">
        <f>IF(OR(M256="",Q256="Mut+ext"),0,IF(ISERROR(W256+V256*VLOOKUP(M256,Paramétrage!$C$6:$E$29,3,0))=TRUE,X256,W256+V256*VLOOKUP(M256,Paramétrage!$C$6:$E$29,3,0)))</f>
        <v>0</v>
      </c>
      <c r="Z256" s="1458"/>
      <c r="AA256" s="1459"/>
      <c r="AB256" s="1503"/>
      <c r="AC256" s="497"/>
      <c r="AD256" s="270"/>
      <c r="AE256" s="56">
        <f>IF(G256="",0,IF(K256="",0,IF(SUMIF(G247:G258,G256,O247:O258)=0,0,IF(OR(L256="",K256="obligatoire"),AF256/SUMIF(G247:G258,G256,O247:O258),AF256/(SUMIF(G247:G258,G256,O247:O258)/L256)))))</f>
        <v>0</v>
      </c>
      <c r="AF256" s="921">
        <f t="shared" si="48"/>
        <v>0</v>
      </c>
    </row>
    <row r="257" spans="1:32" ht="15.6" hidden="1" x14ac:dyDescent="0.25">
      <c r="A257" s="1714"/>
      <c r="B257" s="1457"/>
      <c r="C257" s="1442"/>
      <c r="D257" s="1443"/>
      <c r="E257" s="1446"/>
      <c r="F257" s="1446"/>
      <c r="G257" s="557"/>
      <c r="H257" s="836"/>
      <c r="I257" s="362"/>
      <c r="J257" s="47"/>
      <c r="K257" s="46"/>
      <c r="L257" s="266"/>
      <c r="M257" s="790"/>
      <c r="N257" s="41"/>
      <c r="O257" s="838"/>
      <c r="P257" s="835"/>
      <c r="Q257" s="271"/>
      <c r="R257" s="1501"/>
      <c r="S257" s="1459"/>
      <c r="T257" s="1459"/>
      <c r="U257" s="283">
        <f>IF(OR(P257="",M257=Paramétrage!$C$10,M257=Paramétrage!$C$13,M257=Paramétrage!$C$17,M257=Paramétrage!$C$20,M257=Paramétrage!$C$24,M257=Paramétrage!$C$27,AND(M257&lt;&gt;Paramétrage!$C$9,Q257="Mut+ext")),0,ROUNDUP(O257/P257,0))</f>
        <v>0</v>
      </c>
      <c r="V257" s="846">
        <f>IF(OR(M257="",Q257="Mut+ext"),0,IF(VLOOKUP(M257,Paramétrage!$C$6:$E$29,2,0)=0,0,IF(P257="","saisir capacité",N257*U257*VLOOKUP(M257,Paramétrage!$C$6:$E$29,2,0))))</f>
        <v>0</v>
      </c>
      <c r="W257" s="625"/>
      <c r="X257" s="847">
        <f t="shared" si="47"/>
        <v>0</v>
      </c>
      <c r="Y257" s="76">
        <f>IF(OR(M257="",Q257="Mut+ext"),0,IF(ISERROR(W257+V257*VLOOKUP(M257,Paramétrage!$C$6:$E$29,3,0))=TRUE,X257,W257+V257*VLOOKUP(M257,Paramétrage!$C$6:$E$29,3,0)))</f>
        <v>0</v>
      </c>
      <c r="Z257" s="1458"/>
      <c r="AA257" s="1459"/>
      <c r="AB257" s="1503"/>
      <c r="AC257" s="497"/>
      <c r="AD257" s="270"/>
      <c r="AE257" s="56">
        <f>IF(G257="",0,IF(K257="",0,IF(SUMIF(G247:G258,G257,O247:O258)=0,0,IF(OR(L257="",K257="obligatoire"),AF257/SUMIF(G247:G258,G257,O247:O258),AF257/(SUMIF(G247:G258,G257,O247:O258)/L257)))))</f>
        <v>0</v>
      </c>
      <c r="AF257" s="921">
        <f t="shared" si="48"/>
        <v>0</v>
      </c>
    </row>
    <row r="258" spans="1:32" ht="15.6" hidden="1" x14ac:dyDescent="0.25">
      <c r="A258" s="1714"/>
      <c r="B258" s="1457"/>
      <c r="C258" s="1444"/>
      <c r="D258" s="1445"/>
      <c r="E258" s="1447"/>
      <c r="F258" s="1447"/>
      <c r="G258" s="557"/>
      <c r="H258" s="836"/>
      <c r="I258" s="362"/>
      <c r="J258" s="47"/>
      <c r="K258" s="46"/>
      <c r="L258" s="266"/>
      <c r="M258" s="790"/>
      <c r="N258" s="42"/>
      <c r="O258" s="838"/>
      <c r="P258" s="835"/>
      <c r="Q258" s="271"/>
      <c r="R258" s="1501"/>
      <c r="S258" s="1459"/>
      <c r="T258" s="1459"/>
      <c r="U258" s="283">
        <f>IF(OR(P258="",M258=Paramétrage!$C$10,M258=Paramétrage!$C$13,M258=Paramétrage!$C$17,M258=Paramétrage!$C$20,M258=Paramétrage!$C$24,M258=Paramétrage!$C$27,AND(M258&lt;&gt;Paramétrage!$C$9,Q258="Mut+ext")),0,ROUNDUP(O258/P258,0))</f>
        <v>0</v>
      </c>
      <c r="V258" s="846">
        <f>IF(OR(M258="",Q258="Mut+ext"),0,IF(VLOOKUP(M258,Paramétrage!$C$6:$E$29,2,0)=0,0,IF(P258="","saisir capacité",N258*U258*VLOOKUP(M258,Paramétrage!$C$6:$E$29,2,0))))</f>
        <v>0</v>
      </c>
      <c r="W258" s="625"/>
      <c r="X258" s="847">
        <f t="shared" si="47"/>
        <v>0</v>
      </c>
      <c r="Y258" s="76">
        <f>IF(OR(M258="",Q258="Mut+ext"),0,IF(ISERROR(W258+V258*VLOOKUP(M258,Paramétrage!$C$6:$E$29,3,0))=TRUE,X258,W258+V258*VLOOKUP(M258,Paramétrage!$C$6:$E$29,3,0)))</f>
        <v>0</v>
      </c>
      <c r="Z258" s="1458"/>
      <c r="AA258" s="1459"/>
      <c r="AB258" s="1503"/>
      <c r="AC258" s="497"/>
      <c r="AD258" s="270"/>
      <c r="AE258" s="56">
        <f>IF(G258="",0,IF(K258="",0,IF(SUMIF(G247:G258,G258,O247:O258)=0,0,IF(OR(L258="",K258="obligatoire"),AF258/SUMIF(G247:G258,G258,O247:O258),AF258/(SUMIF(G247:G258,G258,O247:O258)/L258)))))</f>
        <v>0</v>
      </c>
      <c r="AF258" s="921">
        <f t="shared" si="48"/>
        <v>0</v>
      </c>
    </row>
    <row r="259" spans="1:32" ht="15.6" hidden="1" x14ac:dyDescent="0.25">
      <c r="A259" s="1714"/>
      <c r="B259" s="1457"/>
      <c r="C259" s="1000"/>
      <c r="D259" s="867"/>
      <c r="E259" s="1001"/>
      <c r="F259" s="867"/>
      <c r="G259" s="867"/>
      <c r="H259" s="868"/>
      <c r="I259" s="412"/>
      <c r="J259" s="120"/>
      <c r="K259" s="65"/>
      <c r="L259" s="285"/>
      <c r="M259" s="849"/>
      <c r="N259" s="68">
        <f>AE259</f>
        <v>0</v>
      </c>
      <c r="O259" s="869"/>
      <c r="P259" s="869"/>
      <c r="Q259" s="286"/>
      <c r="R259" s="287"/>
      <c r="S259" s="287"/>
      <c r="T259" s="293"/>
      <c r="U259" s="286"/>
      <c r="V259" s="848">
        <f>SUM(V247:V258)</f>
        <v>0</v>
      </c>
      <c r="W259" s="849">
        <f>SUM(W247:W258)</f>
        <v>0</v>
      </c>
      <c r="X259" s="850">
        <f>SUM(X247:X258)</f>
        <v>0</v>
      </c>
      <c r="Y259" s="72">
        <f>SUM(Y247:Y258)</f>
        <v>0</v>
      </c>
      <c r="Z259" s="290"/>
      <c r="AA259" s="291"/>
      <c r="AB259" s="292"/>
      <c r="AC259" s="425"/>
      <c r="AD259" s="294"/>
      <c r="AE259" s="118">
        <f>SUM(AE247:AE258)</f>
        <v>0</v>
      </c>
      <c r="AF259" s="119">
        <f>SUM(AF247:AF258)</f>
        <v>0</v>
      </c>
    </row>
    <row r="260" spans="1:32" ht="15.6" hidden="1" x14ac:dyDescent="0.25">
      <c r="A260" s="1714"/>
      <c r="B260" s="1457" t="s">
        <v>197</v>
      </c>
      <c r="C260" s="1440"/>
      <c r="D260" s="1441"/>
      <c r="E260" s="1446"/>
      <c r="F260" s="1446"/>
      <c r="G260" s="987" t="s">
        <v>198</v>
      </c>
      <c r="H260" s="604"/>
      <c r="I260" s="362"/>
      <c r="J260" s="47"/>
      <c r="K260" s="46"/>
      <c r="L260" s="266"/>
      <c r="M260" s="790"/>
      <c r="N260" s="41"/>
      <c r="O260" s="838"/>
      <c r="P260" s="835"/>
      <c r="Q260" s="267"/>
      <c r="R260" s="1501"/>
      <c r="S260" s="1459"/>
      <c r="T260" s="1459"/>
      <c r="U260" s="283">
        <f>IF(OR(P260="",M260=Paramétrage!$C$10,M260=Paramétrage!$C$13,M260=Paramétrage!$C$17,M260=Paramétrage!$C$20,M260=Paramétrage!$C$24,M260=Paramétrage!$C$27,AND(M260&lt;&gt;Paramétrage!$C$9,Q260="Mut+ext")),0,ROUNDUP(O260/P260,0))</f>
        <v>0</v>
      </c>
      <c r="V260" s="846">
        <f>IF(OR(M260="",Q260="Mut+ext"),0,IF(VLOOKUP(M260,Paramétrage!$C$6:$E$29,2,0)=0,0,IF(P260="","saisir capacité",N260*U260*VLOOKUP(M260,Paramétrage!$C$6:$E$29,2,0))))</f>
        <v>0</v>
      </c>
      <c r="W260" s="625"/>
      <c r="X260" s="847">
        <f t="shared" ref="X260:X271" si="49">IF(OR(M260="",Q260="Mut+ext"),0,IF(ISERROR(V260+W260)=TRUE,V260,V260+W260))</f>
        <v>0</v>
      </c>
      <c r="Y260" s="76">
        <f>IF(OR(M260="",Q260="Mut+ext"),0,IF(ISERROR(W260+V260*VLOOKUP(M260,Paramétrage!$C$6:$E$29,3,0))=TRUE,X260,W260+V260*VLOOKUP(M260,Paramétrage!$C$6:$E$29,3,0)))</f>
        <v>0</v>
      </c>
      <c r="Z260" s="1458"/>
      <c r="AA260" s="1459"/>
      <c r="AB260" s="1503"/>
      <c r="AC260" s="497"/>
      <c r="AD260" s="284"/>
      <c r="AE260" s="56">
        <f>IF(G260="",0,IF(K260="",0,IF(SUMIF(G260:G271,G260,O260:O271)=0,0,IF(OR(L260="",K260="obligatoire"),AF260/SUMIF(G260:G271,G260,O260:O271),AF260/(SUMIF(G260:G271,G260,O260:O271)/L260)))))</f>
        <v>0</v>
      </c>
      <c r="AF260" s="916">
        <f>N260*O260</f>
        <v>0</v>
      </c>
    </row>
    <row r="261" spans="1:32" ht="15.6" hidden="1" x14ac:dyDescent="0.25">
      <c r="A261" s="1714"/>
      <c r="B261" s="1457"/>
      <c r="C261" s="1442"/>
      <c r="D261" s="1443"/>
      <c r="E261" s="1446"/>
      <c r="F261" s="1446"/>
      <c r="G261" s="557"/>
      <c r="H261" s="861"/>
      <c r="I261" s="362"/>
      <c r="J261" s="47"/>
      <c r="K261" s="46"/>
      <c r="L261" s="266"/>
      <c r="M261" s="790"/>
      <c r="N261" s="41"/>
      <c r="O261" s="838"/>
      <c r="P261" s="835"/>
      <c r="Q261" s="271"/>
      <c r="R261" s="1501"/>
      <c r="S261" s="1459"/>
      <c r="T261" s="1459"/>
      <c r="U261" s="283">
        <f>IF(OR(P261="",M261=Paramétrage!$C$10,M261=Paramétrage!$C$13,M261=Paramétrage!$C$17,M261=Paramétrage!$C$20,M261=Paramétrage!$C$24,M261=Paramétrage!$C$27,AND(M261&lt;&gt;Paramétrage!$C$9,Q261="Mut+ext")),0,ROUNDUP(O261/P261,0))</f>
        <v>0</v>
      </c>
      <c r="V261" s="846">
        <f>IF(OR(M261="",Q261="Mut+ext"),0,IF(VLOOKUP(M261,Paramétrage!$C$6:$E$29,2,0)=0,0,IF(P261="","saisir capacité",N261*U261*VLOOKUP(M261,Paramétrage!$C$6:$E$29,2,0))))</f>
        <v>0</v>
      </c>
      <c r="W261" s="625"/>
      <c r="X261" s="847">
        <f t="shared" si="49"/>
        <v>0</v>
      </c>
      <c r="Y261" s="76">
        <f>IF(OR(M261="",Q261="Mut+ext"),0,IF(ISERROR(W261+V261*VLOOKUP(M261,Paramétrage!$C$6:$E$29,3,0))=TRUE,X261,W261+V261*VLOOKUP(M261,Paramétrage!$C$6:$E$29,3,0)))</f>
        <v>0</v>
      </c>
      <c r="Z261" s="1458"/>
      <c r="AA261" s="1459"/>
      <c r="AB261" s="1503"/>
      <c r="AC261" s="497"/>
      <c r="AD261" s="270"/>
      <c r="AE261" s="56">
        <f>IF(G261="",0,IF(K261="",0,IF(SUMIF(G260:G271,G261,O260:O271)=0,0,IF(OR(L261="",K261="obligatoire"),AF261/SUMIF(G260:G271,G261,O260:O271),AF261/(SUMIF(G260:G271,G261,O260:O271)/L261)))))</f>
        <v>0</v>
      </c>
      <c r="AF261" s="921">
        <f>N261*O261</f>
        <v>0</v>
      </c>
    </row>
    <row r="262" spans="1:32" ht="15.6" hidden="1" x14ac:dyDescent="0.25">
      <c r="A262" s="1714"/>
      <c r="B262" s="1457"/>
      <c r="C262" s="1442"/>
      <c r="D262" s="1443"/>
      <c r="E262" s="1446"/>
      <c r="F262" s="1446"/>
      <c r="G262" s="557"/>
      <c r="H262" s="861"/>
      <c r="I262" s="362"/>
      <c r="J262" s="47"/>
      <c r="K262" s="46"/>
      <c r="L262" s="266"/>
      <c r="M262" s="790"/>
      <c r="N262" s="41"/>
      <c r="O262" s="838"/>
      <c r="P262" s="835"/>
      <c r="Q262" s="271"/>
      <c r="R262" s="1501"/>
      <c r="S262" s="1459"/>
      <c r="T262" s="1459"/>
      <c r="U262" s="283">
        <f>IF(OR(P262="",M262=Paramétrage!$C$10,M262=Paramétrage!$C$13,M262=Paramétrage!$C$17,M262=Paramétrage!$C$20,M262=Paramétrage!$C$24,M262=Paramétrage!$C$27,AND(M262&lt;&gt;Paramétrage!$C$9,Q262="Mut+ext")),0,ROUNDUP(O262/P262,0))</f>
        <v>0</v>
      </c>
      <c r="V262" s="846">
        <f>IF(OR(M262="",Q262="Mut+ext"),0,IF(VLOOKUP(M262,Paramétrage!$C$6:$E$29,2,0)=0,0,IF(P262="","saisir capacité",N262*U262*VLOOKUP(M262,Paramétrage!$C$6:$E$29,2,0))))</f>
        <v>0</v>
      </c>
      <c r="W262" s="625"/>
      <c r="X262" s="847">
        <f t="shared" si="49"/>
        <v>0</v>
      </c>
      <c r="Y262" s="76">
        <f>IF(OR(M262="",Q262="Mut+ext"),0,IF(ISERROR(W262+V262*VLOOKUP(M262,Paramétrage!$C$6:$E$29,3,0))=TRUE,X262,W262+V262*VLOOKUP(M262,Paramétrage!$C$6:$E$29,3,0)))</f>
        <v>0</v>
      </c>
      <c r="Z262" s="1458"/>
      <c r="AA262" s="1459"/>
      <c r="AB262" s="1503"/>
      <c r="AC262" s="497"/>
      <c r="AD262" s="270"/>
      <c r="AE262" s="56">
        <f>IF(G262="",0,IF(K262="",0,IF(SUMIF(G260:G271,G262,O260:O271)=0,0,IF(OR(L262="",K262="obligatoire"),AF262/SUMIF(G260:G271,G262,O260:O271),AF262/(SUMIF(G260:G271,G262,O260:O271)/L262)))))</f>
        <v>0</v>
      </c>
      <c r="AF262" s="921">
        <f>N262*O262</f>
        <v>0</v>
      </c>
    </row>
    <row r="263" spans="1:32" ht="15.6" hidden="1" x14ac:dyDescent="0.25">
      <c r="A263" s="1714"/>
      <c r="B263" s="1457"/>
      <c r="C263" s="1442"/>
      <c r="D263" s="1443"/>
      <c r="E263" s="1446"/>
      <c r="F263" s="1446"/>
      <c r="G263" s="862"/>
      <c r="H263" s="861"/>
      <c r="I263" s="362"/>
      <c r="J263" s="47"/>
      <c r="K263" s="46"/>
      <c r="L263" s="266"/>
      <c r="M263" s="790"/>
      <c r="N263" s="41"/>
      <c r="O263" s="838"/>
      <c r="P263" s="835"/>
      <c r="Q263" s="271"/>
      <c r="R263" s="1501"/>
      <c r="S263" s="1459"/>
      <c r="T263" s="1459"/>
      <c r="U263" s="283">
        <v>0</v>
      </c>
      <c r="V263" s="846">
        <v>0</v>
      </c>
      <c r="W263" s="625"/>
      <c r="X263" s="847">
        <v>0</v>
      </c>
      <c r="Y263" s="76">
        <v>0</v>
      </c>
      <c r="Z263" s="1458"/>
      <c r="AA263" s="1459"/>
      <c r="AB263" s="1503"/>
      <c r="AC263" s="497"/>
      <c r="AD263" s="270"/>
      <c r="AE263" s="56">
        <v>0</v>
      </c>
      <c r="AF263" s="921">
        <v>0</v>
      </c>
    </row>
    <row r="264" spans="1:32" ht="15.6" hidden="1" x14ac:dyDescent="0.25">
      <c r="A264" s="1714"/>
      <c r="B264" s="1457"/>
      <c r="C264" s="1442"/>
      <c r="D264" s="1443"/>
      <c r="E264" s="1446"/>
      <c r="F264" s="1446"/>
      <c r="G264" s="557"/>
      <c r="H264" s="836"/>
      <c r="I264" s="362"/>
      <c r="J264" s="47"/>
      <c r="K264" s="46"/>
      <c r="L264" s="266"/>
      <c r="M264" s="790"/>
      <c r="N264" s="41"/>
      <c r="O264" s="838"/>
      <c r="P264" s="835"/>
      <c r="Q264" s="271"/>
      <c r="R264" s="1501"/>
      <c r="S264" s="1459"/>
      <c r="T264" s="1459"/>
      <c r="U264" s="283">
        <v>0</v>
      </c>
      <c r="V264" s="846">
        <v>0</v>
      </c>
      <c r="W264" s="625"/>
      <c r="X264" s="847">
        <v>0</v>
      </c>
      <c r="Y264" s="76">
        <v>0</v>
      </c>
      <c r="Z264" s="1458"/>
      <c r="AA264" s="1459"/>
      <c r="AB264" s="1503"/>
      <c r="AC264" s="497"/>
      <c r="AD264" s="270"/>
      <c r="AE264" s="56">
        <v>0</v>
      </c>
      <c r="AF264" s="921">
        <v>0</v>
      </c>
    </row>
    <row r="265" spans="1:32" ht="15.6" hidden="1" x14ac:dyDescent="0.25">
      <c r="A265" s="1714"/>
      <c r="B265" s="1457"/>
      <c r="C265" s="1442"/>
      <c r="D265" s="1443"/>
      <c r="E265" s="1446"/>
      <c r="F265" s="1446"/>
      <c r="G265" s="557"/>
      <c r="H265" s="836"/>
      <c r="I265" s="362"/>
      <c r="J265" s="47"/>
      <c r="K265" s="46"/>
      <c r="L265" s="266"/>
      <c r="M265" s="790"/>
      <c r="N265" s="41"/>
      <c r="O265" s="838"/>
      <c r="P265" s="835"/>
      <c r="Q265" s="271"/>
      <c r="R265" s="1501"/>
      <c r="S265" s="1459"/>
      <c r="T265" s="1459"/>
      <c r="U265" s="283">
        <v>0</v>
      </c>
      <c r="V265" s="846">
        <v>0</v>
      </c>
      <c r="W265" s="625"/>
      <c r="X265" s="847">
        <v>0</v>
      </c>
      <c r="Y265" s="76">
        <v>0</v>
      </c>
      <c r="Z265" s="1458"/>
      <c r="AA265" s="1459"/>
      <c r="AB265" s="1503"/>
      <c r="AC265" s="497"/>
      <c r="AD265" s="270"/>
      <c r="AE265" s="56">
        <v>0</v>
      </c>
      <c r="AF265" s="921">
        <v>0</v>
      </c>
    </row>
    <row r="266" spans="1:32" ht="15.6" hidden="1" x14ac:dyDescent="0.25">
      <c r="A266" s="1714"/>
      <c r="B266" s="1457"/>
      <c r="C266" s="1442"/>
      <c r="D266" s="1443"/>
      <c r="E266" s="1446"/>
      <c r="F266" s="1446"/>
      <c r="G266" s="557"/>
      <c r="H266" s="836"/>
      <c r="I266" s="362"/>
      <c r="J266" s="47"/>
      <c r="K266" s="46"/>
      <c r="L266" s="266"/>
      <c r="M266" s="790"/>
      <c r="N266" s="41"/>
      <c r="O266" s="838"/>
      <c r="P266" s="835"/>
      <c r="Q266" s="271"/>
      <c r="R266" s="1501"/>
      <c r="S266" s="1459"/>
      <c r="T266" s="1459"/>
      <c r="U266" s="283">
        <v>0</v>
      </c>
      <c r="V266" s="846">
        <v>0</v>
      </c>
      <c r="W266" s="625"/>
      <c r="X266" s="847">
        <v>0</v>
      </c>
      <c r="Y266" s="76">
        <v>0</v>
      </c>
      <c r="Z266" s="1458"/>
      <c r="AA266" s="1459"/>
      <c r="AB266" s="1503"/>
      <c r="AC266" s="497"/>
      <c r="AD266" s="270"/>
      <c r="AE266" s="56">
        <v>0</v>
      </c>
      <c r="AF266" s="921">
        <v>0</v>
      </c>
    </row>
    <row r="267" spans="1:32" ht="15.6" hidden="1" x14ac:dyDescent="0.25">
      <c r="A267" s="1714"/>
      <c r="B267" s="1457"/>
      <c r="C267" s="1442"/>
      <c r="D267" s="1443"/>
      <c r="E267" s="1446"/>
      <c r="F267" s="1446"/>
      <c r="G267" s="862"/>
      <c r="H267" s="836"/>
      <c r="I267" s="362"/>
      <c r="J267" s="47"/>
      <c r="K267" s="46"/>
      <c r="L267" s="266"/>
      <c r="M267" s="790"/>
      <c r="N267" s="41"/>
      <c r="O267" s="838"/>
      <c r="P267" s="835"/>
      <c r="Q267" s="271"/>
      <c r="R267" s="1501"/>
      <c r="S267" s="1459"/>
      <c r="T267" s="1459"/>
      <c r="U267" s="283">
        <v>0</v>
      </c>
      <c r="V267" s="846">
        <v>0</v>
      </c>
      <c r="W267" s="625"/>
      <c r="X267" s="847">
        <v>0</v>
      </c>
      <c r="Y267" s="76">
        <v>0</v>
      </c>
      <c r="Z267" s="1458"/>
      <c r="AA267" s="1459"/>
      <c r="AB267" s="1503"/>
      <c r="AC267" s="497"/>
      <c r="AD267" s="270"/>
      <c r="AE267" s="56">
        <v>0</v>
      </c>
      <c r="AF267" s="921">
        <v>0</v>
      </c>
    </row>
    <row r="268" spans="1:32" ht="15.6" hidden="1" x14ac:dyDescent="0.25">
      <c r="A268" s="1714"/>
      <c r="B268" s="1457"/>
      <c r="C268" s="1442"/>
      <c r="D268" s="1443"/>
      <c r="E268" s="1446"/>
      <c r="F268" s="1446"/>
      <c r="G268" s="557"/>
      <c r="H268" s="836"/>
      <c r="I268" s="362"/>
      <c r="J268" s="47"/>
      <c r="K268" s="46"/>
      <c r="L268" s="266"/>
      <c r="M268" s="790"/>
      <c r="N268" s="41"/>
      <c r="O268" s="838"/>
      <c r="P268" s="835"/>
      <c r="Q268" s="271"/>
      <c r="R268" s="1501"/>
      <c r="S268" s="1459"/>
      <c r="T268" s="1459"/>
      <c r="U268" s="283">
        <v>0</v>
      </c>
      <c r="V268" s="846">
        <v>0</v>
      </c>
      <c r="W268" s="625"/>
      <c r="X268" s="847">
        <v>0</v>
      </c>
      <c r="Y268" s="76">
        <v>0</v>
      </c>
      <c r="Z268" s="1458"/>
      <c r="AA268" s="1459"/>
      <c r="AB268" s="1503"/>
      <c r="AC268" s="497"/>
      <c r="AD268" s="270"/>
      <c r="AE268" s="56">
        <v>0</v>
      </c>
      <c r="AF268" s="921">
        <v>0</v>
      </c>
    </row>
    <row r="269" spans="1:32" ht="15.6" hidden="1" x14ac:dyDescent="0.25">
      <c r="A269" s="1714"/>
      <c r="B269" s="1457"/>
      <c r="C269" s="1442"/>
      <c r="D269" s="1443"/>
      <c r="E269" s="1446"/>
      <c r="F269" s="1446"/>
      <c r="G269" s="557"/>
      <c r="H269" s="836"/>
      <c r="I269" s="362"/>
      <c r="J269" s="47"/>
      <c r="K269" s="46"/>
      <c r="L269" s="266"/>
      <c r="M269" s="790"/>
      <c r="N269" s="41"/>
      <c r="O269" s="838"/>
      <c r="P269" s="835"/>
      <c r="Q269" s="271"/>
      <c r="R269" s="1501"/>
      <c r="S269" s="1459"/>
      <c r="T269" s="1459"/>
      <c r="U269" s="283">
        <v>0</v>
      </c>
      <c r="V269" s="846">
        <v>0</v>
      </c>
      <c r="W269" s="625"/>
      <c r="X269" s="847">
        <v>0</v>
      </c>
      <c r="Y269" s="76">
        <v>0</v>
      </c>
      <c r="Z269" s="1458"/>
      <c r="AA269" s="1459"/>
      <c r="AB269" s="1503"/>
      <c r="AC269" s="497"/>
      <c r="AD269" s="270"/>
      <c r="AE269" s="56">
        <v>0</v>
      </c>
      <c r="AF269" s="921">
        <v>0</v>
      </c>
    </row>
    <row r="270" spans="1:32" ht="15.6" hidden="1" x14ac:dyDescent="0.25">
      <c r="A270" s="1714"/>
      <c r="B270" s="1457"/>
      <c r="C270" s="1442"/>
      <c r="D270" s="1443"/>
      <c r="E270" s="1446"/>
      <c r="F270" s="1446"/>
      <c r="G270" s="557"/>
      <c r="H270" s="836"/>
      <c r="I270" s="362"/>
      <c r="J270" s="47"/>
      <c r="K270" s="46"/>
      <c r="L270" s="266"/>
      <c r="M270" s="790"/>
      <c r="N270" s="41"/>
      <c r="O270" s="838"/>
      <c r="P270" s="835"/>
      <c r="Q270" s="271"/>
      <c r="R270" s="1501"/>
      <c r="S270" s="1459"/>
      <c r="T270" s="1459"/>
      <c r="U270" s="283">
        <v>0</v>
      </c>
      <c r="V270" s="846">
        <v>0</v>
      </c>
      <c r="W270" s="625"/>
      <c r="X270" s="847">
        <v>0</v>
      </c>
      <c r="Y270" s="76">
        <v>0</v>
      </c>
      <c r="Z270" s="1458"/>
      <c r="AA270" s="1459"/>
      <c r="AB270" s="1503"/>
      <c r="AC270" s="497"/>
      <c r="AD270" s="270"/>
      <c r="AE270" s="56">
        <v>0</v>
      </c>
      <c r="AF270" s="921">
        <v>0</v>
      </c>
    </row>
    <row r="271" spans="1:32" ht="15.6" hidden="1" x14ac:dyDescent="0.25">
      <c r="A271" s="1714"/>
      <c r="B271" s="1457"/>
      <c r="C271" s="1444"/>
      <c r="D271" s="1445"/>
      <c r="E271" s="1447"/>
      <c r="F271" s="1447"/>
      <c r="G271" s="557"/>
      <c r="H271" s="836"/>
      <c r="I271" s="362"/>
      <c r="J271" s="47"/>
      <c r="K271" s="46"/>
      <c r="L271" s="266"/>
      <c r="M271" s="790"/>
      <c r="N271" s="42"/>
      <c r="O271" s="838"/>
      <c r="P271" s="835"/>
      <c r="Q271" s="271"/>
      <c r="R271" s="1501"/>
      <c r="S271" s="1459"/>
      <c r="T271" s="1459"/>
      <c r="U271" s="283">
        <f>IF(OR(P271="",M271=Paramétrage!$C$10,M271=Paramétrage!$C$13,M271=Paramétrage!$C$17,M271=Paramétrage!$C$20,M271=Paramétrage!$C$24,M271=Paramétrage!$C$27,AND(M271&lt;&gt;Paramétrage!$C$9,Q271="Mut+ext")),0,ROUNDUP(O271/P271,0))</f>
        <v>0</v>
      </c>
      <c r="V271" s="846">
        <f>IF(OR(M271="",Q271="Mut+ext"),0,IF(VLOOKUP(M271,Paramétrage!$C$6:$E$29,2,0)=0,0,IF(P271="","saisir capacité",N271*U271*VLOOKUP(M271,Paramétrage!$C$6:$E$29,2,0))))</f>
        <v>0</v>
      </c>
      <c r="W271" s="625"/>
      <c r="X271" s="847">
        <f t="shared" si="49"/>
        <v>0</v>
      </c>
      <c r="Y271" s="76">
        <f>IF(OR(M271="",Q271="Mut+ext"),0,IF(ISERROR(W271+V271*VLOOKUP(M271,Paramétrage!$C$6:$E$29,3,0))=TRUE,X271,W271+V271*VLOOKUP(M271,Paramétrage!$C$6:$E$29,3,0)))</f>
        <v>0</v>
      </c>
      <c r="Z271" s="1458"/>
      <c r="AA271" s="1459"/>
      <c r="AB271" s="1503"/>
      <c r="AC271" s="497"/>
      <c r="AD271" s="270"/>
      <c r="AE271" s="56">
        <f>IF(G271="",0,IF(K271="",0,IF(SUMIF(G260:G271,G271,O260:O271)=0,0,IF(OR(L271="",K271="obligatoire"),AF271/SUMIF(G260:G271,G271,O260:O271),AF271/(SUMIF(G260:G271,G271,O260:O271)/L271)))))</f>
        <v>0</v>
      </c>
      <c r="AF271" s="921">
        <f>N271*O271</f>
        <v>0</v>
      </c>
    </row>
    <row r="272" spans="1:32" ht="16.2" hidden="1" thickBot="1" x14ac:dyDescent="0.3">
      <c r="A272" s="1714"/>
      <c r="B272" s="1457"/>
      <c r="C272" s="1000"/>
      <c r="D272" s="867"/>
      <c r="E272" s="1001"/>
      <c r="F272" s="867"/>
      <c r="G272" s="867"/>
      <c r="H272" s="868"/>
      <c r="I272" s="412"/>
      <c r="J272" s="120"/>
      <c r="K272" s="65"/>
      <c r="L272" s="285"/>
      <c r="M272" s="849"/>
      <c r="N272" s="68">
        <f>AE272</f>
        <v>0</v>
      </c>
      <c r="O272" s="869"/>
      <c r="P272" s="869"/>
      <c r="Q272" s="286"/>
      <c r="R272" s="287"/>
      <c r="S272" s="287"/>
      <c r="T272" s="293"/>
      <c r="U272" s="286"/>
      <c r="V272" s="848">
        <f>SUM(V260:V271)</f>
        <v>0</v>
      </c>
      <c r="W272" s="849">
        <f>SUM(W260:W271)</f>
        <v>0</v>
      </c>
      <c r="X272" s="850">
        <f>SUM(X260:X271)</f>
        <v>0</v>
      </c>
      <c r="Y272" s="72">
        <f>SUM(Y260:Y271)</f>
        <v>0</v>
      </c>
      <c r="Z272" s="290"/>
      <c r="AA272" s="291"/>
      <c r="AB272" s="292"/>
      <c r="AC272" s="425"/>
      <c r="AD272" s="294"/>
      <c r="AE272" s="118">
        <f>SUM(AE260:AE271)</f>
        <v>0</v>
      </c>
      <c r="AF272" s="119">
        <f>SUM(AF260:AF271)</f>
        <v>0</v>
      </c>
    </row>
    <row r="273" spans="1:32" ht="16.2" thickBot="1" x14ac:dyDescent="0.3">
      <c r="A273" s="1714"/>
      <c r="B273" s="85"/>
      <c r="C273" s="85"/>
      <c r="D273" s="86"/>
      <c r="E273" s="87">
        <f>E143+E156+E169+E182+E195+E221+E234</f>
        <v>30</v>
      </c>
      <c r="F273" s="162"/>
      <c r="G273" s="88"/>
      <c r="H273" s="91"/>
      <c r="I273" s="167"/>
      <c r="J273" s="89"/>
      <c r="K273" s="85"/>
      <c r="L273" s="85"/>
      <c r="M273" s="86"/>
      <c r="N273" s="108">
        <f>N155+N168+N181+N194+N207+N220+N233+N246+N259+N272</f>
        <v>522</v>
      </c>
      <c r="O273" s="89"/>
      <c r="P273" s="90"/>
      <c r="Q273" s="89"/>
      <c r="R273" s="89"/>
      <c r="S273" s="89"/>
      <c r="T273" s="91"/>
      <c r="U273" s="938"/>
      <c r="V273" s="87">
        <f>V155+V168+V181+V194+V207+V220+V233+V246+V259+V272</f>
        <v>34</v>
      </c>
      <c r="W273" s="87">
        <f>W155+W168+W181+W194+W207+W220+W233+W246+W259+W272</f>
        <v>0</v>
      </c>
      <c r="X273" s="87">
        <f>X155+X168+X181+X194+X207+X220+X233+X246+X259+X272</f>
        <v>34</v>
      </c>
      <c r="Y273" s="939">
        <f>Y155+Y168+Y181+Y194+Y207+Y220+Y233+Y246+Y259+Y272</f>
        <v>34</v>
      </c>
      <c r="Z273" s="110"/>
      <c r="AA273" s="91"/>
      <c r="AB273" s="92"/>
      <c r="AC273" s="167"/>
      <c r="AD273" s="111"/>
      <c r="AE273" s="112">
        <f>SUM(AE143:AE246)/2</f>
        <v>522</v>
      </c>
      <c r="AF273" s="113">
        <f>SUM(AF166:AF233)</f>
        <v>12750</v>
      </c>
    </row>
    <row r="274" spans="1:32" ht="16.2" thickBot="1" x14ac:dyDescent="0.3">
      <c r="A274" s="738" t="s">
        <v>11</v>
      </c>
      <c r="B274" s="17"/>
      <c r="C274" s="17"/>
      <c r="D274" s="17"/>
      <c r="E274" s="17"/>
      <c r="F274" s="17"/>
      <c r="G274" s="17"/>
      <c r="H274" s="40"/>
      <c r="I274" s="446"/>
      <c r="J274" s="20"/>
      <c r="K274" s="17"/>
      <c r="L274" s="17"/>
      <c r="M274" s="18"/>
      <c r="N274" s="43">
        <f>N273+N142</f>
        <v>765</v>
      </c>
      <c r="O274" s="20"/>
      <c r="P274" s="21"/>
      <c r="Q274" s="20"/>
      <c r="R274" s="20"/>
      <c r="S274" s="20"/>
      <c r="T274" s="40"/>
      <c r="U274" s="31"/>
      <c r="V274" s="45">
        <f>V273+V142</f>
        <v>271</v>
      </c>
      <c r="W274" s="23">
        <f>W273+W142</f>
        <v>0</v>
      </c>
      <c r="X274" s="24">
        <f>X273+X142</f>
        <v>271</v>
      </c>
      <c r="Y274" s="25">
        <f>Y273+Y142</f>
        <v>295</v>
      </c>
      <c r="Z274" s="12"/>
      <c r="AA274" s="12"/>
      <c r="AB274" s="12"/>
      <c r="AC274" s="169"/>
      <c r="AD274" s="12"/>
      <c r="AE274" s="19">
        <f>AE273+AE142</f>
        <v>765</v>
      </c>
      <c r="AF274" s="26">
        <f>SUM(AF143:AF246)</f>
        <v>26100</v>
      </c>
    </row>
    <row r="275" spans="1:32" x14ac:dyDescent="0.25">
      <c r="H275" s="739"/>
      <c r="O275" s="740"/>
    </row>
  </sheetData>
  <sheetProtection formatCells="0" formatColumns="0" formatRows="0"/>
  <mergeCells count="598">
    <mergeCell ref="AC28:AC29"/>
    <mergeCell ref="AC156:AC157"/>
    <mergeCell ref="R268:T268"/>
    <mergeCell ref="Z268:AB268"/>
    <mergeCell ref="R269:T269"/>
    <mergeCell ref="Z269:AB269"/>
    <mergeCell ref="R270:T270"/>
    <mergeCell ref="Z270:AB270"/>
    <mergeCell ref="R265:T265"/>
    <mergeCell ref="Z265:AB265"/>
    <mergeCell ref="R266:T266"/>
    <mergeCell ref="Z266:AB266"/>
    <mergeCell ref="R267:T267"/>
    <mergeCell ref="Z267:AB267"/>
    <mergeCell ref="R262:T262"/>
    <mergeCell ref="Z262:AB262"/>
    <mergeCell ref="R263:T263"/>
    <mergeCell ref="Z263:AB263"/>
    <mergeCell ref="R264:T264"/>
    <mergeCell ref="Z264:AB264"/>
    <mergeCell ref="R240:T240"/>
    <mergeCell ref="Z240:AB240"/>
    <mergeCell ref="R241:T241"/>
    <mergeCell ref="Z241:AB241"/>
    <mergeCell ref="B260:B272"/>
    <mergeCell ref="C260:D271"/>
    <mergeCell ref="E260:E271"/>
    <mergeCell ref="F260:F271"/>
    <mergeCell ref="R260:T260"/>
    <mergeCell ref="Z260:AB260"/>
    <mergeCell ref="R261:T261"/>
    <mergeCell ref="Z261:AB261"/>
    <mergeCell ref="R271:T271"/>
    <mergeCell ref="Z271:AB271"/>
    <mergeCell ref="B247:B259"/>
    <mergeCell ref="C247:D258"/>
    <mergeCell ref="E247:E258"/>
    <mergeCell ref="F247:F258"/>
    <mergeCell ref="R247:T247"/>
    <mergeCell ref="Z247:AB247"/>
    <mergeCell ref="R248:T248"/>
    <mergeCell ref="Z248:AB248"/>
    <mergeCell ref="R255:T255"/>
    <mergeCell ref="Z255:AB255"/>
    <mergeCell ref="R256:T256"/>
    <mergeCell ref="Z256:AB256"/>
    <mergeCell ref="R257:T257"/>
    <mergeCell ref="Z257:AB257"/>
    <mergeCell ref="R252:T252"/>
    <mergeCell ref="Z252:AB252"/>
    <mergeCell ref="R253:T253"/>
    <mergeCell ref="Z253:AB253"/>
    <mergeCell ref="R254:T254"/>
    <mergeCell ref="Z254:AB254"/>
    <mergeCell ref="R258:T258"/>
    <mergeCell ref="Z258:AB258"/>
    <mergeCell ref="R249:T249"/>
    <mergeCell ref="Z249:AB249"/>
    <mergeCell ref="R250:T250"/>
    <mergeCell ref="Z250:AB250"/>
    <mergeCell ref="R251:T251"/>
    <mergeCell ref="Z251:AB251"/>
    <mergeCell ref="R245:T245"/>
    <mergeCell ref="Z245:AB245"/>
    <mergeCell ref="R236:T236"/>
    <mergeCell ref="Z236:AB236"/>
    <mergeCell ref="R237:T237"/>
    <mergeCell ref="Z237:AB237"/>
    <mergeCell ref="R238:T238"/>
    <mergeCell ref="Z238:AB238"/>
    <mergeCell ref="R232:T232"/>
    <mergeCell ref="Z232:AB232"/>
    <mergeCell ref="B234:B246"/>
    <mergeCell ref="C234:D245"/>
    <mergeCell ref="E234:E245"/>
    <mergeCell ref="F234:F245"/>
    <mergeCell ref="R234:T234"/>
    <mergeCell ref="Z234:AB234"/>
    <mergeCell ref="R235:T235"/>
    <mergeCell ref="Z235:AB235"/>
    <mergeCell ref="R242:T242"/>
    <mergeCell ref="Z242:AB242"/>
    <mergeCell ref="R243:T243"/>
    <mergeCell ref="Z243:AB243"/>
    <mergeCell ref="R244:T244"/>
    <mergeCell ref="Z244:AB244"/>
    <mergeCell ref="R239:T239"/>
    <mergeCell ref="Z239:AB239"/>
    <mergeCell ref="B221:B233"/>
    <mergeCell ref="C221:D232"/>
    <mergeCell ref="E221:E232"/>
    <mergeCell ref="F221:F232"/>
    <mergeCell ref="R221:T221"/>
    <mergeCell ref="Z221:AB221"/>
    <mergeCell ref="R229:T229"/>
    <mergeCell ref="Z229:AB229"/>
    <mergeCell ref="R230:T230"/>
    <mergeCell ref="Z230:AB230"/>
    <mergeCell ref="R231:T231"/>
    <mergeCell ref="Z231:AB231"/>
    <mergeCell ref="R226:T226"/>
    <mergeCell ref="Z226:AB226"/>
    <mergeCell ref="R227:T227"/>
    <mergeCell ref="Z227:AB227"/>
    <mergeCell ref="R228:T228"/>
    <mergeCell ref="Z228:AB228"/>
    <mergeCell ref="R214:T214"/>
    <mergeCell ref="Z214:AB214"/>
    <mergeCell ref="R215:T215"/>
    <mergeCell ref="Z215:AB215"/>
    <mergeCell ref="R223:T223"/>
    <mergeCell ref="Z223:AB223"/>
    <mergeCell ref="R224:T224"/>
    <mergeCell ref="Z224:AB224"/>
    <mergeCell ref="R225:T225"/>
    <mergeCell ref="Z225:AB225"/>
    <mergeCell ref="R219:T219"/>
    <mergeCell ref="Z219:AB219"/>
    <mergeCell ref="R222:T222"/>
    <mergeCell ref="Z222:AB222"/>
    <mergeCell ref="R210:T210"/>
    <mergeCell ref="Z210:AB210"/>
    <mergeCell ref="R211:T211"/>
    <mergeCell ref="Z211:AB211"/>
    <mergeCell ref="R212:T212"/>
    <mergeCell ref="Z212:AB212"/>
    <mergeCell ref="R206:T206"/>
    <mergeCell ref="Z206:AB206"/>
    <mergeCell ref="B208:B220"/>
    <mergeCell ref="C208:D219"/>
    <mergeCell ref="E208:E219"/>
    <mergeCell ref="F208:F219"/>
    <mergeCell ref="R208:T208"/>
    <mergeCell ref="Z208:AB208"/>
    <mergeCell ref="R209:T209"/>
    <mergeCell ref="Z209:AB209"/>
    <mergeCell ref="R216:T216"/>
    <mergeCell ref="Z216:AB216"/>
    <mergeCell ref="R217:T217"/>
    <mergeCell ref="Z217:AB217"/>
    <mergeCell ref="R218:T218"/>
    <mergeCell ref="Z218:AB218"/>
    <mergeCell ref="R213:T213"/>
    <mergeCell ref="Z213:AB213"/>
    <mergeCell ref="B195:B207"/>
    <mergeCell ref="C195:D206"/>
    <mergeCell ref="E195:E206"/>
    <mergeCell ref="F195:F206"/>
    <mergeCell ref="R195:T195"/>
    <mergeCell ref="Z195:AB195"/>
    <mergeCell ref="R196:T196"/>
    <mergeCell ref="Z196:AB196"/>
    <mergeCell ref="R203:T203"/>
    <mergeCell ref="Z203:AB203"/>
    <mergeCell ref="R204:T204"/>
    <mergeCell ref="Z204:AB204"/>
    <mergeCell ref="R205:T205"/>
    <mergeCell ref="Z205:AB205"/>
    <mergeCell ref="R200:T200"/>
    <mergeCell ref="Z200:AB200"/>
    <mergeCell ref="R201:T201"/>
    <mergeCell ref="Z201:AB201"/>
    <mergeCell ref="R202:T202"/>
    <mergeCell ref="Z202:AB202"/>
    <mergeCell ref="R188:T188"/>
    <mergeCell ref="Z188:AB188"/>
    <mergeCell ref="R189:T189"/>
    <mergeCell ref="Z189:AB189"/>
    <mergeCell ref="R197:T197"/>
    <mergeCell ref="Z197:AB197"/>
    <mergeCell ref="R198:T198"/>
    <mergeCell ref="Z198:AB198"/>
    <mergeCell ref="R199:T199"/>
    <mergeCell ref="Z199:AB199"/>
    <mergeCell ref="R193:T193"/>
    <mergeCell ref="Z193:AB193"/>
    <mergeCell ref="R184:T184"/>
    <mergeCell ref="Z184:AB184"/>
    <mergeCell ref="R185:T185"/>
    <mergeCell ref="Z185:AB185"/>
    <mergeCell ref="R186:T186"/>
    <mergeCell ref="Z186:AB186"/>
    <mergeCell ref="R180:T180"/>
    <mergeCell ref="Z180:AB180"/>
    <mergeCell ref="B182:B194"/>
    <mergeCell ref="C182:D193"/>
    <mergeCell ref="E182:E193"/>
    <mergeCell ref="F182:F193"/>
    <mergeCell ref="R182:T182"/>
    <mergeCell ref="Z182:AB182"/>
    <mergeCell ref="R183:T183"/>
    <mergeCell ref="Z183:AB183"/>
    <mergeCell ref="R190:T190"/>
    <mergeCell ref="Z190:AB190"/>
    <mergeCell ref="R191:T191"/>
    <mergeCell ref="Z191:AB191"/>
    <mergeCell ref="R192:T192"/>
    <mergeCell ref="Z192:AB192"/>
    <mergeCell ref="R187:T187"/>
    <mergeCell ref="Z187:AB187"/>
    <mergeCell ref="B169:B181"/>
    <mergeCell ref="C169:D180"/>
    <mergeCell ref="E169:E180"/>
    <mergeCell ref="F169:F180"/>
    <mergeCell ref="R169:T169"/>
    <mergeCell ref="Z169:AB169"/>
    <mergeCell ref="R170:T170"/>
    <mergeCell ref="Z170:AB170"/>
    <mergeCell ref="R177:T177"/>
    <mergeCell ref="Z177:AB177"/>
    <mergeCell ref="R178:T178"/>
    <mergeCell ref="Z178:AB178"/>
    <mergeCell ref="R179:T179"/>
    <mergeCell ref="Z179:AB179"/>
    <mergeCell ref="R174:T174"/>
    <mergeCell ref="Z174:AB174"/>
    <mergeCell ref="R175:T175"/>
    <mergeCell ref="Z175:AB175"/>
    <mergeCell ref="R176:T176"/>
    <mergeCell ref="Z176:AB176"/>
    <mergeCell ref="R162:T162"/>
    <mergeCell ref="Z162:AB162"/>
    <mergeCell ref="R163:T163"/>
    <mergeCell ref="Z163:AB163"/>
    <mergeCell ref="R171:T171"/>
    <mergeCell ref="Z171:AB171"/>
    <mergeCell ref="R172:T172"/>
    <mergeCell ref="Z172:AB172"/>
    <mergeCell ref="R173:T173"/>
    <mergeCell ref="Z173:AB173"/>
    <mergeCell ref="R167:T167"/>
    <mergeCell ref="Z167:AB167"/>
    <mergeCell ref="R158:T158"/>
    <mergeCell ref="Z158:AB158"/>
    <mergeCell ref="R159:T159"/>
    <mergeCell ref="Z159:AB159"/>
    <mergeCell ref="R160:T160"/>
    <mergeCell ref="Z160:AB160"/>
    <mergeCell ref="R154:T154"/>
    <mergeCell ref="Z154:AB154"/>
    <mergeCell ref="B156:B168"/>
    <mergeCell ref="C156:D167"/>
    <mergeCell ref="E156:E167"/>
    <mergeCell ref="F156:F167"/>
    <mergeCell ref="R156:T156"/>
    <mergeCell ref="Z156:AB156"/>
    <mergeCell ref="R157:T157"/>
    <mergeCell ref="Z157:AB157"/>
    <mergeCell ref="R164:T164"/>
    <mergeCell ref="Z164:AB164"/>
    <mergeCell ref="R165:T165"/>
    <mergeCell ref="Z165:AB165"/>
    <mergeCell ref="R166:T166"/>
    <mergeCell ref="Z166:AB166"/>
    <mergeCell ref="R161:T161"/>
    <mergeCell ref="Z161:AB161"/>
    <mergeCell ref="R151:T151"/>
    <mergeCell ref="Z151:AB151"/>
    <mergeCell ref="R152:T152"/>
    <mergeCell ref="Z152:AB152"/>
    <mergeCell ref="R153:T153"/>
    <mergeCell ref="Z153:AB153"/>
    <mergeCell ref="R148:T148"/>
    <mergeCell ref="Z148:AB148"/>
    <mergeCell ref="R149:T149"/>
    <mergeCell ref="Z149:AB149"/>
    <mergeCell ref="R150:T150"/>
    <mergeCell ref="Z150:AB150"/>
    <mergeCell ref="A143:A273"/>
    <mergeCell ref="B143:B155"/>
    <mergeCell ref="C143:D154"/>
    <mergeCell ref="E143:E154"/>
    <mergeCell ref="F143:F154"/>
    <mergeCell ref="R143:T143"/>
    <mergeCell ref="Z143:AB143"/>
    <mergeCell ref="R144:T144"/>
    <mergeCell ref="R137:T137"/>
    <mergeCell ref="Z137:AB137"/>
    <mergeCell ref="R138:T138"/>
    <mergeCell ref="Z138:AB138"/>
    <mergeCell ref="R139:T139"/>
    <mergeCell ref="Z139:AB139"/>
    <mergeCell ref="A12:A142"/>
    <mergeCell ref="Z144:AB144"/>
    <mergeCell ref="R145:T145"/>
    <mergeCell ref="Z145:AB145"/>
    <mergeCell ref="R146:T146"/>
    <mergeCell ref="Z146:AB146"/>
    <mergeCell ref="R147:T147"/>
    <mergeCell ref="Z147:AB147"/>
    <mergeCell ref="R140:T140"/>
    <mergeCell ref="Z140:AB140"/>
    <mergeCell ref="B129:B141"/>
    <mergeCell ref="C129:D140"/>
    <mergeCell ref="E129:E140"/>
    <mergeCell ref="F129:F140"/>
    <mergeCell ref="R129:T129"/>
    <mergeCell ref="Z129:AB129"/>
    <mergeCell ref="R130:T130"/>
    <mergeCell ref="Z130:AB130"/>
    <mergeCell ref="R134:T134"/>
    <mergeCell ref="Z134:AB134"/>
    <mergeCell ref="R135:T135"/>
    <mergeCell ref="Z135:AB135"/>
    <mergeCell ref="R136:T136"/>
    <mergeCell ref="Z136:AB136"/>
    <mergeCell ref="R131:T131"/>
    <mergeCell ref="Z131:AB131"/>
    <mergeCell ref="R132:T132"/>
    <mergeCell ref="Z132:AB132"/>
    <mergeCell ref="R133:T133"/>
    <mergeCell ref="Z133:AB133"/>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27:T127"/>
    <mergeCell ref="Z127:AB127"/>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6:T56"/>
    <mergeCell ref="Z56:AB56"/>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5:T55"/>
    <mergeCell ref="Z55:AB55"/>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40:AB40"/>
    <mergeCell ref="R31:T31"/>
    <mergeCell ref="Z31:AB31"/>
    <mergeCell ref="R32:T32"/>
    <mergeCell ref="Z32:AB32"/>
    <mergeCell ref="R40:T40"/>
    <mergeCell ref="R41:T41"/>
    <mergeCell ref="Z41:AB41"/>
    <mergeCell ref="R42:T42"/>
    <mergeCell ref="Z42:AB42"/>
    <mergeCell ref="R36:T36"/>
    <mergeCell ref="Z36:AB36"/>
    <mergeCell ref="R27:T27"/>
    <mergeCell ref="Z27:AB27"/>
    <mergeCell ref="R28:T28"/>
    <mergeCell ref="Z28:AB28"/>
    <mergeCell ref="R29:T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Z30:AB30"/>
    <mergeCell ref="M10:M11"/>
    <mergeCell ref="N10:N11"/>
    <mergeCell ref="R20:T20"/>
    <mergeCell ref="Z20:AB20"/>
    <mergeCell ref="R21:T21"/>
    <mergeCell ref="Z21:AB21"/>
    <mergeCell ref="R22:T22"/>
    <mergeCell ref="Z22:AB22"/>
    <mergeCell ref="R17:T17"/>
    <mergeCell ref="Z17:AB17"/>
    <mergeCell ref="R18:T18"/>
    <mergeCell ref="Z18:AB18"/>
    <mergeCell ref="R19:T19"/>
    <mergeCell ref="Z19:AB19"/>
    <mergeCell ref="AG2:AH2"/>
    <mergeCell ref="B3:C4"/>
    <mergeCell ref="I3:K3"/>
    <mergeCell ref="U3:V3"/>
    <mergeCell ref="AE3:AF3"/>
    <mergeCell ref="AG3:AH3"/>
    <mergeCell ref="I4:K4"/>
    <mergeCell ref="U4:V4"/>
    <mergeCell ref="O10:O11"/>
    <mergeCell ref="P10:P11"/>
    <mergeCell ref="Q10:Q11"/>
    <mergeCell ref="B10:F10"/>
    <mergeCell ref="G10:G11"/>
    <mergeCell ref="H10:H11"/>
    <mergeCell ref="I10:I11"/>
    <mergeCell ref="J10:J11"/>
    <mergeCell ref="K10:K11"/>
    <mergeCell ref="AF10:AF11"/>
    <mergeCell ref="C11:D11"/>
    <mergeCell ref="R10:T11"/>
    <mergeCell ref="U10:U11"/>
    <mergeCell ref="Z10:AB11"/>
    <mergeCell ref="AC10:AC11"/>
    <mergeCell ref="AD10:AD11"/>
    <mergeCell ref="Z29:AB29"/>
    <mergeCell ref="B5:C6"/>
    <mergeCell ref="I5:K5"/>
    <mergeCell ref="U5:V5"/>
    <mergeCell ref="I6:K6"/>
    <mergeCell ref="U6:V6"/>
    <mergeCell ref="I7:K7"/>
    <mergeCell ref="U7:V7"/>
    <mergeCell ref="AE2:AF2"/>
    <mergeCell ref="Z13:AB13"/>
    <mergeCell ref="R14:T14"/>
    <mergeCell ref="Z14:AB14"/>
    <mergeCell ref="R15:T15"/>
    <mergeCell ref="Z15:AB15"/>
    <mergeCell ref="R16:T16"/>
    <mergeCell ref="Z16:AB16"/>
    <mergeCell ref="C12:D23"/>
    <mergeCell ref="E12:E23"/>
    <mergeCell ref="F12:F23"/>
    <mergeCell ref="R12:T12"/>
    <mergeCell ref="Z12:AB12"/>
    <mergeCell ref="R13:T13"/>
    <mergeCell ref="AE10:AE11"/>
    <mergeCell ref="L10:L11"/>
  </mergeCells>
  <conditionalFormatting sqref="AD155 AD168 AD142 AD19:AD24 Z46:Z49 AD58:AD62 Z71:Z75 AD84:AD88 Z109:Z114 AD122:AD127">
    <cfRule type="expression" dxfId="11520" priority="1276">
      <formula>$M19=#REF!</formula>
    </cfRule>
    <cfRule type="expression" dxfId="11519" priority="1277">
      <formula>$M19=#REF!</formula>
    </cfRule>
    <cfRule type="expression" dxfId="11518" priority="1278">
      <formula>$M19=#REF!</formula>
    </cfRule>
    <cfRule type="expression" dxfId="11517" priority="1279">
      <formula>$M19=#REF!</formula>
    </cfRule>
  </conditionalFormatting>
  <conditionalFormatting sqref="AD13:AD14 AD51:AD52">
    <cfRule type="expression" dxfId="11516" priority="1272">
      <formula>$M13=#REF!</formula>
    </cfRule>
    <cfRule type="expression" dxfId="11515" priority="1273">
      <formula>$M13=#REF!</formula>
    </cfRule>
    <cfRule type="expression" dxfId="11514" priority="1274">
      <formula>$M13=#REF!</formula>
    </cfRule>
    <cfRule type="expression" dxfId="11513" priority="1275">
      <formula>$M13=#REF!</formula>
    </cfRule>
  </conditionalFormatting>
  <conditionalFormatting sqref="AC273:AD273">
    <cfRule type="expression" dxfId="11512" priority="1268">
      <formula>$M273=#REF!</formula>
    </cfRule>
    <cfRule type="expression" dxfId="11511" priority="1269">
      <formula>$M273=#REF!</formula>
    </cfRule>
    <cfRule type="expression" dxfId="11510" priority="1270">
      <formula>$M273=#REF!</formula>
    </cfRule>
    <cfRule type="expression" dxfId="11509" priority="1271">
      <formula>$M273=#REF!</formula>
    </cfRule>
  </conditionalFormatting>
  <conditionalFormatting sqref="Z142">
    <cfRule type="expression" dxfId="11508" priority="1264">
      <formula>$M142=#REF!</formula>
    </cfRule>
    <cfRule type="expression" dxfId="11507" priority="1265">
      <formula>$M142=#REF!</formula>
    </cfRule>
    <cfRule type="expression" dxfId="11506" priority="1266">
      <formula>$M142=#REF!</formula>
    </cfRule>
    <cfRule type="expression" dxfId="11505" priority="1267">
      <formula>$M142=#REF!</formula>
    </cfRule>
  </conditionalFormatting>
  <conditionalFormatting sqref="Z12 Z19:Z23">
    <cfRule type="expression" dxfId="11504" priority="1260">
      <formula>$M12=#REF!</formula>
    </cfRule>
    <cfRule type="expression" dxfId="11503" priority="1261">
      <formula>$M12=#REF!</formula>
    </cfRule>
    <cfRule type="expression" dxfId="11502" priority="1262">
      <formula>$M12=#REF!</formula>
    </cfRule>
    <cfRule type="expression" dxfId="11501" priority="1263">
      <formula>$M12=#REF!</formula>
    </cfRule>
  </conditionalFormatting>
  <conditionalFormatting sqref="Z24">
    <cfRule type="expression" dxfId="11500" priority="1256">
      <formula>$M24=#REF!</formula>
    </cfRule>
    <cfRule type="expression" dxfId="11499" priority="1257">
      <formula>$M24=#REF!</formula>
    </cfRule>
    <cfRule type="expression" dxfId="11498" priority="1258">
      <formula>$M24=#REF!</formula>
    </cfRule>
    <cfRule type="expression" dxfId="11497" priority="1259">
      <formula>$M24=#REF!</formula>
    </cfRule>
  </conditionalFormatting>
  <conditionalFormatting sqref="U273">
    <cfRule type="expression" dxfId="11496" priority="1252">
      <formula>$M273=#REF!</formula>
    </cfRule>
    <cfRule type="expression" dxfId="11495" priority="1253">
      <formula>$M273=#REF!</formula>
    </cfRule>
    <cfRule type="expression" dxfId="11494" priority="1254">
      <formula>$M273=#REF!</formula>
    </cfRule>
    <cfRule type="expression" dxfId="11493" priority="1255">
      <formula>$M273=#REF!</formula>
    </cfRule>
  </conditionalFormatting>
  <conditionalFormatting sqref="AC12">
    <cfRule type="expression" dxfId="11492" priority="1248">
      <formula>$M12=#REF!</formula>
    </cfRule>
    <cfRule type="expression" dxfId="11491" priority="1249">
      <formula>$M12=#REF!</formula>
    </cfRule>
    <cfRule type="expression" dxfId="11490" priority="1250">
      <formula>$M12=#REF!</formula>
    </cfRule>
    <cfRule type="expression" dxfId="11489" priority="1251">
      <formula>$M12=#REF!</formula>
    </cfRule>
  </conditionalFormatting>
  <conditionalFormatting sqref="AC13">
    <cfRule type="expression" dxfId="11488" priority="1244">
      <formula>$M13=#REF!</formula>
    </cfRule>
    <cfRule type="expression" dxfId="11487" priority="1245">
      <formula>$M13=#REF!</formula>
    </cfRule>
    <cfRule type="expression" dxfId="11486" priority="1246">
      <formula>$M13=#REF!</formula>
    </cfRule>
    <cfRule type="expression" dxfId="11485" priority="1247">
      <formula>$M13=#REF!</formula>
    </cfRule>
  </conditionalFormatting>
  <conditionalFormatting sqref="AC14">
    <cfRule type="expression" dxfId="11484" priority="1240">
      <formula>$M14=#REF!</formula>
    </cfRule>
    <cfRule type="expression" dxfId="11483" priority="1241">
      <formula>$M14=#REF!</formula>
    </cfRule>
    <cfRule type="expression" dxfId="11482" priority="1242">
      <formula>$M14=#REF!</formula>
    </cfRule>
    <cfRule type="expression" dxfId="11481" priority="1243">
      <formula>$M14=#REF!</formula>
    </cfRule>
  </conditionalFormatting>
  <conditionalFormatting sqref="AC19">
    <cfRule type="expression" dxfId="11480" priority="1236">
      <formula>$M19=#REF!</formula>
    </cfRule>
    <cfRule type="expression" dxfId="11479" priority="1237">
      <formula>$M19=#REF!</formula>
    </cfRule>
    <cfRule type="expression" dxfId="11478" priority="1238">
      <formula>$M19=#REF!</formula>
    </cfRule>
    <cfRule type="expression" dxfId="11477" priority="1239">
      <formula>$M19=#REF!</formula>
    </cfRule>
  </conditionalFormatting>
  <conditionalFormatting sqref="AC20">
    <cfRule type="expression" dxfId="11476" priority="1232">
      <formula>$M20=#REF!</formula>
    </cfRule>
    <cfRule type="expression" dxfId="11475" priority="1233">
      <formula>$M20=#REF!</formula>
    </cfRule>
    <cfRule type="expression" dxfId="11474" priority="1234">
      <formula>$M20=#REF!</formula>
    </cfRule>
    <cfRule type="expression" dxfId="11473" priority="1235">
      <formula>$M20=#REF!</formula>
    </cfRule>
  </conditionalFormatting>
  <conditionalFormatting sqref="AC22:AC23">
    <cfRule type="expression" dxfId="11472" priority="1228">
      <formula>$M22=#REF!</formula>
    </cfRule>
    <cfRule type="expression" dxfId="11471" priority="1229">
      <formula>$M22=#REF!</formula>
    </cfRule>
    <cfRule type="expression" dxfId="11470" priority="1230">
      <formula>$M22=#REF!</formula>
    </cfRule>
    <cfRule type="expression" dxfId="11469" priority="1231">
      <formula>$M22=#REF!</formula>
    </cfRule>
  </conditionalFormatting>
  <conditionalFormatting sqref="AC21">
    <cfRule type="expression" dxfId="11468" priority="1224">
      <formula>$M21=#REF!</formula>
    </cfRule>
    <cfRule type="expression" dxfId="11467" priority="1225">
      <formula>$M21=#REF!</formula>
    </cfRule>
    <cfRule type="expression" dxfId="11466" priority="1226">
      <formula>$M21=#REF!</formula>
    </cfRule>
    <cfRule type="expression" dxfId="11465" priority="1227">
      <formula>$M21=#REF!</formula>
    </cfRule>
  </conditionalFormatting>
  <conditionalFormatting sqref="AC168">
    <cfRule type="expression" dxfId="11464" priority="1220">
      <formula>$M168=#REF!</formula>
    </cfRule>
    <cfRule type="expression" dxfId="11463" priority="1221">
      <formula>$M168=#REF!</formula>
    </cfRule>
    <cfRule type="expression" dxfId="11462" priority="1222">
      <formula>$M168=#REF!</formula>
    </cfRule>
    <cfRule type="expression" dxfId="11461" priority="1223">
      <formula>$M168=#REF!</formula>
    </cfRule>
  </conditionalFormatting>
  <conditionalFormatting sqref="AC155">
    <cfRule type="expression" dxfId="11460" priority="1216">
      <formula>$M155=#REF!</formula>
    </cfRule>
    <cfRule type="expression" dxfId="11459" priority="1217">
      <formula>$M155=#REF!</formula>
    </cfRule>
    <cfRule type="expression" dxfId="11458" priority="1218">
      <formula>$M155=#REF!</formula>
    </cfRule>
    <cfRule type="expression" dxfId="11457" priority="1219">
      <formula>$M155=#REF!</formula>
    </cfRule>
  </conditionalFormatting>
  <conditionalFormatting sqref="AC24">
    <cfRule type="expression" dxfId="11456" priority="1212">
      <formula>$M24=#REF!</formula>
    </cfRule>
    <cfRule type="expression" dxfId="11455" priority="1213">
      <formula>$M24=#REF!</formula>
    </cfRule>
    <cfRule type="expression" dxfId="11454" priority="1214">
      <formula>$M24=#REF!</formula>
    </cfRule>
    <cfRule type="expression" dxfId="11453" priority="1215">
      <formula>$M24=#REF!</formula>
    </cfRule>
  </conditionalFormatting>
  <conditionalFormatting sqref="AB142">
    <cfRule type="expression" dxfId="11452" priority="1208">
      <formula>$M142=#REF!</formula>
    </cfRule>
    <cfRule type="expression" dxfId="11451" priority="1209">
      <formula>$M142=#REF!</formula>
    </cfRule>
    <cfRule type="expression" dxfId="11450" priority="1210">
      <formula>$M142=#REF!</formula>
    </cfRule>
    <cfRule type="expression" dxfId="11449" priority="1211">
      <formula>$M142=#REF!</formula>
    </cfRule>
  </conditionalFormatting>
  <conditionalFormatting sqref="AC142">
    <cfRule type="expression" dxfId="11448" priority="1204">
      <formula>$M142=#REF!</formula>
    </cfRule>
    <cfRule type="expression" dxfId="11447" priority="1205">
      <formula>$M142=#REF!</formula>
    </cfRule>
    <cfRule type="expression" dxfId="11446" priority="1206">
      <formula>$M142=#REF!</formula>
    </cfRule>
    <cfRule type="expression" dxfId="11445" priority="1207">
      <formula>$M142=#REF!</formula>
    </cfRule>
  </conditionalFormatting>
  <conditionalFormatting sqref="Q12:Q14 Q142 Q155 Q168 Q273:Q274 Q21:Q24 Q19">
    <cfRule type="cellIs" dxfId="11444" priority="1203" operator="equal">
      <formula>"Mut+ext"</formula>
    </cfRule>
  </conditionalFormatting>
  <conditionalFormatting sqref="Z13:Z14">
    <cfRule type="expression" dxfId="11443" priority="1199">
      <formula>$M13=#REF!</formula>
    </cfRule>
    <cfRule type="expression" dxfId="11442" priority="1200">
      <formula>$M13=#REF!</formula>
    </cfRule>
    <cfRule type="expression" dxfId="11441" priority="1201">
      <formula>$M13=#REF!</formula>
    </cfRule>
    <cfRule type="expression" dxfId="11440" priority="1202">
      <formula>$M13=#REF!</formula>
    </cfRule>
  </conditionalFormatting>
  <conditionalFormatting sqref="Z155 AC150:AD154">
    <cfRule type="expression" dxfId="11439" priority="1195">
      <formula>$M150=#REF!</formula>
    </cfRule>
    <cfRule type="expression" dxfId="11438" priority="1196">
      <formula>$M150=#REF!</formula>
    </cfRule>
    <cfRule type="expression" dxfId="11437" priority="1197">
      <formula>$M150=#REF!</formula>
    </cfRule>
    <cfRule type="expression" dxfId="11436" priority="1198">
      <formula>$M150=#REF!</formula>
    </cfRule>
  </conditionalFormatting>
  <conditionalFormatting sqref="Z168">
    <cfRule type="expression" dxfId="11435" priority="1191">
      <formula>$M168=#REF!</formula>
    </cfRule>
    <cfRule type="expression" dxfId="11434" priority="1192">
      <formula>$M168=#REF!</formula>
    </cfRule>
    <cfRule type="expression" dxfId="11433" priority="1193">
      <formula>$M168=#REF!</formula>
    </cfRule>
    <cfRule type="expression" dxfId="11432" priority="1194">
      <formula>$M168=#REF!</formula>
    </cfRule>
  </conditionalFormatting>
  <conditionalFormatting sqref="AA142">
    <cfRule type="expression" dxfId="11431" priority="1187">
      <formula>$M142=#REF!</formula>
    </cfRule>
    <cfRule type="expression" dxfId="11430" priority="1188">
      <formula>$M142=#REF!</formula>
    </cfRule>
    <cfRule type="expression" dxfId="11429" priority="1189">
      <formula>$M142=#REF!</formula>
    </cfRule>
    <cfRule type="expression" dxfId="11428" priority="1190">
      <formula>$M142=#REF!</formula>
    </cfRule>
  </conditionalFormatting>
  <conditionalFormatting sqref="Z273">
    <cfRule type="expression" dxfId="11427" priority="1183">
      <formula>$M273=#REF!</formula>
    </cfRule>
    <cfRule type="expression" dxfId="11426" priority="1184">
      <formula>$M273=#REF!</formula>
    </cfRule>
    <cfRule type="expression" dxfId="11425" priority="1185">
      <formula>$M273=#REF!</formula>
    </cfRule>
    <cfRule type="expression" dxfId="11424" priority="1186">
      <formula>$M273=#REF!</formula>
    </cfRule>
  </conditionalFormatting>
  <conditionalFormatting sqref="AB273">
    <cfRule type="expression" dxfId="11423" priority="1179">
      <formula>$M273=#REF!</formula>
    </cfRule>
    <cfRule type="expression" dxfId="11422" priority="1180">
      <formula>$M273=#REF!</formula>
    </cfRule>
    <cfRule type="expression" dxfId="11421" priority="1181">
      <formula>$M273=#REF!</formula>
    </cfRule>
    <cfRule type="expression" dxfId="11420" priority="1182">
      <formula>$M273=#REF!</formula>
    </cfRule>
  </conditionalFormatting>
  <conditionalFormatting sqref="AA273">
    <cfRule type="expression" dxfId="11419" priority="1175">
      <formula>$M273=#REF!</formula>
    </cfRule>
    <cfRule type="expression" dxfId="11418" priority="1176">
      <formula>$M273=#REF!</formula>
    </cfRule>
    <cfRule type="expression" dxfId="11417" priority="1177">
      <formula>$M273=#REF!</formula>
    </cfRule>
    <cfRule type="expression" dxfId="11416" priority="1178">
      <formula>$M273=#REF!</formula>
    </cfRule>
  </conditionalFormatting>
  <conditionalFormatting sqref="AD143:AD145">
    <cfRule type="expression" dxfId="11415" priority="1171">
      <formula>$M143=#REF!</formula>
    </cfRule>
    <cfRule type="expression" dxfId="11414" priority="1172">
      <formula>$M143=#REF!</formula>
    </cfRule>
    <cfRule type="expression" dxfId="11413" priority="1173">
      <formula>$M143=#REF!</formula>
    </cfRule>
    <cfRule type="expression" dxfId="11412" priority="1174">
      <formula>$M143=#REF!</formula>
    </cfRule>
  </conditionalFormatting>
  <conditionalFormatting sqref="AC143:AC145">
    <cfRule type="expression" dxfId="11411" priority="1167">
      <formula>$M143=#REF!</formula>
    </cfRule>
    <cfRule type="expression" dxfId="11410" priority="1168">
      <formula>$M143=#REF!</formula>
    </cfRule>
    <cfRule type="expression" dxfId="11409" priority="1169">
      <formula>$M143=#REF!</formula>
    </cfRule>
    <cfRule type="expression" dxfId="11408" priority="1170">
      <formula>$M143=#REF!</formula>
    </cfRule>
  </conditionalFormatting>
  <conditionalFormatting sqref="Q143:Q145 Q150:Q154">
    <cfRule type="cellIs" dxfId="11407" priority="1166" operator="equal">
      <formula>"Mut+ext"</formula>
    </cfRule>
  </conditionalFormatting>
  <conditionalFormatting sqref="Z143:Z145 Z150:Z154 AC162:AD167 Z162:Z167 AC177:AD180 Z177:Z180 AD32:AD36 Z32:Z36 AC203:AD206 Z203:Z206 AC216:AD219 Z216:Z219 AC190:AD193 Z190:Z193 AC229:AD232 Z229:Z232 AC241:AD245 Z241:Z245 AD46:AD49 Z58:Z62 AD71:AD75 AD98:AD101 Z122:Z127 AD135:AD140">
    <cfRule type="expression" dxfId="11406" priority="1162">
      <formula>$M32=#REF!</formula>
    </cfRule>
    <cfRule type="expression" dxfId="11405" priority="1163">
      <formula>$M32=#REF!</formula>
    </cfRule>
    <cfRule type="expression" dxfId="11404" priority="1164">
      <formula>$M32=#REF!</formula>
    </cfRule>
    <cfRule type="expression" dxfId="11403" priority="1165">
      <formula>$M32=#REF!</formula>
    </cfRule>
  </conditionalFormatting>
  <conditionalFormatting sqref="AD156:AD157">
    <cfRule type="expression" dxfId="11402" priority="1158">
      <formula>$M156=#REF!</formula>
    </cfRule>
    <cfRule type="expression" dxfId="11401" priority="1159">
      <formula>$M156=#REF!</formula>
    </cfRule>
    <cfRule type="expression" dxfId="11400" priority="1160">
      <formula>$M156=#REF!</formula>
    </cfRule>
    <cfRule type="expression" dxfId="11399" priority="1161">
      <formula>$M156=#REF!</formula>
    </cfRule>
  </conditionalFormatting>
  <conditionalFormatting sqref="AC156:AC157">
    <cfRule type="expression" dxfId="11398" priority="1154">
      <formula>$M156=#REF!</formula>
    </cfRule>
    <cfRule type="expression" dxfId="11397" priority="1155">
      <formula>$M156=#REF!</formula>
    </cfRule>
    <cfRule type="expression" dxfId="11396" priority="1156">
      <formula>$M156=#REF!</formula>
    </cfRule>
    <cfRule type="expression" dxfId="11395" priority="1157">
      <formula>$M156=#REF!</formula>
    </cfRule>
  </conditionalFormatting>
  <conditionalFormatting sqref="Q156:Q157 Q162:Q167">
    <cfRule type="cellIs" dxfId="11394" priority="1153" operator="equal">
      <formula>"Mut+ext"</formula>
    </cfRule>
  </conditionalFormatting>
  <conditionalFormatting sqref="Z156:Z157">
    <cfRule type="expression" dxfId="11393" priority="1149">
      <formula>$M156=#REF!</formula>
    </cfRule>
    <cfRule type="expression" dxfId="11392" priority="1150">
      <formula>$M156=#REF!</formula>
    </cfRule>
    <cfRule type="expression" dxfId="11391" priority="1151">
      <formula>$M156=#REF!</formula>
    </cfRule>
    <cfRule type="expression" dxfId="11390" priority="1152">
      <formula>$M156=#REF!</formula>
    </cfRule>
  </conditionalFormatting>
  <conditionalFormatting sqref="AD169:AD172">
    <cfRule type="expression" dxfId="11389" priority="1145">
      <formula>$M169=#REF!</formula>
    </cfRule>
    <cfRule type="expression" dxfId="11388" priority="1146">
      <formula>$M169=#REF!</formula>
    </cfRule>
    <cfRule type="expression" dxfId="11387" priority="1147">
      <formula>$M169=#REF!</formula>
    </cfRule>
    <cfRule type="expression" dxfId="11386" priority="1148">
      <formula>$M169=#REF!</formula>
    </cfRule>
  </conditionalFormatting>
  <conditionalFormatting sqref="AC169:AC172">
    <cfRule type="expression" dxfId="11385" priority="1141">
      <formula>$M169=#REF!</formula>
    </cfRule>
    <cfRule type="expression" dxfId="11384" priority="1142">
      <formula>$M169=#REF!</formula>
    </cfRule>
    <cfRule type="expression" dxfId="11383" priority="1143">
      <formula>$M169=#REF!</formula>
    </cfRule>
    <cfRule type="expression" dxfId="11382" priority="1144">
      <formula>$M169=#REF!</formula>
    </cfRule>
  </conditionalFormatting>
  <conditionalFormatting sqref="Q169:Q172 Q177:Q180">
    <cfRule type="cellIs" dxfId="11381" priority="1140" operator="equal">
      <formula>"Mut+ext"</formula>
    </cfRule>
  </conditionalFormatting>
  <conditionalFormatting sqref="Z169:Z172">
    <cfRule type="expression" dxfId="11380" priority="1136">
      <formula>$M169=#REF!</formula>
    </cfRule>
    <cfRule type="expression" dxfId="11379" priority="1137">
      <formula>$M169=#REF!</formula>
    </cfRule>
    <cfRule type="expression" dxfId="11378" priority="1138">
      <formula>$M169=#REF!</formula>
    </cfRule>
    <cfRule type="expression" dxfId="11377" priority="1139">
      <formula>$M169=#REF!</formula>
    </cfRule>
  </conditionalFormatting>
  <conditionalFormatting sqref="AD37">
    <cfRule type="expression" dxfId="11376" priority="1132">
      <formula>$M37=#REF!</formula>
    </cfRule>
    <cfRule type="expression" dxfId="11375" priority="1133">
      <formula>$M37=#REF!</formula>
    </cfRule>
    <cfRule type="expression" dxfId="11374" priority="1134">
      <formula>$M37=#REF!</formula>
    </cfRule>
    <cfRule type="expression" dxfId="11373" priority="1135">
      <formula>$M37=#REF!</formula>
    </cfRule>
  </conditionalFormatting>
  <conditionalFormatting sqref="AD25:AD27">
    <cfRule type="expression" dxfId="11372" priority="1128">
      <formula>$M25=#REF!</formula>
    </cfRule>
    <cfRule type="expression" dxfId="11371" priority="1129">
      <formula>$M25=#REF!</formula>
    </cfRule>
    <cfRule type="expression" dxfId="11370" priority="1130">
      <formula>$M25=#REF!</formula>
    </cfRule>
    <cfRule type="expression" dxfId="11369" priority="1131">
      <formula>$M25=#REF!</formula>
    </cfRule>
  </conditionalFormatting>
  <conditionalFormatting sqref="Z37">
    <cfRule type="expression" dxfId="11368" priority="1120">
      <formula>$M37=#REF!</formula>
    </cfRule>
    <cfRule type="expression" dxfId="11367" priority="1121">
      <formula>$M37=#REF!</formula>
    </cfRule>
    <cfRule type="expression" dxfId="11366" priority="1122">
      <formula>$M37=#REF!</formula>
    </cfRule>
    <cfRule type="expression" dxfId="11365" priority="1123">
      <formula>$M37=#REF!</formula>
    </cfRule>
  </conditionalFormatting>
  <conditionalFormatting sqref="AC25">
    <cfRule type="expression" dxfId="11364" priority="1116">
      <formula>$M25=#REF!</formula>
    </cfRule>
    <cfRule type="expression" dxfId="11363" priority="1117">
      <formula>$M25=#REF!</formula>
    </cfRule>
    <cfRule type="expression" dxfId="11362" priority="1118">
      <formula>$M25=#REF!</formula>
    </cfRule>
    <cfRule type="expression" dxfId="11361" priority="1119">
      <formula>$M25=#REF!</formula>
    </cfRule>
  </conditionalFormatting>
  <conditionalFormatting sqref="AC26">
    <cfRule type="expression" dxfId="11360" priority="1112">
      <formula>$M26=#REF!</formula>
    </cfRule>
    <cfRule type="expression" dxfId="11359" priority="1113">
      <formula>$M26=#REF!</formula>
    </cfRule>
    <cfRule type="expression" dxfId="11358" priority="1114">
      <formula>$M26=#REF!</formula>
    </cfRule>
    <cfRule type="expression" dxfId="11357" priority="1115">
      <formula>$M26=#REF!</formula>
    </cfRule>
  </conditionalFormatting>
  <conditionalFormatting sqref="AC27">
    <cfRule type="expression" dxfId="11356" priority="1108">
      <formula>$M27=#REF!</formula>
    </cfRule>
    <cfRule type="expression" dxfId="11355" priority="1109">
      <formula>$M27=#REF!</formula>
    </cfRule>
    <cfRule type="expression" dxfId="11354" priority="1110">
      <formula>$M27=#REF!</formula>
    </cfRule>
    <cfRule type="expression" dxfId="11353" priority="1111">
      <formula>$M27=#REF!</formula>
    </cfRule>
  </conditionalFormatting>
  <conditionalFormatting sqref="AC32">
    <cfRule type="expression" dxfId="11352" priority="1104">
      <formula>$M32=#REF!</formula>
    </cfRule>
    <cfRule type="expression" dxfId="11351" priority="1105">
      <formula>$M32=#REF!</formula>
    </cfRule>
    <cfRule type="expression" dxfId="11350" priority="1106">
      <formula>$M32=#REF!</formula>
    </cfRule>
    <cfRule type="expression" dxfId="11349" priority="1107">
      <formula>$M32=#REF!</formula>
    </cfRule>
  </conditionalFormatting>
  <conditionalFormatting sqref="AC33">
    <cfRule type="expression" dxfId="11348" priority="1100">
      <formula>$M33=#REF!</formula>
    </cfRule>
    <cfRule type="expression" dxfId="11347" priority="1101">
      <formula>$M33=#REF!</formula>
    </cfRule>
    <cfRule type="expression" dxfId="11346" priority="1102">
      <formula>$M33=#REF!</formula>
    </cfRule>
    <cfRule type="expression" dxfId="11345" priority="1103">
      <formula>$M33=#REF!</formula>
    </cfRule>
  </conditionalFormatting>
  <conditionalFormatting sqref="AC35:AC36">
    <cfRule type="expression" dxfId="11344" priority="1096">
      <formula>$M35=#REF!</formula>
    </cfRule>
    <cfRule type="expression" dxfId="11343" priority="1097">
      <formula>$M35=#REF!</formula>
    </cfRule>
    <cfRule type="expression" dxfId="11342" priority="1098">
      <formula>$M35=#REF!</formula>
    </cfRule>
    <cfRule type="expression" dxfId="11341" priority="1099">
      <formula>$M35=#REF!</formula>
    </cfRule>
  </conditionalFormatting>
  <conditionalFormatting sqref="AC34">
    <cfRule type="expression" dxfId="11340" priority="1092">
      <formula>$M34=#REF!</formula>
    </cfRule>
    <cfRule type="expression" dxfId="11339" priority="1093">
      <formula>$M34=#REF!</formula>
    </cfRule>
    <cfRule type="expression" dxfId="11338" priority="1094">
      <formula>$M34=#REF!</formula>
    </cfRule>
    <cfRule type="expression" dxfId="11337" priority="1095">
      <formula>$M34=#REF!</formula>
    </cfRule>
  </conditionalFormatting>
  <conditionalFormatting sqref="AC37">
    <cfRule type="expression" dxfId="11336" priority="1088">
      <formula>$M37=#REF!</formula>
    </cfRule>
    <cfRule type="expression" dxfId="11335" priority="1089">
      <formula>$M37=#REF!</formula>
    </cfRule>
    <cfRule type="expression" dxfId="11334" priority="1090">
      <formula>$M37=#REF!</formula>
    </cfRule>
    <cfRule type="expression" dxfId="11333" priority="1091">
      <formula>$M37=#REF!</formula>
    </cfRule>
  </conditionalFormatting>
  <conditionalFormatting sqref="Q25:Q27 Q32:Q37">
    <cfRule type="cellIs" dxfId="11332" priority="1087" operator="equal">
      <formula>"Mut+ext"</formula>
    </cfRule>
  </conditionalFormatting>
  <conditionalFormatting sqref="AD181">
    <cfRule type="expression" dxfId="11331" priority="1079">
      <formula>$M181=#REF!</formula>
    </cfRule>
    <cfRule type="expression" dxfId="11330" priority="1080">
      <formula>$M181=#REF!</formula>
    </cfRule>
    <cfRule type="expression" dxfId="11329" priority="1081">
      <formula>$M181=#REF!</formula>
    </cfRule>
    <cfRule type="expression" dxfId="11328" priority="1082">
      <formula>$M181=#REF!</formula>
    </cfRule>
  </conditionalFormatting>
  <conditionalFormatting sqref="AC181">
    <cfRule type="expression" dxfId="11327" priority="1075">
      <formula>$M181=#REF!</formula>
    </cfRule>
    <cfRule type="expression" dxfId="11326" priority="1076">
      <formula>$M181=#REF!</formula>
    </cfRule>
    <cfRule type="expression" dxfId="11325" priority="1077">
      <formula>$M181=#REF!</formula>
    </cfRule>
    <cfRule type="expression" dxfId="11324" priority="1078">
      <formula>$M181=#REF!</formula>
    </cfRule>
  </conditionalFormatting>
  <conditionalFormatting sqref="Q181">
    <cfRule type="cellIs" dxfId="11323" priority="1074" operator="equal">
      <formula>"Mut+ext"</formula>
    </cfRule>
  </conditionalFormatting>
  <conditionalFormatting sqref="Z181">
    <cfRule type="expression" dxfId="11322" priority="1070">
      <formula>$M181=#REF!</formula>
    </cfRule>
    <cfRule type="expression" dxfId="11321" priority="1071">
      <formula>$M181=#REF!</formula>
    </cfRule>
    <cfRule type="expression" dxfId="11320" priority="1072">
      <formula>$M181=#REF!</formula>
    </cfRule>
    <cfRule type="expression" dxfId="11319" priority="1073">
      <formula>$M181=#REF!</formula>
    </cfRule>
  </conditionalFormatting>
  <conditionalFormatting sqref="AD196:AD198">
    <cfRule type="expression" dxfId="11318" priority="1066">
      <formula>$M196=#REF!</formula>
    </cfRule>
    <cfRule type="expression" dxfId="11317" priority="1067">
      <formula>$M196=#REF!</formula>
    </cfRule>
    <cfRule type="expression" dxfId="11316" priority="1068">
      <formula>$M196=#REF!</formula>
    </cfRule>
    <cfRule type="expression" dxfId="11315" priority="1069">
      <formula>$M196=#REF!</formula>
    </cfRule>
  </conditionalFormatting>
  <conditionalFormatting sqref="AC196:AC198">
    <cfRule type="expression" dxfId="11314" priority="1062">
      <formula>$M196=#REF!</formula>
    </cfRule>
    <cfRule type="expression" dxfId="11313" priority="1063">
      <formula>$M196=#REF!</formula>
    </cfRule>
    <cfRule type="expression" dxfId="11312" priority="1064">
      <formula>$M196=#REF!</formula>
    </cfRule>
    <cfRule type="expression" dxfId="11311" priority="1065">
      <formula>$M196=#REF!</formula>
    </cfRule>
  </conditionalFormatting>
  <conditionalFormatting sqref="Q196:Q198 Q203:Q206">
    <cfRule type="cellIs" dxfId="11310" priority="1061" operator="equal">
      <formula>"Mut+ext"</formula>
    </cfRule>
  </conditionalFormatting>
  <conditionalFormatting sqref="Z196:Z198">
    <cfRule type="expression" dxfId="11309" priority="1057">
      <formula>$M196=#REF!</formula>
    </cfRule>
    <cfRule type="expression" dxfId="11308" priority="1058">
      <formula>$M196=#REF!</formula>
    </cfRule>
    <cfRule type="expression" dxfId="11307" priority="1059">
      <formula>$M196=#REF!</formula>
    </cfRule>
    <cfRule type="expression" dxfId="11306" priority="1060">
      <formula>$M196=#REF!</formula>
    </cfRule>
  </conditionalFormatting>
  <conditionalFormatting sqref="AD207">
    <cfRule type="expression" dxfId="11305" priority="1053">
      <formula>$M207=#REF!</formula>
    </cfRule>
    <cfRule type="expression" dxfId="11304" priority="1054">
      <formula>$M207=#REF!</formula>
    </cfRule>
    <cfRule type="expression" dxfId="11303" priority="1055">
      <formula>$M207=#REF!</formula>
    </cfRule>
    <cfRule type="expression" dxfId="11302" priority="1056">
      <formula>$M207=#REF!</formula>
    </cfRule>
  </conditionalFormatting>
  <conditionalFormatting sqref="AC207">
    <cfRule type="expression" dxfId="11301" priority="1049">
      <formula>$M207=#REF!</formula>
    </cfRule>
    <cfRule type="expression" dxfId="11300" priority="1050">
      <formula>$M207=#REF!</formula>
    </cfRule>
    <cfRule type="expression" dxfId="11299" priority="1051">
      <formula>$M207=#REF!</formula>
    </cfRule>
    <cfRule type="expression" dxfId="11298" priority="1052">
      <formula>$M207=#REF!</formula>
    </cfRule>
  </conditionalFormatting>
  <conditionalFormatting sqref="Q207">
    <cfRule type="cellIs" dxfId="11297" priority="1048" operator="equal">
      <formula>"Mut+ext"</formula>
    </cfRule>
  </conditionalFormatting>
  <conditionalFormatting sqref="Z207">
    <cfRule type="expression" dxfId="11296" priority="1044">
      <formula>$M207=#REF!</formula>
    </cfRule>
    <cfRule type="expression" dxfId="11295" priority="1045">
      <formula>$M207=#REF!</formula>
    </cfRule>
    <cfRule type="expression" dxfId="11294" priority="1046">
      <formula>$M207=#REF!</formula>
    </cfRule>
    <cfRule type="expression" dxfId="11293" priority="1047">
      <formula>$M207=#REF!</formula>
    </cfRule>
  </conditionalFormatting>
  <conditionalFormatting sqref="AD195">
    <cfRule type="expression" dxfId="11292" priority="1040">
      <formula>$M195=#REF!</formula>
    </cfRule>
    <cfRule type="expression" dxfId="11291" priority="1041">
      <formula>$M195=#REF!</formula>
    </cfRule>
    <cfRule type="expression" dxfId="11290" priority="1042">
      <formula>$M195=#REF!</formula>
    </cfRule>
    <cfRule type="expression" dxfId="11289" priority="1043">
      <formula>$M195=#REF!</formula>
    </cfRule>
  </conditionalFormatting>
  <conditionalFormatting sqref="AC195">
    <cfRule type="expression" dxfId="11288" priority="1036">
      <formula>$M195=#REF!</formula>
    </cfRule>
    <cfRule type="expression" dxfId="11287" priority="1037">
      <formula>$M195=#REF!</formula>
    </cfRule>
    <cfRule type="expression" dxfId="11286" priority="1038">
      <formula>$M195=#REF!</formula>
    </cfRule>
    <cfRule type="expression" dxfId="11285" priority="1039">
      <formula>$M195=#REF!</formula>
    </cfRule>
  </conditionalFormatting>
  <conditionalFormatting sqref="Q195">
    <cfRule type="cellIs" dxfId="11284" priority="1035" operator="equal">
      <formula>"Mut+ext"</formula>
    </cfRule>
  </conditionalFormatting>
  <conditionalFormatting sqref="Z195">
    <cfRule type="expression" dxfId="11283" priority="1031">
      <formula>$M195=#REF!</formula>
    </cfRule>
    <cfRule type="expression" dxfId="11282" priority="1032">
      <formula>$M195=#REF!</formula>
    </cfRule>
    <cfRule type="expression" dxfId="11281" priority="1033">
      <formula>$M195=#REF!</formula>
    </cfRule>
    <cfRule type="expression" dxfId="11280" priority="1034">
      <formula>$M195=#REF!</formula>
    </cfRule>
  </conditionalFormatting>
  <conditionalFormatting sqref="AD208:AD211">
    <cfRule type="expression" dxfId="11279" priority="1027">
      <formula>$M208=#REF!</formula>
    </cfRule>
    <cfRule type="expression" dxfId="11278" priority="1028">
      <formula>$M208=#REF!</formula>
    </cfRule>
    <cfRule type="expression" dxfId="11277" priority="1029">
      <formula>$M208=#REF!</formula>
    </cfRule>
    <cfRule type="expression" dxfId="11276" priority="1030">
      <formula>$M208=#REF!</formula>
    </cfRule>
  </conditionalFormatting>
  <conditionalFormatting sqref="AC208:AC211">
    <cfRule type="expression" dxfId="11275" priority="1023">
      <formula>$M208=#REF!</formula>
    </cfRule>
    <cfRule type="expression" dxfId="11274" priority="1024">
      <formula>$M208=#REF!</formula>
    </cfRule>
    <cfRule type="expression" dxfId="11273" priority="1025">
      <formula>$M208=#REF!</formula>
    </cfRule>
    <cfRule type="expression" dxfId="11272" priority="1026">
      <formula>$M208=#REF!</formula>
    </cfRule>
  </conditionalFormatting>
  <conditionalFormatting sqref="Q208:Q211 Q216:Q219">
    <cfRule type="cellIs" dxfId="11271" priority="1022" operator="equal">
      <formula>"Mut+ext"</formula>
    </cfRule>
  </conditionalFormatting>
  <conditionalFormatting sqref="Z208:Z211">
    <cfRule type="expression" dxfId="11270" priority="1018">
      <formula>$M208=#REF!</formula>
    </cfRule>
    <cfRule type="expression" dxfId="11269" priority="1019">
      <formula>$M208=#REF!</formula>
    </cfRule>
    <cfRule type="expression" dxfId="11268" priority="1020">
      <formula>$M208=#REF!</formula>
    </cfRule>
    <cfRule type="expression" dxfId="11267" priority="1021">
      <formula>$M208=#REF!</formula>
    </cfRule>
  </conditionalFormatting>
  <conditionalFormatting sqref="AD220">
    <cfRule type="expression" dxfId="11266" priority="1014">
      <formula>$M220=#REF!</formula>
    </cfRule>
    <cfRule type="expression" dxfId="11265" priority="1015">
      <formula>$M220=#REF!</formula>
    </cfRule>
    <cfRule type="expression" dxfId="11264" priority="1016">
      <formula>$M220=#REF!</formula>
    </cfRule>
    <cfRule type="expression" dxfId="11263" priority="1017">
      <formula>$M220=#REF!</formula>
    </cfRule>
  </conditionalFormatting>
  <conditionalFormatting sqref="AC220">
    <cfRule type="expression" dxfId="11262" priority="1010">
      <formula>$M220=#REF!</formula>
    </cfRule>
    <cfRule type="expression" dxfId="11261" priority="1011">
      <formula>$M220=#REF!</formula>
    </cfRule>
    <cfRule type="expression" dxfId="11260" priority="1012">
      <formula>$M220=#REF!</formula>
    </cfRule>
    <cfRule type="expression" dxfId="11259" priority="1013">
      <formula>$M220=#REF!</formula>
    </cfRule>
  </conditionalFormatting>
  <conditionalFormatting sqref="Q220">
    <cfRule type="cellIs" dxfId="11258" priority="1009" operator="equal">
      <formula>"Mut+ext"</formula>
    </cfRule>
  </conditionalFormatting>
  <conditionalFormatting sqref="Z220">
    <cfRule type="expression" dxfId="11257" priority="1005">
      <formula>$M220=#REF!</formula>
    </cfRule>
    <cfRule type="expression" dxfId="11256" priority="1006">
      <formula>$M220=#REF!</formula>
    </cfRule>
    <cfRule type="expression" dxfId="11255" priority="1007">
      <formula>$M220=#REF!</formula>
    </cfRule>
    <cfRule type="expression" dxfId="11254" priority="1008">
      <formula>$M220=#REF!</formula>
    </cfRule>
  </conditionalFormatting>
  <conditionalFormatting sqref="AD183:AD185">
    <cfRule type="expression" dxfId="11253" priority="1001">
      <formula>$M183=#REF!</formula>
    </cfRule>
    <cfRule type="expression" dxfId="11252" priority="1002">
      <formula>$M183=#REF!</formula>
    </cfRule>
    <cfRule type="expression" dxfId="11251" priority="1003">
      <formula>$M183=#REF!</formula>
    </cfRule>
    <cfRule type="expression" dxfId="11250" priority="1004">
      <formula>$M183=#REF!</formula>
    </cfRule>
  </conditionalFormatting>
  <conditionalFormatting sqref="AC183:AC185">
    <cfRule type="expression" dxfId="11249" priority="997">
      <formula>$M183=#REF!</formula>
    </cfRule>
    <cfRule type="expression" dxfId="11248" priority="998">
      <formula>$M183=#REF!</formula>
    </cfRule>
    <cfRule type="expression" dxfId="11247" priority="999">
      <formula>$M183=#REF!</formula>
    </cfRule>
    <cfRule type="expression" dxfId="11246" priority="1000">
      <formula>$M183=#REF!</formula>
    </cfRule>
  </conditionalFormatting>
  <conditionalFormatting sqref="Q183:Q185 Q190:Q193">
    <cfRule type="cellIs" dxfId="11245" priority="996" operator="equal">
      <formula>"Mut+ext"</formula>
    </cfRule>
  </conditionalFormatting>
  <conditionalFormatting sqref="Z183:Z185">
    <cfRule type="expression" dxfId="11244" priority="992">
      <formula>$M183=#REF!</formula>
    </cfRule>
    <cfRule type="expression" dxfId="11243" priority="993">
      <formula>$M183=#REF!</formula>
    </cfRule>
    <cfRule type="expression" dxfId="11242" priority="994">
      <formula>$M183=#REF!</formula>
    </cfRule>
    <cfRule type="expression" dxfId="11241" priority="995">
      <formula>$M183=#REF!</formula>
    </cfRule>
  </conditionalFormatting>
  <conditionalFormatting sqref="AD194">
    <cfRule type="expression" dxfId="11240" priority="988">
      <formula>$M194=#REF!</formula>
    </cfRule>
    <cfRule type="expression" dxfId="11239" priority="989">
      <formula>$M194=#REF!</formula>
    </cfRule>
    <cfRule type="expression" dxfId="11238" priority="990">
      <formula>$M194=#REF!</formula>
    </cfRule>
    <cfRule type="expression" dxfId="11237" priority="991">
      <formula>$M194=#REF!</formula>
    </cfRule>
  </conditionalFormatting>
  <conditionalFormatting sqref="AC194">
    <cfRule type="expression" dxfId="11236" priority="984">
      <formula>$M194=#REF!</formula>
    </cfRule>
    <cfRule type="expression" dxfId="11235" priority="985">
      <formula>$M194=#REF!</formula>
    </cfRule>
    <cfRule type="expression" dxfId="11234" priority="986">
      <formula>$M194=#REF!</formula>
    </cfRule>
    <cfRule type="expression" dxfId="11233" priority="987">
      <formula>$M194=#REF!</formula>
    </cfRule>
  </conditionalFormatting>
  <conditionalFormatting sqref="Q194">
    <cfRule type="cellIs" dxfId="11232" priority="983" operator="equal">
      <formula>"Mut+ext"</formula>
    </cfRule>
  </conditionalFormatting>
  <conditionalFormatting sqref="Z194">
    <cfRule type="expression" dxfId="11231" priority="979">
      <formula>$M194=#REF!</formula>
    </cfRule>
    <cfRule type="expression" dxfId="11230" priority="980">
      <formula>$M194=#REF!</formula>
    </cfRule>
    <cfRule type="expression" dxfId="11229" priority="981">
      <formula>$M194=#REF!</formula>
    </cfRule>
    <cfRule type="expression" dxfId="11228" priority="982">
      <formula>$M194=#REF!</formula>
    </cfRule>
  </conditionalFormatting>
  <conditionalFormatting sqref="AD182">
    <cfRule type="expression" dxfId="11227" priority="975">
      <formula>$M182=#REF!</formula>
    </cfRule>
    <cfRule type="expression" dxfId="11226" priority="976">
      <formula>$M182=#REF!</formula>
    </cfRule>
    <cfRule type="expression" dxfId="11225" priority="977">
      <formula>$M182=#REF!</formula>
    </cfRule>
    <cfRule type="expression" dxfId="11224" priority="978">
      <formula>$M182=#REF!</formula>
    </cfRule>
  </conditionalFormatting>
  <conditionalFormatting sqref="AC182">
    <cfRule type="expression" dxfId="11223" priority="971">
      <formula>$M182=#REF!</formula>
    </cfRule>
    <cfRule type="expression" dxfId="11222" priority="972">
      <formula>$M182=#REF!</formula>
    </cfRule>
    <cfRule type="expression" dxfId="11221" priority="973">
      <formula>$M182=#REF!</formula>
    </cfRule>
    <cfRule type="expression" dxfId="11220" priority="974">
      <formula>$M182=#REF!</formula>
    </cfRule>
  </conditionalFormatting>
  <conditionalFormatting sqref="Q182">
    <cfRule type="cellIs" dxfId="11219" priority="970" operator="equal">
      <formula>"Mut+ext"</formula>
    </cfRule>
  </conditionalFormatting>
  <conditionalFormatting sqref="Z182">
    <cfRule type="expression" dxfId="11218" priority="966">
      <formula>$M182=#REF!</formula>
    </cfRule>
    <cfRule type="expression" dxfId="11217" priority="967">
      <formula>$M182=#REF!</formula>
    </cfRule>
    <cfRule type="expression" dxfId="11216" priority="968">
      <formula>$M182=#REF!</formula>
    </cfRule>
    <cfRule type="expression" dxfId="11215" priority="969">
      <formula>$M182=#REF!</formula>
    </cfRule>
  </conditionalFormatting>
  <conditionalFormatting sqref="AD222:AD224">
    <cfRule type="expression" dxfId="11214" priority="962">
      <formula>$M222=#REF!</formula>
    </cfRule>
    <cfRule type="expression" dxfId="11213" priority="963">
      <formula>$M222=#REF!</formula>
    </cfRule>
    <cfRule type="expression" dxfId="11212" priority="964">
      <formula>$M222=#REF!</formula>
    </cfRule>
    <cfRule type="expression" dxfId="11211" priority="965">
      <formula>$M222=#REF!</formula>
    </cfRule>
  </conditionalFormatting>
  <conditionalFormatting sqref="AC222:AC224">
    <cfRule type="expression" dxfId="11210" priority="958">
      <formula>$M222=#REF!</formula>
    </cfRule>
    <cfRule type="expression" dxfId="11209" priority="959">
      <formula>$M222=#REF!</formula>
    </cfRule>
    <cfRule type="expression" dxfId="11208" priority="960">
      <formula>$M222=#REF!</formula>
    </cfRule>
    <cfRule type="expression" dxfId="11207" priority="961">
      <formula>$M222=#REF!</formula>
    </cfRule>
  </conditionalFormatting>
  <conditionalFormatting sqref="Q222:Q224 Q229:Q232">
    <cfRule type="cellIs" dxfId="11206" priority="957" operator="equal">
      <formula>"Mut+ext"</formula>
    </cfRule>
  </conditionalFormatting>
  <conditionalFormatting sqref="Z222:Z224">
    <cfRule type="expression" dxfId="11205" priority="953">
      <formula>$M222=#REF!</formula>
    </cfRule>
    <cfRule type="expression" dxfId="11204" priority="954">
      <formula>$M222=#REF!</formula>
    </cfRule>
    <cfRule type="expression" dxfId="11203" priority="955">
      <formula>$M222=#REF!</formula>
    </cfRule>
    <cfRule type="expression" dxfId="11202" priority="956">
      <formula>$M222=#REF!</formula>
    </cfRule>
  </conditionalFormatting>
  <conditionalFormatting sqref="AD233">
    <cfRule type="expression" dxfId="11201" priority="949">
      <formula>$M233=#REF!</formula>
    </cfRule>
    <cfRule type="expression" dxfId="11200" priority="950">
      <formula>$M233=#REF!</formula>
    </cfRule>
    <cfRule type="expression" dxfId="11199" priority="951">
      <formula>$M233=#REF!</formula>
    </cfRule>
    <cfRule type="expression" dxfId="11198" priority="952">
      <formula>$M233=#REF!</formula>
    </cfRule>
  </conditionalFormatting>
  <conditionalFormatting sqref="AC233">
    <cfRule type="expression" dxfId="11197" priority="945">
      <formula>$M233=#REF!</formula>
    </cfRule>
    <cfRule type="expression" dxfId="11196" priority="946">
      <formula>$M233=#REF!</formula>
    </cfRule>
    <cfRule type="expression" dxfId="11195" priority="947">
      <formula>$M233=#REF!</formula>
    </cfRule>
    <cfRule type="expression" dxfId="11194" priority="948">
      <formula>$M233=#REF!</formula>
    </cfRule>
  </conditionalFormatting>
  <conditionalFormatting sqref="Q233">
    <cfRule type="cellIs" dxfId="11193" priority="944" operator="equal">
      <formula>"Mut+ext"</formula>
    </cfRule>
  </conditionalFormatting>
  <conditionalFormatting sqref="Z233">
    <cfRule type="expression" dxfId="11192" priority="940">
      <formula>$M233=#REF!</formula>
    </cfRule>
    <cfRule type="expression" dxfId="11191" priority="941">
      <formula>$M233=#REF!</formula>
    </cfRule>
    <cfRule type="expression" dxfId="11190" priority="942">
      <formula>$M233=#REF!</formula>
    </cfRule>
    <cfRule type="expression" dxfId="11189" priority="943">
      <formula>$M233=#REF!</formula>
    </cfRule>
  </conditionalFormatting>
  <conditionalFormatting sqref="AD221">
    <cfRule type="expression" dxfId="11188" priority="936">
      <formula>$M221=#REF!</formula>
    </cfRule>
    <cfRule type="expression" dxfId="11187" priority="937">
      <formula>$M221=#REF!</formula>
    </cfRule>
    <cfRule type="expression" dxfId="11186" priority="938">
      <formula>$M221=#REF!</formula>
    </cfRule>
    <cfRule type="expression" dxfId="11185" priority="939">
      <formula>$M221=#REF!</formula>
    </cfRule>
  </conditionalFormatting>
  <conditionalFormatting sqref="AC221">
    <cfRule type="expression" dxfId="11184" priority="932">
      <formula>$M221=#REF!</formula>
    </cfRule>
    <cfRule type="expression" dxfId="11183" priority="933">
      <formula>$M221=#REF!</formula>
    </cfRule>
    <cfRule type="expression" dxfId="11182" priority="934">
      <formula>$M221=#REF!</formula>
    </cfRule>
    <cfRule type="expression" dxfId="11181" priority="935">
      <formula>$M221=#REF!</formula>
    </cfRule>
  </conditionalFormatting>
  <conditionalFormatting sqref="Q221">
    <cfRule type="cellIs" dxfId="11180" priority="931" operator="equal">
      <formula>"Mut+ext"</formula>
    </cfRule>
  </conditionalFormatting>
  <conditionalFormatting sqref="Z221">
    <cfRule type="expression" dxfId="11179" priority="927">
      <formula>$M221=#REF!</formula>
    </cfRule>
    <cfRule type="expression" dxfId="11178" priority="928">
      <formula>$M221=#REF!</formula>
    </cfRule>
    <cfRule type="expression" dxfId="11177" priority="929">
      <formula>$M221=#REF!</formula>
    </cfRule>
    <cfRule type="expression" dxfId="11176" priority="930">
      <formula>$M221=#REF!</formula>
    </cfRule>
  </conditionalFormatting>
  <conditionalFormatting sqref="AD235:AD236">
    <cfRule type="expression" dxfId="11175" priority="923">
      <formula>$M235=#REF!</formula>
    </cfRule>
    <cfRule type="expression" dxfId="11174" priority="924">
      <formula>$M235=#REF!</formula>
    </cfRule>
    <cfRule type="expression" dxfId="11173" priority="925">
      <formula>$M235=#REF!</formula>
    </cfRule>
    <cfRule type="expression" dxfId="11172" priority="926">
      <formula>$M235=#REF!</formula>
    </cfRule>
  </conditionalFormatting>
  <conditionalFormatting sqref="AC235:AC236">
    <cfRule type="expression" dxfId="11171" priority="919">
      <formula>$M235=#REF!</formula>
    </cfRule>
    <cfRule type="expression" dxfId="11170" priority="920">
      <formula>$M235=#REF!</formula>
    </cfRule>
    <cfRule type="expression" dxfId="11169" priority="921">
      <formula>$M235=#REF!</formula>
    </cfRule>
    <cfRule type="expression" dxfId="11168" priority="922">
      <formula>$M235=#REF!</formula>
    </cfRule>
  </conditionalFormatting>
  <conditionalFormatting sqref="Q235:Q236 Q241:Q245">
    <cfRule type="cellIs" dxfId="11167" priority="918" operator="equal">
      <formula>"Mut+ext"</formula>
    </cfRule>
  </conditionalFormatting>
  <conditionalFormatting sqref="Z235:Z236">
    <cfRule type="expression" dxfId="11166" priority="914">
      <formula>$M235=#REF!</formula>
    </cfRule>
    <cfRule type="expression" dxfId="11165" priority="915">
      <formula>$M235=#REF!</formula>
    </cfRule>
    <cfRule type="expression" dxfId="11164" priority="916">
      <formula>$M235=#REF!</formula>
    </cfRule>
    <cfRule type="expression" dxfId="11163" priority="917">
      <formula>$M235=#REF!</formula>
    </cfRule>
  </conditionalFormatting>
  <conditionalFormatting sqref="AD246">
    <cfRule type="expression" dxfId="11162" priority="910">
      <formula>$M246=#REF!</formula>
    </cfRule>
    <cfRule type="expression" dxfId="11161" priority="911">
      <formula>$M246=#REF!</formula>
    </cfRule>
    <cfRule type="expression" dxfId="11160" priority="912">
      <formula>$M246=#REF!</formula>
    </cfRule>
    <cfRule type="expression" dxfId="11159" priority="913">
      <formula>$M246=#REF!</formula>
    </cfRule>
  </conditionalFormatting>
  <conditionalFormatting sqref="AC246">
    <cfRule type="expression" dxfId="11158" priority="906">
      <formula>$M246=#REF!</formula>
    </cfRule>
    <cfRule type="expression" dxfId="11157" priority="907">
      <formula>$M246=#REF!</formula>
    </cfRule>
    <cfRule type="expression" dxfId="11156" priority="908">
      <formula>$M246=#REF!</formula>
    </cfRule>
    <cfRule type="expression" dxfId="11155" priority="909">
      <formula>$M246=#REF!</formula>
    </cfRule>
  </conditionalFormatting>
  <conditionalFormatting sqref="Q246">
    <cfRule type="cellIs" dxfId="11154" priority="905" operator="equal">
      <formula>"Mut+ext"</formula>
    </cfRule>
  </conditionalFormatting>
  <conditionalFormatting sqref="Z246">
    <cfRule type="expression" dxfId="11153" priority="901">
      <formula>$M246=#REF!</formula>
    </cfRule>
    <cfRule type="expression" dxfId="11152" priority="902">
      <formula>$M246=#REF!</formula>
    </cfRule>
    <cfRule type="expression" dxfId="11151" priority="903">
      <formula>$M246=#REF!</formula>
    </cfRule>
    <cfRule type="expression" dxfId="11150" priority="904">
      <formula>$M246=#REF!</formula>
    </cfRule>
  </conditionalFormatting>
  <conditionalFormatting sqref="AD234">
    <cfRule type="expression" dxfId="11149" priority="897">
      <formula>$M234=#REF!</formula>
    </cfRule>
    <cfRule type="expression" dxfId="11148" priority="898">
      <formula>$M234=#REF!</formula>
    </cfRule>
    <cfRule type="expression" dxfId="11147" priority="899">
      <formula>$M234=#REF!</formula>
    </cfRule>
    <cfRule type="expression" dxfId="11146" priority="900">
      <formula>$M234=#REF!</formula>
    </cfRule>
  </conditionalFormatting>
  <conditionalFormatting sqref="AC234">
    <cfRule type="expression" dxfId="11145" priority="893">
      <formula>$M234=#REF!</formula>
    </cfRule>
    <cfRule type="expression" dxfId="11144" priority="894">
      <formula>$M234=#REF!</formula>
    </cfRule>
    <cfRule type="expression" dxfId="11143" priority="895">
      <formula>$M234=#REF!</formula>
    </cfRule>
    <cfRule type="expression" dxfId="11142" priority="896">
      <formula>$M234=#REF!</formula>
    </cfRule>
  </conditionalFormatting>
  <conditionalFormatting sqref="Q234">
    <cfRule type="cellIs" dxfId="11141" priority="892" operator="equal">
      <formula>"Mut+ext"</formula>
    </cfRule>
  </conditionalFormatting>
  <conditionalFormatting sqref="Z234">
    <cfRule type="expression" dxfId="11140" priority="888">
      <formula>$M234=#REF!</formula>
    </cfRule>
    <cfRule type="expression" dxfId="11139" priority="889">
      <formula>$M234=#REF!</formula>
    </cfRule>
    <cfRule type="expression" dxfId="11138" priority="890">
      <formula>$M234=#REF!</formula>
    </cfRule>
    <cfRule type="expression" dxfId="11137" priority="891">
      <formula>$M234=#REF!</formula>
    </cfRule>
  </conditionalFormatting>
  <conditionalFormatting sqref="AD50">
    <cfRule type="expression" dxfId="11136" priority="884">
      <formula>$M50=#REF!</formula>
    </cfRule>
    <cfRule type="expression" dxfId="11135" priority="885">
      <formula>$M50=#REF!</formula>
    </cfRule>
    <cfRule type="expression" dxfId="11134" priority="886">
      <formula>$M50=#REF!</formula>
    </cfRule>
    <cfRule type="expression" dxfId="11133" priority="887">
      <formula>$M50=#REF!</formula>
    </cfRule>
  </conditionalFormatting>
  <conditionalFormatting sqref="AD38:AD41">
    <cfRule type="expression" dxfId="11132" priority="880">
      <formula>$M38=#REF!</formula>
    </cfRule>
    <cfRule type="expression" dxfId="11131" priority="881">
      <formula>$M38=#REF!</formula>
    </cfRule>
    <cfRule type="expression" dxfId="11130" priority="882">
      <formula>$M38=#REF!</formula>
    </cfRule>
    <cfRule type="expression" dxfId="11129" priority="883">
      <formula>$M38=#REF!</formula>
    </cfRule>
  </conditionalFormatting>
  <conditionalFormatting sqref="Z38">
    <cfRule type="expression" dxfId="11128" priority="876">
      <formula>$M38=#REF!</formula>
    </cfRule>
    <cfRule type="expression" dxfId="11127" priority="877">
      <formula>$M38=#REF!</formula>
    </cfRule>
    <cfRule type="expression" dxfId="11126" priority="878">
      <formula>$M38=#REF!</formula>
    </cfRule>
    <cfRule type="expression" dxfId="11125" priority="879">
      <formula>$M38=#REF!</formula>
    </cfRule>
  </conditionalFormatting>
  <conditionalFormatting sqref="Z50">
    <cfRule type="expression" dxfId="11124" priority="872">
      <formula>$M50=#REF!</formula>
    </cfRule>
    <cfRule type="expression" dxfId="11123" priority="873">
      <formula>$M50=#REF!</formula>
    </cfRule>
    <cfRule type="expression" dxfId="11122" priority="874">
      <formula>$M50=#REF!</formula>
    </cfRule>
    <cfRule type="expression" dxfId="11121" priority="875">
      <formula>$M50=#REF!</formula>
    </cfRule>
  </conditionalFormatting>
  <conditionalFormatting sqref="AC38">
    <cfRule type="expression" dxfId="11120" priority="868">
      <formula>$M38=#REF!</formula>
    </cfRule>
    <cfRule type="expression" dxfId="11119" priority="869">
      <formula>$M38=#REF!</formula>
    </cfRule>
    <cfRule type="expression" dxfId="11118" priority="870">
      <formula>$M38=#REF!</formula>
    </cfRule>
    <cfRule type="expression" dxfId="11117" priority="871">
      <formula>$M38=#REF!</formula>
    </cfRule>
  </conditionalFormatting>
  <conditionalFormatting sqref="AC39">
    <cfRule type="expression" dxfId="11116" priority="864">
      <formula>$M39=#REF!</formula>
    </cfRule>
    <cfRule type="expression" dxfId="11115" priority="865">
      <formula>$M39=#REF!</formula>
    </cfRule>
    <cfRule type="expression" dxfId="11114" priority="866">
      <formula>$M39=#REF!</formula>
    </cfRule>
    <cfRule type="expression" dxfId="11113" priority="867">
      <formula>$M39=#REF!</formula>
    </cfRule>
  </conditionalFormatting>
  <conditionalFormatting sqref="AC40">
    <cfRule type="expression" dxfId="11112" priority="860">
      <formula>$M40=#REF!</formula>
    </cfRule>
    <cfRule type="expression" dxfId="11111" priority="861">
      <formula>$M40=#REF!</formula>
    </cfRule>
    <cfRule type="expression" dxfId="11110" priority="862">
      <formula>$M40=#REF!</formula>
    </cfRule>
    <cfRule type="expression" dxfId="11109" priority="863">
      <formula>$M40=#REF!</formula>
    </cfRule>
  </conditionalFormatting>
  <conditionalFormatting sqref="AC41">
    <cfRule type="expression" dxfId="11108" priority="856">
      <formula>$M41=#REF!</formula>
    </cfRule>
    <cfRule type="expression" dxfId="11107" priority="857">
      <formula>$M41=#REF!</formula>
    </cfRule>
    <cfRule type="expression" dxfId="11106" priority="858">
      <formula>$M41=#REF!</formula>
    </cfRule>
    <cfRule type="expression" dxfId="11105" priority="859">
      <formula>$M41=#REF!</formula>
    </cfRule>
  </conditionalFormatting>
  <conditionalFormatting sqref="AC46">
    <cfRule type="expression" dxfId="11104" priority="852">
      <formula>$M46=#REF!</formula>
    </cfRule>
    <cfRule type="expression" dxfId="11103" priority="853">
      <formula>$M46=#REF!</formula>
    </cfRule>
    <cfRule type="expression" dxfId="11102" priority="854">
      <formula>$M46=#REF!</formula>
    </cfRule>
    <cfRule type="expression" dxfId="11101" priority="855">
      <formula>$M46=#REF!</formula>
    </cfRule>
  </conditionalFormatting>
  <conditionalFormatting sqref="AC48:AC49">
    <cfRule type="expression" dxfId="11100" priority="848">
      <formula>$M48=#REF!</formula>
    </cfRule>
    <cfRule type="expression" dxfId="11099" priority="849">
      <formula>$M48=#REF!</formula>
    </cfRule>
    <cfRule type="expression" dxfId="11098" priority="850">
      <formula>$M48=#REF!</formula>
    </cfRule>
    <cfRule type="expression" dxfId="11097" priority="851">
      <formula>$M48=#REF!</formula>
    </cfRule>
  </conditionalFormatting>
  <conditionalFormatting sqref="AC47">
    <cfRule type="expression" dxfId="11096" priority="844">
      <formula>$M47=#REF!</formula>
    </cfRule>
    <cfRule type="expression" dxfId="11095" priority="845">
      <formula>$M47=#REF!</formula>
    </cfRule>
    <cfRule type="expression" dxfId="11094" priority="846">
      <formula>$M47=#REF!</formula>
    </cfRule>
    <cfRule type="expression" dxfId="11093" priority="847">
      <formula>$M47=#REF!</formula>
    </cfRule>
  </conditionalFormatting>
  <conditionalFormatting sqref="AC50">
    <cfRule type="expression" dxfId="11092" priority="840">
      <formula>$M50=#REF!</formula>
    </cfRule>
    <cfRule type="expression" dxfId="11091" priority="841">
      <formula>$M50=#REF!</formula>
    </cfRule>
    <cfRule type="expression" dxfId="11090" priority="842">
      <formula>$M50=#REF!</formula>
    </cfRule>
    <cfRule type="expression" dxfId="11089" priority="843">
      <formula>$M50=#REF!</formula>
    </cfRule>
  </conditionalFormatting>
  <conditionalFormatting sqref="Q46:Q50">
    <cfRule type="cellIs" dxfId="11088" priority="839" operator="equal">
      <formula>"Mut+ext"</formula>
    </cfRule>
  </conditionalFormatting>
  <conditionalFormatting sqref="Z39">
    <cfRule type="expression" dxfId="11087" priority="835">
      <formula>$M39=#REF!</formula>
    </cfRule>
    <cfRule type="expression" dxfId="11086" priority="836">
      <formula>$M39=#REF!</formula>
    </cfRule>
    <cfRule type="expression" dxfId="11085" priority="837">
      <formula>$M39=#REF!</formula>
    </cfRule>
    <cfRule type="expression" dxfId="11084" priority="838">
      <formula>$M39=#REF!</formula>
    </cfRule>
  </conditionalFormatting>
  <conditionalFormatting sqref="AD63">
    <cfRule type="expression" dxfId="11083" priority="831">
      <formula>$M63=#REF!</formula>
    </cfRule>
    <cfRule type="expression" dxfId="11082" priority="832">
      <formula>$M63=#REF!</formula>
    </cfRule>
    <cfRule type="expression" dxfId="11081" priority="833">
      <formula>$M63=#REF!</formula>
    </cfRule>
    <cfRule type="expression" dxfId="11080" priority="834">
      <formula>$M63=#REF!</formula>
    </cfRule>
  </conditionalFormatting>
  <conditionalFormatting sqref="Z51">
    <cfRule type="expression" dxfId="11079" priority="823">
      <formula>$M51=#REF!</formula>
    </cfRule>
    <cfRule type="expression" dxfId="11078" priority="824">
      <formula>$M51=#REF!</formula>
    </cfRule>
    <cfRule type="expression" dxfId="11077" priority="825">
      <formula>$M51=#REF!</formula>
    </cfRule>
    <cfRule type="expression" dxfId="11076" priority="826">
      <formula>$M51=#REF!</formula>
    </cfRule>
  </conditionalFormatting>
  <conditionalFormatting sqref="Z63">
    <cfRule type="expression" dxfId="11075" priority="819">
      <formula>$M63=#REF!</formula>
    </cfRule>
    <cfRule type="expression" dxfId="11074" priority="820">
      <formula>$M63=#REF!</formula>
    </cfRule>
    <cfRule type="expression" dxfId="11073" priority="821">
      <formula>$M63=#REF!</formula>
    </cfRule>
    <cfRule type="expression" dxfId="11072" priority="822">
      <formula>$M63=#REF!</formula>
    </cfRule>
  </conditionalFormatting>
  <conditionalFormatting sqref="AC51">
    <cfRule type="expression" dxfId="11071" priority="815">
      <formula>$M51=#REF!</formula>
    </cfRule>
    <cfRule type="expression" dxfId="11070" priority="816">
      <formula>$M51=#REF!</formula>
    </cfRule>
    <cfRule type="expression" dxfId="11069" priority="817">
      <formula>$M51=#REF!</formula>
    </cfRule>
    <cfRule type="expression" dxfId="11068" priority="818">
      <formula>$M51=#REF!</formula>
    </cfRule>
  </conditionalFormatting>
  <conditionalFormatting sqref="AC52">
    <cfRule type="expression" dxfId="11067" priority="811">
      <formula>$M52=#REF!</formula>
    </cfRule>
    <cfRule type="expression" dxfId="11066" priority="812">
      <formula>$M52=#REF!</formula>
    </cfRule>
    <cfRule type="expression" dxfId="11065" priority="813">
      <formula>$M52=#REF!</formula>
    </cfRule>
    <cfRule type="expression" dxfId="11064" priority="814">
      <formula>$M52=#REF!</formula>
    </cfRule>
  </conditionalFormatting>
  <conditionalFormatting sqref="AC58">
    <cfRule type="expression" dxfId="11063" priority="803">
      <formula>$M58=#REF!</formula>
    </cfRule>
    <cfRule type="expression" dxfId="11062" priority="804">
      <formula>$M58=#REF!</formula>
    </cfRule>
    <cfRule type="expression" dxfId="11061" priority="805">
      <formula>$M58=#REF!</formula>
    </cfRule>
    <cfRule type="expression" dxfId="11060" priority="806">
      <formula>$M58=#REF!</formula>
    </cfRule>
  </conditionalFormatting>
  <conditionalFormatting sqref="AC59">
    <cfRule type="expression" dxfId="11059" priority="799">
      <formula>$M59=#REF!</formula>
    </cfRule>
    <cfRule type="expression" dxfId="11058" priority="800">
      <formula>$M59=#REF!</formula>
    </cfRule>
    <cfRule type="expression" dxfId="11057" priority="801">
      <formula>$M59=#REF!</formula>
    </cfRule>
    <cfRule type="expression" dxfId="11056" priority="802">
      <formula>$M59=#REF!</formula>
    </cfRule>
  </conditionalFormatting>
  <conditionalFormatting sqref="AC61:AC62">
    <cfRule type="expression" dxfId="11055" priority="795">
      <formula>$M61=#REF!</formula>
    </cfRule>
    <cfRule type="expression" dxfId="11054" priority="796">
      <formula>$M61=#REF!</formula>
    </cfRule>
    <cfRule type="expression" dxfId="11053" priority="797">
      <formula>$M61=#REF!</formula>
    </cfRule>
    <cfRule type="expression" dxfId="11052" priority="798">
      <formula>$M61=#REF!</formula>
    </cfRule>
  </conditionalFormatting>
  <conditionalFormatting sqref="AC60">
    <cfRule type="expression" dxfId="11051" priority="791">
      <formula>$M60=#REF!</formula>
    </cfRule>
    <cfRule type="expression" dxfId="11050" priority="792">
      <formula>$M60=#REF!</formula>
    </cfRule>
    <cfRule type="expression" dxfId="11049" priority="793">
      <formula>$M60=#REF!</formula>
    </cfRule>
    <cfRule type="expression" dxfId="11048" priority="794">
      <formula>$M60=#REF!</formula>
    </cfRule>
  </conditionalFormatting>
  <conditionalFormatting sqref="AC63">
    <cfRule type="expression" dxfId="11047" priority="787">
      <formula>$M63=#REF!</formula>
    </cfRule>
    <cfRule type="expression" dxfId="11046" priority="788">
      <formula>$M63=#REF!</formula>
    </cfRule>
    <cfRule type="expression" dxfId="11045" priority="789">
      <formula>$M63=#REF!</formula>
    </cfRule>
    <cfRule type="expression" dxfId="11044" priority="790">
      <formula>$M63=#REF!</formula>
    </cfRule>
  </conditionalFormatting>
  <conditionalFormatting sqref="Q58:Q63">
    <cfRule type="cellIs" dxfId="11043" priority="786" operator="equal">
      <formula>"Mut+ext"</formula>
    </cfRule>
  </conditionalFormatting>
  <conditionalFormatting sqref="AD76">
    <cfRule type="expression" dxfId="11042" priority="778">
      <formula>$M76=#REF!</formula>
    </cfRule>
    <cfRule type="expression" dxfId="11041" priority="779">
      <formula>$M76=#REF!</formula>
    </cfRule>
    <cfRule type="expression" dxfId="11040" priority="780">
      <formula>$M76=#REF!</formula>
    </cfRule>
    <cfRule type="expression" dxfId="11039" priority="781">
      <formula>$M76=#REF!</formula>
    </cfRule>
  </conditionalFormatting>
  <conditionalFormatting sqref="AD64:AD66">
    <cfRule type="expression" dxfId="11038" priority="774">
      <formula>$M64=#REF!</formula>
    </cfRule>
    <cfRule type="expression" dxfId="11037" priority="775">
      <formula>$M64=#REF!</formula>
    </cfRule>
    <cfRule type="expression" dxfId="11036" priority="776">
      <formula>$M64=#REF!</formula>
    </cfRule>
    <cfRule type="expression" dxfId="11035" priority="777">
      <formula>$M64=#REF!</formula>
    </cfRule>
  </conditionalFormatting>
  <conditionalFormatting sqref="Z64">
    <cfRule type="expression" dxfId="11034" priority="770">
      <formula>$M64=#REF!</formula>
    </cfRule>
    <cfRule type="expression" dxfId="11033" priority="771">
      <formula>$M64=#REF!</formula>
    </cfRule>
    <cfRule type="expression" dxfId="11032" priority="772">
      <formula>$M64=#REF!</formula>
    </cfRule>
    <cfRule type="expression" dxfId="11031" priority="773">
      <formula>$M64=#REF!</formula>
    </cfRule>
  </conditionalFormatting>
  <conditionalFormatting sqref="Z76">
    <cfRule type="expression" dxfId="11030" priority="766">
      <formula>$M76=#REF!</formula>
    </cfRule>
    <cfRule type="expression" dxfId="11029" priority="767">
      <formula>$M76=#REF!</formula>
    </cfRule>
    <cfRule type="expression" dxfId="11028" priority="768">
      <formula>$M76=#REF!</formula>
    </cfRule>
    <cfRule type="expression" dxfId="11027" priority="769">
      <formula>$M76=#REF!</formula>
    </cfRule>
  </conditionalFormatting>
  <conditionalFormatting sqref="AC64">
    <cfRule type="expression" dxfId="11026" priority="762">
      <formula>$M64=#REF!</formula>
    </cfRule>
    <cfRule type="expression" dxfId="11025" priority="763">
      <formula>$M64=#REF!</formula>
    </cfRule>
    <cfRule type="expression" dxfId="11024" priority="764">
      <formula>$M64=#REF!</formula>
    </cfRule>
    <cfRule type="expression" dxfId="11023" priority="765">
      <formula>$M64=#REF!</formula>
    </cfRule>
  </conditionalFormatting>
  <conditionalFormatting sqref="AC65">
    <cfRule type="expression" dxfId="11022" priority="758">
      <formula>$M65=#REF!</formula>
    </cfRule>
    <cfRule type="expression" dxfId="11021" priority="759">
      <formula>$M65=#REF!</formula>
    </cfRule>
    <cfRule type="expression" dxfId="11020" priority="760">
      <formula>$M65=#REF!</formula>
    </cfRule>
    <cfRule type="expression" dxfId="11019" priority="761">
      <formula>$M65=#REF!</formula>
    </cfRule>
  </conditionalFormatting>
  <conditionalFormatting sqref="AC66">
    <cfRule type="expression" dxfId="11018" priority="754">
      <formula>$M66=#REF!</formula>
    </cfRule>
    <cfRule type="expression" dxfId="11017" priority="755">
      <formula>$M66=#REF!</formula>
    </cfRule>
    <cfRule type="expression" dxfId="11016" priority="756">
      <formula>$M66=#REF!</formula>
    </cfRule>
    <cfRule type="expression" dxfId="11015" priority="757">
      <formula>$M66=#REF!</formula>
    </cfRule>
  </conditionalFormatting>
  <conditionalFormatting sqref="AC71">
    <cfRule type="expression" dxfId="11014" priority="750">
      <formula>$M71=#REF!</formula>
    </cfRule>
    <cfRule type="expression" dxfId="11013" priority="751">
      <formula>$M71=#REF!</formula>
    </cfRule>
    <cfRule type="expression" dxfId="11012" priority="752">
      <formula>$M71=#REF!</formula>
    </cfRule>
    <cfRule type="expression" dxfId="11011" priority="753">
      <formula>$M71=#REF!</formula>
    </cfRule>
  </conditionalFormatting>
  <conditionalFormatting sqref="AC72">
    <cfRule type="expression" dxfId="11010" priority="746">
      <formula>$M72=#REF!</formula>
    </cfRule>
    <cfRule type="expression" dxfId="11009" priority="747">
      <formula>$M72=#REF!</formula>
    </cfRule>
    <cfRule type="expression" dxfId="11008" priority="748">
      <formula>$M72=#REF!</formula>
    </cfRule>
    <cfRule type="expression" dxfId="11007" priority="749">
      <formula>$M72=#REF!</formula>
    </cfRule>
  </conditionalFormatting>
  <conditionalFormatting sqref="AC74:AC75">
    <cfRule type="expression" dxfId="11006" priority="742">
      <formula>$M74=#REF!</formula>
    </cfRule>
    <cfRule type="expression" dxfId="11005" priority="743">
      <formula>$M74=#REF!</formula>
    </cfRule>
    <cfRule type="expression" dxfId="11004" priority="744">
      <formula>$M74=#REF!</formula>
    </cfRule>
    <cfRule type="expression" dxfId="11003" priority="745">
      <formula>$M74=#REF!</formula>
    </cfRule>
  </conditionalFormatting>
  <conditionalFormatting sqref="AC73">
    <cfRule type="expression" dxfId="11002" priority="738">
      <formula>$M73=#REF!</formula>
    </cfRule>
    <cfRule type="expression" dxfId="11001" priority="739">
      <formula>$M73=#REF!</formula>
    </cfRule>
    <cfRule type="expression" dxfId="11000" priority="740">
      <formula>$M73=#REF!</formula>
    </cfRule>
    <cfRule type="expression" dxfId="10999" priority="741">
      <formula>$M73=#REF!</formula>
    </cfRule>
  </conditionalFormatting>
  <conditionalFormatting sqref="AC76">
    <cfRule type="expression" dxfId="10998" priority="734">
      <formula>$M76=#REF!</formula>
    </cfRule>
    <cfRule type="expression" dxfId="10997" priority="735">
      <formula>$M76=#REF!</formula>
    </cfRule>
    <cfRule type="expression" dxfId="10996" priority="736">
      <formula>$M76=#REF!</formula>
    </cfRule>
    <cfRule type="expression" dxfId="10995" priority="737">
      <formula>$M76=#REF!</formula>
    </cfRule>
  </conditionalFormatting>
  <conditionalFormatting sqref="Q64:Q66 Q71:Q76">
    <cfRule type="cellIs" dxfId="10994" priority="733" operator="equal">
      <formula>"Mut+ext"</formula>
    </cfRule>
  </conditionalFormatting>
  <conditionalFormatting sqref="Z65:Z66">
    <cfRule type="expression" dxfId="10993" priority="729">
      <formula>$M65=#REF!</formula>
    </cfRule>
    <cfRule type="expression" dxfId="10992" priority="730">
      <formula>$M65=#REF!</formula>
    </cfRule>
    <cfRule type="expression" dxfId="10991" priority="731">
      <formula>$M65=#REF!</formula>
    </cfRule>
    <cfRule type="expression" dxfId="10990" priority="732">
      <formula>$M65=#REF!</formula>
    </cfRule>
  </conditionalFormatting>
  <conditionalFormatting sqref="AD89">
    <cfRule type="expression" dxfId="10989" priority="725">
      <formula>$M89=#REF!</formula>
    </cfRule>
    <cfRule type="expression" dxfId="10988" priority="726">
      <formula>$M89=#REF!</formula>
    </cfRule>
    <cfRule type="expression" dxfId="10987" priority="727">
      <formula>$M89=#REF!</formula>
    </cfRule>
    <cfRule type="expression" dxfId="10986" priority="728">
      <formula>$M89=#REF!</formula>
    </cfRule>
  </conditionalFormatting>
  <conditionalFormatting sqref="AD77:AD79">
    <cfRule type="expression" dxfId="10985" priority="721">
      <formula>$M77=#REF!</formula>
    </cfRule>
    <cfRule type="expression" dxfId="10984" priority="722">
      <formula>$M77=#REF!</formula>
    </cfRule>
    <cfRule type="expression" dxfId="10983" priority="723">
      <formula>$M77=#REF!</formula>
    </cfRule>
    <cfRule type="expression" dxfId="10982" priority="724">
      <formula>$M77=#REF!</formula>
    </cfRule>
  </conditionalFormatting>
  <conditionalFormatting sqref="Z77">
    <cfRule type="expression" dxfId="10981" priority="717">
      <formula>$M77=#REF!</formula>
    </cfRule>
    <cfRule type="expression" dxfId="10980" priority="718">
      <formula>$M77=#REF!</formula>
    </cfRule>
    <cfRule type="expression" dxfId="10979" priority="719">
      <formula>$M77=#REF!</formula>
    </cfRule>
    <cfRule type="expression" dxfId="10978" priority="720">
      <formula>$M77=#REF!</formula>
    </cfRule>
  </conditionalFormatting>
  <conditionalFormatting sqref="Z89">
    <cfRule type="expression" dxfId="10977" priority="713">
      <formula>$M89=#REF!</formula>
    </cfRule>
    <cfRule type="expression" dxfId="10976" priority="714">
      <formula>$M89=#REF!</formula>
    </cfRule>
    <cfRule type="expression" dxfId="10975" priority="715">
      <formula>$M89=#REF!</formula>
    </cfRule>
    <cfRule type="expression" dxfId="10974" priority="716">
      <formula>$M89=#REF!</formula>
    </cfRule>
  </conditionalFormatting>
  <conditionalFormatting sqref="AC77">
    <cfRule type="expression" dxfId="10973" priority="709">
      <formula>$M77=#REF!</formula>
    </cfRule>
    <cfRule type="expression" dxfId="10972" priority="710">
      <formula>$M77=#REF!</formula>
    </cfRule>
    <cfRule type="expression" dxfId="10971" priority="711">
      <formula>$M77=#REF!</formula>
    </cfRule>
    <cfRule type="expression" dxfId="10970" priority="712">
      <formula>$M77=#REF!</formula>
    </cfRule>
  </conditionalFormatting>
  <conditionalFormatting sqref="AC78">
    <cfRule type="expression" dxfId="10969" priority="705">
      <formula>$M78=#REF!</formula>
    </cfRule>
    <cfRule type="expression" dxfId="10968" priority="706">
      <formula>$M78=#REF!</formula>
    </cfRule>
    <cfRule type="expression" dxfId="10967" priority="707">
      <formula>$M78=#REF!</formula>
    </cfRule>
    <cfRule type="expression" dxfId="10966" priority="708">
      <formula>$M78=#REF!</formula>
    </cfRule>
  </conditionalFormatting>
  <conditionalFormatting sqref="AC79 Z84:Z88">
    <cfRule type="expression" dxfId="10965" priority="701">
      <formula>$M79=#REF!</formula>
    </cfRule>
    <cfRule type="expression" dxfId="10964" priority="702">
      <formula>$M79=#REF!</formula>
    </cfRule>
    <cfRule type="expression" dxfId="10963" priority="703">
      <formula>$M79=#REF!</formula>
    </cfRule>
    <cfRule type="expression" dxfId="10962" priority="704">
      <formula>$M79=#REF!</formula>
    </cfRule>
  </conditionalFormatting>
  <conditionalFormatting sqref="AC84">
    <cfRule type="expression" dxfId="10961" priority="697">
      <formula>$M84=#REF!</formula>
    </cfRule>
    <cfRule type="expression" dxfId="10960" priority="698">
      <formula>$M84=#REF!</formula>
    </cfRule>
    <cfRule type="expression" dxfId="10959" priority="699">
      <formula>$M84=#REF!</formula>
    </cfRule>
    <cfRule type="expression" dxfId="10958" priority="700">
      <formula>$M84=#REF!</formula>
    </cfRule>
  </conditionalFormatting>
  <conditionalFormatting sqref="AC85">
    <cfRule type="expression" dxfId="10957" priority="693">
      <formula>$M85=#REF!</formula>
    </cfRule>
    <cfRule type="expression" dxfId="10956" priority="694">
      <formula>$M85=#REF!</formula>
    </cfRule>
    <cfRule type="expression" dxfId="10955" priority="695">
      <formula>$M85=#REF!</formula>
    </cfRule>
    <cfRule type="expression" dxfId="10954" priority="696">
      <formula>$M85=#REF!</formula>
    </cfRule>
  </conditionalFormatting>
  <conditionalFormatting sqref="AC87:AC88">
    <cfRule type="expression" dxfId="10953" priority="689">
      <formula>$M87=#REF!</formula>
    </cfRule>
    <cfRule type="expression" dxfId="10952" priority="690">
      <formula>$M87=#REF!</formula>
    </cfRule>
    <cfRule type="expression" dxfId="10951" priority="691">
      <formula>$M87=#REF!</formula>
    </cfRule>
    <cfRule type="expression" dxfId="10950" priority="692">
      <formula>$M87=#REF!</formula>
    </cfRule>
  </conditionalFormatting>
  <conditionalFormatting sqref="AC86">
    <cfRule type="expression" dxfId="10949" priority="685">
      <formula>$M86=#REF!</formula>
    </cfRule>
    <cfRule type="expression" dxfId="10948" priority="686">
      <formula>$M86=#REF!</formula>
    </cfRule>
    <cfRule type="expression" dxfId="10947" priority="687">
      <formula>$M86=#REF!</formula>
    </cfRule>
    <cfRule type="expression" dxfId="10946" priority="688">
      <formula>$M86=#REF!</formula>
    </cfRule>
  </conditionalFormatting>
  <conditionalFormatting sqref="AC89">
    <cfRule type="expression" dxfId="10945" priority="681">
      <formula>$M89=#REF!</formula>
    </cfRule>
    <cfRule type="expression" dxfId="10944" priority="682">
      <formula>$M89=#REF!</formula>
    </cfRule>
    <cfRule type="expression" dxfId="10943" priority="683">
      <formula>$M89=#REF!</formula>
    </cfRule>
    <cfRule type="expression" dxfId="10942" priority="684">
      <formula>$M89=#REF!</formula>
    </cfRule>
  </conditionalFormatting>
  <conditionalFormatting sqref="Q77:Q79 Q84:Q89">
    <cfRule type="cellIs" dxfId="10941" priority="680" operator="equal">
      <formula>"Mut+ext"</formula>
    </cfRule>
  </conditionalFormatting>
  <conditionalFormatting sqref="Z78:Z79">
    <cfRule type="expression" dxfId="10940" priority="676">
      <formula>$M78=#REF!</formula>
    </cfRule>
    <cfRule type="expression" dxfId="10939" priority="677">
      <formula>$M78=#REF!</formula>
    </cfRule>
    <cfRule type="expression" dxfId="10938" priority="678">
      <formula>$M78=#REF!</formula>
    </cfRule>
    <cfRule type="expression" dxfId="10937" priority="679">
      <formula>$M78=#REF!</formula>
    </cfRule>
  </conditionalFormatting>
  <conditionalFormatting sqref="AD102">
    <cfRule type="expression" dxfId="10936" priority="672">
      <formula>$M102=#REF!</formula>
    </cfRule>
    <cfRule type="expression" dxfId="10935" priority="673">
      <formula>$M102=#REF!</formula>
    </cfRule>
    <cfRule type="expression" dxfId="10934" priority="674">
      <formula>$M102=#REF!</formula>
    </cfRule>
    <cfRule type="expression" dxfId="10933" priority="675">
      <formula>$M102=#REF!</formula>
    </cfRule>
  </conditionalFormatting>
  <conditionalFormatting sqref="AD90:AD93">
    <cfRule type="expression" dxfId="10932" priority="668">
      <formula>$M90=#REF!</formula>
    </cfRule>
    <cfRule type="expression" dxfId="10931" priority="669">
      <formula>$M90=#REF!</formula>
    </cfRule>
    <cfRule type="expression" dxfId="10930" priority="670">
      <formula>$M90=#REF!</formula>
    </cfRule>
    <cfRule type="expression" dxfId="10929" priority="671">
      <formula>$M90=#REF!</formula>
    </cfRule>
  </conditionalFormatting>
  <conditionalFormatting sqref="Z90">
    <cfRule type="expression" dxfId="10928" priority="664">
      <formula>$M90=#REF!</formula>
    </cfRule>
    <cfRule type="expression" dxfId="10927" priority="665">
      <formula>$M90=#REF!</formula>
    </cfRule>
    <cfRule type="expression" dxfId="10926" priority="666">
      <formula>$M90=#REF!</formula>
    </cfRule>
    <cfRule type="expression" dxfId="10925" priority="667">
      <formula>$M90=#REF!</formula>
    </cfRule>
  </conditionalFormatting>
  <conditionalFormatting sqref="Z102">
    <cfRule type="expression" dxfId="10924" priority="660">
      <formula>$M102=#REF!</formula>
    </cfRule>
    <cfRule type="expression" dxfId="10923" priority="661">
      <formula>$M102=#REF!</formula>
    </cfRule>
    <cfRule type="expression" dxfId="10922" priority="662">
      <formula>$M102=#REF!</formula>
    </cfRule>
    <cfRule type="expression" dxfId="10921" priority="663">
      <formula>$M102=#REF!</formula>
    </cfRule>
  </conditionalFormatting>
  <conditionalFormatting sqref="AC90 Z98:Z101 AD109:AD114">
    <cfRule type="expression" dxfId="10920" priority="656">
      <formula>$M90=#REF!</formula>
    </cfRule>
    <cfRule type="expression" dxfId="10919" priority="657">
      <formula>$M90=#REF!</formula>
    </cfRule>
    <cfRule type="expression" dxfId="10918" priority="658">
      <formula>$M90=#REF!</formula>
    </cfRule>
    <cfRule type="expression" dxfId="10917" priority="659">
      <formula>$M90=#REF!</formula>
    </cfRule>
  </conditionalFormatting>
  <conditionalFormatting sqref="AC91">
    <cfRule type="expression" dxfId="10916" priority="652">
      <formula>$M91=#REF!</formula>
    </cfRule>
    <cfRule type="expression" dxfId="10915" priority="653">
      <formula>$M91=#REF!</formula>
    </cfRule>
    <cfRule type="expression" dxfId="10914" priority="654">
      <formula>$M91=#REF!</formula>
    </cfRule>
    <cfRule type="expression" dxfId="10913" priority="655">
      <formula>$M91=#REF!</formula>
    </cfRule>
  </conditionalFormatting>
  <conditionalFormatting sqref="AC92">
    <cfRule type="expression" dxfId="10912" priority="648">
      <formula>$M92=#REF!</formula>
    </cfRule>
    <cfRule type="expression" dxfId="10911" priority="649">
      <formula>$M92=#REF!</formula>
    </cfRule>
    <cfRule type="expression" dxfId="10910" priority="650">
      <formula>$M92=#REF!</formula>
    </cfRule>
    <cfRule type="expression" dxfId="10909" priority="651">
      <formula>$M92=#REF!</formula>
    </cfRule>
  </conditionalFormatting>
  <conditionalFormatting sqref="AC93">
    <cfRule type="expression" dxfId="10908" priority="644">
      <formula>$M93=#REF!</formula>
    </cfRule>
    <cfRule type="expression" dxfId="10907" priority="645">
      <formula>$M93=#REF!</formula>
    </cfRule>
    <cfRule type="expression" dxfId="10906" priority="646">
      <formula>$M93=#REF!</formula>
    </cfRule>
    <cfRule type="expression" dxfId="10905" priority="647">
      <formula>$M93=#REF!</formula>
    </cfRule>
  </conditionalFormatting>
  <conditionalFormatting sqref="AC98">
    <cfRule type="expression" dxfId="10904" priority="640">
      <formula>$M98=#REF!</formula>
    </cfRule>
    <cfRule type="expression" dxfId="10903" priority="641">
      <formula>$M98=#REF!</formula>
    </cfRule>
    <cfRule type="expression" dxfId="10902" priority="642">
      <formula>$M98=#REF!</formula>
    </cfRule>
    <cfRule type="expression" dxfId="10901" priority="643">
      <formula>$M98=#REF!</formula>
    </cfRule>
  </conditionalFormatting>
  <conditionalFormatting sqref="AC100:AC101">
    <cfRule type="expression" dxfId="10900" priority="636">
      <formula>$M100=#REF!</formula>
    </cfRule>
    <cfRule type="expression" dxfId="10899" priority="637">
      <formula>$M100=#REF!</formula>
    </cfRule>
    <cfRule type="expression" dxfId="10898" priority="638">
      <formula>$M100=#REF!</formula>
    </cfRule>
    <cfRule type="expression" dxfId="10897" priority="639">
      <formula>$M100=#REF!</formula>
    </cfRule>
  </conditionalFormatting>
  <conditionalFormatting sqref="AC99">
    <cfRule type="expression" dxfId="10896" priority="632">
      <formula>$M99=#REF!</formula>
    </cfRule>
    <cfRule type="expression" dxfId="10895" priority="633">
      <formula>$M99=#REF!</formula>
    </cfRule>
    <cfRule type="expression" dxfId="10894" priority="634">
      <formula>$M99=#REF!</formula>
    </cfRule>
    <cfRule type="expression" dxfId="10893" priority="635">
      <formula>$M99=#REF!</formula>
    </cfRule>
  </conditionalFormatting>
  <conditionalFormatting sqref="AC102">
    <cfRule type="expression" dxfId="10892" priority="628">
      <formula>$M102=#REF!</formula>
    </cfRule>
    <cfRule type="expression" dxfId="10891" priority="629">
      <formula>$M102=#REF!</formula>
    </cfRule>
    <cfRule type="expression" dxfId="10890" priority="630">
      <formula>$M102=#REF!</formula>
    </cfRule>
    <cfRule type="expression" dxfId="10889" priority="631">
      <formula>$M102=#REF!</formula>
    </cfRule>
  </conditionalFormatting>
  <conditionalFormatting sqref="Q90:Q93 Q98:Q102">
    <cfRule type="cellIs" dxfId="10888" priority="627" operator="equal">
      <formula>"Mut+ext"</formula>
    </cfRule>
  </conditionalFormatting>
  <conditionalFormatting sqref="Z91:Z93">
    <cfRule type="expression" dxfId="10887" priority="623">
      <formula>$M91=#REF!</formula>
    </cfRule>
    <cfRule type="expression" dxfId="10886" priority="624">
      <formula>$M91=#REF!</formula>
    </cfRule>
    <cfRule type="expression" dxfId="10885" priority="625">
      <formula>$M91=#REF!</formula>
    </cfRule>
    <cfRule type="expression" dxfId="10884" priority="626">
      <formula>$M91=#REF!</formula>
    </cfRule>
  </conditionalFormatting>
  <conditionalFormatting sqref="AD115">
    <cfRule type="expression" dxfId="10883" priority="619">
      <formula>$M115=#REF!</formula>
    </cfRule>
    <cfRule type="expression" dxfId="10882" priority="620">
      <formula>$M115=#REF!</formula>
    </cfRule>
    <cfRule type="expression" dxfId="10881" priority="621">
      <formula>$M115=#REF!</formula>
    </cfRule>
    <cfRule type="expression" dxfId="10880" priority="622">
      <formula>$M115=#REF!</formula>
    </cfRule>
  </conditionalFormatting>
  <conditionalFormatting sqref="AD103:AD104">
    <cfRule type="expression" dxfId="10879" priority="615">
      <formula>$M103=#REF!</formula>
    </cfRule>
    <cfRule type="expression" dxfId="10878" priority="616">
      <formula>$M103=#REF!</formula>
    </cfRule>
    <cfRule type="expression" dxfId="10877" priority="617">
      <formula>$M103=#REF!</formula>
    </cfRule>
    <cfRule type="expression" dxfId="10876" priority="618">
      <formula>$M103=#REF!</formula>
    </cfRule>
  </conditionalFormatting>
  <conditionalFormatting sqref="Z103">
    <cfRule type="expression" dxfId="10875" priority="611">
      <formula>$M103=#REF!</formula>
    </cfRule>
    <cfRule type="expression" dxfId="10874" priority="612">
      <formula>$M103=#REF!</formula>
    </cfRule>
    <cfRule type="expression" dxfId="10873" priority="613">
      <formula>$M103=#REF!</formula>
    </cfRule>
    <cfRule type="expression" dxfId="10872" priority="614">
      <formula>$M103=#REF!</formula>
    </cfRule>
  </conditionalFormatting>
  <conditionalFormatting sqref="Z115">
    <cfRule type="expression" dxfId="10871" priority="607">
      <formula>$M115=#REF!</formula>
    </cfRule>
    <cfRule type="expression" dxfId="10870" priority="608">
      <formula>$M115=#REF!</formula>
    </cfRule>
    <cfRule type="expression" dxfId="10869" priority="609">
      <formula>$M115=#REF!</formula>
    </cfRule>
    <cfRule type="expression" dxfId="10868" priority="610">
      <formula>$M115=#REF!</formula>
    </cfRule>
  </conditionalFormatting>
  <conditionalFormatting sqref="AC103">
    <cfRule type="expression" dxfId="10867" priority="603">
      <formula>$M103=#REF!</formula>
    </cfRule>
    <cfRule type="expression" dxfId="10866" priority="604">
      <formula>$M103=#REF!</formula>
    </cfRule>
    <cfRule type="expression" dxfId="10865" priority="605">
      <formula>$M103=#REF!</formula>
    </cfRule>
    <cfRule type="expression" dxfId="10864" priority="606">
      <formula>$M103=#REF!</formula>
    </cfRule>
  </conditionalFormatting>
  <conditionalFormatting sqref="AC104">
    <cfRule type="expression" dxfId="10863" priority="599">
      <formula>$M104=#REF!</formula>
    </cfRule>
    <cfRule type="expression" dxfId="10862" priority="600">
      <formula>$M104=#REF!</formula>
    </cfRule>
    <cfRule type="expression" dxfId="10861" priority="601">
      <formula>$M104=#REF!</formula>
    </cfRule>
    <cfRule type="expression" dxfId="10860" priority="602">
      <formula>$M104=#REF!</formula>
    </cfRule>
  </conditionalFormatting>
  <conditionalFormatting sqref="AC109">
    <cfRule type="expression" dxfId="10859" priority="595">
      <formula>$M109=#REF!</formula>
    </cfRule>
    <cfRule type="expression" dxfId="10858" priority="596">
      <formula>$M109=#REF!</formula>
    </cfRule>
    <cfRule type="expression" dxfId="10857" priority="597">
      <formula>$M109=#REF!</formula>
    </cfRule>
    <cfRule type="expression" dxfId="10856" priority="598">
      <formula>$M109=#REF!</formula>
    </cfRule>
  </conditionalFormatting>
  <conditionalFormatting sqref="AC110">
    <cfRule type="expression" dxfId="10855" priority="591">
      <formula>$M110=#REF!</formula>
    </cfRule>
    <cfRule type="expression" dxfId="10854" priority="592">
      <formula>$M110=#REF!</formula>
    </cfRule>
    <cfRule type="expression" dxfId="10853" priority="593">
      <formula>$M110=#REF!</formula>
    </cfRule>
    <cfRule type="expression" dxfId="10852" priority="594">
      <formula>$M110=#REF!</formula>
    </cfRule>
  </conditionalFormatting>
  <conditionalFormatting sqref="AC111">
    <cfRule type="expression" dxfId="10851" priority="587">
      <formula>$M111=#REF!</formula>
    </cfRule>
    <cfRule type="expression" dxfId="10850" priority="588">
      <formula>$M111=#REF!</formula>
    </cfRule>
    <cfRule type="expression" dxfId="10849" priority="589">
      <formula>$M111=#REF!</formula>
    </cfRule>
    <cfRule type="expression" dxfId="10848" priority="590">
      <formula>$M111=#REF!</formula>
    </cfRule>
  </conditionalFormatting>
  <conditionalFormatting sqref="AC113:AC114">
    <cfRule type="expression" dxfId="10847" priority="583">
      <formula>$M113=#REF!</formula>
    </cfRule>
    <cfRule type="expression" dxfId="10846" priority="584">
      <formula>$M113=#REF!</formula>
    </cfRule>
    <cfRule type="expression" dxfId="10845" priority="585">
      <formula>$M113=#REF!</formula>
    </cfRule>
    <cfRule type="expression" dxfId="10844" priority="586">
      <formula>$M113=#REF!</formula>
    </cfRule>
  </conditionalFormatting>
  <conditionalFormatting sqref="AC112">
    <cfRule type="expression" dxfId="10843" priority="579">
      <formula>$M112=#REF!</formula>
    </cfRule>
    <cfRule type="expression" dxfId="10842" priority="580">
      <formula>$M112=#REF!</formula>
    </cfRule>
    <cfRule type="expression" dxfId="10841" priority="581">
      <formula>$M112=#REF!</formula>
    </cfRule>
    <cfRule type="expression" dxfId="10840" priority="582">
      <formula>$M112=#REF!</formula>
    </cfRule>
  </conditionalFormatting>
  <conditionalFormatting sqref="AC115">
    <cfRule type="expression" dxfId="10839" priority="575">
      <formula>$M115=#REF!</formula>
    </cfRule>
    <cfRule type="expression" dxfId="10838" priority="576">
      <formula>$M115=#REF!</formula>
    </cfRule>
    <cfRule type="expression" dxfId="10837" priority="577">
      <formula>$M115=#REF!</formula>
    </cfRule>
    <cfRule type="expression" dxfId="10836" priority="578">
      <formula>$M115=#REF!</formula>
    </cfRule>
  </conditionalFormatting>
  <conditionalFormatting sqref="Q103:Q104 Q109:Q115">
    <cfRule type="cellIs" dxfId="10835" priority="574" operator="equal">
      <formula>"Mut+ext"</formula>
    </cfRule>
  </conditionalFormatting>
  <conditionalFormatting sqref="Z104">
    <cfRule type="expression" dxfId="10834" priority="570">
      <formula>$M104=#REF!</formula>
    </cfRule>
    <cfRule type="expression" dxfId="10833" priority="571">
      <formula>$M104=#REF!</formula>
    </cfRule>
    <cfRule type="expression" dxfId="10832" priority="572">
      <formula>$M104=#REF!</formula>
    </cfRule>
    <cfRule type="expression" dxfId="10831" priority="573">
      <formula>$M104=#REF!</formula>
    </cfRule>
  </conditionalFormatting>
  <conditionalFormatting sqref="AD128">
    <cfRule type="expression" dxfId="10830" priority="566">
      <formula>$M128=#REF!</formula>
    </cfRule>
    <cfRule type="expression" dxfId="10829" priority="567">
      <formula>$M128=#REF!</formula>
    </cfRule>
    <cfRule type="expression" dxfId="10828" priority="568">
      <formula>$M128=#REF!</formula>
    </cfRule>
    <cfRule type="expression" dxfId="10827" priority="569">
      <formula>$M128=#REF!</formula>
    </cfRule>
  </conditionalFormatting>
  <conditionalFormatting sqref="AD116:AD117">
    <cfRule type="expression" dxfId="10826" priority="562">
      <formula>$M116=#REF!</formula>
    </cfRule>
    <cfRule type="expression" dxfId="10825" priority="563">
      <formula>$M116=#REF!</formula>
    </cfRule>
    <cfRule type="expression" dxfId="10824" priority="564">
      <formula>$M116=#REF!</formula>
    </cfRule>
    <cfRule type="expression" dxfId="10823" priority="565">
      <formula>$M116=#REF!</formula>
    </cfRule>
  </conditionalFormatting>
  <conditionalFormatting sqref="Z116">
    <cfRule type="expression" dxfId="10822" priority="558">
      <formula>$M116=#REF!</formula>
    </cfRule>
    <cfRule type="expression" dxfId="10821" priority="559">
      <formula>$M116=#REF!</formula>
    </cfRule>
    <cfRule type="expression" dxfId="10820" priority="560">
      <formula>$M116=#REF!</formula>
    </cfRule>
    <cfRule type="expression" dxfId="10819" priority="561">
      <formula>$M116=#REF!</formula>
    </cfRule>
  </conditionalFormatting>
  <conditionalFormatting sqref="Z128">
    <cfRule type="expression" dxfId="10818" priority="554">
      <formula>$M128=#REF!</formula>
    </cfRule>
    <cfRule type="expression" dxfId="10817" priority="555">
      <formula>$M128=#REF!</formula>
    </cfRule>
    <cfRule type="expression" dxfId="10816" priority="556">
      <formula>$M128=#REF!</formula>
    </cfRule>
    <cfRule type="expression" dxfId="10815" priority="557">
      <formula>$M128=#REF!</formula>
    </cfRule>
  </conditionalFormatting>
  <conditionalFormatting sqref="AC116">
    <cfRule type="expression" dxfId="10814" priority="550">
      <formula>$M116=#REF!</formula>
    </cfRule>
    <cfRule type="expression" dxfId="10813" priority="551">
      <formula>$M116=#REF!</formula>
    </cfRule>
    <cfRule type="expression" dxfId="10812" priority="552">
      <formula>$M116=#REF!</formula>
    </cfRule>
    <cfRule type="expression" dxfId="10811" priority="553">
      <formula>$M116=#REF!</formula>
    </cfRule>
  </conditionalFormatting>
  <conditionalFormatting sqref="AC117">
    <cfRule type="expression" dxfId="10810" priority="546">
      <formula>$M117=#REF!</formula>
    </cfRule>
    <cfRule type="expression" dxfId="10809" priority="547">
      <formula>$M117=#REF!</formula>
    </cfRule>
    <cfRule type="expression" dxfId="10808" priority="548">
      <formula>$M117=#REF!</formula>
    </cfRule>
    <cfRule type="expression" dxfId="10807" priority="549">
      <formula>$M117=#REF!</formula>
    </cfRule>
  </conditionalFormatting>
  <conditionalFormatting sqref="AC122">
    <cfRule type="expression" dxfId="10806" priority="542">
      <formula>$M122=#REF!</formula>
    </cfRule>
    <cfRule type="expression" dxfId="10805" priority="543">
      <formula>$M122=#REF!</formula>
    </cfRule>
    <cfRule type="expression" dxfId="10804" priority="544">
      <formula>$M122=#REF!</formula>
    </cfRule>
    <cfRule type="expression" dxfId="10803" priority="545">
      <formula>$M122=#REF!</formula>
    </cfRule>
  </conditionalFormatting>
  <conditionalFormatting sqref="AC123">
    <cfRule type="expression" dxfId="10802" priority="538">
      <formula>$M123=#REF!</formula>
    </cfRule>
    <cfRule type="expression" dxfId="10801" priority="539">
      <formula>$M123=#REF!</formula>
    </cfRule>
    <cfRule type="expression" dxfId="10800" priority="540">
      <formula>$M123=#REF!</formula>
    </cfRule>
    <cfRule type="expression" dxfId="10799" priority="541">
      <formula>$M123=#REF!</formula>
    </cfRule>
  </conditionalFormatting>
  <conditionalFormatting sqref="AC124">
    <cfRule type="expression" dxfId="10798" priority="534">
      <formula>$M124=#REF!</formula>
    </cfRule>
    <cfRule type="expression" dxfId="10797" priority="535">
      <formula>$M124=#REF!</formula>
    </cfRule>
    <cfRule type="expression" dxfId="10796" priority="536">
      <formula>$M124=#REF!</formula>
    </cfRule>
    <cfRule type="expression" dxfId="10795" priority="537">
      <formula>$M124=#REF!</formula>
    </cfRule>
  </conditionalFormatting>
  <conditionalFormatting sqref="AC126:AC127">
    <cfRule type="expression" dxfId="10794" priority="530">
      <formula>$M126=#REF!</formula>
    </cfRule>
    <cfRule type="expression" dxfId="10793" priority="531">
      <formula>$M126=#REF!</formula>
    </cfRule>
    <cfRule type="expression" dxfId="10792" priority="532">
      <formula>$M126=#REF!</formula>
    </cfRule>
    <cfRule type="expression" dxfId="10791" priority="533">
      <formula>$M126=#REF!</formula>
    </cfRule>
  </conditionalFormatting>
  <conditionalFormatting sqref="AC125">
    <cfRule type="expression" dxfId="10790" priority="526">
      <formula>$M125=#REF!</formula>
    </cfRule>
    <cfRule type="expression" dxfId="10789" priority="527">
      <formula>$M125=#REF!</formula>
    </cfRule>
    <cfRule type="expression" dxfId="10788" priority="528">
      <formula>$M125=#REF!</formula>
    </cfRule>
    <cfRule type="expression" dxfId="10787" priority="529">
      <formula>$M125=#REF!</formula>
    </cfRule>
  </conditionalFormatting>
  <conditionalFormatting sqref="AC128">
    <cfRule type="expression" dxfId="10786" priority="522">
      <formula>$M128=#REF!</formula>
    </cfRule>
    <cfRule type="expression" dxfId="10785" priority="523">
      <formula>$M128=#REF!</formula>
    </cfRule>
    <cfRule type="expression" dxfId="10784" priority="524">
      <formula>$M128=#REF!</formula>
    </cfRule>
    <cfRule type="expression" dxfId="10783" priority="525">
      <formula>$M128=#REF!</formula>
    </cfRule>
  </conditionalFormatting>
  <conditionalFormatting sqref="Q116:Q117 Q122:Q128">
    <cfRule type="cellIs" dxfId="10782" priority="521" operator="equal">
      <formula>"Mut+ext"</formula>
    </cfRule>
  </conditionalFormatting>
  <conditionalFormatting sqref="Z117">
    <cfRule type="expression" dxfId="10781" priority="517">
      <formula>$M117=#REF!</formula>
    </cfRule>
    <cfRule type="expression" dxfId="10780" priority="518">
      <formula>$M117=#REF!</formula>
    </cfRule>
    <cfRule type="expression" dxfId="10779" priority="519">
      <formula>$M117=#REF!</formula>
    </cfRule>
    <cfRule type="expression" dxfId="10778" priority="520">
      <formula>$M117=#REF!</formula>
    </cfRule>
  </conditionalFormatting>
  <conditionalFormatting sqref="AD141">
    <cfRule type="expression" dxfId="10777" priority="513">
      <formula>$M141=#REF!</formula>
    </cfRule>
    <cfRule type="expression" dxfId="10776" priority="514">
      <formula>$M141=#REF!</formula>
    </cfRule>
    <cfRule type="expression" dxfId="10775" priority="515">
      <formula>$M141=#REF!</formula>
    </cfRule>
    <cfRule type="expression" dxfId="10774" priority="516">
      <formula>$M141=#REF!</formula>
    </cfRule>
  </conditionalFormatting>
  <conditionalFormatting sqref="AD129:AD130">
    <cfRule type="expression" dxfId="10773" priority="509">
      <formula>$M129=#REF!</formula>
    </cfRule>
    <cfRule type="expression" dxfId="10772" priority="510">
      <formula>$M129=#REF!</formula>
    </cfRule>
    <cfRule type="expression" dxfId="10771" priority="511">
      <formula>$M129=#REF!</formula>
    </cfRule>
    <cfRule type="expression" dxfId="10770" priority="512">
      <formula>$M129=#REF!</formula>
    </cfRule>
  </conditionalFormatting>
  <conditionalFormatting sqref="Z129">
    <cfRule type="expression" dxfId="10769" priority="505">
      <formula>$M129=#REF!</formula>
    </cfRule>
    <cfRule type="expression" dxfId="10768" priority="506">
      <formula>$M129=#REF!</formula>
    </cfRule>
    <cfRule type="expression" dxfId="10767" priority="507">
      <formula>$M129=#REF!</formula>
    </cfRule>
    <cfRule type="expression" dxfId="10766" priority="508">
      <formula>$M129=#REF!</formula>
    </cfRule>
  </conditionalFormatting>
  <conditionalFormatting sqref="Z141">
    <cfRule type="expression" dxfId="10765" priority="501">
      <formula>$M141=#REF!</formula>
    </cfRule>
    <cfRule type="expression" dxfId="10764" priority="502">
      <formula>$M141=#REF!</formula>
    </cfRule>
    <cfRule type="expression" dxfId="10763" priority="503">
      <formula>$M141=#REF!</formula>
    </cfRule>
    <cfRule type="expression" dxfId="10762" priority="504">
      <formula>$M141=#REF!</formula>
    </cfRule>
  </conditionalFormatting>
  <conditionalFormatting sqref="AC129">
    <cfRule type="expression" dxfId="10761" priority="497">
      <formula>$M129=#REF!</formula>
    </cfRule>
    <cfRule type="expression" dxfId="10760" priority="498">
      <formula>$M129=#REF!</formula>
    </cfRule>
    <cfRule type="expression" dxfId="10759" priority="499">
      <formula>$M129=#REF!</formula>
    </cfRule>
    <cfRule type="expression" dxfId="10758" priority="500">
      <formula>$M129=#REF!</formula>
    </cfRule>
  </conditionalFormatting>
  <conditionalFormatting sqref="AC130">
    <cfRule type="expression" dxfId="10757" priority="493">
      <formula>$M130=#REF!</formula>
    </cfRule>
    <cfRule type="expression" dxfId="10756" priority="494">
      <formula>$M130=#REF!</formula>
    </cfRule>
    <cfRule type="expression" dxfId="10755" priority="495">
      <formula>$M130=#REF!</formula>
    </cfRule>
    <cfRule type="expression" dxfId="10754" priority="496">
      <formula>$M130=#REF!</formula>
    </cfRule>
  </conditionalFormatting>
  <conditionalFormatting sqref="AC135">
    <cfRule type="expression" dxfId="10753" priority="489">
      <formula>$M135=#REF!</formula>
    </cfRule>
    <cfRule type="expression" dxfId="10752" priority="490">
      <formula>$M135=#REF!</formula>
    </cfRule>
    <cfRule type="expression" dxfId="10751" priority="491">
      <formula>$M135=#REF!</formula>
    </cfRule>
    <cfRule type="expression" dxfId="10750" priority="492">
      <formula>$M135=#REF!</formula>
    </cfRule>
  </conditionalFormatting>
  <conditionalFormatting sqref="AC136">
    <cfRule type="expression" dxfId="10749" priority="485">
      <formula>$M136=#REF!</formula>
    </cfRule>
    <cfRule type="expression" dxfId="10748" priority="486">
      <formula>$M136=#REF!</formula>
    </cfRule>
    <cfRule type="expression" dxfId="10747" priority="487">
      <formula>$M136=#REF!</formula>
    </cfRule>
    <cfRule type="expression" dxfId="10746" priority="488">
      <formula>$M136=#REF!</formula>
    </cfRule>
  </conditionalFormatting>
  <conditionalFormatting sqref="AC137">
    <cfRule type="expression" dxfId="10745" priority="481">
      <formula>$M137=#REF!</formula>
    </cfRule>
    <cfRule type="expression" dxfId="10744" priority="482">
      <formula>$M137=#REF!</formula>
    </cfRule>
    <cfRule type="expression" dxfId="10743" priority="483">
      <formula>$M137=#REF!</formula>
    </cfRule>
    <cfRule type="expression" dxfId="10742" priority="484">
      <formula>$M137=#REF!</formula>
    </cfRule>
  </conditionalFormatting>
  <conditionalFormatting sqref="AC139:AC140">
    <cfRule type="expression" dxfId="10741" priority="477">
      <formula>$M139=#REF!</formula>
    </cfRule>
    <cfRule type="expression" dxfId="10740" priority="478">
      <formula>$M139=#REF!</formula>
    </cfRule>
    <cfRule type="expression" dxfId="10739" priority="479">
      <formula>$M139=#REF!</formula>
    </cfRule>
    <cfRule type="expression" dxfId="10738" priority="480">
      <formula>$M139=#REF!</formula>
    </cfRule>
  </conditionalFormatting>
  <conditionalFormatting sqref="AC138">
    <cfRule type="expression" dxfId="10737" priority="473">
      <formula>$M138=#REF!</formula>
    </cfRule>
    <cfRule type="expression" dxfId="10736" priority="474">
      <formula>$M138=#REF!</formula>
    </cfRule>
    <cfRule type="expression" dxfId="10735" priority="475">
      <formula>$M138=#REF!</formula>
    </cfRule>
    <cfRule type="expression" dxfId="10734" priority="476">
      <formula>$M138=#REF!</formula>
    </cfRule>
  </conditionalFormatting>
  <conditionalFormatting sqref="AC141 Z135:Z140 AC255:AD258 Z255:Z258 AC267:AD271 Z267:Z271">
    <cfRule type="expression" dxfId="10733" priority="469">
      <formula>$M135=#REF!</formula>
    </cfRule>
    <cfRule type="expression" dxfId="10732" priority="470">
      <formula>$M135=#REF!</formula>
    </cfRule>
    <cfRule type="expression" dxfId="10731" priority="471">
      <formula>$M135=#REF!</formula>
    </cfRule>
    <cfRule type="expression" dxfId="10730" priority="472">
      <formula>$M135=#REF!</formula>
    </cfRule>
  </conditionalFormatting>
  <conditionalFormatting sqref="Q129:Q130 Q135:Q141">
    <cfRule type="cellIs" dxfId="10729" priority="468" operator="equal">
      <formula>"Mut+ext"</formula>
    </cfRule>
  </conditionalFormatting>
  <conditionalFormatting sqref="Z130">
    <cfRule type="expression" dxfId="10728" priority="464">
      <formula>$M130=#REF!</formula>
    </cfRule>
    <cfRule type="expression" dxfId="10727" priority="465">
      <formula>$M130=#REF!</formula>
    </cfRule>
    <cfRule type="expression" dxfId="10726" priority="466">
      <formula>$M130=#REF!</formula>
    </cfRule>
    <cfRule type="expression" dxfId="10725" priority="467">
      <formula>$M130=#REF!</formula>
    </cfRule>
  </conditionalFormatting>
  <conditionalFormatting sqref="AD248:AD250">
    <cfRule type="expression" dxfId="10724" priority="460">
      <formula>$M248=#REF!</formula>
    </cfRule>
    <cfRule type="expression" dxfId="10723" priority="461">
      <formula>$M248=#REF!</formula>
    </cfRule>
    <cfRule type="expression" dxfId="10722" priority="462">
      <formula>$M248=#REF!</formula>
    </cfRule>
    <cfRule type="expression" dxfId="10721" priority="463">
      <formula>$M248=#REF!</formula>
    </cfRule>
  </conditionalFormatting>
  <conditionalFormatting sqref="AC248:AC250">
    <cfRule type="expression" dxfId="10720" priority="456">
      <formula>$M248=#REF!</formula>
    </cfRule>
    <cfRule type="expression" dxfId="10719" priority="457">
      <formula>$M248=#REF!</formula>
    </cfRule>
    <cfRule type="expression" dxfId="10718" priority="458">
      <formula>$M248=#REF!</formula>
    </cfRule>
    <cfRule type="expression" dxfId="10717" priority="459">
      <formula>$M248=#REF!</formula>
    </cfRule>
  </conditionalFormatting>
  <conditionalFormatting sqref="Q248:Q250 Q255:Q258">
    <cfRule type="cellIs" dxfId="10716" priority="455" operator="equal">
      <formula>"Mut+ext"</formula>
    </cfRule>
  </conditionalFormatting>
  <conditionalFormatting sqref="Z248:Z250">
    <cfRule type="expression" dxfId="10715" priority="451">
      <formula>$M248=#REF!</formula>
    </cfRule>
    <cfRule type="expression" dxfId="10714" priority="452">
      <formula>$M248=#REF!</formula>
    </cfRule>
    <cfRule type="expression" dxfId="10713" priority="453">
      <formula>$M248=#REF!</formula>
    </cfRule>
    <cfRule type="expression" dxfId="10712" priority="454">
      <formula>$M248=#REF!</formula>
    </cfRule>
  </conditionalFormatting>
  <conditionalFormatting sqref="AD259">
    <cfRule type="expression" dxfId="10711" priority="447">
      <formula>$M259=#REF!</formula>
    </cfRule>
    <cfRule type="expression" dxfId="10710" priority="448">
      <formula>$M259=#REF!</formula>
    </cfRule>
    <cfRule type="expression" dxfId="10709" priority="449">
      <formula>$M259=#REF!</formula>
    </cfRule>
    <cfRule type="expression" dxfId="10708" priority="450">
      <formula>$M259=#REF!</formula>
    </cfRule>
  </conditionalFormatting>
  <conditionalFormatting sqref="AC259">
    <cfRule type="expression" dxfId="10707" priority="443">
      <formula>$M259=#REF!</formula>
    </cfRule>
    <cfRule type="expression" dxfId="10706" priority="444">
      <formula>$M259=#REF!</formula>
    </cfRule>
    <cfRule type="expression" dxfId="10705" priority="445">
      <formula>$M259=#REF!</formula>
    </cfRule>
    <cfRule type="expression" dxfId="10704" priority="446">
      <formula>$M259=#REF!</formula>
    </cfRule>
  </conditionalFormatting>
  <conditionalFormatting sqref="Q259">
    <cfRule type="cellIs" dxfId="10703" priority="442" operator="equal">
      <formula>"Mut+ext"</formula>
    </cfRule>
  </conditionalFormatting>
  <conditionalFormatting sqref="Z259">
    <cfRule type="expression" dxfId="10702" priority="438">
      <formula>$M259=#REF!</formula>
    </cfRule>
    <cfRule type="expression" dxfId="10701" priority="439">
      <formula>$M259=#REF!</formula>
    </cfRule>
    <cfRule type="expression" dxfId="10700" priority="440">
      <formula>$M259=#REF!</formula>
    </cfRule>
    <cfRule type="expression" dxfId="10699" priority="441">
      <formula>$M259=#REF!</formula>
    </cfRule>
  </conditionalFormatting>
  <conditionalFormatting sqref="AD247">
    <cfRule type="expression" dxfId="10698" priority="434">
      <formula>$M247=#REF!</formula>
    </cfRule>
    <cfRule type="expression" dxfId="10697" priority="435">
      <formula>$M247=#REF!</formula>
    </cfRule>
    <cfRule type="expression" dxfId="10696" priority="436">
      <formula>$M247=#REF!</formula>
    </cfRule>
    <cfRule type="expression" dxfId="10695" priority="437">
      <formula>$M247=#REF!</formula>
    </cfRule>
  </conditionalFormatting>
  <conditionalFormatting sqref="AC247">
    <cfRule type="expression" dxfId="10694" priority="430">
      <formula>$M247=#REF!</formula>
    </cfRule>
    <cfRule type="expression" dxfId="10693" priority="431">
      <formula>$M247=#REF!</formula>
    </cfRule>
    <cfRule type="expression" dxfId="10692" priority="432">
      <formula>$M247=#REF!</formula>
    </cfRule>
    <cfRule type="expression" dxfId="10691" priority="433">
      <formula>$M247=#REF!</formula>
    </cfRule>
  </conditionalFormatting>
  <conditionalFormatting sqref="Q247">
    <cfRule type="cellIs" dxfId="10690" priority="429" operator="equal">
      <formula>"Mut+ext"</formula>
    </cfRule>
  </conditionalFormatting>
  <conditionalFormatting sqref="Z247">
    <cfRule type="expression" dxfId="10689" priority="425">
      <formula>$M247=#REF!</formula>
    </cfRule>
    <cfRule type="expression" dxfId="10688" priority="426">
      <formula>$M247=#REF!</formula>
    </cfRule>
    <cfRule type="expression" dxfId="10687" priority="427">
      <formula>$M247=#REF!</formula>
    </cfRule>
    <cfRule type="expression" dxfId="10686" priority="428">
      <formula>$M247=#REF!</formula>
    </cfRule>
  </conditionalFormatting>
  <conditionalFormatting sqref="AD261:AD262">
    <cfRule type="expression" dxfId="10685" priority="421">
      <formula>$M261=#REF!</formula>
    </cfRule>
    <cfRule type="expression" dxfId="10684" priority="422">
      <formula>$M261=#REF!</formula>
    </cfRule>
    <cfRule type="expression" dxfId="10683" priority="423">
      <formula>$M261=#REF!</formula>
    </cfRule>
    <cfRule type="expression" dxfId="10682" priority="424">
      <formula>$M261=#REF!</formula>
    </cfRule>
  </conditionalFormatting>
  <conditionalFormatting sqref="AC261:AC262">
    <cfRule type="expression" dxfId="10681" priority="417">
      <formula>$M261=#REF!</formula>
    </cfRule>
    <cfRule type="expression" dxfId="10680" priority="418">
      <formula>$M261=#REF!</formula>
    </cfRule>
    <cfRule type="expression" dxfId="10679" priority="419">
      <formula>$M261=#REF!</formula>
    </cfRule>
    <cfRule type="expression" dxfId="10678" priority="420">
      <formula>$M261=#REF!</formula>
    </cfRule>
  </conditionalFormatting>
  <conditionalFormatting sqref="Q261:Q262 Q267:Q271">
    <cfRule type="cellIs" dxfId="10677" priority="416" operator="equal">
      <formula>"Mut+ext"</formula>
    </cfRule>
  </conditionalFormatting>
  <conditionalFormatting sqref="Z261:Z262">
    <cfRule type="expression" dxfId="10676" priority="412">
      <formula>$M261=#REF!</formula>
    </cfRule>
    <cfRule type="expression" dxfId="10675" priority="413">
      <formula>$M261=#REF!</formula>
    </cfRule>
    <cfRule type="expression" dxfId="10674" priority="414">
      <formula>$M261=#REF!</formula>
    </cfRule>
    <cfRule type="expression" dxfId="10673" priority="415">
      <formula>$M261=#REF!</formula>
    </cfRule>
  </conditionalFormatting>
  <conditionalFormatting sqref="AD272">
    <cfRule type="expression" dxfId="10672" priority="408">
      <formula>$M272=#REF!</formula>
    </cfRule>
    <cfRule type="expression" dxfId="10671" priority="409">
      <formula>$M272=#REF!</formula>
    </cfRule>
    <cfRule type="expression" dxfId="10670" priority="410">
      <formula>$M272=#REF!</formula>
    </cfRule>
    <cfRule type="expression" dxfId="10669" priority="411">
      <formula>$M272=#REF!</formula>
    </cfRule>
  </conditionalFormatting>
  <conditionalFormatting sqref="AC272">
    <cfRule type="expression" dxfId="10668" priority="404">
      <formula>$M272=#REF!</formula>
    </cfRule>
    <cfRule type="expression" dxfId="10667" priority="405">
      <formula>$M272=#REF!</formula>
    </cfRule>
    <cfRule type="expression" dxfId="10666" priority="406">
      <formula>$M272=#REF!</formula>
    </cfRule>
    <cfRule type="expression" dxfId="10665" priority="407">
      <formula>$M272=#REF!</formula>
    </cfRule>
  </conditionalFormatting>
  <conditionalFormatting sqref="Q272">
    <cfRule type="cellIs" dxfId="10664" priority="403" operator="equal">
      <formula>"Mut+ext"</formula>
    </cfRule>
  </conditionalFormatting>
  <conditionalFormatting sqref="Z272">
    <cfRule type="expression" dxfId="10663" priority="399">
      <formula>$M272=#REF!</formula>
    </cfRule>
    <cfRule type="expression" dxfId="10662" priority="400">
      <formula>$M272=#REF!</formula>
    </cfRule>
    <cfRule type="expression" dxfId="10661" priority="401">
      <formula>$M272=#REF!</formula>
    </cfRule>
    <cfRule type="expression" dxfId="10660" priority="402">
      <formula>$M272=#REF!</formula>
    </cfRule>
  </conditionalFormatting>
  <conditionalFormatting sqref="AD260">
    <cfRule type="expression" dxfId="10659" priority="395">
      <formula>$M260=#REF!</formula>
    </cfRule>
    <cfRule type="expression" dxfId="10658" priority="396">
      <formula>$M260=#REF!</formula>
    </cfRule>
    <cfRule type="expression" dxfId="10657" priority="397">
      <formula>$M260=#REF!</formula>
    </cfRule>
    <cfRule type="expression" dxfId="10656" priority="398">
      <formula>$M260=#REF!</formula>
    </cfRule>
  </conditionalFormatting>
  <conditionalFormatting sqref="AC260">
    <cfRule type="expression" dxfId="10655" priority="391">
      <formula>$M260=#REF!</formula>
    </cfRule>
    <cfRule type="expression" dxfId="10654" priority="392">
      <formula>$M260=#REF!</formula>
    </cfRule>
    <cfRule type="expression" dxfId="10653" priority="393">
      <formula>$M260=#REF!</formula>
    </cfRule>
    <cfRule type="expression" dxfId="10652" priority="394">
      <formula>$M260=#REF!</formula>
    </cfRule>
  </conditionalFormatting>
  <conditionalFormatting sqref="Q260">
    <cfRule type="cellIs" dxfId="10651" priority="390" operator="equal">
      <formula>"Mut+ext"</formula>
    </cfRule>
  </conditionalFormatting>
  <conditionalFormatting sqref="Z260">
    <cfRule type="expression" dxfId="10650" priority="386">
      <formula>$M260=#REF!</formula>
    </cfRule>
    <cfRule type="expression" dxfId="10649" priority="387">
      <formula>$M260=#REF!</formula>
    </cfRule>
    <cfRule type="expression" dxfId="10648" priority="388">
      <formula>$M260=#REF!</formula>
    </cfRule>
    <cfRule type="expression" dxfId="10647" priority="389">
      <formula>$M260=#REF!</formula>
    </cfRule>
  </conditionalFormatting>
  <conditionalFormatting sqref="Q20">
    <cfRule type="cellIs" dxfId="10646" priority="385" operator="equal">
      <formula>"Mut+ext"</formula>
    </cfRule>
  </conditionalFormatting>
  <conditionalFormatting sqref="AD15:AD18">
    <cfRule type="expression" dxfId="10645" priority="381">
      <formula>$M15=#REF!</formula>
    </cfRule>
    <cfRule type="expression" dxfId="10644" priority="382">
      <formula>$M15=#REF!</formula>
    </cfRule>
    <cfRule type="expression" dxfId="10643" priority="383">
      <formula>$M15=#REF!</formula>
    </cfRule>
    <cfRule type="expression" dxfId="10642" priority="384">
      <formula>$M15=#REF!</formula>
    </cfRule>
  </conditionalFormatting>
  <conditionalFormatting sqref="AC15">
    <cfRule type="expression" dxfId="10641" priority="377">
      <formula>$M15=#REF!</formula>
    </cfRule>
    <cfRule type="expression" dxfId="10640" priority="378">
      <formula>$M15=#REF!</formula>
    </cfRule>
    <cfRule type="expression" dxfId="10639" priority="379">
      <formula>$M15=#REF!</formula>
    </cfRule>
    <cfRule type="expression" dxfId="10638" priority="380">
      <formula>$M15=#REF!</formula>
    </cfRule>
  </conditionalFormatting>
  <conditionalFormatting sqref="AC16">
    <cfRule type="expression" dxfId="10637" priority="373">
      <formula>$M16=#REF!</formula>
    </cfRule>
    <cfRule type="expression" dxfId="10636" priority="374">
      <formula>$M16=#REF!</formula>
    </cfRule>
    <cfRule type="expression" dxfId="10635" priority="375">
      <formula>$M16=#REF!</formula>
    </cfRule>
    <cfRule type="expression" dxfId="10634" priority="376">
      <formula>$M16=#REF!</formula>
    </cfRule>
  </conditionalFormatting>
  <conditionalFormatting sqref="AC18">
    <cfRule type="expression" dxfId="10633" priority="369">
      <formula>$M18=#REF!</formula>
    </cfRule>
    <cfRule type="expression" dxfId="10632" priority="370">
      <formula>$M18=#REF!</formula>
    </cfRule>
    <cfRule type="expression" dxfId="10631" priority="371">
      <formula>$M18=#REF!</formula>
    </cfRule>
    <cfRule type="expression" dxfId="10630" priority="372">
      <formula>$M18=#REF!</formula>
    </cfRule>
  </conditionalFormatting>
  <conditionalFormatting sqref="AC17">
    <cfRule type="expression" dxfId="10629" priority="365">
      <formula>$M17=#REF!</formula>
    </cfRule>
    <cfRule type="expression" dxfId="10628" priority="366">
      <formula>$M17=#REF!</formula>
    </cfRule>
    <cfRule type="expression" dxfId="10627" priority="367">
      <formula>$M17=#REF!</formula>
    </cfRule>
    <cfRule type="expression" dxfId="10626" priority="368">
      <formula>$M17=#REF!</formula>
    </cfRule>
  </conditionalFormatting>
  <conditionalFormatting sqref="Q17:Q18 Q15">
    <cfRule type="cellIs" dxfId="10625" priority="364" operator="equal">
      <formula>"Mut+ext"</formula>
    </cfRule>
  </conditionalFormatting>
  <conditionalFormatting sqref="Z15:Z18">
    <cfRule type="expression" dxfId="10624" priority="360">
      <formula>$M15=#REF!</formula>
    </cfRule>
    <cfRule type="expression" dxfId="10623" priority="361">
      <formula>$M15=#REF!</formula>
    </cfRule>
    <cfRule type="expression" dxfId="10622" priority="362">
      <formula>$M15=#REF!</formula>
    </cfRule>
    <cfRule type="expression" dxfId="10621" priority="363">
      <formula>$M15=#REF!</formula>
    </cfRule>
  </conditionalFormatting>
  <conditionalFormatting sqref="Q16">
    <cfRule type="cellIs" dxfId="10620" priority="359" operator="equal">
      <formula>"Mut+ext"</formula>
    </cfRule>
  </conditionalFormatting>
  <conditionalFormatting sqref="AD28:AD31">
    <cfRule type="expression" dxfId="10619" priority="355">
      <formula>$M28=#REF!</formula>
    </cfRule>
    <cfRule type="expression" dxfId="10618" priority="356">
      <formula>$M28=#REF!</formula>
    </cfRule>
    <cfRule type="expression" dxfId="10617" priority="357">
      <formula>$M28=#REF!</formula>
    </cfRule>
    <cfRule type="expression" dxfId="10616" priority="358">
      <formula>$M28=#REF!</formula>
    </cfRule>
  </conditionalFormatting>
  <conditionalFormatting sqref="AC28">
    <cfRule type="expression" dxfId="10615" priority="351">
      <formula>$M28=#REF!</formula>
    </cfRule>
    <cfRule type="expression" dxfId="10614" priority="352">
      <formula>$M28=#REF!</formula>
    </cfRule>
    <cfRule type="expression" dxfId="10613" priority="353">
      <formula>$M28=#REF!</formula>
    </cfRule>
    <cfRule type="expression" dxfId="10612" priority="354">
      <formula>$M28=#REF!</formula>
    </cfRule>
  </conditionalFormatting>
  <conditionalFormatting sqref="AC29">
    <cfRule type="expression" dxfId="10611" priority="347">
      <formula>$M29=#REF!</formula>
    </cfRule>
    <cfRule type="expression" dxfId="10610" priority="348">
      <formula>$M29=#REF!</formula>
    </cfRule>
    <cfRule type="expression" dxfId="10609" priority="349">
      <formula>$M29=#REF!</formula>
    </cfRule>
    <cfRule type="expression" dxfId="10608" priority="350">
      <formula>$M29=#REF!</formula>
    </cfRule>
  </conditionalFormatting>
  <conditionalFormatting sqref="AC31">
    <cfRule type="expression" dxfId="10607" priority="343">
      <formula>$M31=#REF!</formula>
    </cfRule>
    <cfRule type="expression" dxfId="10606" priority="344">
      <formula>$M31=#REF!</formula>
    </cfRule>
    <cfRule type="expression" dxfId="10605" priority="345">
      <formula>$M31=#REF!</formula>
    </cfRule>
    <cfRule type="expression" dxfId="10604" priority="346">
      <formula>$M31=#REF!</formula>
    </cfRule>
  </conditionalFormatting>
  <conditionalFormatting sqref="AC30">
    <cfRule type="expression" dxfId="10603" priority="339">
      <formula>$M30=#REF!</formula>
    </cfRule>
    <cfRule type="expression" dxfId="10602" priority="340">
      <formula>$M30=#REF!</formula>
    </cfRule>
    <cfRule type="expression" dxfId="10601" priority="341">
      <formula>$M30=#REF!</formula>
    </cfRule>
    <cfRule type="expression" dxfId="10600" priority="342">
      <formula>$M30=#REF!</formula>
    </cfRule>
  </conditionalFormatting>
  <conditionalFormatting sqref="Q28:Q31">
    <cfRule type="cellIs" dxfId="10599" priority="338" operator="equal">
      <formula>"Mut+ext"</formula>
    </cfRule>
  </conditionalFormatting>
  <conditionalFormatting sqref="Z28 Z30:Z31">
    <cfRule type="expression" dxfId="10598" priority="334">
      <formula>$M28=#REF!</formula>
    </cfRule>
    <cfRule type="expression" dxfId="10597" priority="335">
      <formula>$M28=#REF!</formula>
    </cfRule>
    <cfRule type="expression" dxfId="10596" priority="336">
      <formula>$M28=#REF!</formula>
    </cfRule>
    <cfRule type="expression" dxfId="10595" priority="337">
      <formula>$M28=#REF!</formula>
    </cfRule>
  </conditionalFormatting>
  <conditionalFormatting sqref="AD42:AD45">
    <cfRule type="expression" dxfId="10594" priority="330">
      <formula>$M42=#REF!</formula>
    </cfRule>
    <cfRule type="expression" dxfId="10593" priority="331">
      <formula>$M42=#REF!</formula>
    </cfRule>
    <cfRule type="expression" dxfId="10592" priority="332">
      <formula>$M42=#REF!</formula>
    </cfRule>
    <cfRule type="expression" dxfId="10591" priority="333">
      <formula>$M42=#REF!</formula>
    </cfRule>
  </conditionalFormatting>
  <conditionalFormatting sqref="AC42">
    <cfRule type="expression" dxfId="10590" priority="326">
      <formula>$M42=#REF!</formula>
    </cfRule>
    <cfRule type="expression" dxfId="10589" priority="327">
      <formula>$M42=#REF!</formula>
    </cfRule>
    <cfRule type="expression" dxfId="10588" priority="328">
      <formula>$M42=#REF!</formula>
    </cfRule>
    <cfRule type="expression" dxfId="10587" priority="329">
      <formula>$M42=#REF!</formula>
    </cfRule>
  </conditionalFormatting>
  <conditionalFormatting sqref="AC44:AC45">
    <cfRule type="expression" dxfId="10586" priority="322">
      <formula>$M44=#REF!</formula>
    </cfRule>
    <cfRule type="expression" dxfId="10585" priority="323">
      <formula>$M44=#REF!</formula>
    </cfRule>
    <cfRule type="expression" dxfId="10584" priority="324">
      <formula>$M44=#REF!</formula>
    </cfRule>
    <cfRule type="expression" dxfId="10583" priority="325">
      <formula>$M44=#REF!</formula>
    </cfRule>
  </conditionalFormatting>
  <conditionalFormatting sqref="AC43">
    <cfRule type="expression" dxfId="10582" priority="318">
      <formula>$M43=#REF!</formula>
    </cfRule>
    <cfRule type="expression" dxfId="10581" priority="319">
      <formula>$M43=#REF!</formula>
    </cfRule>
    <cfRule type="expression" dxfId="10580" priority="320">
      <formula>$M43=#REF!</formula>
    </cfRule>
    <cfRule type="expression" dxfId="10579" priority="321">
      <formula>$M43=#REF!</formula>
    </cfRule>
  </conditionalFormatting>
  <conditionalFormatting sqref="Q42:Q45">
    <cfRule type="cellIs" dxfId="10578" priority="317" operator="equal">
      <formula>"Mut+ext"</formula>
    </cfRule>
  </conditionalFormatting>
  <conditionalFormatting sqref="Z42:Z45">
    <cfRule type="expression" dxfId="10577" priority="313">
      <formula>$M42=#REF!</formula>
    </cfRule>
    <cfRule type="expression" dxfId="10576" priority="314">
      <formula>$M42=#REF!</formula>
    </cfRule>
    <cfRule type="expression" dxfId="10575" priority="315">
      <formula>$M42=#REF!</formula>
    </cfRule>
    <cfRule type="expression" dxfId="10574" priority="316">
      <formula>$M42=#REF!</formula>
    </cfRule>
  </conditionalFormatting>
  <conditionalFormatting sqref="AD53:AD57">
    <cfRule type="expression" dxfId="10573" priority="309">
      <formula>$M53=#REF!</formula>
    </cfRule>
    <cfRule type="expression" dxfId="10572" priority="310">
      <formula>$M53=#REF!</formula>
    </cfRule>
    <cfRule type="expression" dxfId="10571" priority="311">
      <formula>$M53=#REF!</formula>
    </cfRule>
    <cfRule type="expression" dxfId="10570" priority="312">
      <formula>$M53=#REF!</formula>
    </cfRule>
  </conditionalFormatting>
  <conditionalFormatting sqref="AC53">
    <cfRule type="expression" dxfId="10569" priority="305">
      <formula>$M53=#REF!</formula>
    </cfRule>
    <cfRule type="expression" dxfId="10568" priority="306">
      <formula>$M53=#REF!</formula>
    </cfRule>
    <cfRule type="expression" dxfId="10567" priority="307">
      <formula>$M53=#REF!</formula>
    </cfRule>
    <cfRule type="expression" dxfId="10566" priority="308">
      <formula>$M53=#REF!</formula>
    </cfRule>
  </conditionalFormatting>
  <conditionalFormatting sqref="AC54">
    <cfRule type="expression" dxfId="10565" priority="301">
      <formula>$M54=#REF!</formula>
    </cfRule>
    <cfRule type="expression" dxfId="10564" priority="302">
      <formula>$M54=#REF!</formula>
    </cfRule>
    <cfRule type="expression" dxfId="10563" priority="303">
      <formula>$M54=#REF!</formula>
    </cfRule>
    <cfRule type="expression" dxfId="10562" priority="304">
      <formula>$M54=#REF!</formula>
    </cfRule>
  </conditionalFormatting>
  <conditionalFormatting sqref="AC56:AC57">
    <cfRule type="expression" dxfId="10561" priority="297">
      <formula>$M56=#REF!</formula>
    </cfRule>
    <cfRule type="expression" dxfId="10560" priority="298">
      <formula>$M56=#REF!</formula>
    </cfRule>
    <cfRule type="expression" dxfId="10559" priority="299">
      <formula>$M56=#REF!</formula>
    </cfRule>
    <cfRule type="expression" dxfId="10558" priority="300">
      <formula>$M56=#REF!</formula>
    </cfRule>
  </conditionalFormatting>
  <conditionalFormatting sqref="AC55">
    <cfRule type="expression" dxfId="10557" priority="293">
      <formula>$M55=#REF!</formula>
    </cfRule>
    <cfRule type="expression" dxfId="10556" priority="294">
      <formula>$M55=#REF!</formula>
    </cfRule>
    <cfRule type="expression" dxfId="10555" priority="295">
      <formula>$M55=#REF!</formula>
    </cfRule>
    <cfRule type="expression" dxfId="10554" priority="296">
      <formula>$M55=#REF!</formula>
    </cfRule>
  </conditionalFormatting>
  <conditionalFormatting sqref="Q53:Q57">
    <cfRule type="cellIs" dxfId="10553" priority="292" operator="equal">
      <formula>"Mut+ext"</formula>
    </cfRule>
  </conditionalFormatting>
  <conditionalFormatting sqref="Z53:Z57">
    <cfRule type="expression" dxfId="10552" priority="288">
      <formula>$M53=#REF!</formula>
    </cfRule>
    <cfRule type="expression" dxfId="10551" priority="289">
      <formula>$M53=#REF!</formula>
    </cfRule>
    <cfRule type="expression" dxfId="10550" priority="290">
      <formula>$M53=#REF!</formula>
    </cfRule>
    <cfRule type="expression" dxfId="10549" priority="291">
      <formula>$M53=#REF!</formula>
    </cfRule>
  </conditionalFormatting>
  <conditionalFormatting sqref="AD67:AD70">
    <cfRule type="expression" dxfId="10548" priority="284">
      <formula>$M67=#REF!</formula>
    </cfRule>
    <cfRule type="expression" dxfId="10547" priority="285">
      <formula>$M67=#REF!</formula>
    </cfRule>
    <cfRule type="expression" dxfId="10546" priority="286">
      <formula>$M67=#REF!</formula>
    </cfRule>
    <cfRule type="expression" dxfId="10545" priority="287">
      <formula>$M67=#REF!</formula>
    </cfRule>
  </conditionalFormatting>
  <conditionalFormatting sqref="AC67">
    <cfRule type="expression" dxfId="10544" priority="280">
      <formula>$M67=#REF!</formula>
    </cfRule>
    <cfRule type="expression" dxfId="10543" priority="281">
      <formula>$M67=#REF!</formula>
    </cfRule>
    <cfRule type="expression" dxfId="10542" priority="282">
      <formula>$M67=#REF!</formula>
    </cfRule>
    <cfRule type="expression" dxfId="10541" priority="283">
      <formula>$M67=#REF!</formula>
    </cfRule>
  </conditionalFormatting>
  <conditionalFormatting sqref="AC68">
    <cfRule type="expression" dxfId="10540" priority="276">
      <formula>$M68=#REF!</formula>
    </cfRule>
    <cfRule type="expression" dxfId="10539" priority="277">
      <formula>$M68=#REF!</formula>
    </cfRule>
    <cfRule type="expression" dxfId="10538" priority="278">
      <formula>$M68=#REF!</formula>
    </cfRule>
    <cfRule type="expression" dxfId="10537" priority="279">
      <formula>$M68=#REF!</formula>
    </cfRule>
  </conditionalFormatting>
  <conditionalFormatting sqref="AC70">
    <cfRule type="expression" dxfId="10536" priority="272">
      <formula>$M70=#REF!</formula>
    </cfRule>
    <cfRule type="expression" dxfId="10535" priority="273">
      <formula>$M70=#REF!</formula>
    </cfRule>
    <cfRule type="expression" dxfId="10534" priority="274">
      <formula>$M70=#REF!</formula>
    </cfRule>
    <cfRule type="expression" dxfId="10533" priority="275">
      <formula>$M70=#REF!</formula>
    </cfRule>
  </conditionalFormatting>
  <conditionalFormatting sqref="AC69">
    <cfRule type="expression" dxfId="10532" priority="268">
      <formula>$M69=#REF!</formula>
    </cfRule>
    <cfRule type="expression" dxfId="10531" priority="269">
      <formula>$M69=#REF!</formula>
    </cfRule>
    <cfRule type="expression" dxfId="10530" priority="270">
      <formula>$M69=#REF!</formula>
    </cfRule>
    <cfRule type="expression" dxfId="10529" priority="271">
      <formula>$M69=#REF!</formula>
    </cfRule>
  </conditionalFormatting>
  <conditionalFormatting sqref="Q67:Q70">
    <cfRule type="cellIs" dxfId="10528" priority="267" operator="equal">
      <formula>"Mut+ext"</formula>
    </cfRule>
  </conditionalFormatting>
  <conditionalFormatting sqref="Z67:Z70">
    <cfRule type="expression" dxfId="10527" priority="263">
      <formula>$M67=#REF!</formula>
    </cfRule>
    <cfRule type="expression" dxfId="10526" priority="264">
      <formula>$M67=#REF!</formula>
    </cfRule>
    <cfRule type="expression" dxfId="10525" priority="265">
      <formula>$M67=#REF!</formula>
    </cfRule>
    <cfRule type="expression" dxfId="10524" priority="266">
      <formula>$M67=#REF!</formula>
    </cfRule>
  </conditionalFormatting>
  <conditionalFormatting sqref="AD80:AD83">
    <cfRule type="expression" dxfId="10523" priority="259">
      <formula>$M80=#REF!</formula>
    </cfRule>
    <cfRule type="expression" dxfId="10522" priority="260">
      <formula>$M80=#REF!</formula>
    </cfRule>
    <cfRule type="expression" dxfId="10521" priority="261">
      <formula>$M80=#REF!</formula>
    </cfRule>
    <cfRule type="expression" dxfId="10520" priority="262">
      <formula>$M80=#REF!</formula>
    </cfRule>
  </conditionalFormatting>
  <conditionalFormatting sqref="AC80">
    <cfRule type="expression" dxfId="10519" priority="255">
      <formula>$M80=#REF!</formula>
    </cfRule>
    <cfRule type="expression" dxfId="10518" priority="256">
      <formula>$M80=#REF!</formula>
    </cfRule>
    <cfRule type="expression" dxfId="10517" priority="257">
      <formula>$M80=#REF!</formula>
    </cfRule>
    <cfRule type="expression" dxfId="10516" priority="258">
      <formula>$M80=#REF!</formula>
    </cfRule>
  </conditionalFormatting>
  <conditionalFormatting sqref="AC81">
    <cfRule type="expression" dxfId="10515" priority="251">
      <formula>$M81=#REF!</formula>
    </cfRule>
    <cfRule type="expression" dxfId="10514" priority="252">
      <formula>$M81=#REF!</formula>
    </cfRule>
    <cfRule type="expression" dxfId="10513" priority="253">
      <formula>$M81=#REF!</formula>
    </cfRule>
    <cfRule type="expression" dxfId="10512" priority="254">
      <formula>$M81=#REF!</formula>
    </cfRule>
  </conditionalFormatting>
  <conditionalFormatting sqref="AC83">
    <cfRule type="expression" dxfId="10511" priority="247">
      <formula>$M83=#REF!</formula>
    </cfRule>
    <cfRule type="expression" dxfId="10510" priority="248">
      <formula>$M83=#REF!</formula>
    </cfRule>
    <cfRule type="expression" dxfId="10509" priority="249">
      <formula>$M83=#REF!</formula>
    </cfRule>
    <cfRule type="expression" dxfId="10508" priority="250">
      <formula>$M83=#REF!</formula>
    </cfRule>
  </conditionalFormatting>
  <conditionalFormatting sqref="AC82">
    <cfRule type="expression" dxfId="10507" priority="243">
      <formula>$M82=#REF!</formula>
    </cfRule>
    <cfRule type="expression" dxfId="10506" priority="244">
      <formula>$M82=#REF!</formula>
    </cfRule>
    <cfRule type="expression" dxfId="10505" priority="245">
      <formula>$M82=#REF!</formula>
    </cfRule>
    <cfRule type="expression" dxfId="10504" priority="246">
      <formula>$M82=#REF!</formula>
    </cfRule>
  </conditionalFormatting>
  <conditionalFormatting sqref="Q80:Q83">
    <cfRule type="cellIs" dxfId="10503" priority="242" operator="equal">
      <formula>"Mut+ext"</formula>
    </cfRule>
  </conditionalFormatting>
  <conditionalFormatting sqref="Z80:Z83">
    <cfRule type="expression" dxfId="10502" priority="238">
      <formula>$M80=#REF!</formula>
    </cfRule>
    <cfRule type="expression" dxfId="10501" priority="239">
      <formula>$M80=#REF!</formula>
    </cfRule>
    <cfRule type="expression" dxfId="10500" priority="240">
      <formula>$M80=#REF!</formula>
    </cfRule>
    <cfRule type="expression" dxfId="10499" priority="241">
      <formula>$M80=#REF!</formula>
    </cfRule>
  </conditionalFormatting>
  <conditionalFormatting sqref="AD94:AD97">
    <cfRule type="expression" dxfId="10498" priority="234">
      <formula>$M94=#REF!</formula>
    </cfRule>
    <cfRule type="expression" dxfId="10497" priority="235">
      <formula>$M94=#REF!</formula>
    </cfRule>
    <cfRule type="expression" dxfId="10496" priority="236">
      <formula>$M94=#REF!</formula>
    </cfRule>
    <cfRule type="expression" dxfId="10495" priority="237">
      <formula>$M94=#REF!</formula>
    </cfRule>
  </conditionalFormatting>
  <conditionalFormatting sqref="AC94">
    <cfRule type="expression" dxfId="10494" priority="230">
      <formula>$M94=#REF!</formula>
    </cfRule>
    <cfRule type="expression" dxfId="10493" priority="231">
      <formula>$M94=#REF!</formula>
    </cfRule>
    <cfRule type="expression" dxfId="10492" priority="232">
      <formula>$M94=#REF!</formula>
    </cfRule>
    <cfRule type="expression" dxfId="10491" priority="233">
      <formula>$M94=#REF!</formula>
    </cfRule>
  </conditionalFormatting>
  <conditionalFormatting sqref="AC96:AC97">
    <cfRule type="expression" dxfId="10490" priority="226">
      <formula>$M96=#REF!</formula>
    </cfRule>
    <cfRule type="expression" dxfId="10489" priority="227">
      <formula>$M96=#REF!</formula>
    </cfRule>
    <cfRule type="expression" dxfId="10488" priority="228">
      <formula>$M96=#REF!</formula>
    </cfRule>
    <cfRule type="expression" dxfId="10487" priority="229">
      <formula>$M96=#REF!</formula>
    </cfRule>
  </conditionalFormatting>
  <conditionalFormatting sqref="AC95">
    <cfRule type="expression" dxfId="10486" priority="222">
      <formula>$M95=#REF!</formula>
    </cfRule>
    <cfRule type="expression" dxfId="10485" priority="223">
      <formula>$M95=#REF!</formula>
    </cfRule>
    <cfRule type="expression" dxfId="10484" priority="224">
      <formula>$M95=#REF!</formula>
    </cfRule>
    <cfRule type="expression" dxfId="10483" priority="225">
      <formula>$M95=#REF!</formula>
    </cfRule>
  </conditionalFormatting>
  <conditionalFormatting sqref="Q94:Q97">
    <cfRule type="cellIs" dxfId="10482" priority="221" operator="equal">
      <formula>"Mut+ext"</formula>
    </cfRule>
  </conditionalFormatting>
  <conditionalFormatting sqref="Z94:Z97">
    <cfRule type="expression" dxfId="10481" priority="217">
      <formula>$M94=#REF!</formula>
    </cfRule>
    <cfRule type="expression" dxfId="10480" priority="218">
      <formula>$M94=#REF!</formula>
    </cfRule>
    <cfRule type="expression" dxfId="10479" priority="219">
      <formula>$M94=#REF!</formula>
    </cfRule>
    <cfRule type="expression" dxfId="10478" priority="220">
      <formula>$M94=#REF!</formula>
    </cfRule>
  </conditionalFormatting>
  <conditionalFormatting sqref="AD105:AD108">
    <cfRule type="expression" dxfId="10477" priority="213">
      <formula>$M105=#REF!</formula>
    </cfRule>
    <cfRule type="expression" dxfId="10476" priority="214">
      <formula>$M105=#REF!</formula>
    </cfRule>
    <cfRule type="expression" dxfId="10475" priority="215">
      <formula>$M105=#REF!</formula>
    </cfRule>
    <cfRule type="expression" dxfId="10474" priority="216">
      <formula>$M105=#REF!</formula>
    </cfRule>
  </conditionalFormatting>
  <conditionalFormatting sqref="AC105">
    <cfRule type="expression" dxfId="10473" priority="209">
      <formula>$M105=#REF!</formula>
    </cfRule>
    <cfRule type="expression" dxfId="10472" priority="210">
      <formula>$M105=#REF!</formula>
    </cfRule>
    <cfRule type="expression" dxfId="10471" priority="211">
      <formula>$M105=#REF!</formula>
    </cfRule>
    <cfRule type="expression" dxfId="10470" priority="212">
      <formula>$M105=#REF!</formula>
    </cfRule>
  </conditionalFormatting>
  <conditionalFormatting sqref="AC106">
    <cfRule type="expression" dxfId="10469" priority="205">
      <formula>$M106=#REF!</formula>
    </cfRule>
    <cfRule type="expression" dxfId="10468" priority="206">
      <formula>$M106=#REF!</formula>
    </cfRule>
    <cfRule type="expression" dxfId="10467" priority="207">
      <formula>$M106=#REF!</formula>
    </cfRule>
    <cfRule type="expression" dxfId="10466" priority="208">
      <formula>$M106=#REF!</formula>
    </cfRule>
  </conditionalFormatting>
  <conditionalFormatting sqref="AC107">
    <cfRule type="expression" dxfId="10465" priority="201">
      <formula>$M107=#REF!</formula>
    </cfRule>
    <cfRule type="expression" dxfId="10464" priority="202">
      <formula>$M107=#REF!</formula>
    </cfRule>
    <cfRule type="expression" dxfId="10463" priority="203">
      <formula>$M107=#REF!</formula>
    </cfRule>
    <cfRule type="expression" dxfId="10462" priority="204">
      <formula>$M107=#REF!</formula>
    </cfRule>
  </conditionalFormatting>
  <conditionalFormatting sqref="AC108">
    <cfRule type="expression" dxfId="10461" priority="197">
      <formula>$M108=#REF!</formula>
    </cfRule>
    <cfRule type="expression" dxfId="10460" priority="198">
      <formula>$M108=#REF!</formula>
    </cfRule>
    <cfRule type="expression" dxfId="10459" priority="199">
      <formula>$M108=#REF!</formula>
    </cfRule>
    <cfRule type="expression" dxfId="10458" priority="200">
      <formula>$M108=#REF!</formula>
    </cfRule>
  </conditionalFormatting>
  <conditionalFormatting sqref="Q105:Q108">
    <cfRule type="cellIs" dxfId="10457" priority="196" operator="equal">
      <formula>"Mut+ext"</formula>
    </cfRule>
  </conditionalFormatting>
  <conditionalFormatting sqref="Z105:Z108">
    <cfRule type="expression" dxfId="10456" priority="192">
      <formula>$M105=#REF!</formula>
    </cfRule>
    <cfRule type="expression" dxfId="10455" priority="193">
      <formula>$M105=#REF!</formula>
    </cfRule>
    <cfRule type="expression" dxfId="10454" priority="194">
      <formula>$M105=#REF!</formula>
    </cfRule>
    <cfRule type="expression" dxfId="10453" priority="195">
      <formula>$M105=#REF!</formula>
    </cfRule>
  </conditionalFormatting>
  <conditionalFormatting sqref="AD118:AD121">
    <cfRule type="expression" dxfId="10452" priority="188">
      <formula>$M118=#REF!</formula>
    </cfRule>
    <cfRule type="expression" dxfId="10451" priority="189">
      <formula>$M118=#REF!</formula>
    </cfRule>
    <cfRule type="expression" dxfId="10450" priority="190">
      <formula>$M118=#REF!</formula>
    </cfRule>
    <cfRule type="expression" dxfId="10449" priority="191">
      <formula>$M118=#REF!</formula>
    </cfRule>
  </conditionalFormatting>
  <conditionalFormatting sqref="AC118">
    <cfRule type="expression" dxfId="10448" priority="184">
      <formula>$M118=#REF!</formula>
    </cfRule>
    <cfRule type="expression" dxfId="10447" priority="185">
      <formula>$M118=#REF!</formula>
    </cfRule>
    <cfRule type="expression" dxfId="10446" priority="186">
      <formula>$M118=#REF!</formula>
    </cfRule>
    <cfRule type="expression" dxfId="10445" priority="187">
      <formula>$M118=#REF!</formula>
    </cfRule>
  </conditionalFormatting>
  <conditionalFormatting sqref="AC119">
    <cfRule type="expression" dxfId="10444" priority="180">
      <formula>$M119=#REF!</formula>
    </cfRule>
    <cfRule type="expression" dxfId="10443" priority="181">
      <formula>$M119=#REF!</formula>
    </cfRule>
    <cfRule type="expression" dxfId="10442" priority="182">
      <formula>$M119=#REF!</formula>
    </cfRule>
    <cfRule type="expression" dxfId="10441" priority="183">
      <formula>$M119=#REF!</formula>
    </cfRule>
  </conditionalFormatting>
  <conditionalFormatting sqref="AC120">
    <cfRule type="expression" dxfId="10440" priority="176">
      <formula>$M120=#REF!</formula>
    </cfRule>
    <cfRule type="expression" dxfId="10439" priority="177">
      <formula>$M120=#REF!</formula>
    </cfRule>
    <cfRule type="expression" dxfId="10438" priority="178">
      <formula>$M120=#REF!</formula>
    </cfRule>
    <cfRule type="expression" dxfId="10437" priority="179">
      <formula>$M120=#REF!</formula>
    </cfRule>
  </conditionalFormatting>
  <conditionalFormatting sqref="AC121">
    <cfRule type="expression" dxfId="10436" priority="172">
      <formula>$M121=#REF!</formula>
    </cfRule>
    <cfRule type="expression" dxfId="10435" priority="173">
      <formula>$M121=#REF!</formula>
    </cfRule>
    <cfRule type="expression" dxfId="10434" priority="174">
      <formula>$M121=#REF!</formula>
    </cfRule>
    <cfRule type="expression" dxfId="10433" priority="175">
      <formula>$M121=#REF!</formula>
    </cfRule>
  </conditionalFormatting>
  <conditionalFormatting sqref="Q118:Q121">
    <cfRule type="cellIs" dxfId="10432" priority="171" operator="equal">
      <formula>"Mut+ext"</formula>
    </cfRule>
  </conditionalFormatting>
  <conditionalFormatting sqref="Z118:Z121">
    <cfRule type="expression" dxfId="10431" priority="167">
      <formula>$M118=#REF!</formula>
    </cfRule>
    <cfRule type="expression" dxfId="10430" priority="168">
      <formula>$M118=#REF!</formula>
    </cfRule>
    <cfRule type="expression" dxfId="10429" priority="169">
      <formula>$M118=#REF!</formula>
    </cfRule>
    <cfRule type="expression" dxfId="10428" priority="170">
      <formula>$M118=#REF!</formula>
    </cfRule>
  </conditionalFormatting>
  <conditionalFormatting sqref="AD131:AD134">
    <cfRule type="expression" dxfId="10427" priority="163">
      <formula>$M131=#REF!</formula>
    </cfRule>
    <cfRule type="expression" dxfId="10426" priority="164">
      <formula>$M131=#REF!</formula>
    </cfRule>
    <cfRule type="expression" dxfId="10425" priority="165">
      <formula>$M131=#REF!</formula>
    </cfRule>
    <cfRule type="expression" dxfId="10424" priority="166">
      <formula>$M131=#REF!</formula>
    </cfRule>
  </conditionalFormatting>
  <conditionalFormatting sqref="AC131">
    <cfRule type="expression" dxfId="10423" priority="159">
      <formula>$M131=#REF!</formula>
    </cfRule>
    <cfRule type="expression" dxfId="10422" priority="160">
      <formula>$M131=#REF!</formula>
    </cfRule>
    <cfRule type="expression" dxfId="10421" priority="161">
      <formula>$M131=#REF!</formula>
    </cfRule>
    <cfRule type="expression" dxfId="10420" priority="162">
      <formula>$M131=#REF!</formula>
    </cfRule>
  </conditionalFormatting>
  <conditionalFormatting sqref="AC132">
    <cfRule type="expression" dxfId="10419" priority="155">
      <formula>$M132=#REF!</formula>
    </cfRule>
    <cfRule type="expression" dxfId="10418" priority="156">
      <formula>$M132=#REF!</formula>
    </cfRule>
    <cfRule type="expression" dxfId="10417" priority="157">
      <formula>$M132=#REF!</formula>
    </cfRule>
    <cfRule type="expression" dxfId="10416" priority="158">
      <formula>$M132=#REF!</formula>
    </cfRule>
  </conditionalFormatting>
  <conditionalFormatting sqref="AC133">
    <cfRule type="expression" dxfId="10415" priority="151">
      <formula>$M133=#REF!</formula>
    </cfRule>
    <cfRule type="expression" dxfId="10414" priority="152">
      <formula>$M133=#REF!</formula>
    </cfRule>
    <cfRule type="expression" dxfId="10413" priority="153">
      <formula>$M133=#REF!</formula>
    </cfRule>
    <cfRule type="expression" dxfId="10412" priority="154">
      <formula>$M133=#REF!</formula>
    </cfRule>
  </conditionalFormatting>
  <conditionalFormatting sqref="AC134">
    <cfRule type="expression" dxfId="10411" priority="147">
      <formula>$M134=#REF!</formula>
    </cfRule>
    <cfRule type="expression" dxfId="10410" priority="148">
      <formula>$M134=#REF!</formula>
    </cfRule>
    <cfRule type="expression" dxfId="10409" priority="149">
      <formula>$M134=#REF!</formula>
    </cfRule>
    <cfRule type="expression" dxfId="10408" priority="150">
      <formula>$M134=#REF!</formula>
    </cfRule>
  </conditionalFormatting>
  <conditionalFormatting sqref="Q131:Q134">
    <cfRule type="cellIs" dxfId="10407" priority="146" operator="equal">
      <formula>"Mut+ext"</formula>
    </cfRule>
  </conditionalFormatting>
  <conditionalFormatting sqref="Z131:Z134">
    <cfRule type="expression" dxfId="10406" priority="142">
      <formula>$M131=#REF!</formula>
    </cfRule>
    <cfRule type="expression" dxfId="10405" priority="143">
      <formula>$M131=#REF!</formula>
    </cfRule>
    <cfRule type="expression" dxfId="10404" priority="144">
      <formula>$M131=#REF!</formula>
    </cfRule>
    <cfRule type="expression" dxfId="10403" priority="145">
      <formula>$M131=#REF!</formula>
    </cfRule>
  </conditionalFormatting>
  <conditionalFormatting sqref="AD146:AD149">
    <cfRule type="expression" dxfId="10402" priority="138">
      <formula>$M146=#REF!</formula>
    </cfRule>
    <cfRule type="expression" dxfId="10401" priority="139">
      <formula>$M146=#REF!</formula>
    </cfRule>
    <cfRule type="expression" dxfId="10400" priority="140">
      <formula>$M146=#REF!</formula>
    </cfRule>
    <cfRule type="expression" dxfId="10399" priority="141">
      <formula>$M146=#REF!</formula>
    </cfRule>
  </conditionalFormatting>
  <conditionalFormatting sqref="AC146:AC149">
    <cfRule type="expression" dxfId="10398" priority="134">
      <formula>$M146=#REF!</formula>
    </cfRule>
    <cfRule type="expression" dxfId="10397" priority="135">
      <formula>$M146=#REF!</formula>
    </cfRule>
    <cfRule type="expression" dxfId="10396" priority="136">
      <formula>$M146=#REF!</formula>
    </cfRule>
    <cfRule type="expression" dxfId="10395" priority="137">
      <formula>$M146=#REF!</formula>
    </cfRule>
  </conditionalFormatting>
  <conditionalFormatting sqref="Q146:Q149">
    <cfRule type="cellIs" dxfId="10394" priority="133" operator="equal">
      <formula>"Mut+ext"</formula>
    </cfRule>
  </conditionalFormatting>
  <conditionalFormatting sqref="Z146:Z149">
    <cfRule type="expression" dxfId="10393" priority="129">
      <formula>$M146=#REF!</formula>
    </cfRule>
    <cfRule type="expression" dxfId="10392" priority="130">
      <formula>$M146=#REF!</formula>
    </cfRule>
    <cfRule type="expression" dxfId="10391" priority="131">
      <formula>$M146=#REF!</formula>
    </cfRule>
    <cfRule type="expression" dxfId="10390" priority="132">
      <formula>$M146=#REF!</formula>
    </cfRule>
  </conditionalFormatting>
  <conditionalFormatting sqref="AD158:AD161">
    <cfRule type="expression" dxfId="10389" priority="125">
      <formula>$M158=#REF!</formula>
    </cfRule>
    <cfRule type="expression" dxfId="10388" priority="126">
      <formula>$M158=#REF!</formula>
    </cfRule>
    <cfRule type="expression" dxfId="10387" priority="127">
      <formula>$M158=#REF!</formula>
    </cfRule>
    <cfRule type="expression" dxfId="10386" priority="128">
      <formula>$M158=#REF!</formula>
    </cfRule>
  </conditionalFormatting>
  <conditionalFormatting sqref="AC158:AC161">
    <cfRule type="expression" dxfId="10385" priority="121">
      <formula>$M158=#REF!</formula>
    </cfRule>
    <cfRule type="expression" dxfId="10384" priority="122">
      <formula>$M158=#REF!</formula>
    </cfRule>
    <cfRule type="expression" dxfId="10383" priority="123">
      <formula>$M158=#REF!</formula>
    </cfRule>
    <cfRule type="expression" dxfId="10382" priority="124">
      <formula>$M158=#REF!</formula>
    </cfRule>
  </conditionalFormatting>
  <conditionalFormatting sqref="Q158:Q161">
    <cfRule type="cellIs" dxfId="10381" priority="120" operator="equal">
      <formula>"Mut+ext"</formula>
    </cfRule>
  </conditionalFormatting>
  <conditionalFormatting sqref="Z158:Z161">
    <cfRule type="expression" dxfId="10380" priority="116">
      <formula>$M158=#REF!</formula>
    </cfRule>
    <cfRule type="expression" dxfId="10379" priority="117">
      <formula>$M158=#REF!</formula>
    </cfRule>
    <cfRule type="expression" dxfId="10378" priority="118">
      <formula>$M158=#REF!</formula>
    </cfRule>
    <cfRule type="expression" dxfId="10377" priority="119">
      <formula>$M158=#REF!</formula>
    </cfRule>
  </conditionalFormatting>
  <conditionalFormatting sqref="AD173:AD176">
    <cfRule type="expression" dxfId="10376" priority="112">
      <formula>$M173=#REF!</formula>
    </cfRule>
    <cfRule type="expression" dxfId="10375" priority="113">
      <formula>$M173=#REF!</formula>
    </cfRule>
    <cfRule type="expression" dxfId="10374" priority="114">
      <formula>$M173=#REF!</formula>
    </cfRule>
    <cfRule type="expression" dxfId="10373" priority="115">
      <formula>$M173=#REF!</formula>
    </cfRule>
  </conditionalFormatting>
  <conditionalFormatting sqref="AC173:AC176">
    <cfRule type="expression" dxfId="10372" priority="108">
      <formula>$M173=#REF!</formula>
    </cfRule>
    <cfRule type="expression" dxfId="10371" priority="109">
      <formula>$M173=#REF!</formula>
    </cfRule>
    <cfRule type="expression" dxfId="10370" priority="110">
      <formula>$M173=#REF!</formula>
    </cfRule>
    <cfRule type="expression" dxfId="10369" priority="111">
      <formula>$M173=#REF!</formula>
    </cfRule>
  </conditionalFormatting>
  <conditionalFormatting sqref="Q173:Q176">
    <cfRule type="cellIs" dxfId="10368" priority="107" operator="equal">
      <formula>"Mut+ext"</formula>
    </cfRule>
  </conditionalFormatting>
  <conditionalFormatting sqref="Z173:Z176">
    <cfRule type="expression" dxfId="10367" priority="103">
      <formula>$M173=#REF!</formula>
    </cfRule>
    <cfRule type="expression" dxfId="10366" priority="104">
      <formula>$M173=#REF!</formula>
    </cfRule>
    <cfRule type="expression" dxfId="10365" priority="105">
      <formula>$M173=#REF!</formula>
    </cfRule>
    <cfRule type="expression" dxfId="10364" priority="106">
      <formula>$M173=#REF!</formula>
    </cfRule>
  </conditionalFormatting>
  <conditionalFormatting sqref="AD186:AD189">
    <cfRule type="expression" dxfId="10363" priority="99">
      <formula>$M186=#REF!</formula>
    </cfRule>
    <cfRule type="expression" dxfId="10362" priority="100">
      <formula>$M186=#REF!</formula>
    </cfRule>
    <cfRule type="expression" dxfId="10361" priority="101">
      <formula>$M186=#REF!</formula>
    </cfRule>
    <cfRule type="expression" dxfId="10360" priority="102">
      <formula>$M186=#REF!</formula>
    </cfRule>
  </conditionalFormatting>
  <conditionalFormatting sqref="AC186:AC189">
    <cfRule type="expression" dxfId="10359" priority="95">
      <formula>$M186=#REF!</formula>
    </cfRule>
    <cfRule type="expression" dxfId="10358" priority="96">
      <formula>$M186=#REF!</formula>
    </cfRule>
    <cfRule type="expression" dxfId="10357" priority="97">
      <formula>$M186=#REF!</formula>
    </cfRule>
    <cfRule type="expression" dxfId="10356" priority="98">
      <formula>$M186=#REF!</formula>
    </cfRule>
  </conditionalFormatting>
  <conditionalFormatting sqref="Q186:Q189">
    <cfRule type="cellIs" dxfId="10355" priority="94" operator="equal">
      <formula>"Mut+ext"</formula>
    </cfRule>
  </conditionalFormatting>
  <conditionalFormatting sqref="Z186:Z189">
    <cfRule type="expression" dxfId="10354" priority="90">
      <formula>$M186=#REF!</formula>
    </cfRule>
    <cfRule type="expression" dxfId="10353" priority="91">
      <formula>$M186=#REF!</formula>
    </cfRule>
    <cfRule type="expression" dxfId="10352" priority="92">
      <formula>$M186=#REF!</formula>
    </cfRule>
    <cfRule type="expression" dxfId="10351" priority="93">
      <formula>$M186=#REF!</formula>
    </cfRule>
  </conditionalFormatting>
  <conditionalFormatting sqref="AD199:AD202">
    <cfRule type="expression" dxfId="10350" priority="86">
      <formula>$M199=#REF!</formula>
    </cfRule>
    <cfRule type="expression" dxfId="10349" priority="87">
      <formula>$M199=#REF!</formula>
    </cfRule>
    <cfRule type="expression" dxfId="10348" priority="88">
      <formula>$M199=#REF!</formula>
    </cfRule>
    <cfRule type="expression" dxfId="10347" priority="89">
      <formula>$M199=#REF!</formula>
    </cfRule>
  </conditionalFormatting>
  <conditionalFormatting sqref="AC199:AC202">
    <cfRule type="expression" dxfId="10346" priority="82">
      <formula>$M199=#REF!</formula>
    </cfRule>
    <cfRule type="expression" dxfId="10345" priority="83">
      <formula>$M199=#REF!</formula>
    </cfRule>
    <cfRule type="expression" dxfId="10344" priority="84">
      <formula>$M199=#REF!</formula>
    </cfRule>
    <cfRule type="expression" dxfId="10343" priority="85">
      <formula>$M199=#REF!</formula>
    </cfRule>
  </conditionalFormatting>
  <conditionalFormatting sqref="Q199:Q202">
    <cfRule type="cellIs" dxfId="10342" priority="81" operator="equal">
      <formula>"Mut+ext"</formula>
    </cfRule>
  </conditionalFormatting>
  <conditionalFormatting sqref="Z199:Z202">
    <cfRule type="expression" dxfId="10341" priority="77">
      <formula>$M199=#REF!</formula>
    </cfRule>
    <cfRule type="expression" dxfId="10340" priority="78">
      <formula>$M199=#REF!</formula>
    </cfRule>
    <cfRule type="expression" dxfId="10339" priority="79">
      <formula>$M199=#REF!</formula>
    </cfRule>
    <cfRule type="expression" dxfId="10338" priority="80">
      <formula>$M199=#REF!</formula>
    </cfRule>
  </conditionalFormatting>
  <conditionalFormatting sqref="AD212:AD215">
    <cfRule type="expression" dxfId="10337" priority="73">
      <formula>$M212=#REF!</formula>
    </cfRule>
    <cfRule type="expression" dxfId="10336" priority="74">
      <formula>$M212=#REF!</formula>
    </cfRule>
    <cfRule type="expression" dxfId="10335" priority="75">
      <formula>$M212=#REF!</formula>
    </cfRule>
    <cfRule type="expression" dxfId="10334" priority="76">
      <formula>$M212=#REF!</formula>
    </cfRule>
  </conditionalFormatting>
  <conditionalFormatting sqref="AC212:AC215">
    <cfRule type="expression" dxfId="10333" priority="69">
      <formula>$M212=#REF!</formula>
    </cfRule>
    <cfRule type="expression" dxfId="10332" priority="70">
      <formula>$M212=#REF!</formula>
    </cfRule>
    <cfRule type="expression" dxfId="10331" priority="71">
      <formula>$M212=#REF!</formula>
    </cfRule>
    <cfRule type="expression" dxfId="10330" priority="72">
      <formula>$M212=#REF!</formula>
    </cfRule>
  </conditionalFormatting>
  <conditionalFormatting sqref="Q212:Q215">
    <cfRule type="cellIs" dxfId="10329" priority="68" operator="equal">
      <formula>"Mut+ext"</formula>
    </cfRule>
  </conditionalFormatting>
  <conditionalFormatting sqref="Z212:Z215">
    <cfRule type="expression" dxfId="10328" priority="64">
      <formula>$M212=#REF!</formula>
    </cfRule>
    <cfRule type="expression" dxfId="10327" priority="65">
      <formula>$M212=#REF!</formula>
    </cfRule>
    <cfRule type="expression" dxfId="10326" priority="66">
      <formula>$M212=#REF!</formula>
    </cfRule>
    <cfRule type="expression" dxfId="10325" priority="67">
      <formula>$M212=#REF!</formula>
    </cfRule>
  </conditionalFormatting>
  <conditionalFormatting sqref="AD225:AD228">
    <cfRule type="expression" dxfId="10324" priority="60">
      <formula>$M225=#REF!</formula>
    </cfRule>
    <cfRule type="expression" dxfId="10323" priority="61">
      <formula>$M225=#REF!</formula>
    </cfRule>
    <cfRule type="expression" dxfId="10322" priority="62">
      <formula>$M225=#REF!</formula>
    </cfRule>
    <cfRule type="expression" dxfId="10321" priority="63">
      <formula>$M225=#REF!</formula>
    </cfRule>
  </conditionalFormatting>
  <conditionalFormatting sqref="AC225:AC228">
    <cfRule type="expression" dxfId="10320" priority="56">
      <formula>$M225=#REF!</formula>
    </cfRule>
    <cfRule type="expression" dxfId="10319" priority="57">
      <formula>$M225=#REF!</formula>
    </cfRule>
    <cfRule type="expression" dxfId="10318" priority="58">
      <formula>$M225=#REF!</formula>
    </cfRule>
    <cfRule type="expression" dxfId="10317" priority="59">
      <formula>$M225=#REF!</formula>
    </cfRule>
  </conditionalFormatting>
  <conditionalFormatting sqref="Q225:Q228">
    <cfRule type="cellIs" dxfId="10316" priority="55" operator="equal">
      <formula>"Mut+ext"</formula>
    </cfRule>
  </conditionalFormatting>
  <conditionalFormatting sqref="Z225:Z228">
    <cfRule type="expression" dxfId="10315" priority="51">
      <formula>$M225=#REF!</formula>
    </cfRule>
    <cfRule type="expression" dxfId="10314" priority="52">
      <formula>$M225=#REF!</formula>
    </cfRule>
    <cfRule type="expression" dxfId="10313" priority="53">
      <formula>$M225=#REF!</formula>
    </cfRule>
    <cfRule type="expression" dxfId="10312" priority="54">
      <formula>$M225=#REF!</formula>
    </cfRule>
  </conditionalFormatting>
  <conditionalFormatting sqref="AD237:AD240">
    <cfRule type="expression" dxfId="10311" priority="47">
      <formula>$M237=#REF!</formula>
    </cfRule>
    <cfRule type="expression" dxfId="10310" priority="48">
      <formula>$M237=#REF!</formula>
    </cfRule>
    <cfRule type="expression" dxfId="10309" priority="49">
      <formula>$M237=#REF!</formula>
    </cfRule>
    <cfRule type="expression" dxfId="10308" priority="50">
      <formula>$M237=#REF!</formula>
    </cfRule>
  </conditionalFormatting>
  <conditionalFormatting sqref="AC237:AC240">
    <cfRule type="expression" dxfId="10307" priority="43">
      <formula>$M237=#REF!</formula>
    </cfRule>
    <cfRule type="expression" dxfId="10306" priority="44">
      <formula>$M237=#REF!</formula>
    </cfRule>
    <cfRule type="expression" dxfId="10305" priority="45">
      <formula>$M237=#REF!</formula>
    </cfRule>
    <cfRule type="expression" dxfId="10304" priority="46">
      <formula>$M237=#REF!</formula>
    </cfRule>
  </conditionalFormatting>
  <conditionalFormatting sqref="Q237:Q240">
    <cfRule type="cellIs" dxfId="10303" priority="42" operator="equal">
      <formula>"Mut+ext"</formula>
    </cfRule>
  </conditionalFormatting>
  <conditionalFormatting sqref="Z237:Z240">
    <cfRule type="expression" dxfId="10302" priority="38">
      <formula>$M237=#REF!</formula>
    </cfRule>
    <cfRule type="expression" dxfId="10301" priority="39">
      <formula>$M237=#REF!</formula>
    </cfRule>
    <cfRule type="expression" dxfId="10300" priority="40">
      <formula>$M237=#REF!</formula>
    </cfRule>
    <cfRule type="expression" dxfId="10299" priority="41">
      <formula>$M237=#REF!</formula>
    </cfRule>
  </conditionalFormatting>
  <conditionalFormatting sqref="AD251:AD254">
    <cfRule type="expression" dxfId="10298" priority="34">
      <formula>$M251=#REF!</formula>
    </cfRule>
    <cfRule type="expression" dxfId="10297" priority="35">
      <formula>$M251=#REF!</formula>
    </cfRule>
    <cfRule type="expression" dxfId="10296" priority="36">
      <formula>$M251=#REF!</formula>
    </cfRule>
    <cfRule type="expression" dxfId="10295" priority="37">
      <formula>$M251=#REF!</formula>
    </cfRule>
  </conditionalFormatting>
  <conditionalFormatting sqref="AC251:AC254">
    <cfRule type="expression" dxfId="10294" priority="30">
      <formula>$M251=#REF!</formula>
    </cfRule>
    <cfRule type="expression" dxfId="10293" priority="31">
      <formula>$M251=#REF!</formula>
    </cfRule>
    <cfRule type="expression" dxfId="10292" priority="32">
      <formula>$M251=#REF!</formula>
    </cfRule>
    <cfRule type="expression" dxfId="10291" priority="33">
      <formula>$M251=#REF!</formula>
    </cfRule>
  </conditionalFormatting>
  <conditionalFormatting sqref="Q251:Q254">
    <cfRule type="cellIs" dxfId="10290" priority="29" operator="equal">
      <formula>"Mut+ext"</formula>
    </cfRule>
  </conditionalFormatting>
  <conditionalFormatting sqref="Z251:Z254">
    <cfRule type="expression" dxfId="10289" priority="25">
      <formula>$M251=#REF!</formula>
    </cfRule>
    <cfRule type="expression" dxfId="10288" priority="26">
      <formula>$M251=#REF!</formula>
    </cfRule>
    <cfRule type="expression" dxfId="10287" priority="27">
      <formula>$M251=#REF!</formula>
    </cfRule>
    <cfRule type="expression" dxfId="10286" priority="28">
      <formula>$M251=#REF!</formula>
    </cfRule>
  </conditionalFormatting>
  <conditionalFormatting sqref="AD263:AD266">
    <cfRule type="expression" dxfId="10285" priority="21">
      <formula>$M263=#REF!</formula>
    </cfRule>
    <cfRule type="expression" dxfId="10284" priority="22">
      <formula>$M263=#REF!</formula>
    </cfRule>
    <cfRule type="expression" dxfId="10283" priority="23">
      <formula>$M263=#REF!</formula>
    </cfRule>
    <cfRule type="expression" dxfId="10282" priority="24">
      <formula>$M263=#REF!</formula>
    </cfRule>
  </conditionalFormatting>
  <conditionalFormatting sqref="AC263:AC266">
    <cfRule type="expression" dxfId="10281" priority="17">
      <formula>$M263=#REF!</formula>
    </cfRule>
    <cfRule type="expression" dxfId="10280" priority="18">
      <formula>$M263=#REF!</formula>
    </cfRule>
    <cfRule type="expression" dxfId="10279" priority="19">
      <formula>$M263=#REF!</formula>
    </cfRule>
    <cfRule type="expression" dxfId="10278" priority="20">
      <formula>$M263=#REF!</formula>
    </cfRule>
  </conditionalFormatting>
  <conditionalFormatting sqref="Q263:Q266">
    <cfRule type="cellIs" dxfId="10277" priority="16" operator="equal">
      <formula>"Mut+ext"</formula>
    </cfRule>
  </conditionalFormatting>
  <conditionalFormatting sqref="Z263:Z266">
    <cfRule type="expression" dxfId="10276" priority="12">
      <formula>$M263=#REF!</formula>
    </cfRule>
    <cfRule type="expression" dxfId="10275" priority="13">
      <formula>$M263=#REF!</formula>
    </cfRule>
    <cfRule type="expression" dxfId="10274" priority="14">
      <formula>$M263=#REF!</formula>
    </cfRule>
    <cfRule type="expression" dxfId="10273" priority="15">
      <formula>$M263=#REF!</formula>
    </cfRule>
  </conditionalFormatting>
  <conditionalFormatting sqref="AD12">
    <cfRule type="expression" dxfId="10272" priority="4">
      <formula>$M12=#REF!</formula>
    </cfRule>
    <cfRule type="expression" dxfId="10271" priority="5">
      <formula>$M12=#REF!</formula>
    </cfRule>
    <cfRule type="expression" dxfId="10270" priority="6">
      <formula>$M12=#REF!</formula>
    </cfRule>
    <cfRule type="expression" dxfId="10269" priority="7">
      <formula>$M12=#REF!</formula>
    </cfRule>
  </conditionalFormatting>
  <conditionalFormatting sqref="Q38:Q39">
    <cfRule type="cellIs" dxfId="10268" priority="3" operator="equal">
      <formula>"Mut+ext"</formula>
    </cfRule>
  </conditionalFormatting>
  <conditionalFormatting sqref="Q40:Q41">
    <cfRule type="cellIs" dxfId="10267" priority="2" operator="equal">
      <formula>"Mut+ext"</formula>
    </cfRule>
  </conditionalFormatting>
  <conditionalFormatting sqref="Q51:Q52">
    <cfRule type="cellIs" dxfId="10266" priority="1" operator="equal">
      <formula>"Mut+ext"</formula>
    </cfRule>
  </conditionalFormatting>
  <dataValidations count="8">
    <dataValidation type="list" allowBlank="1" showInputMessage="1" showErrorMessage="1" sqref="F12:F23 F25:F36 F38:F49 F64:F75 F77:F88 F90:F101 F247:F258 F103:F114 F116:F127 F143:F154 F156:F167 F169:F180 F129:F140 F182:F193 F195:F206 F208:F219 F221:F232 F234:F245 F260:F271 F51:F62">
      <formula1>"Obligatoire,Optionnelle,Facultative"</formula1>
    </dataValidation>
    <dataValidation type="list" allowBlank="1" showInputMessage="1" showErrorMessage="1" sqref="I6:K6">
      <formula1>"FI,Alternance,FC,Mixte"</formula1>
    </dataValidation>
    <dataValidation type="list" allowBlank="1" showInputMessage="1" showErrorMessage="1" sqref="B5:C6">
      <formula1>"P1,P2,P3,P4,P5,P6,P7,P8,P9,P10"</formula1>
    </dataValidation>
    <dataValidation type="list" allowBlank="1" showInputMessage="1" showErrorMessage="1" sqref="B3:C4">
      <formula1>"M1,M2"</formula1>
    </dataValidation>
    <dataValidation type="list" allowBlank="1" showInputMessage="1" showErrorMessage="1" sqref="Q247:Q258 Q12:Q23 Q25:Q36 Q260:Q271 Q38:Q49 Q64:Q75 Q129:Q140 Q143:Q154 Q156:Q167 Q169:Q180 Q182:Q193 Q195:Q206 Q208:Q219 Q221:Q232 Q77:Q88 Q90:Q101 Q103:Q114 Q116:Q127 Q234:Q245 Q51:Q62">
      <formula1>"Non,Mut,Mut+ext"</formula1>
    </dataValidation>
    <dataValidation type="list" allowBlank="1" showInputMessage="1" showErrorMessage="1" sqref="S182:S183 S192:S193 S188:S189">
      <formula1>"Oui,Non"</formula1>
    </dataValidation>
    <dataValidation type="list" allowBlank="1" showInputMessage="1" showErrorMessage="1" sqref="L143:L207 L64:L141 L12:L49 L220:L272 L51:L62">
      <formula1>"1,2,3,4"</formula1>
    </dataValidation>
    <dataValidation type="list" allowBlank="1" showInputMessage="1" showErrorMessage="1" sqref="K64:K141 K12:K49 K143:K272 K51:K62">
      <formula1>"Obligatoire,Option"</formula1>
    </dataValidation>
  </dataValidations>
  <pageMargins left="0.31496062992125984" right="0.31496062992125984" top="0.3543307086614173" bottom="0.3543307086614173" header="0.31496062992125984" footer="0.31496062992125984"/>
  <pageSetup paperSize="8" scale="46" orientation="landscape"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14:formula1>
            <xm:f>'C:\Users\mpiperin\Desktop\dir%20des%20études\[VF%20Outil%20maquette%20master%20SDE-%2020210512%20.xlsx]Paramétrage'!#REF!</xm:f>
          </x14:formula1>
          <xm:sqref>J247:J258 J221:J232 J234:J245 H195:H206 J260:J271 H169:H180 H234:H245 J195:J206 H182:H193 H260:H271 H247:H258 J208:J219 H221:H232 J182:J193 J169:J180 H208:H219</xm:sqref>
        </x14:dataValidation>
        <x14:dataValidation type="list" allowBlank="1" showInputMessage="1" showErrorMessage="1">
          <x14:formula1>
            <xm:f>Paramétrage!$C$6:$C$29</xm:f>
          </x14:formula1>
          <xm:sqref>M12:M273</xm:sqref>
        </x14:dataValidation>
        <x14:dataValidation type="list" allowBlank="1" showInputMessage="1" showErrorMessage="1">
          <x14:formula1>
            <xm:f>Paramétrage!$G$6:$G$16</xm:f>
          </x14:formula1>
          <xm:sqref>I3:K3</xm:sqref>
        </x14:dataValidation>
        <x14:dataValidation type="list" allowBlank="1" showInputMessage="1" showErrorMessage="1">
          <x14:formula1>
            <xm:f>Paramétrage!$I$6:$I$10</xm:f>
          </x14:formula1>
          <xm:sqref>H12:H168</xm:sqref>
        </x14:dataValidation>
        <x14:dataValidation type="list" allowBlank="1" showInputMessage="1" showErrorMessage="1">
          <x14:formula1>
            <xm:f>Paramétrage!$K$6:$K$41</xm:f>
          </x14:formula1>
          <xm:sqref>J12:J167</xm:sqref>
        </x14:dataValidation>
      </x14:dataValidations>
    </ext>
  </extLst>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I274"/>
  <sheetViews>
    <sheetView tabSelected="1" zoomScale="70" zoomScaleNormal="70" zoomScaleSheetLayoutView="70" zoomScalePageLayoutView="70" workbookViewId="0">
      <pane xSplit="6" ySplit="11" topLeftCell="O66" activePane="bottomRight" state="frozen"/>
      <selection pane="topRight" activeCell="G1" sqref="G1"/>
      <selection pane="bottomLeft" activeCell="A12" sqref="A12"/>
      <selection pane="bottomRight" activeCell="I67" sqref="I67"/>
    </sheetView>
  </sheetViews>
  <sheetFormatPr baseColWidth="10" defaultColWidth="11.44140625" defaultRowHeight="15.6" outlineLevelCol="1" x14ac:dyDescent="0.25"/>
  <cols>
    <col min="1" max="1" width="11.44140625" style="11"/>
    <col min="2" max="3" width="8.6640625" style="11" customWidth="1"/>
    <col min="4" max="4" width="10" style="11" customWidth="1"/>
    <col min="5" max="5" width="8.6640625" style="11" customWidth="1"/>
    <col min="6" max="6" width="11.33203125" style="11" bestFit="1" customWidth="1"/>
    <col min="7" max="7" width="8.6640625" style="11" customWidth="1"/>
    <col min="8" max="8" width="16.109375" style="11" customWidth="1"/>
    <col min="9" max="9" width="31.6640625" style="12" customWidth="1"/>
    <col min="10" max="10" width="11.6640625" style="12" customWidth="1"/>
    <col min="11" max="11" width="13" style="12" customWidth="1"/>
    <col min="12" max="12" width="9.33203125" style="12" customWidth="1"/>
    <col min="13" max="13" width="10" style="12" customWidth="1"/>
    <col min="14" max="14" width="11.6640625" style="12" customWidth="1"/>
    <col min="15" max="17" width="11.44140625" style="12" customWidth="1"/>
    <col min="18" max="18" width="12.6640625" style="12" customWidth="1"/>
    <col min="19" max="19" width="12.33203125" style="12" customWidth="1"/>
    <col min="20" max="20" width="22.33203125" style="12" customWidth="1"/>
    <col min="21" max="21" width="7.6640625" style="13" customWidth="1"/>
    <col min="22" max="22" width="16" style="12" customWidth="1"/>
    <col min="23" max="27" width="12.33203125" style="12" customWidth="1"/>
    <col min="28" max="28" width="34" style="12" customWidth="1"/>
    <col min="29" max="30" width="51.109375" style="12" customWidth="1"/>
    <col min="31" max="31" width="11.109375" style="12" hidden="1" customWidth="1" outlineLevel="1"/>
    <col min="32" max="32" width="10.6640625" style="12" hidden="1" customWidth="1" outlineLevel="1"/>
    <col min="33" max="34" width="11.44140625" style="12" hidden="1" customWidth="1" outlineLevel="1"/>
    <col min="35" max="35" width="11.44140625" style="12" collapsed="1"/>
    <col min="36" max="16384" width="11.44140625" style="12"/>
  </cols>
  <sheetData>
    <row r="1" spans="1:34" x14ac:dyDescent="0.25">
      <c r="I1" s="11"/>
      <c r="J1" s="11"/>
      <c r="K1" s="11"/>
      <c r="L1" s="11"/>
      <c r="M1" s="11"/>
      <c r="N1" s="11"/>
      <c r="O1" s="11"/>
      <c r="P1" s="11"/>
      <c r="Q1" s="11"/>
      <c r="R1" s="11"/>
      <c r="U1" s="12"/>
      <c r="V1" s="13"/>
    </row>
    <row r="2" spans="1:34" x14ac:dyDescent="0.25">
      <c r="G2" s="145"/>
      <c r="H2" s="146"/>
      <c r="I2" s="11"/>
      <c r="J2" s="11"/>
      <c r="K2" s="11"/>
      <c r="L2" s="11"/>
      <c r="M2" s="11"/>
      <c r="N2" s="11"/>
      <c r="O2" s="11"/>
      <c r="P2" s="11"/>
      <c r="Q2" s="11"/>
      <c r="R2" s="11"/>
      <c r="U2" s="12"/>
      <c r="W2" s="155" t="s">
        <v>23</v>
      </c>
      <c r="X2" s="155" t="s">
        <v>24</v>
      </c>
      <c r="AE2" s="1413" t="s">
        <v>9</v>
      </c>
      <c r="AF2" s="1413"/>
      <c r="AG2" s="1413" t="s">
        <v>10</v>
      </c>
      <c r="AH2" s="1413"/>
    </row>
    <row r="3" spans="1:34" ht="15.6" customHeight="1" x14ac:dyDescent="0.25">
      <c r="B3" s="1405" t="s">
        <v>10</v>
      </c>
      <c r="C3" s="1405"/>
      <c r="G3" s="128"/>
      <c r="H3" s="147" t="s">
        <v>25</v>
      </c>
      <c r="I3" s="1616" t="s">
        <v>26</v>
      </c>
      <c r="J3" s="1407"/>
      <c r="K3" s="1408"/>
      <c r="N3" s="11"/>
      <c r="O3" s="11"/>
      <c r="P3" s="11"/>
      <c r="U3" s="1409" t="str">
        <f>Paramétrage!I6</f>
        <v>M - Mention</v>
      </c>
      <c r="V3" s="1410"/>
      <c r="W3" s="155">
        <f>ROUND(SUMIFS($U$12:$U$273,$H$12:$H$273,$U3,$Q$12:$Q$273,"&lt;&gt;Mut+ext"),0)</f>
        <v>21</v>
      </c>
      <c r="X3" s="155">
        <f ca="1">SUMIF($H$12:$H$293,$U3,$Y$12:$Y$246)</f>
        <v>274</v>
      </c>
      <c r="AE3" s="1413">
        <f>IF($B$3="M2",0,I7)</f>
        <v>0</v>
      </c>
      <c r="AF3" s="1413"/>
      <c r="AG3" s="1414">
        <f>IF($B$3="M1",0,I7)</f>
        <v>25</v>
      </c>
      <c r="AH3" s="1415"/>
    </row>
    <row r="4" spans="1:34" x14ac:dyDescent="0.25">
      <c r="B4" s="1405"/>
      <c r="C4" s="1405"/>
      <c r="G4" s="128"/>
      <c r="H4" s="144" t="s">
        <v>27</v>
      </c>
      <c r="I4" s="1688" t="s">
        <v>0</v>
      </c>
      <c r="J4" s="1565"/>
      <c r="K4" s="1566"/>
      <c r="N4" s="11"/>
      <c r="O4" s="11"/>
      <c r="P4" s="11"/>
      <c r="U4" s="1409" t="str">
        <f>Paramétrage!I7</f>
        <v>TR - Transversale</v>
      </c>
      <c r="V4" s="1410"/>
      <c r="W4" s="155">
        <f>ROUND(SUMIFS($U$12:$U$273,$H$12:$H$273,$U4,$Q$12:$Q$273,"&lt;&gt;Mut+ext"),0)</f>
        <v>0</v>
      </c>
      <c r="X4" s="155">
        <f ca="1">SUMIF($H$12:$H$293,$U4,$Y$12:$Y$246)</f>
        <v>0</v>
      </c>
      <c r="AE4" s="155">
        <f t="shared" ref="AE4:AF8" si="0">IF($B$3="M2",0,W3)</f>
        <v>0</v>
      </c>
      <c r="AF4" s="155">
        <f t="shared" si="0"/>
        <v>0</v>
      </c>
      <c r="AG4" s="155">
        <f t="shared" ref="AG4:AH8" si="1">IF($B$3="M1",0,W3)</f>
        <v>21</v>
      </c>
      <c r="AH4" s="155">
        <f t="shared" ca="1" si="1"/>
        <v>274</v>
      </c>
    </row>
    <row r="5" spans="1:34" x14ac:dyDescent="0.25">
      <c r="B5" s="1405" t="s">
        <v>300</v>
      </c>
      <c r="C5" s="1405"/>
      <c r="E5" s="6"/>
      <c r="F5" s="6"/>
      <c r="G5" s="6"/>
      <c r="H5" s="147" t="s">
        <v>29</v>
      </c>
      <c r="I5" s="1723" t="s">
        <v>301</v>
      </c>
      <c r="J5" s="1565"/>
      <c r="K5" s="1566"/>
      <c r="U5" s="1409" t="str">
        <f>Paramétrage!I8</f>
        <v>RFC - Recettes de FC</v>
      </c>
      <c r="V5" s="1410"/>
      <c r="W5" s="155">
        <f>ROUND(SUMIFS($U$12:$U$273,$H$12:$H$273,$U5,$Q$12:$Q$273,"&lt;&gt;Mut+ext"),0)</f>
        <v>0</v>
      </c>
      <c r="X5" s="155">
        <f ca="1">SUMIF($H$12:$H$293,$U5,$Y$12:$Y$246)</f>
        <v>0</v>
      </c>
      <c r="AE5" s="155">
        <f t="shared" si="0"/>
        <v>0</v>
      </c>
      <c r="AF5" s="155">
        <f t="shared" si="0"/>
        <v>0</v>
      </c>
      <c r="AG5" s="155">
        <f t="shared" si="1"/>
        <v>0</v>
      </c>
      <c r="AH5" s="155">
        <f t="shared" ca="1" si="1"/>
        <v>0</v>
      </c>
    </row>
    <row r="6" spans="1:34" x14ac:dyDescent="0.25">
      <c r="B6" s="1405"/>
      <c r="C6" s="1405"/>
      <c r="E6" s="6"/>
      <c r="F6" s="6"/>
      <c r="H6" s="147" t="s">
        <v>31</v>
      </c>
      <c r="I6" s="1688" t="s">
        <v>32</v>
      </c>
      <c r="J6" s="1565"/>
      <c r="K6" s="1566"/>
      <c r="U6" s="1409" t="str">
        <f>Paramétrage!I9</f>
        <v>RA - Recettes d'apprentissage</v>
      </c>
      <c r="V6" s="1410"/>
      <c r="W6" s="155">
        <f>ROUND(SUMIFS($U$12:$U$273,$H$12:$H$273,$U6,$Q$12:$Q$273,"&lt;&gt;Mut+ext"),0)</f>
        <v>0</v>
      </c>
      <c r="X6" s="155">
        <f ca="1">SUMIF($H$12:$H$293,$U6,$Y$12:$Y$246)</f>
        <v>0</v>
      </c>
      <c r="AE6" s="155">
        <f t="shared" si="0"/>
        <v>0</v>
      </c>
      <c r="AF6" s="155">
        <f t="shared" si="0"/>
        <v>0</v>
      </c>
      <c r="AG6" s="155">
        <f t="shared" si="1"/>
        <v>0</v>
      </c>
      <c r="AH6" s="155">
        <f t="shared" ca="1" si="1"/>
        <v>0</v>
      </c>
    </row>
    <row r="7" spans="1:34" x14ac:dyDescent="0.25">
      <c r="E7" s="6"/>
      <c r="F7" s="6"/>
      <c r="G7" s="6"/>
      <c r="H7" s="148" t="s">
        <v>33</v>
      </c>
      <c r="I7" s="1564">
        <v>25</v>
      </c>
      <c r="J7" s="1689"/>
      <c r="K7" s="1690"/>
      <c r="U7" s="1409" t="str">
        <f>Paramétrage!I10</f>
        <v>RP - Recettes propres autres</v>
      </c>
      <c r="V7" s="1410"/>
      <c r="W7" s="155">
        <f>ROUND(SUMIFS($U$12:$U$273,$H$12:$H$273,$U7,$Q$12:$Q$273,"&lt;&gt;Mut+ext"),0)</f>
        <v>1</v>
      </c>
      <c r="X7" s="155">
        <f ca="1">SUMIF($H$12:$H$293,$U7,$Y$12:$Y$246)</f>
        <v>14</v>
      </c>
      <c r="AE7" s="155">
        <f t="shared" si="0"/>
        <v>0</v>
      </c>
      <c r="AF7" s="155">
        <f t="shared" si="0"/>
        <v>0</v>
      </c>
      <c r="AG7" s="155">
        <f t="shared" si="1"/>
        <v>0</v>
      </c>
      <c r="AH7" s="155">
        <f t="shared" ca="1" si="1"/>
        <v>0</v>
      </c>
    </row>
    <row r="8" spans="1:34" x14ac:dyDescent="0.25">
      <c r="D8" s="6"/>
      <c r="E8" s="6"/>
      <c r="F8" s="6"/>
      <c r="G8" s="6"/>
      <c r="H8" s="12"/>
      <c r="U8" s="12"/>
      <c r="AE8" s="155">
        <f t="shared" si="0"/>
        <v>0</v>
      </c>
      <c r="AF8" s="155">
        <f t="shared" si="0"/>
        <v>0</v>
      </c>
      <c r="AG8" s="155">
        <f t="shared" si="1"/>
        <v>1</v>
      </c>
      <c r="AH8" s="155">
        <f t="shared" ca="1" si="1"/>
        <v>14</v>
      </c>
    </row>
    <row r="9" spans="1:34" ht="16.2" thickBot="1" x14ac:dyDescent="0.3">
      <c r="D9" s="12"/>
      <c r="E9" s="12"/>
      <c r="F9" s="12"/>
      <c r="G9" s="12"/>
      <c r="H9" s="12"/>
      <c r="U9" s="12"/>
    </row>
    <row r="10" spans="1:34" ht="62.4" x14ac:dyDescent="0.25">
      <c r="A10" s="1004"/>
      <c r="B10" s="1422" t="s">
        <v>34</v>
      </c>
      <c r="C10" s="1423"/>
      <c r="D10" s="1423"/>
      <c r="E10" s="1423"/>
      <c r="F10" s="1424"/>
      <c r="G10" s="1425" t="s">
        <v>35</v>
      </c>
      <c r="H10" s="1425" t="s">
        <v>36</v>
      </c>
      <c r="I10" s="1427" t="s">
        <v>37</v>
      </c>
      <c r="J10" s="1416" t="s">
        <v>38</v>
      </c>
      <c r="K10" s="1416" t="s">
        <v>39</v>
      </c>
      <c r="L10" s="1427" t="s">
        <v>40</v>
      </c>
      <c r="M10" s="1425" t="s">
        <v>41</v>
      </c>
      <c r="N10" s="1425" t="s">
        <v>42</v>
      </c>
      <c r="O10" s="1416" t="s">
        <v>43</v>
      </c>
      <c r="P10" s="1418" t="s">
        <v>44</v>
      </c>
      <c r="Q10" s="1420" t="s">
        <v>45</v>
      </c>
      <c r="R10" s="1418" t="s">
        <v>46</v>
      </c>
      <c r="S10" s="1448"/>
      <c r="T10" s="1449"/>
      <c r="U10" s="1420" t="s">
        <v>47</v>
      </c>
      <c r="V10" s="263" t="s">
        <v>48</v>
      </c>
      <c r="W10" s="15" t="s">
        <v>49</v>
      </c>
      <c r="X10" s="15" t="s">
        <v>50</v>
      </c>
      <c r="Y10" s="14" t="s">
        <v>51</v>
      </c>
      <c r="Z10" s="1452" t="s">
        <v>52</v>
      </c>
      <c r="AA10" s="1448"/>
      <c r="AB10" s="1448"/>
      <c r="AC10" s="1425" t="s">
        <v>53</v>
      </c>
      <c r="AD10" s="1455" t="s">
        <v>54</v>
      </c>
      <c r="AE10" s="1420" t="s">
        <v>55</v>
      </c>
      <c r="AF10" s="1436" t="s">
        <v>56</v>
      </c>
    </row>
    <row r="11" spans="1:34" ht="16.2" thickBot="1" x14ac:dyDescent="0.3">
      <c r="A11" s="1004"/>
      <c r="B11" s="163" t="s">
        <v>57</v>
      </c>
      <c r="C11" s="1438" t="s">
        <v>58</v>
      </c>
      <c r="D11" s="1439"/>
      <c r="E11" s="264" t="s">
        <v>59</v>
      </c>
      <c r="F11" s="264" t="s">
        <v>60</v>
      </c>
      <c r="G11" s="1426"/>
      <c r="H11" s="1426"/>
      <c r="I11" s="1428"/>
      <c r="J11" s="1417"/>
      <c r="K11" s="1417"/>
      <c r="L11" s="1428"/>
      <c r="M11" s="1426"/>
      <c r="N11" s="1454"/>
      <c r="O11" s="1417"/>
      <c r="P11" s="1419"/>
      <c r="Q11" s="1421"/>
      <c r="R11" s="1419"/>
      <c r="S11" s="1450"/>
      <c r="T11" s="1451"/>
      <c r="U11" s="1421"/>
      <c r="V11" s="53">
        <f>V142+V260</f>
        <v>285</v>
      </c>
      <c r="W11" s="54">
        <f>W142+W260</f>
        <v>0</v>
      </c>
      <c r="X11" s="54">
        <f t="shared" ref="X11:Y11" si="2">X142+X260</f>
        <v>285</v>
      </c>
      <c r="Y11" s="54">
        <f t="shared" si="2"/>
        <v>288</v>
      </c>
      <c r="Z11" s="1453"/>
      <c r="AA11" s="1450"/>
      <c r="AB11" s="1450"/>
      <c r="AC11" s="1454"/>
      <c r="AD11" s="1456"/>
      <c r="AE11" s="1532"/>
      <c r="AF11" s="1437"/>
    </row>
    <row r="12" spans="1:34" s="724" customFormat="1" ht="44.1" customHeight="1" x14ac:dyDescent="0.25">
      <c r="A12" s="1469" t="s">
        <v>61</v>
      </c>
      <c r="B12" s="1457" t="s">
        <v>62</v>
      </c>
      <c r="C12" s="1440" t="s">
        <v>459</v>
      </c>
      <c r="D12" s="1441"/>
      <c r="E12" s="1446">
        <v>5</v>
      </c>
      <c r="F12" s="1446" t="s">
        <v>64</v>
      </c>
      <c r="G12" s="463" t="s">
        <v>65</v>
      </c>
      <c r="H12" s="533" t="s">
        <v>66</v>
      </c>
      <c r="I12" s="631" t="s">
        <v>460</v>
      </c>
      <c r="J12" s="334">
        <v>70</v>
      </c>
      <c r="K12" s="465" t="s">
        <v>64</v>
      </c>
      <c r="L12" s="349">
        <v>1</v>
      </c>
      <c r="M12" s="463" t="s">
        <v>68</v>
      </c>
      <c r="N12" s="355">
        <v>18</v>
      </c>
      <c r="O12" s="686">
        <v>25</v>
      </c>
      <c r="P12" s="720">
        <v>78</v>
      </c>
      <c r="Q12" s="945" t="s">
        <v>69</v>
      </c>
      <c r="R12" s="1431" t="s">
        <v>461</v>
      </c>
      <c r="S12" s="1432"/>
      <c r="T12" s="1499"/>
      <c r="U12" s="934">
        <f>IF(OR(P12="",M12=Paramétrage!$C$10,M12=Paramétrage!$C$13,M12=Paramétrage!$C$17,M12=Paramétrage!$C$20,M12=Paramétrage!$C$24,M12=Paramétrage!$C$27,AND(M12&lt;&gt;Paramétrage!$C$9,Q12="Mut+ext")),0,ROUNDUP(O12/P12,0))</f>
        <v>0</v>
      </c>
      <c r="V12" s="860">
        <f>IF(OR(M12="",Q12="Mut+ext"),0,IF(VLOOKUP(M12,Paramétrage!$C$6:$E$29,2,0)=0,0,IF(P12="","saisir capacité",N12*U12*VLOOKUP(M12,Paramétrage!$C$6:$E$29,2,0))))</f>
        <v>0</v>
      </c>
      <c r="W12" s="494"/>
      <c r="X12" s="314">
        <f t="shared" ref="X12" si="3">IF(OR(M12="",Q12="Mut+ext"),0,IF(ISERROR(V12+W12)=TRUE,V12,V12+W12))</f>
        <v>0</v>
      </c>
      <c r="Y12" s="696">
        <f>IF(OR(M12="",Q12="Mut+ext"),0,IF(ISERROR(W12+V12*VLOOKUP(M12,Paramétrage!$C$6:$E$29,3,0))=TRUE,X12,W12+V12*VLOOKUP(M12,Paramétrage!$C$6:$E$29,3,0)))</f>
        <v>0</v>
      </c>
      <c r="Z12" s="1531"/>
      <c r="AA12" s="1497"/>
      <c r="AB12" s="1498"/>
      <c r="AC12" s="471"/>
      <c r="AD12" s="856" t="s">
        <v>322</v>
      </c>
      <c r="AE12" s="955">
        <f t="shared" ref="AE12:AE23" si="4">IF(G12="",0,IF(K12="",0,IF(SUMIF($G$12:$G$23,G12,$O$12:$O$23)=0,0,IF(OR(L12="",K12="obligatoire"),AF12/SUMIF($G$12:$G$23,G12,$O$12:$O$23),AF12/(SUMIF($G$12:$G$23,G12,$O$12:$O$23)/L12)))))</f>
        <v>18</v>
      </c>
      <c r="AF12" s="916">
        <f t="shared" ref="AF12:AF23" si="5">N12*O12</f>
        <v>450</v>
      </c>
      <c r="AG12" s="633"/>
      <c r="AH12" s="633"/>
    </row>
    <row r="13" spans="1:34" s="724" customFormat="1" ht="63" customHeight="1" x14ac:dyDescent="0.25">
      <c r="A13" s="1470"/>
      <c r="B13" s="1457"/>
      <c r="C13" s="1442"/>
      <c r="D13" s="1443"/>
      <c r="E13" s="1446"/>
      <c r="F13" s="1446"/>
      <c r="G13" s="299" t="s">
        <v>72</v>
      </c>
      <c r="H13" s="650" t="s">
        <v>66</v>
      </c>
      <c r="I13" s="653" t="s">
        <v>497</v>
      </c>
      <c r="J13" s="308">
        <v>70</v>
      </c>
      <c r="K13" s="329" t="s">
        <v>64</v>
      </c>
      <c r="L13" s="349">
        <v>1</v>
      </c>
      <c r="M13" s="299" t="s">
        <v>80</v>
      </c>
      <c r="N13" s="666">
        <v>20</v>
      </c>
      <c r="O13" s="686">
        <v>25</v>
      </c>
      <c r="P13" s="348">
        <v>13</v>
      </c>
      <c r="Q13" s="946" t="s">
        <v>81</v>
      </c>
      <c r="R13" s="1496"/>
      <c r="S13" s="1497"/>
      <c r="T13" s="1500"/>
      <c r="U13" s="934">
        <f>IF(OR(P13="",M13=Paramétrage!$C$10,M13=Paramétrage!$C$13,M13=Paramétrage!$C$17,M13=Paramétrage!$C$20,M13=Paramétrage!$C$24,M13=Paramétrage!$C$27,AND(M13&lt;&gt;Paramétrage!$C$9,Q13="Mut+ext")),0,ROUNDUP(O13/P13,0))</f>
        <v>2</v>
      </c>
      <c r="V13" s="860">
        <f>IF(OR(M13="",Q13="Mut+ext"),0,IF(VLOOKUP(M13,Paramétrage!$C$6:$E$29,2,0)=0,0,IF(P13="","saisir capacité",N13*U13*VLOOKUP(M13,Paramétrage!$C$6:$E$29,2,0))))</f>
        <v>40</v>
      </c>
      <c r="W13" s="494"/>
      <c r="X13" s="314">
        <f t="shared" ref="X13:X23" si="6">IF(OR(M13="",Q13="Mut+ext"),0,IF(ISERROR(V13+W13)=TRUE,V13,V13+W13))</f>
        <v>40</v>
      </c>
      <c r="Y13" s="696">
        <f>IF(OR(M13="",Q13="Mut+ext"),0,IF(ISERROR(W13+V13*VLOOKUP(M13,Paramétrage!$C$6:$E$29,3,0))=TRUE,X13,W13+V13*VLOOKUP(M13,Paramétrage!$C$6:$E$29,3,0)))</f>
        <v>40</v>
      </c>
      <c r="Z13" s="1531"/>
      <c r="AA13" s="1497"/>
      <c r="AB13" s="1498"/>
      <c r="AC13" s="316"/>
      <c r="AD13" s="856" t="s">
        <v>322</v>
      </c>
      <c r="AE13" s="955">
        <f t="shared" si="4"/>
        <v>20</v>
      </c>
      <c r="AF13" s="921">
        <f t="shared" si="5"/>
        <v>500</v>
      </c>
      <c r="AG13" s="633"/>
      <c r="AH13" s="633"/>
    </row>
    <row r="14" spans="1:34" s="724" customFormat="1" ht="38.1" customHeight="1" x14ac:dyDescent="0.25">
      <c r="A14" s="1470"/>
      <c r="B14" s="1457"/>
      <c r="C14" s="1442"/>
      <c r="D14" s="1443"/>
      <c r="E14" s="1446"/>
      <c r="F14" s="1446"/>
      <c r="G14" s="299" t="s">
        <v>122</v>
      </c>
      <c r="H14" s="533" t="s">
        <v>66</v>
      </c>
      <c r="I14" s="751" t="s">
        <v>564</v>
      </c>
      <c r="J14" s="463">
        <v>70</v>
      </c>
      <c r="K14" s="329" t="s">
        <v>64</v>
      </c>
      <c r="L14" s="349">
        <v>1</v>
      </c>
      <c r="M14" s="299" t="s">
        <v>80</v>
      </c>
      <c r="N14" s="355">
        <v>10</v>
      </c>
      <c r="O14" s="686">
        <v>25</v>
      </c>
      <c r="P14" s="720">
        <v>25</v>
      </c>
      <c r="Q14" s="946" t="s">
        <v>81</v>
      </c>
      <c r="R14" s="1496"/>
      <c r="S14" s="1497"/>
      <c r="T14" s="1500"/>
      <c r="U14" s="934">
        <f>IF(OR(P14="",M14=Paramétrage!$C$10,M14=Paramétrage!$C$13,M14=Paramétrage!$C$17,M14=Paramétrage!$C$20,M14=Paramétrage!$C$24,M14=Paramétrage!$C$27,AND(M14&lt;&gt;Paramétrage!$C$9,Q14="Mut+ext")),0,ROUNDUP(O14/P14,0))</f>
        <v>1</v>
      </c>
      <c r="V14" s="314">
        <f>IF(OR(M14="",Q14="Mut+ext"),0,IF(VLOOKUP(M14,Paramétrage!$C$6:$E$29,2,0)=0,0,IF(P14="","saisir capacité",N14*U14*VLOOKUP(M14,Paramétrage!$C$6:$E$29,2,0))))</f>
        <v>10</v>
      </c>
      <c r="W14" s="474"/>
      <c r="X14" s="314">
        <f t="shared" si="6"/>
        <v>10</v>
      </c>
      <c r="Y14" s="696">
        <f>IF(OR(M14="",Q14="Mut+ext"),0,IF(ISERROR(W14+V14*VLOOKUP(M14,Paramétrage!$C$6:$E$29,3,0))=TRUE,X14,W14+V14*VLOOKUP(M14,Paramétrage!$C$6:$E$29,3,0)))</f>
        <v>10</v>
      </c>
      <c r="Z14" s="1531"/>
      <c r="AA14" s="1497"/>
      <c r="AB14" s="1498"/>
      <c r="AC14" s="471"/>
      <c r="AD14" s="856" t="s">
        <v>307</v>
      </c>
      <c r="AE14" s="955">
        <f t="shared" si="4"/>
        <v>10</v>
      </c>
      <c r="AF14" s="921">
        <f t="shared" si="5"/>
        <v>250</v>
      </c>
      <c r="AG14" s="633"/>
      <c r="AH14" s="633"/>
    </row>
    <row r="15" spans="1:34" hidden="1" x14ac:dyDescent="0.25">
      <c r="A15" s="1470"/>
      <c r="B15" s="1457"/>
      <c r="C15" s="1442"/>
      <c r="D15" s="1443"/>
      <c r="E15" s="1446"/>
      <c r="F15" s="1446"/>
      <c r="G15" s="557" t="s">
        <v>78</v>
      </c>
      <c r="H15" s="604"/>
      <c r="I15" s="50"/>
      <c r="J15" s="47"/>
      <c r="K15" s="55"/>
      <c r="L15" s="266"/>
      <c r="M15" s="790"/>
      <c r="N15" s="42"/>
      <c r="O15" s="837"/>
      <c r="P15" s="835"/>
      <c r="Q15" s="271"/>
      <c r="R15" s="1501"/>
      <c r="S15" s="1459"/>
      <c r="T15" s="1502"/>
      <c r="U15" s="268">
        <f>IF(OR(P15="",M15=Paramétrage!$C$10,M15=Paramétrage!$C$13,M15=Paramétrage!$C$17,M15=Paramétrage!$C$20,M15=Paramétrage!$C$24,M15=Paramétrage!$C$27,AND(M15&lt;&gt;Paramétrage!$C$9,Q15="Mut+ext")),0,ROUNDUP(O15/P15,0))</f>
        <v>0</v>
      </c>
      <c r="V15" s="624">
        <f>IF(OR(M15="",Q15="Mut+ext"),0,IF(VLOOKUP(M15,Paramétrage!$C$6:$E$29,2,0)=0,0,IF(P15="","saisir capacité",N15*U15*VLOOKUP(M15,Paramétrage!$C$6:$E$29,2,0))))</f>
        <v>0</v>
      </c>
      <c r="W15" s="625"/>
      <c r="X15" s="626">
        <f t="shared" si="6"/>
        <v>0</v>
      </c>
      <c r="Y15" s="74">
        <f>IF(OR(M15="",Q15="Mut+ext"),0,IF(ISERROR(W15+V15*VLOOKUP(M15,Paramétrage!$C$6:$E$29,3,0))=TRUE,X15,W15+V15*VLOOKUP(M15,Paramétrage!$C$6:$E$29,3,0)))</f>
        <v>0</v>
      </c>
      <c r="Z15" s="1458"/>
      <c r="AA15" s="1459"/>
      <c r="AB15" s="1503"/>
      <c r="AC15" s="272"/>
      <c r="AD15" s="270"/>
      <c r="AE15" s="955">
        <f t="shared" si="4"/>
        <v>0</v>
      </c>
      <c r="AF15" s="921">
        <f t="shared" si="5"/>
        <v>0</v>
      </c>
    </row>
    <row r="16" spans="1:34" hidden="1" x14ac:dyDescent="0.25">
      <c r="A16" s="1470"/>
      <c r="B16" s="1457"/>
      <c r="C16" s="1442"/>
      <c r="D16" s="1443"/>
      <c r="E16" s="1446"/>
      <c r="F16" s="1446"/>
      <c r="G16" s="557"/>
      <c r="H16" s="604"/>
      <c r="I16" s="50"/>
      <c r="J16" s="47"/>
      <c r="K16" s="55"/>
      <c r="L16" s="266"/>
      <c r="M16" s="790"/>
      <c r="N16" s="42"/>
      <c r="O16" s="837"/>
      <c r="P16" s="835"/>
      <c r="Q16" s="271"/>
      <c r="R16" s="1501"/>
      <c r="S16" s="1459"/>
      <c r="T16" s="1502"/>
      <c r="U16" s="268">
        <f>IF(OR(P16="",M16=Paramétrage!$C$10,M16=Paramétrage!$C$13,M16=Paramétrage!$C$17,M16=Paramétrage!$C$20,M16=Paramétrage!$C$24,M16=Paramétrage!$C$27,AND(M16&lt;&gt;Paramétrage!$C$9,Q16="Mut+ext")),0,ROUNDUP(O16/P16,0))</f>
        <v>0</v>
      </c>
      <c r="V16" s="624">
        <f>IF(OR(M16="",Q16="Mut+ext"),0,IF(VLOOKUP(M16,Paramétrage!$C$6:$E$29,2,0)=0,0,IF(P16="","saisir capacité",N16*U16*VLOOKUP(M16,Paramétrage!$C$6:$E$29,2,0))))</f>
        <v>0</v>
      </c>
      <c r="W16" s="625"/>
      <c r="X16" s="626">
        <f t="shared" si="6"/>
        <v>0</v>
      </c>
      <c r="Y16" s="74">
        <f>IF(OR(M16="",Q16="Mut+ext"),0,IF(ISERROR(W16+V16*VLOOKUP(M16,Paramétrage!$C$6:$E$29,3,0))=TRUE,X16,W16+V16*VLOOKUP(M16,Paramétrage!$C$6:$E$29,3,0)))</f>
        <v>0</v>
      </c>
      <c r="Z16" s="1458"/>
      <c r="AA16" s="1459"/>
      <c r="AB16" s="1503"/>
      <c r="AC16" s="635"/>
      <c r="AD16" s="270"/>
      <c r="AE16" s="955">
        <f t="shared" si="4"/>
        <v>0</v>
      </c>
      <c r="AF16" s="921">
        <f t="shared" si="5"/>
        <v>0</v>
      </c>
    </row>
    <row r="17" spans="1:34" hidden="1" x14ac:dyDescent="0.25">
      <c r="A17" s="1470"/>
      <c r="B17" s="1457"/>
      <c r="C17" s="1442"/>
      <c r="D17" s="1443"/>
      <c r="E17" s="1446"/>
      <c r="F17" s="1446"/>
      <c r="G17" s="557"/>
      <c r="H17" s="604"/>
      <c r="I17" s="50"/>
      <c r="J17" s="47"/>
      <c r="K17" s="55"/>
      <c r="L17" s="266"/>
      <c r="M17" s="790"/>
      <c r="N17" s="41"/>
      <c r="O17" s="834"/>
      <c r="P17" s="835"/>
      <c r="Q17" s="271"/>
      <c r="R17" s="1501"/>
      <c r="S17" s="1459"/>
      <c r="T17" s="1502"/>
      <c r="U17" s="268">
        <f>IF(OR(P17="",M17=Paramétrage!$C$10,M17=Paramétrage!$C$13,M17=Paramétrage!$C$17,M17=Paramétrage!$C$20,M17=Paramétrage!$C$24,M17=Paramétrage!$C$27,AND(M17&lt;&gt;Paramétrage!$C$9,Q17="Mut+ext")),0,ROUNDUP(O17/P17,0))</f>
        <v>0</v>
      </c>
      <c r="V17" s="624">
        <f>IF(OR(M17="",Q17="Mut+ext"),0,IF(VLOOKUP(M17,Paramétrage!$C$6:$E$29,2,0)=0,0,IF(P17="","saisir capacité",N17*U17*VLOOKUP(M17,Paramétrage!$C$6:$E$29,2,0))))</f>
        <v>0</v>
      </c>
      <c r="W17" s="625"/>
      <c r="X17" s="626">
        <f t="shared" si="6"/>
        <v>0</v>
      </c>
      <c r="Y17" s="74">
        <f>IF(OR(M17="",Q17="Mut+ext"),0,IF(ISERROR(W17+V17*VLOOKUP(M17,Paramétrage!$C$6:$E$29,3,0))=TRUE,X17,W17+V17*VLOOKUP(M17,Paramétrage!$C$6:$E$29,3,0)))</f>
        <v>0</v>
      </c>
      <c r="Z17" s="1458"/>
      <c r="AA17" s="1459"/>
      <c r="AB17" s="1503"/>
      <c r="AC17" s="635"/>
      <c r="AD17" s="270"/>
      <c r="AE17" s="955">
        <f t="shared" si="4"/>
        <v>0</v>
      </c>
      <c r="AF17" s="921">
        <f t="shared" si="5"/>
        <v>0</v>
      </c>
    </row>
    <row r="18" spans="1:34" hidden="1" x14ac:dyDescent="0.25">
      <c r="A18" s="1470"/>
      <c r="B18" s="1457"/>
      <c r="C18" s="1442"/>
      <c r="D18" s="1443"/>
      <c r="E18" s="1446"/>
      <c r="F18" s="1446"/>
      <c r="G18" s="557"/>
      <c r="H18" s="836"/>
      <c r="I18" s="123"/>
      <c r="J18" s="47"/>
      <c r="K18" s="46"/>
      <c r="L18" s="266"/>
      <c r="M18" s="790"/>
      <c r="N18" s="41"/>
      <c r="O18" s="837"/>
      <c r="P18" s="835"/>
      <c r="Q18" s="271"/>
      <c r="R18" s="1501"/>
      <c r="S18" s="1459"/>
      <c r="T18" s="1502"/>
      <c r="U18" s="268">
        <f>IF(OR(P18="",M18=Paramétrage!$C$10,M18=Paramétrage!$C$13,M18=Paramétrage!$C$17,M18=Paramétrage!$C$20,M18=Paramétrage!$C$24,M18=Paramétrage!$C$27,AND(M18&lt;&gt;Paramétrage!$C$9,Q18="Mut+ext")),0,ROUNDUP(O18/P18,0))</f>
        <v>0</v>
      </c>
      <c r="V18" s="624">
        <f>IF(OR(M18="",Q18="Mut+ext"),0,IF(VLOOKUP(M18,Paramétrage!$C$6:$E$29,2,0)=0,0,IF(P18="","saisir capacité",N18*U18*VLOOKUP(M18,Paramétrage!$C$6:$E$29,2,0))))</f>
        <v>0</v>
      </c>
      <c r="W18" s="625"/>
      <c r="X18" s="626">
        <f t="shared" si="6"/>
        <v>0</v>
      </c>
      <c r="Y18" s="74">
        <f>IF(OR(M18="",Q18="Mut+ext"),0,IF(ISERROR(W18+V18*VLOOKUP(M18,Paramétrage!$C$6:$E$29,3,0))=TRUE,X18,W18+V18*VLOOKUP(M18,Paramétrage!$C$6:$E$29,3,0)))</f>
        <v>0</v>
      </c>
      <c r="Z18" s="1458"/>
      <c r="AA18" s="1459"/>
      <c r="AB18" s="1503"/>
      <c r="AC18" s="635"/>
      <c r="AD18" s="270"/>
      <c r="AE18" s="955">
        <f t="shared" si="4"/>
        <v>0</v>
      </c>
      <c r="AF18" s="921">
        <f t="shared" si="5"/>
        <v>0</v>
      </c>
    </row>
    <row r="19" spans="1:34" hidden="1" x14ac:dyDescent="0.25">
      <c r="A19" s="1470"/>
      <c r="B19" s="1457"/>
      <c r="C19" s="1442"/>
      <c r="D19" s="1443"/>
      <c r="E19" s="1446"/>
      <c r="F19" s="1446"/>
      <c r="G19" s="557"/>
      <c r="H19" s="604"/>
      <c r="I19" s="50"/>
      <c r="J19" s="47"/>
      <c r="K19" s="55"/>
      <c r="L19" s="266"/>
      <c r="M19" s="790"/>
      <c r="N19" s="42"/>
      <c r="O19" s="837"/>
      <c r="P19" s="835"/>
      <c r="Q19" s="271"/>
      <c r="R19" s="1501"/>
      <c r="S19" s="1459"/>
      <c r="T19" s="1502"/>
      <c r="U19" s="268">
        <f>IF(OR(P19="",M19=Paramétrage!$C$10,M19=Paramétrage!$C$13,M19=Paramétrage!$C$17,M19=Paramétrage!$C$20,M19=Paramétrage!$C$24,M19=Paramétrage!$C$27,AND(M19&lt;&gt;Paramétrage!$C$9,Q19="Mut+ext")),0,ROUNDUP(O19/P19,0))</f>
        <v>0</v>
      </c>
      <c r="V19" s="624">
        <f>IF(OR(M19="",Q19="Mut+ext"),0,IF(VLOOKUP(M19,Paramétrage!$C$6:$E$29,2,0)=0,0,IF(P19="","saisir capacité",N19*U19*VLOOKUP(M19,Paramétrage!$C$6:$E$29,2,0))))</f>
        <v>0</v>
      </c>
      <c r="W19" s="625"/>
      <c r="X19" s="626">
        <f t="shared" si="6"/>
        <v>0</v>
      </c>
      <c r="Y19" s="74">
        <f>IF(OR(M19="",Q19="Mut+ext"),0,IF(ISERROR(W19+V19*VLOOKUP(M19,Paramétrage!$C$6:$E$29,3,0))=TRUE,X19,W19+V19*VLOOKUP(M19,Paramétrage!$C$6:$E$29,3,0)))</f>
        <v>0</v>
      </c>
      <c r="Z19" s="1458"/>
      <c r="AA19" s="1459"/>
      <c r="AB19" s="1503"/>
      <c r="AC19" s="272"/>
      <c r="AD19" s="270"/>
      <c r="AE19" s="955">
        <f t="shared" si="4"/>
        <v>0</v>
      </c>
      <c r="AF19" s="921">
        <f t="shared" si="5"/>
        <v>0</v>
      </c>
    </row>
    <row r="20" spans="1:34" hidden="1" x14ac:dyDescent="0.25">
      <c r="A20" s="1470"/>
      <c r="B20" s="1457"/>
      <c r="C20" s="1442"/>
      <c r="D20" s="1443"/>
      <c r="E20" s="1446"/>
      <c r="F20" s="1446"/>
      <c r="G20" s="557"/>
      <c r="H20" s="604"/>
      <c r="I20" s="50"/>
      <c r="J20" s="47"/>
      <c r="K20" s="55"/>
      <c r="L20" s="266"/>
      <c r="M20" s="790"/>
      <c r="N20" s="42"/>
      <c r="O20" s="837"/>
      <c r="P20" s="835"/>
      <c r="Q20" s="271"/>
      <c r="R20" s="1501"/>
      <c r="S20" s="1459"/>
      <c r="T20" s="1502"/>
      <c r="U20" s="268">
        <f>IF(OR(P20="",M20=Paramétrage!$C$10,M20=Paramétrage!$C$13,M20=Paramétrage!$C$17,M20=Paramétrage!$C$20,M20=Paramétrage!$C$24,M20=Paramétrage!$C$27,AND(M20&lt;&gt;Paramétrage!$C$9,Q20="Mut+ext")),0,ROUNDUP(O20/P20,0))</f>
        <v>0</v>
      </c>
      <c r="V20" s="624">
        <f>IF(OR(M20="",Q20="Mut+ext"),0,IF(VLOOKUP(M20,Paramétrage!$C$6:$E$29,2,0)=0,0,IF(P20="","saisir capacité",N20*U20*VLOOKUP(M20,Paramétrage!$C$6:$E$29,2,0))))</f>
        <v>0</v>
      </c>
      <c r="W20" s="625"/>
      <c r="X20" s="626">
        <f t="shared" si="6"/>
        <v>0</v>
      </c>
      <c r="Y20" s="74">
        <f>IF(OR(M20="",Q20="Mut+ext"),0,IF(ISERROR(W20+V20*VLOOKUP(M20,Paramétrage!$C$6:$E$29,3,0))=TRUE,X20,W20+V20*VLOOKUP(M20,Paramétrage!$C$6:$E$29,3,0)))</f>
        <v>0</v>
      </c>
      <c r="Z20" s="1458"/>
      <c r="AA20" s="1459"/>
      <c r="AB20" s="1503"/>
      <c r="AC20" s="635"/>
      <c r="AD20" s="270"/>
      <c r="AE20" s="955">
        <f t="shared" si="4"/>
        <v>0</v>
      </c>
      <c r="AF20" s="921">
        <f t="shared" si="5"/>
        <v>0</v>
      </c>
    </row>
    <row r="21" spans="1:34" hidden="1" x14ac:dyDescent="0.25">
      <c r="A21" s="1470"/>
      <c r="B21" s="1457"/>
      <c r="C21" s="1442"/>
      <c r="D21" s="1443"/>
      <c r="E21" s="1446"/>
      <c r="F21" s="1446"/>
      <c r="G21" s="557"/>
      <c r="H21" s="604"/>
      <c r="I21" s="50"/>
      <c r="J21" s="47"/>
      <c r="K21" s="55"/>
      <c r="L21" s="266"/>
      <c r="M21" s="790"/>
      <c r="N21" s="41"/>
      <c r="O21" s="834"/>
      <c r="P21" s="835"/>
      <c r="Q21" s="271"/>
      <c r="R21" s="1501"/>
      <c r="S21" s="1459"/>
      <c r="T21" s="1502"/>
      <c r="U21" s="268">
        <f>IF(OR(P21="",M21=Paramétrage!$C$10,M21=Paramétrage!$C$13,M21=Paramétrage!$C$17,M21=Paramétrage!$C$20,M21=Paramétrage!$C$24,M21=Paramétrage!$C$27,AND(M21&lt;&gt;Paramétrage!$C$9,Q21="Mut+ext")),0,ROUNDUP(O21/P21,0))</f>
        <v>0</v>
      </c>
      <c r="V21" s="624">
        <f>IF(OR(M21="",Q21="Mut+ext"),0,IF(VLOOKUP(M21,Paramétrage!$C$6:$E$29,2,0)=0,0,IF(P21="","saisir capacité",N21*U21*VLOOKUP(M21,Paramétrage!$C$6:$E$29,2,0))))</f>
        <v>0</v>
      </c>
      <c r="W21" s="625"/>
      <c r="X21" s="626">
        <f t="shared" si="6"/>
        <v>0</v>
      </c>
      <c r="Y21" s="74">
        <f>IF(OR(M21="",Q21="Mut+ext"),0,IF(ISERROR(W21+V21*VLOOKUP(M21,Paramétrage!$C$6:$E$29,3,0))=TRUE,X21,W21+V21*VLOOKUP(M21,Paramétrage!$C$6:$E$29,3,0)))</f>
        <v>0</v>
      </c>
      <c r="Z21" s="1458"/>
      <c r="AA21" s="1459"/>
      <c r="AB21" s="1503"/>
      <c r="AC21" s="635"/>
      <c r="AD21" s="270"/>
      <c r="AE21" s="955">
        <f t="shared" si="4"/>
        <v>0</v>
      </c>
      <c r="AF21" s="921">
        <f t="shared" si="5"/>
        <v>0</v>
      </c>
    </row>
    <row r="22" spans="1:34" hidden="1" x14ac:dyDescent="0.25">
      <c r="A22" s="1470"/>
      <c r="B22" s="1457"/>
      <c r="C22" s="1442"/>
      <c r="D22" s="1443"/>
      <c r="E22" s="1446"/>
      <c r="F22" s="1446"/>
      <c r="G22" s="557"/>
      <c r="H22" s="836"/>
      <c r="I22" s="123"/>
      <c r="J22" s="47"/>
      <c r="K22" s="46"/>
      <c r="L22" s="266"/>
      <c r="M22" s="790"/>
      <c r="N22" s="41"/>
      <c r="O22" s="837"/>
      <c r="P22" s="835"/>
      <c r="Q22" s="271"/>
      <c r="R22" s="1501"/>
      <c r="S22" s="1459"/>
      <c r="T22" s="1502"/>
      <c r="U22" s="268">
        <f>IF(OR(P22="",M22=Paramétrage!$C$10,M22=Paramétrage!$C$13,M22=Paramétrage!$C$17,M22=Paramétrage!$C$20,M22=Paramétrage!$C$24,M22=Paramétrage!$C$27,AND(M22&lt;&gt;Paramétrage!$C$9,Q22="Mut+ext")),0,ROUNDUP(O22/P22,0))</f>
        <v>0</v>
      </c>
      <c r="V22" s="624">
        <f>IF(OR(M22="",Q22="Mut+ext"),0,IF(VLOOKUP(M22,Paramétrage!$C$6:$E$29,2,0)=0,0,IF(P22="","saisir capacité",N22*U22*VLOOKUP(M22,Paramétrage!$C$6:$E$29,2,0))))</f>
        <v>0</v>
      </c>
      <c r="W22" s="625"/>
      <c r="X22" s="626">
        <f t="shared" si="6"/>
        <v>0</v>
      </c>
      <c r="Y22" s="74">
        <f>IF(OR(M22="",Q22="Mut+ext"),0,IF(ISERROR(W22+V22*VLOOKUP(M22,Paramétrage!$C$6:$E$29,3,0))=TRUE,X22,W22+V22*VLOOKUP(M22,Paramétrage!$C$6:$E$29,3,0)))</f>
        <v>0</v>
      </c>
      <c r="Z22" s="1458"/>
      <c r="AA22" s="1459"/>
      <c r="AB22" s="1503"/>
      <c r="AC22" s="635"/>
      <c r="AD22" s="270"/>
      <c r="AE22" s="955">
        <f t="shared" si="4"/>
        <v>0</v>
      </c>
      <c r="AF22" s="921">
        <f t="shared" si="5"/>
        <v>0</v>
      </c>
    </row>
    <row r="23" spans="1:34" x14ac:dyDescent="0.25">
      <c r="A23" s="1470"/>
      <c r="B23" s="1457"/>
      <c r="C23" s="1444"/>
      <c r="D23" s="1445"/>
      <c r="E23" s="1447"/>
      <c r="F23" s="1447"/>
      <c r="G23" s="557"/>
      <c r="H23" s="836"/>
      <c r="I23" s="123"/>
      <c r="J23" s="47"/>
      <c r="K23" s="46"/>
      <c r="L23" s="266"/>
      <c r="M23" s="790"/>
      <c r="N23" s="41"/>
      <c r="O23" s="838"/>
      <c r="P23" s="835"/>
      <c r="Q23" s="271"/>
      <c r="R23" s="1501"/>
      <c r="S23" s="1459"/>
      <c r="T23" s="1502"/>
      <c r="U23" s="268">
        <f>IF(OR(P23="",M23=Paramétrage!$C$10,M23=Paramétrage!$C$13,M23=Paramétrage!$C$17,M23=Paramétrage!$C$20,M23=Paramétrage!$C$24,M23=Paramétrage!$C$27,AND(M23&lt;&gt;Paramétrage!$C$9,Q23="Mut+ext")),0,ROUNDUP(O23/P23,0))</f>
        <v>0</v>
      </c>
      <c r="V23" s="624">
        <f>IF(OR(M23="",Q23="Mut+ext"),0,IF(VLOOKUP(M23,Paramétrage!$C$6:$E$29,2,0)=0,0,IF(P23="","saisir capacité",N23*U23*VLOOKUP(M23,Paramétrage!$C$6:$E$29,2,0))))</f>
        <v>0</v>
      </c>
      <c r="W23" s="625"/>
      <c r="X23" s="626">
        <f t="shared" si="6"/>
        <v>0</v>
      </c>
      <c r="Y23" s="74">
        <f>IF(OR(M23="",Q23="Mut+ext"),0,IF(ISERROR(W23+V23*VLOOKUP(M23,Paramétrage!$C$6:$E$29,3,0))=TRUE,X23,W23+V23*VLOOKUP(M23,Paramétrage!$C$6:$E$29,3,0)))</f>
        <v>0</v>
      </c>
      <c r="Z23" s="1458"/>
      <c r="AA23" s="1459"/>
      <c r="AB23" s="1503"/>
      <c r="AC23" s="635"/>
      <c r="AD23" s="270"/>
      <c r="AE23" s="955">
        <f t="shared" si="4"/>
        <v>0</v>
      </c>
      <c r="AF23" s="921">
        <f t="shared" si="5"/>
        <v>0</v>
      </c>
    </row>
    <row r="24" spans="1:34" x14ac:dyDescent="0.25">
      <c r="A24" s="1470"/>
      <c r="B24" s="1457"/>
      <c r="C24" s="988"/>
      <c r="D24" s="989"/>
      <c r="E24" s="839"/>
      <c r="F24" s="839"/>
      <c r="G24" s="839"/>
      <c r="H24" s="840"/>
      <c r="I24" s="124"/>
      <c r="J24" s="94"/>
      <c r="K24" s="58"/>
      <c r="L24" s="273"/>
      <c r="M24" s="841"/>
      <c r="N24" s="60">
        <f>AE24</f>
        <v>48</v>
      </c>
      <c r="O24" s="842"/>
      <c r="P24" s="977"/>
      <c r="Q24" s="274"/>
      <c r="R24" s="275"/>
      <c r="S24" s="275"/>
      <c r="T24" s="276"/>
      <c r="U24" s="274"/>
      <c r="V24" s="844">
        <f>SUM(V12:V23)</f>
        <v>50</v>
      </c>
      <c r="W24" s="841">
        <f>SUM(W12:W23)</f>
        <v>0</v>
      </c>
      <c r="X24" s="845">
        <f>SUM(X12:X23)</f>
        <v>50</v>
      </c>
      <c r="Y24" s="64">
        <f>SUM(Y12:Y23)</f>
        <v>50</v>
      </c>
      <c r="Z24" s="278"/>
      <c r="AA24" s="279"/>
      <c r="AB24" s="280"/>
      <c r="AC24" s="281"/>
      <c r="AD24" s="282"/>
      <c r="AE24" s="956">
        <f>SUM(AE12:AE23)</f>
        <v>48</v>
      </c>
      <c r="AF24" s="99">
        <f>SUM(AF12:AF23)</f>
        <v>1200</v>
      </c>
    </row>
    <row r="25" spans="1:34" s="724" customFormat="1" ht="42" customHeight="1" x14ac:dyDescent="0.25">
      <c r="A25" s="1470"/>
      <c r="B25" s="1457" t="s">
        <v>86</v>
      </c>
      <c r="C25" s="1440" t="s">
        <v>565</v>
      </c>
      <c r="D25" s="1441"/>
      <c r="E25" s="1446">
        <v>3</v>
      </c>
      <c r="F25" s="1446" t="s">
        <v>64</v>
      </c>
      <c r="G25" s="299" t="s">
        <v>88</v>
      </c>
      <c r="H25" s="533" t="s">
        <v>66</v>
      </c>
      <c r="I25" s="534" t="s">
        <v>566</v>
      </c>
      <c r="J25" s="308">
        <v>70</v>
      </c>
      <c r="K25" s="329" t="s">
        <v>64</v>
      </c>
      <c r="L25" s="349">
        <v>1</v>
      </c>
      <c r="M25" s="596" t="s">
        <v>80</v>
      </c>
      <c r="N25" s="355">
        <v>14</v>
      </c>
      <c r="O25" s="330">
        <v>25</v>
      </c>
      <c r="P25" s="337">
        <v>25</v>
      </c>
      <c r="Q25" s="946" t="s">
        <v>81</v>
      </c>
      <c r="R25" s="1496"/>
      <c r="S25" s="1497"/>
      <c r="T25" s="1500"/>
      <c r="U25" s="934">
        <f>IF(OR(P25="",M25=Paramétrage!$C$10,M25=Paramétrage!$C$13,M25=Paramétrage!$C$17,M25=Paramétrage!$C$20,M25=Paramétrage!$C$24,M25=Paramétrage!$C$27,AND(M25&lt;&gt;Paramétrage!$C$9,Q25="Mut+ext")),0,ROUNDUP(O25/P25,0))</f>
        <v>1</v>
      </c>
      <c r="V25" s="314">
        <f>IF(OR(M25="",Q25="Mut+ext"),0,IF(VLOOKUP(M25,Paramétrage!$C$6:$E$29,2,0)=0,0,IF(P25="","saisir capacité",N25*U25*VLOOKUP(M25,Paramétrage!$C$6:$E$29,2,0))))</f>
        <v>14</v>
      </c>
      <c r="W25" s="474"/>
      <c r="X25" s="314">
        <f t="shared" ref="X25:X36" si="7">IF(OR(M25="",Q25="Mut+ext"),0,IF(ISERROR(V25+W25)=TRUE,V25,V25+W25))</f>
        <v>14</v>
      </c>
      <c r="Y25" s="696">
        <f>IF(OR(M25="",Q25="Mut+ext"),0,IF(ISERROR(W25+V25*VLOOKUP(M25,Paramétrage!$C$6:$E$29,3,0))=TRUE,X25,W25+V25*VLOOKUP(M25,Paramétrage!$C$6:$E$29,3,0)))</f>
        <v>14</v>
      </c>
      <c r="Z25" s="1531" t="s">
        <v>277</v>
      </c>
      <c r="AA25" s="1497"/>
      <c r="AB25" s="1498"/>
      <c r="AC25" s="471"/>
      <c r="AD25" s="857" t="s">
        <v>316</v>
      </c>
      <c r="AE25" s="955">
        <f t="shared" ref="AE25:AE36" si="8">IF(G25="",0,IF(K25="",0,IF(SUMIF($G$25:$G$36,G25,$O$25:$O$36)=0,0,IF(OR(L25="",K25="obligatoire"),AF25/SUMIF($G$25:$G$36,G25,$O$25:$O$36),AF25/(SUMIF($G$25:$G$36,G25,$O$25:$O$36)/L25)))))</f>
        <v>14</v>
      </c>
      <c r="AF25" s="916">
        <f t="shared" ref="AF25:AF36" si="9">N25*O25</f>
        <v>350</v>
      </c>
      <c r="AG25" s="633"/>
      <c r="AH25" s="633"/>
    </row>
    <row r="26" spans="1:34" s="724" customFormat="1" ht="44.1" customHeight="1" x14ac:dyDescent="0.25">
      <c r="A26" s="1470"/>
      <c r="B26" s="1457"/>
      <c r="C26" s="1442"/>
      <c r="D26" s="1443"/>
      <c r="E26" s="1446"/>
      <c r="F26" s="1446"/>
      <c r="G26" s="299" t="s">
        <v>91</v>
      </c>
      <c r="H26" s="650" t="s">
        <v>66</v>
      </c>
      <c r="I26" s="653" t="s">
        <v>567</v>
      </c>
      <c r="J26" s="308">
        <v>70</v>
      </c>
      <c r="K26" s="329" t="s">
        <v>64</v>
      </c>
      <c r="L26" s="349">
        <v>1</v>
      </c>
      <c r="M26" s="299" t="s">
        <v>80</v>
      </c>
      <c r="N26" s="355">
        <v>14</v>
      </c>
      <c r="O26" s="330">
        <v>25</v>
      </c>
      <c r="P26" s="337">
        <v>25</v>
      </c>
      <c r="Q26" s="946" t="s">
        <v>81</v>
      </c>
      <c r="R26" s="1496"/>
      <c r="S26" s="1497"/>
      <c r="T26" s="1500"/>
      <c r="U26" s="934">
        <f>IF(OR(P26="",M26=Paramétrage!$C$10,M26=Paramétrage!$C$13,M26=Paramétrage!$C$17,M26=Paramétrage!$C$20,M26=Paramétrage!$C$24,M26=Paramétrage!$C$27,AND(M26&lt;&gt;Paramétrage!$C$9,Q26="Mut+ext")),0,ROUNDUP(O26/P26,0))</f>
        <v>1</v>
      </c>
      <c r="V26" s="314">
        <f>IF(OR(M26="",Q26="Mut+ext"),0,IF(VLOOKUP(M26,Paramétrage!$C$6:$E$29,2,0)=0,0,IF(P26="","saisir capacité",N26*U26*VLOOKUP(M26,Paramétrage!$C$6:$E$29,2,0))))</f>
        <v>14</v>
      </c>
      <c r="W26" s="313"/>
      <c r="X26" s="314">
        <f t="shared" si="7"/>
        <v>14</v>
      </c>
      <c r="Y26" s="696">
        <f>IF(OR(M26="",Q26="Mut+ext"),0,IF(ISERROR(W26+V26*VLOOKUP(M26,Paramétrage!$C$6:$E$29,3,0))=TRUE,X26,W26+V26*VLOOKUP(M26,Paramétrage!$C$6:$E$29,3,0)))</f>
        <v>14</v>
      </c>
      <c r="Z26" s="1531"/>
      <c r="AA26" s="1497"/>
      <c r="AB26" s="1498"/>
      <c r="AC26" s="971"/>
      <c r="AD26" s="857" t="s">
        <v>316</v>
      </c>
      <c r="AE26" s="955">
        <f t="shared" si="8"/>
        <v>14</v>
      </c>
      <c r="AF26" s="921">
        <f t="shared" si="9"/>
        <v>350</v>
      </c>
      <c r="AG26" s="633"/>
      <c r="AH26" s="633"/>
    </row>
    <row r="27" spans="1:34" hidden="1" x14ac:dyDescent="0.25">
      <c r="A27" s="1470"/>
      <c r="B27" s="1457"/>
      <c r="C27" s="1442"/>
      <c r="D27" s="1443"/>
      <c r="E27" s="1446"/>
      <c r="F27" s="1446"/>
      <c r="G27" s="557" t="s">
        <v>92</v>
      </c>
      <c r="H27" s="604"/>
      <c r="I27" s="50"/>
      <c r="J27" s="47"/>
      <c r="K27" s="55"/>
      <c r="L27" s="266"/>
      <c r="M27" s="790"/>
      <c r="N27" s="42"/>
      <c r="O27" s="837"/>
      <c r="P27" s="835"/>
      <c r="Q27" s="271"/>
      <c r="R27" s="1501"/>
      <c r="S27" s="1459"/>
      <c r="T27" s="1502"/>
      <c r="U27" s="268">
        <f>IF(OR(P27="",M27=Paramétrage!$C$10,M27=Paramétrage!$C$13,M27=Paramétrage!$C$17,M27=Paramétrage!$C$20,M27=Paramétrage!$C$24,M27=Paramétrage!$C$27,AND(M27&lt;&gt;Paramétrage!$C$9,Q27="Mut+ext")),0,ROUNDUP(O27/P27,0))</f>
        <v>0</v>
      </c>
      <c r="V27" s="624">
        <f>IF(OR(M27="",Q27="Mut+ext"),0,IF(VLOOKUP(M27,Paramétrage!$C$6:$E$29,2,0)=0,0,IF(P27="","saisir capacité",N27*U27*VLOOKUP(M27,Paramétrage!$C$6:$E$29,2,0))))</f>
        <v>0</v>
      </c>
      <c r="W27" s="625"/>
      <c r="X27" s="626">
        <f t="shared" si="7"/>
        <v>0</v>
      </c>
      <c r="Y27" s="74">
        <f>IF(OR(M27="",Q27="Mut+ext"),0,IF(ISERROR(W27+V27*VLOOKUP(M27,Paramétrage!$C$6:$E$29,3,0))=TRUE,X27,W27+V27*VLOOKUP(M27,Paramétrage!$C$6:$E$29,3,0)))</f>
        <v>0</v>
      </c>
      <c r="Z27" s="1458"/>
      <c r="AA27" s="1459"/>
      <c r="AB27" s="1503"/>
      <c r="AC27" s="792"/>
      <c r="AD27" s="944"/>
      <c r="AE27" s="955">
        <f t="shared" si="8"/>
        <v>0</v>
      </c>
      <c r="AF27" s="921">
        <f t="shared" si="9"/>
        <v>0</v>
      </c>
    </row>
    <row r="28" spans="1:34" hidden="1" x14ac:dyDescent="0.25">
      <c r="A28" s="1470"/>
      <c r="B28" s="1457"/>
      <c r="C28" s="1442"/>
      <c r="D28" s="1443"/>
      <c r="E28" s="1446"/>
      <c r="F28" s="1446"/>
      <c r="G28" s="557"/>
      <c r="H28" s="604"/>
      <c r="I28" s="50"/>
      <c r="J28" s="47"/>
      <c r="K28" s="55"/>
      <c r="L28" s="266"/>
      <c r="M28" s="790"/>
      <c r="N28" s="42"/>
      <c r="O28" s="837"/>
      <c r="P28" s="835"/>
      <c r="Q28" s="271"/>
      <c r="R28" s="1501"/>
      <c r="S28" s="1459"/>
      <c r="T28" s="1502"/>
      <c r="U28" s="268">
        <f>IF(OR(P28="",M28=Paramétrage!$C$10,M28=Paramétrage!$C$13,M28=Paramétrage!$C$17,M28=Paramétrage!$C$20,M28=Paramétrage!$C$24,M28=Paramétrage!$C$27,AND(M28&lt;&gt;Paramétrage!$C$9,Q28="Mut+ext")),0,ROUNDUP(O28/P28,0))</f>
        <v>0</v>
      </c>
      <c r="V28" s="624">
        <f>IF(OR(M28="",Q28="Mut+ext"),0,IF(VLOOKUP(M28,Paramétrage!$C$6:$E$29,2,0)=0,0,IF(P28="","saisir capacité",N28*U28*VLOOKUP(M28,Paramétrage!$C$6:$E$29,2,0))))</f>
        <v>0</v>
      </c>
      <c r="W28" s="625"/>
      <c r="X28" s="626">
        <f t="shared" si="7"/>
        <v>0</v>
      </c>
      <c r="Y28" s="74">
        <f>IF(OR(M28="",Q28="Mut+ext"),0,IF(ISERROR(W28+V28*VLOOKUP(M28,Paramétrage!$C$6:$E$29,3,0))=TRUE,X28,W28+V28*VLOOKUP(M28,Paramétrage!$C$6:$E$29,3,0)))</f>
        <v>0</v>
      </c>
      <c r="Z28" s="1458"/>
      <c r="AA28" s="1459"/>
      <c r="AB28" s="1503"/>
      <c r="AC28" s="972"/>
      <c r="AD28" s="944"/>
      <c r="AE28" s="955">
        <f t="shared" si="8"/>
        <v>0</v>
      </c>
      <c r="AF28" s="921">
        <f t="shared" si="9"/>
        <v>0</v>
      </c>
    </row>
    <row r="29" spans="1:34" hidden="1" x14ac:dyDescent="0.25">
      <c r="A29" s="1470"/>
      <c r="B29" s="1457"/>
      <c r="C29" s="1442"/>
      <c r="D29" s="1443"/>
      <c r="E29" s="1446"/>
      <c r="F29" s="1446"/>
      <c r="G29" s="557"/>
      <c r="H29" s="604"/>
      <c r="I29" s="50"/>
      <c r="J29" s="47"/>
      <c r="K29" s="55"/>
      <c r="L29" s="266"/>
      <c r="M29" s="790"/>
      <c r="N29" s="42"/>
      <c r="O29" s="837"/>
      <c r="P29" s="835"/>
      <c r="Q29" s="271"/>
      <c r="R29" s="1501"/>
      <c r="S29" s="1459"/>
      <c r="T29" s="1502"/>
      <c r="U29" s="268">
        <f>IF(OR(P29="",M29=Paramétrage!$C$10,M29=Paramétrage!$C$13,M29=Paramétrage!$C$17,M29=Paramétrage!$C$20,M29=Paramétrage!$C$24,M29=Paramétrage!$C$27,AND(M29&lt;&gt;Paramétrage!$C$9,Q29="Mut+ext")),0,ROUNDUP(O29/P29,0))</f>
        <v>0</v>
      </c>
      <c r="V29" s="624">
        <f>IF(OR(M29="",Q29="Mut+ext"),0,IF(VLOOKUP(M29,Paramétrage!$C$6:$E$29,2,0)=0,0,IF(P29="","saisir capacité",N29*U29*VLOOKUP(M29,Paramétrage!$C$6:$E$29,2,0))))</f>
        <v>0</v>
      </c>
      <c r="W29" s="625"/>
      <c r="X29" s="626">
        <f t="shared" si="7"/>
        <v>0</v>
      </c>
      <c r="Y29" s="74">
        <f>IF(OR(M29="",Q29="Mut+ext"),0,IF(ISERROR(W29+V29*VLOOKUP(M29,Paramétrage!$C$6:$E$29,3,0))=TRUE,X29,W29+V29*VLOOKUP(M29,Paramétrage!$C$6:$E$29,3,0)))</f>
        <v>0</v>
      </c>
      <c r="Z29" s="1458"/>
      <c r="AA29" s="1459"/>
      <c r="AB29" s="1503"/>
      <c r="AC29" s="792"/>
      <c r="AD29" s="944"/>
      <c r="AE29" s="955">
        <f t="shared" si="8"/>
        <v>0</v>
      </c>
      <c r="AF29" s="921">
        <f t="shared" si="9"/>
        <v>0</v>
      </c>
    </row>
    <row r="30" spans="1:34" hidden="1" x14ac:dyDescent="0.25">
      <c r="A30" s="1470"/>
      <c r="B30" s="1457"/>
      <c r="C30" s="1442"/>
      <c r="D30" s="1443"/>
      <c r="E30" s="1446"/>
      <c r="F30" s="1446"/>
      <c r="G30" s="557"/>
      <c r="H30" s="604"/>
      <c r="I30" s="50"/>
      <c r="J30" s="47"/>
      <c r="K30" s="55"/>
      <c r="L30" s="266"/>
      <c r="M30" s="790"/>
      <c r="N30" s="41"/>
      <c r="O30" s="834"/>
      <c r="P30" s="835"/>
      <c r="Q30" s="271"/>
      <c r="R30" s="1501"/>
      <c r="S30" s="1459"/>
      <c r="T30" s="1502"/>
      <c r="U30" s="268">
        <f>IF(OR(P30="",M30=Paramétrage!$C$10,M30=Paramétrage!$C$13,M30=Paramétrage!$C$17,M30=Paramétrage!$C$20,M30=Paramétrage!$C$24,M30=Paramétrage!$C$27,AND(M30&lt;&gt;Paramétrage!$C$9,Q30="Mut+ext")),0,ROUNDUP(O30/P30,0))</f>
        <v>0</v>
      </c>
      <c r="V30" s="624">
        <f>IF(OR(M30="",Q30="Mut+ext"),0,IF(VLOOKUP(M30,Paramétrage!$C$6:$E$29,2,0)=0,0,IF(P30="","saisir capacité",N30*U30*VLOOKUP(M30,Paramétrage!$C$6:$E$29,2,0))))</f>
        <v>0</v>
      </c>
      <c r="W30" s="625"/>
      <c r="X30" s="626">
        <f t="shared" si="7"/>
        <v>0</v>
      </c>
      <c r="Y30" s="74">
        <f>IF(OR(M30="",Q30="Mut+ext"),0,IF(ISERROR(W30+V30*VLOOKUP(M30,Paramétrage!$C$6:$E$29,3,0))=TRUE,X30,W30+V30*VLOOKUP(M30,Paramétrage!$C$6:$E$29,3,0)))</f>
        <v>0</v>
      </c>
      <c r="Z30" s="1458"/>
      <c r="AA30" s="1459"/>
      <c r="AB30" s="1503"/>
      <c r="AC30" s="792"/>
      <c r="AD30" s="944"/>
      <c r="AE30" s="955">
        <f t="shared" si="8"/>
        <v>0</v>
      </c>
      <c r="AF30" s="921">
        <f t="shared" si="9"/>
        <v>0</v>
      </c>
    </row>
    <row r="31" spans="1:34" hidden="1" x14ac:dyDescent="0.25">
      <c r="A31" s="1470"/>
      <c r="B31" s="1457"/>
      <c r="C31" s="1442"/>
      <c r="D31" s="1443"/>
      <c r="E31" s="1446"/>
      <c r="F31" s="1446"/>
      <c r="G31" s="557"/>
      <c r="H31" s="836"/>
      <c r="I31" s="123"/>
      <c r="J31" s="47"/>
      <c r="K31" s="46"/>
      <c r="L31" s="266"/>
      <c r="M31" s="790"/>
      <c r="N31" s="41"/>
      <c r="O31" s="837"/>
      <c r="P31" s="835"/>
      <c r="Q31" s="271"/>
      <c r="R31" s="1501"/>
      <c r="S31" s="1459"/>
      <c r="T31" s="1502"/>
      <c r="U31" s="268">
        <f>IF(OR(P31="",M31=Paramétrage!$C$10,M31=Paramétrage!$C$13,M31=Paramétrage!$C$17,M31=Paramétrage!$C$20,M31=Paramétrage!$C$24,M31=Paramétrage!$C$27,AND(M31&lt;&gt;Paramétrage!$C$9,Q31="Mut+ext")),0,ROUNDUP(O31/P31,0))</f>
        <v>0</v>
      </c>
      <c r="V31" s="624">
        <f>IF(OR(M31="",Q31="Mut+ext"),0,IF(VLOOKUP(M31,Paramétrage!$C$6:$E$29,2,0)=0,0,IF(P31="","saisir capacité",N31*U31*VLOOKUP(M31,Paramétrage!$C$6:$E$29,2,0))))</f>
        <v>0</v>
      </c>
      <c r="W31" s="625"/>
      <c r="X31" s="626">
        <f t="shared" si="7"/>
        <v>0</v>
      </c>
      <c r="Y31" s="74">
        <f>IF(OR(M31="",Q31="Mut+ext"),0,IF(ISERROR(W31+V31*VLOOKUP(M31,Paramétrage!$C$6:$E$29,3,0))=TRUE,X31,W31+V31*VLOOKUP(M31,Paramétrage!$C$6:$E$29,3,0)))</f>
        <v>0</v>
      </c>
      <c r="Z31" s="1458"/>
      <c r="AA31" s="1459"/>
      <c r="AB31" s="1503"/>
      <c r="AC31" s="792"/>
      <c r="AD31" s="944"/>
      <c r="AE31" s="955">
        <f t="shared" si="8"/>
        <v>0</v>
      </c>
      <c r="AF31" s="921">
        <f t="shared" si="9"/>
        <v>0</v>
      </c>
    </row>
    <row r="32" spans="1:34" hidden="1" x14ac:dyDescent="0.25">
      <c r="A32" s="1470"/>
      <c r="B32" s="1457"/>
      <c r="C32" s="1442"/>
      <c r="D32" s="1443"/>
      <c r="E32" s="1446"/>
      <c r="F32" s="1446"/>
      <c r="G32" s="557"/>
      <c r="H32" s="604"/>
      <c r="I32" s="50"/>
      <c r="J32" s="47"/>
      <c r="K32" s="55"/>
      <c r="L32" s="266"/>
      <c r="M32" s="790"/>
      <c r="N32" s="42"/>
      <c r="O32" s="837"/>
      <c r="P32" s="835"/>
      <c r="Q32" s="271"/>
      <c r="R32" s="1501"/>
      <c r="S32" s="1459"/>
      <c r="T32" s="1502"/>
      <c r="U32" s="268">
        <f>IF(OR(P32="",M32=Paramétrage!$C$10,M32=Paramétrage!$C$13,M32=Paramétrage!$C$17,M32=Paramétrage!$C$20,M32=Paramétrage!$C$24,M32=Paramétrage!$C$27,AND(M32&lt;&gt;Paramétrage!$C$9,Q32="Mut+ext")),0,ROUNDUP(O32/P32,0))</f>
        <v>0</v>
      </c>
      <c r="V32" s="624">
        <f>IF(OR(M32="",Q32="Mut+ext"),0,IF(VLOOKUP(M32,Paramétrage!$C$6:$E$29,2,0)=0,0,IF(P32="","saisir capacité",N32*U32*VLOOKUP(M32,Paramétrage!$C$6:$E$29,2,0))))</f>
        <v>0</v>
      </c>
      <c r="W32" s="625"/>
      <c r="X32" s="626">
        <f t="shared" si="7"/>
        <v>0</v>
      </c>
      <c r="Y32" s="74">
        <f>IF(OR(M32="",Q32="Mut+ext"),0,IF(ISERROR(W32+V32*VLOOKUP(M32,Paramétrage!$C$6:$E$29,3,0))=TRUE,X32,W32+V32*VLOOKUP(M32,Paramétrage!$C$6:$E$29,3,0)))</f>
        <v>0</v>
      </c>
      <c r="Z32" s="1458"/>
      <c r="AA32" s="1459"/>
      <c r="AB32" s="1503"/>
      <c r="AC32" s="972"/>
      <c r="AD32" s="944"/>
      <c r="AE32" s="955">
        <f t="shared" si="8"/>
        <v>0</v>
      </c>
      <c r="AF32" s="921">
        <f t="shared" si="9"/>
        <v>0</v>
      </c>
    </row>
    <row r="33" spans="1:34" hidden="1" x14ac:dyDescent="0.25">
      <c r="A33" s="1470"/>
      <c r="B33" s="1457"/>
      <c r="C33" s="1442"/>
      <c r="D33" s="1443"/>
      <c r="E33" s="1446"/>
      <c r="F33" s="1446"/>
      <c r="G33" s="557"/>
      <c r="H33" s="604"/>
      <c r="I33" s="50"/>
      <c r="J33" s="47"/>
      <c r="K33" s="55"/>
      <c r="L33" s="266"/>
      <c r="M33" s="790"/>
      <c r="N33" s="42"/>
      <c r="O33" s="837"/>
      <c r="P33" s="835"/>
      <c r="Q33" s="271"/>
      <c r="R33" s="1501"/>
      <c r="S33" s="1459"/>
      <c r="T33" s="1502"/>
      <c r="U33" s="268">
        <f>IF(OR(P33="",M33=Paramétrage!$C$10,M33=Paramétrage!$C$13,M33=Paramétrage!$C$17,M33=Paramétrage!$C$20,M33=Paramétrage!$C$24,M33=Paramétrage!$C$27,AND(M33&lt;&gt;Paramétrage!$C$9,Q33="Mut+ext")),0,ROUNDUP(O33/P33,0))</f>
        <v>0</v>
      </c>
      <c r="V33" s="624">
        <f>IF(OR(M33="",Q33="Mut+ext"),0,IF(VLOOKUP(M33,Paramétrage!$C$6:$E$29,2,0)=0,0,IF(P33="","saisir capacité",N33*U33*VLOOKUP(M33,Paramétrage!$C$6:$E$29,2,0))))</f>
        <v>0</v>
      </c>
      <c r="W33" s="625"/>
      <c r="X33" s="626">
        <f t="shared" si="7"/>
        <v>0</v>
      </c>
      <c r="Y33" s="74">
        <f>IF(OR(M33="",Q33="Mut+ext"),0,IF(ISERROR(W33+V33*VLOOKUP(M33,Paramétrage!$C$6:$E$29,3,0))=TRUE,X33,W33+V33*VLOOKUP(M33,Paramétrage!$C$6:$E$29,3,0)))</f>
        <v>0</v>
      </c>
      <c r="Z33" s="1458"/>
      <c r="AA33" s="1459"/>
      <c r="AB33" s="1503"/>
      <c r="AC33" s="792"/>
      <c r="AD33" s="944"/>
      <c r="AE33" s="955">
        <f t="shared" si="8"/>
        <v>0</v>
      </c>
      <c r="AF33" s="921">
        <f t="shared" si="9"/>
        <v>0</v>
      </c>
    </row>
    <row r="34" spans="1:34" hidden="1" x14ac:dyDescent="0.25">
      <c r="A34" s="1470"/>
      <c r="B34" s="1457"/>
      <c r="C34" s="1442"/>
      <c r="D34" s="1443"/>
      <c r="E34" s="1446"/>
      <c r="F34" s="1446"/>
      <c r="G34" s="557"/>
      <c r="H34" s="604"/>
      <c r="I34" s="50"/>
      <c r="J34" s="47"/>
      <c r="K34" s="55"/>
      <c r="L34" s="266"/>
      <c r="M34" s="790"/>
      <c r="N34" s="41"/>
      <c r="O34" s="834"/>
      <c r="P34" s="835"/>
      <c r="Q34" s="271"/>
      <c r="R34" s="1501"/>
      <c r="S34" s="1459"/>
      <c r="T34" s="1502"/>
      <c r="U34" s="268">
        <f>IF(OR(P34="",M34=Paramétrage!$C$10,M34=Paramétrage!$C$13,M34=Paramétrage!$C$17,M34=Paramétrage!$C$20,M34=Paramétrage!$C$24,M34=Paramétrage!$C$27,AND(M34&lt;&gt;Paramétrage!$C$9,Q34="Mut+ext")),0,ROUNDUP(O34/P34,0))</f>
        <v>0</v>
      </c>
      <c r="V34" s="624">
        <f>IF(OR(M34="",Q34="Mut+ext"),0,IF(VLOOKUP(M34,Paramétrage!$C$6:$E$29,2,0)=0,0,IF(P34="","saisir capacité",N34*U34*VLOOKUP(M34,Paramétrage!$C$6:$E$29,2,0))))</f>
        <v>0</v>
      </c>
      <c r="W34" s="625"/>
      <c r="X34" s="626">
        <f t="shared" si="7"/>
        <v>0</v>
      </c>
      <c r="Y34" s="74">
        <f>IF(OR(M34="",Q34="Mut+ext"),0,IF(ISERROR(W34+V34*VLOOKUP(M34,Paramétrage!$C$6:$E$29,3,0))=TRUE,X34,W34+V34*VLOOKUP(M34,Paramétrage!$C$6:$E$29,3,0)))</f>
        <v>0</v>
      </c>
      <c r="Z34" s="1458"/>
      <c r="AA34" s="1459"/>
      <c r="AB34" s="1503"/>
      <c r="AC34" s="792"/>
      <c r="AD34" s="944"/>
      <c r="AE34" s="955">
        <f t="shared" si="8"/>
        <v>0</v>
      </c>
      <c r="AF34" s="921">
        <f t="shared" si="9"/>
        <v>0</v>
      </c>
    </row>
    <row r="35" spans="1:34" hidden="1" x14ac:dyDescent="0.25">
      <c r="A35" s="1470"/>
      <c r="B35" s="1457"/>
      <c r="C35" s="1442"/>
      <c r="D35" s="1443"/>
      <c r="E35" s="1446"/>
      <c r="F35" s="1446"/>
      <c r="G35" s="557"/>
      <c r="H35" s="836"/>
      <c r="I35" s="123"/>
      <c r="J35" s="47"/>
      <c r="K35" s="46"/>
      <c r="L35" s="266"/>
      <c r="M35" s="790"/>
      <c r="N35" s="41"/>
      <c r="O35" s="837"/>
      <c r="P35" s="835"/>
      <c r="Q35" s="271"/>
      <c r="R35" s="1501"/>
      <c r="S35" s="1459"/>
      <c r="T35" s="1502"/>
      <c r="U35" s="268">
        <f>IF(OR(P35="",M35=Paramétrage!$C$10,M35=Paramétrage!$C$13,M35=Paramétrage!$C$17,M35=Paramétrage!$C$20,M35=Paramétrage!$C$24,M35=Paramétrage!$C$27,AND(M35&lt;&gt;Paramétrage!$C$9,Q35="Mut+ext")),0,ROUNDUP(O35/P35,0))</f>
        <v>0</v>
      </c>
      <c r="V35" s="624">
        <f>IF(OR(M35="",Q35="Mut+ext"),0,IF(VLOOKUP(M35,Paramétrage!$C$6:$E$29,2,0)=0,0,IF(P35="","saisir capacité",N35*U35*VLOOKUP(M35,Paramétrage!$C$6:$E$29,2,0))))</f>
        <v>0</v>
      </c>
      <c r="W35" s="625"/>
      <c r="X35" s="626">
        <f t="shared" si="7"/>
        <v>0</v>
      </c>
      <c r="Y35" s="74">
        <f>IF(OR(M35="",Q35="Mut+ext"),0,IF(ISERROR(W35+V35*VLOOKUP(M35,Paramétrage!$C$6:$E$29,3,0))=TRUE,X35,W35+V35*VLOOKUP(M35,Paramétrage!$C$6:$E$29,3,0)))</f>
        <v>0</v>
      </c>
      <c r="Z35" s="1458"/>
      <c r="AA35" s="1459"/>
      <c r="AB35" s="1503"/>
      <c r="AC35" s="792"/>
      <c r="AD35" s="944"/>
      <c r="AE35" s="955">
        <f t="shared" si="8"/>
        <v>0</v>
      </c>
      <c r="AF35" s="921">
        <f t="shared" si="9"/>
        <v>0</v>
      </c>
    </row>
    <row r="36" spans="1:34" x14ac:dyDescent="0.25">
      <c r="A36" s="1470"/>
      <c r="B36" s="1457"/>
      <c r="C36" s="1444"/>
      <c r="D36" s="1445"/>
      <c r="E36" s="1447"/>
      <c r="F36" s="1447"/>
      <c r="G36" s="557"/>
      <c r="H36" s="836"/>
      <c r="I36" s="123"/>
      <c r="J36" s="47"/>
      <c r="K36" s="46"/>
      <c r="L36" s="266"/>
      <c r="M36" s="790"/>
      <c r="N36" s="41"/>
      <c r="O36" s="838"/>
      <c r="P36" s="835"/>
      <c r="Q36" s="271"/>
      <c r="R36" s="1501"/>
      <c r="S36" s="1459"/>
      <c r="T36" s="1502"/>
      <c r="U36" s="268">
        <f>IF(OR(P36="",M36=Paramétrage!$C$10,M36=Paramétrage!$C$13,M36=Paramétrage!$C$17,M36=Paramétrage!$C$20,M36=Paramétrage!$C$24,M36=Paramétrage!$C$27,AND(M36&lt;&gt;Paramétrage!$C$9,Q36="Mut+ext")),0,ROUNDUP(O36/P36,0))</f>
        <v>0</v>
      </c>
      <c r="V36" s="624">
        <f>IF(OR(M36="",Q36="Mut+ext"),0,IF(VLOOKUP(M36,Paramétrage!$C$6:$E$29,2,0)=0,0,IF(P36="","saisir capacité",N36*U36*VLOOKUP(M36,Paramétrage!$C$6:$E$29,2,0))))</f>
        <v>0</v>
      </c>
      <c r="W36" s="625"/>
      <c r="X36" s="626">
        <f t="shared" si="7"/>
        <v>0</v>
      </c>
      <c r="Y36" s="74">
        <f>IF(OR(M36="",Q36="Mut+ext"),0,IF(ISERROR(W36+V36*VLOOKUP(M36,Paramétrage!$C$6:$E$29,3,0))=TRUE,X36,W36+V36*VLOOKUP(M36,Paramétrage!$C$6:$E$29,3,0)))</f>
        <v>0</v>
      </c>
      <c r="Z36" s="1458"/>
      <c r="AA36" s="1459"/>
      <c r="AB36" s="1503"/>
      <c r="AC36" s="792"/>
      <c r="AD36" s="944"/>
      <c r="AE36" s="955">
        <f t="shared" si="8"/>
        <v>0</v>
      </c>
      <c r="AF36" s="921">
        <f t="shared" si="9"/>
        <v>0</v>
      </c>
    </row>
    <row r="37" spans="1:34" x14ac:dyDescent="0.25">
      <c r="A37" s="1470"/>
      <c r="B37" s="1457"/>
      <c r="C37" s="988"/>
      <c r="D37" s="989"/>
      <c r="E37" s="839"/>
      <c r="F37" s="839"/>
      <c r="G37" s="839"/>
      <c r="H37" s="840"/>
      <c r="I37" s="124"/>
      <c r="J37" s="94"/>
      <c r="K37" s="58"/>
      <c r="L37" s="273"/>
      <c r="M37" s="841"/>
      <c r="N37" s="60">
        <f>AE37</f>
        <v>28</v>
      </c>
      <c r="O37" s="842"/>
      <c r="P37" s="977"/>
      <c r="Q37" s="274"/>
      <c r="R37" s="275"/>
      <c r="S37" s="275"/>
      <c r="T37" s="276"/>
      <c r="U37" s="274"/>
      <c r="V37" s="844">
        <f>SUM(V25:V36)</f>
        <v>28</v>
      </c>
      <c r="W37" s="841">
        <f>SUM(W25:W36)</f>
        <v>0</v>
      </c>
      <c r="X37" s="845">
        <f>SUM(X25:X36)</f>
        <v>28</v>
      </c>
      <c r="Y37" s="64">
        <f>SUM(Y25:Y36)</f>
        <v>28</v>
      </c>
      <c r="Z37" s="278"/>
      <c r="AA37" s="279"/>
      <c r="AB37" s="280"/>
      <c r="AC37" s="973"/>
      <c r="AD37" s="276"/>
      <c r="AE37" s="920">
        <f>SUM(AE25:AE36)</f>
        <v>28</v>
      </c>
      <c r="AF37" s="576">
        <f>SUM(AF25:AF36)</f>
        <v>700</v>
      </c>
    </row>
    <row r="38" spans="1:34" s="724" customFormat="1" ht="55.35" customHeight="1" x14ac:dyDescent="0.25">
      <c r="A38" s="1470"/>
      <c r="B38" s="1457" t="s">
        <v>93</v>
      </c>
      <c r="C38" s="1440" t="s">
        <v>481</v>
      </c>
      <c r="D38" s="1441"/>
      <c r="E38" s="1446">
        <v>3</v>
      </c>
      <c r="F38" s="1446" t="s">
        <v>64</v>
      </c>
      <c r="G38" s="299" t="s">
        <v>95</v>
      </c>
      <c r="H38" s="533" t="s">
        <v>66</v>
      </c>
      <c r="I38" s="534" t="s">
        <v>568</v>
      </c>
      <c r="J38" s="463">
        <v>70</v>
      </c>
      <c r="K38" s="329" t="s">
        <v>64</v>
      </c>
      <c r="L38" s="349">
        <v>1</v>
      </c>
      <c r="M38" s="596" t="s">
        <v>80</v>
      </c>
      <c r="N38" s="355">
        <v>14</v>
      </c>
      <c r="O38" s="330">
        <v>25</v>
      </c>
      <c r="P38" s="337">
        <v>25</v>
      </c>
      <c r="Q38" s="946" t="s">
        <v>81</v>
      </c>
      <c r="R38" s="1496"/>
      <c r="S38" s="1497"/>
      <c r="T38" s="1500"/>
      <c r="U38" s="934">
        <f>IF(OR(P38="",M38=Paramétrage!$C$10,M38=Paramétrage!$C$13,M38=Paramétrage!$C$17,M38=Paramétrage!$C$20,M38=Paramétrage!$C$24,M38=Paramétrage!$C$27,AND(M38&lt;&gt;Paramétrage!$C$9,Q38="Mut+ext")),0,ROUNDUP(O38/P38,0))</f>
        <v>1</v>
      </c>
      <c r="V38" s="314">
        <f>IF(OR(M38="",Q38="Mut+ext"),0,IF(VLOOKUP(M38,Paramétrage!$C$6:$E$29,2,0)=0,0,IF(P38="","saisir capacité",N38*U38*VLOOKUP(M38,Paramétrage!$C$6:$E$29,2,0))))</f>
        <v>14</v>
      </c>
      <c r="W38" s="474"/>
      <c r="X38" s="314">
        <f t="shared" ref="X38:X49" si="10">IF(OR(M38="",Q38="Mut+ext"),0,IF(ISERROR(V38+W38)=TRUE,V38,V38+W38))</f>
        <v>14</v>
      </c>
      <c r="Y38" s="696">
        <f>IF(OR(M38="",Q38="Mut+ext"),0,IF(ISERROR(W38+V38*VLOOKUP(M38,Paramétrage!$C$6:$E$29,3,0))=TRUE,X38,W38+V38*VLOOKUP(M38,Paramétrage!$C$6:$E$29,3,0)))</f>
        <v>14</v>
      </c>
      <c r="Z38" s="1531" t="s">
        <v>277</v>
      </c>
      <c r="AA38" s="1497"/>
      <c r="AB38" s="1498"/>
      <c r="AC38" s="974"/>
      <c r="AD38" s="857" t="s">
        <v>316</v>
      </c>
      <c r="AE38" s="918">
        <f>IF(G38="",0,IF(K38="",0,IF(SUMIF(G38:G49,G38,O38:O49)=0,0,IF(OR(L38="",K38="obligatoire"),AF38/SUMIF(G38:G49,G38,O38:O49),AF38/(SUMIF(G38:G49,G38,O38:O49)/L38)))))</f>
        <v>14</v>
      </c>
      <c r="AF38" s="917">
        <f>N38*O38</f>
        <v>350</v>
      </c>
      <c r="AG38" s="633"/>
      <c r="AH38" s="633"/>
    </row>
    <row r="39" spans="1:34" s="724" customFormat="1" ht="23.1" customHeight="1" x14ac:dyDescent="0.25">
      <c r="A39" s="1470"/>
      <c r="B39" s="1457"/>
      <c r="C39" s="1442"/>
      <c r="D39" s="1443"/>
      <c r="E39" s="1446"/>
      <c r="F39" s="1446"/>
      <c r="G39" s="299" t="s">
        <v>99</v>
      </c>
      <c r="H39" s="650" t="s">
        <v>66</v>
      </c>
      <c r="I39" s="534" t="s">
        <v>482</v>
      </c>
      <c r="J39" s="463">
        <v>70</v>
      </c>
      <c r="K39" s="329" t="s">
        <v>64</v>
      </c>
      <c r="L39" s="349">
        <v>1</v>
      </c>
      <c r="M39" s="299" t="s">
        <v>68</v>
      </c>
      <c r="N39" s="355">
        <v>14</v>
      </c>
      <c r="O39" s="330">
        <v>25</v>
      </c>
      <c r="P39" s="337">
        <v>25</v>
      </c>
      <c r="Q39" s="946" t="s">
        <v>69</v>
      </c>
      <c r="R39" s="1431" t="s">
        <v>483</v>
      </c>
      <c r="S39" s="1432"/>
      <c r="T39" s="1499"/>
      <c r="U39" s="934">
        <f>IF(OR(P39="",M39=Paramétrage!$C$10,M39=Paramétrage!$C$13,M39=Paramétrage!$C$17,M39=Paramétrage!$C$20,M39=Paramétrage!$C$24,M39=Paramétrage!$C$27,AND(M39&lt;&gt;Paramétrage!$C$9,Q39="Mut+ext")),0,ROUNDUP(O39/P39,0))</f>
        <v>0</v>
      </c>
      <c r="V39" s="314">
        <f>IF(OR(M39="",Q39="Mut+ext"),0,IF(VLOOKUP(M39,Paramétrage!$C$6:$E$29,2,0)=0,0,IF(P39="","saisir capacité",N39*U39*VLOOKUP(M39,Paramétrage!$C$6:$E$29,2,0))))</f>
        <v>0</v>
      </c>
      <c r="W39" s="313"/>
      <c r="X39" s="314">
        <f t="shared" si="10"/>
        <v>0</v>
      </c>
      <c r="Y39" s="696">
        <f>IF(OR(M39="",Q39="Mut+ext"),0,IF(ISERROR(W39+V39*VLOOKUP(M39,Paramétrage!$C$6:$E$29,3,0))=TRUE,X39,W39+V39*VLOOKUP(M39,Paramétrage!$C$6:$E$29,3,0)))</f>
        <v>0</v>
      </c>
      <c r="Z39" s="1531" t="s">
        <v>277</v>
      </c>
      <c r="AA39" s="1497"/>
      <c r="AB39" s="1498"/>
      <c r="AC39" s="974"/>
      <c r="AD39" s="857" t="s">
        <v>316</v>
      </c>
      <c r="AE39" s="918">
        <f>IF(G39="",0,IF(K39="",0,IF(SUMIF(G38:G49,G39,O38:O49)=0,0,IF(OR(L39="",K39="obligatoire"),AF39/SUMIF(G38:G49,G39,O38:O49),AF39/(SUMIF(G38:G49,G39,O38:O49)/L39)))))</f>
        <v>14</v>
      </c>
      <c r="AF39" s="917">
        <f t="shared" ref="AF39:AF41" si="11">N39*O39</f>
        <v>350</v>
      </c>
      <c r="AG39" s="633"/>
      <c r="AH39" s="633"/>
    </row>
    <row r="40" spans="1:34" hidden="1" x14ac:dyDescent="0.25">
      <c r="A40" s="1470"/>
      <c r="B40" s="1457"/>
      <c r="C40" s="1442"/>
      <c r="D40" s="1443"/>
      <c r="E40" s="1446"/>
      <c r="F40" s="1446"/>
      <c r="G40" s="557" t="s">
        <v>102</v>
      </c>
      <c r="H40" s="604"/>
      <c r="I40" s="50"/>
      <c r="J40" s="47"/>
      <c r="K40" s="55"/>
      <c r="L40" s="266"/>
      <c r="M40" s="790"/>
      <c r="N40" s="42"/>
      <c r="O40" s="837"/>
      <c r="P40" s="835"/>
      <c r="Q40" s="271"/>
      <c r="R40" s="1501"/>
      <c r="S40" s="1459"/>
      <c r="T40" s="1502"/>
      <c r="U40" s="268">
        <f>IF(OR(P40="",M40=Paramétrage!$C$10,M40=Paramétrage!$C$13,M40=Paramétrage!$C$17,M40=Paramétrage!$C$20,M40=Paramétrage!$C$24,M40=Paramétrage!$C$27,AND(M40&lt;&gt;Paramétrage!$C$9,Q40="Mut+ext")),0,ROUNDUP(O40/P40,0))</f>
        <v>0</v>
      </c>
      <c r="V40" s="624">
        <f>IF(OR(M40="",Q40="Mut+ext"),0,IF(VLOOKUP(M40,Paramétrage!$C$6:$E$29,2,0)=0,0,IF(P40="","saisir capacité",N40*U40*VLOOKUP(M40,Paramétrage!$C$6:$E$29,2,0))))</f>
        <v>0</v>
      </c>
      <c r="W40" s="625"/>
      <c r="X40" s="626">
        <f t="shared" si="10"/>
        <v>0</v>
      </c>
      <c r="Y40" s="74">
        <f>IF(OR(M40="",Q40="Mut+ext"),0,IF(ISERROR(W40+V40*VLOOKUP(M40,Paramétrage!$C$6:$E$29,3,0))=TRUE,X40,W40+V40*VLOOKUP(M40,Paramétrage!$C$6:$E$29,3,0)))</f>
        <v>0</v>
      </c>
      <c r="Z40" s="1458"/>
      <c r="AA40" s="1459"/>
      <c r="AB40" s="1503"/>
      <c r="AC40" s="792"/>
      <c r="AD40" s="944"/>
      <c r="AE40" s="918">
        <f>IF(G40="",0,IF(K40="",0,IF(SUMIF(G38:G49,G40,O38:O49)=0,0,IF(OR(L40="",K40="obligatoire"),AF40/SUMIF(G38:G49,G40,O38:O49),AF40/(SUMIF(G38:G49,G40,O38:O49)/L40)))))</f>
        <v>0</v>
      </c>
      <c r="AF40" s="917">
        <f t="shared" si="11"/>
        <v>0</v>
      </c>
    </row>
    <row r="41" spans="1:34" hidden="1" x14ac:dyDescent="0.25">
      <c r="A41" s="1470"/>
      <c r="B41" s="1457"/>
      <c r="C41" s="1442"/>
      <c r="D41" s="1443"/>
      <c r="E41" s="1446"/>
      <c r="F41" s="1446"/>
      <c r="G41" s="557" t="s">
        <v>103</v>
      </c>
      <c r="H41" s="604"/>
      <c r="I41" s="50"/>
      <c r="J41" s="47"/>
      <c r="K41" s="55"/>
      <c r="L41" s="266"/>
      <c r="M41" s="790"/>
      <c r="N41" s="42"/>
      <c r="O41" s="837"/>
      <c r="P41" s="835"/>
      <c r="Q41" s="271"/>
      <c r="R41" s="1501"/>
      <c r="S41" s="1459"/>
      <c r="T41" s="1502"/>
      <c r="U41" s="268">
        <f>IF(OR(P41="",M41=Paramétrage!$C$10,M41=Paramétrage!$C$13,M41=Paramétrage!$C$17,M41=Paramétrage!$C$20,M41=Paramétrage!$C$24,M41=Paramétrage!$C$27,AND(M41&lt;&gt;Paramétrage!$C$9,Q41="Mut+ext")),0,ROUNDUP(O41/P41,0))</f>
        <v>0</v>
      </c>
      <c r="V41" s="624">
        <f>IF(OR(M41="",Q41="Mut+ext"),0,IF(VLOOKUP(M41,Paramétrage!$C$6:$E$29,2,0)=0,0,IF(P41="","saisir capacité",N41*U41*VLOOKUP(M41,Paramétrage!$C$6:$E$29,2,0))))</f>
        <v>0</v>
      </c>
      <c r="W41" s="625"/>
      <c r="X41" s="626">
        <f t="shared" si="10"/>
        <v>0</v>
      </c>
      <c r="Y41" s="74">
        <f>IF(OR(M41="",Q41="Mut+ext"),0,IF(ISERROR(W41+V41*VLOOKUP(M41,Paramétrage!$C$6:$E$29,3,0))=TRUE,X41,W41+V41*VLOOKUP(M41,Paramétrage!$C$6:$E$29,3,0)))</f>
        <v>0</v>
      </c>
      <c r="Z41" s="1458"/>
      <c r="AA41" s="1459"/>
      <c r="AB41" s="1503"/>
      <c r="AC41" s="972"/>
      <c r="AD41" s="944"/>
      <c r="AE41" s="918">
        <f>IF(G41="",0,IF(K41="",0,IF(SUMIF(G38:G49,G41,O38:O49)=0,0,IF(OR(L41="",K41="obligatoire"),AF41/SUMIF(G38:G49,G41,O38:O49),AF41/(SUMIF(G38:G49,G41,O38:O49)/L41)))))</f>
        <v>0</v>
      </c>
      <c r="AF41" s="917">
        <f t="shared" si="11"/>
        <v>0</v>
      </c>
    </row>
    <row r="42" spans="1:34" hidden="1" x14ac:dyDescent="0.25">
      <c r="A42" s="1470"/>
      <c r="B42" s="1457"/>
      <c r="C42" s="1442"/>
      <c r="D42" s="1443"/>
      <c r="E42" s="1446"/>
      <c r="F42" s="1446"/>
      <c r="G42" s="557"/>
      <c r="H42" s="604"/>
      <c r="I42" s="50"/>
      <c r="J42" s="47"/>
      <c r="K42" s="55"/>
      <c r="L42" s="266"/>
      <c r="M42" s="790"/>
      <c r="N42" s="42"/>
      <c r="O42" s="837"/>
      <c r="P42" s="835"/>
      <c r="Q42" s="271"/>
      <c r="R42" s="1501"/>
      <c r="S42" s="1459"/>
      <c r="T42" s="1502"/>
      <c r="U42" s="268">
        <f>IF(OR(P42="",M42=Paramétrage!$C$10,M42=Paramétrage!$C$13,M42=Paramétrage!$C$17,M42=Paramétrage!$C$20,M42=Paramétrage!$C$24,M42=Paramétrage!$C$27,AND(M42&lt;&gt;Paramétrage!$C$9,Q42="Mut+ext")),0,ROUNDUP(O42/P42,0))</f>
        <v>0</v>
      </c>
      <c r="V42" s="624">
        <f>IF(OR(M42="",Q42="Mut+ext"),0,IF(VLOOKUP(M42,Paramétrage!$C$6:$E$29,2,0)=0,0,IF(P42="","saisir capacité",N42*U42*VLOOKUP(M42,Paramétrage!$C$6:$E$29,2,0))))</f>
        <v>0</v>
      </c>
      <c r="W42" s="625"/>
      <c r="X42" s="626">
        <f t="shared" si="10"/>
        <v>0</v>
      </c>
      <c r="Y42" s="74">
        <f>IF(OR(M42="",Q42="Mut+ext"),0,IF(ISERROR(W42+V42*VLOOKUP(M42,Paramétrage!$C$6:$E$29,3,0))=TRUE,X42,W42+V42*VLOOKUP(M42,Paramétrage!$C$6:$E$29,3,0)))</f>
        <v>0</v>
      </c>
      <c r="Z42" s="1458"/>
      <c r="AA42" s="1459"/>
      <c r="AB42" s="1503"/>
      <c r="AC42" s="792"/>
      <c r="AD42" s="944"/>
      <c r="AE42" s="918">
        <f>IF(G42="",0,IF(K42="",0,IF(SUMIF(G37:G45,G42,O37:O45)=0,0,IF(OR(L42="",K42="obligatoire"),AF42/SUMIF(G37:G45,G42,O37:O45),AF42/(SUMIF(G37:G45,G42,O37:O45)/L42)))))</f>
        <v>0</v>
      </c>
      <c r="AF42" s="917">
        <f>N42*O42</f>
        <v>0</v>
      </c>
    </row>
    <row r="43" spans="1:34" hidden="1" x14ac:dyDescent="0.25">
      <c r="A43" s="1470"/>
      <c r="B43" s="1457"/>
      <c r="C43" s="1442"/>
      <c r="D43" s="1443"/>
      <c r="E43" s="1446"/>
      <c r="F43" s="1446"/>
      <c r="G43" s="557"/>
      <c r="H43" s="836"/>
      <c r="I43" s="123"/>
      <c r="J43" s="47"/>
      <c r="K43" s="46"/>
      <c r="L43" s="266"/>
      <c r="M43" s="790"/>
      <c r="N43" s="41"/>
      <c r="O43" s="834"/>
      <c r="P43" s="835"/>
      <c r="Q43" s="271"/>
      <c r="R43" s="1501"/>
      <c r="S43" s="1459"/>
      <c r="T43" s="1502"/>
      <c r="U43" s="268">
        <f>IF(OR(P43="",M43=Paramétrage!$C$10,M43=Paramétrage!$C$13,M43=Paramétrage!$C$17,M43=Paramétrage!$C$20,M43=Paramétrage!$C$24,M43=Paramétrage!$C$27,AND(M43&lt;&gt;Paramétrage!$C$9,Q43="Mut+ext")),0,ROUNDUP(O43/P43,0))</f>
        <v>0</v>
      </c>
      <c r="V43" s="624">
        <f>IF(OR(M43="",Q43="Mut+ext"),0,IF(VLOOKUP(M43,Paramétrage!$C$6:$E$29,2,0)=0,0,IF(P43="","saisir capacité",N43*U43*VLOOKUP(M43,Paramétrage!$C$6:$E$29,2,0))))</f>
        <v>0</v>
      </c>
      <c r="W43" s="625"/>
      <c r="X43" s="626">
        <f t="shared" si="10"/>
        <v>0</v>
      </c>
      <c r="Y43" s="74">
        <f>IF(OR(M43="",Q43="Mut+ext"),0,IF(ISERROR(W43+V43*VLOOKUP(M43,Paramétrage!$C$6:$E$29,3,0))=TRUE,X43,W43+V43*VLOOKUP(M43,Paramétrage!$C$6:$E$29,3,0)))</f>
        <v>0</v>
      </c>
      <c r="Z43" s="1458"/>
      <c r="AA43" s="1459"/>
      <c r="AB43" s="1503"/>
      <c r="AC43" s="792"/>
      <c r="AD43" s="944"/>
      <c r="AE43" s="918">
        <f>IF(G43="",0,IF(K43="",0,IF(SUMIF(G37:G45,G43,O37:O45)=0,0,IF(OR(L43="",K43="obligatoire"),AF43/SUMIF(G37:G45,G43,O37:O45),AF43/(SUMIF(G37:G45,G43,O37:O45)/L43)))))</f>
        <v>0</v>
      </c>
      <c r="AF43" s="917">
        <f>N43*O43</f>
        <v>0</v>
      </c>
    </row>
    <row r="44" spans="1:34" hidden="1" x14ac:dyDescent="0.25">
      <c r="A44" s="1470"/>
      <c r="B44" s="1457"/>
      <c r="C44" s="1442"/>
      <c r="D44" s="1443"/>
      <c r="E44" s="1446"/>
      <c r="F44" s="1446"/>
      <c r="G44" s="557"/>
      <c r="H44" s="836"/>
      <c r="I44" s="123"/>
      <c r="J44" s="47"/>
      <c r="K44" s="46"/>
      <c r="L44" s="266"/>
      <c r="M44" s="790"/>
      <c r="N44" s="41"/>
      <c r="O44" s="837"/>
      <c r="P44" s="835"/>
      <c r="Q44" s="271"/>
      <c r="R44" s="1501"/>
      <c r="S44" s="1459"/>
      <c r="T44" s="1502"/>
      <c r="U44" s="268">
        <f>IF(OR(P44="",M44=Paramétrage!$C$10,M44=Paramétrage!$C$13,M44=Paramétrage!$C$17,M44=Paramétrage!$C$20,M44=Paramétrage!$C$24,M44=Paramétrage!$C$27,AND(M44&lt;&gt;Paramétrage!$C$9,Q44="Mut+ext")),0,ROUNDUP(O44/P44,0))</f>
        <v>0</v>
      </c>
      <c r="V44" s="624">
        <f>IF(OR(M44="",Q44="Mut+ext"),0,IF(VLOOKUP(M44,Paramétrage!$C$6:$E$29,2,0)=0,0,IF(P44="","saisir capacité",N44*U44*VLOOKUP(M44,Paramétrage!$C$6:$E$29,2,0))))</f>
        <v>0</v>
      </c>
      <c r="W44" s="625"/>
      <c r="X44" s="626">
        <f t="shared" si="10"/>
        <v>0</v>
      </c>
      <c r="Y44" s="74">
        <f>IF(OR(M44="",Q44="Mut+ext"),0,IF(ISERROR(W44+V44*VLOOKUP(M44,Paramétrage!$C$6:$E$29,3,0))=TRUE,X44,W44+V44*VLOOKUP(M44,Paramétrage!$C$6:$E$29,3,0)))</f>
        <v>0</v>
      </c>
      <c r="Z44" s="1458"/>
      <c r="AA44" s="1459"/>
      <c r="AB44" s="1503"/>
      <c r="AC44" s="792"/>
      <c r="AD44" s="944"/>
      <c r="AE44" s="918">
        <f>IF(G44="",0,IF(K44="",0,IF(SUMIF(G37:G45,G44,O37:O45)=0,0,IF(OR(L44="",K44="obligatoire"),AF44/SUMIF(G37:G45,G44,O37:O45),AF44/(SUMIF(G37:G45,G44,O37:O45)/L44)))))</f>
        <v>0</v>
      </c>
      <c r="AF44" s="917">
        <f>N44*O44</f>
        <v>0</v>
      </c>
    </row>
    <row r="45" spans="1:34" hidden="1" x14ac:dyDescent="0.25">
      <c r="A45" s="1470"/>
      <c r="B45" s="1457"/>
      <c r="C45" s="1442"/>
      <c r="D45" s="1443"/>
      <c r="E45" s="1446"/>
      <c r="F45" s="1446"/>
      <c r="G45" s="557"/>
      <c r="H45" s="836"/>
      <c r="I45" s="123"/>
      <c r="J45" s="47"/>
      <c r="K45" s="46"/>
      <c r="L45" s="266"/>
      <c r="M45" s="790"/>
      <c r="N45" s="41"/>
      <c r="O45" s="838"/>
      <c r="P45" s="835"/>
      <c r="Q45" s="271"/>
      <c r="R45" s="1501"/>
      <c r="S45" s="1459"/>
      <c r="T45" s="1502"/>
      <c r="U45" s="268">
        <f>IF(OR(P45="",M45=Paramétrage!$C$10,M45=Paramétrage!$C$13,M45=Paramétrage!$C$17,M45=Paramétrage!$C$20,M45=Paramétrage!$C$24,M45=Paramétrage!$C$27,AND(M45&lt;&gt;Paramétrage!$C$9,Q45="Mut+ext")),0,ROUNDUP(O45/P45,0))</f>
        <v>0</v>
      </c>
      <c r="V45" s="624">
        <f>IF(OR(M45="",Q45="Mut+ext"),0,IF(VLOOKUP(M45,Paramétrage!$C$6:$E$29,2,0)=0,0,IF(P45="","saisir capacité",N45*U45*VLOOKUP(M45,Paramétrage!$C$6:$E$29,2,0))))</f>
        <v>0</v>
      </c>
      <c r="W45" s="625"/>
      <c r="X45" s="626">
        <f t="shared" si="10"/>
        <v>0</v>
      </c>
      <c r="Y45" s="74">
        <f>IF(OR(M45="",Q45="Mut+ext"),0,IF(ISERROR(W45+V45*VLOOKUP(M45,Paramétrage!$C$6:$E$29,3,0))=TRUE,X45,W45+V45*VLOOKUP(M45,Paramétrage!$C$6:$E$29,3,0)))</f>
        <v>0</v>
      </c>
      <c r="Z45" s="1458"/>
      <c r="AA45" s="1459"/>
      <c r="AB45" s="1503"/>
      <c r="AC45" s="792"/>
      <c r="AD45" s="944"/>
      <c r="AE45" s="918">
        <f t="shared" ref="AE45:AE46" si="12">IF(G45="",0,IF(K45="",0,IF(SUMIF($G$12:$G$23,G45,$O$12:$O$23)=0,0,IF(OR(L45="",K45="obligatoire"),AF45/SUMIF($G$12:$G$23,G45,$O$12:$O$23),AF45/(SUMIF($G$12:$G$23,G45,$O$12:$O$23)/L45)))))</f>
        <v>0</v>
      </c>
      <c r="AF45" s="922">
        <f t="shared" ref="AF45:AF49" si="13">N45*O45</f>
        <v>0</v>
      </c>
    </row>
    <row r="46" spans="1:34" hidden="1" x14ac:dyDescent="0.25">
      <c r="A46" s="1470"/>
      <c r="B46" s="1457"/>
      <c r="C46" s="1442"/>
      <c r="D46" s="1443"/>
      <c r="E46" s="1446"/>
      <c r="F46" s="1446"/>
      <c r="G46" s="557"/>
      <c r="H46" s="604"/>
      <c r="I46" s="50"/>
      <c r="J46" s="47"/>
      <c r="K46" s="55"/>
      <c r="L46" s="266"/>
      <c r="M46" s="790"/>
      <c r="N46" s="42"/>
      <c r="O46" s="837"/>
      <c r="P46" s="835"/>
      <c r="Q46" s="271"/>
      <c r="R46" s="1501"/>
      <c r="S46" s="1459"/>
      <c r="T46" s="1502"/>
      <c r="U46" s="268">
        <f>IF(OR(P46="",M46=Paramétrage!$C$10,M46=Paramétrage!$C$13,M46=Paramétrage!$C$17,M46=Paramétrage!$C$20,M46=Paramétrage!$C$24,M46=Paramétrage!$C$27,AND(M46&lt;&gt;Paramétrage!$C$9,Q46="Mut+ext")),0,ROUNDUP(O46/P46,0))</f>
        <v>0</v>
      </c>
      <c r="V46" s="624">
        <f>IF(OR(M46="",Q46="Mut+ext"),0,IF(VLOOKUP(M46,Paramétrage!$C$6:$E$29,2,0)=0,0,IF(P46="","saisir capacité",N46*U46*VLOOKUP(M46,Paramétrage!$C$6:$E$29,2,0))))</f>
        <v>0</v>
      </c>
      <c r="W46" s="625"/>
      <c r="X46" s="626">
        <f t="shared" si="10"/>
        <v>0</v>
      </c>
      <c r="Y46" s="74">
        <f>IF(OR(M46="",Q46="Mut+ext"),0,IF(ISERROR(W46+V46*VLOOKUP(M46,Paramétrage!$C$6:$E$29,3,0))=TRUE,X46,W46+V46*VLOOKUP(M46,Paramétrage!$C$6:$E$29,3,0)))</f>
        <v>0</v>
      </c>
      <c r="Z46" s="1458"/>
      <c r="AA46" s="1459"/>
      <c r="AB46" s="1503"/>
      <c r="AC46" s="792"/>
      <c r="AD46" s="944"/>
      <c r="AE46" s="918">
        <f t="shared" si="12"/>
        <v>0</v>
      </c>
      <c r="AF46" s="922">
        <f t="shared" si="13"/>
        <v>0</v>
      </c>
    </row>
    <row r="47" spans="1:34" hidden="1" x14ac:dyDescent="0.25">
      <c r="A47" s="1470"/>
      <c r="B47" s="1457"/>
      <c r="C47" s="1442"/>
      <c r="D47" s="1443"/>
      <c r="E47" s="1446"/>
      <c r="F47" s="1446"/>
      <c r="G47" s="557"/>
      <c r="H47" s="836"/>
      <c r="I47" s="123"/>
      <c r="J47" s="47"/>
      <c r="K47" s="46"/>
      <c r="L47" s="266"/>
      <c r="M47" s="790"/>
      <c r="N47" s="41"/>
      <c r="O47" s="834"/>
      <c r="P47" s="835"/>
      <c r="Q47" s="271"/>
      <c r="R47" s="1501"/>
      <c r="S47" s="1459"/>
      <c r="T47" s="1502"/>
      <c r="U47" s="268">
        <f>IF(OR(P47="",M47=Paramétrage!$C$10,M47=Paramétrage!$C$13,M47=Paramétrage!$C$17,M47=Paramétrage!$C$20,M47=Paramétrage!$C$24,M47=Paramétrage!$C$27,AND(M47&lt;&gt;Paramétrage!$C$9,Q47="Mut+ext")),0,ROUNDUP(O47/P47,0))</f>
        <v>0</v>
      </c>
      <c r="V47" s="624">
        <f>IF(OR(M47="",Q47="Mut+ext"),0,IF(VLOOKUP(M47,Paramétrage!$C$6:$E$29,2,0)=0,0,IF(P47="","saisir capacité",N47*U47*VLOOKUP(M47,Paramétrage!$C$6:$E$29,2,0))))</f>
        <v>0</v>
      </c>
      <c r="W47" s="625"/>
      <c r="X47" s="626">
        <f t="shared" si="10"/>
        <v>0</v>
      </c>
      <c r="Y47" s="74">
        <f>IF(OR(M47="",Q47="Mut+ext"),0,IF(ISERROR(W47+V47*VLOOKUP(M47,Paramétrage!$C$6:$E$29,3,0))=TRUE,X47,W47+V47*VLOOKUP(M47,Paramétrage!$C$6:$E$29,3,0)))</f>
        <v>0</v>
      </c>
      <c r="Z47" s="1458"/>
      <c r="AA47" s="1459"/>
      <c r="AB47" s="1503"/>
      <c r="AC47" s="792"/>
      <c r="AD47" s="944"/>
      <c r="AE47" s="919">
        <f>IF(G47="",0,IF(K47="",0,IF(SUMIF(G38:G49,G47,O38:O49)=0,0,IF(OR(L47="",K47="obligatoire"),AF47/SUMIF(G38:G49,G47,O38:O49),AF47/(SUMIF(G38:G49,G47,O38:O49)/L47)))))</f>
        <v>0</v>
      </c>
      <c r="AF47" s="917">
        <f t="shared" si="13"/>
        <v>0</v>
      </c>
    </row>
    <row r="48" spans="1:34" hidden="1" x14ac:dyDescent="0.25">
      <c r="A48" s="1470"/>
      <c r="B48" s="1457"/>
      <c r="C48" s="1442"/>
      <c r="D48" s="1443"/>
      <c r="E48" s="1446"/>
      <c r="F48" s="1446"/>
      <c r="G48" s="557"/>
      <c r="H48" s="836"/>
      <c r="I48" s="123"/>
      <c r="J48" s="47"/>
      <c r="K48" s="46"/>
      <c r="L48" s="266"/>
      <c r="M48" s="790"/>
      <c r="N48" s="41"/>
      <c r="O48" s="837"/>
      <c r="P48" s="835"/>
      <c r="Q48" s="271"/>
      <c r="R48" s="1501"/>
      <c r="S48" s="1459"/>
      <c r="T48" s="1502"/>
      <c r="U48" s="268">
        <f>IF(OR(P48="",M48=Paramétrage!$C$10,M48=Paramétrage!$C$13,M48=Paramétrage!$C$17,M48=Paramétrage!$C$20,M48=Paramétrage!$C$24,M48=Paramétrage!$C$27,AND(M48&lt;&gt;Paramétrage!$C$9,Q48="Mut+ext")),0,ROUNDUP(O48/P48,0))</f>
        <v>0</v>
      </c>
      <c r="V48" s="624">
        <f>IF(OR(M48="",Q48="Mut+ext"),0,IF(VLOOKUP(M48,Paramétrage!$C$6:$E$29,2,0)=0,0,IF(P48="","saisir capacité",N48*U48*VLOOKUP(M48,Paramétrage!$C$6:$E$29,2,0))))</f>
        <v>0</v>
      </c>
      <c r="W48" s="625"/>
      <c r="X48" s="626">
        <f t="shared" si="10"/>
        <v>0</v>
      </c>
      <c r="Y48" s="74">
        <f>IF(OR(M48="",Q48="Mut+ext"),0,IF(ISERROR(W48+V48*VLOOKUP(M48,Paramétrage!$C$6:$E$29,3,0))=TRUE,X48,W48+V48*VLOOKUP(M48,Paramétrage!$C$6:$E$29,3,0)))</f>
        <v>0</v>
      </c>
      <c r="Z48" s="1458"/>
      <c r="AA48" s="1459"/>
      <c r="AB48" s="1503"/>
      <c r="AC48" s="792"/>
      <c r="AD48" s="944"/>
      <c r="AE48" s="919">
        <f>IF(G48="",0,IF(K48="",0,IF(SUMIF(G38:G49,G48,O38:O49)=0,0,IF(OR(L48="",K48="obligatoire"),AF48/SUMIF(G38:G49,G48,O38:O49),AF48/(SUMIF(G38:G49,G48,O38:O49)/L48)))))</f>
        <v>0</v>
      </c>
      <c r="AF48" s="917">
        <f t="shared" si="13"/>
        <v>0</v>
      </c>
    </row>
    <row r="49" spans="1:34" x14ac:dyDescent="0.25">
      <c r="A49" s="1470"/>
      <c r="B49" s="1457"/>
      <c r="C49" s="1444"/>
      <c r="D49" s="1445"/>
      <c r="E49" s="1447"/>
      <c r="F49" s="1447"/>
      <c r="G49" s="557"/>
      <c r="H49" s="836"/>
      <c r="I49" s="123"/>
      <c r="J49" s="47"/>
      <c r="K49" s="46"/>
      <c r="L49" s="266"/>
      <c r="M49" s="790"/>
      <c r="N49" s="41"/>
      <c r="O49" s="838"/>
      <c r="P49" s="835"/>
      <c r="Q49" s="271"/>
      <c r="R49" s="1501"/>
      <c r="S49" s="1459"/>
      <c r="T49" s="1502"/>
      <c r="U49" s="268">
        <f>IF(OR(P49="",M49=Paramétrage!$C$10,M49=Paramétrage!$C$13,M49=Paramétrage!$C$17,M49=Paramétrage!$C$20,M49=Paramétrage!$C$24,M49=Paramétrage!$C$27,AND(M49&lt;&gt;Paramétrage!$C$9,Q49="Mut+ext")),0,ROUNDUP(O49/P49,0))</f>
        <v>0</v>
      </c>
      <c r="V49" s="624">
        <f>IF(OR(M49="",Q49="Mut+ext"),0,IF(VLOOKUP(M49,Paramétrage!$C$6:$E$29,2,0)=0,0,IF(P49="","saisir capacité",N49*U49*VLOOKUP(M49,Paramétrage!$C$6:$E$29,2,0))))</f>
        <v>0</v>
      </c>
      <c r="W49" s="625"/>
      <c r="X49" s="626">
        <f t="shared" si="10"/>
        <v>0</v>
      </c>
      <c r="Y49" s="74">
        <f>IF(OR(M49="",Q49="Mut+ext"),0,IF(ISERROR(W49+V49*VLOOKUP(M49,Paramétrage!$C$6:$E$29,3,0))=TRUE,X49,W49+V49*VLOOKUP(M49,Paramétrage!$C$6:$E$29,3,0)))</f>
        <v>0</v>
      </c>
      <c r="Z49" s="1458"/>
      <c r="AA49" s="1459"/>
      <c r="AB49" s="1503"/>
      <c r="AC49" s="792"/>
      <c r="AD49" s="944"/>
      <c r="AE49" s="919">
        <f>IF(G49="",0,IF(K49="",0,IF(SUMIF(G38:G49,G49,O38:O49)=0,0,IF(OR(L49="",K49="obligatoire"),AF49/SUMIF(G38:G49,G49,O38:O49),AF49/(SUMIF(G38:G49,G49,O38:O49)/L49)))))</f>
        <v>0</v>
      </c>
      <c r="AF49" s="917">
        <f t="shared" si="13"/>
        <v>0</v>
      </c>
    </row>
    <row r="50" spans="1:34" x14ac:dyDescent="0.25">
      <c r="A50" s="1470"/>
      <c r="B50" s="1457"/>
      <c r="C50" s="988"/>
      <c r="D50" s="989"/>
      <c r="E50" s="839"/>
      <c r="F50" s="839"/>
      <c r="G50" s="839"/>
      <c r="H50" s="840"/>
      <c r="I50" s="124"/>
      <c r="J50" s="94"/>
      <c r="K50" s="58"/>
      <c r="L50" s="273"/>
      <c r="M50" s="841"/>
      <c r="N50" s="60">
        <f>AE50</f>
        <v>28</v>
      </c>
      <c r="O50" s="842"/>
      <c r="P50" s="977"/>
      <c r="Q50" s="274"/>
      <c r="R50" s="275"/>
      <c r="S50" s="275"/>
      <c r="T50" s="276"/>
      <c r="U50" s="274"/>
      <c r="V50" s="844">
        <f>SUM(V38:V49)</f>
        <v>14</v>
      </c>
      <c r="W50" s="841">
        <f>SUM(W38:W49)</f>
        <v>0</v>
      </c>
      <c r="X50" s="845">
        <f>SUM(X38:X49)</f>
        <v>14</v>
      </c>
      <c r="Y50" s="64">
        <f>SUM(Y38:Y49)</f>
        <v>14</v>
      </c>
      <c r="Z50" s="278"/>
      <c r="AA50" s="279"/>
      <c r="AB50" s="280"/>
      <c r="AC50" s="973"/>
      <c r="AD50" s="276"/>
      <c r="AE50" s="920">
        <f>SUM(AE38:AE49)</f>
        <v>28</v>
      </c>
      <c r="AF50" s="576">
        <f>SUM(AF38:AF49)</f>
        <v>700</v>
      </c>
    </row>
    <row r="51" spans="1:34" s="724" customFormat="1" ht="34.35" customHeight="1" x14ac:dyDescent="0.25">
      <c r="A51" s="1470"/>
      <c r="B51" s="1457" t="s">
        <v>104</v>
      </c>
      <c r="C51" s="1440" t="s">
        <v>547</v>
      </c>
      <c r="D51" s="1441"/>
      <c r="E51" s="1446">
        <v>5</v>
      </c>
      <c r="F51" s="1446" t="s">
        <v>64</v>
      </c>
      <c r="G51" s="299" t="s">
        <v>106</v>
      </c>
      <c r="H51" s="533" t="s">
        <v>66</v>
      </c>
      <c r="I51" s="663" t="s">
        <v>569</v>
      </c>
      <c r="J51" s="526">
        <v>70</v>
      </c>
      <c r="K51" s="329" t="s">
        <v>64</v>
      </c>
      <c r="L51" s="349">
        <v>1</v>
      </c>
      <c r="M51" s="299" t="s">
        <v>80</v>
      </c>
      <c r="N51" s="355">
        <v>7</v>
      </c>
      <c r="O51" s="330">
        <v>25</v>
      </c>
      <c r="P51" s="337">
        <v>25</v>
      </c>
      <c r="Q51" s="946" t="s">
        <v>81</v>
      </c>
      <c r="R51" s="1496"/>
      <c r="S51" s="1497"/>
      <c r="T51" s="1500"/>
      <c r="U51" s="934">
        <f>IF(OR(P51="",M51=Paramétrage!$C$10,M51=Paramétrage!$C$13,M51=Paramétrage!$C$17,M51=Paramétrage!$C$20,M51=Paramétrage!$C$24,M51=Paramétrage!$C$27,AND(M51&lt;&gt;Paramétrage!$C$9,Q51="Mut+ext")),0,ROUNDUP(O51/P51,0))</f>
        <v>1</v>
      </c>
      <c r="V51" s="314">
        <f>IF(OR(M51="",Q51="Mut+ext"),0,IF(VLOOKUP(M51,Paramétrage!$C$6:$E$29,2,0)=0,0,IF(P51="","saisir capacité",N51*U51*VLOOKUP(M51,Paramétrage!$C$6:$E$29,2,0))))</f>
        <v>7</v>
      </c>
      <c r="W51" s="474"/>
      <c r="X51" s="314">
        <f t="shared" ref="X51:X62" si="14">IF(OR(M51="",Q51="Mut+ext"),0,IF(ISERROR(V51+W51)=TRUE,V51,V51+W51))</f>
        <v>7</v>
      </c>
      <c r="Y51" s="696">
        <f>IF(OR(M51="",Q51="Mut+ext"),0,IF(ISERROR(W51+V51*VLOOKUP(M51,Paramétrage!$C$6:$E$29,3,0))=TRUE,X51,W51+V51*VLOOKUP(M51,Paramétrage!$C$6:$E$29,3,0)))</f>
        <v>7</v>
      </c>
      <c r="Z51" s="1531" t="s">
        <v>277</v>
      </c>
      <c r="AA51" s="1497"/>
      <c r="AB51" s="1498"/>
      <c r="AC51" s="974"/>
      <c r="AD51" s="857" t="s">
        <v>309</v>
      </c>
      <c r="AE51" s="919">
        <f t="shared" ref="AE51:AE61" si="15">IF(G51="",0,IF(K51="",0,IF(SUMIF($G$51:$G$62,G51,$O$51:$O$62)=0,0,IF(OR(L51="",K51="obligatoire"),AF51/SUMIF($G$51:$G$62,G51,$O$51:$O$62),AF51/(SUMIF($G$51:$G$62,G51,$O$51:$O$62)/L51)))))</f>
        <v>7</v>
      </c>
      <c r="AF51" s="917">
        <f t="shared" ref="AF51:AF62" si="16">N51*O51</f>
        <v>175</v>
      </c>
      <c r="AG51" s="633"/>
      <c r="AH51" s="633"/>
    </row>
    <row r="52" spans="1:34" s="724" customFormat="1" ht="34.35" customHeight="1" x14ac:dyDescent="0.25">
      <c r="A52" s="1470"/>
      <c r="B52" s="1457"/>
      <c r="C52" s="1442"/>
      <c r="D52" s="1443"/>
      <c r="E52" s="1446"/>
      <c r="F52" s="1446"/>
      <c r="G52" s="299" t="s">
        <v>110</v>
      </c>
      <c r="H52" s="660" t="s">
        <v>66</v>
      </c>
      <c r="I52" s="657" t="s">
        <v>570</v>
      </c>
      <c r="J52" s="477">
        <v>70</v>
      </c>
      <c r="K52" s="329" t="s">
        <v>64</v>
      </c>
      <c r="L52" s="349">
        <v>1</v>
      </c>
      <c r="M52" s="299" t="s">
        <v>80</v>
      </c>
      <c r="N52" s="355">
        <v>14</v>
      </c>
      <c r="O52" s="330">
        <v>25</v>
      </c>
      <c r="P52" s="337">
        <v>25</v>
      </c>
      <c r="Q52" s="946" t="s">
        <v>81</v>
      </c>
      <c r="R52" s="1496"/>
      <c r="S52" s="1497"/>
      <c r="T52" s="1500"/>
      <c r="U52" s="934">
        <f>IF(OR(P52="",M52=Paramétrage!$C$10,M52=Paramétrage!$C$13,M52=Paramétrage!$C$17,M52=Paramétrage!$C$20,M52=Paramétrage!$C$24,M52=Paramétrage!$C$27,AND(M52&lt;&gt;Paramétrage!$C$9,Q52="Mut+ext")),0,ROUNDUP(O52/P52,0))</f>
        <v>1</v>
      </c>
      <c r="V52" s="314">
        <f>IF(OR(M52="",Q52="Mut+ext"),0,IF(VLOOKUP(M52,Paramétrage!$C$6:$E$29,2,0)=0,0,IF(P52="","saisir capacité",N52*U52*VLOOKUP(M52,Paramétrage!$C$6:$E$29,2,0))))</f>
        <v>14</v>
      </c>
      <c r="W52" s="313"/>
      <c r="X52" s="314">
        <f t="shared" si="14"/>
        <v>14</v>
      </c>
      <c r="Y52" s="696">
        <f>IF(OR(M52="",Q52="Mut+ext"),0,IF(ISERROR(W52+V52*VLOOKUP(M52,Paramétrage!$C$6:$E$29,3,0))=TRUE,X52,W52+V52*VLOOKUP(M52,Paramétrage!$C$6:$E$29,3,0)))</f>
        <v>14</v>
      </c>
      <c r="Z52" s="1531" t="s">
        <v>277</v>
      </c>
      <c r="AA52" s="1497"/>
      <c r="AB52" s="1498"/>
      <c r="AC52" s="974"/>
      <c r="AD52" s="857" t="s">
        <v>309</v>
      </c>
      <c r="AE52" s="919">
        <f t="shared" si="15"/>
        <v>14</v>
      </c>
      <c r="AF52" s="917">
        <f t="shared" si="16"/>
        <v>350</v>
      </c>
      <c r="AG52" s="633"/>
      <c r="AH52" s="633"/>
    </row>
    <row r="53" spans="1:34" s="724" customFormat="1" ht="30" customHeight="1" x14ac:dyDescent="0.25">
      <c r="A53" s="1470"/>
      <c r="B53" s="1457"/>
      <c r="C53" s="1442"/>
      <c r="D53" s="1443"/>
      <c r="E53" s="1446"/>
      <c r="F53" s="1446"/>
      <c r="G53" s="299" t="s">
        <v>112</v>
      </c>
      <c r="H53" s="650" t="s">
        <v>66</v>
      </c>
      <c r="I53" s="663" t="s">
        <v>571</v>
      </c>
      <c r="J53" s="526">
        <v>70</v>
      </c>
      <c r="K53" s="329" t="s">
        <v>64</v>
      </c>
      <c r="L53" s="349">
        <v>2</v>
      </c>
      <c r="M53" s="299" t="s">
        <v>80</v>
      </c>
      <c r="N53" s="355">
        <v>14</v>
      </c>
      <c r="O53" s="330">
        <v>25</v>
      </c>
      <c r="P53" s="337">
        <v>25</v>
      </c>
      <c r="Q53" s="946" t="s">
        <v>81</v>
      </c>
      <c r="R53" s="1496"/>
      <c r="S53" s="1497"/>
      <c r="T53" s="1500"/>
      <c r="U53" s="934">
        <f>IF(OR(P53="",M53=Paramétrage!$C$10,M53=Paramétrage!$C$13,M53=Paramétrage!$C$17,M53=Paramétrage!$C$20,M53=Paramétrage!$C$24,M53=Paramétrage!$C$27,AND(M53&lt;&gt;Paramétrage!$C$9,Q53="Mut+ext")),0,ROUNDUP(O53/P53,0))</f>
        <v>1</v>
      </c>
      <c r="V53" s="314">
        <f>IF(OR(M53="",Q53="Mut+ext"),0,IF(VLOOKUP(M53,Paramétrage!$C$6:$E$29,2,0)=0,0,IF(P53="","saisir capacité",N53*U53*VLOOKUP(M53,Paramétrage!$C$6:$E$29,2,0))))</f>
        <v>14</v>
      </c>
      <c r="W53" s="313"/>
      <c r="X53" s="314">
        <f t="shared" si="14"/>
        <v>14</v>
      </c>
      <c r="Y53" s="696">
        <f>IF(OR(M53="",Q53="Mut+ext"),0,IF(ISERROR(W53+V53*VLOOKUP(M53,Paramétrage!$C$6:$E$29,3,0))=TRUE,X53,W53+V53*VLOOKUP(M53,Paramétrage!$C$6:$E$29,3,0)))</f>
        <v>14</v>
      </c>
      <c r="Z53" s="1531" t="s">
        <v>277</v>
      </c>
      <c r="AA53" s="1497"/>
      <c r="AB53" s="1498"/>
      <c r="AC53" s="974"/>
      <c r="AD53" s="857" t="s">
        <v>309</v>
      </c>
      <c r="AE53" s="919">
        <f t="shared" si="15"/>
        <v>14</v>
      </c>
      <c r="AF53" s="917">
        <f t="shared" si="16"/>
        <v>350</v>
      </c>
      <c r="AG53" s="633"/>
      <c r="AH53" s="633"/>
    </row>
    <row r="54" spans="1:34" x14ac:dyDescent="0.25">
      <c r="A54" s="1470"/>
      <c r="B54" s="1457"/>
      <c r="C54" s="1442"/>
      <c r="D54" s="1443"/>
      <c r="E54" s="1446"/>
      <c r="F54" s="1446"/>
      <c r="G54" s="557"/>
      <c r="H54" s="604"/>
      <c r="I54" s="50"/>
      <c r="J54" s="47"/>
      <c r="K54" s="55"/>
      <c r="L54" s="266"/>
      <c r="M54" s="790"/>
      <c r="N54" s="42"/>
      <c r="O54" s="837"/>
      <c r="P54" s="835"/>
      <c r="Q54" s="271"/>
      <c r="R54" s="1501"/>
      <c r="S54" s="1459"/>
      <c r="T54" s="1502"/>
      <c r="U54" s="268">
        <f>IF(OR(P54="",M54=Paramétrage!$C$10,M54=Paramétrage!$C$13,M54=Paramétrage!$C$17,M54=Paramétrage!$C$20,M54=Paramétrage!$C$24,M54=Paramétrage!$C$27,AND(M54&lt;&gt;Paramétrage!$C$9,Q54="Mut+ext")),0,ROUNDUP(O54/P54,0))</f>
        <v>0</v>
      </c>
      <c r="V54" s="624">
        <f>IF(OR(M54="",Q54="Mut+ext"),0,IF(VLOOKUP(M54,Paramétrage!$C$6:$E$29,2,0)=0,0,IF(P54="","saisir capacité",N54*U54*VLOOKUP(M54,Paramétrage!$C$6:$E$29,2,0))))</f>
        <v>0</v>
      </c>
      <c r="W54" s="625"/>
      <c r="X54" s="626">
        <f t="shared" si="14"/>
        <v>0</v>
      </c>
      <c r="Y54" s="74">
        <f>IF(OR(M54="",Q54="Mut+ext"),0,IF(ISERROR(W54+V54*VLOOKUP(M54,Paramétrage!$C$6:$E$29,3,0))=TRUE,X54,W54+V54*VLOOKUP(M54,Paramétrage!$C$6:$E$29,3,0)))</f>
        <v>0</v>
      </c>
      <c r="Z54" s="1458"/>
      <c r="AA54" s="1459"/>
      <c r="AB54" s="1503"/>
      <c r="AC54" s="972"/>
      <c r="AD54" s="944"/>
      <c r="AE54" s="919">
        <f t="shared" si="15"/>
        <v>0</v>
      </c>
      <c r="AF54" s="917">
        <f t="shared" si="16"/>
        <v>0</v>
      </c>
    </row>
    <row r="55" spans="1:34" hidden="1" x14ac:dyDescent="0.25">
      <c r="A55" s="1470"/>
      <c r="B55" s="1457"/>
      <c r="C55" s="1442"/>
      <c r="D55" s="1443"/>
      <c r="E55" s="1446"/>
      <c r="F55" s="1446"/>
      <c r="G55" s="557"/>
      <c r="H55" s="604"/>
      <c r="I55" s="50"/>
      <c r="J55" s="47"/>
      <c r="K55" s="55"/>
      <c r="L55" s="266"/>
      <c r="M55" s="790"/>
      <c r="N55" s="42"/>
      <c r="O55" s="837"/>
      <c r="P55" s="835"/>
      <c r="Q55" s="271"/>
      <c r="R55" s="1501"/>
      <c r="S55" s="1459"/>
      <c r="T55" s="1502"/>
      <c r="U55" s="268">
        <f>IF(OR(P55="",M55=Paramétrage!$C$10,M55=Paramétrage!$C$13,M55=Paramétrage!$C$17,M55=Paramétrage!$C$20,M55=Paramétrage!$C$24,M55=Paramétrage!$C$27,AND(M55&lt;&gt;Paramétrage!$C$9,Q55="Mut+ext")),0,ROUNDUP(O55/P55,0))</f>
        <v>0</v>
      </c>
      <c r="V55" s="624">
        <f>IF(OR(M55="",Q55="Mut+ext"),0,IF(VLOOKUP(M55,Paramétrage!$C$6:$E$29,2,0)=0,0,IF(P55="","saisir capacité",N55*U55*VLOOKUP(M55,Paramétrage!$C$6:$E$29,2,0))))</f>
        <v>0</v>
      </c>
      <c r="W55" s="625"/>
      <c r="X55" s="626">
        <f t="shared" si="14"/>
        <v>0</v>
      </c>
      <c r="Y55" s="74">
        <f>IF(OR(M55="",Q55="Mut+ext"),0,IF(ISERROR(W55+V55*VLOOKUP(M55,Paramétrage!$C$6:$E$29,3,0))=TRUE,X55,W55+V55*VLOOKUP(M55,Paramétrage!$C$6:$E$29,3,0)))</f>
        <v>0</v>
      </c>
      <c r="Z55" s="1458"/>
      <c r="AA55" s="1459"/>
      <c r="AB55" s="1503"/>
      <c r="AC55" s="792"/>
      <c r="AD55" s="944"/>
      <c r="AE55" s="919">
        <f t="shared" si="15"/>
        <v>0</v>
      </c>
      <c r="AF55" s="917">
        <f t="shared" si="16"/>
        <v>0</v>
      </c>
    </row>
    <row r="56" spans="1:34" hidden="1" x14ac:dyDescent="0.25">
      <c r="A56" s="1470"/>
      <c r="B56" s="1457"/>
      <c r="C56" s="1442"/>
      <c r="D56" s="1443"/>
      <c r="E56" s="1446"/>
      <c r="F56" s="1446"/>
      <c r="G56" s="557"/>
      <c r="H56" s="836"/>
      <c r="I56" s="123"/>
      <c r="J56" s="47"/>
      <c r="K56" s="46"/>
      <c r="L56" s="266"/>
      <c r="M56" s="790"/>
      <c r="N56" s="41"/>
      <c r="O56" s="834"/>
      <c r="P56" s="835"/>
      <c r="Q56" s="271"/>
      <c r="R56" s="1501"/>
      <c r="S56" s="1459"/>
      <c r="T56" s="1502"/>
      <c r="U56" s="268">
        <f>IF(OR(P56="",M56=Paramétrage!$C$10,M56=Paramétrage!$C$13,M56=Paramétrage!$C$17,M56=Paramétrage!$C$20,M56=Paramétrage!$C$24,M56=Paramétrage!$C$27,AND(M56&lt;&gt;Paramétrage!$C$9,Q56="Mut+ext")),0,ROUNDUP(O56/P56,0))</f>
        <v>0</v>
      </c>
      <c r="V56" s="624">
        <f>IF(OR(M56="",Q56="Mut+ext"),0,IF(VLOOKUP(M56,Paramétrage!$C$6:$E$29,2,0)=0,0,IF(P56="","saisir capacité",N56*U56*VLOOKUP(M56,Paramétrage!$C$6:$E$29,2,0))))</f>
        <v>0</v>
      </c>
      <c r="W56" s="625"/>
      <c r="X56" s="626">
        <f t="shared" si="14"/>
        <v>0</v>
      </c>
      <c r="Y56" s="74">
        <f>IF(OR(M56="",Q56="Mut+ext"),0,IF(ISERROR(W56+V56*VLOOKUP(M56,Paramétrage!$C$6:$E$29,3,0))=TRUE,X56,W56+V56*VLOOKUP(M56,Paramétrage!$C$6:$E$29,3,0)))</f>
        <v>0</v>
      </c>
      <c r="Z56" s="1458"/>
      <c r="AA56" s="1459"/>
      <c r="AB56" s="1503"/>
      <c r="AC56" s="792"/>
      <c r="AD56" s="944"/>
      <c r="AE56" s="919">
        <f t="shared" si="15"/>
        <v>0</v>
      </c>
      <c r="AF56" s="917">
        <f t="shared" si="16"/>
        <v>0</v>
      </c>
    </row>
    <row r="57" spans="1:34" hidden="1" x14ac:dyDescent="0.25">
      <c r="A57" s="1470"/>
      <c r="B57" s="1457"/>
      <c r="C57" s="1442"/>
      <c r="D57" s="1443"/>
      <c r="E57" s="1446"/>
      <c r="F57" s="1446"/>
      <c r="G57" s="557"/>
      <c r="H57" s="836"/>
      <c r="I57" s="123"/>
      <c r="J57" s="47"/>
      <c r="K57" s="46"/>
      <c r="L57" s="266"/>
      <c r="M57" s="790"/>
      <c r="N57" s="41"/>
      <c r="O57" s="837"/>
      <c r="P57" s="835"/>
      <c r="Q57" s="271"/>
      <c r="R57" s="1501"/>
      <c r="S57" s="1459"/>
      <c r="T57" s="1502"/>
      <c r="U57" s="268">
        <f>IF(OR(P57="",M57=Paramétrage!$C$10,M57=Paramétrage!$C$13,M57=Paramétrage!$C$17,M57=Paramétrage!$C$20,M57=Paramétrage!$C$24,M57=Paramétrage!$C$27,AND(M57&lt;&gt;Paramétrage!$C$9,Q57="Mut+ext")),0,ROUNDUP(O57/P57,0))</f>
        <v>0</v>
      </c>
      <c r="V57" s="624">
        <f>IF(OR(M57="",Q57="Mut+ext"),0,IF(VLOOKUP(M57,Paramétrage!$C$6:$E$29,2,0)=0,0,IF(P57="","saisir capacité",N57*U57*VLOOKUP(M57,Paramétrage!$C$6:$E$29,2,0))))</f>
        <v>0</v>
      </c>
      <c r="W57" s="625"/>
      <c r="X57" s="626">
        <f t="shared" si="14"/>
        <v>0</v>
      </c>
      <c r="Y57" s="74">
        <f>IF(OR(M57="",Q57="Mut+ext"),0,IF(ISERROR(W57+V57*VLOOKUP(M57,Paramétrage!$C$6:$E$29,3,0))=TRUE,X57,W57+V57*VLOOKUP(M57,Paramétrage!$C$6:$E$29,3,0)))</f>
        <v>0</v>
      </c>
      <c r="Z57" s="1458"/>
      <c r="AA57" s="1459"/>
      <c r="AB57" s="1503"/>
      <c r="AC57" s="792"/>
      <c r="AD57" s="944"/>
      <c r="AE57" s="919">
        <f t="shared" si="15"/>
        <v>0</v>
      </c>
      <c r="AF57" s="917">
        <f t="shared" si="16"/>
        <v>0</v>
      </c>
    </row>
    <row r="58" spans="1:34" hidden="1" x14ac:dyDescent="0.25">
      <c r="A58" s="1470"/>
      <c r="B58" s="1457"/>
      <c r="C58" s="1442"/>
      <c r="D58" s="1443"/>
      <c r="E58" s="1446"/>
      <c r="F58" s="1446"/>
      <c r="G58" s="557"/>
      <c r="H58" s="604"/>
      <c r="I58" s="50"/>
      <c r="J58" s="47"/>
      <c r="K58" s="55"/>
      <c r="L58" s="266"/>
      <c r="M58" s="790"/>
      <c r="N58" s="42"/>
      <c r="O58" s="837"/>
      <c r="P58" s="835"/>
      <c r="Q58" s="271"/>
      <c r="R58" s="1501"/>
      <c r="S58" s="1459"/>
      <c r="T58" s="1502"/>
      <c r="U58" s="268">
        <f>IF(OR(P58="",M58=Paramétrage!$C$10,M58=Paramétrage!$C$13,M58=Paramétrage!$C$17,M58=Paramétrage!$C$20,M58=Paramétrage!$C$24,M58=Paramétrage!$C$27,AND(M58&lt;&gt;Paramétrage!$C$9,Q58="Mut+ext")),0,ROUNDUP(O58/P58,0))</f>
        <v>0</v>
      </c>
      <c r="V58" s="624">
        <f>IF(OR(M58="",Q58="Mut+ext"),0,IF(VLOOKUP(M58,Paramétrage!$C$6:$E$29,2,0)=0,0,IF(P58="","saisir capacité",N58*U58*VLOOKUP(M58,Paramétrage!$C$6:$E$29,2,0))))</f>
        <v>0</v>
      </c>
      <c r="W58" s="625"/>
      <c r="X58" s="626">
        <f t="shared" si="14"/>
        <v>0</v>
      </c>
      <c r="Y58" s="74">
        <f>IF(OR(M58="",Q58="Mut+ext"),0,IF(ISERROR(W58+V58*VLOOKUP(M58,Paramétrage!$C$6:$E$29,3,0))=TRUE,X58,W58+V58*VLOOKUP(M58,Paramétrage!$C$6:$E$29,3,0)))</f>
        <v>0</v>
      </c>
      <c r="Z58" s="1458"/>
      <c r="AA58" s="1459"/>
      <c r="AB58" s="1503"/>
      <c r="AC58" s="972"/>
      <c r="AD58" s="944"/>
      <c r="AE58" s="919">
        <f t="shared" si="15"/>
        <v>0</v>
      </c>
      <c r="AF58" s="917">
        <f t="shared" si="16"/>
        <v>0</v>
      </c>
    </row>
    <row r="59" spans="1:34" hidden="1" x14ac:dyDescent="0.25">
      <c r="A59" s="1470"/>
      <c r="B59" s="1457"/>
      <c r="C59" s="1442"/>
      <c r="D59" s="1443"/>
      <c r="E59" s="1446"/>
      <c r="F59" s="1446"/>
      <c r="G59" s="557"/>
      <c r="H59" s="604"/>
      <c r="I59" s="50"/>
      <c r="J59" s="47"/>
      <c r="K59" s="55"/>
      <c r="L59" s="266"/>
      <c r="M59" s="790"/>
      <c r="N59" s="42"/>
      <c r="O59" s="837"/>
      <c r="P59" s="835"/>
      <c r="Q59" s="271"/>
      <c r="R59" s="1501"/>
      <c r="S59" s="1459"/>
      <c r="T59" s="1502"/>
      <c r="U59" s="268">
        <f>IF(OR(P59="",M59=Paramétrage!$C$10,M59=Paramétrage!$C$13,M59=Paramétrage!$C$17,M59=Paramétrage!$C$20,M59=Paramétrage!$C$24,M59=Paramétrage!$C$27,AND(M59&lt;&gt;Paramétrage!$C$9,Q59="Mut+ext")),0,ROUNDUP(O59/P59,0))</f>
        <v>0</v>
      </c>
      <c r="V59" s="624">
        <f>IF(OR(M59="",Q59="Mut+ext"),0,IF(VLOOKUP(M59,Paramétrage!$C$6:$E$29,2,0)=0,0,IF(P59="","saisir capacité",N59*U59*VLOOKUP(M59,Paramétrage!$C$6:$E$29,2,0))))</f>
        <v>0</v>
      </c>
      <c r="W59" s="625"/>
      <c r="X59" s="626">
        <f t="shared" si="14"/>
        <v>0</v>
      </c>
      <c r="Y59" s="74">
        <f>IF(OR(M59="",Q59="Mut+ext"),0,IF(ISERROR(W59+V59*VLOOKUP(M59,Paramétrage!$C$6:$E$29,3,0))=TRUE,X59,W59+V59*VLOOKUP(M59,Paramétrage!$C$6:$E$29,3,0)))</f>
        <v>0</v>
      </c>
      <c r="Z59" s="1458"/>
      <c r="AA59" s="1459"/>
      <c r="AB59" s="1503"/>
      <c r="AC59" s="792"/>
      <c r="AD59" s="944"/>
      <c r="AE59" s="919">
        <f t="shared" si="15"/>
        <v>0</v>
      </c>
      <c r="AF59" s="917">
        <f t="shared" si="16"/>
        <v>0</v>
      </c>
    </row>
    <row r="60" spans="1:34" hidden="1" x14ac:dyDescent="0.25">
      <c r="A60" s="1470"/>
      <c r="B60" s="1457"/>
      <c r="C60" s="1442"/>
      <c r="D60" s="1443"/>
      <c r="E60" s="1446"/>
      <c r="F60" s="1446"/>
      <c r="G60" s="557"/>
      <c r="H60" s="836"/>
      <c r="I60" s="123"/>
      <c r="J60" s="47"/>
      <c r="K60" s="46"/>
      <c r="L60" s="266"/>
      <c r="M60" s="790"/>
      <c r="N60" s="41"/>
      <c r="O60" s="834"/>
      <c r="P60" s="835"/>
      <c r="Q60" s="271"/>
      <c r="R60" s="1501"/>
      <c r="S60" s="1459"/>
      <c r="T60" s="1502"/>
      <c r="U60" s="268">
        <f>IF(OR(P60="",M60=Paramétrage!$C$10,M60=Paramétrage!$C$13,M60=Paramétrage!$C$17,M60=Paramétrage!$C$20,M60=Paramétrage!$C$24,M60=Paramétrage!$C$27,AND(M60&lt;&gt;Paramétrage!$C$9,Q60="Mut+ext")),0,ROUNDUP(O60/P60,0))</f>
        <v>0</v>
      </c>
      <c r="V60" s="624">
        <f>IF(OR(M60="",Q60="Mut+ext"),0,IF(VLOOKUP(M60,Paramétrage!$C$6:$E$29,2,0)=0,0,IF(P60="","saisir capacité",N60*U60*VLOOKUP(M60,Paramétrage!$C$6:$E$29,2,0))))</f>
        <v>0</v>
      </c>
      <c r="W60" s="625"/>
      <c r="X60" s="626">
        <f t="shared" si="14"/>
        <v>0</v>
      </c>
      <c r="Y60" s="74">
        <f>IF(OR(M60="",Q60="Mut+ext"),0,IF(ISERROR(W60+V60*VLOOKUP(M60,Paramétrage!$C$6:$E$29,3,0))=TRUE,X60,W60+V60*VLOOKUP(M60,Paramétrage!$C$6:$E$29,3,0)))</f>
        <v>0</v>
      </c>
      <c r="Z60" s="1458"/>
      <c r="AA60" s="1459"/>
      <c r="AB60" s="1503"/>
      <c r="AC60" s="792"/>
      <c r="AD60" s="944"/>
      <c r="AE60" s="919">
        <f t="shared" si="15"/>
        <v>0</v>
      </c>
      <c r="AF60" s="917">
        <f t="shared" si="16"/>
        <v>0</v>
      </c>
    </row>
    <row r="61" spans="1:34" hidden="1" x14ac:dyDescent="0.25">
      <c r="A61" s="1470"/>
      <c r="B61" s="1457"/>
      <c r="C61" s="1442"/>
      <c r="D61" s="1443"/>
      <c r="E61" s="1446"/>
      <c r="F61" s="1446"/>
      <c r="G61" s="557"/>
      <c r="H61" s="836"/>
      <c r="I61" s="123"/>
      <c r="J61" s="47"/>
      <c r="K61" s="46"/>
      <c r="L61" s="266"/>
      <c r="M61" s="790"/>
      <c r="N61" s="41"/>
      <c r="O61" s="837"/>
      <c r="P61" s="835"/>
      <c r="Q61" s="271"/>
      <c r="R61" s="1501"/>
      <c r="S61" s="1459"/>
      <c r="T61" s="1502"/>
      <c r="U61" s="268">
        <f>IF(OR(P61="",M61=Paramétrage!$C$10,M61=Paramétrage!$C$13,M61=Paramétrage!$C$17,M61=Paramétrage!$C$20,M61=Paramétrage!$C$24,M61=Paramétrage!$C$27,AND(M61&lt;&gt;Paramétrage!$C$9,Q61="Mut+ext")),0,ROUNDUP(O61/P61,0))</f>
        <v>0</v>
      </c>
      <c r="V61" s="624">
        <f>IF(OR(M61="",Q61="Mut+ext"),0,IF(VLOOKUP(M61,Paramétrage!$C$6:$E$29,2,0)=0,0,IF(P61="","saisir capacité",N61*U61*VLOOKUP(M61,Paramétrage!$C$6:$E$29,2,0))))</f>
        <v>0</v>
      </c>
      <c r="W61" s="625"/>
      <c r="X61" s="626">
        <f t="shared" si="14"/>
        <v>0</v>
      </c>
      <c r="Y61" s="74">
        <f>IF(OR(M61="",Q61="Mut+ext"),0,IF(ISERROR(W61+V61*VLOOKUP(M61,Paramétrage!$C$6:$E$29,3,0))=TRUE,X61,W61+V61*VLOOKUP(M61,Paramétrage!$C$6:$E$29,3,0)))</f>
        <v>0</v>
      </c>
      <c r="Z61" s="1458"/>
      <c r="AA61" s="1459"/>
      <c r="AB61" s="1503"/>
      <c r="AC61" s="792"/>
      <c r="AD61" s="944"/>
      <c r="AE61" s="919">
        <f t="shared" si="15"/>
        <v>0</v>
      </c>
      <c r="AF61" s="917">
        <f t="shared" si="16"/>
        <v>0</v>
      </c>
    </row>
    <row r="62" spans="1:34" x14ac:dyDescent="0.25">
      <c r="A62" s="1470"/>
      <c r="B62" s="1457"/>
      <c r="C62" s="1444"/>
      <c r="D62" s="1445"/>
      <c r="E62" s="1447"/>
      <c r="F62" s="1447"/>
      <c r="G62" s="557"/>
      <c r="H62" s="836"/>
      <c r="I62" s="123"/>
      <c r="J62" s="47"/>
      <c r="K62" s="46"/>
      <c r="L62" s="266"/>
      <c r="M62" s="790"/>
      <c r="N62" s="41"/>
      <c r="O62" s="838"/>
      <c r="P62" s="835"/>
      <c r="Q62" s="271"/>
      <c r="R62" s="1501"/>
      <c r="S62" s="1459"/>
      <c r="T62" s="1502"/>
      <c r="U62" s="268">
        <f>IF(OR(P62="",M62=Paramétrage!$C$10,M62=Paramétrage!$C$13,M62=Paramétrage!$C$17,M62=Paramétrage!$C$20,M62=Paramétrage!$C$24,M62=Paramétrage!$C$27,AND(M62&lt;&gt;Paramétrage!$C$9,Q62="Mut+ext")),0,ROUNDUP(O62/P62,0))</f>
        <v>0</v>
      </c>
      <c r="V62" s="624">
        <f>IF(OR(M62="",Q62="Mut+ext"),0,IF(VLOOKUP(M62,Paramétrage!$C$6:$E$29,2,0)=0,0,IF(P62="","saisir capacité",N62*U62*VLOOKUP(M62,Paramétrage!$C$6:$E$29,2,0))))</f>
        <v>0</v>
      </c>
      <c r="W62" s="625"/>
      <c r="X62" s="626">
        <f t="shared" si="14"/>
        <v>0</v>
      </c>
      <c r="Y62" s="74">
        <f>IF(OR(M62="",Q62="Mut+ext"),0,IF(ISERROR(W62+V62*VLOOKUP(M62,Paramétrage!$C$6:$E$29,3,0))=TRUE,X62,W62+V62*VLOOKUP(M62,Paramétrage!$C$6:$E$29,3,0)))</f>
        <v>0</v>
      </c>
      <c r="Z62" s="1458"/>
      <c r="AA62" s="1459"/>
      <c r="AB62" s="1503"/>
      <c r="AC62" s="792"/>
      <c r="AD62" s="944"/>
      <c r="AE62" s="919">
        <f>IF(G62="",0,IF(K62="",0,IF(SUMIF($G$51:$G$62,G62,$O$51:$O$62)=0,0,IF(OR(L62="",K62="obligatoire"),AF62/SUMIF($G$51:$G$62,G62,$O$51:$O$62),AF62/(SUMIF($G$51:$G$62,G62,$O$51:$O$62)/L62)))))</f>
        <v>0</v>
      </c>
      <c r="AF62" s="917">
        <f t="shared" si="16"/>
        <v>0</v>
      </c>
    </row>
    <row r="63" spans="1:34" x14ac:dyDescent="0.25">
      <c r="A63" s="1470"/>
      <c r="B63" s="1457"/>
      <c r="C63" s="988"/>
      <c r="D63" s="989"/>
      <c r="E63" s="839"/>
      <c r="F63" s="839"/>
      <c r="G63" s="839"/>
      <c r="H63" s="840"/>
      <c r="I63" s="124"/>
      <c r="J63" s="94"/>
      <c r="K63" s="58"/>
      <c r="L63" s="273"/>
      <c r="M63" s="841"/>
      <c r="N63" s="60">
        <f>AE63</f>
        <v>35</v>
      </c>
      <c r="O63" s="842"/>
      <c r="P63" s="977"/>
      <c r="Q63" s="274"/>
      <c r="R63" s="275"/>
      <c r="S63" s="275"/>
      <c r="T63" s="276"/>
      <c r="U63" s="274"/>
      <c r="V63" s="844">
        <f>SUM(V51:V62)</f>
        <v>35</v>
      </c>
      <c r="W63" s="841">
        <f>SUM(W51:W62)</f>
        <v>0</v>
      </c>
      <c r="X63" s="845">
        <f>SUM(X51:X62)</f>
        <v>35</v>
      </c>
      <c r="Y63" s="64">
        <f>SUM(Y51:Y62)</f>
        <v>35</v>
      </c>
      <c r="Z63" s="278"/>
      <c r="AA63" s="279"/>
      <c r="AB63" s="280"/>
      <c r="AC63" s="973"/>
      <c r="AD63" s="276"/>
      <c r="AE63" s="956">
        <f>SUM(AE51:AE62)</f>
        <v>35</v>
      </c>
      <c r="AF63" s="99">
        <f>SUM(AF51:AF62)</f>
        <v>875</v>
      </c>
    </row>
    <row r="64" spans="1:34" s="724" customFormat="1" ht="37.35" customHeight="1" x14ac:dyDescent="0.25">
      <c r="A64" s="1470"/>
      <c r="B64" s="1457" t="s">
        <v>113</v>
      </c>
      <c r="C64" s="1440" t="s">
        <v>572</v>
      </c>
      <c r="D64" s="1441"/>
      <c r="E64" s="1446">
        <v>9</v>
      </c>
      <c r="F64" s="1446" t="s">
        <v>64</v>
      </c>
      <c r="G64" s="299" t="s">
        <v>115</v>
      </c>
      <c r="H64" s="533" t="s">
        <v>66</v>
      </c>
      <c r="I64" s="650" t="s">
        <v>492</v>
      </c>
      <c r="J64" s="463">
        <v>70</v>
      </c>
      <c r="K64" s="329" t="s">
        <v>64</v>
      </c>
      <c r="L64" s="349">
        <v>1</v>
      </c>
      <c r="M64" s="965" t="s">
        <v>68</v>
      </c>
      <c r="N64" s="472">
        <v>9</v>
      </c>
      <c r="O64" s="750">
        <v>25</v>
      </c>
      <c r="P64" s="978">
        <v>78</v>
      </c>
      <c r="Q64" s="981" t="s">
        <v>69</v>
      </c>
      <c r="R64" s="1431" t="s">
        <v>573</v>
      </c>
      <c r="S64" s="1432"/>
      <c r="T64" s="1499"/>
      <c r="U64" s="934">
        <f>IF(OR(P64="",M64=Paramétrage!$C$10,M64=Paramétrage!$C$13,M64=Paramétrage!$C$17,M64=Paramétrage!$C$20,M64=Paramétrage!$C$24,M64=Paramétrage!$C$27,AND(M64&lt;&gt;Paramétrage!$C$9,Q64="Mut+ext")),0,ROUNDUP(O64/P64,0))</f>
        <v>0</v>
      </c>
      <c r="V64" s="314">
        <f>IF(OR(M64="",Q64="Mut+ext"),0,IF(VLOOKUP(M64,Paramétrage!$C$6:$E$29,2,0)=0,0,IF(P64="","saisir capacité",N64*U64*VLOOKUP(M64,Paramétrage!$C$6:$E$29,2,0))))</f>
        <v>0</v>
      </c>
      <c r="W64" s="474"/>
      <c r="X64" s="314">
        <f t="shared" ref="X64:X75" si="17">IF(OR(M64="",Q64="Mut+ext"),0,IF(ISERROR(V64+W64)=TRUE,V64,V64+W64))</f>
        <v>0</v>
      </c>
      <c r="Y64" s="696">
        <f>IF(OR(M64="",Q64="Mut+ext"),0,IF(ISERROR(W64+V64*VLOOKUP(M64,Paramétrage!$C$6:$E$29,3,0))=TRUE,X64,W64+V64*VLOOKUP(M64,Paramétrage!$C$6:$E$29,3,0)))</f>
        <v>0</v>
      </c>
      <c r="Z64" s="1531"/>
      <c r="AA64" s="1497"/>
      <c r="AB64" s="1498"/>
      <c r="AC64" s="974"/>
      <c r="AD64" s="857" t="s">
        <v>574</v>
      </c>
      <c r="AE64" s="919">
        <f t="shared" ref="AE64:AE74" si="18">IF(G64="",0,IF(K64="",0,IF(SUMIF($G$64:$G$75,G64,$O$64:$O$75)=0,0,IF(OR(L64="",K64="obligatoire"),AF64/SUMIF($G$64:$G$75,G64,$O$64:$O$75),AF64/(SUMIF($G$64:$G$75,G64,$O$64:$O$75)/L64)))))</f>
        <v>9</v>
      </c>
      <c r="AF64" s="917">
        <f t="shared" ref="AF64:AF75" si="19">N64*O64</f>
        <v>225</v>
      </c>
      <c r="AG64" s="633"/>
      <c r="AH64" s="633"/>
    </row>
    <row r="65" spans="1:34" s="724" customFormat="1" ht="33" customHeight="1" x14ac:dyDescent="0.25">
      <c r="A65" s="1470"/>
      <c r="B65" s="1457"/>
      <c r="C65" s="1442"/>
      <c r="D65" s="1443"/>
      <c r="E65" s="1446"/>
      <c r="F65" s="1446"/>
      <c r="G65" s="299" t="s">
        <v>119</v>
      </c>
      <c r="H65" s="650" t="s">
        <v>66</v>
      </c>
      <c r="I65" s="650" t="s">
        <v>492</v>
      </c>
      <c r="J65" s="299">
        <v>70</v>
      </c>
      <c r="K65" s="329" t="s">
        <v>64</v>
      </c>
      <c r="L65" s="349">
        <v>1</v>
      </c>
      <c r="M65" s="596" t="s">
        <v>80</v>
      </c>
      <c r="N65" s="719">
        <v>8</v>
      </c>
      <c r="O65" s="330">
        <v>25</v>
      </c>
      <c r="P65" s="337">
        <v>78</v>
      </c>
      <c r="Q65" s="946" t="s">
        <v>265</v>
      </c>
      <c r="R65" s="1431" t="s">
        <v>1049</v>
      </c>
      <c r="S65" s="1432"/>
      <c r="T65" s="1499"/>
      <c r="U65" s="934">
        <f>IF(OR(P65="",M65=Paramétrage!$C$10,M65=Paramétrage!$C$13,M65=Paramétrage!$C$17,M65=Paramétrage!$C$20,M65=Paramétrage!$C$24,M65=Paramétrage!$C$27,AND(M65&lt;&gt;Paramétrage!$C$9,Q65="Mut+ext")),0,ROUNDUP(O65/P65,0))</f>
        <v>1</v>
      </c>
      <c r="V65" s="314">
        <f>IF(OR(M65="",Q65="Mut+ext"),0,IF(VLOOKUP(M65,Paramétrage!$C$6:$E$29,2,0)=0,0,IF(P65="","saisir capacité",N65*U65*VLOOKUP(M65,Paramétrage!$C$6:$E$29,2,0))))</f>
        <v>8</v>
      </c>
      <c r="W65" s="313"/>
      <c r="X65" s="314">
        <f t="shared" si="17"/>
        <v>8</v>
      </c>
      <c r="Y65" s="696">
        <f>IF(OR(M65="",Q65="Mut+ext"),0,IF(ISERROR(W65+V65*VLOOKUP(M65,Paramétrage!$C$6:$E$29,3,0))=TRUE,X65,W65+V65*VLOOKUP(M65,Paramétrage!$C$6:$E$29,3,0)))</f>
        <v>8</v>
      </c>
      <c r="Z65" s="1531"/>
      <c r="AA65" s="1497"/>
      <c r="AB65" s="1498"/>
      <c r="AC65" s="974"/>
      <c r="AD65" s="857" t="s">
        <v>574</v>
      </c>
      <c r="AE65" s="919">
        <f t="shared" si="18"/>
        <v>8</v>
      </c>
      <c r="AF65" s="917">
        <f t="shared" si="19"/>
        <v>200</v>
      </c>
      <c r="AG65" s="633"/>
      <c r="AH65" s="633"/>
    </row>
    <row r="66" spans="1:34" s="724" customFormat="1" ht="42" customHeight="1" x14ac:dyDescent="0.25">
      <c r="A66" s="1470"/>
      <c r="B66" s="1457"/>
      <c r="C66" s="1442"/>
      <c r="D66" s="1443"/>
      <c r="E66" s="1446"/>
      <c r="F66" s="1446"/>
      <c r="G66" s="299" t="s">
        <v>235</v>
      </c>
      <c r="H66" s="650" t="s">
        <v>66</v>
      </c>
      <c r="I66" s="662" t="s">
        <v>575</v>
      </c>
      <c r="J66" s="463">
        <v>70</v>
      </c>
      <c r="K66" s="966" t="s">
        <v>64</v>
      </c>
      <c r="L66" s="349">
        <v>1</v>
      </c>
      <c r="M66" s="596" t="s">
        <v>80</v>
      </c>
      <c r="N66" s="311">
        <v>12</v>
      </c>
      <c r="O66" s="330">
        <v>25</v>
      </c>
      <c r="P66" s="337">
        <v>25</v>
      </c>
      <c r="Q66" s="946" t="s">
        <v>81</v>
      </c>
      <c r="R66" s="1496"/>
      <c r="S66" s="1497"/>
      <c r="T66" s="1500"/>
      <c r="U66" s="934">
        <f>IF(OR(P66="",M66=Paramétrage!$C$10,M66=Paramétrage!$C$13,M66=Paramétrage!$C$17,M66=Paramétrage!$C$20,M66=Paramétrage!$C$24,M66=Paramétrage!$C$27,AND(M66&lt;&gt;Paramétrage!$C$9,Q66="Mut+ext")),0,ROUNDUP(O66/P66,0))</f>
        <v>1</v>
      </c>
      <c r="V66" s="314">
        <f>IF(OR(M66="",Q66="Mut+ext"),0,IF(VLOOKUP(M66,Paramétrage!$C$6:$E$29,2,0)=0,0,IF(P66="","saisir capacité",N66*U66*VLOOKUP(M66,Paramétrage!$C$6:$E$29,2,0))))</f>
        <v>12</v>
      </c>
      <c r="W66" s="313"/>
      <c r="X66" s="314">
        <f t="shared" si="17"/>
        <v>12</v>
      </c>
      <c r="Y66" s="696">
        <f>IF(OR(M66="",Q66="Mut+ext"),0,IF(ISERROR(W66+V66*VLOOKUP(M66,Paramétrage!$C$6:$E$29,3,0))=TRUE,X66,W66+V66*VLOOKUP(M66,Paramétrage!$C$6:$E$29,3,0)))</f>
        <v>12</v>
      </c>
      <c r="Z66" s="1531"/>
      <c r="AA66" s="1497"/>
      <c r="AB66" s="1498"/>
      <c r="AC66" s="974"/>
      <c r="AD66" s="857" t="s">
        <v>574</v>
      </c>
      <c r="AE66" s="919">
        <f t="shared" si="18"/>
        <v>12</v>
      </c>
      <c r="AF66" s="917">
        <f t="shared" si="19"/>
        <v>300</v>
      </c>
      <c r="AG66" s="633"/>
      <c r="AH66" s="633"/>
    </row>
    <row r="67" spans="1:34" s="724" customFormat="1" ht="46.35" customHeight="1" x14ac:dyDescent="0.25">
      <c r="A67" s="1470"/>
      <c r="B67" s="1457"/>
      <c r="C67" s="1442"/>
      <c r="D67" s="1443"/>
      <c r="E67" s="1446"/>
      <c r="F67" s="1446"/>
      <c r="G67" s="299" t="s">
        <v>576</v>
      </c>
      <c r="H67" s="650" t="s">
        <v>66</v>
      </c>
      <c r="I67" s="843" t="s">
        <v>577</v>
      </c>
      <c r="J67" s="299">
        <v>70</v>
      </c>
      <c r="K67" s="309" t="s">
        <v>64</v>
      </c>
      <c r="L67" s="349">
        <v>2</v>
      </c>
      <c r="M67" s="299" t="s">
        <v>68</v>
      </c>
      <c r="N67" s="311">
        <v>6</v>
      </c>
      <c r="O67" s="330">
        <v>25</v>
      </c>
      <c r="P67" s="337">
        <v>48</v>
      </c>
      <c r="Q67" s="946" t="s">
        <v>265</v>
      </c>
      <c r="R67" s="1431" t="s">
        <v>578</v>
      </c>
      <c r="S67" s="1432"/>
      <c r="T67" s="1499"/>
      <c r="U67" s="934">
        <f>IF(OR(P67="",M67=Paramétrage!$C$10,M67=Paramétrage!$C$13,M67=Paramétrage!$C$17,M67=Paramétrage!$C$20,M67=Paramétrage!$C$24,M67=Paramétrage!$C$27,AND(M67&lt;&gt;Paramétrage!$C$9,Q67="Mut+ext")),0,ROUNDUP(O67/P67,0))</f>
        <v>1</v>
      </c>
      <c r="V67" s="314">
        <f>IF(OR(M67="",Q67="Mut+ext"),0,IF(VLOOKUP(M67,Paramétrage!$C$6:$E$29,2,0)=0,0,IF(P67="","saisir capacité",N67*U67*VLOOKUP(M67,Paramétrage!$C$6:$E$29,2,0))))</f>
        <v>6</v>
      </c>
      <c r="W67" s="313"/>
      <c r="X67" s="314">
        <f t="shared" si="17"/>
        <v>6</v>
      </c>
      <c r="Y67" s="696">
        <f>IF(OR(M67="",Q67="Mut+ext"),0,IF(ISERROR(W67+V67*VLOOKUP(M67,Paramétrage!$C$6:$E$29,3,0))=TRUE,X67,W67+V67*VLOOKUP(M67,Paramétrage!$C$6:$E$29,3,0)))</f>
        <v>9</v>
      </c>
      <c r="Z67" s="1531"/>
      <c r="AA67" s="1497"/>
      <c r="AB67" s="1498"/>
      <c r="AC67" s="975"/>
      <c r="AD67" s="857" t="s">
        <v>574</v>
      </c>
      <c r="AE67" s="919">
        <f t="shared" si="18"/>
        <v>6</v>
      </c>
      <c r="AF67" s="917">
        <f t="shared" si="19"/>
        <v>150</v>
      </c>
      <c r="AG67" s="633"/>
      <c r="AH67" s="633"/>
    </row>
    <row r="68" spans="1:34" s="724" customFormat="1" ht="47.25" customHeight="1" x14ac:dyDescent="0.25">
      <c r="A68" s="1470"/>
      <c r="B68" s="1457"/>
      <c r="C68" s="1442"/>
      <c r="D68" s="1443"/>
      <c r="E68" s="1446"/>
      <c r="F68" s="1446"/>
      <c r="G68" s="299" t="s">
        <v>579</v>
      </c>
      <c r="H68" s="662" t="s">
        <v>66</v>
      </c>
      <c r="I68" s="843" t="s">
        <v>577</v>
      </c>
      <c r="J68" s="463">
        <v>70</v>
      </c>
      <c r="K68" s="309" t="s">
        <v>64</v>
      </c>
      <c r="L68" s="349">
        <v>3</v>
      </c>
      <c r="M68" s="299" t="s">
        <v>80</v>
      </c>
      <c r="N68" s="311">
        <v>8</v>
      </c>
      <c r="O68" s="330">
        <v>25</v>
      </c>
      <c r="P68" s="337">
        <v>48</v>
      </c>
      <c r="Q68" s="946" t="s">
        <v>265</v>
      </c>
      <c r="R68" s="1431" t="s">
        <v>578</v>
      </c>
      <c r="S68" s="1432"/>
      <c r="T68" s="1499"/>
      <c r="U68" s="934">
        <f>IF(OR(P68="",M68=Paramétrage!$C$10,M68=Paramétrage!$C$13,M68=Paramétrage!$C$17,M68=Paramétrage!$C$20,M68=Paramétrage!$C$24,M68=Paramétrage!$C$27,AND(M68&lt;&gt;Paramétrage!$C$9,Q68="Mut+ext")),0,ROUNDUP(O68/P68,0))</f>
        <v>1</v>
      </c>
      <c r="V68" s="314">
        <f>IF(OR(M68="",Q68="Mut+ext"),0,IF(VLOOKUP(M68,Paramétrage!$C$6:$E$29,2,0)=0,0,IF(P68="","saisir capacité",N68*U68*VLOOKUP(M68,Paramétrage!$C$6:$E$29,2,0))))</f>
        <v>8</v>
      </c>
      <c r="W68" s="313"/>
      <c r="X68" s="314">
        <f t="shared" si="17"/>
        <v>8</v>
      </c>
      <c r="Y68" s="696">
        <f>IF(OR(M68="",Q68="Mut+ext"),0,IF(ISERROR(W68+V68*VLOOKUP(M68,Paramétrage!$C$6:$E$29,3,0))=TRUE,X68,W68+V68*VLOOKUP(M68,Paramétrage!$C$6:$E$29,3,0)))</f>
        <v>8</v>
      </c>
      <c r="Z68" s="1531"/>
      <c r="AA68" s="1497"/>
      <c r="AB68" s="1498"/>
      <c r="AC68" s="971"/>
      <c r="AD68" s="857" t="s">
        <v>574</v>
      </c>
      <c r="AE68" s="919">
        <f t="shared" si="18"/>
        <v>8</v>
      </c>
      <c r="AF68" s="917">
        <f t="shared" si="19"/>
        <v>200</v>
      </c>
      <c r="AG68" s="633"/>
      <c r="AH68" s="633"/>
    </row>
    <row r="69" spans="1:34" hidden="1" x14ac:dyDescent="0.25">
      <c r="A69" s="1470"/>
      <c r="B69" s="1457"/>
      <c r="C69" s="1442"/>
      <c r="D69" s="1443"/>
      <c r="E69" s="1446"/>
      <c r="F69" s="1446"/>
      <c r="G69" s="557"/>
      <c r="H69" s="604"/>
      <c r="I69" s="123"/>
      <c r="J69" s="47"/>
      <c r="K69" s="46"/>
      <c r="L69" s="266"/>
      <c r="M69" s="790"/>
      <c r="N69" s="41"/>
      <c r="O69" s="834"/>
      <c r="P69" s="835"/>
      <c r="Q69" s="271"/>
      <c r="R69" s="1501"/>
      <c r="S69" s="1459"/>
      <c r="T69" s="1502"/>
      <c r="U69" s="268">
        <f>IF(OR(P69="",M69=Paramétrage!$C$10,M69=Paramétrage!$C$13,M69=Paramétrage!$C$17,M69=Paramétrage!$C$20,M69=Paramétrage!$C$24,M69=Paramétrage!$C$27,AND(M69&lt;&gt;Paramétrage!$C$9,Q69="Mut+ext")),0,ROUNDUP(O69/P69,0))</f>
        <v>0</v>
      </c>
      <c r="V69" s="624">
        <f>IF(OR(M69="",Q69="Mut+ext"),0,IF(VLOOKUP(M69,Paramétrage!$C$6:$E$29,2,0)=0,0,IF(P69="","saisir capacité",N69*U69*VLOOKUP(M69,Paramétrage!$C$6:$E$29,2,0))))</f>
        <v>0</v>
      </c>
      <c r="W69" s="625"/>
      <c r="X69" s="626">
        <f t="shared" si="17"/>
        <v>0</v>
      </c>
      <c r="Y69" s="74">
        <f>IF(OR(M69="",Q69="Mut+ext"),0,IF(ISERROR(W69+V69*VLOOKUP(M69,Paramétrage!$C$6:$E$29,3,0))=TRUE,X69,W69+V69*VLOOKUP(M69,Paramétrage!$C$6:$E$29,3,0)))</f>
        <v>0</v>
      </c>
      <c r="Z69" s="1458"/>
      <c r="AA69" s="1459"/>
      <c r="AB69" s="1503"/>
      <c r="AC69" s="792"/>
      <c r="AD69" s="944"/>
      <c r="AE69" s="919">
        <f t="shared" si="18"/>
        <v>0</v>
      </c>
      <c r="AF69" s="917">
        <f t="shared" si="19"/>
        <v>0</v>
      </c>
    </row>
    <row r="70" spans="1:34" hidden="1" x14ac:dyDescent="0.25">
      <c r="A70" s="1470"/>
      <c r="B70" s="1457"/>
      <c r="C70" s="1442"/>
      <c r="D70" s="1443"/>
      <c r="E70" s="1446"/>
      <c r="F70" s="1446"/>
      <c r="G70" s="557"/>
      <c r="H70" s="861"/>
      <c r="I70" s="123"/>
      <c r="J70" s="47"/>
      <c r="K70" s="46"/>
      <c r="L70" s="266"/>
      <c r="M70" s="790"/>
      <c r="N70" s="41"/>
      <c r="O70" s="837"/>
      <c r="P70" s="835"/>
      <c r="Q70" s="271"/>
      <c r="R70" s="1501"/>
      <c r="S70" s="1459"/>
      <c r="T70" s="1502"/>
      <c r="U70" s="268">
        <f>IF(OR(P70="",M70=Paramétrage!$C$10,M70=Paramétrage!$C$13,M70=Paramétrage!$C$17,M70=Paramétrage!$C$20,M70=Paramétrage!$C$24,M70=Paramétrage!$C$27,AND(M70&lt;&gt;Paramétrage!$C$9,Q70="Mut+ext")),0,ROUNDUP(O70/P70,0))</f>
        <v>0</v>
      </c>
      <c r="V70" s="624">
        <f>IF(OR(M70="",Q70="Mut+ext"),0,IF(VLOOKUP(M70,Paramétrage!$C$6:$E$29,2,0)=0,0,IF(P70="","saisir capacité",N70*U70*VLOOKUP(M70,Paramétrage!$C$6:$E$29,2,0))))</f>
        <v>0</v>
      </c>
      <c r="W70" s="625"/>
      <c r="X70" s="626">
        <f t="shared" si="17"/>
        <v>0</v>
      </c>
      <c r="Y70" s="74">
        <f>IF(OR(M70="",Q70="Mut+ext"),0,IF(ISERROR(W70+V70*VLOOKUP(M70,Paramétrage!$C$6:$E$29,3,0))=TRUE,X70,W70+V70*VLOOKUP(M70,Paramétrage!$C$6:$E$29,3,0)))</f>
        <v>0</v>
      </c>
      <c r="Z70" s="1458"/>
      <c r="AA70" s="1459"/>
      <c r="AB70" s="1503"/>
      <c r="AC70" s="792"/>
      <c r="AD70" s="944"/>
      <c r="AE70" s="919">
        <f t="shared" si="18"/>
        <v>0</v>
      </c>
      <c r="AF70" s="917">
        <f t="shared" si="19"/>
        <v>0</v>
      </c>
    </row>
    <row r="71" spans="1:34" hidden="1" x14ac:dyDescent="0.25">
      <c r="A71" s="1470"/>
      <c r="B71" s="1457"/>
      <c r="C71" s="1442"/>
      <c r="D71" s="1443"/>
      <c r="E71" s="1446"/>
      <c r="F71" s="1446"/>
      <c r="G71" s="862"/>
      <c r="H71" s="861"/>
      <c r="I71" s="123"/>
      <c r="J71" s="47"/>
      <c r="K71" s="46"/>
      <c r="L71" s="266"/>
      <c r="M71" s="790"/>
      <c r="N71" s="41"/>
      <c r="O71" s="834"/>
      <c r="P71" s="835"/>
      <c r="Q71" s="271"/>
      <c r="R71" s="1501"/>
      <c r="S71" s="1459"/>
      <c r="T71" s="1502"/>
      <c r="U71" s="268">
        <f>IF(OR(P71="",M71=Paramétrage!$C$10,M71=Paramétrage!$C$13,M71=Paramétrage!$C$17,M71=Paramétrage!$C$20,M71=Paramétrage!$C$24,M71=Paramétrage!$C$27,AND(M71&lt;&gt;Paramétrage!$C$9,Q71="Mut+ext")),0,ROUNDUP(O71/P71,0))</f>
        <v>0</v>
      </c>
      <c r="V71" s="624">
        <f>IF(OR(M71="",Q71="Mut+ext"),0,IF(VLOOKUP(M71,Paramétrage!$C$6:$E$29,2,0)=0,0,IF(P71="","saisir capacité",N71*U71*VLOOKUP(M71,Paramétrage!$C$6:$E$29,2,0))))</f>
        <v>0</v>
      </c>
      <c r="W71" s="625"/>
      <c r="X71" s="626">
        <f t="shared" si="17"/>
        <v>0</v>
      </c>
      <c r="Y71" s="74">
        <f>IF(OR(M71="",Q71="Mut+ext"),0,IF(ISERROR(W71+V71*VLOOKUP(M71,Paramétrage!$C$6:$E$29,3,0))=TRUE,X71,W71+V71*VLOOKUP(M71,Paramétrage!$C$6:$E$29,3,0)))</f>
        <v>0</v>
      </c>
      <c r="Z71" s="1458"/>
      <c r="AA71" s="1459"/>
      <c r="AB71" s="1503"/>
      <c r="AC71" s="972"/>
      <c r="AD71" s="944"/>
      <c r="AE71" s="919">
        <f t="shared" si="18"/>
        <v>0</v>
      </c>
      <c r="AF71" s="917">
        <f t="shared" si="19"/>
        <v>0</v>
      </c>
    </row>
    <row r="72" spans="1:34" hidden="1" x14ac:dyDescent="0.25">
      <c r="A72" s="1470"/>
      <c r="B72" s="1457"/>
      <c r="C72" s="1442"/>
      <c r="D72" s="1443"/>
      <c r="E72" s="1446"/>
      <c r="F72" s="1446"/>
      <c r="G72" s="557"/>
      <c r="H72" s="836"/>
      <c r="I72" s="123"/>
      <c r="J72" s="47"/>
      <c r="K72" s="46"/>
      <c r="L72" s="266"/>
      <c r="M72" s="790"/>
      <c r="N72" s="41"/>
      <c r="O72" s="837"/>
      <c r="P72" s="835"/>
      <c r="Q72" s="271"/>
      <c r="R72" s="1501"/>
      <c r="S72" s="1459"/>
      <c r="T72" s="1502"/>
      <c r="U72" s="268">
        <f>IF(OR(P72="",M72=Paramétrage!$C$10,M72=Paramétrage!$C$13,M72=Paramétrage!$C$17,M72=Paramétrage!$C$20,M72=Paramétrage!$C$24,M72=Paramétrage!$C$27,AND(M72&lt;&gt;Paramétrage!$C$9,Q72="Mut+ext")),0,ROUNDUP(O72/P72,0))</f>
        <v>0</v>
      </c>
      <c r="V72" s="624">
        <f>IF(OR(M72="",Q72="Mut+ext"),0,IF(VLOOKUP(M72,Paramétrage!$C$6:$E$29,2,0)=0,0,IF(P72="","saisir capacité",N72*U72*VLOOKUP(M72,Paramétrage!$C$6:$E$29,2,0))))</f>
        <v>0</v>
      </c>
      <c r="W72" s="625"/>
      <c r="X72" s="626">
        <f t="shared" si="17"/>
        <v>0</v>
      </c>
      <c r="Y72" s="74">
        <f>IF(OR(M72="",Q72="Mut+ext"),0,IF(ISERROR(W72+V72*VLOOKUP(M72,Paramétrage!$C$6:$E$29,3,0))=TRUE,X72,W72+V72*VLOOKUP(M72,Paramétrage!$C$6:$E$29,3,0)))</f>
        <v>0</v>
      </c>
      <c r="Z72" s="1458"/>
      <c r="AA72" s="1459"/>
      <c r="AB72" s="1503"/>
      <c r="AC72" s="792"/>
      <c r="AD72" s="944"/>
      <c r="AE72" s="919">
        <f t="shared" si="18"/>
        <v>0</v>
      </c>
      <c r="AF72" s="917">
        <f t="shared" si="19"/>
        <v>0</v>
      </c>
    </row>
    <row r="73" spans="1:34" hidden="1" x14ac:dyDescent="0.25">
      <c r="A73" s="1470"/>
      <c r="B73" s="1457"/>
      <c r="C73" s="1442"/>
      <c r="D73" s="1443"/>
      <c r="E73" s="1446"/>
      <c r="F73" s="1446"/>
      <c r="G73" s="557"/>
      <c r="H73" s="836"/>
      <c r="I73" s="123"/>
      <c r="J73" s="47"/>
      <c r="K73" s="46"/>
      <c r="L73" s="266"/>
      <c r="M73" s="790"/>
      <c r="N73" s="41"/>
      <c r="O73" s="834"/>
      <c r="P73" s="835"/>
      <c r="Q73" s="271"/>
      <c r="R73" s="1501"/>
      <c r="S73" s="1459"/>
      <c r="T73" s="1502"/>
      <c r="U73" s="268">
        <f>IF(OR(P73="",M73=Paramétrage!$C$10,M73=Paramétrage!$C$13,M73=Paramétrage!$C$17,M73=Paramétrage!$C$20,M73=Paramétrage!$C$24,M73=Paramétrage!$C$27,AND(M73&lt;&gt;Paramétrage!$C$9,Q73="Mut+ext")),0,ROUNDUP(O73/P73,0))</f>
        <v>0</v>
      </c>
      <c r="V73" s="624">
        <f>IF(OR(M73="",Q73="Mut+ext"),0,IF(VLOOKUP(M73,Paramétrage!$C$6:$E$29,2,0)=0,0,IF(P73="","saisir capacité",N73*U73*VLOOKUP(M73,Paramétrage!$C$6:$E$29,2,0))))</f>
        <v>0</v>
      </c>
      <c r="W73" s="625"/>
      <c r="X73" s="626">
        <f t="shared" si="17"/>
        <v>0</v>
      </c>
      <c r="Y73" s="74">
        <f>IF(OR(M73="",Q73="Mut+ext"),0,IF(ISERROR(W73+V73*VLOOKUP(M73,Paramétrage!$C$6:$E$29,3,0))=TRUE,X73,W73+V73*VLOOKUP(M73,Paramétrage!$C$6:$E$29,3,0)))</f>
        <v>0</v>
      </c>
      <c r="Z73" s="1458"/>
      <c r="AA73" s="1459"/>
      <c r="AB73" s="1503"/>
      <c r="AC73" s="792"/>
      <c r="AD73" s="944"/>
      <c r="AE73" s="919">
        <f t="shared" si="18"/>
        <v>0</v>
      </c>
      <c r="AF73" s="917">
        <f t="shared" si="19"/>
        <v>0</v>
      </c>
    </row>
    <row r="74" spans="1:34" hidden="1" x14ac:dyDescent="0.25">
      <c r="A74" s="1470"/>
      <c r="B74" s="1457"/>
      <c r="C74" s="1442"/>
      <c r="D74" s="1443"/>
      <c r="E74" s="1446"/>
      <c r="F74" s="1446"/>
      <c r="G74" s="557"/>
      <c r="H74" s="836"/>
      <c r="I74" s="123"/>
      <c r="J74" s="47"/>
      <c r="K74" s="46"/>
      <c r="L74" s="266"/>
      <c r="M74" s="790"/>
      <c r="N74" s="41"/>
      <c r="O74" s="837"/>
      <c r="P74" s="835"/>
      <c r="Q74" s="271"/>
      <c r="R74" s="1501"/>
      <c r="S74" s="1459"/>
      <c r="T74" s="1502"/>
      <c r="U74" s="268">
        <f>IF(OR(P74="",M74=Paramétrage!$C$10,M74=Paramétrage!$C$13,M74=Paramétrage!$C$17,M74=Paramétrage!$C$20,M74=Paramétrage!$C$24,M74=Paramétrage!$C$27,AND(M74&lt;&gt;Paramétrage!$C$9,Q74="Mut+ext")),0,ROUNDUP(O74/P74,0))</f>
        <v>0</v>
      </c>
      <c r="V74" s="624">
        <f>IF(OR(M74="",Q74="Mut+ext"),0,IF(VLOOKUP(M74,Paramétrage!$C$6:$E$29,2,0)=0,0,IF(P74="","saisir capacité",N74*U74*VLOOKUP(M74,Paramétrage!$C$6:$E$29,2,0))))</f>
        <v>0</v>
      </c>
      <c r="W74" s="625"/>
      <c r="X74" s="626">
        <f t="shared" si="17"/>
        <v>0</v>
      </c>
      <c r="Y74" s="74">
        <f>IF(OR(M74="",Q74="Mut+ext"),0,IF(ISERROR(W74+V74*VLOOKUP(M74,Paramétrage!$C$6:$E$29,3,0))=TRUE,X74,W74+V74*VLOOKUP(M74,Paramétrage!$C$6:$E$29,3,0)))</f>
        <v>0</v>
      </c>
      <c r="Z74" s="1458"/>
      <c r="AA74" s="1459"/>
      <c r="AB74" s="1503"/>
      <c r="AC74" s="792"/>
      <c r="AD74" s="944"/>
      <c r="AE74" s="919">
        <f t="shared" si="18"/>
        <v>0</v>
      </c>
      <c r="AF74" s="917">
        <f t="shared" si="19"/>
        <v>0</v>
      </c>
    </row>
    <row r="75" spans="1:34" x14ac:dyDescent="0.25">
      <c r="A75" s="1470"/>
      <c r="B75" s="1457"/>
      <c r="C75" s="1444"/>
      <c r="D75" s="1445"/>
      <c r="E75" s="1447"/>
      <c r="F75" s="1447"/>
      <c r="G75" s="557"/>
      <c r="H75" s="836"/>
      <c r="I75" s="123"/>
      <c r="J75" s="47"/>
      <c r="K75" s="46"/>
      <c r="L75" s="266"/>
      <c r="M75" s="790"/>
      <c r="N75" s="41"/>
      <c r="O75" s="838"/>
      <c r="P75" s="835"/>
      <c r="Q75" s="271"/>
      <c r="R75" s="1501"/>
      <c r="S75" s="1459"/>
      <c r="T75" s="1502"/>
      <c r="U75" s="268">
        <f>IF(OR(P75="",M75=Paramétrage!$C$10,M75=Paramétrage!$C$13,M75=Paramétrage!$C$17,M75=Paramétrage!$C$20,M75=Paramétrage!$C$24,M75=Paramétrage!$C$27,AND(M75&lt;&gt;Paramétrage!$C$9,Q75="Mut+ext")),0,ROUNDUP(O75/P75,0))</f>
        <v>0</v>
      </c>
      <c r="V75" s="624">
        <f>IF(OR(M75="",Q75="Mut+ext"),0,IF(VLOOKUP(M75,Paramétrage!$C$6:$E$29,2,0)=0,0,IF(P75="","saisir capacité",N75*U75*VLOOKUP(M75,Paramétrage!$C$6:$E$29,2,0))))</f>
        <v>0</v>
      </c>
      <c r="W75" s="625"/>
      <c r="X75" s="626">
        <f t="shared" si="17"/>
        <v>0</v>
      </c>
      <c r="Y75" s="74">
        <f>IF(OR(M75="",Q75="Mut+ext"),0,IF(ISERROR(W75+V75*VLOOKUP(M75,Paramétrage!$C$6:$E$29,3,0))=TRUE,X75,W75+V75*VLOOKUP(M75,Paramétrage!$C$6:$E$29,3,0)))</f>
        <v>0</v>
      </c>
      <c r="Z75" s="1458"/>
      <c r="AA75" s="1459"/>
      <c r="AB75" s="1503"/>
      <c r="AC75" s="792"/>
      <c r="AD75" s="944"/>
      <c r="AE75" s="919">
        <f>IF(G75="",0,IF(K75="",0,IF(SUMIF($G$64:$G$75,G75,$O$64:$O$75)=0,0,IF(OR(L75="",K75="obligatoire"),AF75/SUMIF($G$64:$G$75,G75,$O$64:$O$75),AF75/(SUMIF($G$64:$G$75,G75,$O$64:$O$75)/L75)))))</f>
        <v>0</v>
      </c>
      <c r="AF75" s="917">
        <f t="shared" si="19"/>
        <v>0</v>
      </c>
    </row>
    <row r="76" spans="1:34" x14ac:dyDescent="0.25">
      <c r="A76" s="1470"/>
      <c r="B76" s="1457"/>
      <c r="C76" s="988"/>
      <c r="D76" s="989"/>
      <c r="E76" s="839"/>
      <c r="F76" s="839"/>
      <c r="G76" s="839"/>
      <c r="H76" s="840"/>
      <c r="I76" s="124"/>
      <c r="J76" s="94"/>
      <c r="K76" s="58"/>
      <c r="L76" s="273"/>
      <c r="M76" s="841"/>
      <c r="N76" s="60">
        <f>AE76</f>
        <v>43</v>
      </c>
      <c r="O76" s="842"/>
      <c r="P76" s="977"/>
      <c r="Q76" s="274"/>
      <c r="R76" s="275"/>
      <c r="S76" s="275"/>
      <c r="T76" s="276"/>
      <c r="U76" s="274"/>
      <c r="V76" s="844">
        <f>SUM(V64:V75)</f>
        <v>34</v>
      </c>
      <c r="W76" s="841">
        <f>SUM(W64:W75)</f>
        <v>0</v>
      </c>
      <c r="X76" s="845">
        <f>SUM(X64:X75)</f>
        <v>34</v>
      </c>
      <c r="Y76" s="64">
        <f>SUM(Y64:Y75)</f>
        <v>37</v>
      </c>
      <c r="Z76" s="278"/>
      <c r="AA76" s="279"/>
      <c r="AB76" s="280"/>
      <c r="AC76" s="973"/>
      <c r="AD76" s="276"/>
      <c r="AE76" s="920">
        <f>SUM(AE64:AE75)</f>
        <v>43</v>
      </c>
      <c r="AF76" s="576">
        <f>SUM(AF64:AF75)</f>
        <v>1075</v>
      </c>
    </row>
    <row r="77" spans="1:34" s="724" customFormat="1" ht="39" customHeight="1" x14ac:dyDescent="0.25">
      <c r="A77" s="1470"/>
      <c r="B77" s="1457" t="s">
        <v>121</v>
      </c>
      <c r="C77" s="1440" t="s">
        <v>105</v>
      </c>
      <c r="D77" s="1441"/>
      <c r="E77" s="1446">
        <v>5</v>
      </c>
      <c r="F77" s="1446" t="s">
        <v>64</v>
      </c>
      <c r="G77" s="667" t="s">
        <v>122</v>
      </c>
      <c r="H77" s="656" t="s">
        <v>66</v>
      </c>
      <c r="I77" s="660" t="s">
        <v>580</v>
      </c>
      <c r="J77" s="526">
        <v>70</v>
      </c>
      <c r="K77" s="966" t="s">
        <v>64</v>
      </c>
      <c r="L77" s="349">
        <v>1</v>
      </c>
      <c r="M77" s="299" t="s">
        <v>80</v>
      </c>
      <c r="N77" s="719">
        <v>14</v>
      </c>
      <c r="O77" s="330">
        <v>25</v>
      </c>
      <c r="P77" s="337">
        <v>25</v>
      </c>
      <c r="Q77" s="946" t="s">
        <v>81</v>
      </c>
      <c r="R77" s="1496"/>
      <c r="S77" s="1497"/>
      <c r="T77" s="1500"/>
      <c r="U77" s="934">
        <f>IF(OR(P77="",M77=Paramétrage!$C$10,M77=Paramétrage!$C$13,M77=Paramétrage!$C$17,M77=Paramétrage!$C$20,M77=Paramétrage!$C$24,M77=Paramétrage!$C$27,AND(M77&lt;&gt;Paramétrage!$C$9,Q77="Mut+ext")),0,ROUNDUP(O77/P77,0))</f>
        <v>1</v>
      </c>
      <c r="V77" s="314">
        <f>IF(OR(M77="",Q77="Mut+ext"),0,IF(VLOOKUP(M77,Paramétrage!$C$6:$E$29,2,0)=0,0,IF(P77="","saisir capacité",N77*U77*VLOOKUP(M77,Paramétrage!$C$6:$E$29,2,0))))</f>
        <v>14</v>
      </c>
      <c r="W77" s="313"/>
      <c r="X77" s="314">
        <f t="shared" ref="X77:X88" si="20">IF(OR(M77="",Q77="Mut+ext"),0,IF(ISERROR(V77+W77)=TRUE,V77,V77+W77))</f>
        <v>14</v>
      </c>
      <c r="Y77" s="696">
        <f>IF(OR(M77="",Q77="Mut+ext"),0,IF(ISERROR(W77+V77*VLOOKUP(M77,Paramétrage!$C$6:$E$29,3,0))=TRUE,X77,W77+V77*VLOOKUP(M77,Paramétrage!$C$6:$E$29,3,0)))</f>
        <v>14</v>
      </c>
      <c r="Z77" s="1531"/>
      <c r="AA77" s="1497"/>
      <c r="AB77" s="1498"/>
      <c r="AC77" s="974"/>
      <c r="AD77" s="857" t="s">
        <v>581</v>
      </c>
      <c r="AE77" s="919">
        <f t="shared" ref="AE77:AE87" si="21">IF(G77="",0,IF(K77="",0,IF(SUMIF($G$77:$G$88,G77,$O$77:$O$88)=0,0,IF(OR(L77="",K77="obligatoire"),AF77/SUMIF($G$77:$G$88,G77,$O$77:$O$88),AF77/(SUMIF($G$77:$G$88,G77,$O$77:$O$88)/L77)))))</f>
        <v>14</v>
      </c>
      <c r="AF77" s="922">
        <f t="shared" ref="AF77:AF88" si="22">N77*O77</f>
        <v>350</v>
      </c>
      <c r="AG77" s="633"/>
      <c r="AH77" s="633"/>
    </row>
    <row r="78" spans="1:34" s="724" customFormat="1" ht="39" customHeight="1" x14ac:dyDescent="0.25">
      <c r="A78" s="1470"/>
      <c r="B78" s="1457"/>
      <c r="C78" s="1442"/>
      <c r="D78" s="1443"/>
      <c r="E78" s="1446"/>
      <c r="F78" s="1446"/>
      <c r="G78" s="477" t="s">
        <v>283</v>
      </c>
      <c r="H78" s="650" t="s">
        <v>66</v>
      </c>
      <c r="I78" s="597" t="s">
        <v>582</v>
      </c>
      <c r="J78" s="299">
        <v>70</v>
      </c>
      <c r="K78" s="309" t="s">
        <v>64</v>
      </c>
      <c r="L78" s="346">
        <v>1</v>
      </c>
      <c r="M78" s="477" t="s">
        <v>80</v>
      </c>
      <c r="N78" s="311">
        <v>14</v>
      </c>
      <c r="O78" s="330">
        <v>25</v>
      </c>
      <c r="P78" s="337">
        <v>25</v>
      </c>
      <c r="Q78" s="946" t="s">
        <v>81</v>
      </c>
      <c r="R78" s="1496"/>
      <c r="S78" s="1497"/>
      <c r="T78" s="1500"/>
      <c r="U78" s="984">
        <f>IF(OR(P78="",M78=Paramétrage!$C$10,M78=Paramétrage!$C$13,M78=Paramétrage!$C$17,M78=Paramétrage!$C$20,M78=Paramétrage!$C$24,M78=Paramétrage!$C$27,AND(M78&lt;&gt;Paramétrage!$C$9,Q78="Mut+ext")),0,ROUNDUP(O78/P78,0))</f>
        <v>1</v>
      </c>
      <c r="V78" s="542">
        <f>IF(OR(M78="",Q78="Mut+ext"),0,IF(VLOOKUP(M78,Paramétrage!$C$6:$E$29,2,0)=0,0,IF(P78="","saisir capacité",N78*U78*VLOOKUP(M78,Paramétrage!$C$6:$E$29,2,0))))</f>
        <v>14</v>
      </c>
      <c r="W78" s="313"/>
      <c r="X78" s="542">
        <f t="shared" si="20"/>
        <v>14</v>
      </c>
      <c r="Y78" s="985">
        <f>IF(OR(M78="",Q78="Mut+ext"),0,IF(ISERROR(W78+V78*VLOOKUP(M78,Paramétrage!$C$6:$E$29,3,0))=TRUE,X78,W78+V78*VLOOKUP(M78,Paramétrage!$C$6:$E$29,3,0)))</f>
        <v>14</v>
      </c>
      <c r="Z78" s="1531"/>
      <c r="AA78" s="1497"/>
      <c r="AB78" s="1498"/>
      <c r="AC78" s="974"/>
      <c r="AD78" s="857" t="s">
        <v>581</v>
      </c>
      <c r="AE78" s="919">
        <f t="shared" si="21"/>
        <v>14</v>
      </c>
      <c r="AF78" s="922">
        <f t="shared" si="22"/>
        <v>350</v>
      </c>
      <c r="AG78" s="633"/>
      <c r="AH78" s="633"/>
    </row>
    <row r="79" spans="1:34" ht="78" x14ac:dyDescent="0.25">
      <c r="A79" s="1470"/>
      <c r="B79" s="1457"/>
      <c r="C79" s="1442"/>
      <c r="D79" s="1443"/>
      <c r="E79" s="1446"/>
      <c r="F79" s="1446"/>
      <c r="G79" s="526" t="s">
        <v>583</v>
      </c>
      <c r="H79" s="604" t="s">
        <v>201</v>
      </c>
      <c r="I79" s="657" t="s">
        <v>584</v>
      </c>
      <c r="J79" s="526">
        <v>70</v>
      </c>
      <c r="K79" s="309" t="s">
        <v>64</v>
      </c>
      <c r="L79" s="353">
        <v>1</v>
      </c>
      <c r="M79" s="526" t="s">
        <v>80</v>
      </c>
      <c r="N79" s="311">
        <v>14</v>
      </c>
      <c r="O79" s="330">
        <v>25</v>
      </c>
      <c r="P79" s="337">
        <v>25</v>
      </c>
      <c r="Q79" s="946" t="s">
        <v>81</v>
      </c>
      <c r="R79" s="1496"/>
      <c r="S79" s="1497"/>
      <c r="T79" s="1500"/>
      <c r="U79" s="984">
        <f>IF(OR(P79="",M79=Paramétrage!$C$10,M79=Paramétrage!$C$13,M79=Paramétrage!$C$17,M79=Paramétrage!$C$20,M79=Paramétrage!$C$24,M79=Paramétrage!$C$27,AND(M79&lt;&gt;Paramétrage!$C$9,Q79="Mut+ext")),0,ROUNDUP(O79/P79,0))</f>
        <v>1</v>
      </c>
      <c r="V79" s="542">
        <f>IF(OR(M79="",Q79="Mut+ext"),0,IF(VLOOKUP(M79,Paramétrage!$C$6:$E$29,2,0)=0,0,IF(P79="","saisir capacité",N79*U79*VLOOKUP(M79,Paramétrage!$C$6:$E$29,2,0))))</f>
        <v>14</v>
      </c>
      <c r="W79" s="313"/>
      <c r="X79" s="542">
        <f t="shared" si="20"/>
        <v>14</v>
      </c>
      <c r="Y79" s="985">
        <f>IF(OR(M79="",Q79="Mut+ext"),0,IF(ISERROR(W79+V79*VLOOKUP(M79,Paramétrage!$C$6:$E$29,3,0))=TRUE,X79,W79+V79*VLOOKUP(M79,Paramétrage!$C$6:$E$29,3,0)))</f>
        <v>14</v>
      </c>
      <c r="Z79" s="1531"/>
      <c r="AA79" s="1497"/>
      <c r="AB79" s="1498"/>
      <c r="AC79" s="974"/>
      <c r="AD79" s="857" t="s">
        <v>585</v>
      </c>
      <c r="AE79" s="919">
        <f t="shared" si="21"/>
        <v>14</v>
      </c>
      <c r="AF79" s="922">
        <f t="shared" si="22"/>
        <v>350</v>
      </c>
    </row>
    <row r="80" spans="1:34" x14ac:dyDescent="0.25">
      <c r="A80" s="1470"/>
      <c r="B80" s="1457"/>
      <c r="C80" s="1442"/>
      <c r="D80" s="1443"/>
      <c r="E80" s="1446"/>
      <c r="F80" s="1446"/>
      <c r="G80" s="862"/>
      <c r="H80" s="861"/>
      <c r="I80" s="123"/>
      <c r="J80" s="47"/>
      <c r="K80" s="46"/>
      <c r="L80" s="266"/>
      <c r="M80" s="790"/>
      <c r="N80" s="41"/>
      <c r="O80" s="330"/>
      <c r="P80" s="835"/>
      <c r="Q80" s="271"/>
      <c r="R80" s="1501"/>
      <c r="S80" s="1459"/>
      <c r="T80" s="1502"/>
      <c r="U80" s="268">
        <f>IF(OR(P80="",M80=Paramétrage!$C$10,M80=Paramétrage!$C$13,M80=Paramétrage!$C$17,M80=Paramétrage!$C$20,M80=Paramétrage!$C$24,M80=Paramétrage!$C$27,AND(M80&lt;&gt;Paramétrage!$C$9,Q80="Mut+ext")),0,ROUNDUP(O80/P80,0))</f>
        <v>0</v>
      </c>
      <c r="V80" s="624">
        <f>IF(OR(M80="",Q80="Mut+ext"),0,IF(VLOOKUP(M80,Paramétrage!$C$6:$E$29,2,0)=0,0,IF(P80="","saisir capacité",N80*U80*VLOOKUP(M80,Paramétrage!$C$6:$E$29,2,0))))</f>
        <v>0</v>
      </c>
      <c r="W80" s="625"/>
      <c r="X80" s="626">
        <f t="shared" si="20"/>
        <v>0</v>
      </c>
      <c r="Y80" s="74">
        <f>IF(OR(M80="",Q80="Mut+ext"),0,IF(ISERROR(W80+V80*VLOOKUP(M80,Paramétrage!$C$6:$E$29,3,0))=TRUE,X80,W80+V80*VLOOKUP(M80,Paramétrage!$C$6:$E$29,3,0)))</f>
        <v>0</v>
      </c>
      <c r="Z80" s="1458"/>
      <c r="AA80" s="1459"/>
      <c r="AB80" s="1503"/>
      <c r="AC80" s="972"/>
      <c r="AD80" s="944"/>
      <c r="AE80" s="919">
        <f t="shared" si="21"/>
        <v>0</v>
      </c>
      <c r="AF80" s="922">
        <f t="shared" si="22"/>
        <v>0</v>
      </c>
    </row>
    <row r="81" spans="1:32" hidden="1" x14ac:dyDescent="0.25">
      <c r="A81" s="1470"/>
      <c r="B81" s="1457"/>
      <c r="C81" s="1442"/>
      <c r="D81" s="1443"/>
      <c r="E81" s="1446"/>
      <c r="F81" s="1446"/>
      <c r="G81" s="557"/>
      <c r="H81" s="861"/>
      <c r="I81" s="123"/>
      <c r="J81" s="47"/>
      <c r="K81" s="46"/>
      <c r="L81" s="266"/>
      <c r="M81" s="790"/>
      <c r="N81" s="41"/>
      <c r="O81" s="330">
        <v>25</v>
      </c>
      <c r="P81" s="835"/>
      <c r="Q81" s="271"/>
      <c r="R81" s="1501"/>
      <c r="S81" s="1459"/>
      <c r="T81" s="1502"/>
      <c r="U81" s="268">
        <f>IF(OR(P81="",M81=Paramétrage!$C$10,M81=Paramétrage!$C$13,M81=Paramétrage!$C$17,M81=Paramétrage!$C$20,M81=Paramétrage!$C$24,M81=Paramétrage!$C$27,AND(M81&lt;&gt;Paramétrage!$C$9,Q81="Mut+ext")),0,ROUNDUP(O81/P81,0))</f>
        <v>0</v>
      </c>
      <c r="V81" s="624">
        <f>IF(OR(M81="",Q81="Mut+ext"),0,IF(VLOOKUP(M81,Paramétrage!$C$6:$E$29,2,0)=0,0,IF(P81="","saisir capacité",N81*U81*VLOOKUP(M81,Paramétrage!$C$6:$E$29,2,0))))</f>
        <v>0</v>
      </c>
      <c r="W81" s="625"/>
      <c r="X81" s="626">
        <f t="shared" si="20"/>
        <v>0</v>
      </c>
      <c r="Y81" s="74">
        <f>IF(OR(M81="",Q81="Mut+ext"),0,IF(ISERROR(W81+V81*VLOOKUP(M81,Paramétrage!$C$6:$E$29,3,0))=TRUE,X81,W81+V81*VLOOKUP(M81,Paramétrage!$C$6:$E$29,3,0)))</f>
        <v>0</v>
      </c>
      <c r="Z81" s="1458"/>
      <c r="AA81" s="1459"/>
      <c r="AB81" s="1503"/>
      <c r="AC81" s="792"/>
      <c r="AD81" s="944"/>
      <c r="AE81" s="919">
        <f t="shared" si="21"/>
        <v>0</v>
      </c>
      <c r="AF81" s="922">
        <f t="shared" si="22"/>
        <v>0</v>
      </c>
    </row>
    <row r="82" spans="1:32" hidden="1" x14ac:dyDescent="0.25">
      <c r="A82" s="1470"/>
      <c r="B82" s="1457"/>
      <c r="C82" s="1442"/>
      <c r="D82" s="1443"/>
      <c r="E82" s="1446"/>
      <c r="F82" s="1446"/>
      <c r="G82" s="557"/>
      <c r="H82" s="861"/>
      <c r="I82" s="123"/>
      <c r="J82" s="47"/>
      <c r="K82" s="46"/>
      <c r="L82" s="266"/>
      <c r="M82" s="790"/>
      <c r="N82" s="41"/>
      <c r="O82" s="330">
        <v>25</v>
      </c>
      <c r="P82" s="835"/>
      <c r="Q82" s="271"/>
      <c r="R82" s="1501"/>
      <c r="S82" s="1459"/>
      <c r="T82" s="1502"/>
      <c r="U82" s="268">
        <f>IF(OR(P82="",M82=Paramétrage!$C$10,M82=Paramétrage!$C$13,M82=Paramétrage!$C$17,M82=Paramétrage!$C$20,M82=Paramétrage!$C$24,M82=Paramétrage!$C$27,AND(M82&lt;&gt;Paramétrage!$C$9,Q82="Mut+ext")),0,ROUNDUP(O82/P82,0))</f>
        <v>0</v>
      </c>
      <c r="V82" s="624">
        <f>IF(OR(M82="",Q82="Mut+ext"),0,IF(VLOOKUP(M82,Paramétrage!$C$6:$E$29,2,0)=0,0,IF(P82="","saisir capacité",N82*U82*VLOOKUP(M82,Paramétrage!$C$6:$E$29,2,0))))</f>
        <v>0</v>
      </c>
      <c r="W82" s="625"/>
      <c r="X82" s="626">
        <f t="shared" si="20"/>
        <v>0</v>
      </c>
      <c r="Y82" s="74">
        <f>IF(OR(M82="",Q82="Mut+ext"),0,IF(ISERROR(W82+V82*VLOOKUP(M82,Paramétrage!$C$6:$E$29,3,0))=TRUE,X82,W82+V82*VLOOKUP(M82,Paramétrage!$C$6:$E$29,3,0)))</f>
        <v>0</v>
      </c>
      <c r="Z82" s="1458"/>
      <c r="AA82" s="1459"/>
      <c r="AB82" s="1503"/>
      <c r="AC82" s="792"/>
      <c r="AD82" s="944"/>
      <c r="AE82" s="919">
        <f t="shared" si="21"/>
        <v>0</v>
      </c>
      <c r="AF82" s="922">
        <f t="shared" si="22"/>
        <v>0</v>
      </c>
    </row>
    <row r="83" spans="1:32" hidden="1" x14ac:dyDescent="0.25">
      <c r="A83" s="1470"/>
      <c r="B83" s="1457"/>
      <c r="C83" s="1442"/>
      <c r="D83" s="1443"/>
      <c r="E83" s="1446"/>
      <c r="F83" s="1446"/>
      <c r="G83" s="557"/>
      <c r="H83" s="861"/>
      <c r="I83" s="123"/>
      <c r="J83" s="47"/>
      <c r="K83" s="46"/>
      <c r="L83" s="266"/>
      <c r="M83" s="790"/>
      <c r="N83" s="41"/>
      <c r="O83" s="330">
        <v>25</v>
      </c>
      <c r="P83" s="835"/>
      <c r="Q83" s="271"/>
      <c r="R83" s="1501"/>
      <c r="S83" s="1459"/>
      <c r="T83" s="1502"/>
      <c r="U83" s="268">
        <f>IF(OR(P83="",M83=Paramétrage!$C$10,M83=Paramétrage!$C$13,M83=Paramétrage!$C$17,M83=Paramétrage!$C$20,M83=Paramétrage!$C$24,M83=Paramétrage!$C$27,AND(M83&lt;&gt;Paramétrage!$C$9,Q83="Mut+ext")),0,ROUNDUP(O83/P83,0))</f>
        <v>0</v>
      </c>
      <c r="V83" s="624">
        <f>IF(OR(M83="",Q83="Mut+ext"),0,IF(VLOOKUP(M83,Paramétrage!$C$6:$E$29,2,0)=0,0,IF(P83="","saisir capacité",N83*U83*VLOOKUP(M83,Paramétrage!$C$6:$E$29,2,0))))</f>
        <v>0</v>
      </c>
      <c r="W83" s="625"/>
      <c r="X83" s="626">
        <f t="shared" si="20"/>
        <v>0</v>
      </c>
      <c r="Y83" s="74">
        <f>IF(OR(M83="",Q83="Mut+ext"),0,IF(ISERROR(W83+V83*VLOOKUP(M83,Paramétrage!$C$6:$E$29,3,0))=TRUE,X83,W83+V83*VLOOKUP(M83,Paramétrage!$C$6:$E$29,3,0)))</f>
        <v>0</v>
      </c>
      <c r="Z83" s="1458"/>
      <c r="AA83" s="1459"/>
      <c r="AB83" s="1503"/>
      <c r="AC83" s="792"/>
      <c r="AD83" s="944"/>
      <c r="AE83" s="919">
        <f t="shared" si="21"/>
        <v>0</v>
      </c>
      <c r="AF83" s="922">
        <f t="shared" si="22"/>
        <v>0</v>
      </c>
    </row>
    <row r="84" spans="1:32" hidden="1" x14ac:dyDescent="0.25">
      <c r="A84" s="1470"/>
      <c r="B84" s="1457"/>
      <c r="C84" s="1442"/>
      <c r="D84" s="1443"/>
      <c r="E84" s="1446"/>
      <c r="F84" s="1446"/>
      <c r="G84" s="862"/>
      <c r="H84" s="861"/>
      <c r="I84" s="123"/>
      <c r="J84" s="47"/>
      <c r="K84" s="46"/>
      <c r="L84" s="266"/>
      <c r="M84" s="790"/>
      <c r="N84" s="41"/>
      <c r="O84" s="330">
        <v>25</v>
      </c>
      <c r="P84" s="835"/>
      <c r="Q84" s="271"/>
      <c r="R84" s="1501"/>
      <c r="S84" s="1459"/>
      <c r="T84" s="1502"/>
      <c r="U84" s="268">
        <f>IF(OR(P84="",M84=Paramétrage!$C$10,M84=Paramétrage!$C$13,M84=Paramétrage!$C$17,M84=Paramétrage!$C$20,M84=Paramétrage!$C$24,M84=Paramétrage!$C$27,AND(M84&lt;&gt;Paramétrage!$C$9,Q84="Mut+ext")),0,ROUNDUP(O84/P84,0))</f>
        <v>0</v>
      </c>
      <c r="V84" s="624">
        <f>IF(OR(M84="",Q84="Mut+ext"),0,IF(VLOOKUP(M84,Paramétrage!$C$6:$E$29,2,0)=0,0,IF(P84="","saisir capacité",N84*U84*VLOOKUP(M84,Paramétrage!$C$6:$E$29,2,0))))</f>
        <v>0</v>
      </c>
      <c r="W84" s="625"/>
      <c r="X84" s="626">
        <f t="shared" si="20"/>
        <v>0</v>
      </c>
      <c r="Y84" s="74">
        <f>IF(OR(M84="",Q84="Mut+ext"),0,IF(ISERROR(W84+V84*VLOOKUP(M84,Paramétrage!$C$6:$E$29,3,0))=TRUE,X84,W84+V84*VLOOKUP(M84,Paramétrage!$C$6:$E$29,3,0)))</f>
        <v>0</v>
      </c>
      <c r="Z84" s="1458"/>
      <c r="AA84" s="1459"/>
      <c r="AB84" s="1503"/>
      <c r="AC84" s="972"/>
      <c r="AD84" s="944"/>
      <c r="AE84" s="919">
        <f t="shared" si="21"/>
        <v>0</v>
      </c>
      <c r="AF84" s="922">
        <f t="shared" si="22"/>
        <v>0</v>
      </c>
    </row>
    <row r="85" spans="1:32" hidden="1" x14ac:dyDescent="0.25">
      <c r="A85" s="1470"/>
      <c r="B85" s="1457"/>
      <c r="C85" s="1442"/>
      <c r="D85" s="1443"/>
      <c r="E85" s="1446"/>
      <c r="F85" s="1446"/>
      <c r="G85" s="557"/>
      <c r="H85" s="861"/>
      <c r="I85" s="123"/>
      <c r="J85" s="47"/>
      <c r="K85" s="46"/>
      <c r="L85" s="266"/>
      <c r="M85" s="790"/>
      <c r="N85" s="41"/>
      <c r="O85" s="330">
        <v>25</v>
      </c>
      <c r="P85" s="835"/>
      <c r="Q85" s="271"/>
      <c r="R85" s="1501"/>
      <c r="S85" s="1459"/>
      <c r="T85" s="1502"/>
      <c r="U85" s="268">
        <f>IF(OR(P85="",M85=Paramétrage!$C$10,M85=Paramétrage!$C$13,M85=Paramétrage!$C$17,M85=Paramétrage!$C$20,M85=Paramétrage!$C$24,M85=Paramétrage!$C$27,AND(M85&lt;&gt;Paramétrage!$C$9,Q85="Mut+ext")),0,ROUNDUP(O85/P85,0))</f>
        <v>0</v>
      </c>
      <c r="V85" s="624">
        <f>IF(OR(M85="",Q85="Mut+ext"),0,IF(VLOOKUP(M85,Paramétrage!$C$6:$E$29,2,0)=0,0,IF(P85="","saisir capacité",N85*U85*VLOOKUP(M85,Paramétrage!$C$6:$E$29,2,0))))</f>
        <v>0</v>
      </c>
      <c r="W85" s="625"/>
      <c r="X85" s="626">
        <f t="shared" si="20"/>
        <v>0</v>
      </c>
      <c r="Y85" s="74">
        <f>IF(OR(M85="",Q85="Mut+ext"),0,IF(ISERROR(W85+V85*VLOOKUP(M85,Paramétrage!$C$6:$E$29,3,0))=TRUE,X85,W85+V85*VLOOKUP(M85,Paramétrage!$C$6:$E$29,3,0)))</f>
        <v>0</v>
      </c>
      <c r="Z85" s="1458"/>
      <c r="AA85" s="1459"/>
      <c r="AB85" s="1503"/>
      <c r="AC85" s="792"/>
      <c r="AD85" s="944"/>
      <c r="AE85" s="919">
        <f t="shared" si="21"/>
        <v>0</v>
      </c>
      <c r="AF85" s="922">
        <f t="shared" si="22"/>
        <v>0</v>
      </c>
    </row>
    <row r="86" spans="1:32" hidden="1" x14ac:dyDescent="0.25">
      <c r="A86" s="1470"/>
      <c r="B86" s="1457"/>
      <c r="C86" s="1442"/>
      <c r="D86" s="1443"/>
      <c r="E86" s="1446"/>
      <c r="F86" s="1446"/>
      <c r="G86" s="557"/>
      <c r="H86" s="836"/>
      <c r="I86" s="123"/>
      <c r="J86" s="47"/>
      <c r="K86" s="46"/>
      <c r="L86" s="266"/>
      <c r="M86" s="790"/>
      <c r="N86" s="41"/>
      <c r="O86" s="330">
        <v>25</v>
      </c>
      <c r="P86" s="835"/>
      <c r="Q86" s="271"/>
      <c r="R86" s="1501"/>
      <c r="S86" s="1459"/>
      <c r="T86" s="1502"/>
      <c r="U86" s="268">
        <f>IF(OR(P86="",M86=Paramétrage!$C$10,M86=Paramétrage!$C$13,M86=Paramétrage!$C$17,M86=Paramétrage!$C$20,M86=Paramétrage!$C$24,M86=Paramétrage!$C$27,AND(M86&lt;&gt;Paramétrage!$C$9,Q86="Mut+ext")),0,ROUNDUP(O86/P86,0))</f>
        <v>0</v>
      </c>
      <c r="V86" s="624">
        <f>IF(OR(M86="",Q86="Mut+ext"),0,IF(VLOOKUP(M86,Paramétrage!$C$6:$E$29,2,0)=0,0,IF(P86="","saisir capacité",N86*U86*VLOOKUP(M86,Paramétrage!$C$6:$E$29,2,0))))</f>
        <v>0</v>
      </c>
      <c r="W86" s="625"/>
      <c r="X86" s="626">
        <f t="shared" si="20"/>
        <v>0</v>
      </c>
      <c r="Y86" s="74">
        <f>IF(OR(M86="",Q86="Mut+ext"),0,IF(ISERROR(W86+V86*VLOOKUP(M86,Paramétrage!$C$6:$E$29,3,0))=TRUE,X86,W86+V86*VLOOKUP(M86,Paramétrage!$C$6:$E$29,3,0)))</f>
        <v>0</v>
      </c>
      <c r="Z86" s="1458"/>
      <c r="AA86" s="1459"/>
      <c r="AB86" s="1503"/>
      <c r="AC86" s="792"/>
      <c r="AD86" s="944"/>
      <c r="AE86" s="919">
        <f t="shared" si="21"/>
        <v>0</v>
      </c>
      <c r="AF86" s="922">
        <f t="shared" si="22"/>
        <v>0</v>
      </c>
    </row>
    <row r="87" spans="1:32" hidden="1" x14ac:dyDescent="0.25">
      <c r="A87" s="1470"/>
      <c r="B87" s="1457"/>
      <c r="C87" s="1442"/>
      <c r="D87" s="1443"/>
      <c r="E87" s="1446"/>
      <c r="F87" s="1446"/>
      <c r="G87" s="557"/>
      <c r="H87" s="836"/>
      <c r="I87" s="123"/>
      <c r="J87" s="47"/>
      <c r="K87" s="46"/>
      <c r="L87" s="266"/>
      <c r="M87" s="790"/>
      <c r="N87" s="41"/>
      <c r="O87" s="330">
        <v>25</v>
      </c>
      <c r="P87" s="835"/>
      <c r="Q87" s="271"/>
      <c r="R87" s="1501"/>
      <c r="S87" s="1459"/>
      <c r="T87" s="1502"/>
      <c r="U87" s="268">
        <f>IF(OR(P87="",M87=Paramétrage!$C$10,M87=Paramétrage!$C$13,M87=Paramétrage!$C$17,M87=Paramétrage!$C$20,M87=Paramétrage!$C$24,M87=Paramétrage!$C$27,AND(M87&lt;&gt;Paramétrage!$C$9,Q87="Mut+ext")),0,ROUNDUP(O87/P87,0))</f>
        <v>0</v>
      </c>
      <c r="V87" s="624">
        <f>IF(OR(M87="",Q87="Mut+ext"),0,IF(VLOOKUP(M87,Paramétrage!$C$6:$E$29,2,0)=0,0,IF(P87="","saisir capacité",N87*U87*VLOOKUP(M87,Paramétrage!$C$6:$E$29,2,0))))</f>
        <v>0</v>
      </c>
      <c r="W87" s="625"/>
      <c r="X87" s="626">
        <f t="shared" si="20"/>
        <v>0</v>
      </c>
      <c r="Y87" s="74">
        <f>IF(OR(M87="",Q87="Mut+ext"),0,IF(ISERROR(W87+V87*VLOOKUP(M87,Paramétrage!$C$6:$E$29,3,0))=TRUE,X87,W87+V87*VLOOKUP(M87,Paramétrage!$C$6:$E$29,3,0)))</f>
        <v>0</v>
      </c>
      <c r="Z87" s="1458"/>
      <c r="AA87" s="1459"/>
      <c r="AB87" s="1503"/>
      <c r="AC87" s="792"/>
      <c r="AD87" s="944"/>
      <c r="AE87" s="919">
        <f t="shared" si="21"/>
        <v>0</v>
      </c>
      <c r="AF87" s="922">
        <f t="shared" si="22"/>
        <v>0</v>
      </c>
    </row>
    <row r="88" spans="1:32" x14ac:dyDescent="0.25">
      <c r="A88" s="1470"/>
      <c r="B88" s="1457"/>
      <c r="C88" s="1444"/>
      <c r="D88" s="1445"/>
      <c r="E88" s="1447"/>
      <c r="F88" s="1447"/>
      <c r="G88" s="557"/>
      <c r="H88" s="836"/>
      <c r="I88" s="123"/>
      <c r="J88" s="47"/>
      <c r="K88" s="46"/>
      <c r="L88" s="266"/>
      <c r="M88" s="790"/>
      <c r="N88" s="41"/>
      <c r="O88" s="330"/>
      <c r="P88" s="835"/>
      <c r="Q88" s="271"/>
      <c r="R88" s="1501"/>
      <c r="S88" s="1459"/>
      <c r="T88" s="1502"/>
      <c r="U88" s="268">
        <f>IF(OR(P88="",M88=Paramétrage!$C$10,M88=Paramétrage!$C$13,M88=Paramétrage!$C$17,M88=Paramétrage!$C$20,M88=Paramétrage!$C$24,M88=Paramétrage!$C$27,AND(M88&lt;&gt;Paramétrage!$C$9,Q88="Mut+ext")),0,ROUNDUP(O88/P88,0))</f>
        <v>0</v>
      </c>
      <c r="V88" s="624">
        <f>IF(OR(M88="",Q88="Mut+ext"),0,IF(VLOOKUP(M88,Paramétrage!$C$6:$E$29,2,0)=0,0,IF(P88="","saisir capacité",N88*U88*VLOOKUP(M88,Paramétrage!$C$6:$E$29,2,0))))</f>
        <v>0</v>
      </c>
      <c r="W88" s="625"/>
      <c r="X88" s="626">
        <f t="shared" si="20"/>
        <v>0</v>
      </c>
      <c r="Y88" s="74">
        <f>IF(OR(M88="",Q88="Mut+ext"),0,IF(ISERROR(W88+V88*VLOOKUP(M88,Paramétrage!$C$6:$E$29,3,0))=TRUE,X88,W88+V88*VLOOKUP(M88,Paramétrage!$C$6:$E$29,3,0)))</f>
        <v>0</v>
      </c>
      <c r="Z88" s="1458"/>
      <c r="AA88" s="1459"/>
      <c r="AB88" s="1503"/>
      <c r="AC88" s="792"/>
      <c r="AD88" s="944"/>
      <c r="AE88" s="919">
        <f>IF(G88="",0,IF(K88="",0,IF(SUMIF($G$77:$G$88,G88,$O$77:$O$88)=0,0,IF(OR(L88="",K88="obligatoire"),AF88/SUMIF($G$77:$G$88,G88,$O$77:$O$88),AF88/(SUMIF($G$77:$G$88,G88,$O$77:$O$88)/L88)))))</f>
        <v>0</v>
      </c>
      <c r="AF88" s="922">
        <f t="shared" si="22"/>
        <v>0</v>
      </c>
    </row>
    <row r="89" spans="1:32" ht="16.2" thickBot="1" x14ac:dyDescent="0.3">
      <c r="A89" s="1470"/>
      <c r="B89" s="1457"/>
      <c r="C89" s="988"/>
      <c r="D89" s="989"/>
      <c r="E89" s="839"/>
      <c r="F89" s="839"/>
      <c r="G89" s="839"/>
      <c r="H89" s="840"/>
      <c r="I89" s="124"/>
      <c r="J89" s="94"/>
      <c r="K89" s="58"/>
      <c r="L89" s="273"/>
      <c r="M89" s="841"/>
      <c r="N89" s="60">
        <f>AE89</f>
        <v>42</v>
      </c>
      <c r="O89" s="842"/>
      <c r="P89" s="977"/>
      <c r="Q89" s="274"/>
      <c r="R89" s="275"/>
      <c r="S89" s="275"/>
      <c r="T89" s="276"/>
      <c r="U89" s="274"/>
      <c r="V89" s="844">
        <f>SUM(V77:V88)</f>
        <v>42</v>
      </c>
      <c r="W89" s="841">
        <f>SUM(W77:W88)</f>
        <v>0</v>
      </c>
      <c r="X89" s="845">
        <f>SUM(X77:X88)</f>
        <v>42</v>
      </c>
      <c r="Y89" s="64">
        <f>SUM(Y77:Y88)</f>
        <v>42</v>
      </c>
      <c r="Z89" s="278"/>
      <c r="AA89" s="279"/>
      <c r="AB89" s="280"/>
      <c r="AC89" s="973"/>
      <c r="AD89" s="276"/>
      <c r="AE89" s="920">
        <f>SUM(AE77:AE88)</f>
        <v>42</v>
      </c>
      <c r="AF89" s="576">
        <f>SUM(AF77:AF88)</f>
        <v>1050</v>
      </c>
    </row>
    <row r="90" spans="1:32" ht="16.2" hidden="1" thickBot="1" x14ac:dyDescent="0.3">
      <c r="A90" s="1470"/>
      <c r="B90" s="1457" t="s">
        <v>123</v>
      </c>
      <c r="C90" s="1440"/>
      <c r="D90" s="1441"/>
      <c r="E90" s="1446"/>
      <c r="F90" s="1446"/>
      <c r="G90" s="557" t="s">
        <v>124</v>
      </c>
      <c r="H90" s="604"/>
      <c r="I90" s="50"/>
      <c r="J90" s="47"/>
      <c r="K90" s="55"/>
      <c r="L90" s="266"/>
      <c r="M90" s="790"/>
      <c r="N90" s="42"/>
      <c r="O90" s="837"/>
      <c r="P90" s="835"/>
      <c r="Q90" s="267"/>
      <c r="R90" s="1501"/>
      <c r="S90" s="1459"/>
      <c r="T90" s="1502"/>
      <c r="U90" s="268">
        <f>IF(OR(P90="",M90=Paramétrage!$C$10,M90=Paramétrage!$C$13,M90=Paramétrage!$C$17,M90=Paramétrage!$C$20,M90=Paramétrage!$C$24,M90=Paramétrage!$C$27,AND(M90&lt;&gt;Paramétrage!$C$9,Q90="Mut+ext")),0,ROUNDUP(O90/P90,0))</f>
        <v>0</v>
      </c>
      <c r="V90" s="624">
        <f>IF(OR(M90="",Q90="Mut+ext"),0,IF(VLOOKUP(M90,Paramétrage!$C$6:$E$29,2,0)=0,0,IF(P90="","saisir capacité",N90*U90*VLOOKUP(M90,Paramétrage!$C$6:$E$29,2,0))))</f>
        <v>0</v>
      </c>
      <c r="W90" s="625"/>
      <c r="X90" s="626">
        <f t="shared" ref="X90:X101" si="23">IF(OR(M90="",Q90="Mut+ext"),0,IF(ISERROR(V90+W90)=TRUE,V90,V90+W90))</f>
        <v>0</v>
      </c>
      <c r="Y90" s="74">
        <f>IF(OR(M90="",Q90="Mut+ext"),0,IF(ISERROR(W90+V90*VLOOKUP(M90,Paramétrage!$C$6:$E$29,3,0))=TRUE,X90,W90+V90*VLOOKUP(M90,Paramétrage!$C$6:$E$29,3,0)))</f>
        <v>0</v>
      </c>
      <c r="Z90" s="1458"/>
      <c r="AA90" s="1459"/>
      <c r="AB90" s="1503"/>
      <c r="AC90" s="269"/>
      <c r="AD90" s="944"/>
      <c r="AE90" s="955">
        <f>IF(G90="",0,IF(K90="",0,IF(SUMIF(G90:G101,G90,O90:O101)=0,0,IF(OR(L90="",K90="obligatoire"),AF90/SUMIF(G90:G101,G90,O90:O101),AF90/(SUMIF(G90:G101,G90,O90:O101)/L90)))))</f>
        <v>0</v>
      </c>
      <c r="AF90" s="916">
        <f t="shared" ref="AF90:AF101" si="24">N90*O90</f>
        <v>0</v>
      </c>
    </row>
    <row r="91" spans="1:32" ht="16.2" hidden="1" thickBot="1" x14ac:dyDescent="0.3">
      <c r="A91" s="1470"/>
      <c r="B91" s="1457"/>
      <c r="C91" s="1442"/>
      <c r="D91" s="1443"/>
      <c r="E91" s="1446"/>
      <c r="F91" s="1446"/>
      <c r="G91" s="557"/>
      <c r="H91" s="861"/>
      <c r="I91" s="50"/>
      <c r="J91" s="47"/>
      <c r="K91" s="46"/>
      <c r="L91" s="266"/>
      <c r="M91" s="790"/>
      <c r="N91" s="41"/>
      <c r="O91" s="838"/>
      <c r="P91" s="835"/>
      <c r="Q91" s="271"/>
      <c r="R91" s="1501"/>
      <c r="S91" s="1459"/>
      <c r="T91" s="1502"/>
      <c r="U91" s="268">
        <f>IF(OR(P91="",M91=Paramétrage!$C$10,M91=Paramétrage!$C$13,M91=Paramétrage!$C$17,M91=Paramétrage!$C$20,M91=Paramétrage!$C$24,M91=Paramétrage!$C$27,AND(M91&lt;&gt;Paramétrage!$C$9,Q91="Mut+ext")),0,ROUNDUP(O91/P91,0))</f>
        <v>0</v>
      </c>
      <c r="V91" s="624">
        <f>IF(OR(M91="",Q91="Mut+ext"),0,IF(VLOOKUP(M91,Paramétrage!$C$6:$E$29,2,0)=0,0,IF(P91="","saisir capacité",N91*U91*VLOOKUP(M91,Paramétrage!$C$6:$E$29,2,0))))</f>
        <v>0</v>
      </c>
      <c r="W91" s="625"/>
      <c r="X91" s="626">
        <f t="shared" si="23"/>
        <v>0</v>
      </c>
      <c r="Y91" s="74">
        <f>IF(OR(M91="",Q91="Mut+ext"),0,IF(ISERROR(W91+V91*VLOOKUP(M91,Paramétrage!$C$6:$E$29,3,0))=TRUE,X91,W91+V91*VLOOKUP(M91,Paramétrage!$C$6:$E$29,3,0)))</f>
        <v>0</v>
      </c>
      <c r="Z91" s="1458"/>
      <c r="AA91" s="1459"/>
      <c r="AB91" s="1503"/>
      <c r="AC91" s="792"/>
      <c r="AD91" s="944"/>
      <c r="AE91" s="955">
        <f>IF(G91="",0,IF(K91="",0,IF(SUMIF(G90:G101,G91,O90:O101)=0,0,IF(OR(L91="",K91="obligatoire"),AF91/SUMIF(G90:G101,G91,O90:O101),AF91/(SUMIF(G90:G101,G91,O90:O101)/L91)))))</f>
        <v>0</v>
      </c>
      <c r="AF91" s="921">
        <f t="shared" si="24"/>
        <v>0</v>
      </c>
    </row>
    <row r="92" spans="1:32" ht="16.2" hidden="1" thickBot="1" x14ac:dyDescent="0.3">
      <c r="A92" s="1470"/>
      <c r="B92" s="1457"/>
      <c r="C92" s="1442"/>
      <c r="D92" s="1443"/>
      <c r="E92" s="1446"/>
      <c r="F92" s="1446"/>
      <c r="G92" s="557"/>
      <c r="H92" s="861"/>
      <c r="I92" s="123"/>
      <c r="J92" s="47"/>
      <c r="K92" s="46"/>
      <c r="L92" s="266"/>
      <c r="M92" s="790"/>
      <c r="N92" s="41"/>
      <c r="O92" s="837"/>
      <c r="P92" s="835"/>
      <c r="Q92" s="271"/>
      <c r="R92" s="1501"/>
      <c r="S92" s="1459"/>
      <c r="T92" s="1502"/>
      <c r="U92" s="268">
        <f>IF(OR(P92="",M92=Paramétrage!$C$10,M92=Paramétrage!$C$13,M92=Paramétrage!$C$17,M92=Paramétrage!$C$20,M92=Paramétrage!$C$24,M92=Paramétrage!$C$27,AND(M92&lt;&gt;Paramétrage!$C$9,Q92="Mut+ext")),0,ROUNDUP(O92/P92,0))</f>
        <v>0</v>
      </c>
      <c r="V92" s="624">
        <f>IF(OR(M92="",Q92="Mut+ext"),0,IF(VLOOKUP(M92,Paramétrage!$C$6:$E$29,2,0)=0,0,IF(P92="","saisir capacité",N92*U92*VLOOKUP(M92,Paramétrage!$C$6:$E$29,2,0))))</f>
        <v>0</v>
      </c>
      <c r="W92" s="625"/>
      <c r="X92" s="626">
        <f t="shared" si="23"/>
        <v>0</v>
      </c>
      <c r="Y92" s="74">
        <f>IF(OR(M92="",Q92="Mut+ext"),0,IF(ISERROR(W92+V92*VLOOKUP(M92,Paramétrage!$C$6:$E$29,3,0))=TRUE,X92,W92+V92*VLOOKUP(M92,Paramétrage!$C$6:$E$29,3,0)))</f>
        <v>0</v>
      </c>
      <c r="Z92" s="1458"/>
      <c r="AA92" s="1459"/>
      <c r="AB92" s="1503"/>
      <c r="AC92" s="792"/>
      <c r="AD92" s="944"/>
      <c r="AE92" s="955">
        <f>IF(G92="",0,IF(K92="",0,IF(SUMIF(G90:G101,G92,O90:O101)=0,0,IF(OR(L92="",K92="obligatoire"),AF92/SUMIF(G90:G101,G92,O90:O101),AF92/(SUMIF(G90:G101,G92,O90:O101)/L92)))))</f>
        <v>0</v>
      </c>
      <c r="AF92" s="921">
        <f t="shared" si="24"/>
        <v>0</v>
      </c>
    </row>
    <row r="93" spans="1:32" ht="16.2" hidden="1" thickBot="1" x14ac:dyDescent="0.3">
      <c r="A93" s="1470"/>
      <c r="B93" s="1457"/>
      <c r="C93" s="1442"/>
      <c r="D93" s="1443"/>
      <c r="E93" s="1446"/>
      <c r="F93" s="1446"/>
      <c r="G93" s="862"/>
      <c r="H93" s="861"/>
      <c r="I93" s="123"/>
      <c r="J93" s="47"/>
      <c r="K93" s="46"/>
      <c r="L93" s="266"/>
      <c r="M93" s="790"/>
      <c r="N93" s="41"/>
      <c r="O93" s="834"/>
      <c r="P93" s="835"/>
      <c r="Q93" s="271"/>
      <c r="R93" s="1501"/>
      <c r="S93" s="1459"/>
      <c r="T93" s="1502"/>
      <c r="U93" s="268">
        <f>IF(OR(P93="",M93=Paramétrage!$C$10,M93=Paramétrage!$C$13,M93=Paramétrage!$C$17,M93=Paramétrage!$C$20,M93=Paramétrage!$C$24,M93=Paramétrage!$C$27,AND(M93&lt;&gt;Paramétrage!$C$9,Q93="Mut+ext")),0,ROUNDUP(O93/P93,0))</f>
        <v>0</v>
      </c>
      <c r="V93" s="624">
        <f>IF(OR(M93="",Q93="Mut+ext"),0,IF(VLOOKUP(M93,Paramétrage!$C$6:$E$29,2,0)=0,0,IF(P93="","saisir capacité",N93*U93*VLOOKUP(M93,Paramétrage!$C$6:$E$29,2,0))))</f>
        <v>0</v>
      </c>
      <c r="W93" s="625"/>
      <c r="X93" s="626">
        <f t="shared" si="23"/>
        <v>0</v>
      </c>
      <c r="Y93" s="74">
        <f>IF(OR(M93="",Q93="Mut+ext"),0,IF(ISERROR(W93+V93*VLOOKUP(M93,Paramétrage!$C$6:$E$29,3,0))=TRUE,X93,W93+V93*VLOOKUP(M93,Paramétrage!$C$6:$E$29,3,0)))</f>
        <v>0</v>
      </c>
      <c r="Z93" s="1458"/>
      <c r="AA93" s="1459"/>
      <c r="AB93" s="1503"/>
      <c r="AC93" s="972"/>
      <c r="AD93" s="944"/>
      <c r="AE93" s="955">
        <f>IF(G93="",0,IF(K93="",0,IF(SUMIF(G90:G101,G93,O90:O101)=0,0,IF(OR(L93="",K93="obligatoire"),AF93/SUMIF(G90:G101,G93,O90:O101),AF93/(SUMIF(G90:G101,G93,O90:O101)/L93)))))</f>
        <v>0</v>
      </c>
      <c r="AF93" s="921">
        <f t="shared" si="24"/>
        <v>0</v>
      </c>
    </row>
    <row r="94" spans="1:32" ht="16.2" hidden="1" thickBot="1" x14ac:dyDescent="0.3">
      <c r="A94" s="1470"/>
      <c r="B94" s="1457"/>
      <c r="C94" s="1442"/>
      <c r="D94" s="1443"/>
      <c r="E94" s="1446"/>
      <c r="F94" s="1446"/>
      <c r="G94" s="557"/>
      <c r="H94" s="836"/>
      <c r="I94" s="123"/>
      <c r="J94" s="47"/>
      <c r="K94" s="46"/>
      <c r="L94" s="266"/>
      <c r="M94" s="790"/>
      <c r="N94" s="41"/>
      <c r="O94" s="837"/>
      <c r="P94" s="835"/>
      <c r="Q94" s="271"/>
      <c r="R94" s="1501"/>
      <c r="S94" s="1459"/>
      <c r="T94" s="1502"/>
      <c r="U94" s="268">
        <f>IF(OR(P94="",M94=Paramétrage!$C$10,M94=Paramétrage!$C$13,M94=Paramétrage!$C$17,M94=Paramétrage!$C$20,M94=Paramétrage!$C$24,M94=Paramétrage!$C$27,AND(M94&lt;&gt;Paramétrage!$C$9,Q94="Mut+ext")),0,ROUNDUP(O94/P94,0))</f>
        <v>0</v>
      </c>
      <c r="V94" s="624">
        <f>IF(OR(M94="",Q94="Mut+ext"),0,IF(VLOOKUP(M94,Paramétrage!$C$6:$E$29,2,0)=0,0,IF(P94="","saisir capacité",N94*U94*VLOOKUP(M94,Paramétrage!$C$6:$E$29,2,0))))</f>
        <v>0</v>
      </c>
      <c r="W94" s="625"/>
      <c r="X94" s="626">
        <f t="shared" si="23"/>
        <v>0</v>
      </c>
      <c r="Y94" s="74">
        <f>IF(OR(M94="",Q94="Mut+ext"),0,IF(ISERROR(W94+V94*VLOOKUP(M94,Paramétrage!$C$6:$E$29,3,0))=TRUE,X94,W94+V94*VLOOKUP(M94,Paramétrage!$C$6:$E$29,3,0)))</f>
        <v>0</v>
      </c>
      <c r="Z94" s="1458"/>
      <c r="AA94" s="1459"/>
      <c r="AB94" s="1503"/>
      <c r="AC94" s="792"/>
      <c r="AD94" s="944"/>
      <c r="AE94" s="955">
        <f>IF(G94="",0,IF(K94="",0,IF(SUMIF(G86:G97,G94,O86:O97)=0,0,IF(OR(L94="",K94="obligatoire"),AF94/SUMIF(G86:G97,G94,O86:O97),AF94/(SUMIF(G86:G97,G94,O86:O97)/L94)))))</f>
        <v>0</v>
      </c>
      <c r="AF94" s="921">
        <f>N94*O94</f>
        <v>0</v>
      </c>
    </row>
    <row r="95" spans="1:32" ht="16.2" hidden="1" thickBot="1" x14ac:dyDescent="0.3">
      <c r="A95" s="1470"/>
      <c r="B95" s="1457"/>
      <c r="C95" s="1442"/>
      <c r="D95" s="1443"/>
      <c r="E95" s="1446"/>
      <c r="F95" s="1446"/>
      <c r="G95" s="557"/>
      <c r="H95" s="836"/>
      <c r="I95" s="123"/>
      <c r="J95" s="47"/>
      <c r="K95" s="46"/>
      <c r="L95" s="266"/>
      <c r="M95" s="790"/>
      <c r="N95" s="41"/>
      <c r="O95" s="834"/>
      <c r="P95" s="835"/>
      <c r="Q95" s="271"/>
      <c r="R95" s="1501"/>
      <c r="S95" s="1459"/>
      <c r="T95" s="1502"/>
      <c r="U95" s="268">
        <f>IF(OR(P95="",M95=Paramétrage!$C$10,M95=Paramétrage!$C$13,M95=Paramétrage!$C$17,M95=Paramétrage!$C$20,M95=Paramétrage!$C$24,M95=Paramétrage!$C$27,AND(M95&lt;&gt;Paramétrage!$C$9,Q95="Mut+ext")),0,ROUNDUP(O95/P95,0))</f>
        <v>0</v>
      </c>
      <c r="V95" s="624">
        <f>IF(OR(M95="",Q95="Mut+ext"),0,IF(VLOOKUP(M95,Paramétrage!$C$6:$E$29,2,0)=0,0,IF(P95="","saisir capacité",N95*U95*VLOOKUP(M95,Paramétrage!$C$6:$E$29,2,0))))</f>
        <v>0</v>
      </c>
      <c r="W95" s="625"/>
      <c r="X95" s="626">
        <f t="shared" si="23"/>
        <v>0</v>
      </c>
      <c r="Y95" s="74">
        <f>IF(OR(M95="",Q95="Mut+ext"),0,IF(ISERROR(W95+V95*VLOOKUP(M95,Paramétrage!$C$6:$E$29,3,0))=TRUE,X95,W95+V95*VLOOKUP(M95,Paramétrage!$C$6:$E$29,3,0)))</f>
        <v>0</v>
      </c>
      <c r="Z95" s="1458"/>
      <c r="AA95" s="1459"/>
      <c r="AB95" s="1503"/>
      <c r="AC95" s="792"/>
      <c r="AD95" s="944"/>
      <c r="AE95" s="955">
        <f>IF(G95="",0,IF(K95="",0,IF(SUMIF(G86:G97,G95,O86:O97)=0,0,IF(OR(L95="",K95="obligatoire"),AF95/SUMIF(G86:G97,G95,O86:O97),AF95/(SUMIF(G86:G97,G95,O86:O97)/L95)))))</f>
        <v>0</v>
      </c>
      <c r="AF95" s="921">
        <f>N95*O95</f>
        <v>0</v>
      </c>
    </row>
    <row r="96" spans="1:32" ht="16.2" hidden="1" thickBot="1" x14ac:dyDescent="0.3">
      <c r="A96" s="1470"/>
      <c r="B96" s="1457"/>
      <c r="C96" s="1442"/>
      <c r="D96" s="1443"/>
      <c r="E96" s="1446"/>
      <c r="F96" s="1446"/>
      <c r="G96" s="557"/>
      <c r="H96" s="836"/>
      <c r="I96" s="123"/>
      <c r="J96" s="47"/>
      <c r="K96" s="46"/>
      <c r="L96" s="266"/>
      <c r="M96" s="790"/>
      <c r="N96" s="41"/>
      <c r="O96" s="837"/>
      <c r="P96" s="835"/>
      <c r="Q96" s="271"/>
      <c r="R96" s="1501"/>
      <c r="S96" s="1459"/>
      <c r="T96" s="1502"/>
      <c r="U96" s="268">
        <f>IF(OR(P96="",M96=Paramétrage!$C$10,M96=Paramétrage!$C$13,M96=Paramétrage!$C$17,M96=Paramétrage!$C$20,M96=Paramétrage!$C$24,M96=Paramétrage!$C$27,AND(M96&lt;&gt;Paramétrage!$C$9,Q96="Mut+ext")),0,ROUNDUP(O96/P96,0))</f>
        <v>0</v>
      </c>
      <c r="V96" s="624">
        <f>IF(OR(M96="",Q96="Mut+ext"),0,IF(VLOOKUP(M96,Paramétrage!$C$6:$E$29,2,0)=0,0,IF(P96="","saisir capacité",N96*U96*VLOOKUP(M96,Paramétrage!$C$6:$E$29,2,0))))</f>
        <v>0</v>
      </c>
      <c r="W96" s="625"/>
      <c r="X96" s="626">
        <f t="shared" si="23"/>
        <v>0</v>
      </c>
      <c r="Y96" s="74">
        <f>IF(OR(M96="",Q96="Mut+ext"),0,IF(ISERROR(W96+V96*VLOOKUP(M96,Paramétrage!$C$6:$E$29,3,0))=TRUE,X96,W96+V96*VLOOKUP(M96,Paramétrage!$C$6:$E$29,3,0)))</f>
        <v>0</v>
      </c>
      <c r="Z96" s="1458"/>
      <c r="AA96" s="1459"/>
      <c r="AB96" s="1503"/>
      <c r="AC96" s="792"/>
      <c r="AD96" s="944"/>
      <c r="AE96" s="955">
        <f>IF(G96="",0,IF(K96="",0,IF(SUMIF(G86:G97,G96,O86:O97)=0,0,IF(OR(L96="",K96="obligatoire"),AF96/SUMIF(G86:G97,G96,O86:O97),AF96/(SUMIF(G86:G97,G96,O86:O97)/L96)))))</f>
        <v>0</v>
      </c>
      <c r="AF96" s="921">
        <f>N96*O96</f>
        <v>0</v>
      </c>
    </row>
    <row r="97" spans="1:32" ht="16.2" hidden="1" thickBot="1" x14ac:dyDescent="0.3">
      <c r="A97" s="1470"/>
      <c r="B97" s="1457"/>
      <c r="C97" s="1442"/>
      <c r="D97" s="1443"/>
      <c r="E97" s="1446"/>
      <c r="F97" s="1446"/>
      <c r="G97" s="557"/>
      <c r="H97" s="836"/>
      <c r="I97" s="123"/>
      <c r="J97" s="47"/>
      <c r="K97" s="46"/>
      <c r="L97" s="266"/>
      <c r="M97" s="790"/>
      <c r="N97" s="41"/>
      <c r="O97" s="838"/>
      <c r="P97" s="835"/>
      <c r="Q97" s="271"/>
      <c r="R97" s="1501"/>
      <c r="S97" s="1459"/>
      <c r="T97" s="1502"/>
      <c r="U97" s="268">
        <f>IF(OR(P97="",M97=Paramétrage!$C$10,M97=Paramétrage!$C$13,M97=Paramétrage!$C$17,M97=Paramétrage!$C$20,M97=Paramétrage!$C$24,M97=Paramétrage!$C$27,AND(M97&lt;&gt;Paramétrage!$C$9,Q97="Mut+ext")),0,ROUNDUP(O97/P97,0))</f>
        <v>0</v>
      </c>
      <c r="V97" s="624">
        <f>IF(OR(M97="",Q97="Mut+ext"),0,IF(VLOOKUP(M97,Paramétrage!$C$6:$E$29,2,0)=0,0,IF(P97="","saisir capacité",N97*U97*VLOOKUP(M97,Paramétrage!$C$6:$E$29,2,0))))</f>
        <v>0</v>
      </c>
      <c r="W97" s="625"/>
      <c r="X97" s="626">
        <f t="shared" si="23"/>
        <v>0</v>
      </c>
      <c r="Y97" s="74">
        <f>IF(OR(M97="",Q97="Mut+ext"),0,IF(ISERROR(W97+V97*VLOOKUP(M97,Paramétrage!$C$6:$E$29,3,0))=TRUE,X97,W97+V97*VLOOKUP(M97,Paramétrage!$C$6:$E$29,3,0)))</f>
        <v>0</v>
      </c>
      <c r="Z97" s="1458"/>
      <c r="AA97" s="1459"/>
      <c r="AB97" s="1503"/>
      <c r="AC97" s="792"/>
      <c r="AD97" s="944"/>
      <c r="AE97" s="955">
        <f>IF(G97="",0,IF(K97="",0,IF(SUMIF(G86:G97,G97,O86:O97)=0,0,IF(OR(L97="",K97="obligatoire"),AF97/SUMIF(G86:G97,G97,O86:O97),AF97/(SUMIF(G86:G97,G97,O86:O97)/L97)))))</f>
        <v>0</v>
      </c>
      <c r="AF97" s="921">
        <f>N97*O97</f>
        <v>0</v>
      </c>
    </row>
    <row r="98" spans="1:32" ht="16.2" hidden="1" thickBot="1" x14ac:dyDescent="0.3">
      <c r="A98" s="1470"/>
      <c r="B98" s="1457"/>
      <c r="C98" s="1442"/>
      <c r="D98" s="1443"/>
      <c r="E98" s="1446"/>
      <c r="F98" s="1446"/>
      <c r="G98" s="557"/>
      <c r="H98" s="836"/>
      <c r="I98" s="123"/>
      <c r="J98" s="47"/>
      <c r="K98" s="46"/>
      <c r="L98" s="266"/>
      <c r="M98" s="790"/>
      <c r="N98" s="41"/>
      <c r="O98" s="837"/>
      <c r="P98" s="835"/>
      <c r="Q98" s="271"/>
      <c r="R98" s="1501"/>
      <c r="S98" s="1459"/>
      <c r="T98" s="1502"/>
      <c r="U98" s="268">
        <f>IF(OR(P98="",M98=Paramétrage!$C$10,M98=Paramétrage!$C$13,M98=Paramétrage!$C$17,M98=Paramétrage!$C$20,M98=Paramétrage!$C$24,M98=Paramétrage!$C$27,AND(M98&lt;&gt;Paramétrage!$C$9,Q98="Mut+ext")),0,ROUNDUP(O98/P98,0))</f>
        <v>0</v>
      </c>
      <c r="V98" s="624">
        <f>IF(OR(M98="",Q98="Mut+ext"),0,IF(VLOOKUP(M98,Paramétrage!$C$6:$E$29,2,0)=0,0,IF(P98="","saisir capacité",N98*U98*VLOOKUP(M98,Paramétrage!$C$6:$E$29,2,0))))</f>
        <v>0</v>
      </c>
      <c r="W98" s="625"/>
      <c r="X98" s="626">
        <f t="shared" si="23"/>
        <v>0</v>
      </c>
      <c r="Y98" s="74">
        <f>IF(OR(M98="",Q98="Mut+ext"),0,IF(ISERROR(W98+V98*VLOOKUP(M98,Paramétrage!$C$6:$E$29,3,0))=TRUE,X98,W98+V98*VLOOKUP(M98,Paramétrage!$C$6:$E$29,3,0)))</f>
        <v>0</v>
      </c>
      <c r="Z98" s="1458"/>
      <c r="AA98" s="1459"/>
      <c r="AB98" s="1503"/>
      <c r="AC98" s="792"/>
      <c r="AD98" s="944"/>
      <c r="AE98" s="955">
        <f>IF(G98="",0,IF(K98="",0,IF(SUMIF(G90:G101,G98,O90:O101)=0,0,IF(OR(L98="",K98="obligatoire"),AF98/SUMIF(G90:G101,G98,O90:O101),AF98/(SUMIF(G90:G101,G98,O90:O101)/L98)))))</f>
        <v>0</v>
      </c>
      <c r="AF98" s="921">
        <f t="shared" si="24"/>
        <v>0</v>
      </c>
    </row>
    <row r="99" spans="1:32" ht="16.2" hidden="1" thickBot="1" x14ac:dyDescent="0.3">
      <c r="A99" s="1470"/>
      <c r="B99" s="1457"/>
      <c r="C99" s="1442"/>
      <c r="D99" s="1443"/>
      <c r="E99" s="1446"/>
      <c r="F99" s="1446"/>
      <c r="G99" s="557"/>
      <c r="H99" s="836"/>
      <c r="I99" s="123"/>
      <c r="J99" s="47"/>
      <c r="K99" s="46"/>
      <c r="L99" s="266"/>
      <c r="M99" s="790"/>
      <c r="N99" s="41"/>
      <c r="O99" s="834"/>
      <c r="P99" s="835"/>
      <c r="Q99" s="271"/>
      <c r="R99" s="1501"/>
      <c r="S99" s="1459"/>
      <c r="T99" s="1502"/>
      <c r="U99" s="268">
        <f>IF(OR(P99="",M99=Paramétrage!$C$10,M99=Paramétrage!$C$13,M99=Paramétrage!$C$17,M99=Paramétrage!$C$20,M99=Paramétrage!$C$24,M99=Paramétrage!$C$27,AND(M99&lt;&gt;Paramétrage!$C$9,Q99="Mut+ext")),0,ROUNDUP(O99/P99,0))</f>
        <v>0</v>
      </c>
      <c r="V99" s="624">
        <f>IF(OR(M99="",Q99="Mut+ext"),0,IF(VLOOKUP(M99,Paramétrage!$C$6:$E$29,2,0)=0,0,IF(P99="","saisir capacité",N99*U99*VLOOKUP(M99,Paramétrage!$C$6:$E$29,2,0))))</f>
        <v>0</v>
      </c>
      <c r="W99" s="625"/>
      <c r="X99" s="626">
        <f t="shared" si="23"/>
        <v>0</v>
      </c>
      <c r="Y99" s="74">
        <f>IF(OR(M99="",Q99="Mut+ext"),0,IF(ISERROR(W99+V99*VLOOKUP(M99,Paramétrage!$C$6:$E$29,3,0))=TRUE,X99,W99+V99*VLOOKUP(M99,Paramétrage!$C$6:$E$29,3,0)))</f>
        <v>0</v>
      </c>
      <c r="Z99" s="1458"/>
      <c r="AA99" s="1459"/>
      <c r="AB99" s="1503"/>
      <c r="AC99" s="792"/>
      <c r="AD99" s="944"/>
      <c r="AE99" s="955">
        <f>IF(G99="",0,IF(K99="",0,IF(SUMIF(G90:G101,G99,O90:O101)=0,0,IF(OR(L99="",K99="obligatoire"),AF99/SUMIF(G90:G101,G99,O90:O101),AF99/(SUMIF(G90:G101,G99,O90:O101)/L99)))))</f>
        <v>0</v>
      </c>
      <c r="AF99" s="921">
        <f t="shared" si="24"/>
        <v>0</v>
      </c>
    </row>
    <row r="100" spans="1:32" ht="16.2" hidden="1" thickBot="1" x14ac:dyDescent="0.3">
      <c r="A100" s="1470"/>
      <c r="B100" s="1457"/>
      <c r="C100" s="1442"/>
      <c r="D100" s="1443"/>
      <c r="E100" s="1446"/>
      <c r="F100" s="1446"/>
      <c r="G100" s="557"/>
      <c r="H100" s="836"/>
      <c r="I100" s="123"/>
      <c r="J100" s="47"/>
      <c r="K100" s="46"/>
      <c r="L100" s="266"/>
      <c r="M100" s="790"/>
      <c r="N100" s="41"/>
      <c r="O100" s="837"/>
      <c r="P100" s="835"/>
      <c r="Q100" s="271"/>
      <c r="R100" s="1501"/>
      <c r="S100" s="1459"/>
      <c r="T100" s="1502"/>
      <c r="U100" s="268">
        <f>IF(OR(P100="",M100=Paramétrage!$C$10,M100=Paramétrage!$C$13,M100=Paramétrage!$C$17,M100=Paramétrage!$C$20,M100=Paramétrage!$C$24,M100=Paramétrage!$C$27,AND(M100&lt;&gt;Paramétrage!$C$9,Q100="Mut+ext")),0,ROUNDUP(O100/P100,0))</f>
        <v>0</v>
      </c>
      <c r="V100" s="624">
        <f>IF(OR(M100="",Q100="Mut+ext"),0,IF(VLOOKUP(M100,Paramétrage!$C$6:$E$29,2,0)=0,0,IF(P100="","saisir capacité",N100*U100*VLOOKUP(M100,Paramétrage!$C$6:$E$29,2,0))))</f>
        <v>0</v>
      </c>
      <c r="W100" s="625"/>
      <c r="X100" s="626">
        <f t="shared" si="23"/>
        <v>0</v>
      </c>
      <c r="Y100" s="74">
        <f>IF(OR(M100="",Q100="Mut+ext"),0,IF(ISERROR(W100+V100*VLOOKUP(M100,Paramétrage!$C$6:$E$29,3,0))=TRUE,X100,W100+V100*VLOOKUP(M100,Paramétrage!$C$6:$E$29,3,0)))</f>
        <v>0</v>
      </c>
      <c r="Z100" s="1458"/>
      <c r="AA100" s="1459"/>
      <c r="AB100" s="1503"/>
      <c r="AC100" s="792"/>
      <c r="AD100" s="944"/>
      <c r="AE100" s="955">
        <f>IF(G100="",0,IF(K100="",0,IF(SUMIF(G90:G101,G100,O90:O101)=0,0,IF(OR(L100="",K100="obligatoire"),AF100/SUMIF(G90:G101,G100,O90:O101),AF100/(SUMIF(G90:G101,G100,O90:O101)/L100)))))</f>
        <v>0</v>
      </c>
      <c r="AF100" s="921">
        <f t="shared" si="24"/>
        <v>0</v>
      </c>
    </row>
    <row r="101" spans="1:32" ht="16.2" hidden="1" thickBot="1" x14ac:dyDescent="0.3">
      <c r="A101" s="1470"/>
      <c r="B101" s="1457"/>
      <c r="C101" s="1444"/>
      <c r="D101" s="1445"/>
      <c r="E101" s="1447"/>
      <c r="F101" s="1447"/>
      <c r="G101" s="557"/>
      <c r="H101" s="836"/>
      <c r="I101" s="123"/>
      <c r="J101" s="47"/>
      <c r="K101" s="46"/>
      <c r="L101" s="266"/>
      <c r="M101" s="790"/>
      <c r="N101" s="41"/>
      <c r="O101" s="838"/>
      <c r="P101" s="835"/>
      <c r="Q101" s="271"/>
      <c r="R101" s="1501"/>
      <c r="S101" s="1459"/>
      <c r="T101" s="1502"/>
      <c r="U101" s="268">
        <f>IF(OR(P101="",M101=Paramétrage!$C$10,M101=Paramétrage!$C$13,M101=Paramétrage!$C$17,M101=Paramétrage!$C$20,M101=Paramétrage!$C$24,M101=Paramétrage!$C$27,AND(M101&lt;&gt;Paramétrage!$C$9,Q101="Mut+ext")),0,ROUNDUP(O101/P101,0))</f>
        <v>0</v>
      </c>
      <c r="V101" s="624">
        <f>IF(OR(M101="",Q101="Mut+ext"),0,IF(VLOOKUP(M101,Paramétrage!$C$6:$E$29,2,0)=0,0,IF(P101="","saisir capacité",N101*U101*VLOOKUP(M101,Paramétrage!$C$6:$E$29,2,0))))</f>
        <v>0</v>
      </c>
      <c r="W101" s="625"/>
      <c r="X101" s="626">
        <f t="shared" si="23"/>
        <v>0</v>
      </c>
      <c r="Y101" s="74">
        <f>IF(OR(M101="",Q101="Mut+ext"),0,IF(ISERROR(W101+V101*VLOOKUP(M101,Paramétrage!$C$6:$E$29,3,0))=TRUE,X101,W101+V101*VLOOKUP(M101,Paramétrage!$C$6:$E$29,3,0)))</f>
        <v>0</v>
      </c>
      <c r="Z101" s="1458"/>
      <c r="AA101" s="1459"/>
      <c r="AB101" s="1503"/>
      <c r="AC101" s="792"/>
      <c r="AD101" s="944"/>
      <c r="AE101" s="955">
        <f>IF(G101="",0,IF(K101="",0,IF(SUMIF(G90:G101,G101,O90:O101)=0,0,IF(OR(L101="",K101="obligatoire"),AF101/SUMIF(G90:G101,G101,O90:O101),AF101/(SUMIF(G90:G101,G101,O90:O101)/L101)))))</f>
        <v>0</v>
      </c>
      <c r="AF101" s="921">
        <f t="shared" si="24"/>
        <v>0</v>
      </c>
    </row>
    <row r="102" spans="1:32" ht="16.2" hidden="1" thickBot="1" x14ac:dyDescent="0.3">
      <c r="A102" s="1470"/>
      <c r="B102" s="1457"/>
      <c r="C102" s="988"/>
      <c r="D102" s="989"/>
      <c r="E102" s="839"/>
      <c r="F102" s="839"/>
      <c r="G102" s="839"/>
      <c r="H102" s="840"/>
      <c r="I102" s="124"/>
      <c r="J102" s="94"/>
      <c r="K102" s="58"/>
      <c r="L102" s="273"/>
      <c r="M102" s="841"/>
      <c r="N102" s="60">
        <f>AE102</f>
        <v>0</v>
      </c>
      <c r="O102" s="842"/>
      <c r="P102" s="977"/>
      <c r="Q102" s="274"/>
      <c r="R102" s="275"/>
      <c r="S102" s="275"/>
      <c r="T102" s="276"/>
      <c r="U102" s="274"/>
      <c r="V102" s="844">
        <f>SUM(V90:V101)</f>
        <v>0</v>
      </c>
      <c r="W102" s="841">
        <f>SUM(W90:W101)</f>
        <v>0</v>
      </c>
      <c r="X102" s="845">
        <f>SUM(X90:X101)</f>
        <v>0</v>
      </c>
      <c r="Y102" s="64">
        <f>SUM(Y90:Y101)</f>
        <v>0</v>
      </c>
      <c r="Z102" s="278"/>
      <c r="AA102" s="279"/>
      <c r="AB102" s="280"/>
      <c r="AC102" s="973"/>
      <c r="AD102" s="276"/>
      <c r="AE102" s="956">
        <f>SUM(AE90:AE101)</f>
        <v>0</v>
      </c>
      <c r="AF102" s="99">
        <f>SUM(AF90:AF101)</f>
        <v>0</v>
      </c>
    </row>
    <row r="103" spans="1:32" ht="16.350000000000001" hidden="1" customHeight="1" x14ac:dyDescent="0.25">
      <c r="A103" s="1470"/>
      <c r="B103" s="1457" t="s">
        <v>125</v>
      </c>
      <c r="C103" s="1440"/>
      <c r="D103" s="1441"/>
      <c r="E103" s="1446"/>
      <c r="F103" s="1446"/>
      <c r="G103" s="557" t="s">
        <v>126</v>
      </c>
      <c r="H103" s="604"/>
      <c r="I103" s="50"/>
      <c r="J103" s="47"/>
      <c r="K103" s="55"/>
      <c r="L103" s="266"/>
      <c r="M103" s="790"/>
      <c r="N103" s="42"/>
      <c r="O103" s="837"/>
      <c r="P103" s="835"/>
      <c r="Q103" s="267"/>
      <c r="R103" s="1501"/>
      <c r="S103" s="1459"/>
      <c r="T103" s="1502"/>
      <c r="U103" s="268">
        <f>IF(OR(P103="",M103=Paramétrage!$C$10,M103=Paramétrage!$C$13,M103=Paramétrage!$C$17,M103=Paramétrage!$C$20,M103=Paramétrage!$C$24,M103=Paramétrage!$C$27,AND(M103&lt;&gt;Paramétrage!$C$9,Q103="Mut+ext")),0,ROUNDUP(O103/P103,0))</f>
        <v>0</v>
      </c>
      <c r="V103" s="624">
        <f>IF(OR(M103="",Q103="Mut+ext"),0,IF(VLOOKUP(M103,Paramétrage!$C$6:$E$29,2,0)=0,0,IF(P103="","saisir capacité",N103*U103*VLOOKUP(M103,Paramétrage!$C$6:$E$29,2,0))))</f>
        <v>0</v>
      </c>
      <c r="W103" s="625"/>
      <c r="X103" s="626">
        <f t="shared" ref="X103:X114" si="25">IF(OR(M103="",Q103="Mut+ext"),0,IF(ISERROR(V103+W103)=TRUE,V103,V103+W103))</f>
        <v>0</v>
      </c>
      <c r="Y103" s="74">
        <f>IF(OR(M103="",Q103="Mut+ext"),0,IF(ISERROR(W103+V103*VLOOKUP(M103,Paramétrage!$C$6:$E$29,3,0))=TRUE,X103,W103+V103*VLOOKUP(M103,Paramétrage!$C$6:$E$29,3,0)))</f>
        <v>0</v>
      </c>
      <c r="Z103" s="1458"/>
      <c r="AA103" s="1459"/>
      <c r="AB103" s="1503"/>
      <c r="AC103" s="269"/>
      <c r="AD103" s="944"/>
      <c r="AE103" s="955">
        <f>IF(G103="",0,IF(K103="",0,IF(SUMIF(G103:G114,G103,O103:O114)=0,0,IF(OR(L103="",K103="obligatoire"),AF103/SUMIF(G103:G114,G103,O103:O114),AF103/(SUMIF(G103:G114,G103,O103:O114)/L103)))))</f>
        <v>0</v>
      </c>
      <c r="AF103" s="916">
        <f t="shared" ref="AF103:AF114" si="26">N103*O103</f>
        <v>0</v>
      </c>
    </row>
    <row r="104" spans="1:32" ht="16.2" hidden="1" thickBot="1" x14ac:dyDescent="0.3">
      <c r="A104" s="1470"/>
      <c r="B104" s="1457"/>
      <c r="C104" s="1442"/>
      <c r="D104" s="1443"/>
      <c r="E104" s="1446"/>
      <c r="F104" s="1446"/>
      <c r="G104" s="557"/>
      <c r="H104" s="861"/>
      <c r="I104" s="50"/>
      <c r="J104" s="47"/>
      <c r="K104" s="46"/>
      <c r="L104" s="266"/>
      <c r="M104" s="790"/>
      <c r="N104" s="41"/>
      <c r="O104" s="838"/>
      <c r="P104" s="835"/>
      <c r="Q104" s="271"/>
      <c r="R104" s="1501"/>
      <c r="S104" s="1459"/>
      <c r="T104" s="1502"/>
      <c r="U104" s="268">
        <f>IF(OR(P104="",M104=Paramétrage!$C$10,M104=Paramétrage!$C$13,M104=Paramétrage!$C$17,M104=Paramétrage!$C$20,M104=Paramétrage!$C$24,M104=Paramétrage!$C$27,AND(M104&lt;&gt;Paramétrage!$C$9,Q104="Mut+ext")),0,ROUNDUP(O104/P104,0))</f>
        <v>0</v>
      </c>
      <c r="V104" s="624">
        <f>IF(OR(M104="",Q104="Mut+ext"),0,IF(VLOOKUP(M104,Paramétrage!$C$6:$E$29,2,0)=0,0,IF(P104="","saisir capacité",N104*U104*VLOOKUP(M104,Paramétrage!$C$6:$E$29,2,0))))</f>
        <v>0</v>
      </c>
      <c r="W104" s="625"/>
      <c r="X104" s="626">
        <f t="shared" si="25"/>
        <v>0</v>
      </c>
      <c r="Y104" s="74">
        <f>IF(OR(M104="",Q104="Mut+ext"),0,IF(ISERROR(W104+V104*VLOOKUP(M104,Paramétrage!$C$6:$E$29,3,0))=TRUE,X104,W104+V104*VLOOKUP(M104,Paramétrage!$C$6:$E$29,3,0)))</f>
        <v>0</v>
      </c>
      <c r="Z104" s="1458"/>
      <c r="AA104" s="1459"/>
      <c r="AB104" s="1503"/>
      <c r="AC104" s="792"/>
      <c r="AD104" s="944"/>
      <c r="AE104" s="955">
        <f>IF(G104="",0,IF(K104="",0,IF(SUMIF(G103:G114,G104,O103:O114)=0,0,IF(OR(L104="",K104="obligatoire"),AF104/SUMIF(G103:G114,G104,O103:O114),AF104/(SUMIF(G103:G114,G104,O103:O114)/L104)))))</f>
        <v>0</v>
      </c>
      <c r="AF104" s="921">
        <f t="shared" si="26"/>
        <v>0</v>
      </c>
    </row>
    <row r="105" spans="1:32" ht="16.2" hidden="1" thickBot="1" x14ac:dyDescent="0.3">
      <c r="A105" s="1470"/>
      <c r="B105" s="1457"/>
      <c r="C105" s="1442"/>
      <c r="D105" s="1443"/>
      <c r="E105" s="1446"/>
      <c r="F105" s="1446"/>
      <c r="G105" s="557"/>
      <c r="H105" s="861"/>
      <c r="I105" s="123"/>
      <c r="J105" s="47"/>
      <c r="K105" s="46"/>
      <c r="L105" s="266"/>
      <c r="M105" s="790"/>
      <c r="N105" s="41"/>
      <c r="O105" s="837"/>
      <c r="P105" s="835"/>
      <c r="Q105" s="271"/>
      <c r="R105" s="1501"/>
      <c r="S105" s="1459"/>
      <c r="T105" s="1502"/>
      <c r="U105" s="268">
        <f>IF(OR(P105="",M105=Paramétrage!$C$10,M105=Paramétrage!$C$13,M105=Paramétrage!$C$17,M105=Paramétrage!$C$20,M105=Paramétrage!$C$24,M105=Paramétrage!$C$27,AND(M105&lt;&gt;Paramétrage!$C$9,Q105="Mut+ext")),0,ROUNDUP(O105/P105,0))</f>
        <v>0</v>
      </c>
      <c r="V105" s="624">
        <f>IF(OR(M105="",Q105="Mut+ext"),0,IF(VLOOKUP(M105,Paramétrage!$C$6:$E$29,2,0)=0,0,IF(P105="","saisir capacité",N105*U105*VLOOKUP(M105,Paramétrage!$C$6:$E$29,2,0))))</f>
        <v>0</v>
      </c>
      <c r="W105" s="625"/>
      <c r="X105" s="626">
        <f t="shared" si="25"/>
        <v>0</v>
      </c>
      <c r="Y105" s="74">
        <f>IF(OR(M105="",Q105="Mut+ext"),0,IF(ISERROR(W105+V105*VLOOKUP(M105,Paramétrage!$C$6:$E$29,3,0))=TRUE,X105,W105+V105*VLOOKUP(M105,Paramétrage!$C$6:$E$29,3,0)))</f>
        <v>0</v>
      </c>
      <c r="Z105" s="1458"/>
      <c r="AA105" s="1459"/>
      <c r="AB105" s="1503"/>
      <c r="AC105" s="792"/>
      <c r="AD105" s="944"/>
      <c r="AE105" s="955">
        <f>IF(G105="",0,IF(K105="",0,IF(SUMIF(G99:G110,G105,O99:O110)=0,0,IF(OR(L105="",K105="obligatoire"),AF105/SUMIF(G99:G110,G105,O99:O110),AF105/(SUMIF(G99:G110,G105,O99:O110)/L105)))))</f>
        <v>0</v>
      </c>
      <c r="AF105" s="921">
        <f>N105*O105</f>
        <v>0</v>
      </c>
    </row>
    <row r="106" spans="1:32" ht="16.2" hidden="1" thickBot="1" x14ac:dyDescent="0.3">
      <c r="A106" s="1470"/>
      <c r="B106" s="1457"/>
      <c r="C106" s="1442"/>
      <c r="D106" s="1443"/>
      <c r="E106" s="1446"/>
      <c r="F106" s="1446"/>
      <c r="G106" s="862"/>
      <c r="H106" s="861"/>
      <c r="I106" s="123"/>
      <c r="J106" s="47"/>
      <c r="K106" s="46"/>
      <c r="L106" s="266"/>
      <c r="M106" s="790"/>
      <c r="N106" s="41"/>
      <c r="O106" s="834"/>
      <c r="P106" s="835"/>
      <c r="Q106" s="271"/>
      <c r="R106" s="1501"/>
      <c r="S106" s="1459"/>
      <c r="T106" s="1502"/>
      <c r="U106" s="268">
        <f>IF(OR(P106="",M106=Paramétrage!$C$10,M106=Paramétrage!$C$13,M106=Paramétrage!$C$17,M106=Paramétrage!$C$20,M106=Paramétrage!$C$24,M106=Paramétrage!$C$27,AND(M106&lt;&gt;Paramétrage!$C$9,Q106="Mut+ext")),0,ROUNDUP(O106/P106,0))</f>
        <v>0</v>
      </c>
      <c r="V106" s="624">
        <f>IF(OR(M106="",Q106="Mut+ext"),0,IF(VLOOKUP(M106,Paramétrage!$C$6:$E$29,2,0)=0,0,IF(P106="","saisir capacité",N106*U106*VLOOKUP(M106,Paramétrage!$C$6:$E$29,2,0))))</f>
        <v>0</v>
      </c>
      <c r="W106" s="625"/>
      <c r="X106" s="626">
        <f t="shared" si="25"/>
        <v>0</v>
      </c>
      <c r="Y106" s="74">
        <f>IF(OR(M106="",Q106="Mut+ext"),0,IF(ISERROR(W106+V106*VLOOKUP(M106,Paramétrage!$C$6:$E$29,3,0))=TRUE,X106,W106+V106*VLOOKUP(M106,Paramétrage!$C$6:$E$29,3,0)))</f>
        <v>0</v>
      </c>
      <c r="Z106" s="1458"/>
      <c r="AA106" s="1459"/>
      <c r="AB106" s="1503"/>
      <c r="AC106" s="972"/>
      <c r="AD106" s="944"/>
      <c r="AE106" s="955">
        <f>IF(G106="",0,IF(K106="",0,IF(SUMIF(G99:G110,G106,O99:O110)=0,0,IF(OR(L106="",K106="obligatoire"),AF106/SUMIF(G99:G110,G106,O99:O110),AF106/(SUMIF(G99:G110,G106,O99:O110)/L106)))))</f>
        <v>0</v>
      </c>
      <c r="AF106" s="921">
        <f>N106*O106</f>
        <v>0</v>
      </c>
    </row>
    <row r="107" spans="1:32" ht="16.2" hidden="1" thickBot="1" x14ac:dyDescent="0.3">
      <c r="A107" s="1470"/>
      <c r="B107" s="1457"/>
      <c r="C107" s="1442"/>
      <c r="D107" s="1443"/>
      <c r="E107" s="1446"/>
      <c r="F107" s="1446"/>
      <c r="G107" s="557"/>
      <c r="H107" s="861"/>
      <c r="I107" s="123"/>
      <c r="J107" s="47"/>
      <c r="K107" s="46"/>
      <c r="L107" s="266"/>
      <c r="M107" s="790"/>
      <c r="N107" s="41"/>
      <c r="O107" s="837"/>
      <c r="P107" s="835"/>
      <c r="Q107" s="271"/>
      <c r="R107" s="1501"/>
      <c r="S107" s="1459"/>
      <c r="T107" s="1502"/>
      <c r="U107" s="268">
        <f>IF(OR(P107="",M107=Paramétrage!$C$10,M107=Paramétrage!$C$13,M107=Paramétrage!$C$17,M107=Paramétrage!$C$20,M107=Paramétrage!$C$24,M107=Paramétrage!$C$27,AND(M107&lt;&gt;Paramétrage!$C$9,Q107="Mut+ext")),0,ROUNDUP(O107/P107,0))</f>
        <v>0</v>
      </c>
      <c r="V107" s="624">
        <f>IF(OR(M107="",Q107="Mut+ext"),0,IF(VLOOKUP(M107,Paramétrage!$C$6:$E$29,2,0)=0,0,IF(P107="","saisir capacité",N107*U107*VLOOKUP(M107,Paramétrage!$C$6:$E$29,2,0))))</f>
        <v>0</v>
      </c>
      <c r="W107" s="625"/>
      <c r="X107" s="626">
        <f t="shared" si="25"/>
        <v>0</v>
      </c>
      <c r="Y107" s="74">
        <f>IF(OR(M107="",Q107="Mut+ext"),0,IF(ISERROR(W107+V107*VLOOKUP(M107,Paramétrage!$C$6:$E$29,3,0))=TRUE,X107,W107+V107*VLOOKUP(M107,Paramétrage!$C$6:$E$29,3,0)))</f>
        <v>0</v>
      </c>
      <c r="Z107" s="1458"/>
      <c r="AA107" s="1459"/>
      <c r="AB107" s="1503"/>
      <c r="AC107" s="792"/>
      <c r="AD107" s="944"/>
      <c r="AE107" s="955">
        <f>IF(G107="",0,IF(K107="",0,IF(SUMIF(G99:G110,G107,O99:O110)=0,0,IF(OR(L107="",K107="obligatoire"),AF107/SUMIF(G99:G110,G107,O99:O110),AF107/(SUMIF(G99:G110,G107,O99:O110)/L107)))))</f>
        <v>0</v>
      </c>
      <c r="AF107" s="921">
        <f>N107*O107</f>
        <v>0</v>
      </c>
    </row>
    <row r="108" spans="1:32" ht="16.2" hidden="1" thickBot="1" x14ac:dyDescent="0.3">
      <c r="A108" s="1470"/>
      <c r="B108" s="1457"/>
      <c r="C108" s="1442"/>
      <c r="D108" s="1443"/>
      <c r="E108" s="1446"/>
      <c r="F108" s="1446"/>
      <c r="G108" s="557"/>
      <c r="H108" s="861"/>
      <c r="I108" s="123"/>
      <c r="J108" s="47"/>
      <c r="K108" s="46"/>
      <c r="L108" s="266"/>
      <c r="M108" s="790"/>
      <c r="N108" s="41"/>
      <c r="O108" s="834"/>
      <c r="P108" s="835"/>
      <c r="Q108" s="271"/>
      <c r="R108" s="1501"/>
      <c r="S108" s="1459"/>
      <c r="T108" s="1502"/>
      <c r="U108" s="268">
        <f>IF(OR(P108="",M108=Paramétrage!$C$10,M108=Paramétrage!$C$13,M108=Paramétrage!$C$17,M108=Paramétrage!$C$20,M108=Paramétrage!$C$24,M108=Paramétrage!$C$27,AND(M108&lt;&gt;Paramétrage!$C$9,Q108="Mut+ext")),0,ROUNDUP(O108/P108,0))</f>
        <v>0</v>
      </c>
      <c r="V108" s="624">
        <f>IF(OR(M108="",Q108="Mut+ext"),0,IF(VLOOKUP(M108,Paramétrage!$C$6:$E$29,2,0)=0,0,IF(P108="","saisir capacité",N108*U108*VLOOKUP(M108,Paramétrage!$C$6:$E$29,2,0))))</f>
        <v>0</v>
      </c>
      <c r="W108" s="625"/>
      <c r="X108" s="626">
        <f t="shared" si="25"/>
        <v>0</v>
      </c>
      <c r="Y108" s="74">
        <f>IF(OR(M108="",Q108="Mut+ext"),0,IF(ISERROR(W108+V108*VLOOKUP(M108,Paramétrage!$C$6:$E$29,3,0))=TRUE,X108,W108+V108*VLOOKUP(M108,Paramétrage!$C$6:$E$29,3,0)))</f>
        <v>0</v>
      </c>
      <c r="Z108" s="1458"/>
      <c r="AA108" s="1459"/>
      <c r="AB108" s="1503"/>
      <c r="AC108" s="792"/>
      <c r="AD108" s="944"/>
      <c r="AE108" s="955">
        <f>IF(G108="",0,IF(K108="",0,IF(SUMIF(G99:G110,G108,O99:O110)=0,0,IF(OR(L108="",K108="obligatoire"),AF108/SUMIF(G99:G110,G108,O99:O110),AF108/(SUMIF(G99:G110,G108,O99:O110)/L108)))))</f>
        <v>0</v>
      </c>
      <c r="AF108" s="921">
        <f>N108*O108</f>
        <v>0</v>
      </c>
    </row>
    <row r="109" spans="1:32" ht="16.2" hidden="1" thickBot="1" x14ac:dyDescent="0.3">
      <c r="A109" s="1470"/>
      <c r="B109" s="1457"/>
      <c r="C109" s="1442"/>
      <c r="D109" s="1443"/>
      <c r="E109" s="1446"/>
      <c r="F109" s="1446"/>
      <c r="G109" s="557"/>
      <c r="H109" s="861"/>
      <c r="I109" s="123"/>
      <c r="J109" s="47"/>
      <c r="K109" s="46"/>
      <c r="L109" s="266"/>
      <c r="M109" s="790"/>
      <c r="N109" s="41"/>
      <c r="O109" s="837"/>
      <c r="P109" s="835"/>
      <c r="Q109" s="271"/>
      <c r="R109" s="1501"/>
      <c r="S109" s="1459"/>
      <c r="T109" s="1502"/>
      <c r="U109" s="268">
        <f>IF(OR(P109="",M109=Paramétrage!$C$10,M109=Paramétrage!$C$13,M109=Paramétrage!$C$17,M109=Paramétrage!$C$20,M109=Paramétrage!$C$24,M109=Paramétrage!$C$27,AND(M109&lt;&gt;Paramétrage!$C$9,Q109="Mut+ext")),0,ROUNDUP(O109/P109,0))</f>
        <v>0</v>
      </c>
      <c r="V109" s="624">
        <f>IF(OR(M109="",Q109="Mut+ext"),0,IF(VLOOKUP(M109,Paramétrage!$C$6:$E$29,2,0)=0,0,IF(P109="","saisir capacité",N109*U109*VLOOKUP(M109,Paramétrage!$C$6:$E$29,2,0))))</f>
        <v>0</v>
      </c>
      <c r="W109" s="625"/>
      <c r="X109" s="626">
        <f t="shared" si="25"/>
        <v>0</v>
      </c>
      <c r="Y109" s="74">
        <f>IF(OR(M109="",Q109="Mut+ext"),0,IF(ISERROR(W109+V109*VLOOKUP(M109,Paramétrage!$C$6:$E$29,3,0))=TRUE,X109,W109+V109*VLOOKUP(M109,Paramétrage!$C$6:$E$29,3,0)))</f>
        <v>0</v>
      </c>
      <c r="Z109" s="1458"/>
      <c r="AA109" s="1459"/>
      <c r="AB109" s="1503"/>
      <c r="AC109" s="792"/>
      <c r="AD109" s="944"/>
      <c r="AE109" s="955">
        <f>IF(G109="",0,IF(K109="",0,IF(SUMIF(G103:G114,G109,O103:O114)=0,0,IF(OR(L109="",K109="obligatoire"),AF109/SUMIF(G103:G114,G109,O103:O114),AF109/(SUMIF(G103:G114,G109,O103:O114)/L109)))))</f>
        <v>0</v>
      </c>
      <c r="AF109" s="921">
        <f t="shared" si="26"/>
        <v>0</v>
      </c>
    </row>
    <row r="110" spans="1:32" ht="16.2" hidden="1" thickBot="1" x14ac:dyDescent="0.3">
      <c r="A110" s="1470"/>
      <c r="B110" s="1457"/>
      <c r="C110" s="1442"/>
      <c r="D110" s="1443"/>
      <c r="E110" s="1446"/>
      <c r="F110" s="1446"/>
      <c r="G110" s="862"/>
      <c r="H110" s="861"/>
      <c r="I110" s="123"/>
      <c r="J110" s="47"/>
      <c r="K110" s="46"/>
      <c r="L110" s="266"/>
      <c r="M110" s="790"/>
      <c r="N110" s="41"/>
      <c r="O110" s="834"/>
      <c r="P110" s="835"/>
      <c r="Q110" s="271"/>
      <c r="R110" s="1501"/>
      <c r="S110" s="1459"/>
      <c r="T110" s="1502"/>
      <c r="U110" s="268">
        <f>IF(OR(P110="",M110=Paramétrage!$C$10,M110=Paramétrage!$C$13,M110=Paramétrage!$C$17,M110=Paramétrage!$C$20,M110=Paramétrage!$C$24,M110=Paramétrage!$C$27,AND(M110&lt;&gt;Paramétrage!$C$9,Q110="Mut+ext")),0,ROUNDUP(O110/P110,0))</f>
        <v>0</v>
      </c>
      <c r="V110" s="624">
        <f>IF(OR(M110="",Q110="Mut+ext"),0,IF(VLOOKUP(M110,Paramétrage!$C$6:$E$29,2,0)=0,0,IF(P110="","saisir capacité",N110*U110*VLOOKUP(M110,Paramétrage!$C$6:$E$29,2,0))))</f>
        <v>0</v>
      </c>
      <c r="W110" s="625"/>
      <c r="X110" s="626">
        <f t="shared" si="25"/>
        <v>0</v>
      </c>
      <c r="Y110" s="74">
        <f>IF(OR(M110="",Q110="Mut+ext"),0,IF(ISERROR(W110+V110*VLOOKUP(M110,Paramétrage!$C$6:$E$29,3,0))=TRUE,X110,W110+V110*VLOOKUP(M110,Paramétrage!$C$6:$E$29,3,0)))</f>
        <v>0</v>
      </c>
      <c r="Z110" s="1458"/>
      <c r="AA110" s="1459"/>
      <c r="AB110" s="1503"/>
      <c r="AC110" s="972"/>
      <c r="AD110" s="944"/>
      <c r="AE110" s="955">
        <f>IF(G110="",0,IF(K110="",0,IF(SUMIF(G103:G114,G110,O103:O114)=0,0,IF(OR(L110="",K110="obligatoire"),AF110/SUMIF(G103:G114,G110,O103:O114),AF110/(SUMIF(G103:G114,G110,O103:O114)/L110)))))</f>
        <v>0</v>
      </c>
      <c r="AF110" s="921">
        <f t="shared" si="26"/>
        <v>0</v>
      </c>
    </row>
    <row r="111" spans="1:32" ht="16.2" hidden="1" thickBot="1" x14ac:dyDescent="0.3">
      <c r="A111" s="1470"/>
      <c r="B111" s="1457"/>
      <c r="C111" s="1442"/>
      <c r="D111" s="1443"/>
      <c r="E111" s="1446"/>
      <c r="F111" s="1446"/>
      <c r="G111" s="557"/>
      <c r="H111" s="836"/>
      <c r="I111" s="123"/>
      <c r="J111" s="47"/>
      <c r="K111" s="46"/>
      <c r="L111" s="266"/>
      <c r="M111" s="790"/>
      <c r="N111" s="41"/>
      <c r="O111" s="837"/>
      <c r="P111" s="835"/>
      <c r="Q111" s="271"/>
      <c r="R111" s="1501"/>
      <c r="S111" s="1459"/>
      <c r="T111" s="1502"/>
      <c r="U111" s="268">
        <f>IF(OR(P111="",M111=Paramétrage!$C$10,M111=Paramétrage!$C$13,M111=Paramétrage!$C$17,M111=Paramétrage!$C$20,M111=Paramétrage!$C$24,M111=Paramétrage!$C$27,AND(M111&lt;&gt;Paramétrage!$C$9,Q111="Mut+ext")),0,ROUNDUP(O111/P111,0))</f>
        <v>0</v>
      </c>
      <c r="V111" s="624">
        <f>IF(OR(M111="",Q111="Mut+ext"),0,IF(VLOOKUP(M111,Paramétrage!$C$6:$E$29,2,0)=0,0,IF(P111="","saisir capacité",N111*U111*VLOOKUP(M111,Paramétrage!$C$6:$E$29,2,0))))</f>
        <v>0</v>
      </c>
      <c r="W111" s="625"/>
      <c r="X111" s="626">
        <f t="shared" si="25"/>
        <v>0</v>
      </c>
      <c r="Y111" s="74">
        <f>IF(OR(M111="",Q111="Mut+ext"),0,IF(ISERROR(W111+V111*VLOOKUP(M111,Paramétrage!$C$6:$E$29,3,0))=TRUE,X111,W111+V111*VLOOKUP(M111,Paramétrage!$C$6:$E$29,3,0)))</f>
        <v>0</v>
      </c>
      <c r="Z111" s="1458"/>
      <c r="AA111" s="1459"/>
      <c r="AB111" s="1503"/>
      <c r="AC111" s="792"/>
      <c r="AD111" s="944"/>
      <c r="AE111" s="955">
        <f>IF(G111="",0,IF(K111="",0,IF(SUMIF(G103:G114,G111,O103:O114)=0,0,IF(OR(L111="",K111="obligatoire"),AF111/SUMIF(G103:G114,G111,O103:O114),AF111/(SUMIF(G103:G114,G111,O103:O114)/L111)))))</f>
        <v>0</v>
      </c>
      <c r="AF111" s="921">
        <f t="shared" si="26"/>
        <v>0</v>
      </c>
    </row>
    <row r="112" spans="1:32" ht="16.2" hidden="1" thickBot="1" x14ac:dyDescent="0.3">
      <c r="A112" s="1470"/>
      <c r="B112" s="1457"/>
      <c r="C112" s="1442"/>
      <c r="D112" s="1443"/>
      <c r="E112" s="1446"/>
      <c r="F112" s="1446"/>
      <c r="G112" s="557"/>
      <c r="H112" s="836"/>
      <c r="I112" s="123"/>
      <c r="J112" s="47"/>
      <c r="K112" s="46"/>
      <c r="L112" s="266"/>
      <c r="M112" s="790"/>
      <c r="N112" s="41"/>
      <c r="O112" s="834"/>
      <c r="P112" s="835"/>
      <c r="Q112" s="271"/>
      <c r="R112" s="1501"/>
      <c r="S112" s="1459"/>
      <c r="T112" s="1502"/>
      <c r="U112" s="268">
        <f>IF(OR(P112="",M112=Paramétrage!$C$10,M112=Paramétrage!$C$13,M112=Paramétrage!$C$17,M112=Paramétrage!$C$20,M112=Paramétrage!$C$24,M112=Paramétrage!$C$27,AND(M112&lt;&gt;Paramétrage!$C$9,Q112="Mut+ext")),0,ROUNDUP(O112/P112,0))</f>
        <v>0</v>
      </c>
      <c r="V112" s="624">
        <f>IF(OR(M112="",Q112="Mut+ext"),0,IF(VLOOKUP(M112,Paramétrage!$C$6:$E$29,2,0)=0,0,IF(P112="","saisir capacité",N112*U112*VLOOKUP(M112,Paramétrage!$C$6:$E$29,2,0))))</f>
        <v>0</v>
      </c>
      <c r="W112" s="625"/>
      <c r="X112" s="626">
        <f t="shared" si="25"/>
        <v>0</v>
      </c>
      <c r="Y112" s="74">
        <f>IF(OR(M112="",Q112="Mut+ext"),0,IF(ISERROR(W112+V112*VLOOKUP(M112,Paramétrage!$C$6:$E$29,3,0))=TRUE,X112,W112+V112*VLOOKUP(M112,Paramétrage!$C$6:$E$29,3,0)))</f>
        <v>0</v>
      </c>
      <c r="Z112" s="1458"/>
      <c r="AA112" s="1459"/>
      <c r="AB112" s="1503"/>
      <c r="AC112" s="792"/>
      <c r="AD112" s="944"/>
      <c r="AE112" s="955">
        <f>IF(G112="",0,IF(K112="",0,IF(SUMIF(G103:G114,G112,O103:O114)=0,0,IF(OR(L112="",K112="obligatoire"),AF112/SUMIF(G103:G114,G112,O103:O114),AF112/(SUMIF(G103:G114,G112,O103:O114)/L112)))))</f>
        <v>0</v>
      </c>
      <c r="AF112" s="921">
        <f t="shared" si="26"/>
        <v>0</v>
      </c>
    </row>
    <row r="113" spans="1:32" ht="16.2" hidden="1" thickBot="1" x14ac:dyDescent="0.3">
      <c r="A113" s="1470"/>
      <c r="B113" s="1457"/>
      <c r="C113" s="1442"/>
      <c r="D113" s="1443"/>
      <c r="E113" s="1446"/>
      <c r="F113" s="1446"/>
      <c r="G113" s="557"/>
      <c r="H113" s="836"/>
      <c r="I113" s="123"/>
      <c r="J113" s="47"/>
      <c r="K113" s="46"/>
      <c r="L113" s="266"/>
      <c r="M113" s="790"/>
      <c r="N113" s="41"/>
      <c r="O113" s="837"/>
      <c r="P113" s="835"/>
      <c r="Q113" s="271"/>
      <c r="R113" s="1501"/>
      <c r="S113" s="1459"/>
      <c r="T113" s="1502"/>
      <c r="U113" s="268">
        <f>IF(OR(P113="",M113=Paramétrage!$C$10,M113=Paramétrage!$C$13,M113=Paramétrage!$C$17,M113=Paramétrage!$C$20,M113=Paramétrage!$C$24,M113=Paramétrage!$C$27,AND(M113&lt;&gt;Paramétrage!$C$9,Q113="Mut+ext")),0,ROUNDUP(O113/P113,0))</f>
        <v>0</v>
      </c>
      <c r="V113" s="624">
        <f>IF(OR(M113="",Q113="Mut+ext"),0,IF(VLOOKUP(M113,Paramétrage!$C$6:$E$29,2,0)=0,0,IF(P113="","saisir capacité",N113*U113*VLOOKUP(M113,Paramétrage!$C$6:$E$29,2,0))))</f>
        <v>0</v>
      </c>
      <c r="W113" s="625"/>
      <c r="X113" s="626">
        <f t="shared" si="25"/>
        <v>0</v>
      </c>
      <c r="Y113" s="74">
        <f>IF(OR(M113="",Q113="Mut+ext"),0,IF(ISERROR(W113+V113*VLOOKUP(M113,Paramétrage!$C$6:$E$29,3,0))=TRUE,X113,W113+V113*VLOOKUP(M113,Paramétrage!$C$6:$E$29,3,0)))</f>
        <v>0</v>
      </c>
      <c r="Z113" s="1458"/>
      <c r="AA113" s="1459"/>
      <c r="AB113" s="1503"/>
      <c r="AC113" s="792"/>
      <c r="AD113" s="944"/>
      <c r="AE113" s="955">
        <f>IF(G113="",0,IF(K113="",0,IF(SUMIF(G103:G114,G113,O103:O114)=0,0,IF(OR(L113="",K113="obligatoire"),AF113/SUMIF(G103:G114,G113,O103:O114),AF113/(SUMIF(G103:G114,G113,O103:O114)/L113)))))</f>
        <v>0</v>
      </c>
      <c r="AF113" s="921">
        <f t="shared" si="26"/>
        <v>0</v>
      </c>
    </row>
    <row r="114" spans="1:32" ht="16.2" hidden="1" thickBot="1" x14ac:dyDescent="0.3">
      <c r="A114" s="1470"/>
      <c r="B114" s="1457"/>
      <c r="C114" s="1444"/>
      <c r="D114" s="1445"/>
      <c r="E114" s="1447"/>
      <c r="F114" s="1447"/>
      <c r="G114" s="557"/>
      <c r="H114" s="836"/>
      <c r="I114" s="123"/>
      <c r="J114" s="47"/>
      <c r="K114" s="46"/>
      <c r="L114" s="266"/>
      <c r="M114" s="790"/>
      <c r="N114" s="41"/>
      <c r="O114" s="838"/>
      <c r="P114" s="835"/>
      <c r="Q114" s="271"/>
      <c r="R114" s="1501"/>
      <c r="S114" s="1459"/>
      <c r="T114" s="1502"/>
      <c r="U114" s="268">
        <f>IF(OR(P114="",M114=Paramétrage!$C$10,M114=Paramétrage!$C$13,M114=Paramétrage!$C$17,M114=Paramétrage!$C$20,M114=Paramétrage!$C$24,M114=Paramétrage!$C$27,AND(M114&lt;&gt;Paramétrage!$C$9,Q114="Mut+ext")),0,ROUNDUP(O114/P114,0))</f>
        <v>0</v>
      </c>
      <c r="V114" s="624">
        <f>IF(OR(M114="",Q114="Mut+ext"),0,IF(VLOOKUP(M114,Paramétrage!$C$6:$E$29,2,0)=0,0,IF(P114="","saisir capacité",N114*U114*VLOOKUP(M114,Paramétrage!$C$6:$E$29,2,0))))</f>
        <v>0</v>
      </c>
      <c r="W114" s="625"/>
      <c r="X114" s="626">
        <f t="shared" si="25"/>
        <v>0</v>
      </c>
      <c r="Y114" s="74">
        <f>IF(OR(M114="",Q114="Mut+ext"),0,IF(ISERROR(W114+V114*VLOOKUP(M114,Paramétrage!$C$6:$E$29,3,0))=TRUE,X114,W114+V114*VLOOKUP(M114,Paramétrage!$C$6:$E$29,3,0)))</f>
        <v>0</v>
      </c>
      <c r="Z114" s="1458"/>
      <c r="AA114" s="1459"/>
      <c r="AB114" s="1503"/>
      <c r="AC114" s="792"/>
      <c r="AD114" s="944"/>
      <c r="AE114" s="955">
        <f>IF(G114="",0,IF(K114="",0,IF(SUMIF(G103:G114,G114,O103:O114)=0,0,IF(OR(L114="",K114="obligatoire"),AF114/SUMIF(G103:G114,G114,O103:O114),AF114/(SUMIF(G103:G114,G114,O103:O114)/L114)))))</f>
        <v>0</v>
      </c>
      <c r="AF114" s="921">
        <f t="shared" si="26"/>
        <v>0</v>
      </c>
    </row>
    <row r="115" spans="1:32" ht="16.2" hidden="1" thickBot="1" x14ac:dyDescent="0.3">
      <c r="A115" s="1470"/>
      <c r="B115" s="1457"/>
      <c r="C115" s="988"/>
      <c r="D115" s="989"/>
      <c r="E115" s="839"/>
      <c r="F115" s="839"/>
      <c r="G115" s="839"/>
      <c r="H115" s="840"/>
      <c r="I115" s="124"/>
      <c r="J115" s="94"/>
      <c r="K115" s="58"/>
      <c r="L115" s="273"/>
      <c r="M115" s="841"/>
      <c r="N115" s="60">
        <f>AE115</f>
        <v>0</v>
      </c>
      <c r="O115" s="842"/>
      <c r="P115" s="977"/>
      <c r="Q115" s="274"/>
      <c r="R115" s="275"/>
      <c r="S115" s="275"/>
      <c r="T115" s="276"/>
      <c r="U115" s="274"/>
      <c r="V115" s="844">
        <f>SUM(V103:V114)</f>
        <v>0</v>
      </c>
      <c r="W115" s="841">
        <f>SUM(W103:W114)</f>
        <v>0</v>
      </c>
      <c r="X115" s="845">
        <f>SUM(X103:X114)</f>
        <v>0</v>
      </c>
      <c r="Y115" s="64">
        <f>SUM(Y103:Y114)</f>
        <v>0</v>
      </c>
      <c r="Z115" s="278"/>
      <c r="AA115" s="279"/>
      <c r="AB115" s="280"/>
      <c r="AC115" s="973"/>
      <c r="AD115" s="276"/>
      <c r="AE115" s="956">
        <f>SUM(AE103:AE114)</f>
        <v>0</v>
      </c>
      <c r="AF115" s="99">
        <f>SUM(AF103:AF114)</f>
        <v>0</v>
      </c>
    </row>
    <row r="116" spans="1:32" ht="16.350000000000001" hidden="1" customHeight="1" x14ac:dyDescent="0.25">
      <c r="A116" s="1470"/>
      <c r="B116" s="1457" t="s">
        <v>127</v>
      </c>
      <c r="C116" s="1440"/>
      <c r="D116" s="1441"/>
      <c r="E116" s="1446"/>
      <c r="F116" s="1446"/>
      <c r="G116" s="557" t="s">
        <v>128</v>
      </c>
      <c r="H116" s="604"/>
      <c r="I116" s="50"/>
      <c r="J116" s="47"/>
      <c r="K116" s="55"/>
      <c r="L116" s="266"/>
      <c r="M116" s="790"/>
      <c r="N116" s="42"/>
      <c r="O116" s="837"/>
      <c r="P116" s="835"/>
      <c r="Q116" s="267"/>
      <c r="R116" s="1501"/>
      <c r="S116" s="1459"/>
      <c r="T116" s="1502"/>
      <c r="U116" s="268">
        <f>IF(OR(P116="",M116=Paramétrage!$C$10,M116=Paramétrage!$C$13,M116=Paramétrage!$C$17,M116=Paramétrage!$C$20,M116=Paramétrage!$C$24,M116=Paramétrage!$C$27,AND(M116&lt;&gt;Paramétrage!$C$9,Q116="Mut+ext")),0,ROUNDUP(O116/P116,0))</f>
        <v>0</v>
      </c>
      <c r="V116" s="624">
        <f>IF(OR(M116="",Q116="Mut+ext"),0,IF(VLOOKUP(M116,Paramétrage!$C$6:$E$29,2,0)=0,0,IF(P116="","saisir capacité",N116*U116*VLOOKUP(M116,Paramétrage!$C$6:$E$29,2,0))))</f>
        <v>0</v>
      </c>
      <c r="W116" s="625"/>
      <c r="X116" s="626">
        <f t="shared" ref="X116:X127" si="27">IF(OR(M116="",Q116="Mut+ext"),0,IF(ISERROR(V116+W116)=TRUE,V116,V116+W116))</f>
        <v>0</v>
      </c>
      <c r="Y116" s="74">
        <f>IF(OR(M116="",Q116="Mut+ext"),0,IF(ISERROR(W116+V116*VLOOKUP(M116,Paramétrage!$C$6:$E$29,3,0))=TRUE,X116,W116+V116*VLOOKUP(M116,Paramétrage!$C$6:$E$29,3,0)))</f>
        <v>0</v>
      </c>
      <c r="Z116" s="1458"/>
      <c r="AA116" s="1459"/>
      <c r="AB116" s="1503"/>
      <c r="AC116" s="269"/>
      <c r="AD116" s="944"/>
      <c r="AE116" s="955">
        <f>IF(G116="",0,IF(K116="",0,IF(SUMIF(G116:G127,G116,O116:O127)=0,0,IF(OR(L116="",K116="obligatoire"),AF116/SUMIF(G116:G127,G116,O116:O127),AF116/(SUMIF(G116:G127,G116,O116:O127)/L116)))))</f>
        <v>0</v>
      </c>
      <c r="AF116" s="916">
        <f t="shared" ref="AF116:AF127" si="28">N116*O116</f>
        <v>0</v>
      </c>
    </row>
    <row r="117" spans="1:32" ht="16.2" hidden="1" thickBot="1" x14ac:dyDescent="0.3">
      <c r="A117" s="1470"/>
      <c r="B117" s="1457"/>
      <c r="C117" s="1442"/>
      <c r="D117" s="1443"/>
      <c r="E117" s="1446"/>
      <c r="F117" s="1446"/>
      <c r="G117" s="557"/>
      <c r="H117" s="861"/>
      <c r="I117" s="50"/>
      <c r="J117" s="47"/>
      <c r="K117" s="46"/>
      <c r="L117" s="266"/>
      <c r="M117" s="790"/>
      <c r="N117" s="41"/>
      <c r="O117" s="838"/>
      <c r="P117" s="835"/>
      <c r="Q117" s="271"/>
      <c r="R117" s="1501"/>
      <c r="S117" s="1459"/>
      <c r="T117" s="1502"/>
      <c r="U117" s="268">
        <f>IF(OR(P117="",M117=Paramétrage!$C$10,M117=Paramétrage!$C$13,M117=Paramétrage!$C$17,M117=Paramétrage!$C$20,M117=Paramétrage!$C$24,M117=Paramétrage!$C$27,AND(M117&lt;&gt;Paramétrage!$C$9,Q117="Mut+ext")),0,ROUNDUP(O117/P117,0))</f>
        <v>0</v>
      </c>
      <c r="V117" s="624">
        <f>IF(OR(M117="",Q117="Mut+ext"),0,IF(VLOOKUP(M117,Paramétrage!$C$6:$E$29,2,0)=0,0,IF(P117="","saisir capacité",N117*U117*VLOOKUP(M117,Paramétrage!$C$6:$E$29,2,0))))</f>
        <v>0</v>
      </c>
      <c r="W117" s="625"/>
      <c r="X117" s="626">
        <f t="shared" si="27"/>
        <v>0</v>
      </c>
      <c r="Y117" s="74">
        <f>IF(OR(M117="",Q117="Mut+ext"),0,IF(ISERROR(W117+V117*VLOOKUP(M117,Paramétrage!$C$6:$E$29,3,0))=TRUE,X117,W117+V117*VLOOKUP(M117,Paramétrage!$C$6:$E$29,3,0)))</f>
        <v>0</v>
      </c>
      <c r="Z117" s="1458"/>
      <c r="AA117" s="1459"/>
      <c r="AB117" s="1503"/>
      <c r="AC117" s="792"/>
      <c r="AD117" s="944"/>
      <c r="AE117" s="955">
        <f>IF(G117="",0,IF(K117="",0,IF(SUMIF(G116:G127,G117,O116:O127)=0,0,IF(OR(L117="",K117="obligatoire"),AF117/SUMIF(G116:G127,G117,O116:O127),AF117/(SUMIF(G116:G127,G117,O116:O127)/L117)))))</f>
        <v>0</v>
      </c>
      <c r="AF117" s="921">
        <f t="shared" si="28"/>
        <v>0</v>
      </c>
    </row>
    <row r="118" spans="1:32" ht="16.2" hidden="1" thickBot="1" x14ac:dyDescent="0.3">
      <c r="A118" s="1470"/>
      <c r="B118" s="1457"/>
      <c r="C118" s="1442"/>
      <c r="D118" s="1443"/>
      <c r="E118" s="1446"/>
      <c r="F118" s="1446"/>
      <c r="G118" s="557"/>
      <c r="H118" s="861"/>
      <c r="I118" s="123"/>
      <c r="J118" s="47"/>
      <c r="K118" s="46"/>
      <c r="L118" s="266"/>
      <c r="M118" s="790"/>
      <c r="N118" s="41"/>
      <c r="O118" s="837"/>
      <c r="P118" s="835"/>
      <c r="Q118" s="271"/>
      <c r="R118" s="1501"/>
      <c r="S118" s="1459"/>
      <c r="T118" s="1502"/>
      <c r="U118" s="268">
        <f>IF(OR(P118="",M118=Paramétrage!$C$10,M118=Paramétrage!$C$13,M118=Paramétrage!$C$17,M118=Paramétrage!$C$20,M118=Paramétrage!$C$24,M118=Paramétrage!$C$27,AND(M118&lt;&gt;Paramétrage!$C$9,Q118="Mut+ext")),0,ROUNDUP(O118/P118,0))</f>
        <v>0</v>
      </c>
      <c r="V118" s="624">
        <f>IF(OR(M118="",Q118="Mut+ext"),0,IF(VLOOKUP(M118,Paramétrage!$C$6:$E$29,2,0)=0,0,IF(P118="","saisir capacité",N118*U118*VLOOKUP(M118,Paramétrage!$C$6:$E$29,2,0))))</f>
        <v>0</v>
      </c>
      <c r="W118" s="625"/>
      <c r="X118" s="626">
        <f t="shared" si="27"/>
        <v>0</v>
      </c>
      <c r="Y118" s="74">
        <f>IF(OR(M118="",Q118="Mut+ext"),0,IF(ISERROR(W118+V118*VLOOKUP(M118,Paramétrage!$C$6:$E$29,3,0))=TRUE,X118,W118+V118*VLOOKUP(M118,Paramétrage!$C$6:$E$29,3,0)))</f>
        <v>0</v>
      </c>
      <c r="Z118" s="1458"/>
      <c r="AA118" s="1459"/>
      <c r="AB118" s="1503"/>
      <c r="AC118" s="792"/>
      <c r="AD118" s="944"/>
      <c r="AE118" s="955">
        <f>IF(G118="",0,IF(K118="",0,IF(SUMIF(G112:G123,G118,O112:O123)=0,0,IF(OR(L118="",K118="obligatoire"),AF118/SUMIF(G112:G123,G118,O112:O123),AF118/(SUMIF(G112:G123,G118,O112:O123)/L118)))))</f>
        <v>0</v>
      </c>
      <c r="AF118" s="921">
        <f>N118*O118</f>
        <v>0</v>
      </c>
    </row>
    <row r="119" spans="1:32" ht="16.2" hidden="1" thickBot="1" x14ac:dyDescent="0.3">
      <c r="A119" s="1470"/>
      <c r="B119" s="1457"/>
      <c r="C119" s="1442"/>
      <c r="D119" s="1443"/>
      <c r="E119" s="1446"/>
      <c r="F119" s="1446"/>
      <c r="G119" s="862"/>
      <c r="H119" s="861"/>
      <c r="I119" s="123"/>
      <c r="J119" s="47"/>
      <c r="K119" s="46"/>
      <c r="L119" s="266"/>
      <c r="M119" s="790"/>
      <c r="N119" s="41"/>
      <c r="O119" s="834"/>
      <c r="P119" s="835"/>
      <c r="Q119" s="271"/>
      <c r="R119" s="1501"/>
      <c r="S119" s="1459"/>
      <c r="T119" s="1502"/>
      <c r="U119" s="268">
        <f>IF(OR(P119="",M119=Paramétrage!$C$10,M119=Paramétrage!$C$13,M119=Paramétrage!$C$17,M119=Paramétrage!$C$20,M119=Paramétrage!$C$24,M119=Paramétrage!$C$27,AND(M119&lt;&gt;Paramétrage!$C$9,Q119="Mut+ext")),0,ROUNDUP(O119/P119,0))</f>
        <v>0</v>
      </c>
      <c r="V119" s="624">
        <f>IF(OR(M119="",Q119="Mut+ext"),0,IF(VLOOKUP(M119,Paramétrage!$C$6:$E$29,2,0)=0,0,IF(P119="","saisir capacité",N119*U119*VLOOKUP(M119,Paramétrage!$C$6:$E$29,2,0))))</f>
        <v>0</v>
      </c>
      <c r="W119" s="625"/>
      <c r="X119" s="626">
        <f t="shared" si="27"/>
        <v>0</v>
      </c>
      <c r="Y119" s="74">
        <f>IF(OR(M119="",Q119="Mut+ext"),0,IF(ISERROR(W119+V119*VLOOKUP(M119,Paramétrage!$C$6:$E$29,3,0))=TRUE,X119,W119+V119*VLOOKUP(M119,Paramétrage!$C$6:$E$29,3,0)))</f>
        <v>0</v>
      </c>
      <c r="Z119" s="1458"/>
      <c r="AA119" s="1459"/>
      <c r="AB119" s="1503"/>
      <c r="AC119" s="972"/>
      <c r="AD119" s="944"/>
      <c r="AE119" s="955">
        <f>IF(G119="",0,IF(K119="",0,IF(SUMIF(G112:G123,G119,O112:O123)=0,0,IF(OR(L119="",K119="obligatoire"),AF119/SUMIF(G112:G123,G119,O112:O123),AF119/(SUMIF(G112:G123,G119,O112:O123)/L119)))))</f>
        <v>0</v>
      </c>
      <c r="AF119" s="921">
        <f>N119*O119</f>
        <v>0</v>
      </c>
    </row>
    <row r="120" spans="1:32" ht="16.2" hidden="1" thickBot="1" x14ac:dyDescent="0.3">
      <c r="A120" s="1470"/>
      <c r="B120" s="1457"/>
      <c r="C120" s="1442"/>
      <c r="D120" s="1443"/>
      <c r="E120" s="1446"/>
      <c r="F120" s="1446"/>
      <c r="G120" s="557"/>
      <c r="H120" s="861"/>
      <c r="I120" s="123"/>
      <c r="J120" s="47"/>
      <c r="K120" s="46"/>
      <c r="L120" s="266"/>
      <c r="M120" s="790"/>
      <c r="N120" s="41"/>
      <c r="O120" s="837"/>
      <c r="P120" s="835"/>
      <c r="Q120" s="271"/>
      <c r="R120" s="1501"/>
      <c r="S120" s="1459"/>
      <c r="T120" s="1502"/>
      <c r="U120" s="268">
        <f>IF(OR(P120="",M120=Paramétrage!$C$10,M120=Paramétrage!$C$13,M120=Paramétrage!$C$17,M120=Paramétrage!$C$20,M120=Paramétrage!$C$24,M120=Paramétrage!$C$27,AND(M120&lt;&gt;Paramétrage!$C$9,Q120="Mut+ext")),0,ROUNDUP(O120/P120,0))</f>
        <v>0</v>
      </c>
      <c r="V120" s="624">
        <f>IF(OR(M120="",Q120="Mut+ext"),0,IF(VLOOKUP(M120,Paramétrage!$C$6:$E$29,2,0)=0,0,IF(P120="","saisir capacité",N120*U120*VLOOKUP(M120,Paramétrage!$C$6:$E$29,2,0))))</f>
        <v>0</v>
      </c>
      <c r="W120" s="625"/>
      <c r="X120" s="626">
        <f t="shared" si="27"/>
        <v>0</v>
      </c>
      <c r="Y120" s="74">
        <f>IF(OR(M120="",Q120="Mut+ext"),0,IF(ISERROR(W120+V120*VLOOKUP(M120,Paramétrage!$C$6:$E$29,3,0))=TRUE,X120,W120+V120*VLOOKUP(M120,Paramétrage!$C$6:$E$29,3,0)))</f>
        <v>0</v>
      </c>
      <c r="Z120" s="1458"/>
      <c r="AA120" s="1459"/>
      <c r="AB120" s="1503"/>
      <c r="AC120" s="792"/>
      <c r="AD120" s="944"/>
      <c r="AE120" s="955">
        <f>IF(G120="",0,IF(K120="",0,IF(SUMIF(G112:G123,G120,O112:O123)=0,0,IF(OR(L120="",K120="obligatoire"),AF120/SUMIF(G112:G123,G120,O112:O123),AF120/(SUMIF(G112:G123,G120,O112:O123)/L120)))))</f>
        <v>0</v>
      </c>
      <c r="AF120" s="921">
        <f>N120*O120</f>
        <v>0</v>
      </c>
    </row>
    <row r="121" spans="1:32" ht="16.2" hidden="1" thickBot="1" x14ac:dyDescent="0.3">
      <c r="A121" s="1470"/>
      <c r="B121" s="1457"/>
      <c r="C121" s="1442"/>
      <c r="D121" s="1443"/>
      <c r="E121" s="1446"/>
      <c r="F121" s="1446"/>
      <c r="G121" s="557"/>
      <c r="H121" s="861"/>
      <c r="I121" s="123"/>
      <c r="J121" s="47"/>
      <c r="K121" s="46"/>
      <c r="L121" s="266"/>
      <c r="M121" s="790"/>
      <c r="N121" s="41"/>
      <c r="O121" s="834"/>
      <c r="P121" s="835"/>
      <c r="Q121" s="271"/>
      <c r="R121" s="1501"/>
      <c r="S121" s="1459"/>
      <c r="T121" s="1502"/>
      <c r="U121" s="268">
        <f>IF(OR(P121="",M121=Paramétrage!$C$10,M121=Paramétrage!$C$13,M121=Paramétrage!$C$17,M121=Paramétrage!$C$20,M121=Paramétrage!$C$24,M121=Paramétrage!$C$27,AND(M121&lt;&gt;Paramétrage!$C$9,Q121="Mut+ext")),0,ROUNDUP(O121/P121,0))</f>
        <v>0</v>
      </c>
      <c r="V121" s="624">
        <f>IF(OR(M121="",Q121="Mut+ext"),0,IF(VLOOKUP(M121,Paramétrage!$C$6:$E$29,2,0)=0,0,IF(P121="","saisir capacité",N121*U121*VLOOKUP(M121,Paramétrage!$C$6:$E$29,2,0))))</f>
        <v>0</v>
      </c>
      <c r="W121" s="625"/>
      <c r="X121" s="626">
        <f t="shared" si="27"/>
        <v>0</v>
      </c>
      <c r="Y121" s="74">
        <f>IF(OR(M121="",Q121="Mut+ext"),0,IF(ISERROR(W121+V121*VLOOKUP(M121,Paramétrage!$C$6:$E$29,3,0))=TRUE,X121,W121+V121*VLOOKUP(M121,Paramétrage!$C$6:$E$29,3,0)))</f>
        <v>0</v>
      </c>
      <c r="Z121" s="1458"/>
      <c r="AA121" s="1459"/>
      <c r="AB121" s="1503"/>
      <c r="AC121" s="792"/>
      <c r="AD121" s="944"/>
      <c r="AE121" s="955">
        <f>IF(G121="",0,IF(K121="",0,IF(SUMIF(G112:G123,G121,O112:O123)=0,0,IF(OR(L121="",K121="obligatoire"),AF121/SUMIF(G112:G123,G121,O112:O123),AF121/(SUMIF(G112:G123,G121,O112:O123)/L121)))))</f>
        <v>0</v>
      </c>
      <c r="AF121" s="921">
        <f>N121*O121</f>
        <v>0</v>
      </c>
    </row>
    <row r="122" spans="1:32" ht="16.2" hidden="1" thickBot="1" x14ac:dyDescent="0.3">
      <c r="A122" s="1470"/>
      <c r="B122" s="1457"/>
      <c r="C122" s="1442"/>
      <c r="D122" s="1443"/>
      <c r="E122" s="1446"/>
      <c r="F122" s="1446"/>
      <c r="G122" s="557"/>
      <c r="H122" s="861"/>
      <c r="I122" s="123"/>
      <c r="J122" s="47"/>
      <c r="K122" s="46"/>
      <c r="L122" s="266"/>
      <c r="M122" s="790"/>
      <c r="N122" s="41"/>
      <c r="O122" s="837"/>
      <c r="P122" s="835"/>
      <c r="Q122" s="271"/>
      <c r="R122" s="1501"/>
      <c r="S122" s="1459"/>
      <c r="T122" s="1502"/>
      <c r="U122" s="268">
        <f>IF(OR(P122="",M122=Paramétrage!$C$10,M122=Paramétrage!$C$13,M122=Paramétrage!$C$17,M122=Paramétrage!$C$20,M122=Paramétrage!$C$24,M122=Paramétrage!$C$27,AND(M122&lt;&gt;Paramétrage!$C$9,Q122="Mut+ext")),0,ROUNDUP(O122/P122,0))</f>
        <v>0</v>
      </c>
      <c r="V122" s="624">
        <f>IF(OR(M122="",Q122="Mut+ext"),0,IF(VLOOKUP(M122,Paramétrage!$C$6:$E$29,2,0)=0,0,IF(P122="","saisir capacité",N122*U122*VLOOKUP(M122,Paramétrage!$C$6:$E$29,2,0))))</f>
        <v>0</v>
      </c>
      <c r="W122" s="625"/>
      <c r="X122" s="626">
        <f t="shared" si="27"/>
        <v>0</v>
      </c>
      <c r="Y122" s="74">
        <f>IF(OR(M122="",Q122="Mut+ext"),0,IF(ISERROR(W122+V122*VLOOKUP(M122,Paramétrage!$C$6:$E$29,3,0))=TRUE,X122,W122+V122*VLOOKUP(M122,Paramétrage!$C$6:$E$29,3,0)))</f>
        <v>0</v>
      </c>
      <c r="Z122" s="1458"/>
      <c r="AA122" s="1459"/>
      <c r="AB122" s="1503"/>
      <c r="AC122" s="792"/>
      <c r="AD122" s="944"/>
      <c r="AE122" s="955">
        <f>IF(G122="",0,IF(K122="",0,IF(SUMIF(G116:G127,G122,O116:O127)=0,0,IF(OR(L122="",K122="obligatoire"),AF122/SUMIF(G116:G127,G122,O116:O127),AF122/(SUMIF(G116:G127,G122,O116:O127)/L122)))))</f>
        <v>0</v>
      </c>
      <c r="AF122" s="921">
        <f t="shared" si="28"/>
        <v>0</v>
      </c>
    </row>
    <row r="123" spans="1:32" ht="16.2" hidden="1" thickBot="1" x14ac:dyDescent="0.3">
      <c r="A123" s="1470"/>
      <c r="B123" s="1457"/>
      <c r="C123" s="1442"/>
      <c r="D123" s="1443"/>
      <c r="E123" s="1446"/>
      <c r="F123" s="1446"/>
      <c r="G123" s="862"/>
      <c r="H123" s="861"/>
      <c r="I123" s="123"/>
      <c r="J123" s="47"/>
      <c r="K123" s="46"/>
      <c r="L123" s="266"/>
      <c r="M123" s="790"/>
      <c r="N123" s="41"/>
      <c r="O123" s="834"/>
      <c r="P123" s="835"/>
      <c r="Q123" s="271"/>
      <c r="R123" s="1501"/>
      <c r="S123" s="1459"/>
      <c r="T123" s="1502"/>
      <c r="U123" s="268">
        <f>IF(OR(P123="",M123=Paramétrage!$C$10,M123=Paramétrage!$C$13,M123=Paramétrage!$C$17,M123=Paramétrage!$C$20,M123=Paramétrage!$C$24,M123=Paramétrage!$C$27,AND(M123&lt;&gt;Paramétrage!$C$9,Q123="Mut+ext")),0,ROUNDUP(O123/P123,0))</f>
        <v>0</v>
      </c>
      <c r="V123" s="624">
        <f>IF(OR(M123="",Q123="Mut+ext"),0,IF(VLOOKUP(M123,Paramétrage!$C$6:$E$29,2,0)=0,0,IF(P123="","saisir capacité",N123*U123*VLOOKUP(M123,Paramétrage!$C$6:$E$29,2,0))))</f>
        <v>0</v>
      </c>
      <c r="W123" s="625"/>
      <c r="X123" s="626">
        <f t="shared" si="27"/>
        <v>0</v>
      </c>
      <c r="Y123" s="74">
        <f>IF(OR(M123="",Q123="Mut+ext"),0,IF(ISERROR(W123+V123*VLOOKUP(M123,Paramétrage!$C$6:$E$29,3,0))=TRUE,X123,W123+V123*VLOOKUP(M123,Paramétrage!$C$6:$E$29,3,0)))</f>
        <v>0</v>
      </c>
      <c r="Z123" s="1458"/>
      <c r="AA123" s="1459"/>
      <c r="AB123" s="1503"/>
      <c r="AC123" s="972"/>
      <c r="AD123" s="944"/>
      <c r="AE123" s="955">
        <f>IF(G123="",0,IF(K123="",0,IF(SUMIF(G116:G127,G123,O116:O127)=0,0,IF(OR(L123="",K123="obligatoire"),AF123/SUMIF(G116:G127,G123,O116:O127),AF123/(SUMIF(G116:G127,G123,O116:O127)/L123)))))</f>
        <v>0</v>
      </c>
      <c r="AF123" s="921">
        <f t="shared" si="28"/>
        <v>0</v>
      </c>
    </row>
    <row r="124" spans="1:32" ht="16.2" hidden="1" thickBot="1" x14ac:dyDescent="0.3">
      <c r="A124" s="1470"/>
      <c r="B124" s="1457"/>
      <c r="C124" s="1442"/>
      <c r="D124" s="1443"/>
      <c r="E124" s="1446"/>
      <c r="F124" s="1446"/>
      <c r="G124" s="557"/>
      <c r="H124" s="861"/>
      <c r="I124" s="123"/>
      <c r="J124" s="47"/>
      <c r="K124" s="46"/>
      <c r="L124" s="266"/>
      <c r="M124" s="790"/>
      <c r="N124" s="41"/>
      <c r="O124" s="837"/>
      <c r="P124" s="835"/>
      <c r="Q124" s="271"/>
      <c r="R124" s="1501"/>
      <c r="S124" s="1459"/>
      <c r="T124" s="1502"/>
      <c r="U124" s="268">
        <f>IF(OR(P124="",M124=Paramétrage!$C$10,M124=Paramétrage!$C$13,M124=Paramétrage!$C$17,M124=Paramétrage!$C$20,M124=Paramétrage!$C$24,M124=Paramétrage!$C$27,AND(M124&lt;&gt;Paramétrage!$C$9,Q124="Mut+ext")),0,ROUNDUP(O124/P124,0))</f>
        <v>0</v>
      </c>
      <c r="V124" s="624">
        <f>IF(OR(M124="",Q124="Mut+ext"),0,IF(VLOOKUP(M124,Paramétrage!$C$6:$E$29,2,0)=0,0,IF(P124="","saisir capacité",N124*U124*VLOOKUP(M124,Paramétrage!$C$6:$E$29,2,0))))</f>
        <v>0</v>
      </c>
      <c r="W124" s="625"/>
      <c r="X124" s="626">
        <f t="shared" si="27"/>
        <v>0</v>
      </c>
      <c r="Y124" s="74">
        <f>IF(OR(M124="",Q124="Mut+ext"),0,IF(ISERROR(W124+V124*VLOOKUP(M124,Paramétrage!$C$6:$E$29,3,0))=TRUE,X124,W124+V124*VLOOKUP(M124,Paramétrage!$C$6:$E$29,3,0)))</f>
        <v>0</v>
      </c>
      <c r="Z124" s="1458"/>
      <c r="AA124" s="1459"/>
      <c r="AB124" s="1503"/>
      <c r="AC124" s="792"/>
      <c r="AD124" s="944"/>
      <c r="AE124" s="955">
        <f>IF(G124="",0,IF(K124="",0,IF(SUMIF(G116:G127,G124,O116:O127)=0,0,IF(OR(L124="",K124="obligatoire"),AF124/SUMIF(G116:G127,G124,O116:O127),AF124/(SUMIF(G116:G127,G124,O116:O127)/L124)))))</f>
        <v>0</v>
      </c>
      <c r="AF124" s="921">
        <f t="shared" si="28"/>
        <v>0</v>
      </c>
    </row>
    <row r="125" spans="1:32" ht="16.2" hidden="1" thickBot="1" x14ac:dyDescent="0.3">
      <c r="A125" s="1470"/>
      <c r="B125" s="1457"/>
      <c r="C125" s="1442"/>
      <c r="D125" s="1443"/>
      <c r="E125" s="1446"/>
      <c r="F125" s="1446"/>
      <c r="G125" s="557"/>
      <c r="H125" s="861"/>
      <c r="I125" s="123"/>
      <c r="J125" s="47"/>
      <c r="K125" s="46"/>
      <c r="L125" s="266"/>
      <c r="M125" s="790"/>
      <c r="N125" s="41"/>
      <c r="O125" s="834"/>
      <c r="P125" s="835"/>
      <c r="Q125" s="271"/>
      <c r="R125" s="1501"/>
      <c r="S125" s="1459"/>
      <c r="T125" s="1502"/>
      <c r="U125" s="268">
        <f>IF(OR(P125="",M125=Paramétrage!$C$10,M125=Paramétrage!$C$13,M125=Paramétrage!$C$17,M125=Paramétrage!$C$20,M125=Paramétrage!$C$24,M125=Paramétrage!$C$27,AND(M125&lt;&gt;Paramétrage!$C$9,Q125="Mut+ext")),0,ROUNDUP(O125/P125,0))</f>
        <v>0</v>
      </c>
      <c r="V125" s="624">
        <f>IF(OR(M125="",Q125="Mut+ext"),0,IF(VLOOKUP(M125,Paramétrage!$C$6:$E$29,2,0)=0,0,IF(P125="","saisir capacité",N125*U125*VLOOKUP(M125,Paramétrage!$C$6:$E$29,2,0))))</f>
        <v>0</v>
      </c>
      <c r="W125" s="625"/>
      <c r="X125" s="626">
        <f t="shared" si="27"/>
        <v>0</v>
      </c>
      <c r="Y125" s="74">
        <f>IF(OR(M125="",Q125="Mut+ext"),0,IF(ISERROR(W125+V125*VLOOKUP(M125,Paramétrage!$C$6:$E$29,3,0))=TRUE,X125,W125+V125*VLOOKUP(M125,Paramétrage!$C$6:$E$29,3,0)))</f>
        <v>0</v>
      </c>
      <c r="Z125" s="1458"/>
      <c r="AA125" s="1459"/>
      <c r="AB125" s="1503"/>
      <c r="AC125" s="792"/>
      <c r="AD125" s="944"/>
      <c r="AE125" s="955">
        <f>IF(G125="",0,IF(K125="",0,IF(SUMIF(G116:G127,G125,O116:O127)=0,0,IF(OR(L125="",K125="obligatoire"),AF125/SUMIF(G116:G127,G125,O116:O127),AF125/(SUMIF(G116:G127,G125,O116:O127)/L125)))))</f>
        <v>0</v>
      </c>
      <c r="AF125" s="921">
        <f t="shared" si="28"/>
        <v>0</v>
      </c>
    </row>
    <row r="126" spans="1:32" ht="16.2" hidden="1" thickBot="1" x14ac:dyDescent="0.3">
      <c r="A126" s="1470"/>
      <c r="B126" s="1457"/>
      <c r="C126" s="1442"/>
      <c r="D126" s="1443"/>
      <c r="E126" s="1446"/>
      <c r="F126" s="1446"/>
      <c r="G126" s="557"/>
      <c r="H126" s="861"/>
      <c r="I126" s="123"/>
      <c r="J126" s="47"/>
      <c r="K126" s="46"/>
      <c r="L126" s="266"/>
      <c r="M126" s="790"/>
      <c r="N126" s="41"/>
      <c r="O126" s="837"/>
      <c r="P126" s="835"/>
      <c r="Q126" s="271"/>
      <c r="R126" s="1501"/>
      <c r="S126" s="1459"/>
      <c r="T126" s="1502"/>
      <c r="U126" s="268">
        <f>IF(OR(P126="",M126=Paramétrage!$C$10,M126=Paramétrage!$C$13,M126=Paramétrage!$C$17,M126=Paramétrage!$C$20,M126=Paramétrage!$C$24,M126=Paramétrage!$C$27,AND(M126&lt;&gt;Paramétrage!$C$9,Q126="Mut+ext")),0,ROUNDUP(O126/P126,0))</f>
        <v>0</v>
      </c>
      <c r="V126" s="624">
        <f>IF(OR(M126="",Q126="Mut+ext"),0,IF(VLOOKUP(M126,Paramétrage!$C$6:$E$29,2,0)=0,0,IF(P126="","saisir capacité",N126*U126*VLOOKUP(M126,Paramétrage!$C$6:$E$29,2,0))))</f>
        <v>0</v>
      </c>
      <c r="W126" s="625"/>
      <c r="X126" s="626">
        <f t="shared" si="27"/>
        <v>0</v>
      </c>
      <c r="Y126" s="74">
        <f>IF(OR(M126="",Q126="Mut+ext"),0,IF(ISERROR(W126+V126*VLOOKUP(M126,Paramétrage!$C$6:$E$29,3,0))=TRUE,X126,W126+V126*VLOOKUP(M126,Paramétrage!$C$6:$E$29,3,0)))</f>
        <v>0</v>
      </c>
      <c r="Z126" s="1458"/>
      <c r="AA126" s="1459"/>
      <c r="AB126" s="1503"/>
      <c r="AC126" s="792"/>
      <c r="AD126" s="944"/>
      <c r="AE126" s="955">
        <f>IF(G126="",0,IF(K126="",0,IF(SUMIF(G116:G127,G126,O116:O127)=0,0,IF(OR(L126="",K126="obligatoire"),AF126/SUMIF(G116:G127,G126,O116:O127),AF126/(SUMIF(G116:G127,G126,O116:O127)/L126)))))</f>
        <v>0</v>
      </c>
      <c r="AF126" s="921">
        <f t="shared" si="28"/>
        <v>0</v>
      </c>
    </row>
    <row r="127" spans="1:32" ht="16.2" hidden="1" thickBot="1" x14ac:dyDescent="0.3">
      <c r="A127" s="1470"/>
      <c r="B127" s="1457"/>
      <c r="C127" s="1444"/>
      <c r="D127" s="1445"/>
      <c r="E127" s="1447"/>
      <c r="F127" s="1447"/>
      <c r="G127" s="557"/>
      <c r="H127" s="861"/>
      <c r="I127" s="123"/>
      <c r="J127" s="47"/>
      <c r="K127" s="46"/>
      <c r="L127" s="266"/>
      <c r="M127" s="790"/>
      <c r="N127" s="41"/>
      <c r="O127" s="838"/>
      <c r="P127" s="835"/>
      <c r="Q127" s="271"/>
      <c r="R127" s="1501"/>
      <c r="S127" s="1459"/>
      <c r="T127" s="1502"/>
      <c r="U127" s="268">
        <f>IF(OR(P127="",M127=Paramétrage!$C$10,M127=Paramétrage!$C$13,M127=Paramétrage!$C$17,M127=Paramétrage!$C$20,M127=Paramétrage!$C$24,M127=Paramétrage!$C$27,AND(M127&lt;&gt;Paramétrage!$C$9,Q127="Mut+ext")),0,ROUNDUP(O127/P127,0))</f>
        <v>0</v>
      </c>
      <c r="V127" s="624">
        <f>IF(OR(M127="",Q127="Mut+ext"),0,IF(VLOOKUP(M127,Paramétrage!$C$6:$E$29,2,0)=0,0,IF(P127="","saisir capacité",N127*U127*VLOOKUP(M127,Paramétrage!$C$6:$E$29,2,0))))</f>
        <v>0</v>
      </c>
      <c r="W127" s="625"/>
      <c r="X127" s="626">
        <f t="shared" si="27"/>
        <v>0</v>
      </c>
      <c r="Y127" s="74">
        <f>IF(OR(M127="",Q127="Mut+ext"),0,IF(ISERROR(W127+V127*VLOOKUP(M127,Paramétrage!$C$6:$E$29,3,0))=TRUE,X127,W127+V127*VLOOKUP(M127,Paramétrage!$C$6:$E$29,3,0)))</f>
        <v>0</v>
      </c>
      <c r="Z127" s="1458"/>
      <c r="AA127" s="1459"/>
      <c r="AB127" s="1503"/>
      <c r="AC127" s="792"/>
      <c r="AD127" s="944"/>
      <c r="AE127" s="955">
        <f>IF(G127="",0,IF(K127="",0,IF(SUMIF(G116:G127,G127,O116:O127)=0,0,IF(OR(L127="",K127="obligatoire"),AF127/SUMIF(G116:G127,G127,O116:O127),AF127/(SUMIF(G116:G127,G127,O116:O127)/L127)))))</f>
        <v>0</v>
      </c>
      <c r="AF127" s="921">
        <f t="shared" si="28"/>
        <v>0</v>
      </c>
    </row>
    <row r="128" spans="1:32" ht="16.2" hidden="1" thickBot="1" x14ac:dyDescent="0.3">
      <c r="A128" s="1470"/>
      <c r="B128" s="1457"/>
      <c r="C128" s="988"/>
      <c r="D128" s="989"/>
      <c r="E128" s="839"/>
      <c r="F128" s="839"/>
      <c r="G128" s="839"/>
      <c r="H128" s="840"/>
      <c r="I128" s="124"/>
      <c r="J128" s="94"/>
      <c r="K128" s="58"/>
      <c r="L128" s="273"/>
      <c r="M128" s="841"/>
      <c r="N128" s="60">
        <f>AE128</f>
        <v>0</v>
      </c>
      <c r="O128" s="842"/>
      <c r="P128" s="977"/>
      <c r="Q128" s="274"/>
      <c r="R128" s="275"/>
      <c r="S128" s="275"/>
      <c r="T128" s="276"/>
      <c r="U128" s="274"/>
      <c r="V128" s="844">
        <f>SUM(V116:V127)</f>
        <v>0</v>
      </c>
      <c r="W128" s="841">
        <f>SUM(W116:W127)</f>
        <v>0</v>
      </c>
      <c r="X128" s="845">
        <f>SUM(X116:X127)</f>
        <v>0</v>
      </c>
      <c r="Y128" s="64">
        <f>SUM(Y116:Y127)</f>
        <v>0</v>
      </c>
      <c r="Z128" s="278"/>
      <c r="AA128" s="279"/>
      <c r="AB128" s="280"/>
      <c r="AC128" s="973"/>
      <c r="AD128" s="276"/>
      <c r="AE128" s="956">
        <f>SUM(AE116:AE127)</f>
        <v>0</v>
      </c>
      <c r="AF128" s="99">
        <f>SUM(AF116:AF127)</f>
        <v>0</v>
      </c>
    </row>
    <row r="129" spans="1:34" ht="16.350000000000001" hidden="1" customHeight="1" x14ac:dyDescent="0.25">
      <c r="A129" s="1470"/>
      <c r="B129" s="1457" t="s">
        <v>129</v>
      </c>
      <c r="C129" s="1440"/>
      <c r="D129" s="1441"/>
      <c r="E129" s="1446"/>
      <c r="F129" s="1446"/>
      <c r="G129" s="557" t="s">
        <v>130</v>
      </c>
      <c r="H129" s="604"/>
      <c r="I129" s="50"/>
      <c r="J129" s="47"/>
      <c r="K129" s="55"/>
      <c r="L129" s="266"/>
      <c r="M129" s="790"/>
      <c r="N129" s="42"/>
      <c r="O129" s="837"/>
      <c r="P129" s="835"/>
      <c r="Q129" s="267"/>
      <c r="R129" s="1501"/>
      <c r="S129" s="1459"/>
      <c r="T129" s="1502"/>
      <c r="U129" s="268">
        <f>IF(OR(P129="",M129=Paramétrage!$C$10,M129=Paramétrage!$C$13,M129=Paramétrage!$C$17,M129=Paramétrage!$C$20,M129=Paramétrage!$C$24,M129=Paramétrage!$C$27,AND(M129&lt;&gt;Paramétrage!$C$9,Q129="Mut+ext")),0,ROUNDUP(O129/P129,0))</f>
        <v>0</v>
      </c>
      <c r="V129" s="624">
        <f>IF(OR(M129="",Q129="Mut+ext"),0,IF(VLOOKUP(M129,Paramétrage!$C$6:$E$29,2,0)=0,0,IF(P129="","saisir capacité",N129*U129*VLOOKUP(M129,Paramétrage!$C$6:$E$29,2,0))))</f>
        <v>0</v>
      </c>
      <c r="W129" s="625"/>
      <c r="X129" s="626">
        <f t="shared" ref="X129:X140" si="29">IF(OR(M129="",Q129="Mut+ext"),0,IF(ISERROR(V129+W129)=TRUE,V129,V129+W129))</f>
        <v>0</v>
      </c>
      <c r="Y129" s="74">
        <f>IF(OR(M129="",Q129="Mut+ext"),0,IF(ISERROR(W129+V129*VLOOKUP(M129,Paramétrage!$C$6:$E$29,3,0))=TRUE,X129,W129+V129*VLOOKUP(M129,Paramétrage!$C$6:$E$29,3,0)))</f>
        <v>0</v>
      </c>
      <c r="Z129" s="1458"/>
      <c r="AA129" s="1459"/>
      <c r="AB129" s="1503"/>
      <c r="AC129" s="269"/>
      <c r="AD129" s="944"/>
      <c r="AE129" s="955">
        <f>IF(G129="",0,IF(K129="",0,IF(SUMIF(G129:G140,G129,O129:O140)=0,0,IF(OR(L129="",K129="obligatoire"),AF129/SUMIF(G129:G140,G129,O129:O140),AF129/(SUMIF(G129:G140,G129,O129:O140)/L129)))))</f>
        <v>0</v>
      </c>
      <c r="AF129" s="916">
        <f t="shared" ref="AF129:AF140" si="30">N129*O129</f>
        <v>0</v>
      </c>
    </row>
    <row r="130" spans="1:34" ht="16.2" hidden="1" thickBot="1" x14ac:dyDescent="0.3">
      <c r="A130" s="1470"/>
      <c r="B130" s="1457"/>
      <c r="C130" s="1442"/>
      <c r="D130" s="1443"/>
      <c r="E130" s="1446"/>
      <c r="F130" s="1446"/>
      <c r="G130" s="557"/>
      <c r="H130" s="861"/>
      <c r="I130" s="50"/>
      <c r="J130" s="47"/>
      <c r="K130" s="46"/>
      <c r="L130" s="266"/>
      <c r="M130" s="790"/>
      <c r="N130" s="41"/>
      <c r="O130" s="838"/>
      <c r="P130" s="835"/>
      <c r="Q130" s="271"/>
      <c r="R130" s="1501"/>
      <c r="S130" s="1459"/>
      <c r="T130" s="1502"/>
      <c r="U130" s="268">
        <f>IF(OR(P130="",M130=Paramétrage!$C$10,M130=Paramétrage!$C$13,M130=Paramétrage!$C$17,M130=Paramétrage!$C$20,M130=Paramétrage!$C$24,M130=Paramétrage!$C$27,AND(M130&lt;&gt;Paramétrage!$C$9,Q130="Mut+ext")),0,ROUNDUP(O130/P130,0))</f>
        <v>0</v>
      </c>
      <c r="V130" s="624">
        <f>IF(OR(M130="",Q130="Mut+ext"),0,IF(VLOOKUP(M130,Paramétrage!$C$6:$E$29,2,0)=0,0,IF(P130="","saisir capacité",N130*U130*VLOOKUP(M130,Paramétrage!$C$6:$E$29,2,0))))</f>
        <v>0</v>
      </c>
      <c r="W130" s="625"/>
      <c r="X130" s="626">
        <f t="shared" si="29"/>
        <v>0</v>
      </c>
      <c r="Y130" s="74">
        <f>IF(OR(M130="",Q130="Mut+ext"),0,IF(ISERROR(W130+V130*VLOOKUP(M130,Paramétrage!$C$6:$E$29,3,0))=TRUE,X130,W130+V130*VLOOKUP(M130,Paramétrage!$C$6:$E$29,3,0)))</f>
        <v>0</v>
      </c>
      <c r="Z130" s="1458"/>
      <c r="AA130" s="1459"/>
      <c r="AB130" s="1503"/>
      <c r="AC130" s="792"/>
      <c r="AD130" s="944"/>
      <c r="AE130" s="955">
        <f>IF(G130="",0,IF(K130="",0,IF(SUMIF(G129:G140,G130,O129:O140)=0,0,IF(OR(L130="",K130="obligatoire"),AF130/SUMIF(G129:G140,G130,O129:O140),AF130/(SUMIF(G129:G140,G130,O129:O140)/L130)))))</f>
        <v>0</v>
      </c>
      <c r="AF130" s="921">
        <f t="shared" si="30"/>
        <v>0</v>
      </c>
    </row>
    <row r="131" spans="1:34" ht="16.2" hidden="1" thickBot="1" x14ac:dyDescent="0.3">
      <c r="A131" s="1470"/>
      <c r="B131" s="1457"/>
      <c r="C131" s="1442"/>
      <c r="D131" s="1443"/>
      <c r="E131" s="1446"/>
      <c r="F131" s="1446"/>
      <c r="G131" s="557"/>
      <c r="H131" s="861"/>
      <c r="I131" s="123"/>
      <c r="J131" s="47"/>
      <c r="K131" s="46"/>
      <c r="L131" s="266"/>
      <c r="M131" s="790"/>
      <c r="N131" s="41"/>
      <c r="O131" s="837"/>
      <c r="P131" s="835"/>
      <c r="Q131" s="271"/>
      <c r="R131" s="1501"/>
      <c r="S131" s="1459"/>
      <c r="T131" s="1502"/>
      <c r="U131" s="268">
        <f>IF(OR(P131="",M131=Paramétrage!$C$10,M131=Paramétrage!$C$13,M131=Paramétrage!$C$17,M131=Paramétrage!$C$20,M131=Paramétrage!$C$24,M131=Paramétrage!$C$27,AND(M131&lt;&gt;Paramétrage!$C$9,Q131="Mut+ext")),0,ROUNDUP(O131/P131,0))</f>
        <v>0</v>
      </c>
      <c r="V131" s="624">
        <f>IF(OR(M131="",Q131="Mut+ext"),0,IF(VLOOKUP(M131,Paramétrage!$C$6:$E$29,2,0)=0,0,IF(P131="","saisir capacité",N131*U131*VLOOKUP(M131,Paramétrage!$C$6:$E$29,2,0))))</f>
        <v>0</v>
      </c>
      <c r="W131" s="625"/>
      <c r="X131" s="626">
        <f t="shared" si="29"/>
        <v>0</v>
      </c>
      <c r="Y131" s="74">
        <f>IF(OR(M131="",Q131="Mut+ext"),0,IF(ISERROR(W131+V131*VLOOKUP(M131,Paramétrage!$C$6:$E$29,3,0))=TRUE,X131,W131+V131*VLOOKUP(M131,Paramétrage!$C$6:$E$29,3,0)))</f>
        <v>0</v>
      </c>
      <c r="Z131" s="1458"/>
      <c r="AA131" s="1459"/>
      <c r="AB131" s="1503"/>
      <c r="AC131" s="792"/>
      <c r="AD131" s="944"/>
      <c r="AE131" s="955">
        <f>IF(G131="",0,IF(K131="",0,IF(SUMIF(G125:G136,G131,O125:O136)=0,0,IF(OR(L131="",K131="obligatoire"),AF131/SUMIF(G125:G136,G131,O125:O136),AF131/(SUMIF(G125:G136,G131,O125:O136)/L131)))))</f>
        <v>0</v>
      </c>
      <c r="AF131" s="921">
        <f>N131*O131</f>
        <v>0</v>
      </c>
    </row>
    <row r="132" spans="1:34" ht="16.2" hidden="1" thickBot="1" x14ac:dyDescent="0.3">
      <c r="A132" s="1470"/>
      <c r="B132" s="1457"/>
      <c r="C132" s="1442"/>
      <c r="D132" s="1443"/>
      <c r="E132" s="1446"/>
      <c r="F132" s="1446"/>
      <c r="G132" s="862"/>
      <c r="H132" s="861"/>
      <c r="I132" s="123"/>
      <c r="J132" s="47"/>
      <c r="K132" s="46"/>
      <c r="L132" s="266"/>
      <c r="M132" s="790"/>
      <c r="N132" s="41"/>
      <c r="O132" s="834"/>
      <c r="P132" s="835"/>
      <c r="Q132" s="271"/>
      <c r="R132" s="1501"/>
      <c r="S132" s="1459"/>
      <c r="T132" s="1502"/>
      <c r="U132" s="268">
        <f>IF(OR(P132="",M132=Paramétrage!$C$10,M132=Paramétrage!$C$13,M132=Paramétrage!$C$17,M132=Paramétrage!$C$20,M132=Paramétrage!$C$24,M132=Paramétrage!$C$27,AND(M132&lt;&gt;Paramétrage!$C$9,Q132="Mut+ext")),0,ROUNDUP(O132/P132,0))</f>
        <v>0</v>
      </c>
      <c r="V132" s="624">
        <f>IF(OR(M132="",Q132="Mut+ext"),0,IF(VLOOKUP(M132,Paramétrage!$C$6:$E$29,2,0)=0,0,IF(P132="","saisir capacité",N132*U132*VLOOKUP(M132,Paramétrage!$C$6:$E$29,2,0))))</f>
        <v>0</v>
      </c>
      <c r="W132" s="625"/>
      <c r="X132" s="626">
        <f t="shared" si="29"/>
        <v>0</v>
      </c>
      <c r="Y132" s="74">
        <f>IF(OR(M132="",Q132="Mut+ext"),0,IF(ISERROR(W132+V132*VLOOKUP(M132,Paramétrage!$C$6:$E$29,3,0))=TRUE,X132,W132+V132*VLOOKUP(M132,Paramétrage!$C$6:$E$29,3,0)))</f>
        <v>0</v>
      </c>
      <c r="Z132" s="1458"/>
      <c r="AA132" s="1459"/>
      <c r="AB132" s="1503"/>
      <c r="AC132" s="972"/>
      <c r="AD132" s="944"/>
      <c r="AE132" s="955">
        <f>IF(G132="",0,IF(K132="",0,IF(SUMIF(G125:G136,G132,O125:O136)=0,0,IF(OR(L132="",K132="obligatoire"),AF132/SUMIF(G125:G136,G132,O125:O136),AF132/(SUMIF(G125:G136,G132,O125:O136)/L132)))))</f>
        <v>0</v>
      </c>
      <c r="AF132" s="921">
        <f>N132*O132</f>
        <v>0</v>
      </c>
    </row>
    <row r="133" spans="1:34" ht="16.2" hidden="1" thickBot="1" x14ac:dyDescent="0.3">
      <c r="A133" s="1470"/>
      <c r="B133" s="1457"/>
      <c r="C133" s="1442"/>
      <c r="D133" s="1443"/>
      <c r="E133" s="1446"/>
      <c r="F133" s="1446"/>
      <c r="G133" s="557"/>
      <c r="H133" s="861"/>
      <c r="I133" s="123"/>
      <c r="J133" s="47"/>
      <c r="K133" s="46"/>
      <c r="L133" s="266"/>
      <c r="M133" s="790"/>
      <c r="N133" s="41"/>
      <c r="O133" s="837"/>
      <c r="P133" s="835"/>
      <c r="Q133" s="271"/>
      <c r="R133" s="1501"/>
      <c r="S133" s="1459"/>
      <c r="T133" s="1502"/>
      <c r="U133" s="268">
        <f>IF(OR(P133="",M133=Paramétrage!$C$10,M133=Paramétrage!$C$13,M133=Paramétrage!$C$17,M133=Paramétrage!$C$20,M133=Paramétrage!$C$24,M133=Paramétrage!$C$27,AND(M133&lt;&gt;Paramétrage!$C$9,Q133="Mut+ext")),0,ROUNDUP(O133/P133,0))</f>
        <v>0</v>
      </c>
      <c r="V133" s="624">
        <f>IF(OR(M133="",Q133="Mut+ext"),0,IF(VLOOKUP(M133,Paramétrage!$C$6:$E$29,2,0)=0,0,IF(P133="","saisir capacité",N133*U133*VLOOKUP(M133,Paramétrage!$C$6:$E$29,2,0))))</f>
        <v>0</v>
      </c>
      <c r="W133" s="625"/>
      <c r="X133" s="626">
        <f t="shared" si="29"/>
        <v>0</v>
      </c>
      <c r="Y133" s="74">
        <f>IF(OR(M133="",Q133="Mut+ext"),0,IF(ISERROR(W133+V133*VLOOKUP(M133,Paramétrage!$C$6:$E$29,3,0))=TRUE,X133,W133+V133*VLOOKUP(M133,Paramétrage!$C$6:$E$29,3,0)))</f>
        <v>0</v>
      </c>
      <c r="Z133" s="1458"/>
      <c r="AA133" s="1459"/>
      <c r="AB133" s="1503"/>
      <c r="AC133" s="792"/>
      <c r="AD133" s="944"/>
      <c r="AE133" s="955">
        <f>IF(G133="",0,IF(K133="",0,IF(SUMIF(G125:G136,G133,O125:O136)=0,0,IF(OR(L133="",K133="obligatoire"),AF133/SUMIF(G125:G136,G133,O125:O136),AF133/(SUMIF(G125:G136,G133,O125:O136)/L133)))))</f>
        <v>0</v>
      </c>
      <c r="AF133" s="921">
        <f>N133*O133</f>
        <v>0</v>
      </c>
    </row>
    <row r="134" spans="1:34" ht="16.2" hidden="1" thickBot="1" x14ac:dyDescent="0.3">
      <c r="A134" s="1470"/>
      <c r="B134" s="1457"/>
      <c r="C134" s="1442"/>
      <c r="D134" s="1443"/>
      <c r="E134" s="1446"/>
      <c r="F134" s="1446"/>
      <c r="G134" s="557"/>
      <c r="H134" s="861"/>
      <c r="I134" s="123"/>
      <c r="J134" s="47"/>
      <c r="K134" s="46"/>
      <c r="L134" s="266"/>
      <c r="M134" s="790"/>
      <c r="N134" s="41"/>
      <c r="O134" s="834"/>
      <c r="P134" s="835"/>
      <c r="Q134" s="271"/>
      <c r="R134" s="1501"/>
      <c r="S134" s="1459"/>
      <c r="T134" s="1502"/>
      <c r="U134" s="268">
        <f>IF(OR(P134="",M134=Paramétrage!$C$10,M134=Paramétrage!$C$13,M134=Paramétrage!$C$17,M134=Paramétrage!$C$20,M134=Paramétrage!$C$24,M134=Paramétrage!$C$27,AND(M134&lt;&gt;Paramétrage!$C$9,Q134="Mut+ext")),0,ROUNDUP(O134/P134,0))</f>
        <v>0</v>
      </c>
      <c r="V134" s="624">
        <f>IF(OR(M134="",Q134="Mut+ext"),0,IF(VLOOKUP(M134,Paramétrage!$C$6:$E$29,2,0)=0,0,IF(P134="","saisir capacité",N134*U134*VLOOKUP(M134,Paramétrage!$C$6:$E$29,2,0))))</f>
        <v>0</v>
      </c>
      <c r="W134" s="625"/>
      <c r="X134" s="626">
        <f t="shared" si="29"/>
        <v>0</v>
      </c>
      <c r="Y134" s="74">
        <f>IF(OR(M134="",Q134="Mut+ext"),0,IF(ISERROR(W134+V134*VLOOKUP(M134,Paramétrage!$C$6:$E$29,3,0))=TRUE,X134,W134+V134*VLOOKUP(M134,Paramétrage!$C$6:$E$29,3,0)))</f>
        <v>0</v>
      </c>
      <c r="Z134" s="1458"/>
      <c r="AA134" s="1459"/>
      <c r="AB134" s="1503"/>
      <c r="AC134" s="792"/>
      <c r="AD134" s="944"/>
      <c r="AE134" s="955">
        <f>IF(G134="",0,IF(K134="",0,IF(SUMIF(G125:G136,G134,O125:O136)=0,0,IF(OR(L134="",K134="obligatoire"),AF134/SUMIF(G125:G136,G134,O125:O136),AF134/(SUMIF(G125:G136,G134,O125:O136)/L134)))))</f>
        <v>0</v>
      </c>
      <c r="AF134" s="921">
        <f>N134*O134</f>
        <v>0</v>
      </c>
    </row>
    <row r="135" spans="1:34" ht="16.2" hidden="1" thickBot="1" x14ac:dyDescent="0.3">
      <c r="A135" s="1470"/>
      <c r="B135" s="1457"/>
      <c r="C135" s="1442"/>
      <c r="D135" s="1443"/>
      <c r="E135" s="1446"/>
      <c r="F135" s="1446"/>
      <c r="G135" s="557"/>
      <c r="H135" s="861"/>
      <c r="I135" s="123"/>
      <c r="J135" s="47"/>
      <c r="K135" s="46"/>
      <c r="L135" s="266"/>
      <c r="M135" s="790"/>
      <c r="N135" s="41"/>
      <c r="O135" s="837"/>
      <c r="P135" s="835"/>
      <c r="Q135" s="271"/>
      <c r="R135" s="1501"/>
      <c r="S135" s="1459"/>
      <c r="T135" s="1502"/>
      <c r="U135" s="268">
        <f>IF(OR(P135="",M135=Paramétrage!$C$10,M135=Paramétrage!$C$13,M135=Paramétrage!$C$17,M135=Paramétrage!$C$20,M135=Paramétrage!$C$24,M135=Paramétrage!$C$27,AND(M135&lt;&gt;Paramétrage!$C$9,Q135="Mut+ext")),0,ROUNDUP(O135/P135,0))</f>
        <v>0</v>
      </c>
      <c r="V135" s="624">
        <f>IF(OR(M135="",Q135="Mut+ext"),0,IF(VLOOKUP(M135,Paramétrage!$C$6:$E$29,2,0)=0,0,IF(P135="","saisir capacité",N135*U135*VLOOKUP(M135,Paramétrage!$C$6:$E$29,2,0))))</f>
        <v>0</v>
      </c>
      <c r="W135" s="625"/>
      <c r="X135" s="626">
        <f t="shared" si="29"/>
        <v>0</v>
      </c>
      <c r="Y135" s="74">
        <f>IF(OR(M135="",Q135="Mut+ext"),0,IF(ISERROR(W135+V135*VLOOKUP(M135,Paramétrage!$C$6:$E$29,3,0))=TRUE,X135,W135+V135*VLOOKUP(M135,Paramétrage!$C$6:$E$29,3,0)))</f>
        <v>0</v>
      </c>
      <c r="Z135" s="1458"/>
      <c r="AA135" s="1459"/>
      <c r="AB135" s="1503"/>
      <c r="AC135" s="792"/>
      <c r="AD135" s="944"/>
      <c r="AE135" s="955">
        <f>IF(G135="",0,IF(K135="",0,IF(SUMIF(G129:G140,G135,O129:O140)=0,0,IF(OR(L135="",K135="obligatoire"),AF135/SUMIF(G129:G140,G135,O129:O140),AF135/(SUMIF(G129:G140,G135,O129:O140)/L135)))))</f>
        <v>0</v>
      </c>
      <c r="AF135" s="921">
        <f t="shared" si="30"/>
        <v>0</v>
      </c>
    </row>
    <row r="136" spans="1:34" ht="16.2" hidden="1" thickBot="1" x14ac:dyDescent="0.3">
      <c r="A136" s="1470"/>
      <c r="B136" s="1457"/>
      <c r="C136" s="1442"/>
      <c r="D136" s="1443"/>
      <c r="E136" s="1446"/>
      <c r="F136" s="1446"/>
      <c r="G136" s="862"/>
      <c r="H136" s="861"/>
      <c r="I136" s="123"/>
      <c r="J136" s="47"/>
      <c r="K136" s="46"/>
      <c r="L136" s="266"/>
      <c r="M136" s="790"/>
      <c r="N136" s="41"/>
      <c r="O136" s="834"/>
      <c r="P136" s="835"/>
      <c r="Q136" s="271"/>
      <c r="R136" s="1501"/>
      <c r="S136" s="1459"/>
      <c r="T136" s="1502"/>
      <c r="U136" s="268">
        <f>IF(OR(P136="",M136=Paramétrage!$C$10,M136=Paramétrage!$C$13,M136=Paramétrage!$C$17,M136=Paramétrage!$C$20,M136=Paramétrage!$C$24,M136=Paramétrage!$C$27,AND(M136&lt;&gt;Paramétrage!$C$9,Q136="Mut+ext")),0,ROUNDUP(O136/P136,0))</f>
        <v>0</v>
      </c>
      <c r="V136" s="624">
        <f>IF(OR(M136="",Q136="Mut+ext"),0,IF(VLOOKUP(M136,Paramétrage!$C$6:$E$29,2,0)=0,0,IF(P136="","saisir capacité",N136*U136*VLOOKUP(M136,Paramétrage!$C$6:$E$29,2,0))))</f>
        <v>0</v>
      </c>
      <c r="W136" s="625"/>
      <c r="X136" s="626">
        <f t="shared" si="29"/>
        <v>0</v>
      </c>
      <c r="Y136" s="74">
        <f>IF(OR(M136="",Q136="Mut+ext"),0,IF(ISERROR(W136+V136*VLOOKUP(M136,Paramétrage!$C$6:$E$29,3,0))=TRUE,X136,W136+V136*VLOOKUP(M136,Paramétrage!$C$6:$E$29,3,0)))</f>
        <v>0</v>
      </c>
      <c r="Z136" s="1458"/>
      <c r="AA136" s="1459"/>
      <c r="AB136" s="1503"/>
      <c r="AC136" s="972"/>
      <c r="AD136" s="944"/>
      <c r="AE136" s="955">
        <f>IF(G136="",0,IF(K136="",0,IF(SUMIF(G129:G140,G136,O129:O140)=0,0,IF(OR(L136="",K136="obligatoire"),AF136/SUMIF(G129:G140,G136,O129:O140),AF136/(SUMIF(G129:G140,G136,O129:O140)/L136)))))</f>
        <v>0</v>
      </c>
      <c r="AF136" s="921">
        <f t="shared" si="30"/>
        <v>0</v>
      </c>
    </row>
    <row r="137" spans="1:34" ht="16.2" hidden="1" thickBot="1" x14ac:dyDescent="0.3">
      <c r="A137" s="1470"/>
      <c r="B137" s="1457"/>
      <c r="C137" s="1442"/>
      <c r="D137" s="1443"/>
      <c r="E137" s="1446"/>
      <c r="F137" s="1446"/>
      <c r="G137" s="557"/>
      <c r="H137" s="836"/>
      <c r="I137" s="123"/>
      <c r="J137" s="47"/>
      <c r="K137" s="46"/>
      <c r="L137" s="266"/>
      <c r="M137" s="790"/>
      <c r="N137" s="41"/>
      <c r="O137" s="837"/>
      <c r="P137" s="835"/>
      <c r="Q137" s="271"/>
      <c r="R137" s="1501"/>
      <c r="S137" s="1459"/>
      <c r="T137" s="1502"/>
      <c r="U137" s="268">
        <f>IF(OR(P137="",M137=Paramétrage!$C$10,M137=Paramétrage!$C$13,M137=Paramétrage!$C$17,M137=Paramétrage!$C$20,M137=Paramétrage!$C$24,M137=Paramétrage!$C$27,AND(M137&lt;&gt;Paramétrage!$C$9,Q137="Mut+ext")),0,ROUNDUP(O137/P137,0))</f>
        <v>0</v>
      </c>
      <c r="V137" s="624">
        <f>IF(OR(M137="",Q137="Mut+ext"),0,IF(VLOOKUP(M137,Paramétrage!$C$6:$E$29,2,0)=0,0,IF(P137="","saisir capacité",N137*U137*VLOOKUP(M137,Paramétrage!$C$6:$E$29,2,0))))</f>
        <v>0</v>
      </c>
      <c r="W137" s="625"/>
      <c r="X137" s="626">
        <f t="shared" si="29"/>
        <v>0</v>
      </c>
      <c r="Y137" s="74">
        <f>IF(OR(M137="",Q137="Mut+ext"),0,IF(ISERROR(W137+V137*VLOOKUP(M137,Paramétrage!$C$6:$E$29,3,0))=TRUE,X137,W137+V137*VLOOKUP(M137,Paramétrage!$C$6:$E$29,3,0)))</f>
        <v>0</v>
      </c>
      <c r="Z137" s="1458"/>
      <c r="AA137" s="1459"/>
      <c r="AB137" s="1503"/>
      <c r="AC137" s="792"/>
      <c r="AD137" s="944"/>
      <c r="AE137" s="955">
        <f>IF(G137="",0,IF(K137="",0,IF(SUMIF(G129:G140,G137,O129:O140)=0,0,IF(OR(L137="",K137="obligatoire"),AF137/SUMIF(G129:G140,G137,O129:O140),AF137/(SUMIF(G129:G140,G137,O129:O140)/L137)))))</f>
        <v>0</v>
      </c>
      <c r="AF137" s="921">
        <f t="shared" si="30"/>
        <v>0</v>
      </c>
    </row>
    <row r="138" spans="1:34" ht="16.2" hidden="1" thickBot="1" x14ac:dyDescent="0.3">
      <c r="A138" s="1470"/>
      <c r="B138" s="1457"/>
      <c r="C138" s="1442"/>
      <c r="D138" s="1443"/>
      <c r="E138" s="1446"/>
      <c r="F138" s="1446"/>
      <c r="G138" s="557"/>
      <c r="H138" s="836"/>
      <c r="I138" s="123"/>
      <c r="J138" s="47"/>
      <c r="K138" s="46"/>
      <c r="L138" s="266"/>
      <c r="M138" s="790"/>
      <c r="N138" s="41"/>
      <c r="O138" s="834"/>
      <c r="P138" s="835"/>
      <c r="Q138" s="271"/>
      <c r="R138" s="1501"/>
      <c r="S138" s="1459"/>
      <c r="T138" s="1502"/>
      <c r="U138" s="268">
        <f>IF(OR(P138="",M138=Paramétrage!$C$10,M138=Paramétrage!$C$13,M138=Paramétrage!$C$17,M138=Paramétrage!$C$20,M138=Paramétrage!$C$24,M138=Paramétrage!$C$27,AND(M138&lt;&gt;Paramétrage!$C$9,Q138="Mut+ext")),0,ROUNDUP(O138/P138,0))</f>
        <v>0</v>
      </c>
      <c r="V138" s="624">
        <f>IF(OR(M138="",Q138="Mut+ext"),0,IF(VLOOKUP(M138,Paramétrage!$C$6:$E$29,2,0)=0,0,IF(P138="","saisir capacité",N138*U138*VLOOKUP(M138,Paramétrage!$C$6:$E$29,2,0))))</f>
        <v>0</v>
      </c>
      <c r="W138" s="625"/>
      <c r="X138" s="626">
        <f t="shared" si="29"/>
        <v>0</v>
      </c>
      <c r="Y138" s="74">
        <f>IF(OR(M138="",Q138="Mut+ext"),0,IF(ISERROR(W138+V138*VLOOKUP(M138,Paramétrage!$C$6:$E$29,3,0))=TRUE,X138,W138+V138*VLOOKUP(M138,Paramétrage!$C$6:$E$29,3,0)))</f>
        <v>0</v>
      </c>
      <c r="Z138" s="1458"/>
      <c r="AA138" s="1459"/>
      <c r="AB138" s="1503"/>
      <c r="AC138" s="792"/>
      <c r="AD138" s="944"/>
      <c r="AE138" s="955">
        <f>IF(G138="",0,IF(K138="",0,IF(SUMIF(G129:G140,G138,O129:O140)=0,0,IF(OR(L138="",K138="obligatoire"),AF138/SUMIF(G129:G140,G138,O129:O140),AF138/(SUMIF(G129:G140,G138,O129:O140)/L138)))))</f>
        <v>0</v>
      </c>
      <c r="AF138" s="921">
        <f t="shared" si="30"/>
        <v>0</v>
      </c>
    </row>
    <row r="139" spans="1:34" ht="16.2" hidden="1" thickBot="1" x14ac:dyDescent="0.3">
      <c r="A139" s="1470"/>
      <c r="B139" s="1457"/>
      <c r="C139" s="1442"/>
      <c r="D139" s="1443"/>
      <c r="E139" s="1446"/>
      <c r="F139" s="1446"/>
      <c r="G139" s="557"/>
      <c r="H139" s="836"/>
      <c r="I139" s="123"/>
      <c r="J139" s="47"/>
      <c r="K139" s="46"/>
      <c r="L139" s="266"/>
      <c r="M139" s="790"/>
      <c r="N139" s="41"/>
      <c r="O139" s="837"/>
      <c r="P139" s="835"/>
      <c r="Q139" s="271"/>
      <c r="R139" s="1501"/>
      <c r="S139" s="1459"/>
      <c r="T139" s="1502"/>
      <c r="U139" s="268">
        <f>IF(OR(P139="",M139=Paramétrage!$C$10,M139=Paramétrage!$C$13,M139=Paramétrage!$C$17,M139=Paramétrage!$C$20,M139=Paramétrage!$C$24,M139=Paramétrage!$C$27,AND(M139&lt;&gt;Paramétrage!$C$9,Q139="Mut+ext")),0,ROUNDUP(O139/P139,0))</f>
        <v>0</v>
      </c>
      <c r="V139" s="624">
        <f>IF(OR(M139="",Q139="Mut+ext"),0,IF(VLOOKUP(M139,Paramétrage!$C$6:$E$29,2,0)=0,0,IF(P139="","saisir capacité",N139*U139*VLOOKUP(M139,Paramétrage!$C$6:$E$29,2,0))))</f>
        <v>0</v>
      </c>
      <c r="W139" s="625"/>
      <c r="X139" s="626">
        <f t="shared" si="29"/>
        <v>0</v>
      </c>
      <c r="Y139" s="74">
        <f>IF(OR(M139="",Q139="Mut+ext"),0,IF(ISERROR(W139+V139*VLOOKUP(M139,Paramétrage!$C$6:$E$29,3,0))=TRUE,X139,W139+V139*VLOOKUP(M139,Paramétrage!$C$6:$E$29,3,0)))</f>
        <v>0</v>
      </c>
      <c r="Z139" s="1458"/>
      <c r="AA139" s="1459"/>
      <c r="AB139" s="1503"/>
      <c r="AC139" s="792"/>
      <c r="AD139" s="944"/>
      <c r="AE139" s="955">
        <f>IF(G139="",0,IF(K139="",0,IF(SUMIF(G129:G140,G139,O129:O140)=0,0,IF(OR(L139="",K139="obligatoire"),AF139/SUMIF(G129:G140,G139,O129:O140),AF139/(SUMIF(G129:G140,G139,O129:O140)/L139)))))</f>
        <v>0</v>
      </c>
      <c r="AF139" s="921">
        <f t="shared" si="30"/>
        <v>0</v>
      </c>
    </row>
    <row r="140" spans="1:34" ht="16.2" hidden="1" thickBot="1" x14ac:dyDescent="0.3">
      <c r="A140" s="1470"/>
      <c r="B140" s="1457"/>
      <c r="C140" s="1444"/>
      <c r="D140" s="1445"/>
      <c r="E140" s="1447"/>
      <c r="F140" s="1447"/>
      <c r="G140" s="557"/>
      <c r="H140" s="836"/>
      <c r="I140" s="123"/>
      <c r="J140" s="47"/>
      <c r="K140" s="46"/>
      <c r="L140" s="266"/>
      <c r="M140" s="790"/>
      <c r="N140" s="41"/>
      <c r="O140" s="838"/>
      <c r="P140" s="835"/>
      <c r="Q140" s="271"/>
      <c r="R140" s="1501"/>
      <c r="S140" s="1459"/>
      <c r="T140" s="1502"/>
      <c r="U140" s="268">
        <f>IF(OR(P140="",M140=Paramétrage!$C$10,M140=Paramétrage!$C$13,M140=Paramétrage!$C$17,M140=Paramétrage!$C$20,M140=Paramétrage!$C$24,M140=Paramétrage!$C$27,AND(M140&lt;&gt;Paramétrage!$C$9,Q140="Mut+ext")),0,ROUNDUP(O140/P140,0))</f>
        <v>0</v>
      </c>
      <c r="V140" s="624">
        <f>IF(OR(M140="",Q140="Mut+ext"),0,IF(VLOOKUP(M140,Paramétrage!$C$6:$E$29,2,0)=0,0,IF(P140="","saisir capacité",N140*U140*VLOOKUP(M140,Paramétrage!$C$6:$E$29,2,0))))</f>
        <v>0</v>
      </c>
      <c r="W140" s="625"/>
      <c r="X140" s="626">
        <f t="shared" si="29"/>
        <v>0</v>
      </c>
      <c r="Y140" s="74">
        <f>IF(OR(M140="",Q140="Mut+ext"),0,IF(ISERROR(W140+V140*VLOOKUP(M140,Paramétrage!$C$6:$E$29,3,0))=TRUE,X140,W140+V140*VLOOKUP(M140,Paramétrage!$C$6:$E$29,3,0)))</f>
        <v>0</v>
      </c>
      <c r="Z140" s="1458"/>
      <c r="AA140" s="1459"/>
      <c r="AB140" s="1503"/>
      <c r="AC140" s="792"/>
      <c r="AD140" s="944"/>
      <c r="AE140" s="955">
        <f>IF(G140="",0,IF(K140="",0,IF(SUMIF(G129:G140,G140,O129:O140)=0,0,IF(OR(L140="",K140="obligatoire"),AF140/SUMIF(G129:G140,G140,O129:O140),AF140/(SUMIF(G129:G140,G140,O129:O140)/L140)))))</f>
        <v>0</v>
      </c>
      <c r="AF140" s="921">
        <f t="shared" si="30"/>
        <v>0</v>
      </c>
    </row>
    <row r="141" spans="1:34" ht="16.2" hidden="1" thickBot="1" x14ac:dyDescent="0.3">
      <c r="A141" s="1470"/>
      <c r="B141" s="1457"/>
      <c r="C141" s="988"/>
      <c r="D141" s="989"/>
      <c r="E141" s="839"/>
      <c r="F141" s="839"/>
      <c r="G141" s="839"/>
      <c r="H141" s="840"/>
      <c r="I141" s="124"/>
      <c r="J141" s="94"/>
      <c r="K141" s="58"/>
      <c r="L141" s="273"/>
      <c r="M141" s="841"/>
      <c r="N141" s="60">
        <f>AE141</f>
        <v>0</v>
      </c>
      <c r="O141" s="842"/>
      <c r="P141" s="977"/>
      <c r="Q141" s="274"/>
      <c r="R141" s="275"/>
      <c r="S141" s="275"/>
      <c r="T141" s="276"/>
      <c r="U141" s="274"/>
      <c r="V141" s="844">
        <f>SUM(V129:V140)</f>
        <v>0</v>
      </c>
      <c r="W141" s="841">
        <f>SUM(W129:W140)</f>
        <v>0</v>
      </c>
      <c r="X141" s="845">
        <f>SUM(X129:X140)</f>
        <v>0</v>
      </c>
      <c r="Y141" s="64">
        <f>SUM(Y129:Y140)</f>
        <v>0</v>
      </c>
      <c r="Z141" s="278"/>
      <c r="AA141" s="279"/>
      <c r="AB141" s="280"/>
      <c r="AC141" s="973"/>
      <c r="AD141" s="276"/>
      <c r="AE141" s="956">
        <f>SUM(AE129:AE140)</f>
        <v>0</v>
      </c>
      <c r="AF141" s="99">
        <f>SUM(AF129:AF140)</f>
        <v>0</v>
      </c>
    </row>
    <row r="142" spans="1:34" ht="16.2" thickBot="1" x14ac:dyDescent="0.3">
      <c r="A142" s="1471"/>
      <c r="B142" s="77"/>
      <c r="C142" s="77"/>
      <c r="D142" s="77"/>
      <c r="E142" s="100">
        <f>E12+E25+E38+E51+E64+E77</f>
        <v>30</v>
      </c>
      <c r="F142" s="100"/>
      <c r="G142" s="78"/>
      <c r="H142" s="104"/>
      <c r="I142" s="104"/>
      <c r="J142" s="101"/>
      <c r="K142" s="77"/>
      <c r="L142" s="77"/>
      <c r="M142" s="79"/>
      <c r="N142" s="80">
        <f>N89+N76+N63+N50+N37+N24+N102+N115+N128+N141</f>
        <v>224</v>
      </c>
      <c r="O142" s="81"/>
      <c r="P142" s="77"/>
      <c r="Q142" s="102"/>
      <c r="R142" s="81"/>
      <c r="S142" s="81"/>
      <c r="T142" s="82"/>
      <c r="U142" s="935"/>
      <c r="V142" s="83">
        <f>V89+V76+V63+V50+V37+V24+V102+V115+V128+V141</f>
        <v>203</v>
      </c>
      <c r="W142" s="83">
        <f>W89+W76+W63+W50+W37+W24+W102+W115+W128+W141</f>
        <v>0</v>
      </c>
      <c r="X142" s="83">
        <f>X89+X76+X63+X50+X37+X24+X102+X115+X128+X141</f>
        <v>203</v>
      </c>
      <c r="Y142" s="697">
        <f>Y89+Y76+Y63+Y50+Y37+Y24+Y102+Y115+Y128+Y141</f>
        <v>206</v>
      </c>
      <c r="Z142" s="103"/>
      <c r="AA142" s="104"/>
      <c r="AB142" s="84"/>
      <c r="AC142" s="84"/>
      <c r="AD142" s="82"/>
      <c r="AE142" s="957">
        <f>SUM(AE12:AE89)/2</f>
        <v>224</v>
      </c>
      <c r="AF142" s="107">
        <f>SUM(AF12:AF76)</f>
        <v>9100</v>
      </c>
    </row>
    <row r="143" spans="1:34" s="724" customFormat="1" ht="103.35" customHeight="1" x14ac:dyDescent="0.25">
      <c r="A143" s="1463" t="s">
        <v>131</v>
      </c>
      <c r="B143" s="1457" t="s">
        <v>132</v>
      </c>
      <c r="C143" s="1465" t="s">
        <v>459</v>
      </c>
      <c r="D143" s="1466"/>
      <c r="E143" s="1446">
        <v>20</v>
      </c>
      <c r="F143" s="1446" t="s">
        <v>64</v>
      </c>
      <c r="G143" s="477" t="s">
        <v>134</v>
      </c>
      <c r="H143" s="533" t="s">
        <v>66</v>
      </c>
      <c r="I143" s="597" t="s">
        <v>586</v>
      </c>
      <c r="J143" s="334">
        <v>70</v>
      </c>
      <c r="K143" s="309" t="s">
        <v>64</v>
      </c>
      <c r="L143" s="466">
        <v>1</v>
      </c>
      <c r="M143" s="463" t="s">
        <v>80</v>
      </c>
      <c r="N143" s="311">
        <v>14</v>
      </c>
      <c r="O143" s="330">
        <v>25</v>
      </c>
      <c r="P143" s="337">
        <v>25</v>
      </c>
      <c r="Q143" s="945" t="s">
        <v>81</v>
      </c>
      <c r="R143" s="1496"/>
      <c r="S143" s="1497"/>
      <c r="T143" s="1500"/>
      <c r="U143" s="936">
        <f>IF(OR(P143="",M143=Paramétrage!$C$10,M143=Paramétrage!$C$13,M143=Paramétrage!$C$17,M143=Paramétrage!$C$20,M143=Paramétrage!$C$24,M143=Paramétrage!$C$27,AND(M143&lt;&gt;Paramétrage!$C$9,Q143="Mut+ext")),0,ROUNDUP(O143/P143,0))</f>
        <v>1</v>
      </c>
      <c r="V143" s="312">
        <f>IF(OR(M143="",Q143="Mut+ext"),0,IF(VLOOKUP(M143,Paramétrage!$C$6:$E$29,2,0)=0,0,IF(P143="","saisir capacité",N143*U143*VLOOKUP(M143,Paramétrage!$C$6:$E$29,2,0))))</f>
        <v>14</v>
      </c>
      <c r="W143" s="313"/>
      <c r="X143" s="312">
        <f t="shared" ref="X143:X154" si="31">IF(OR(M143="",Q143="Mut+ext"),0,IF(ISERROR(V143+W143)=TRUE,V143,V143+W143))</f>
        <v>14</v>
      </c>
      <c r="Y143" s="699">
        <f>IF(OR(M143="",Q143="Mut+ext"),0,IF(ISERROR(W143+V143*VLOOKUP(M143,Paramétrage!$C$6:$E$29,3,0))=TRUE,X143,W143+V143*VLOOKUP(M143,Paramétrage!$C$6:$E$29,3,0)))</f>
        <v>14</v>
      </c>
      <c r="Z143" s="1531"/>
      <c r="AA143" s="1497"/>
      <c r="AB143" s="1498"/>
      <c r="AC143" s="971"/>
      <c r="AD143" s="857" t="s">
        <v>322</v>
      </c>
      <c r="AE143" s="924">
        <f t="shared" ref="AE143:AE153" si="32">IF(G143="",0,IF(K143="",0,IF(SUMIF($G$143:$G$154,G143,$O$143:$O$154)=0,0,IF(OR(L143="",K143="obligatoire"),AF143/SUMIF($G$143:$G$154,G143,$O$143:$O$154),AF143/(SUMIF($G$143:$G$154,G143,$O$143:$O$154)/L143)))))</f>
        <v>14</v>
      </c>
      <c r="AF143" s="922">
        <f t="shared" ref="AF143:AF154" si="33">N143*O143</f>
        <v>350</v>
      </c>
      <c r="AG143" s="633"/>
      <c r="AH143" s="633"/>
    </row>
    <row r="144" spans="1:34" s="724" customFormat="1" ht="63" customHeight="1" x14ac:dyDescent="0.25">
      <c r="A144" s="1464"/>
      <c r="B144" s="1457"/>
      <c r="C144" s="1442"/>
      <c r="D144" s="1443"/>
      <c r="E144" s="1446"/>
      <c r="F144" s="1446"/>
      <c r="G144" s="463" t="s">
        <v>138</v>
      </c>
      <c r="H144" s="650" t="s">
        <v>66</v>
      </c>
      <c r="I144" s="534" t="s">
        <v>587</v>
      </c>
      <c r="J144" s="308">
        <v>70</v>
      </c>
      <c r="K144" s="309" t="s">
        <v>64</v>
      </c>
      <c r="L144" s="349">
        <v>1</v>
      </c>
      <c r="M144" s="299" t="s">
        <v>80</v>
      </c>
      <c r="N144" s="684">
        <v>20</v>
      </c>
      <c r="O144" s="330">
        <v>25</v>
      </c>
      <c r="P144" s="337">
        <v>13</v>
      </c>
      <c r="Q144" s="945" t="s">
        <v>81</v>
      </c>
      <c r="R144" s="1496"/>
      <c r="S144" s="1497"/>
      <c r="T144" s="1500"/>
      <c r="U144" s="937">
        <f>IF(OR(P144="",M144=Paramétrage!$C$10,M144=Paramétrage!$C$13,M144=Paramétrage!$C$17,M144=Paramétrage!$C$20,M144=Paramétrage!$C$24,M144=Paramétrage!$C$27,AND(M144&lt;&gt;Paramétrage!$C$9,Q144="Mut+ext")),0,ROUNDUP(O144/P144,0))</f>
        <v>2</v>
      </c>
      <c r="V144" s="312">
        <f>IF(OR(M144="",Q144="Mut+ext"),0,IF(VLOOKUP(M144,Paramétrage!$C$6:$E$29,2,0)=0,0,IF(P144="","saisir capacité",N144*U144*VLOOKUP(M144,Paramétrage!$C$6:$E$29,2,0))))</f>
        <v>40</v>
      </c>
      <c r="W144" s="313"/>
      <c r="X144" s="312">
        <f t="shared" si="31"/>
        <v>40</v>
      </c>
      <c r="Y144" s="699">
        <f>IF(OR(M144="",Q144="Mut+ext"),0,IF(ISERROR(W144+V144*VLOOKUP(M144,Paramétrage!$C$6:$E$29,3,0))=TRUE,X144,W144+V144*VLOOKUP(M144,Paramétrage!$C$6:$E$29,3,0)))</f>
        <v>40</v>
      </c>
      <c r="Z144" s="1531"/>
      <c r="AA144" s="1497"/>
      <c r="AB144" s="1498"/>
      <c r="AC144" s="974"/>
      <c r="AD144" s="857" t="s">
        <v>322</v>
      </c>
      <c r="AE144" s="919">
        <f t="shared" si="32"/>
        <v>20</v>
      </c>
      <c r="AF144" s="922">
        <f t="shared" si="33"/>
        <v>500</v>
      </c>
      <c r="AG144" s="633"/>
      <c r="AH144" s="633"/>
    </row>
    <row r="145" spans="1:34" s="724" customFormat="1" ht="63" hidden="1" customHeight="1" x14ac:dyDescent="0.25">
      <c r="A145" s="1464"/>
      <c r="B145" s="1457"/>
      <c r="C145" s="1442"/>
      <c r="D145" s="1443"/>
      <c r="E145" s="1446"/>
      <c r="F145" s="1446"/>
      <c r="G145" s="467"/>
      <c r="H145" s="653"/>
      <c r="I145" s="534"/>
      <c r="J145" s="753"/>
      <c r="K145" s="655"/>
      <c r="L145" s="349"/>
      <c r="M145" s="337"/>
      <c r="N145" s="967"/>
      <c r="O145" s="494"/>
      <c r="P145" s="941"/>
      <c r="Q145" s="982"/>
      <c r="R145" s="794"/>
      <c r="S145" s="795"/>
      <c r="T145" s="796"/>
      <c r="U145" s="937">
        <f>IF(OR(P145="",M145=Paramétrage!$C$10,M145=Paramétrage!$C$13,M145=Paramétrage!$C$17,M145=Paramétrage!$C$20,M145=Paramétrage!$C$24,M145=Paramétrage!$C$27,AND(M145&lt;&gt;Paramétrage!$C$9,Q145="Mut+ext")),0,ROUNDUP(O145/P145,0))</f>
        <v>0</v>
      </c>
      <c r="V145" s="312">
        <f>IF(OR(M145="",Q145="Mut+ext"),0,IF(VLOOKUP(M145,Paramétrage!$C$6:$E$29,2,0)=0,0,IF(P145="","saisir capacité",N145*U145*VLOOKUP(M145,Paramétrage!$C$6:$E$29,2,0))))</f>
        <v>0</v>
      </c>
      <c r="W145" s="313"/>
      <c r="X145" s="312">
        <f t="shared" si="31"/>
        <v>0</v>
      </c>
      <c r="Y145" s="699">
        <f>IF(OR(M145="",Q145="Mut+ext"),0,IF(ISERROR(W145+V145*VLOOKUP(M145,Paramétrage!$C$6:$E$29,3,0))=TRUE,X145,W145+V145*VLOOKUP(M145,Paramétrage!$C$6:$E$29,3,0)))</f>
        <v>0</v>
      </c>
      <c r="Z145" s="855"/>
      <c r="AA145" s="795"/>
      <c r="AB145" s="797"/>
      <c r="AC145" s="974"/>
      <c r="AD145" s="857" t="s">
        <v>588</v>
      </c>
      <c r="AE145" s="919">
        <f t="shared" si="32"/>
        <v>0</v>
      </c>
      <c r="AF145" s="922">
        <f t="shared" si="33"/>
        <v>0</v>
      </c>
      <c r="AG145" s="633"/>
      <c r="AH145" s="633"/>
    </row>
    <row r="146" spans="1:34" hidden="1" x14ac:dyDescent="0.25">
      <c r="A146" s="1464"/>
      <c r="B146" s="1457"/>
      <c r="C146" s="1442"/>
      <c r="D146" s="1443"/>
      <c r="E146" s="1446"/>
      <c r="F146" s="1446"/>
      <c r="G146" s="862" t="s">
        <v>143</v>
      </c>
      <c r="H146" s="861"/>
      <c r="I146" s="50"/>
      <c r="J146" s="47"/>
      <c r="K146" s="46"/>
      <c r="L146" s="266"/>
      <c r="M146" s="790"/>
      <c r="N146" s="296"/>
      <c r="O146" s="838"/>
      <c r="P146" s="968"/>
      <c r="Q146" s="271"/>
      <c r="R146" s="1501"/>
      <c r="S146" s="1459"/>
      <c r="T146" s="1502"/>
      <c r="U146" s="283">
        <f>IF(OR(P146="",M146=Paramétrage!$C$10,M146=Paramétrage!$C$13,M146=Paramétrage!$C$17,M146=Paramétrage!$C$20,M146=Paramétrage!$C$24,M146=Paramétrage!$C$27,AND(M146&lt;&gt;Paramétrage!$C$9,Q146="Mut+ext")),0,ROUNDUP(O146/P146,0))</f>
        <v>0</v>
      </c>
      <c r="V146" s="846">
        <f>IF(OR(M146="",Q146="Mut+ext"),0,IF(VLOOKUP(M146,Paramétrage!$C$6:$E$29,2,0)=0,0,IF(P146="","saisir capacité",N146*U146*VLOOKUP(M146,Paramétrage!$C$6:$E$29,2,0))))</f>
        <v>0</v>
      </c>
      <c r="W146" s="625"/>
      <c r="X146" s="847">
        <f t="shared" si="31"/>
        <v>0</v>
      </c>
      <c r="Y146" s="76">
        <f>IF(OR(M146="",Q146="Mut+ext"),0,IF(ISERROR(W146+V146*VLOOKUP(M146,Paramétrage!$C$6:$E$29,3,0))=TRUE,X146,W146+V146*VLOOKUP(M146,Paramétrage!$C$6:$E$29,3,0)))</f>
        <v>0</v>
      </c>
      <c r="Z146" s="1458"/>
      <c r="AA146" s="1459"/>
      <c r="AB146" s="1503"/>
      <c r="AC146" s="792"/>
      <c r="AD146" s="944"/>
      <c r="AE146" s="919">
        <f t="shared" si="32"/>
        <v>0</v>
      </c>
      <c r="AF146" s="922">
        <f t="shared" si="33"/>
        <v>0</v>
      </c>
    </row>
    <row r="147" spans="1:34" hidden="1" x14ac:dyDescent="0.25">
      <c r="A147" s="1464"/>
      <c r="B147" s="1457"/>
      <c r="C147" s="1442"/>
      <c r="D147" s="1443"/>
      <c r="E147" s="1446"/>
      <c r="F147" s="1446"/>
      <c r="G147" s="557"/>
      <c r="H147" s="836"/>
      <c r="I147" s="50"/>
      <c r="J147" s="47"/>
      <c r="K147" s="46"/>
      <c r="L147" s="266"/>
      <c r="M147" s="790"/>
      <c r="N147" s="41"/>
      <c r="O147" s="838"/>
      <c r="P147" s="835"/>
      <c r="Q147" s="271"/>
      <c r="R147" s="1501"/>
      <c r="S147" s="1459"/>
      <c r="T147" s="1502"/>
      <c r="U147" s="283">
        <f>IF(OR(P147="",M147=Paramétrage!$C$10,M147=Paramétrage!$C$13,M147=Paramétrage!$C$17,M147=Paramétrage!$C$20,M147=Paramétrage!$C$24,M147=Paramétrage!$C$27,AND(M147&lt;&gt;Paramétrage!$C$9,Q147="Mut+ext")),0,ROUNDUP(O147/P147,0))</f>
        <v>0</v>
      </c>
      <c r="V147" s="846">
        <f>IF(OR(M147="",Q147="Mut+ext"),0,IF(VLOOKUP(M147,Paramétrage!$C$6:$E$29,2,0)=0,0,IF(P147="","saisir capacité",N147*U147*VLOOKUP(M147,Paramétrage!$C$6:$E$29,2,0))))</f>
        <v>0</v>
      </c>
      <c r="W147" s="625"/>
      <c r="X147" s="847">
        <f t="shared" si="31"/>
        <v>0</v>
      </c>
      <c r="Y147" s="76">
        <f>IF(OR(M147="",Q147="Mut+ext"),0,IF(ISERROR(W147+V147*VLOOKUP(M147,Paramétrage!$C$6:$E$29,3,0))=TRUE,X147,W147+V147*VLOOKUP(M147,Paramétrage!$C$6:$E$29,3,0)))</f>
        <v>0</v>
      </c>
      <c r="Z147" s="1458"/>
      <c r="AA147" s="1459"/>
      <c r="AB147" s="1503"/>
      <c r="AC147" s="792"/>
      <c r="AD147" s="944"/>
      <c r="AE147" s="919">
        <f t="shared" si="32"/>
        <v>0</v>
      </c>
      <c r="AF147" s="922">
        <f t="shared" si="33"/>
        <v>0</v>
      </c>
    </row>
    <row r="148" spans="1:34" hidden="1" x14ac:dyDescent="0.25">
      <c r="A148" s="1464"/>
      <c r="B148" s="1457"/>
      <c r="C148" s="1442"/>
      <c r="D148" s="1443"/>
      <c r="E148" s="1446"/>
      <c r="F148" s="1446"/>
      <c r="G148" s="557"/>
      <c r="H148" s="836"/>
      <c r="I148" s="50"/>
      <c r="J148" s="47"/>
      <c r="K148" s="46"/>
      <c r="L148" s="266"/>
      <c r="M148" s="790"/>
      <c r="N148" s="41"/>
      <c r="O148" s="838"/>
      <c r="P148" s="835"/>
      <c r="Q148" s="271"/>
      <c r="R148" s="1501"/>
      <c r="S148" s="1459"/>
      <c r="T148" s="1502"/>
      <c r="U148" s="283">
        <f>IF(OR(P148="",M148=Paramétrage!$C$10,M148=Paramétrage!$C$13,M148=Paramétrage!$C$17,M148=Paramétrage!$C$20,M148=Paramétrage!$C$24,M148=Paramétrage!$C$27,AND(M148&lt;&gt;Paramétrage!$C$9,Q148="Mut+ext")),0,ROUNDUP(O148/P148,0))</f>
        <v>0</v>
      </c>
      <c r="V148" s="846">
        <f>IF(OR(M148="",Q148="Mut+ext"),0,IF(VLOOKUP(M148,Paramétrage!$C$6:$E$29,2,0)=0,0,IF(P148="","saisir capacité",N148*U148*VLOOKUP(M148,Paramétrage!$C$6:$E$29,2,0))))</f>
        <v>0</v>
      </c>
      <c r="W148" s="625"/>
      <c r="X148" s="847">
        <f t="shared" si="31"/>
        <v>0</v>
      </c>
      <c r="Y148" s="76">
        <f>IF(OR(M148="",Q148="Mut+ext"),0,IF(ISERROR(W148+V148*VLOOKUP(M148,Paramétrage!$C$6:$E$29,3,0))=TRUE,X148,W148+V148*VLOOKUP(M148,Paramétrage!$C$6:$E$29,3,0)))</f>
        <v>0</v>
      </c>
      <c r="Z148" s="1458"/>
      <c r="AA148" s="1459"/>
      <c r="AB148" s="1503"/>
      <c r="AC148" s="792"/>
      <c r="AD148" s="944"/>
      <c r="AE148" s="919">
        <f t="shared" si="32"/>
        <v>0</v>
      </c>
      <c r="AF148" s="922">
        <f t="shared" si="33"/>
        <v>0</v>
      </c>
    </row>
    <row r="149" spans="1:34" hidden="1" x14ac:dyDescent="0.25">
      <c r="A149" s="1464"/>
      <c r="B149" s="1457"/>
      <c r="C149" s="1442"/>
      <c r="D149" s="1443"/>
      <c r="E149" s="1446"/>
      <c r="F149" s="1446"/>
      <c r="G149" s="557"/>
      <c r="H149" s="836"/>
      <c r="I149" s="50"/>
      <c r="J149" s="47"/>
      <c r="K149" s="46"/>
      <c r="L149" s="266"/>
      <c r="M149" s="790"/>
      <c r="N149" s="41"/>
      <c r="O149" s="838"/>
      <c r="P149" s="835"/>
      <c r="Q149" s="271"/>
      <c r="R149" s="1501"/>
      <c r="S149" s="1459"/>
      <c r="T149" s="1502"/>
      <c r="U149" s="283">
        <f>IF(OR(P149="",M149=Paramétrage!$C$10,M149=Paramétrage!$C$13,M149=Paramétrage!$C$17,M149=Paramétrage!$C$20,M149=Paramétrage!$C$24,M149=Paramétrage!$C$27,AND(M149&lt;&gt;Paramétrage!$C$9,Q149="Mut+ext")),0,ROUNDUP(O149/P149,0))</f>
        <v>0</v>
      </c>
      <c r="V149" s="846">
        <f>IF(OR(M149="",Q149="Mut+ext"),0,IF(VLOOKUP(M149,Paramétrage!$C$6:$E$29,2,0)=0,0,IF(P149="","saisir capacité",N149*U149*VLOOKUP(M149,Paramétrage!$C$6:$E$29,2,0))))</f>
        <v>0</v>
      </c>
      <c r="W149" s="625"/>
      <c r="X149" s="847">
        <f t="shared" si="31"/>
        <v>0</v>
      </c>
      <c r="Y149" s="76">
        <f>IF(OR(M149="",Q149="Mut+ext"),0,IF(ISERROR(W149+V149*VLOOKUP(M149,Paramétrage!$C$6:$E$29,3,0))=TRUE,X149,W149+V149*VLOOKUP(M149,Paramétrage!$C$6:$E$29,3,0)))</f>
        <v>0</v>
      </c>
      <c r="Z149" s="1458"/>
      <c r="AA149" s="1459"/>
      <c r="AB149" s="1503"/>
      <c r="AC149" s="792"/>
      <c r="AD149" s="944"/>
      <c r="AE149" s="919">
        <f t="shared" si="32"/>
        <v>0</v>
      </c>
      <c r="AF149" s="922">
        <f t="shared" si="33"/>
        <v>0</v>
      </c>
    </row>
    <row r="150" spans="1:34" hidden="1" x14ac:dyDescent="0.25">
      <c r="A150" s="1464"/>
      <c r="B150" s="1457"/>
      <c r="C150" s="1442"/>
      <c r="D150" s="1443"/>
      <c r="E150" s="1446"/>
      <c r="F150" s="1446"/>
      <c r="G150" s="862"/>
      <c r="H150" s="836"/>
      <c r="I150" s="50"/>
      <c r="J150" s="47"/>
      <c r="K150" s="46"/>
      <c r="L150" s="266"/>
      <c r="M150" s="790"/>
      <c r="N150" s="41"/>
      <c r="O150" s="838"/>
      <c r="P150" s="835"/>
      <c r="Q150" s="271"/>
      <c r="R150" s="1501"/>
      <c r="S150" s="1459"/>
      <c r="T150" s="1502"/>
      <c r="U150" s="283">
        <f>IF(OR(P150="",M150=Paramétrage!$C$10,M150=Paramétrage!$C$13,M150=Paramétrage!$C$17,M150=Paramétrage!$C$20,M150=Paramétrage!$C$24,M150=Paramétrage!$C$27,AND(M150&lt;&gt;Paramétrage!$C$9,Q150="Mut+ext")),0,ROUNDUP(O150/P150,0))</f>
        <v>0</v>
      </c>
      <c r="V150" s="846">
        <f>IF(OR(M150="",Q150="Mut+ext"),0,IF(VLOOKUP(M150,Paramétrage!$C$6:$E$29,2,0)=0,0,IF(P150="","saisir capacité",N150*U150*VLOOKUP(M150,Paramétrage!$C$6:$E$29,2,0))))</f>
        <v>0</v>
      </c>
      <c r="W150" s="625"/>
      <c r="X150" s="847">
        <f t="shared" si="31"/>
        <v>0</v>
      </c>
      <c r="Y150" s="76">
        <f>IF(OR(M150="",Q150="Mut+ext"),0,IF(ISERROR(W150+V150*VLOOKUP(M150,Paramétrage!$C$6:$E$29,3,0))=TRUE,X150,W150+V150*VLOOKUP(M150,Paramétrage!$C$6:$E$29,3,0)))</f>
        <v>0</v>
      </c>
      <c r="Z150" s="1458"/>
      <c r="AA150" s="1459"/>
      <c r="AB150" s="1503"/>
      <c r="AC150" s="792"/>
      <c r="AD150" s="944"/>
      <c r="AE150" s="919">
        <f t="shared" si="32"/>
        <v>0</v>
      </c>
      <c r="AF150" s="922">
        <f t="shared" si="33"/>
        <v>0</v>
      </c>
    </row>
    <row r="151" spans="1:34" hidden="1" x14ac:dyDescent="0.25">
      <c r="A151" s="1464"/>
      <c r="B151" s="1457"/>
      <c r="C151" s="1442"/>
      <c r="D151" s="1443"/>
      <c r="E151" s="1446"/>
      <c r="F151" s="1446"/>
      <c r="G151" s="557"/>
      <c r="H151" s="836"/>
      <c r="I151" s="50"/>
      <c r="J151" s="47"/>
      <c r="K151" s="46"/>
      <c r="L151" s="266"/>
      <c r="M151" s="790"/>
      <c r="N151" s="41"/>
      <c r="O151" s="838"/>
      <c r="P151" s="835"/>
      <c r="Q151" s="271"/>
      <c r="R151" s="1501"/>
      <c r="S151" s="1459"/>
      <c r="T151" s="1502"/>
      <c r="U151" s="283">
        <f>IF(OR(P151="",M151=Paramétrage!$C$10,M151=Paramétrage!$C$13,M151=Paramétrage!$C$17,M151=Paramétrage!$C$20,M151=Paramétrage!$C$24,M151=Paramétrage!$C$27,AND(M151&lt;&gt;Paramétrage!$C$9,Q151="Mut+ext")),0,ROUNDUP(O151/P151,0))</f>
        <v>0</v>
      </c>
      <c r="V151" s="846">
        <f>IF(OR(M151="",Q151="Mut+ext"),0,IF(VLOOKUP(M151,Paramétrage!$C$6:$E$29,2,0)=0,0,IF(P151="","saisir capacité",N151*U151*VLOOKUP(M151,Paramétrage!$C$6:$E$29,2,0))))</f>
        <v>0</v>
      </c>
      <c r="W151" s="625"/>
      <c r="X151" s="847">
        <f t="shared" si="31"/>
        <v>0</v>
      </c>
      <c r="Y151" s="76">
        <f>IF(OR(M151="",Q151="Mut+ext"),0,IF(ISERROR(W151+V151*VLOOKUP(M151,Paramétrage!$C$6:$E$29,3,0))=TRUE,X151,W151+V151*VLOOKUP(M151,Paramétrage!$C$6:$E$29,3,0)))</f>
        <v>0</v>
      </c>
      <c r="Z151" s="1458"/>
      <c r="AA151" s="1459"/>
      <c r="AB151" s="1503"/>
      <c r="AC151" s="792"/>
      <c r="AD151" s="944"/>
      <c r="AE151" s="919">
        <f t="shared" si="32"/>
        <v>0</v>
      </c>
      <c r="AF151" s="922">
        <f t="shared" si="33"/>
        <v>0</v>
      </c>
    </row>
    <row r="152" spans="1:34" hidden="1" x14ac:dyDescent="0.25">
      <c r="A152" s="1464"/>
      <c r="B152" s="1457"/>
      <c r="C152" s="1442"/>
      <c r="D152" s="1443"/>
      <c r="E152" s="1446"/>
      <c r="F152" s="1446"/>
      <c r="G152" s="557"/>
      <c r="H152" s="836"/>
      <c r="I152" s="50"/>
      <c r="J152" s="47"/>
      <c r="K152" s="46"/>
      <c r="L152" s="266"/>
      <c r="M152" s="790"/>
      <c r="N152" s="41"/>
      <c r="O152" s="838"/>
      <c r="P152" s="835"/>
      <c r="Q152" s="271"/>
      <c r="R152" s="1501"/>
      <c r="S152" s="1459"/>
      <c r="T152" s="1502"/>
      <c r="U152" s="283">
        <f>IF(OR(P152="",M152=Paramétrage!$C$10,M152=Paramétrage!$C$13,M152=Paramétrage!$C$17,M152=Paramétrage!$C$20,M152=Paramétrage!$C$24,M152=Paramétrage!$C$27,AND(M152&lt;&gt;Paramétrage!$C$9,Q152="Mut+ext")),0,ROUNDUP(O152/P152,0))</f>
        <v>0</v>
      </c>
      <c r="V152" s="846">
        <f>IF(OR(M152="",Q152="Mut+ext"),0,IF(VLOOKUP(M152,Paramétrage!$C$6:$E$29,2,0)=0,0,IF(P152="","saisir capacité",N152*U152*VLOOKUP(M152,Paramétrage!$C$6:$E$29,2,0))))</f>
        <v>0</v>
      </c>
      <c r="W152" s="625"/>
      <c r="X152" s="847">
        <f t="shared" si="31"/>
        <v>0</v>
      </c>
      <c r="Y152" s="76">
        <f>IF(OR(M152="",Q152="Mut+ext"),0,IF(ISERROR(W152+V152*VLOOKUP(M152,Paramétrage!$C$6:$E$29,3,0))=TRUE,X152,W152+V152*VLOOKUP(M152,Paramétrage!$C$6:$E$29,3,0)))</f>
        <v>0</v>
      </c>
      <c r="Z152" s="1458"/>
      <c r="AA152" s="1459"/>
      <c r="AB152" s="1503"/>
      <c r="AC152" s="792"/>
      <c r="AD152" s="944"/>
      <c r="AE152" s="919">
        <f t="shared" si="32"/>
        <v>0</v>
      </c>
      <c r="AF152" s="922">
        <f t="shared" si="33"/>
        <v>0</v>
      </c>
    </row>
    <row r="153" spans="1:34" hidden="1" x14ac:dyDescent="0.25">
      <c r="A153" s="1464"/>
      <c r="B153" s="1457"/>
      <c r="C153" s="1442"/>
      <c r="D153" s="1443"/>
      <c r="E153" s="1446"/>
      <c r="F153" s="1446"/>
      <c r="G153" s="557"/>
      <c r="H153" s="836"/>
      <c r="I153" s="50"/>
      <c r="J153" s="47"/>
      <c r="K153" s="46"/>
      <c r="L153" s="266"/>
      <c r="M153" s="790"/>
      <c r="N153" s="41"/>
      <c r="O153" s="838"/>
      <c r="P153" s="835"/>
      <c r="Q153" s="271"/>
      <c r="R153" s="1501"/>
      <c r="S153" s="1459"/>
      <c r="T153" s="1502"/>
      <c r="U153" s="283">
        <f>IF(OR(P153="",M153=Paramétrage!$C$10,M153=Paramétrage!$C$13,M153=Paramétrage!$C$17,M153=Paramétrage!$C$20,M153=Paramétrage!$C$24,M153=Paramétrage!$C$27,AND(M153&lt;&gt;Paramétrage!$C$9,Q153="Mut+ext")),0,ROUNDUP(O153/P153,0))</f>
        <v>0</v>
      </c>
      <c r="V153" s="846">
        <f>IF(OR(M153="",Q153="Mut+ext"),0,IF(VLOOKUP(M153,Paramétrage!$C$6:$E$29,2,0)=0,0,IF(P153="","saisir capacité",N153*U153*VLOOKUP(M153,Paramétrage!$C$6:$E$29,2,0))))</f>
        <v>0</v>
      </c>
      <c r="W153" s="625"/>
      <c r="X153" s="847">
        <f t="shared" si="31"/>
        <v>0</v>
      </c>
      <c r="Y153" s="76">
        <f>IF(OR(M153="",Q153="Mut+ext"),0,IF(ISERROR(W153+V153*VLOOKUP(M153,Paramétrage!$C$6:$E$29,3,0))=TRUE,X153,W153+V153*VLOOKUP(M153,Paramétrage!$C$6:$E$29,3,0)))</f>
        <v>0</v>
      </c>
      <c r="Z153" s="1458"/>
      <c r="AA153" s="1459"/>
      <c r="AB153" s="1503"/>
      <c r="AC153" s="792"/>
      <c r="AD153" s="944"/>
      <c r="AE153" s="919">
        <f t="shared" si="32"/>
        <v>0</v>
      </c>
      <c r="AF153" s="922">
        <f t="shared" si="33"/>
        <v>0</v>
      </c>
    </row>
    <row r="154" spans="1:34" x14ac:dyDescent="0.25">
      <c r="A154" s="1464"/>
      <c r="B154" s="1457"/>
      <c r="C154" s="1444"/>
      <c r="D154" s="1445"/>
      <c r="E154" s="1447"/>
      <c r="F154" s="1447"/>
      <c r="G154" s="557"/>
      <c r="H154" s="836"/>
      <c r="I154" s="50"/>
      <c r="J154" s="47"/>
      <c r="K154" s="46"/>
      <c r="L154" s="266"/>
      <c r="M154" s="790"/>
      <c r="N154" s="41"/>
      <c r="O154" s="838"/>
      <c r="P154" s="835"/>
      <c r="Q154" s="271"/>
      <c r="R154" s="1501"/>
      <c r="S154" s="1459"/>
      <c r="T154" s="1502"/>
      <c r="U154" s="283">
        <f>IF(OR(P154="",M154=Paramétrage!$C$10,M154=Paramétrage!$C$13,M154=Paramétrage!$C$17,M154=Paramétrage!$C$20,M154=Paramétrage!$C$24,M154=Paramétrage!$C$27,AND(M154&lt;&gt;Paramétrage!$C$9,Q154="Mut+ext")),0,ROUNDUP(O154/P154,0))</f>
        <v>0</v>
      </c>
      <c r="V154" s="846">
        <f>IF(OR(M154="",Q154="Mut+ext"),0,IF(VLOOKUP(M154,Paramétrage!$C$6:$E$29,2,0)=0,0,IF(P154="","saisir capacité",N154*U154*VLOOKUP(M154,Paramétrage!$C$6:$E$29,2,0))))</f>
        <v>0</v>
      </c>
      <c r="W154" s="625"/>
      <c r="X154" s="847">
        <f t="shared" si="31"/>
        <v>0</v>
      </c>
      <c r="Y154" s="76">
        <f>IF(OR(M154="",Q154="Mut+ext"),0,IF(ISERROR(W154+V154*VLOOKUP(M154,Paramétrage!$C$6:$E$29,3,0))=TRUE,X154,W154+V154*VLOOKUP(M154,Paramétrage!$C$6:$E$29,3,0)))</f>
        <v>0</v>
      </c>
      <c r="Z154" s="1458"/>
      <c r="AA154" s="1459"/>
      <c r="AB154" s="1503"/>
      <c r="AC154" s="792"/>
      <c r="AD154" s="944"/>
      <c r="AE154" s="919">
        <f>IF(G154="",0,IF(K154="",0,IF(SUMIF($G$143:$G$154,G154,$O$143:$O$154)=0,0,IF(OR(L154="",K154="obligatoire"),AF154/SUMIF($G$143:$G$154,G154,$O$143:$O$154),AF154/(SUMIF($G$143:$G$154,G154,$O$143:$O$154)/L154)))))</f>
        <v>0</v>
      </c>
      <c r="AF154" s="922">
        <f t="shared" si="33"/>
        <v>0</v>
      </c>
    </row>
    <row r="155" spans="1:34" x14ac:dyDescent="0.25">
      <c r="A155" s="1464"/>
      <c r="B155" s="1457"/>
      <c r="C155" s="1000"/>
      <c r="D155" s="867"/>
      <c r="E155" s="1001"/>
      <c r="F155" s="867"/>
      <c r="G155" s="867"/>
      <c r="H155" s="868"/>
      <c r="I155" s="125"/>
      <c r="J155" s="66"/>
      <c r="K155" s="65"/>
      <c r="L155" s="285"/>
      <c r="M155" s="849"/>
      <c r="N155" s="68">
        <f>N145+N144+N143</f>
        <v>34</v>
      </c>
      <c r="O155" s="869"/>
      <c r="P155" s="979"/>
      <c r="Q155" s="286"/>
      <c r="R155" s="287"/>
      <c r="S155" s="287"/>
      <c r="T155" s="288"/>
      <c r="U155" s="286"/>
      <c r="V155" s="848">
        <f>SUM(V143:V154)</f>
        <v>54</v>
      </c>
      <c r="W155" s="849">
        <f>SUM(W143:W154)</f>
        <v>0</v>
      </c>
      <c r="X155" s="850">
        <f>SUM(X143:X154)</f>
        <v>54</v>
      </c>
      <c r="Y155" s="72">
        <f>SUM(Y143:Y154)</f>
        <v>54</v>
      </c>
      <c r="Z155" s="290"/>
      <c r="AA155" s="291"/>
      <c r="AB155" s="292"/>
      <c r="AC155" s="976"/>
      <c r="AD155" s="288"/>
      <c r="AE155" s="925">
        <f>SUM(AE143:AE154)</f>
        <v>34</v>
      </c>
      <c r="AF155" s="578">
        <f>SUM(AF143:AF154)</f>
        <v>850</v>
      </c>
    </row>
    <row r="156" spans="1:34" s="724" customFormat="1" ht="107.1" customHeight="1" x14ac:dyDescent="0.25">
      <c r="A156" s="1464"/>
      <c r="B156" s="1457" t="s">
        <v>144</v>
      </c>
      <c r="C156" s="1440" t="s">
        <v>176</v>
      </c>
      <c r="D156" s="1441"/>
      <c r="E156" s="1446">
        <v>10</v>
      </c>
      <c r="F156" s="1446" t="s">
        <v>64</v>
      </c>
      <c r="G156" s="477" t="s">
        <v>155</v>
      </c>
      <c r="H156" s="843" t="s">
        <v>66</v>
      </c>
      <c r="I156" s="597" t="s">
        <v>589</v>
      </c>
      <c r="J156" s="463">
        <v>70</v>
      </c>
      <c r="K156" s="309" t="s">
        <v>64</v>
      </c>
      <c r="L156" s="346">
        <v>1</v>
      </c>
      <c r="M156" s="477" t="s">
        <v>80</v>
      </c>
      <c r="N156" s="495">
        <v>18</v>
      </c>
      <c r="O156" s="969">
        <v>20</v>
      </c>
      <c r="P156" s="980">
        <v>20</v>
      </c>
      <c r="Q156" s="983" t="s">
        <v>81</v>
      </c>
      <c r="R156" s="1496"/>
      <c r="S156" s="1497"/>
      <c r="T156" s="1500"/>
      <c r="U156" s="937">
        <f>IF(OR(P156="",M156=Paramétrage!$C$10,M156=Paramétrage!$C$13,M156=Paramétrage!$C$17,M156=Paramétrage!$C$20,M156=Paramétrage!$C$24,M156=Paramétrage!$C$27,AND(M156&lt;&gt;Paramétrage!$C$9,Q156="Mut+ext")),0,ROUNDUP(O156/P156,0))</f>
        <v>1</v>
      </c>
      <c r="V156" s="312">
        <f>IF(OR(M156="",Q156="Mut+ext"),0,IF(VLOOKUP(M156,Paramétrage!$C$6:$E$29,2,0)=0,0,IF(P156="","saisir capacité",N156*U156*VLOOKUP(M156,Paramétrage!$C$6:$E$29,2,0))))</f>
        <v>18</v>
      </c>
      <c r="W156" s="313"/>
      <c r="X156" s="312">
        <f t="shared" ref="X156:X167" si="34">IF(OR(M156="",Q156="Mut+ext"),0,IF(ISERROR(V156+W156)=TRUE,V156,V156+W156))</f>
        <v>18</v>
      </c>
      <c r="Y156" s="699">
        <f>IF(OR(M156="",Q156="Mut+ext"),0,IF(ISERROR(W156+V156*VLOOKUP(M156,Paramétrage!$C$6:$E$29,3,0))=TRUE,X156,W156+V156*VLOOKUP(M156,Paramétrage!$C$6:$E$29,3,0)))</f>
        <v>18</v>
      </c>
      <c r="Z156" s="1531"/>
      <c r="AA156" s="1497"/>
      <c r="AB156" s="1498"/>
      <c r="AC156" s="974"/>
      <c r="AD156" s="857" t="s">
        <v>590</v>
      </c>
      <c r="AE156" s="919">
        <f t="shared" ref="AE156:AE166" si="35">IF(G156="",0,IF(K156="",0,IF(SUMIF($G$156:$G$167,G156,$O$156:$O$167)=0,0,IF(OR(L156="",K156="obligatoire"),AF156/SUMIF($G$156:$G$167,G156,$O$156:$O$167),AF156/(SUMIF($G$156:$G$167,G156,$O$156:$O$167)/L156)))))</f>
        <v>18</v>
      </c>
      <c r="AF156" s="922">
        <f t="shared" ref="AF156:AF167" si="36">N156*O156</f>
        <v>360</v>
      </c>
      <c r="AG156" s="633"/>
      <c r="AH156" s="633"/>
    </row>
    <row r="157" spans="1:34" s="724" customFormat="1" ht="71.25" customHeight="1" x14ac:dyDescent="0.25">
      <c r="A157" s="1464"/>
      <c r="B157" s="1457"/>
      <c r="C157" s="1442"/>
      <c r="D157" s="1443"/>
      <c r="E157" s="1446"/>
      <c r="F157" s="1446"/>
      <c r="G157" s="970" t="s">
        <v>159</v>
      </c>
      <c r="H157" s="656" t="s">
        <v>66</v>
      </c>
      <c r="I157" s="653" t="s">
        <v>564</v>
      </c>
      <c r="J157" s="717">
        <v>70</v>
      </c>
      <c r="K157" s="599" t="s">
        <v>64</v>
      </c>
      <c r="L157" s="353">
        <v>1</v>
      </c>
      <c r="M157" s="526" t="s">
        <v>80</v>
      </c>
      <c r="N157" s="658">
        <v>10</v>
      </c>
      <c r="O157" s="494">
        <v>20</v>
      </c>
      <c r="P157" s="941">
        <v>20</v>
      </c>
      <c r="Q157" s="982" t="s">
        <v>81</v>
      </c>
      <c r="R157" s="1496"/>
      <c r="S157" s="1497"/>
      <c r="T157" s="1500"/>
      <c r="U157" s="937">
        <f>IF(OR(P157="",M157=Paramétrage!$C$10,M157=Paramétrage!$C$13,M157=Paramétrage!$C$17,M157=Paramétrage!$C$20,M157=Paramétrage!$C$24,M157=Paramétrage!$C$27,AND(M157&lt;&gt;Paramétrage!$C$9,Q157="Mut+ext")),0,ROUNDUP(O157/P157,0))</f>
        <v>1</v>
      </c>
      <c r="V157" s="312">
        <f>IF(OR(M157="",Q157="Mut+ext"),0,IF(VLOOKUP(M157,Paramétrage!$C$6:$E$29,2,0)=0,0,IF(P157="","saisir capacité",N157*U157*VLOOKUP(M157,Paramétrage!$C$6:$E$29,2,0))))</f>
        <v>10</v>
      </c>
      <c r="W157" s="313"/>
      <c r="X157" s="312">
        <f t="shared" si="34"/>
        <v>10</v>
      </c>
      <c r="Y157" s="699">
        <f>IF(OR(M157="",Q157="Mut+ext"),0,IF(ISERROR(W157+V157*VLOOKUP(M157,Paramétrage!$C$6:$E$29,3,0))=TRUE,X157,W157+V157*VLOOKUP(M157,Paramétrage!$C$6:$E$29,3,0)))</f>
        <v>10</v>
      </c>
      <c r="Z157" s="1531"/>
      <c r="AA157" s="1497"/>
      <c r="AB157" s="1498"/>
      <c r="AC157" s="974"/>
      <c r="AD157" s="857" t="s">
        <v>307</v>
      </c>
      <c r="AE157" s="919">
        <f t="shared" si="35"/>
        <v>10</v>
      </c>
      <c r="AF157" s="922">
        <f t="shared" si="36"/>
        <v>200</v>
      </c>
      <c r="AG157" s="633"/>
      <c r="AH157" s="633"/>
    </row>
    <row r="158" spans="1:34" s="724" customFormat="1" x14ac:dyDescent="0.25">
      <c r="A158" s="1464"/>
      <c r="B158" s="1457"/>
      <c r="C158" s="1442"/>
      <c r="D158" s="1443"/>
      <c r="E158" s="1446"/>
      <c r="F158" s="1446"/>
      <c r="G158" s="526" t="s">
        <v>162</v>
      </c>
      <c r="H158" s="656" t="s">
        <v>66</v>
      </c>
      <c r="I158" s="650" t="s">
        <v>591</v>
      </c>
      <c r="J158" s="463">
        <v>70</v>
      </c>
      <c r="K158" s="966" t="s">
        <v>64</v>
      </c>
      <c r="L158" s="349">
        <v>1</v>
      </c>
      <c r="M158" s="330"/>
      <c r="N158" s="355">
        <v>420</v>
      </c>
      <c r="O158" s="330">
        <v>20</v>
      </c>
      <c r="P158" s="337">
        <v>20</v>
      </c>
      <c r="Q158" s="946" t="s">
        <v>81</v>
      </c>
      <c r="R158" s="1496"/>
      <c r="S158" s="1497"/>
      <c r="T158" s="1500"/>
      <c r="U158" s="937">
        <f>IF(OR(P158="",M158=Paramétrage!$C$10,M158=Paramétrage!$C$13,M158=Paramétrage!$C$17,M158=Paramétrage!$C$20,M158=Paramétrage!$C$24,M158=Paramétrage!$C$27,AND(M158&lt;&gt;Paramétrage!$C$9,Q158="Mut+ext")),0,ROUNDUP(O158/P158,0))</f>
        <v>1</v>
      </c>
      <c r="V158" s="312">
        <f>IF(OR(M158="",Q158="Mut+ext"),0,IF(VLOOKUP(M158,Paramétrage!$C$6:$E$29,2,0)=0,0,IF(P158="","saisir capacité",N158*U158*VLOOKUP(M158,Paramétrage!$C$6:$E$29,2,0))))</f>
        <v>0</v>
      </c>
      <c r="W158" s="313"/>
      <c r="X158" s="312">
        <f t="shared" si="34"/>
        <v>0</v>
      </c>
      <c r="Y158" s="699">
        <f>IF(OR(M158="",Q158="Mut+ext"),0,IF(ISERROR(W158+V158*VLOOKUP(M158,Paramétrage!$C$6:$E$29,3,0))=TRUE,X158,W158+V158*VLOOKUP(M158,Paramétrage!$C$6:$E$29,3,0)))</f>
        <v>0</v>
      </c>
      <c r="Z158" s="1531"/>
      <c r="AA158" s="1497"/>
      <c r="AB158" s="1498"/>
      <c r="AC158" s="974"/>
      <c r="AD158" s="857"/>
      <c r="AE158" s="919">
        <f t="shared" si="35"/>
        <v>420</v>
      </c>
      <c r="AF158" s="922">
        <f t="shared" si="36"/>
        <v>8400</v>
      </c>
      <c r="AG158" s="633"/>
      <c r="AH158" s="633"/>
    </row>
    <row r="159" spans="1:34" hidden="1" x14ac:dyDescent="0.25">
      <c r="A159" s="1464"/>
      <c r="B159" s="1457"/>
      <c r="C159" s="1442"/>
      <c r="D159" s="1443"/>
      <c r="E159" s="1446"/>
      <c r="F159" s="1446"/>
      <c r="G159" s="862"/>
      <c r="H159" s="861"/>
      <c r="I159" s="50"/>
      <c r="J159" s="47"/>
      <c r="K159" s="46"/>
      <c r="L159" s="266"/>
      <c r="M159" s="790"/>
      <c r="N159" s="41"/>
      <c r="O159" s="838"/>
      <c r="P159" s="835"/>
      <c r="Q159" s="271"/>
      <c r="R159" s="1501"/>
      <c r="S159" s="1459"/>
      <c r="T159" s="1502"/>
      <c r="U159" s="283">
        <f>IF(OR(P159="",M159=Paramétrage!$C$10,M159=Paramétrage!$C$13,M159=Paramétrage!$C$17,M159=Paramétrage!$C$20,M159=Paramétrage!$C$24,M159=Paramétrage!$C$27,AND(M159&lt;&gt;Paramétrage!$C$9,Q159="Mut+ext")),0,ROUNDUP(O159/P159,0))</f>
        <v>0</v>
      </c>
      <c r="V159" s="846">
        <f>IF(OR(M159="",Q159="Mut+ext"),0,IF(VLOOKUP(M159,Paramétrage!$C$6:$E$29,2,0)=0,0,IF(P159="","saisir capacité",N159*U159*VLOOKUP(M159,Paramétrage!$C$6:$E$29,2,0))))</f>
        <v>0</v>
      </c>
      <c r="W159" s="625"/>
      <c r="X159" s="847">
        <f t="shared" si="34"/>
        <v>0</v>
      </c>
      <c r="Y159" s="76">
        <f>IF(OR(M159="",Q159="Mut+ext"),0,IF(ISERROR(W159+V159*VLOOKUP(M159,Paramétrage!$C$6:$E$29,3,0))=TRUE,X159,W159+V159*VLOOKUP(M159,Paramétrage!$C$6:$E$29,3,0)))</f>
        <v>0</v>
      </c>
      <c r="Z159" s="1458"/>
      <c r="AA159" s="1459"/>
      <c r="AB159" s="1503"/>
      <c r="AC159" s="792"/>
      <c r="AD159" s="944"/>
      <c r="AE159" s="919">
        <f t="shared" si="35"/>
        <v>0</v>
      </c>
      <c r="AF159" s="922">
        <f t="shared" si="36"/>
        <v>0</v>
      </c>
    </row>
    <row r="160" spans="1:34" hidden="1" x14ac:dyDescent="0.25">
      <c r="A160" s="1464"/>
      <c r="B160" s="1457"/>
      <c r="C160" s="1442"/>
      <c r="D160" s="1443"/>
      <c r="E160" s="1446"/>
      <c r="F160" s="1446"/>
      <c r="G160" s="557"/>
      <c r="H160" s="836"/>
      <c r="I160" s="50"/>
      <c r="J160" s="47"/>
      <c r="K160" s="46"/>
      <c r="L160" s="266"/>
      <c r="M160" s="790"/>
      <c r="N160" s="41"/>
      <c r="O160" s="838"/>
      <c r="P160" s="835"/>
      <c r="Q160" s="271"/>
      <c r="R160" s="1501"/>
      <c r="S160" s="1459"/>
      <c r="T160" s="1502"/>
      <c r="U160" s="283">
        <f>IF(OR(P160="",M160=Paramétrage!$C$10,M160=Paramétrage!$C$13,M160=Paramétrage!$C$17,M160=Paramétrage!$C$20,M160=Paramétrage!$C$24,M160=Paramétrage!$C$27,AND(M160&lt;&gt;Paramétrage!$C$9,Q160="Mut+ext")),0,ROUNDUP(O160/P160,0))</f>
        <v>0</v>
      </c>
      <c r="V160" s="846">
        <f>IF(OR(M160="",Q160="Mut+ext"),0,IF(VLOOKUP(M160,Paramétrage!$C$6:$E$29,2,0)=0,0,IF(P160="","saisir capacité",N160*U160*VLOOKUP(M160,Paramétrage!$C$6:$E$29,2,0))))</f>
        <v>0</v>
      </c>
      <c r="W160" s="625"/>
      <c r="X160" s="847">
        <f t="shared" si="34"/>
        <v>0</v>
      </c>
      <c r="Y160" s="76">
        <f>IF(OR(M160="",Q160="Mut+ext"),0,IF(ISERROR(W160+V160*VLOOKUP(M160,Paramétrage!$C$6:$E$29,3,0))=TRUE,X160,W160+V160*VLOOKUP(M160,Paramétrage!$C$6:$E$29,3,0)))</f>
        <v>0</v>
      </c>
      <c r="Z160" s="1458"/>
      <c r="AA160" s="1459"/>
      <c r="AB160" s="1503"/>
      <c r="AC160" s="792"/>
      <c r="AD160" s="944"/>
      <c r="AE160" s="919">
        <f t="shared" si="35"/>
        <v>0</v>
      </c>
      <c r="AF160" s="922">
        <f t="shared" si="36"/>
        <v>0</v>
      </c>
    </row>
    <row r="161" spans="1:32" hidden="1" x14ac:dyDescent="0.25">
      <c r="A161" s="1464"/>
      <c r="B161" s="1457"/>
      <c r="C161" s="1442"/>
      <c r="D161" s="1443"/>
      <c r="E161" s="1446"/>
      <c r="F161" s="1446"/>
      <c r="G161" s="557"/>
      <c r="H161" s="836"/>
      <c r="I161" s="50"/>
      <c r="J161" s="47"/>
      <c r="K161" s="46"/>
      <c r="L161" s="266"/>
      <c r="M161" s="790"/>
      <c r="N161" s="41"/>
      <c r="O161" s="838"/>
      <c r="P161" s="835"/>
      <c r="Q161" s="271"/>
      <c r="R161" s="1501"/>
      <c r="S161" s="1459"/>
      <c r="T161" s="1502"/>
      <c r="U161" s="283">
        <f>IF(OR(P161="",M161=Paramétrage!$C$10,M161=Paramétrage!$C$13,M161=Paramétrage!$C$17,M161=Paramétrage!$C$20,M161=Paramétrage!$C$24,M161=Paramétrage!$C$27,AND(M161&lt;&gt;Paramétrage!$C$9,Q161="Mut+ext")),0,ROUNDUP(O161/P161,0))</f>
        <v>0</v>
      </c>
      <c r="V161" s="846">
        <f>IF(OR(M161="",Q161="Mut+ext"),0,IF(VLOOKUP(M161,Paramétrage!$C$6:$E$29,2,0)=0,0,IF(P161="","saisir capacité",N161*U161*VLOOKUP(M161,Paramétrage!$C$6:$E$29,2,0))))</f>
        <v>0</v>
      </c>
      <c r="W161" s="625"/>
      <c r="X161" s="847">
        <f t="shared" si="34"/>
        <v>0</v>
      </c>
      <c r="Y161" s="76">
        <f>IF(OR(M161="",Q161="Mut+ext"),0,IF(ISERROR(W161+V161*VLOOKUP(M161,Paramétrage!$C$6:$E$29,3,0))=TRUE,X161,W161+V161*VLOOKUP(M161,Paramétrage!$C$6:$E$29,3,0)))</f>
        <v>0</v>
      </c>
      <c r="Z161" s="1458"/>
      <c r="AA161" s="1459"/>
      <c r="AB161" s="1503"/>
      <c r="AC161" s="792"/>
      <c r="AD161" s="944"/>
      <c r="AE161" s="919">
        <f t="shared" si="35"/>
        <v>0</v>
      </c>
      <c r="AF161" s="922">
        <f t="shared" si="36"/>
        <v>0</v>
      </c>
    </row>
    <row r="162" spans="1:32" hidden="1" x14ac:dyDescent="0.25">
      <c r="A162" s="1464"/>
      <c r="B162" s="1457"/>
      <c r="C162" s="1442"/>
      <c r="D162" s="1443"/>
      <c r="E162" s="1446"/>
      <c r="F162" s="1446"/>
      <c r="G162" s="557"/>
      <c r="H162" s="836"/>
      <c r="I162" s="50"/>
      <c r="J162" s="47"/>
      <c r="K162" s="46"/>
      <c r="L162" s="266"/>
      <c r="M162" s="790"/>
      <c r="N162" s="41"/>
      <c r="O162" s="838"/>
      <c r="P162" s="835"/>
      <c r="Q162" s="271"/>
      <c r="R162" s="1501"/>
      <c r="S162" s="1459"/>
      <c r="T162" s="1502"/>
      <c r="U162" s="283">
        <f>IF(OR(P162="",M162=Paramétrage!$C$10,M162=Paramétrage!$C$13,M162=Paramétrage!$C$17,M162=Paramétrage!$C$20,M162=Paramétrage!$C$24,M162=Paramétrage!$C$27,AND(M162&lt;&gt;Paramétrage!$C$9,Q162="Mut+ext")),0,ROUNDUP(O162/P162,0))</f>
        <v>0</v>
      </c>
      <c r="V162" s="846">
        <f>IF(OR(M162="",Q162="Mut+ext"),0,IF(VLOOKUP(M162,Paramétrage!$C$6:$E$29,2,0)=0,0,IF(P162="","saisir capacité",N162*U162*VLOOKUP(M162,Paramétrage!$C$6:$E$29,2,0))))</f>
        <v>0</v>
      </c>
      <c r="W162" s="625"/>
      <c r="X162" s="847">
        <f t="shared" si="34"/>
        <v>0</v>
      </c>
      <c r="Y162" s="76">
        <f>IF(OR(M162="",Q162="Mut+ext"),0,IF(ISERROR(W162+V162*VLOOKUP(M162,Paramétrage!$C$6:$E$29,3,0))=TRUE,X162,W162+V162*VLOOKUP(M162,Paramétrage!$C$6:$E$29,3,0)))</f>
        <v>0</v>
      </c>
      <c r="Z162" s="1458"/>
      <c r="AA162" s="1459"/>
      <c r="AB162" s="1503"/>
      <c r="AC162" s="792"/>
      <c r="AD162" s="944"/>
      <c r="AE162" s="919">
        <f t="shared" si="35"/>
        <v>0</v>
      </c>
      <c r="AF162" s="922">
        <f t="shared" si="36"/>
        <v>0</v>
      </c>
    </row>
    <row r="163" spans="1:32" hidden="1" x14ac:dyDescent="0.25">
      <c r="A163" s="1464"/>
      <c r="B163" s="1457"/>
      <c r="C163" s="1442"/>
      <c r="D163" s="1443"/>
      <c r="E163" s="1446"/>
      <c r="F163" s="1446"/>
      <c r="G163" s="557"/>
      <c r="H163" s="836"/>
      <c r="I163" s="50"/>
      <c r="J163" s="47"/>
      <c r="K163" s="46"/>
      <c r="L163" s="266"/>
      <c r="M163" s="790"/>
      <c r="N163" s="42"/>
      <c r="O163" s="838"/>
      <c r="P163" s="835"/>
      <c r="Q163" s="271"/>
      <c r="R163" s="1501"/>
      <c r="S163" s="1459"/>
      <c r="T163" s="1502"/>
      <c r="U163" s="283">
        <f>IF(OR(P163="",M163=Paramétrage!$C$10,M163=Paramétrage!$C$13,M163=Paramétrage!$C$17,M163=Paramétrage!$C$20,M163=Paramétrage!$C$24,M163=Paramétrage!$C$27,AND(M163&lt;&gt;Paramétrage!$C$9,Q163="Mut+ext")),0,ROUNDUP(O163/P163,0))</f>
        <v>0</v>
      </c>
      <c r="V163" s="846">
        <f>IF(OR(M163="",Q163="Mut+ext"),0,IF(VLOOKUP(M163,Paramétrage!$C$6:$E$29,2,0)=0,0,IF(P163="","saisir capacité",N163*U163*VLOOKUP(M163,Paramétrage!$C$6:$E$29,2,0))))</f>
        <v>0</v>
      </c>
      <c r="W163" s="625"/>
      <c r="X163" s="847">
        <f t="shared" si="34"/>
        <v>0</v>
      </c>
      <c r="Y163" s="76">
        <f>IF(OR(M163="",Q163="Mut+ext"),0,IF(ISERROR(W163+V163*VLOOKUP(M163,Paramétrage!$C$6:$E$29,3,0))=TRUE,X163,W163+V163*VLOOKUP(M163,Paramétrage!$C$6:$E$29,3,0)))</f>
        <v>0</v>
      </c>
      <c r="Z163" s="1458"/>
      <c r="AA163" s="1459"/>
      <c r="AB163" s="1503"/>
      <c r="AC163" s="792"/>
      <c r="AD163" s="944"/>
      <c r="AE163" s="919">
        <f t="shared" si="35"/>
        <v>0</v>
      </c>
      <c r="AF163" s="922">
        <f t="shared" si="36"/>
        <v>0</v>
      </c>
    </row>
    <row r="164" spans="1:32" hidden="1" x14ac:dyDescent="0.25">
      <c r="A164" s="1464"/>
      <c r="B164" s="1457"/>
      <c r="C164" s="1442"/>
      <c r="D164" s="1443"/>
      <c r="E164" s="1446"/>
      <c r="F164" s="1446"/>
      <c r="G164" s="557"/>
      <c r="H164" s="836"/>
      <c r="I164" s="50"/>
      <c r="J164" s="47"/>
      <c r="K164" s="46"/>
      <c r="L164" s="266"/>
      <c r="M164" s="790"/>
      <c r="N164" s="41"/>
      <c r="O164" s="838"/>
      <c r="P164" s="835"/>
      <c r="Q164" s="271"/>
      <c r="R164" s="1501"/>
      <c r="S164" s="1459"/>
      <c r="T164" s="1502"/>
      <c r="U164" s="283">
        <f>IF(OR(P164="",M164=Paramétrage!$C$10,M164=Paramétrage!$C$13,M164=Paramétrage!$C$17,M164=Paramétrage!$C$20,M164=Paramétrage!$C$24,M164=Paramétrage!$C$27,AND(M164&lt;&gt;Paramétrage!$C$9,Q164="Mut+ext")),0,ROUNDUP(O164/P164,0))</f>
        <v>0</v>
      </c>
      <c r="V164" s="846">
        <f>IF(OR(M164="",Q164="Mut+ext"),0,IF(VLOOKUP(M164,Paramétrage!$C$6:$E$29,2,0)=0,0,IF(P164="","saisir capacité",N164*U164*VLOOKUP(M164,Paramétrage!$C$6:$E$29,2,0))))</f>
        <v>0</v>
      </c>
      <c r="W164" s="625"/>
      <c r="X164" s="847">
        <f t="shared" si="34"/>
        <v>0</v>
      </c>
      <c r="Y164" s="76">
        <f>IF(OR(M164="",Q164="Mut+ext"),0,IF(ISERROR(W164+V164*VLOOKUP(M164,Paramétrage!$C$6:$E$29,3,0))=TRUE,X164,W164+V164*VLOOKUP(M164,Paramétrage!$C$6:$E$29,3,0)))</f>
        <v>0</v>
      </c>
      <c r="Z164" s="1458"/>
      <c r="AA164" s="1459"/>
      <c r="AB164" s="1503"/>
      <c r="AC164" s="792"/>
      <c r="AD164" s="944"/>
      <c r="AE164" s="919">
        <f t="shared" si="35"/>
        <v>0</v>
      </c>
      <c r="AF164" s="922">
        <f t="shared" si="36"/>
        <v>0</v>
      </c>
    </row>
    <row r="165" spans="1:32" hidden="1" x14ac:dyDescent="0.25">
      <c r="A165" s="1464"/>
      <c r="B165" s="1457"/>
      <c r="C165" s="1442"/>
      <c r="D165" s="1443"/>
      <c r="E165" s="1446"/>
      <c r="F165" s="1446"/>
      <c r="G165" s="557"/>
      <c r="H165" s="836"/>
      <c r="I165" s="50"/>
      <c r="J165" s="47"/>
      <c r="K165" s="46"/>
      <c r="L165" s="266"/>
      <c r="M165" s="790"/>
      <c r="N165" s="41"/>
      <c r="O165" s="838"/>
      <c r="P165" s="835"/>
      <c r="Q165" s="271"/>
      <c r="R165" s="1501"/>
      <c r="S165" s="1459"/>
      <c r="T165" s="1502"/>
      <c r="U165" s="283">
        <f>IF(OR(P165="",M165=Paramétrage!$C$10,M165=Paramétrage!$C$13,M165=Paramétrage!$C$17,M165=Paramétrage!$C$20,M165=Paramétrage!$C$24,M165=Paramétrage!$C$27,AND(M165&lt;&gt;Paramétrage!$C$9,Q165="Mut+ext")),0,ROUNDUP(O165/P165,0))</f>
        <v>0</v>
      </c>
      <c r="V165" s="846">
        <f>IF(OR(M165="",Q165="Mut+ext"),0,IF(VLOOKUP(M165,Paramétrage!$C$6:$E$29,2,0)=0,0,IF(P165="","saisir capacité",N165*U165*VLOOKUP(M165,Paramétrage!$C$6:$E$29,2,0))))</f>
        <v>0</v>
      </c>
      <c r="W165" s="625"/>
      <c r="X165" s="847">
        <f t="shared" si="34"/>
        <v>0</v>
      </c>
      <c r="Y165" s="76">
        <f>IF(OR(M165="",Q165="Mut+ext"),0,IF(ISERROR(W165+V165*VLOOKUP(M165,Paramétrage!$C$6:$E$29,3,0))=TRUE,X165,W165+V165*VLOOKUP(M165,Paramétrage!$C$6:$E$29,3,0)))</f>
        <v>0</v>
      </c>
      <c r="Z165" s="1458"/>
      <c r="AA165" s="1459"/>
      <c r="AB165" s="1503"/>
      <c r="AC165" s="792"/>
      <c r="AD165" s="944"/>
      <c r="AE165" s="919">
        <f t="shared" si="35"/>
        <v>0</v>
      </c>
      <c r="AF165" s="922">
        <f t="shared" si="36"/>
        <v>0</v>
      </c>
    </row>
    <row r="166" spans="1:32" hidden="1" x14ac:dyDescent="0.25">
      <c r="A166" s="1464"/>
      <c r="B166" s="1457"/>
      <c r="C166" s="1442"/>
      <c r="D166" s="1443"/>
      <c r="E166" s="1446"/>
      <c r="F166" s="1446"/>
      <c r="G166" s="557"/>
      <c r="H166" s="836"/>
      <c r="I166" s="50"/>
      <c r="J166" s="47"/>
      <c r="K166" s="46"/>
      <c r="L166" s="266"/>
      <c r="M166" s="790"/>
      <c r="N166" s="41"/>
      <c r="O166" s="838"/>
      <c r="P166" s="835"/>
      <c r="Q166" s="271"/>
      <c r="R166" s="1501"/>
      <c r="S166" s="1459"/>
      <c r="T166" s="1502"/>
      <c r="U166" s="283">
        <f>IF(OR(P166="",M166=Paramétrage!$C$10,M166=Paramétrage!$C$13,M166=Paramétrage!$C$17,M166=Paramétrage!$C$20,M166=Paramétrage!$C$24,M166=Paramétrage!$C$27,AND(M166&lt;&gt;Paramétrage!$C$9,Q166="Mut+ext")),0,ROUNDUP(O166/P166,0))</f>
        <v>0</v>
      </c>
      <c r="V166" s="846">
        <f>IF(OR(M166="",Q166="Mut+ext"),0,IF(VLOOKUP(M166,Paramétrage!$C$6:$E$29,2,0)=0,0,IF(P166="","saisir capacité",N166*U166*VLOOKUP(M166,Paramétrage!$C$6:$E$29,2,0))))</f>
        <v>0</v>
      </c>
      <c r="W166" s="625"/>
      <c r="X166" s="847">
        <f t="shared" si="34"/>
        <v>0</v>
      </c>
      <c r="Y166" s="76">
        <f>IF(OR(M166="",Q166="Mut+ext"),0,IF(ISERROR(W166+V166*VLOOKUP(M166,Paramétrage!$C$6:$E$29,3,0))=TRUE,X166,W166+V166*VLOOKUP(M166,Paramétrage!$C$6:$E$29,3,0)))</f>
        <v>0</v>
      </c>
      <c r="Z166" s="1458"/>
      <c r="AA166" s="1459"/>
      <c r="AB166" s="1503"/>
      <c r="AC166" s="792"/>
      <c r="AD166" s="944"/>
      <c r="AE166" s="919">
        <f t="shared" si="35"/>
        <v>0</v>
      </c>
      <c r="AF166" s="922">
        <f t="shared" si="36"/>
        <v>0</v>
      </c>
    </row>
    <row r="167" spans="1:32" x14ac:dyDescent="0.25">
      <c r="A167" s="1464"/>
      <c r="B167" s="1457"/>
      <c r="C167" s="1444"/>
      <c r="D167" s="1445"/>
      <c r="E167" s="1447"/>
      <c r="F167" s="1447"/>
      <c r="G167" s="557"/>
      <c r="H167" s="836"/>
      <c r="I167" s="50"/>
      <c r="J167" s="47"/>
      <c r="K167" s="46"/>
      <c r="L167" s="266"/>
      <c r="M167" s="790"/>
      <c r="N167" s="42"/>
      <c r="O167" s="838"/>
      <c r="P167" s="835"/>
      <c r="Q167" s="271"/>
      <c r="R167" s="1501"/>
      <c r="S167" s="1459"/>
      <c r="T167" s="1502"/>
      <c r="U167" s="283">
        <f>IF(OR(P167="",M167=Paramétrage!$C$10,M167=Paramétrage!$C$13,M167=Paramétrage!$C$17,M167=Paramétrage!$C$20,M167=Paramétrage!$C$24,M167=Paramétrage!$C$27,AND(M167&lt;&gt;Paramétrage!$C$9,Q167="Mut+ext")),0,ROUNDUP(O167/P167,0))</f>
        <v>0</v>
      </c>
      <c r="V167" s="846">
        <f>IF(OR(M167="",Q167="Mut+ext"),0,IF(VLOOKUP(M167,Paramétrage!$C$6:$E$29,2,0)=0,0,IF(P167="","saisir capacité",N167*U167*VLOOKUP(M167,Paramétrage!$C$6:$E$29,2,0))))</f>
        <v>0</v>
      </c>
      <c r="W167" s="625"/>
      <c r="X167" s="847">
        <f t="shared" si="34"/>
        <v>0</v>
      </c>
      <c r="Y167" s="76">
        <f>IF(OR(M167="",Q167="Mut+ext"),0,IF(ISERROR(W167+V167*VLOOKUP(M167,Paramétrage!$C$6:$E$29,3,0))=TRUE,X167,W167+V167*VLOOKUP(M167,Paramétrage!$C$6:$E$29,3,0)))</f>
        <v>0</v>
      </c>
      <c r="Z167" s="1458"/>
      <c r="AA167" s="1459"/>
      <c r="AB167" s="1503"/>
      <c r="AC167" s="792"/>
      <c r="AD167" s="944"/>
      <c r="AE167" s="919">
        <f>IF(G167="",0,IF(K167="",0,IF(SUMIF($G$156:$G$167,G167,$O$156:$O$167)=0,0,IF(OR(L167="",K167="obligatoire"),AF167/SUMIF($G$156:$G$167,G167,$O$156:$O$167),AF167/(SUMIF($G$156:$G$167,G167,$O$156:$O$167)/L167)))))</f>
        <v>0</v>
      </c>
      <c r="AF167" s="922">
        <f t="shared" si="36"/>
        <v>0</v>
      </c>
    </row>
    <row r="168" spans="1:32" ht="16.2" thickBot="1" x14ac:dyDescent="0.3">
      <c r="A168" s="1464"/>
      <c r="B168" s="1457"/>
      <c r="C168" s="1000"/>
      <c r="D168" s="867"/>
      <c r="E168" s="1001"/>
      <c r="F168" s="867"/>
      <c r="G168" s="867"/>
      <c r="H168" s="868"/>
      <c r="I168" s="125"/>
      <c r="J168" s="120"/>
      <c r="K168" s="65"/>
      <c r="L168" s="285"/>
      <c r="M168" s="849"/>
      <c r="N168" s="68">
        <f>N156+N157+N158</f>
        <v>448</v>
      </c>
      <c r="O168" s="869"/>
      <c r="P168" s="979"/>
      <c r="Q168" s="949"/>
      <c r="R168" s="950"/>
      <c r="S168" s="950"/>
      <c r="T168" s="951"/>
      <c r="U168" s="949"/>
      <c r="V168" s="1180">
        <f>SUM(V156:V167)</f>
        <v>28</v>
      </c>
      <c r="W168" s="1181">
        <f>SUM(W156:W167)</f>
        <v>0</v>
      </c>
      <c r="X168" s="1182">
        <f>SUM(X156:X167)</f>
        <v>28</v>
      </c>
      <c r="Y168" s="986">
        <f>SUM(Y156:Y167)</f>
        <v>28</v>
      </c>
      <c r="Z168" s="290"/>
      <c r="AA168" s="291"/>
      <c r="AB168" s="292"/>
      <c r="AC168" s="293"/>
      <c r="AD168" s="294"/>
      <c r="AE168" s="925">
        <f>SUM(AE156:AE167)</f>
        <v>448</v>
      </c>
      <c r="AF168" s="578">
        <f>SUM(AF156:AF167)</f>
        <v>8960</v>
      </c>
    </row>
    <row r="169" spans="1:32" ht="16.2" hidden="1" thickBot="1" x14ac:dyDescent="0.3">
      <c r="A169" s="1464"/>
      <c r="B169" s="1457" t="s">
        <v>163</v>
      </c>
      <c r="C169" s="1440"/>
      <c r="D169" s="1441"/>
      <c r="E169" s="1446"/>
      <c r="F169" s="1446"/>
      <c r="G169" s="987" t="s">
        <v>165</v>
      </c>
      <c r="H169" s="604"/>
      <c r="I169" s="50"/>
      <c r="J169" s="47"/>
      <c r="K169" s="46"/>
      <c r="L169" s="266"/>
      <c r="M169" s="790"/>
      <c r="N169" s="41"/>
      <c r="O169" s="838"/>
      <c r="P169" s="835"/>
      <c r="Q169" s="271"/>
      <c r="R169" s="1528"/>
      <c r="S169" s="1529"/>
      <c r="T169" s="1530"/>
      <c r="U169" s="952">
        <f>IF(OR(P169="",M169=Paramétrage!$C$10,M169=Paramétrage!$C$13,M169=Paramétrage!$C$17,M169=Paramétrage!$C$20,M169=Paramétrage!$C$24,M169=Paramétrage!$C$27,AND(M169&lt;&gt;Paramétrage!$C$9,Q169="Mut+ext")),0,ROUNDUP(O169/P169,0))</f>
        <v>0</v>
      </c>
      <c r="V169" s="846">
        <f>IF(OR(M169="",Q169="Mut+ext"),0,IF(VLOOKUP(M169,Paramétrage!$C$6:$E$29,2,0)=0,0,IF(P169="","saisir capacité",N169*U169*VLOOKUP(M169,Paramétrage!$C$6:$E$29,2,0))))</f>
        <v>0</v>
      </c>
      <c r="W169" s="1069"/>
      <c r="X169" s="847">
        <f t="shared" ref="X169:X180" si="37">IF(OR(M169="",Q169="Mut+ext"),0,IF(ISERROR(V169+W169)=TRUE,V169,V169+W169))</f>
        <v>0</v>
      </c>
      <c r="Y169" s="76">
        <f>IF(OR(M169="",Q169="Mut+ext"),0,IF(ISERROR(W169+V169*VLOOKUP(M169,Paramétrage!$C$6:$E$29,3,0))=TRUE,X169,W169+V169*VLOOKUP(M169,Paramétrage!$C$6:$E$29,3,0)))</f>
        <v>0</v>
      </c>
      <c r="Z169" s="1458"/>
      <c r="AA169" s="1459"/>
      <c r="AB169" s="1503"/>
      <c r="AC169" s="635"/>
      <c r="AD169" s="284"/>
      <c r="AE169" s="919">
        <f t="shared" ref="AE169:AE179" si="38">IF(G169="",0,IF(K169="",0,IF(SUMIF($G$169:$G$180,G169,$O$169:$O$180)=0,0,IF(OR(L169="",K169="obligatoire"),AF169/SUMIF($G$169:$G$180,G169,$O$169:$O$180),AF169/(SUMIF($G$169:$G$180,G169,$O$169:$O$180)/L169)))))</f>
        <v>0</v>
      </c>
      <c r="AF169" s="922">
        <f t="shared" ref="AF169:AF180" si="39">N169*O169</f>
        <v>0</v>
      </c>
    </row>
    <row r="170" spans="1:32" ht="16.2" hidden="1" thickBot="1" x14ac:dyDescent="0.3">
      <c r="A170" s="1464"/>
      <c r="B170" s="1457"/>
      <c r="C170" s="1442"/>
      <c r="D170" s="1443"/>
      <c r="E170" s="1446"/>
      <c r="F170" s="1446"/>
      <c r="G170" s="557" t="s">
        <v>170</v>
      </c>
      <c r="H170" s="861"/>
      <c r="I170" s="50"/>
      <c r="J170" s="47"/>
      <c r="K170" s="46"/>
      <c r="L170" s="266"/>
      <c r="M170" s="790"/>
      <c r="N170" s="41"/>
      <c r="O170" s="838"/>
      <c r="P170" s="835"/>
      <c r="Q170" s="271"/>
      <c r="R170" s="1501"/>
      <c r="S170" s="1459"/>
      <c r="T170" s="1502"/>
      <c r="U170" s="283">
        <f>IF(OR(P170="",M170=Paramétrage!$C$10,M170=Paramétrage!$C$13,M170=Paramétrage!$C$17,M170=Paramétrage!$C$20,M170=Paramétrage!$C$24,M170=Paramétrage!$C$27,AND(M170&lt;&gt;Paramétrage!$C$9,Q170="Mut+ext")),0,ROUNDUP(O170/P170,0))</f>
        <v>0</v>
      </c>
      <c r="V170" s="846">
        <f>IF(OR(M170="",Q170="Mut+ext"),0,IF(VLOOKUP(M170,Paramétrage!$C$6:$E$29,2,0)=0,0,IF(P170="","saisir capacité",N170*U170*VLOOKUP(M170,Paramétrage!$C$6:$E$29,2,0))))</f>
        <v>0</v>
      </c>
      <c r="W170" s="625"/>
      <c r="X170" s="847">
        <f t="shared" si="37"/>
        <v>0</v>
      </c>
      <c r="Y170" s="76">
        <f>IF(OR(M170="",Q170="Mut+ext"),0,IF(ISERROR(W170+V170*VLOOKUP(M170,Paramétrage!$C$6:$E$29,3,0))=TRUE,X170,W170+V170*VLOOKUP(M170,Paramétrage!$C$6:$E$29,3,0)))</f>
        <v>0</v>
      </c>
      <c r="Z170" s="1458"/>
      <c r="AA170" s="1459"/>
      <c r="AB170" s="1503"/>
      <c r="AC170" s="635"/>
      <c r="AD170" s="270"/>
      <c r="AE170" s="919">
        <f t="shared" si="38"/>
        <v>0</v>
      </c>
      <c r="AF170" s="922">
        <f t="shared" si="39"/>
        <v>0</v>
      </c>
    </row>
    <row r="171" spans="1:32" ht="16.2" hidden="1" thickBot="1" x14ac:dyDescent="0.3">
      <c r="A171" s="1464"/>
      <c r="B171" s="1457"/>
      <c r="C171" s="1442"/>
      <c r="D171" s="1443"/>
      <c r="E171" s="1446"/>
      <c r="F171" s="1446"/>
      <c r="G171" s="557" t="s">
        <v>173</v>
      </c>
      <c r="H171" s="861"/>
      <c r="I171" s="50"/>
      <c r="J171" s="47"/>
      <c r="K171" s="46"/>
      <c r="L171" s="266"/>
      <c r="M171" s="790"/>
      <c r="N171" s="41"/>
      <c r="O171" s="838"/>
      <c r="P171" s="835"/>
      <c r="Q171" s="271"/>
      <c r="R171" s="1501"/>
      <c r="S171" s="1459"/>
      <c r="T171" s="1502"/>
      <c r="U171" s="283">
        <f>IF(OR(P171="",M171=Paramétrage!$C$10,M171=Paramétrage!$C$13,M171=Paramétrage!$C$17,M171=Paramétrage!$C$20,M171=Paramétrage!$C$24,M171=Paramétrage!$C$27,AND(M171&lt;&gt;Paramétrage!$C$9,Q171="Mut+ext")),0,ROUNDUP(O171/P171,0))</f>
        <v>0</v>
      </c>
      <c r="V171" s="846">
        <f>IF(OR(M171="",Q171="Mut+ext"),0,IF(VLOOKUP(M171,Paramétrage!$C$6:$E$29,2,0)=0,0,IF(P171="","saisir capacité",N171*U171*VLOOKUP(M171,Paramétrage!$C$6:$E$29,2,0))))</f>
        <v>0</v>
      </c>
      <c r="W171" s="625"/>
      <c r="X171" s="847">
        <f t="shared" si="37"/>
        <v>0</v>
      </c>
      <c r="Y171" s="76">
        <f>IF(OR(M171="",Q171="Mut+ext"),0,IF(ISERROR(W171+V171*VLOOKUP(M171,Paramétrage!$C$6:$E$29,3,0))=TRUE,X171,W171+V171*VLOOKUP(M171,Paramétrage!$C$6:$E$29,3,0)))</f>
        <v>0</v>
      </c>
      <c r="Z171" s="1458"/>
      <c r="AA171" s="1459"/>
      <c r="AB171" s="1503"/>
      <c r="AC171" s="635"/>
      <c r="AD171" s="270"/>
      <c r="AE171" s="919">
        <f t="shared" si="38"/>
        <v>0</v>
      </c>
      <c r="AF171" s="922">
        <f t="shared" si="39"/>
        <v>0</v>
      </c>
    </row>
    <row r="172" spans="1:32" ht="16.2" hidden="1" thickBot="1" x14ac:dyDescent="0.3">
      <c r="A172" s="1464"/>
      <c r="B172" s="1457"/>
      <c r="C172" s="1442"/>
      <c r="D172" s="1443"/>
      <c r="E172" s="1446"/>
      <c r="F172" s="1446"/>
      <c r="G172" s="862" t="s">
        <v>174</v>
      </c>
      <c r="H172" s="861"/>
      <c r="I172" s="50"/>
      <c r="J172" s="47"/>
      <c r="K172" s="46"/>
      <c r="L172" s="266"/>
      <c r="M172" s="790"/>
      <c r="N172" s="41"/>
      <c r="O172" s="838"/>
      <c r="P172" s="835"/>
      <c r="Q172" s="271"/>
      <c r="R172" s="1501"/>
      <c r="S172" s="1459"/>
      <c r="T172" s="1502"/>
      <c r="U172" s="283">
        <f>IF(OR(P172="",M172=Paramétrage!$C$10,M172=Paramétrage!$C$13,M172=Paramétrage!$C$17,M172=Paramétrage!$C$20,M172=Paramétrage!$C$24,M172=Paramétrage!$C$27,AND(M172&lt;&gt;Paramétrage!$C$9,Q172="Mut+ext")),0,ROUNDUP(O172/P172,0))</f>
        <v>0</v>
      </c>
      <c r="V172" s="846">
        <f>IF(OR(M172="",Q172="Mut+ext"),0,IF(VLOOKUP(M172,Paramétrage!$C$6:$E$29,2,0)=0,0,IF(P172="","saisir capacité",N172*U172*VLOOKUP(M172,Paramétrage!$C$6:$E$29,2,0))))</f>
        <v>0</v>
      </c>
      <c r="W172" s="625"/>
      <c r="X172" s="847">
        <f t="shared" si="37"/>
        <v>0</v>
      </c>
      <c r="Y172" s="76">
        <f>IF(OR(M172="",Q172="Mut+ext"),0,IF(ISERROR(W172+V172*VLOOKUP(M172,Paramétrage!$C$6:$E$29,3,0))=TRUE,X172,W172+V172*VLOOKUP(M172,Paramétrage!$C$6:$E$29,3,0)))</f>
        <v>0</v>
      </c>
      <c r="Z172" s="1458"/>
      <c r="AA172" s="1459"/>
      <c r="AB172" s="1503"/>
      <c r="AC172" s="635"/>
      <c r="AD172" s="270"/>
      <c r="AE172" s="919">
        <f t="shared" si="38"/>
        <v>0</v>
      </c>
      <c r="AF172" s="922">
        <f t="shared" si="39"/>
        <v>0</v>
      </c>
    </row>
    <row r="173" spans="1:32" ht="16.2" hidden="1" thickBot="1" x14ac:dyDescent="0.3">
      <c r="A173" s="1464"/>
      <c r="B173" s="1457"/>
      <c r="C173" s="1442"/>
      <c r="D173" s="1443"/>
      <c r="E173" s="1446"/>
      <c r="F173" s="1446"/>
      <c r="G173" s="557"/>
      <c r="H173" s="836"/>
      <c r="I173" s="50"/>
      <c r="J173" s="47"/>
      <c r="K173" s="46"/>
      <c r="L173" s="266"/>
      <c r="M173" s="790"/>
      <c r="N173" s="41"/>
      <c r="O173" s="838"/>
      <c r="P173" s="835"/>
      <c r="Q173" s="271"/>
      <c r="R173" s="1501"/>
      <c r="S173" s="1459"/>
      <c r="T173" s="1502"/>
      <c r="U173" s="283">
        <f>IF(OR(P173="",M173=Paramétrage!$C$10,M173=Paramétrage!$C$13,M173=Paramétrage!$C$17,M173=Paramétrage!$C$20,M173=Paramétrage!$C$24,M173=Paramétrage!$C$27,AND(M173&lt;&gt;Paramétrage!$C$9,Q173="Mut+ext")),0,ROUNDUP(O173/P173,0))</f>
        <v>0</v>
      </c>
      <c r="V173" s="846">
        <f>IF(OR(M173="",Q173="Mut+ext"),0,IF(VLOOKUP(M173,Paramétrage!$C$6:$E$29,2,0)=0,0,IF(P173="","saisir capacité",N173*U173*VLOOKUP(M173,Paramétrage!$C$6:$E$29,2,0))))</f>
        <v>0</v>
      </c>
      <c r="W173" s="625"/>
      <c r="X173" s="847">
        <f t="shared" si="37"/>
        <v>0</v>
      </c>
      <c r="Y173" s="76">
        <f>IF(OR(M173="",Q173="Mut+ext"),0,IF(ISERROR(W173+V173*VLOOKUP(M173,Paramétrage!$C$6:$E$29,3,0))=TRUE,X173,W173+V173*VLOOKUP(M173,Paramétrage!$C$6:$E$29,3,0)))</f>
        <v>0</v>
      </c>
      <c r="Z173" s="1458"/>
      <c r="AA173" s="1459"/>
      <c r="AB173" s="1503"/>
      <c r="AC173" s="635"/>
      <c r="AD173" s="270"/>
      <c r="AE173" s="919">
        <f t="shared" si="38"/>
        <v>0</v>
      </c>
      <c r="AF173" s="922">
        <f t="shared" si="39"/>
        <v>0</v>
      </c>
    </row>
    <row r="174" spans="1:32" ht="16.2" hidden="1" thickBot="1" x14ac:dyDescent="0.3">
      <c r="A174" s="1464"/>
      <c r="B174" s="1457"/>
      <c r="C174" s="1442"/>
      <c r="D174" s="1443"/>
      <c r="E174" s="1446"/>
      <c r="F174" s="1446"/>
      <c r="G174" s="557"/>
      <c r="H174" s="836"/>
      <c r="I174" s="50"/>
      <c r="J174" s="47"/>
      <c r="K174" s="46"/>
      <c r="L174" s="266"/>
      <c r="M174" s="790"/>
      <c r="N174" s="41"/>
      <c r="O174" s="838"/>
      <c r="P174" s="835"/>
      <c r="Q174" s="271"/>
      <c r="R174" s="1501"/>
      <c r="S174" s="1459"/>
      <c r="T174" s="1502"/>
      <c r="U174" s="283">
        <f>IF(OR(P174="",M174=Paramétrage!$C$10,M174=Paramétrage!$C$13,M174=Paramétrage!$C$17,M174=Paramétrage!$C$20,M174=Paramétrage!$C$24,M174=Paramétrage!$C$27,AND(M174&lt;&gt;Paramétrage!$C$9,Q174="Mut+ext")),0,ROUNDUP(O174/P174,0))</f>
        <v>0</v>
      </c>
      <c r="V174" s="846">
        <f>IF(OR(M174="",Q174="Mut+ext"),0,IF(VLOOKUP(M174,Paramétrage!$C$6:$E$29,2,0)=0,0,IF(P174="","saisir capacité",N174*U174*VLOOKUP(M174,Paramétrage!$C$6:$E$29,2,0))))</f>
        <v>0</v>
      </c>
      <c r="W174" s="625"/>
      <c r="X174" s="847">
        <f t="shared" si="37"/>
        <v>0</v>
      </c>
      <c r="Y174" s="76">
        <f>IF(OR(M174="",Q174="Mut+ext"),0,IF(ISERROR(W174+V174*VLOOKUP(M174,Paramétrage!$C$6:$E$29,3,0))=TRUE,X174,W174+V174*VLOOKUP(M174,Paramétrage!$C$6:$E$29,3,0)))</f>
        <v>0</v>
      </c>
      <c r="Z174" s="1458"/>
      <c r="AA174" s="1459"/>
      <c r="AB174" s="1503"/>
      <c r="AC174" s="635"/>
      <c r="AD174" s="270"/>
      <c r="AE174" s="919">
        <f t="shared" si="38"/>
        <v>0</v>
      </c>
      <c r="AF174" s="922">
        <f t="shared" si="39"/>
        <v>0</v>
      </c>
    </row>
    <row r="175" spans="1:32" ht="16.2" hidden="1" thickBot="1" x14ac:dyDescent="0.3">
      <c r="A175" s="1464"/>
      <c r="B175" s="1457"/>
      <c r="C175" s="1442"/>
      <c r="D175" s="1443"/>
      <c r="E175" s="1446"/>
      <c r="F175" s="1446"/>
      <c r="G175" s="557"/>
      <c r="H175" s="836"/>
      <c r="I175" s="50"/>
      <c r="J175" s="47"/>
      <c r="K175" s="46"/>
      <c r="L175" s="266"/>
      <c r="M175" s="790"/>
      <c r="N175" s="41"/>
      <c r="O175" s="838"/>
      <c r="P175" s="835"/>
      <c r="Q175" s="271"/>
      <c r="R175" s="1501"/>
      <c r="S175" s="1459"/>
      <c r="T175" s="1502"/>
      <c r="U175" s="283">
        <f>IF(OR(P175="",M175=Paramétrage!$C$10,M175=Paramétrage!$C$13,M175=Paramétrage!$C$17,M175=Paramétrage!$C$20,M175=Paramétrage!$C$24,M175=Paramétrage!$C$27,AND(M175&lt;&gt;Paramétrage!$C$9,Q175="Mut+ext")),0,ROUNDUP(O175/P175,0))</f>
        <v>0</v>
      </c>
      <c r="V175" s="846">
        <f>IF(OR(M175="",Q175="Mut+ext"),0,IF(VLOOKUP(M175,Paramétrage!$C$6:$E$29,2,0)=0,0,IF(P175="","saisir capacité",N175*U175*VLOOKUP(M175,Paramétrage!$C$6:$E$29,2,0))))</f>
        <v>0</v>
      </c>
      <c r="W175" s="625"/>
      <c r="X175" s="847">
        <f t="shared" si="37"/>
        <v>0</v>
      </c>
      <c r="Y175" s="76">
        <f>IF(OR(M175="",Q175="Mut+ext"),0,IF(ISERROR(W175+V175*VLOOKUP(M175,Paramétrage!$C$6:$E$29,3,0))=TRUE,X175,W175+V175*VLOOKUP(M175,Paramétrage!$C$6:$E$29,3,0)))</f>
        <v>0</v>
      </c>
      <c r="Z175" s="1458"/>
      <c r="AA175" s="1459"/>
      <c r="AB175" s="1503"/>
      <c r="AC175" s="635"/>
      <c r="AD175" s="270"/>
      <c r="AE175" s="919">
        <f t="shared" si="38"/>
        <v>0</v>
      </c>
      <c r="AF175" s="922">
        <f t="shared" si="39"/>
        <v>0</v>
      </c>
    </row>
    <row r="176" spans="1:32" ht="16.2" hidden="1" thickBot="1" x14ac:dyDescent="0.3">
      <c r="A176" s="1464"/>
      <c r="B176" s="1457"/>
      <c r="C176" s="1442"/>
      <c r="D176" s="1443"/>
      <c r="E176" s="1446"/>
      <c r="F176" s="1446"/>
      <c r="G176" s="557"/>
      <c r="H176" s="836"/>
      <c r="I176" s="50"/>
      <c r="J176" s="47"/>
      <c r="K176" s="46"/>
      <c r="L176" s="266"/>
      <c r="M176" s="790"/>
      <c r="N176" s="42"/>
      <c r="O176" s="838"/>
      <c r="P176" s="835"/>
      <c r="Q176" s="271"/>
      <c r="R176" s="1501"/>
      <c r="S176" s="1459"/>
      <c r="T176" s="1502"/>
      <c r="U176" s="283">
        <f>IF(OR(P176="",M176=Paramétrage!$C$10,M176=Paramétrage!$C$13,M176=Paramétrage!$C$17,M176=Paramétrage!$C$20,M176=Paramétrage!$C$24,M176=Paramétrage!$C$27,AND(M176&lt;&gt;Paramétrage!$C$9,Q176="Mut+ext")),0,ROUNDUP(O176/P176,0))</f>
        <v>0</v>
      </c>
      <c r="V176" s="846">
        <f>IF(OR(M176="",Q176="Mut+ext"),0,IF(VLOOKUP(M176,Paramétrage!$C$6:$E$29,2,0)=0,0,IF(P176="","saisir capacité",N176*U176*VLOOKUP(M176,Paramétrage!$C$6:$E$29,2,0))))</f>
        <v>0</v>
      </c>
      <c r="W176" s="625"/>
      <c r="X176" s="847">
        <f t="shared" si="37"/>
        <v>0</v>
      </c>
      <c r="Y176" s="76">
        <f>IF(OR(M176="",Q176="Mut+ext"),0,IF(ISERROR(W176+V176*VLOOKUP(M176,Paramétrage!$C$6:$E$29,3,0))=TRUE,X176,W176+V176*VLOOKUP(M176,Paramétrage!$C$6:$E$29,3,0)))</f>
        <v>0</v>
      </c>
      <c r="Z176" s="1458"/>
      <c r="AA176" s="1459"/>
      <c r="AB176" s="1503"/>
      <c r="AC176" s="635"/>
      <c r="AD176" s="270"/>
      <c r="AE176" s="919">
        <f t="shared" si="38"/>
        <v>0</v>
      </c>
      <c r="AF176" s="922">
        <f t="shared" si="39"/>
        <v>0</v>
      </c>
    </row>
    <row r="177" spans="1:32" ht="16.2" hidden="1" thickBot="1" x14ac:dyDescent="0.3">
      <c r="A177" s="1464"/>
      <c r="B177" s="1457"/>
      <c r="C177" s="1442"/>
      <c r="D177" s="1443"/>
      <c r="E177" s="1446"/>
      <c r="F177" s="1446"/>
      <c r="G177" s="557"/>
      <c r="H177" s="836"/>
      <c r="I177" s="50"/>
      <c r="J177" s="47"/>
      <c r="K177" s="46"/>
      <c r="L177" s="266"/>
      <c r="M177" s="790"/>
      <c r="N177" s="41"/>
      <c r="O177" s="838"/>
      <c r="P177" s="835"/>
      <c r="Q177" s="271"/>
      <c r="R177" s="1501"/>
      <c r="S177" s="1459"/>
      <c r="T177" s="1502"/>
      <c r="U177" s="283">
        <f>IF(OR(P177="",M177=Paramétrage!$C$10,M177=Paramétrage!$C$13,M177=Paramétrage!$C$17,M177=Paramétrage!$C$20,M177=Paramétrage!$C$24,M177=Paramétrage!$C$27,AND(M177&lt;&gt;Paramétrage!$C$9,Q177="Mut+ext")),0,ROUNDUP(O177/P177,0))</f>
        <v>0</v>
      </c>
      <c r="V177" s="846">
        <f>IF(OR(M177="",Q177="Mut+ext"),0,IF(VLOOKUP(M177,Paramétrage!$C$6:$E$29,2,0)=0,0,IF(P177="","saisir capacité",N177*U177*VLOOKUP(M177,Paramétrage!$C$6:$E$29,2,0))))</f>
        <v>0</v>
      </c>
      <c r="W177" s="625"/>
      <c r="X177" s="847">
        <f t="shared" si="37"/>
        <v>0</v>
      </c>
      <c r="Y177" s="76">
        <f>IF(OR(M177="",Q177="Mut+ext"),0,IF(ISERROR(W177+V177*VLOOKUP(M177,Paramétrage!$C$6:$E$29,3,0))=TRUE,X177,W177+V177*VLOOKUP(M177,Paramétrage!$C$6:$E$29,3,0)))</f>
        <v>0</v>
      </c>
      <c r="Z177" s="1458"/>
      <c r="AA177" s="1459"/>
      <c r="AB177" s="1503"/>
      <c r="AC177" s="635"/>
      <c r="AD177" s="270"/>
      <c r="AE177" s="919">
        <f t="shared" si="38"/>
        <v>0</v>
      </c>
      <c r="AF177" s="922">
        <f t="shared" si="39"/>
        <v>0</v>
      </c>
    </row>
    <row r="178" spans="1:32" ht="16.2" hidden="1" thickBot="1" x14ac:dyDescent="0.3">
      <c r="A178" s="1464"/>
      <c r="B178" s="1457"/>
      <c r="C178" s="1442"/>
      <c r="D178" s="1443"/>
      <c r="E178" s="1446"/>
      <c r="F178" s="1446"/>
      <c r="G178" s="557"/>
      <c r="H178" s="836"/>
      <c r="I178" s="50"/>
      <c r="J178" s="47"/>
      <c r="K178" s="46"/>
      <c r="L178" s="266"/>
      <c r="M178" s="790"/>
      <c r="N178" s="41"/>
      <c r="O178" s="838"/>
      <c r="P178" s="835"/>
      <c r="Q178" s="271"/>
      <c r="R178" s="1501"/>
      <c r="S178" s="1459"/>
      <c r="T178" s="1502"/>
      <c r="U178" s="283">
        <f>IF(OR(P178="",M178=Paramétrage!$C$10,M178=Paramétrage!$C$13,M178=Paramétrage!$C$17,M178=Paramétrage!$C$20,M178=Paramétrage!$C$24,M178=Paramétrage!$C$27,AND(M178&lt;&gt;Paramétrage!$C$9,Q178="Mut+ext")),0,ROUNDUP(O178/P178,0))</f>
        <v>0</v>
      </c>
      <c r="V178" s="846">
        <f>IF(OR(M178="",Q178="Mut+ext"),0,IF(VLOOKUP(M178,Paramétrage!$C$6:$E$29,2,0)=0,0,IF(P178="","saisir capacité",N178*U178*VLOOKUP(M178,Paramétrage!$C$6:$E$29,2,0))))</f>
        <v>0</v>
      </c>
      <c r="W178" s="625"/>
      <c r="X178" s="847">
        <f t="shared" si="37"/>
        <v>0</v>
      </c>
      <c r="Y178" s="76">
        <f>IF(OR(M178="",Q178="Mut+ext"),0,IF(ISERROR(W178+V178*VLOOKUP(M178,Paramétrage!$C$6:$E$29,3,0))=TRUE,X178,W178+V178*VLOOKUP(M178,Paramétrage!$C$6:$E$29,3,0)))</f>
        <v>0</v>
      </c>
      <c r="Z178" s="1458"/>
      <c r="AA178" s="1459"/>
      <c r="AB178" s="1503"/>
      <c r="AC178" s="635"/>
      <c r="AD178" s="270"/>
      <c r="AE178" s="919">
        <f t="shared" si="38"/>
        <v>0</v>
      </c>
      <c r="AF178" s="922">
        <f t="shared" si="39"/>
        <v>0</v>
      </c>
    </row>
    <row r="179" spans="1:32" ht="16.2" hidden="1" thickBot="1" x14ac:dyDescent="0.3">
      <c r="A179" s="1464"/>
      <c r="B179" s="1457"/>
      <c r="C179" s="1442"/>
      <c r="D179" s="1443"/>
      <c r="E179" s="1446"/>
      <c r="F179" s="1446"/>
      <c r="G179" s="557"/>
      <c r="H179" s="836"/>
      <c r="I179" s="50"/>
      <c r="J179" s="47"/>
      <c r="K179" s="46"/>
      <c r="L179" s="266"/>
      <c r="M179" s="790"/>
      <c r="N179" s="41"/>
      <c r="O179" s="838"/>
      <c r="P179" s="835"/>
      <c r="Q179" s="271"/>
      <c r="R179" s="1501"/>
      <c r="S179" s="1459"/>
      <c r="T179" s="1502"/>
      <c r="U179" s="283">
        <f>IF(OR(P179="",M179=Paramétrage!$C$10,M179=Paramétrage!$C$13,M179=Paramétrage!$C$17,M179=Paramétrage!$C$20,M179=Paramétrage!$C$24,M179=Paramétrage!$C$27,AND(M179&lt;&gt;Paramétrage!$C$9,Q179="Mut+ext")),0,ROUNDUP(O179/P179,0))</f>
        <v>0</v>
      </c>
      <c r="V179" s="846">
        <f>IF(OR(M179="",Q179="Mut+ext"),0,IF(VLOOKUP(M179,Paramétrage!$C$6:$E$29,2,0)=0,0,IF(P179="","saisir capacité",N179*U179*VLOOKUP(M179,Paramétrage!$C$6:$E$29,2,0))))</f>
        <v>0</v>
      </c>
      <c r="W179" s="625"/>
      <c r="X179" s="847">
        <f t="shared" si="37"/>
        <v>0</v>
      </c>
      <c r="Y179" s="76">
        <f>IF(OR(M179="",Q179="Mut+ext"),0,IF(ISERROR(W179+V179*VLOOKUP(M179,Paramétrage!$C$6:$E$29,3,0))=TRUE,X179,W179+V179*VLOOKUP(M179,Paramétrage!$C$6:$E$29,3,0)))</f>
        <v>0</v>
      </c>
      <c r="Z179" s="1458"/>
      <c r="AA179" s="1459"/>
      <c r="AB179" s="1503"/>
      <c r="AC179" s="635"/>
      <c r="AD179" s="270"/>
      <c r="AE179" s="919">
        <f t="shared" si="38"/>
        <v>0</v>
      </c>
      <c r="AF179" s="922">
        <f t="shared" si="39"/>
        <v>0</v>
      </c>
    </row>
    <row r="180" spans="1:32" ht="16.2" hidden="1" thickBot="1" x14ac:dyDescent="0.3">
      <c r="A180" s="1464"/>
      <c r="B180" s="1457"/>
      <c r="C180" s="1444"/>
      <c r="D180" s="1445"/>
      <c r="E180" s="1447"/>
      <c r="F180" s="1447"/>
      <c r="G180" s="557"/>
      <c r="H180" s="836"/>
      <c r="I180" s="50"/>
      <c r="J180" s="47"/>
      <c r="K180" s="46"/>
      <c r="L180" s="266"/>
      <c r="M180" s="790"/>
      <c r="N180" s="42"/>
      <c r="O180" s="838"/>
      <c r="P180" s="835"/>
      <c r="Q180" s="271"/>
      <c r="R180" s="1501"/>
      <c r="S180" s="1459"/>
      <c r="T180" s="1502"/>
      <c r="U180" s="283">
        <f>IF(OR(P180="",M180=Paramétrage!$C$10,M180=Paramétrage!$C$13,M180=Paramétrage!$C$17,M180=Paramétrage!$C$20,M180=Paramétrage!$C$24,M180=Paramétrage!$C$27,AND(M180&lt;&gt;Paramétrage!$C$9,Q180="Mut+ext")),0,ROUNDUP(O180/P180,0))</f>
        <v>0</v>
      </c>
      <c r="V180" s="846">
        <f>IF(OR(M180="",Q180="Mut+ext"),0,IF(VLOOKUP(M180,Paramétrage!$C$6:$E$29,2,0)=0,0,IF(P180="","saisir capacité",N180*U180*VLOOKUP(M180,Paramétrage!$C$6:$E$29,2,0))))</f>
        <v>0</v>
      </c>
      <c r="W180" s="625"/>
      <c r="X180" s="847">
        <f t="shared" si="37"/>
        <v>0</v>
      </c>
      <c r="Y180" s="76">
        <f>IF(OR(M180="",Q180="Mut+ext"),0,IF(ISERROR(W180+V180*VLOOKUP(M180,Paramétrage!$C$6:$E$29,3,0))=TRUE,X180,W180+V180*VLOOKUP(M180,Paramétrage!$C$6:$E$29,3,0)))</f>
        <v>0</v>
      </c>
      <c r="Z180" s="1458"/>
      <c r="AA180" s="1459"/>
      <c r="AB180" s="1503"/>
      <c r="AC180" s="635"/>
      <c r="AD180" s="270"/>
      <c r="AE180" s="919">
        <f>IF(G180="",0,IF(K180="",0,IF(SUMIF($G$169:$G$180,G180,$O$169:$O$180)=0,0,IF(OR(L180="",K180="obligatoire"),AF180/SUMIF($G$169:$G$180,G180,$O$169:$O$180),AF180/(SUMIF($G$169:$G$180,G180,$O$169:$O$180)/L180)))))</f>
        <v>0</v>
      </c>
      <c r="AF180" s="922">
        <f t="shared" si="39"/>
        <v>0</v>
      </c>
    </row>
    <row r="181" spans="1:32" ht="16.2" hidden="1" thickBot="1" x14ac:dyDescent="0.3">
      <c r="A181" s="1464"/>
      <c r="B181" s="1457"/>
      <c r="C181" s="1000"/>
      <c r="D181" s="867"/>
      <c r="E181" s="1001"/>
      <c r="F181" s="867"/>
      <c r="G181" s="867"/>
      <c r="H181" s="868"/>
      <c r="I181" s="125"/>
      <c r="J181" s="120"/>
      <c r="K181" s="65"/>
      <c r="L181" s="285"/>
      <c r="M181" s="849"/>
      <c r="N181" s="68">
        <f>AE181</f>
        <v>0</v>
      </c>
      <c r="O181" s="869"/>
      <c r="P181" s="869"/>
      <c r="Q181" s="286"/>
      <c r="R181" s="287"/>
      <c r="S181" s="287"/>
      <c r="T181" s="288"/>
      <c r="U181" s="286"/>
      <c r="V181" s="848">
        <f>SUM(V169:V180)</f>
        <v>0</v>
      </c>
      <c r="W181" s="849">
        <f>SUM(W169:W180)</f>
        <v>0</v>
      </c>
      <c r="X181" s="850">
        <f>SUM(X169:X180)</f>
        <v>0</v>
      </c>
      <c r="Y181" s="72">
        <f>SUM(Y169:Y180)</f>
        <v>0</v>
      </c>
      <c r="Z181" s="290"/>
      <c r="AA181" s="291"/>
      <c r="AB181" s="292"/>
      <c r="AC181" s="293"/>
      <c r="AD181" s="294"/>
      <c r="AE181" s="961">
        <f>SUM(AE169:AE180)</f>
        <v>0</v>
      </c>
      <c r="AF181" s="962">
        <f>SUM(AF169:AF180)</f>
        <v>0</v>
      </c>
    </row>
    <row r="182" spans="1:32" ht="16.350000000000001" hidden="1" customHeight="1" x14ac:dyDescent="0.25">
      <c r="A182" s="1464"/>
      <c r="B182" s="1457" t="s">
        <v>175</v>
      </c>
      <c r="C182" s="1440"/>
      <c r="D182" s="1441"/>
      <c r="E182" s="1446"/>
      <c r="F182" s="1446"/>
      <c r="G182" s="987" t="s">
        <v>177</v>
      </c>
      <c r="H182" s="604"/>
      <c r="I182" s="50"/>
      <c r="J182" s="47"/>
      <c r="K182" s="46"/>
      <c r="L182" s="266"/>
      <c r="M182" s="790"/>
      <c r="N182" s="41"/>
      <c r="O182" s="838"/>
      <c r="P182" s="835"/>
      <c r="Q182" s="267"/>
      <c r="R182" s="1501"/>
      <c r="S182" s="1459"/>
      <c r="T182" s="1502"/>
      <c r="U182" s="283">
        <f>IF(OR(P182="",M182=Paramétrage!$C$10,M182=Paramétrage!$C$13,M182=Paramétrage!$C$17,M182=Paramétrage!$C$20,M182=Paramétrage!$C$24,M182=Paramétrage!$C$27,AND(M182&lt;&gt;Paramétrage!$C$9,Q182="Mut+ext")),0,ROUNDUP(O182/P182,0))</f>
        <v>0</v>
      </c>
      <c r="V182" s="846">
        <f>IF(OR(M182="",Q182="Mut+ext"),0,IF(VLOOKUP(M182,Paramétrage!$C$6:$E$29,2,0)=0,0,IF(P182="","saisir capacité",N182*U182*VLOOKUP(M182,Paramétrage!$C$6:$E$29,2,0))))</f>
        <v>0</v>
      </c>
      <c r="W182" s="625"/>
      <c r="X182" s="847">
        <f t="shared" ref="X182:X193" si="40">IF(OR(M182="",Q182="Mut+ext"),0,IF(ISERROR(V182+W182)=TRUE,V182,V182+W182))</f>
        <v>0</v>
      </c>
      <c r="Y182" s="76">
        <f>IF(OR(M182="",Q182="Mut+ext"),0,IF(ISERROR(W182+V182*VLOOKUP(M182,Paramétrage!$C$6:$E$29,3,0))=TRUE,X182,W182+V182*VLOOKUP(M182,Paramétrage!$C$6:$E$29,3,0)))</f>
        <v>0</v>
      </c>
      <c r="Z182" s="1458"/>
      <c r="AA182" s="1459"/>
      <c r="AB182" s="1503"/>
      <c r="AC182" s="635"/>
      <c r="AD182" s="284"/>
      <c r="AE182" s="955">
        <f>IF(G182="",0,IF(K182="",0,IF(SUMIF(G182:G193,G182,O182:O193)=0,0,IF(OR(L182="",K182="obligatoire"),AF182/SUMIF(G182:G193,G182,O182:O193),AF182/(SUMIF(G182:G193,G182,O182:O193)/L182)))))</f>
        <v>0</v>
      </c>
      <c r="AF182" s="916">
        <f t="shared" ref="AF182:AF193" si="41">N182*O182</f>
        <v>0</v>
      </c>
    </row>
    <row r="183" spans="1:32" hidden="1" x14ac:dyDescent="0.25">
      <c r="A183" s="1464"/>
      <c r="B183" s="1457"/>
      <c r="C183" s="1442"/>
      <c r="D183" s="1443"/>
      <c r="E183" s="1446"/>
      <c r="F183" s="1446"/>
      <c r="G183" s="557" t="s">
        <v>180</v>
      </c>
      <c r="H183" s="861"/>
      <c r="I183" s="50"/>
      <c r="J183" s="47"/>
      <c r="K183" s="46"/>
      <c r="L183" s="266"/>
      <c r="M183" s="790"/>
      <c r="N183" s="41"/>
      <c r="O183" s="838"/>
      <c r="P183" s="835"/>
      <c r="Q183" s="271"/>
      <c r="R183" s="1501"/>
      <c r="S183" s="1459"/>
      <c r="T183" s="1502"/>
      <c r="U183" s="283">
        <f>IF(OR(P183="",M183=Paramétrage!$C$10,M183=Paramétrage!$C$13,M183=Paramétrage!$C$17,M183=Paramétrage!$C$20,M183=Paramétrage!$C$24,M183=Paramétrage!$C$27,AND(M183&lt;&gt;Paramétrage!$C$9,Q183="Mut+ext")),0,ROUNDUP(O183/P183,0))</f>
        <v>0</v>
      </c>
      <c r="V183" s="846">
        <f>IF(OR(M183="",Q183="Mut+ext"),0,IF(VLOOKUP(M183,Paramétrage!$C$6:$E$29,2,0)=0,0,IF(P183="","saisir capacité",N183*U183*VLOOKUP(M183,Paramétrage!$C$6:$E$29,2,0))))</f>
        <v>0</v>
      </c>
      <c r="W183" s="625"/>
      <c r="X183" s="847">
        <f t="shared" si="40"/>
        <v>0</v>
      </c>
      <c r="Y183" s="76">
        <f>IF(OR(M183="",Q183="Mut+ext"),0,IF(ISERROR(W183+V183*VLOOKUP(M183,Paramétrage!$C$6:$E$29,3,0))=TRUE,X183,W183+V183*VLOOKUP(M183,Paramétrage!$C$6:$E$29,3,0)))</f>
        <v>0</v>
      </c>
      <c r="Z183" s="1458"/>
      <c r="AA183" s="1459"/>
      <c r="AB183" s="1503"/>
      <c r="AC183" s="635"/>
      <c r="AD183" s="270"/>
      <c r="AE183" s="955">
        <f>IF(G183="",0,IF(K183="",0,IF(SUMIF(G182:G193,G183,O182:O193)=0,0,IF(OR(L183="",K183="obligatoire"),AF183/SUMIF(G182:G193,G183,O182:O193),AF183/(SUMIF(G182:G193,G183,O182:O193)/L183)))))</f>
        <v>0</v>
      </c>
      <c r="AF183" s="921">
        <f t="shared" si="41"/>
        <v>0</v>
      </c>
    </row>
    <row r="184" spans="1:32" hidden="1" x14ac:dyDescent="0.25">
      <c r="A184" s="1464"/>
      <c r="B184" s="1457"/>
      <c r="C184" s="1442"/>
      <c r="D184" s="1443"/>
      <c r="E184" s="1446"/>
      <c r="F184" s="1446"/>
      <c r="G184" s="557" t="s">
        <v>184</v>
      </c>
      <c r="H184" s="861"/>
      <c r="I184" s="50"/>
      <c r="J184" s="47"/>
      <c r="K184" s="46"/>
      <c r="L184" s="266"/>
      <c r="M184" s="790"/>
      <c r="N184" s="41"/>
      <c r="O184" s="838"/>
      <c r="P184" s="835"/>
      <c r="Q184" s="271"/>
      <c r="R184" s="1501"/>
      <c r="S184" s="1459"/>
      <c r="T184" s="1502"/>
      <c r="U184" s="283">
        <f>IF(OR(P184="",M184=Paramétrage!$C$10,M184=Paramétrage!$C$13,M184=Paramétrage!$C$17,M184=Paramétrage!$C$20,M184=Paramétrage!$C$24,M184=Paramétrage!$C$27,AND(M184&lt;&gt;Paramétrage!$C$9,Q184="Mut+ext")),0,ROUNDUP(O184/P184,0))</f>
        <v>0</v>
      </c>
      <c r="V184" s="846">
        <f>IF(OR(M184="",Q184="Mut+ext"),0,IF(VLOOKUP(M184,Paramétrage!$C$6:$E$29,2,0)=0,0,IF(P184="","saisir capacité",N184*U184*VLOOKUP(M184,Paramétrage!$C$6:$E$29,2,0))))</f>
        <v>0</v>
      </c>
      <c r="W184" s="625"/>
      <c r="X184" s="847">
        <f t="shared" si="40"/>
        <v>0</v>
      </c>
      <c r="Y184" s="76">
        <f>IF(OR(M184="",Q184="Mut+ext"),0,IF(ISERROR(W184+V184*VLOOKUP(M184,Paramétrage!$C$6:$E$29,3,0))=TRUE,X184,W184+V184*VLOOKUP(M184,Paramétrage!$C$6:$E$29,3,0)))</f>
        <v>0</v>
      </c>
      <c r="Z184" s="1458"/>
      <c r="AA184" s="1459"/>
      <c r="AB184" s="1503"/>
      <c r="AC184" s="635"/>
      <c r="AD184" s="270"/>
      <c r="AE184" s="955">
        <f>IF(G184="",0,IF(K184="",0,IF(SUMIF(G182:G193,G184,O182:O193)=0,0,IF(OR(L184="",K184="obligatoire"),AF184/SUMIF(G182:G193,G184,O182:O193),AF184/(SUMIF(G182:G193,G184,O182:O193)/L184)))))</f>
        <v>0</v>
      </c>
      <c r="AF184" s="921">
        <f t="shared" si="41"/>
        <v>0</v>
      </c>
    </row>
    <row r="185" spans="1:32" hidden="1" x14ac:dyDescent="0.25">
      <c r="A185" s="1464"/>
      <c r="B185" s="1457"/>
      <c r="C185" s="1442"/>
      <c r="D185" s="1443"/>
      <c r="E185" s="1446"/>
      <c r="F185" s="1446"/>
      <c r="G185" s="557" t="s">
        <v>185</v>
      </c>
      <c r="H185" s="861"/>
      <c r="I185" s="50"/>
      <c r="J185" s="47"/>
      <c r="K185" s="46"/>
      <c r="L185" s="266"/>
      <c r="M185" s="790"/>
      <c r="N185" s="41"/>
      <c r="O185" s="838"/>
      <c r="P185" s="835"/>
      <c r="Q185" s="271"/>
      <c r="R185" s="1501"/>
      <c r="S185" s="1459"/>
      <c r="T185" s="1502"/>
      <c r="U185" s="283">
        <f>IF(OR(P185="",M185=Paramétrage!$C$10,M185=Paramétrage!$C$13,M185=Paramétrage!$C$17,M185=Paramétrage!$C$20,M185=Paramétrage!$C$24,M185=Paramétrage!$C$27,AND(M185&lt;&gt;Paramétrage!$C$9,Q185="Mut+ext")),0,ROUNDUP(O185/P185,0))</f>
        <v>0</v>
      </c>
      <c r="V185" s="846">
        <f>IF(OR(M185="",Q185="Mut+ext"),0,IF(VLOOKUP(M185,Paramétrage!$C$6:$E$29,2,0)=0,0,IF(P185="","saisir capacité",N185*U185*VLOOKUP(M185,Paramétrage!$C$6:$E$29,2,0))))</f>
        <v>0</v>
      </c>
      <c r="W185" s="625"/>
      <c r="X185" s="847">
        <f t="shared" si="40"/>
        <v>0</v>
      </c>
      <c r="Y185" s="76">
        <f>IF(OR(M185="",Q185="Mut+ext"),0,IF(ISERROR(W185+V185*VLOOKUP(M185,Paramétrage!$C$6:$E$29,3,0))=TRUE,X185,W185+V185*VLOOKUP(M185,Paramétrage!$C$6:$E$29,3,0)))</f>
        <v>0</v>
      </c>
      <c r="Z185" s="1458"/>
      <c r="AA185" s="1459"/>
      <c r="AB185" s="1503"/>
      <c r="AC185" s="635"/>
      <c r="AD185" s="270"/>
      <c r="AE185" s="955">
        <f>IF(G185="",0,IF(K185="",0,IF(SUMIF(G182:G193,G185,O182:O193)=0,0,IF(OR(L185="",K185="obligatoire"),AF185/SUMIF(G182:G193,G185,O182:O193),AF185/(SUMIF(G182:G193,G185,O182:O193)/L185)))))</f>
        <v>0</v>
      </c>
      <c r="AF185" s="921">
        <f t="shared" si="41"/>
        <v>0</v>
      </c>
    </row>
    <row r="186" spans="1:32" hidden="1" x14ac:dyDescent="0.25">
      <c r="A186" s="1464"/>
      <c r="B186" s="1457"/>
      <c r="C186" s="1442"/>
      <c r="D186" s="1443"/>
      <c r="E186" s="1446"/>
      <c r="F186" s="1446"/>
      <c r="G186" s="557"/>
      <c r="H186" s="836"/>
      <c r="I186" s="50"/>
      <c r="J186" s="47"/>
      <c r="K186" s="46"/>
      <c r="L186" s="266"/>
      <c r="M186" s="790"/>
      <c r="N186" s="41"/>
      <c r="O186" s="838"/>
      <c r="P186" s="835"/>
      <c r="Q186" s="271"/>
      <c r="R186" s="1501"/>
      <c r="S186" s="1459"/>
      <c r="T186" s="1502"/>
      <c r="U186" s="283">
        <f>IF(OR(P186="",M186=Paramétrage!$C$10,M186=Paramétrage!$C$13,M186=Paramétrage!$C$17,M186=Paramétrage!$C$20,M186=Paramétrage!$C$24,M186=Paramétrage!$C$27,AND(M186&lt;&gt;Paramétrage!$C$9,Q186="Mut+ext")),0,ROUNDUP(O186/P186,0))</f>
        <v>0</v>
      </c>
      <c r="V186" s="846">
        <f>IF(OR(M186="",Q186="Mut+ext"),0,IF(VLOOKUP(M186,Paramétrage!$C$6:$E$29,2,0)=0,0,IF(P186="","saisir capacité",N186*U186*VLOOKUP(M186,Paramétrage!$C$6:$E$29,2,0))))</f>
        <v>0</v>
      </c>
      <c r="W186" s="625"/>
      <c r="X186" s="847">
        <f t="shared" si="40"/>
        <v>0</v>
      </c>
      <c r="Y186" s="76">
        <f>IF(OR(M186="",Q186="Mut+ext"),0,IF(ISERROR(W186+V186*VLOOKUP(M186,Paramétrage!$C$6:$E$29,3,0))=TRUE,X186,W186+V186*VLOOKUP(M186,Paramétrage!$C$6:$E$29,3,0)))</f>
        <v>0</v>
      </c>
      <c r="Z186" s="1458"/>
      <c r="AA186" s="1459"/>
      <c r="AB186" s="1503"/>
      <c r="AC186" s="635"/>
      <c r="AD186" s="270"/>
      <c r="AE186" s="955">
        <f>IF(G186="",0,IF(K186="",0,IF(SUMIF(G178:G189,G186,O178:O189)=0,0,IF(OR(L186="",K186="obligatoire"),AF186/SUMIF(G178:G189,G186,O178:O189),AF186/(SUMIF(G178:G189,G186,O178:O189)/L186)))))</f>
        <v>0</v>
      </c>
      <c r="AF186" s="921">
        <f>N186*O186</f>
        <v>0</v>
      </c>
    </row>
    <row r="187" spans="1:32" hidden="1" x14ac:dyDescent="0.25">
      <c r="A187" s="1464"/>
      <c r="B187" s="1457"/>
      <c r="C187" s="1442"/>
      <c r="D187" s="1443"/>
      <c r="E187" s="1446"/>
      <c r="F187" s="1446"/>
      <c r="G187" s="557"/>
      <c r="H187" s="836"/>
      <c r="I187" s="50"/>
      <c r="J187" s="47"/>
      <c r="K187" s="46"/>
      <c r="L187" s="266"/>
      <c r="M187" s="790"/>
      <c r="N187" s="41"/>
      <c r="O187" s="838"/>
      <c r="P187" s="835"/>
      <c r="Q187" s="271"/>
      <c r="R187" s="1501"/>
      <c r="S187" s="1459"/>
      <c r="T187" s="1502"/>
      <c r="U187" s="283">
        <f>IF(OR(P187="",M187=Paramétrage!$C$10,M187=Paramétrage!$C$13,M187=Paramétrage!$C$17,M187=Paramétrage!$C$20,M187=Paramétrage!$C$24,M187=Paramétrage!$C$27,AND(M187&lt;&gt;Paramétrage!$C$9,Q187="Mut+ext")),0,ROUNDUP(O187/P187,0))</f>
        <v>0</v>
      </c>
      <c r="V187" s="846">
        <f>IF(OR(M187="",Q187="Mut+ext"),0,IF(VLOOKUP(M187,Paramétrage!$C$6:$E$29,2,0)=0,0,IF(P187="","saisir capacité",N187*U187*VLOOKUP(M187,Paramétrage!$C$6:$E$29,2,0))))</f>
        <v>0</v>
      </c>
      <c r="W187" s="625"/>
      <c r="X187" s="847">
        <f t="shared" si="40"/>
        <v>0</v>
      </c>
      <c r="Y187" s="76">
        <f>IF(OR(M187="",Q187="Mut+ext"),0,IF(ISERROR(W187+V187*VLOOKUP(M187,Paramétrage!$C$6:$E$29,3,0))=TRUE,X187,W187+V187*VLOOKUP(M187,Paramétrage!$C$6:$E$29,3,0)))</f>
        <v>0</v>
      </c>
      <c r="Z187" s="1458"/>
      <c r="AA187" s="1459"/>
      <c r="AB187" s="1503"/>
      <c r="AC187" s="635"/>
      <c r="AD187" s="270"/>
      <c r="AE187" s="955">
        <f>IF(G187="",0,IF(K187="",0,IF(SUMIF(G178:G189,G187,O178:O189)=0,0,IF(OR(L187="",K187="obligatoire"),AF187/SUMIF(G178:G189,G187,O178:O189),AF187/(SUMIF(G178:G189,G187,O178:O189)/L187)))))</f>
        <v>0</v>
      </c>
      <c r="AF187" s="921">
        <f>N187*O187</f>
        <v>0</v>
      </c>
    </row>
    <row r="188" spans="1:32" hidden="1" x14ac:dyDescent="0.25">
      <c r="A188" s="1464"/>
      <c r="B188" s="1457"/>
      <c r="C188" s="1442"/>
      <c r="D188" s="1443"/>
      <c r="E188" s="1446"/>
      <c r="F188" s="1446"/>
      <c r="G188" s="557"/>
      <c r="H188" s="836"/>
      <c r="I188" s="50"/>
      <c r="J188" s="47"/>
      <c r="K188" s="46"/>
      <c r="L188" s="266"/>
      <c r="M188" s="790"/>
      <c r="N188" s="41"/>
      <c r="O188" s="838"/>
      <c r="P188" s="835"/>
      <c r="Q188" s="271"/>
      <c r="R188" s="1501"/>
      <c r="S188" s="1459"/>
      <c r="T188" s="1502"/>
      <c r="U188" s="283">
        <f>IF(OR(P188="",M188=Paramétrage!$C$10,M188=Paramétrage!$C$13,M188=Paramétrage!$C$17,M188=Paramétrage!$C$20,M188=Paramétrage!$C$24,M188=Paramétrage!$C$27,AND(M188&lt;&gt;Paramétrage!$C$9,Q188="Mut+ext")),0,ROUNDUP(O188/P188,0))</f>
        <v>0</v>
      </c>
      <c r="V188" s="846">
        <f>IF(OR(M188="",Q188="Mut+ext"),0,IF(VLOOKUP(M188,Paramétrage!$C$6:$E$29,2,0)=0,0,IF(P188="","saisir capacité",N188*U188*VLOOKUP(M188,Paramétrage!$C$6:$E$29,2,0))))</f>
        <v>0</v>
      </c>
      <c r="W188" s="625"/>
      <c r="X188" s="847">
        <f t="shared" si="40"/>
        <v>0</v>
      </c>
      <c r="Y188" s="76">
        <f>IF(OR(M188="",Q188="Mut+ext"),0,IF(ISERROR(W188+V188*VLOOKUP(M188,Paramétrage!$C$6:$E$29,3,0))=TRUE,X188,W188+V188*VLOOKUP(M188,Paramétrage!$C$6:$E$29,3,0)))</f>
        <v>0</v>
      </c>
      <c r="Z188" s="1458"/>
      <c r="AA188" s="1459"/>
      <c r="AB188" s="1503"/>
      <c r="AC188" s="635"/>
      <c r="AD188" s="270"/>
      <c r="AE188" s="955">
        <f>IF(G188="",0,IF(K188="",0,IF(SUMIF(G178:G189,G188,O178:O189)=0,0,IF(OR(L188="",K188="obligatoire"),AF188/SUMIF(G178:G189,G188,O178:O189),AF188/(SUMIF(G178:G189,G188,O178:O189)/L188)))))</f>
        <v>0</v>
      </c>
      <c r="AF188" s="921">
        <f>N188*O188</f>
        <v>0</v>
      </c>
    </row>
    <row r="189" spans="1:32" hidden="1" x14ac:dyDescent="0.25">
      <c r="A189" s="1464"/>
      <c r="B189" s="1457"/>
      <c r="C189" s="1442"/>
      <c r="D189" s="1443"/>
      <c r="E189" s="1446"/>
      <c r="F189" s="1446"/>
      <c r="G189" s="557"/>
      <c r="H189" s="836"/>
      <c r="I189" s="50"/>
      <c r="J189" s="47"/>
      <c r="K189" s="46"/>
      <c r="L189" s="266"/>
      <c r="M189" s="790"/>
      <c r="N189" s="42"/>
      <c r="O189" s="838"/>
      <c r="P189" s="835"/>
      <c r="Q189" s="271"/>
      <c r="R189" s="1501"/>
      <c r="S189" s="1459"/>
      <c r="T189" s="1502"/>
      <c r="U189" s="283">
        <f>IF(OR(P189="",M189=Paramétrage!$C$10,M189=Paramétrage!$C$13,M189=Paramétrage!$C$17,M189=Paramétrage!$C$20,M189=Paramétrage!$C$24,M189=Paramétrage!$C$27,AND(M189&lt;&gt;Paramétrage!$C$9,Q189="Mut+ext")),0,ROUNDUP(O189/P189,0))</f>
        <v>0</v>
      </c>
      <c r="V189" s="846">
        <f>IF(OR(M189="",Q189="Mut+ext"),0,IF(VLOOKUP(M189,Paramétrage!$C$6:$E$29,2,0)=0,0,IF(P189="","saisir capacité",N189*U189*VLOOKUP(M189,Paramétrage!$C$6:$E$29,2,0))))</f>
        <v>0</v>
      </c>
      <c r="W189" s="625"/>
      <c r="X189" s="847">
        <f t="shared" si="40"/>
        <v>0</v>
      </c>
      <c r="Y189" s="76">
        <f>IF(OR(M189="",Q189="Mut+ext"),0,IF(ISERROR(W189+V189*VLOOKUP(M189,Paramétrage!$C$6:$E$29,3,0))=TRUE,X189,W189+V189*VLOOKUP(M189,Paramétrage!$C$6:$E$29,3,0)))</f>
        <v>0</v>
      </c>
      <c r="Z189" s="1458"/>
      <c r="AA189" s="1459"/>
      <c r="AB189" s="1503"/>
      <c r="AC189" s="635"/>
      <c r="AD189" s="270"/>
      <c r="AE189" s="955">
        <f>IF(G189="",0,IF(K189="",0,IF(SUMIF(G178:G189,G189,O178:O189)=0,0,IF(OR(L189="",K189="obligatoire"),AF189/SUMIF(G178:G189,G189,O178:O189),AF189/(SUMIF(G178:G189,G189,O178:O189)/L189)))))</f>
        <v>0</v>
      </c>
      <c r="AF189" s="921">
        <f>N189*O189</f>
        <v>0</v>
      </c>
    </row>
    <row r="190" spans="1:32" hidden="1" x14ac:dyDescent="0.25">
      <c r="A190" s="1464"/>
      <c r="B190" s="1457"/>
      <c r="C190" s="1442"/>
      <c r="D190" s="1443"/>
      <c r="E190" s="1446"/>
      <c r="F190" s="1446"/>
      <c r="G190" s="557"/>
      <c r="H190" s="836"/>
      <c r="I190" s="50"/>
      <c r="J190" s="47"/>
      <c r="K190" s="46"/>
      <c r="L190" s="266"/>
      <c r="M190" s="790"/>
      <c r="N190" s="41"/>
      <c r="O190" s="838"/>
      <c r="P190" s="835"/>
      <c r="Q190" s="271"/>
      <c r="R190" s="1501"/>
      <c r="S190" s="1459"/>
      <c r="T190" s="1502"/>
      <c r="U190" s="283">
        <f>IF(OR(P190="",M190=Paramétrage!$C$10,M190=Paramétrage!$C$13,M190=Paramétrage!$C$17,M190=Paramétrage!$C$20,M190=Paramétrage!$C$24,M190=Paramétrage!$C$27,AND(M190&lt;&gt;Paramétrage!$C$9,Q190="Mut+ext")),0,ROUNDUP(O190/P190,0))</f>
        <v>0</v>
      </c>
      <c r="V190" s="846">
        <f>IF(OR(M190="",Q190="Mut+ext"),0,IF(VLOOKUP(M190,Paramétrage!$C$6:$E$29,2,0)=0,0,IF(P190="","saisir capacité",N190*U190*VLOOKUP(M190,Paramétrage!$C$6:$E$29,2,0))))</f>
        <v>0</v>
      </c>
      <c r="W190" s="625"/>
      <c r="X190" s="847">
        <f t="shared" si="40"/>
        <v>0</v>
      </c>
      <c r="Y190" s="76">
        <f>IF(OR(M190="",Q190="Mut+ext"),0,IF(ISERROR(W190+V190*VLOOKUP(M190,Paramétrage!$C$6:$E$29,3,0))=TRUE,X190,W190+V190*VLOOKUP(M190,Paramétrage!$C$6:$E$29,3,0)))</f>
        <v>0</v>
      </c>
      <c r="Z190" s="1458"/>
      <c r="AA190" s="1459"/>
      <c r="AB190" s="1503"/>
      <c r="AC190" s="635"/>
      <c r="AD190" s="270"/>
      <c r="AE190" s="955">
        <f>IF(G190="",0,IF(K190="",0,IF(SUMIF(G182:G193,G190,O182:O193)=0,0,IF(OR(L190="",K190="obligatoire"),AF190/SUMIF(G182:G193,G190,O182:O193),AF190/(SUMIF(G182:G193,G190,O182:O193)/L190)))))</f>
        <v>0</v>
      </c>
      <c r="AF190" s="921">
        <f t="shared" si="41"/>
        <v>0</v>
      </c>
    </row>
    <row r="191" spans="1:32" hidden="1" x14ac:dyDescent="0.25">
      <c r="A191" s="1464"/>
      <c r="B191" s="1457"/>
      <c r="C191" s="1442"/>
      <c r="D191" s="1443"/>
      <c r="E191" s="1446"/>
      <c r="F191" s="1446"/>
      <c r="G191" s="557"/>
      <c r="H191" s="836"/>
      <c r="I191" s="50"/>
      <c r="J191" s="47"/>
      <c r="K191" s="46"/>
      <c r="L191" s="266"/>
      <c r="M191" s="790"/>
      <c r="N191" s="41"/>
      <c r="O191" s="838"/>
      <c r="P191" s="835"/>
      <c r="Q191" s="271"/>
      <c r="R191" s="1501"/>
      <c r="S191" s="1459"/>
      <c r="T191" s="1502"/>
      <c r="U191" s="283">
        <f>IF(OR(P191="",M191=Paramétrage!$C$10,M191=Paramétrage!$C$13,M191=Paramétrage!$C$17,M191=Paramétrage!$C$20,M191=Paramétrage!$C$24,M191=Paramétrage!$C$27,AND(M191&lt;&gt;Paramétrage!$C$9,Q191="Mut+ext")),0,ROUNDUP(O191/P191,0))</f>
        <v>0</v>
      </c>
      <c r="V191" s="846">
        <f>IF(OR(M191="",Q191="Mut+ext"),0,IF(VLOOKUP(M191,Paramétrage!$C$6:$E$29,2,0)=0,0,IF(P191="","saisir capacité",N191*U191*VLOOKUP(M191,Paramétrage!$C$6:$E$29,2,0))))</f>
        <v>0</v>
      </c>
      <c r="W191" s="625"/>
      <c r="X191" s="847">
        <f t="shared" si="40"/>
        <v>0</v>
      </c>
      <c r="Y191" s="76">
        <f>IF(OR(M191="",Q191="Mut+ext"),0,IF(ISERROR(W191+V191*VLOOKUP(M191,Paramétrage!$C$6:$E$29,3,0))=TRUE,X191,W191+V191*VLOOKUP(M191,Paramétrage!$C$6:$E$29,3,0)))</f>
        <v>0</v>
      </c>
      <c r="Z191" s="1458"/>
      <c r="AA191" s="1459"/>
      <c r="AB191" s="1503"/>
      <c r="AC191" s="635"/>
      <c r="AD191" s="270"/>
      <c r="AE191" s="955">
        <f>IF(G191="",0,IF(K191="",0,IF(SUMIF(G182:G193,G191,O182:O193)=0,0,IF(OR(L191="",K191="obligatoire"),AF191/SUMIF(G182:G193,G191,O182:O193),AF191/(SUMIF(G182:G193,G191,O182:O193)/L191)))))</f>
        <v>0</v>
      </c>
      <c r="AF191" s="921">
        <f t="shared" si="41"/>
        <v>0</v>
      </c>
    </row>
    <row r="192" spans="1:32" hidden="1" x14ac:dyDescent="0.25">
      <c r="A192" s="1464"/>
      <c r="B192" s="1457"/>
      <c r="C192" s="1442"/>
      <c r="D192" s="1443"/>
      <c r="E192" s="1446"/>
      <c r="F192" s="1446"/>
      <c r="G192" s="557"/>
      <c r="H192" s="836"/>
      <c r="I192" s="50"/>
      <c r="J192" s="47"/>
      <c r="K192" s="46"/>
      <c r="L192" s="266"/>
      <c r="M192" s="790"/>
      <c r="N192" s="41"/>
      <c r="O192" s="838"/>
      <c r="P192" s="835"/>
      <c r="Q192" s="271"/>
      <c r="R192" s="1501"/>
      <c r="S192" s="1459"/>
      <c r="T192" s="1502"/>
      <c r="U192" s="283">
        <f>IF(OR(P192="",M192=Paramétrage!$C$10,M192=Paramétrage!$C$13,M192=Paramétrage!$C$17,M192=Paramétrage!$C$20,M192=Paramétrage!$C$24,M192=Paramétrage!$C$27,AND(M192&lt;&gt;Paramétrage!$C$9,Q192="Mut+ext")),0,ROUNDUP(O192/P192,0))</f>
        <v>0</v>
      </c>
      <c r="V192" s="846">
        <f>IF(OR(M192="",Q192="Mut+ext"),0,IF(VLOOKUP(M192,Paramétrage!$C$6:$E$29,2,0)=0,0,IF(P192="","saisir capacité",N192*U192*VLOOKUP(M192,Paramétrage!$C$6:$E$29,2,0))))</f>
        <v>0</v>
      </c>
      <c r="W192" s="625"/>
      <c r="X192" s="847">
        <f t="shared" si="40"/>
        <v>0</v>
      </c>
      <c r="Y192" s="76">
        <f>IF(OR(M192="",Q192="Mut+ext"),0,IF(ISERROR(W192+V192*VLOOKUP(M192,Paramétrage!$C$6:$E$29,3,0))=TRUE,X192,W192+V192*VLOOKUP(M192,Paramétrage!$C$6:$E$29,3,0)))</f>
        <v>0</v>
      </c>
      <c r="Z192" s="1458"/>
      <c r="AA192" s="1459"/>
      <c r="AB192" s="1503"/>
      <c r="AC192" s="635"/>
      <c r="AD192" s="270"/>
      <c r="AE192" s="955">
        <f>IF(G192="",0,IF(K192="",0,IF(SUMIF(G182:G193,G192,O182:O193)=0,0,IF(OR(L192="",K192="obligatoire"),AF192/SUMIF(G182:G193,G192,O182:O193),AF192/(SUMIF(G182:G193,G192,O182:O193)/L192)))))</f>
        <v>0</v>
      </c>
      <c r="AF192" s="921">
        <f t="shared" si="41"/>
        <v>0</v>
      </c>
    </row>
    <row r="193" spans="1:32" hidden="1" x14ac:dyDescent="0.25">
      <c r="A193" s="1464"/>
      <c r="B193" s="1457"/>
      <c r="C193" s="1444"/>
      <c r="D193" s="1445"/>
      <c r="E193" s="1447"/>
      <c r="F193" s="1447"/>
      <c r="G193" s="557"/>
      <c r="H193" s="836"/>
      <c r="I193" s="50"/>
      <c r="J193" s="47"/>
      <c r="K193" s="46"/>
      <c r="L193" s="266"/>
      <c r="M193" s="790"/>
      <c r="N193" s="42"/>
      <c r="O193" s="838"/>
      <c r="P193" s="835"/>
      <c r="Q193" s="271"/>
      <c r="R193" s="1501"/>
      <c r="S193" s="1459"/>
      <c r="T193" s="1502"/>
      <c r="U193" s="283">
        <f>IF(OR(P193="",M193=Paramétrage!$C$10,M193=Paramétrage!$C$13,M193=Paramétrage!$C$17,M193=Paramétrage!$C$20,M193=Paramétrage!$C$24,M193=Paramétrage!$C$27,AND(M193&lt;&gt;Paramétrage!$C$9,Q193="Mut+ext")),0,ROUNDUP(O193/P193,0))</f>
        <v>0</v>
      </c>
      <c r="V193" s="846">
        <f>IF(OR(M193="",Q193="Mut+ext"),0,IF(VLOOKUP(M193,Paramétrage!$C$6:$E$29,2,0)=0,0,IF(P193="","saisir capacité",N193*U193*VLOOKUP(M193,Paramétrage!$C$6:$E$29,2,0))))</f>
        <v>0</v>
      </c>
      <c r="W193" s="625"/>
      <c r="X193" s="847">
        <f t="shared" si="40"/>
        <v>0</v>
      </c>
      <c r="Y193" s="76">
        <f>IF(OR(M193="",Q193="Mut+ext"),0,IF(ISERROR(W193+V193*VLOOKUP(M193,Paramétrage!$C$6:$E$29,3,0))=TRUE,X193,W193+V193*VLOOKUP(M193,Paramétrage!$C$6:$E$29,3,0)))</f>
        <v>0</v>
      </c>
      <c r="Z193" s="1458"/>
      <c r="AA193" s="1459"/>
      <c r="AB193" s="1503"/>
      <c r="AC193" s="635"/>
      <c r="AD193" s="270"/>
      <c r="AE193" s="955">
        <f>IF(G193="",0,IF(K193="",0,IF(SUMIF(G182:G193,G193,O182:O193)=0,0,IF(OR(L193="",K193="obligatoire"),AF193/SUMIF(G182:G193,G193,O182:O193),AF193/(SUMIF(G182:G193,G193,O182:O193)/L193)))))</f>
        <v>0</v>
      </c>
      <c r="AF193" s="921">
        <f t="shared" si="41"/>
        <v>0</v>
      </c>
    </row>
    <row r="194" spans="1:32" hidden="1" x14ac:dyDescent="0.25">
      <c r="A194" s="1464"/>
      <c r="B194" s="1457"/>
      <c r="C194" s="1000"/>
      <c r="D194" s="867"/>
      <c r="E194" s="1001"/>
      <c r="F194" s="867"/>
      <c r="G194" s="867"/>
      <c r="H194" s="868"/>
      <c r="I194" s="125"/>
      <c r="J194" s="120"/>
      <c r="K194" s="65"/>
      <c r="L194" s="285"/>
      <c r="M194" s="849"/>
      <c r="N194" s="68">
        <f>AE194</f>
        <v>0</v>
      </c>
      <c r="O194" s="869"/>
      <c r="P194" s="869"/>
      <c r="Q194" s="286"/>
      <c r="R194" s="287"/>
      <c r="S194" s="287"/>
      <c r="T194" s="288"/>
      <c r="U194" s="286"/>
      <c r="V194" s="848">
        <f>SUM(V182:V193)</f>
        <v>0</v>
      </c>
      <c r="W194" s="849">
        <f>SUM(W182:W193)</f>
        <v>0</v>
      </c>
      <c r="X194" s="850">
        <f>SUM(X182:X193)</f>
        <v>0</v>
      </c>
      <c r="Y194" s="72">
        <f>SUM(Y182:Y193)</f>
        <v>0</v>
      </c>
      <c r="Z194" s="290"/>
      <c r="AA194" s="291"/>
      <c r="AB194" s="292"/>
      <c r="AC194" s="293"/>
      <c r="AD194" s="294"/>
      <c r="AE194" s="958">
        <f>SUM(AE182:AE193)</f>
        <v>0</v>
      </c>
      <c r="AF194" s="119">
        <f>SUM(AF182:AF193)</f>
        <v>0</v>
      </c>
    </row>
    <row r="195" spans="1:32" ht="16.350000000000001" hidden="1" customHeight="1" x14ac:dyDescent="0.25">
      <c r="A195" s="1464"/>
      <c r="B195" s="1457" t="s">
        <v>186</v>
      </c>
      <c r="C195" s="1440"/>
      <c r="D195" s="1441"/>
      <c r="E195" s="1446"/>
      <c r="F195" s="1446"/>
      <c r="G195" s="987" t="s">
        <v>187</v>
      </c>
      <c r="H195" s="604"/>
      <c r="I195" s="50"/>
      <c r="J195" s="47"/>
      <c r="K195" s="46"/>
      <c r="L195" s="266"/>
      <c r="M195" s="790"/>
      <c r="N195" s="41"/>
      <c r="O195" s="838"/>
      <c r="P195" s="835"/>
      <c r="Q195" s="267"/>
      <c r="R195" s="1501"/>
      <c r="S195" s="1459"/>
      <c r="T195" s="1502"/>
      <c r="U195" s="283">
        <f>IF(OR(P195="",M195=Paramétrage!$C$10,M195=Paramétrage!$C$13,M195=Paramétrage!$C$17,M195=Paramétrage!$C$20,M195=Paramétrage!$C$24,M195=Paramétrage!$C$27,AND(M195&lt;&gt;Paramétrage!$C$9,Q195="Mut+ext")),0,ROUNDUP(O195/P195,0))</f>
        <v>0</v>
      </c>
      <c r="V195" s="846">
        <f>IF(OR(M195="",Q195="Mut+ext"),0,IF(VLOOKUP(M195,Paramétrage!$C$6:$E$29,2,0)=0,0,IF(P195="","saisir capacité",N195*U195*VLOOKUP(M195,Paramétrage!$C$6:$E$29,2,0))))</f>
        <v>0</v>
      </c>
      <c r="W195" s="625"/>
      <c r="X195" s="847">
        <f t="shared" ref="X195:X206" si="42">IF(OR(M195="",Q195="Mut+ext"),0,IF(ISERROR(V195+W195)=TRUE,V195,V195+W195))</f>
        <v>0</v>
      </c>
      <c r="Y195" s="76">
        <f>IF(OR(M195="",Q195="Mut+ext"),0,IF(ISERROR(W195+V195*VLOOKUP(M195,Paramétrage!$C$6:$E$29,3,0))=TRUE,X195,W195+V195*VLOOKUP(M195,Paramétrage!$C$6:$E$29,3,0)))</f>
        <v>0</v>
      </c>
      <c r="Z195" s="1458"/>
      <c r="AA195" s="1459"/>
      <c r="AB195" s="1503"/>
      <c r="AC195" s="635"/>
      <c r="AD195" s="284"/>
      <c r="AE195" s="955">
        <f>IF(G195="",0,IF(K195="",0,IF(SUMIF(G195:G206,G195,O195:O206)=0,0,IF(OR(L195="",K195="obligatoire"),AF195/SUMIF(G195:G206,G195,O195:O206),AF195/(SUMIF(G195:G206,G195,O195:O206)/L195)))))</f>
        <v>0</v>
      </c>
      <c r="AF195" s="916">
        <f>N195*O195</f>
        <v>0</v>
      </c>
    </row>
    <row r="196" spans="1:32" hidden="1" x14ac:dyDescent="0.25">
      <c r="A196" s="1464"/>
      <c r="B196" s="1457"/>
      <c r="C196" s="1442"/>
      <c r="D196" s="1443"/>
      <c r="E196" s="1446"/>
      <c r="F196" s="1446"/>
      <c r="G196" s="557" t="s">
        <v>188</v>
      </c>
      <c r="H196" s="861"/>
      <c r="I196" s="50"/>
      <c r="J196" s="47"/>
      <c r="K196" s="46"/>
      <c r="L196" s="266"/>
      <c r="M196" s="790"/>
      <c r="N196" s="41"/>
      <c r="O196" s="838"/>
      <c r="P196" s="835"/>
      <c r="Q196" s="271"/>
      <c r="R196" s="1501"/>
      <c r="S196" s="1459"/>
      <c r="T196" s="1502"/>
      <c r="U196" s="283">
        <f>IF(OR(P196="",M196=Paramétrage!$C$10,M196=Paramétrage!$C$13,M196=Paramétrage!$C$17,M196=Paramétrage!$C$20,M196=Paramétrage!$C$24,M196=Paramétrage!$C$27,AND(M196&lt;&gt;Paramétrage!$C$9,Q196="Mut+ext")),0,ROUNDUP(O196/P196,0))</f>
        <v>0</v>
      </c>
      <c r="V196" s="846">
        <f>IF(OR(M196="",Q196="Mut+ext"),0,IF(VLOOKUP(M196,Paramétrage!$C$6:$E$29,2,0)=0,0,IF(P196="","saisir capacité",N196*U196*VLOOKUP(M196,Paramétrage!$C$6:$E$29,2,0))))</f>
        <v>0</v>
      </c>
      <c r="W196" s="625"/>
      <c r="X196" s="847">
        <f t="shared" si="42"/>
        <v>0</v>
      </c>
      <c r="Y196" s="76">
        <f>IF(OR(M196="",Q196="Mut+ext"),0,IF(ISERROR(W196+V196*VLOOKUP(M196,Paramétrage!$C$6:$E$29,3,0))=TRUE,X196,W196+V196*VLOOKUP(M196,Paramétrage!$C$6:$E$29,3,0)))</f>
        <v>0</v>
      </c>
      <c r="Z196" s="1458"/>
      <c r="AA196" s="1459"/>
      <c r="AB196" s="1503"/>
      <c r="AC196" s="635"/>
      <c r="AD196" s="270"/>
      <c r="AE196" s="955">
        <f>IF(G196="",0,IF(K196="",0,IF(SUMIF(G195:G206,G196,O195:O206)=0,0,IF(OR(L196="",K196="obligatoire"),AF196/SUMIF(G195:G206,G196,O195:O206),AF196/(SUMIF(G195:G206,G196,O195:O206)/L196)))))</f>
        <v>0</v>
      </c>
      <c r="AF196" s="916">
        <f t="shared" ref="AF196:AF206" si="43">N196*O196</f>
        <v>0</v>
      </c>
    </row>
    <row r="197" spans="1:32" hidden="1" x14ac:dyDescent="0.25">
      <c r="A197" s="1464"/>
      <c r="B197" s="1457"/>
      <c r="C197" s="1442"/>
      <c r="D197" s="1443"/>
      <c r="E197" s="1446"/>
      <c r="F197" s="1446"/>
      <c r="G197" s="557" t="s">
        <v>189</v>
      </c>
      <c r="H197" s="861"/>
      <c r="I197" s="50"/>
      <c r="J197" s="47"/>
      <c r="K197" s="46"/>
      <c r="L197" s="266"/>
      <c r="M197" s="790"/>
      <c r="N197" s="41"/>
      <c r="O197" s="838"/>
      <c r="P197" s="835"/>
      <c r="Q197" s="271"/>
      <c r="R197" s="1501"/>
      <c r="S197" s="1459"/>
      <c r="T197" s="1502"/>
      <c r="U197" s="283">
        <f>IF(OR(P197="",M197=Paramétrage!$C$10,M197=Paramétrage!$C$13,M197=Paramétrage!$C$17,M197=Paramétrage!$C$20,M197=Paramétrage!$C$24,M197=Paramétrage!$C$27,AND(M197&lt;&gt;Paramétrage!$C$9,Q197="Mut+ext")),0,ROUNDUP(O197/P197,0))</f>
        <v>0</v>
      </c>
      <c r="V197" s="846">
        <f>IF(OR(M197="",Q197="Mut+ext"),0,IF(VLOOKUP(M197,Paramétrage!$C$6:$E$29,2,0)=0,0,IF(P197="","saisir capacité",N197*U197*VLOOKUP(M197,Paramétrage!$C$6:$E$29,2,0))))</f>
        <v>0</v>
      </c>
      <c r="W197" s="625"/>
      <c r="X197" s="847">
        <f t="shared" si="42"/>
        <v>0</v>
      </c>
      <c r="Y197" s="76">
        <f>IF(OR(M197="",Q197="Mut+ext"),0,IF(ISERROR(W197+V197*VLOOKUP(M197,Paramétrage!$C$6:$E$29,3,0))=TRUE,X197,W197+V197*VLOOKUP(M197,Paramétrage!$C$6:$E$29,3,0)))</f>
        <v>0</v>
      </c>
      <c r="Z197" s="1458"/>
      <c r="AA197" s="1459"/>
      <c r="AB197" s="1503"/>
      <c r="AC197" s="635"/>
      <c r="AD197" s="270"/>
      <c r="AE197" s="955">
        <f>IF(G197="",0,IF(K197="",0,IF(SUMIF(G195:G206,G197,O195:O206)=0,0,IF(OR(L197="",K197="obligatoire"),AF197/SUMIF(G195:G206,G197,O195:O206),AF197/(SUMIF(G195:G206,G197,O195:O206)/L197)))))</f>
        <v>0</v>
      </c>
      <c r="AF197" s="916">
        <f t="shared" si="43"/>
        <v>0</v>
      </c>
    </row>
    <row r="198" spans="1:32" hidden="1" x14ac:dyDescent="0.25">
      <c r="A198" s="1464"/>
      <c r="B198" s="1457"/>
      <c r="C198" s="1442"/>
      <c r="D198" s="1443"/>
      <c r="E198" s="1446"/>
      <c r="F198" s="1446"/>
      <c r="G198" s="557" t="s">
        <v>190</v>
      </c>
      <c r="H198" s="861"/>
      <c r="I198" s="50"/>
      <c r="J198" s="47"/>
      <c r="K198" s="46"/>
      <c r="L198" s="266"/>
      <c r="M198" s="790"/>
      <c r="N198" s="41"/>
      <c r="O198" s="838"/>
      <c r="P198" s="835"/>
      <c r="Q198" s="271"/>
      <c r="R198" s="1501"/>
      <c r="S198" s="1459"/>
      <c r="T198" s="1502"/>
      <c r="U198" s="283">
        <f>IF(OR(P198="",M198=Paramétrage!$C$10,M198=Paramétrage!$C$13,M198=Paramétrage!$C$17,M198=Paramétrage!$C$20,M198=Paramétrage!$C$24,M198=Paramétrage!$C$27,AND(M198&lt;&gt;Paramétrage!$C$9,Q198="Mut+ext")),0,ROUNDUP(O198/P198,0))</f>
        <v>0</v>
      </c>
      <c r="V198" s="846">
        <f>IF(OR(M198="",Q198="Mut+ext"),0,IF(VLOOKUP(M198,Paramétrage!$C$6:$E$29,2,0)=0,0,IF(P198="","saisir capacité",N198*U198*VLOOKUP(M198,Paramétrage!$C$6:$E$29,2,0))))</f>
        <v>0</v>
      </c>
      <c r="W198" s="625"/>
      <c r="X198" s="847">
        <f t="shared" si="42"/>
        <v>0</v>
      </c>
      <c r="Y198" s="76">
        <f>IF(OR(M198="",Q198="Mut+ext"),0,IF(ISERROR(W198+V198*VLOOKUP(M198,Paramétrage!$C$6:$E$29,3,0))=TRUE,X198,W198+V198*VLOOKUP(M198,Paramétrage!$C$6:$E$29,3,0)))</f>
        <v>0</v>
      </c>
      <c r="Z198" s="1458"/>
      <c r="AA198" s="1459"/>
      <c r="AB198" s="1503"/>
      <c r="AC198" s="635"/>
      <c r="AD198" s="270"/>
      <c r="AE198" s="955">
        <f>IF(G198="",0,IF(K198="",0,IF(SUMIF(G195:G206,G198,O195:O206)=0,0,IF(OR(L198="",K198="obligatoire"),AF198/SUMIF(G195:G206,G198,O195:O206),AF198/(SUMIF(G195:G206,G198,O195:O206)/L198)))))</f>
        <v>0</v>
      </c>
      <c r="AF198" s="916">
        <f t="shared" si="43"/>
        <v>0</v>
      </c>
    </row>
    <row r="199" spans="1:32" hidden="1" x14ac:dyDescent="0.25">
      <c r="A199" s="1464"/>
      <c r="B199" s="1457"/>
      <c r="C199" s="1442"/>
      <c r="D199" s="1443"/>
      <c r="E199" s="1446"/>
      <c r="F199" s="1446"/>
      <c r="G199" s="557"/>
      <c r="H199" s="836"/>
      <c r="I199" s="50"/>
      <c r="J199" s="47"/>
      <c r="K199" s="46"/>
      <c r="L199" s="266"/>
      <c r="M199" s="790"/>
      <c r="N199" s="41"/>
      <c r="O199" s="838"/>
      <c r="P199" s="835"/>
      <c r="Q199" s="271"/>
      <c r="R199" s="1501"/>
      <c r="S199" s="1459"/>
      <c r="T199" s="1502"/>
      <c r="U199" s="283">
        <f>IF(OR(P199="",M199=Paramétrage!$C$10,M199=Paramétrage!$C$13,M199=Paramétrage!$C$17,M199=Paramétrage!$C$20,M199=Paramétrage!$C$24,M199=Paramétrage!$C$27,AND(M199&lt;&gt;Paramétrage!$C$9,Q199="Mut+ext")),0,ROUNDUP(O199/P199,0))</f>
        <v>0</v>
      </c>
      <c r="V199" s="846">
        <f>IF(OR(M199="",Q199="Mut+ext"),0,IF(VLOOKUP(M199,Paramétrage!$C$6:$E$29,2,0)=0,0,IF(P199="","saisir capacité",N199*U199*VLOOKUP(M199,Paramétrage!$C$6:$E$29,2,0))))</f>
        <v>0</v>
      </c>
      <c r="W199" s="625"/>
      <c r="X199" s="847">
        <f t="shared" si="42"/>
        <v>0</v>
      </c>
      <c r="Y199" s="76">
        <f>IF(OR(M199="",Q199="Mut+ext"),0,IF(ISERROR(W199+V199*VLOOKUP(M199,Paramétrage!$C$6:$E$29,3,0))=TRUE,X199,W199+V199*VLOOKUP(M199,Paramétrage!$C$6:$E$29,3,0)))</f>
        <v>0</v>
      </c>
      <c r="Z199" s="1458"/>
      <c r="AA199" s="1459"/>
      <c r="AB199" s="1503"/>
      <c r="AC199" s="635"/>
      <c r="AD199" s="270"/>
      <c r="AE199" s="955">
        <f>IF(G199="",0,IF(K199="",0,IF(SUMIF(G191:G202,G199,O191:O202)=0,0,IF(OR(L199="",K199="obligatoire"),AF199/SUMIF(G191:G202,G199,O191:O202),AF199/(SUMIF(G191:G202,G199,O191:O202)/L199)))))</f>
        <v>0</v>
      </c>
      <c r="AF199" s="916">
        <f>N199*O199</f>
        <v>0</v>
      </c>
    </row>
    <row r="200" spans="1:32" hidden="1" x14ac:dyDescent="0.25">
      <c r="A200" s="1464"/>
      <c r="B200" s="1457"/>
      <c r="C200" s="1442"/>
      <c r="D200" s="1443"/>
      <c r="E200" s="1446"/>
      <c r="F200" s="1446"/>
      <c r="G200" s="557"/>
      <c r="H200" s="836"/>
      <c r="I200" s="50"/>
      <c r="J200" s="47"/>
      <c r="K200" s="46"/>
      <c r="L200" s="266"/>
      <c r="M200" s="790"/>
      <c r="N200" s="41"/>
      <c r="O200" s="838"/>
      <c r="P200" s="835"/>
      <c r="Q200" s="271"/>
      <c r="R200" s="1501"/>
      <c r="S200" s="1459"/>
      <c r="T200" s="1502"/>
      <c r="U200" s="283">
        <f>IF(OR(P200="",M200=Paramétrage!$C$10,M200=Paramétrage!$C$13,M200=Paramétrage!$C$17,M200=Paramétrage!$C$20,M200=Paramétrage!$C$24,M200=Paramétrage!$C$27,AND(M200&lt;&gt;Paramétrage!$C$9,Q200="Mut+ext")),0,ROUNDUP(O200/P200,0))</f>
        <v>0</v>
      </c>
      <c r="V200" s="846">
        <f>IF(OR(M200="",Q200="Mut+ext"),0,IF(VLOOKUP(M200,Paramétrage!$C$6:$E$29,2,0)=0,0,IF(P200="","saisir capacité",N200*U200*VLOOKUP(M200,Paramétrage!$C$6:$E$29,2,0))))</f>
        <v>0</v>
      </c>
      <c r="W200" s="625"/>
      <c r="X200" s="847">
        <f t="shared" si="42"/>
        <v>0</v>
      </c>
      <c r="Y200" s="76">
        <f>IF(OR(M200="",Q200="Mut+ext"),0,IF(ISERROR(W200+V200*VLOOKUP(M200,Paramétrage!$C$6:$E$29,3,0))=TRUE,X200,W200+V200*VLOOKUP(M200,Paramétrage!$C$6:$E$29,3,0)))</f>
        <v>0</v>
      </c>
      <c r="Z200" s="1458"/>
      <c r="AA200" s="1459"/>
      <c r="AB200" s="1503"/>
      <c r="AC200" s="635"/>
      <c r="AD200" s="270"/>
      <c r="AE200" s="955">
        <f>IF(G200="",0,IF(K200="",0,IF(SUMIF(G191:G202,G200,O191:O202)=0,0,IF(OR(L200="",K200="obligatoire"),AF200/SUMIF(G191:G202,G200,O191:O202),AF200/(SUMIF(G191:G202,G200,O191:O202)/L200)))))</f>
        <v>0</v>
      </c>
      <c r="AF200" s="916">
        <f>N200*O200</f>
        <v>0</v>
      </c>
    </row>
    <row r="201" spans="1:32" hidden="1" x14ac:dyDescent="0.25">
      <c r="A201" s="1464"/>
      <c r="B201" s="1457"/>
      <c r="C201" s="1442"/>
      <c r="D201" s="1443"/>
      <c r="E201" s="1446"/>
      <c r="F201" s="1446"/>
      <c r="G201" s="557"/>
      <c r="H201" s="836"/>
      <c r="I201" s="50"/>
      <c r="J201" s="47"/>
      <c r="K201" s="46"/>
      <c r="L201" s="266"/>
      <c r="M201" s="790"/>
      <c r="N201" s="41"/>
      <c r="O201" s="838"/>
      <c r="P201" s="835"/>
      <c r="Q201" s="271"/>
      <c r="R201" s="1501"/>
      <c r="S201" s="1459"/>
      <c r="T201" s="1502"/>
      <c r="U201" s="283">
        <f>IF(OR(P201="",M201=Paramétrage!$C$10,M201=Paramétrage!$C$13,M201=Paramétrage!$C$17,M201=Paramétrage!$C$20,M201=Paramétrage!$C$24,M201=Paramétrage!$C$27,AND(M201&lt;&gt;Paramétrage!$C$9,Q201="Mut+ext")),0,ROUNDUP(O201/P201,0))</f>
        <v>0</v>
      </c>
      <c r="V201" s="846">
        <f>IF(OR(M201="",Q201="Mut+ext"),0,IF(VLOOKUP(M201,Paramétrage!$C$6:$E$29,2,0)=0,0,IF(P201="","saisir capacité",N201*U201*VLOOKUP(M201,Paramétrage!$C$6:$E$29,2,0))))</f>
        <v>0</v>
      </c>
      <c r="W201" s="625"/>
      <c r="X201" s="847">
        <f t="shared" si="42"/>
        <v>0</v>
      </c>
      <c r="Y201" s="76">
        <f>IF(OR(M201="",Q201="Mut+ext"),0,IF(ISERROR(W201+V201*VLOOKUP(M201,Paramétrage!$C$6:$E$29,3,0))=TRUE,X201,W201+V201*VLOOKUP(M201,Paramétrage!$C$6:$E$29,3,0)))</f>
        <v>0</v>
      </c>
      <c r="Z201" s="1458"/>
      <c r="AA201" s="1459"/>
      <c r="AB201" s="1503"/>
      <c r="AC201" s="635"/>
      <c r="AD201" s="270"/>
      <c r="AE201" s="955">
        <f>IF(G201="",0,IF(K201="",0,IF(SUMIF(G191:G202,G201,O191:O202)=0,0,IF(OR(L201="",K201="obligatoire"),AF201/SUMIF(G191:G202,G201,O191:O202),AF201/(SUMIF(G191:G202,G201,O191:O202)/L201)))))</f>
        <v>0</v>
      </c>
      <c r="AF201" s="916">
        <f>N201*O201</f>
        <v>0</v>
      </c>
    </row>
    <row r="202" spans="1:32" hidden="1" x14ac:dyDescent="0.25">
      <c r="A202" s="1464"/>
      <c r="B202" s="1457"/>
      <c r="C202" s="1442"/>
      <c r="D202" s="1443"/>
      <c r="E202" s="1446"/>
      <c r="F202" s="1446"/>
      <c r="G202" s="557"/>
      <c r="H202" s="836"/>
      <c r="I202" s="50"/>
      <c r="J202" s="47"/>
      <c r="K202" s="46"/>
      <c r="L202" s="266"/>
      <c r="M202" s="790"/>
      <c r="N202" s="42"/>
      <c r="O202" s="838"/>
      <c r="P202" s="835"/>
      <c r="Q202" s="271"/>
      <c r="R202" s="1501"/>
      <c r="S202" s="1459"/>
      <c r="T202" s="1502"/>
      <c r="U202" s="283">
        <f>IF(OR(P202="",M202=Paramétrage!$C$10,M202=Paramétrage!$C$13,M202=Paramétrage!$C$17,M202=Paramétrage!$C$20,M202=Paramétrage!$C$24,M202=Paramétrage!$C$27,AND(M202&lt;&gt;Paramétrage!$C$9,Q202="Mut+ext")),0,ROUNDUP(O202/P202,0))</f>
        <v>0</v>
      </c>
      <c r="V202" s="846">
        <f>IF(OR(M202="",Q202="Mut+ext"),0,IF(VLOOKUP(M202,Paramétrage!$C$6:$E$29,2,0)=0,0,IF(P202="","saisir capacité",N202*U202*VLOOKUP(M202,Paramétrage!$C$6:$E$29,2,0))))</f>
        <v>0</v>
      </c>
      <c r="W202" s="625"/>
      <c r="X202" s="847">
        <f t="shared" si="42"/>
        <v>0</v>
      </c>
      <c r="Y202" s="76">
        <f>IF(OR(M202="",Q202="Mut+ext"),0,IF(ISERROR(W202+V202*VLOOKUP(M202,Paramétrage!$C$6:$E$29,3,0))=TRUE,X202,W202+V202*VLOOKUP(M202,Paramétrage!$C$6:$E$29,3,0)))</f>
        <v>0</v>
      </c>
      <c r="Z202" s="1458"/>
      <c r="AA202" s="1459"/>
      <c r="AB202" s="1503"/>
      <c r="AC202" s="635"/>
      <c r="AD202" s="270"/>
      <c r="AE202" s="955">
        <f>IF(G202="",0,IF(K202="",0,IF(SUMIF(G191:G202,G202,O191:O202)=0,0,IF(OR(L202="",K202="obligatoire"),AF202/SUMIF(G191:G202,G202,O191:O202),AF202/(SUMIF(G191:G202,G202,O191:O202)/L202)))))</f>
        <v>0</v>
      </c>
      <c r="AF202" s="916">
        <f>N202*O202</f>
        <v>0</v>
      </c>
    </row>
    <row r="203" spans="1:32" hidden="1" x14ac:dyDescent="0.25">
      <c r="A203" s="1464"/>
      <c r="B203" s="1457"/>
      <c r="C203" s="1442"/>
      <c r="D203" s="1443"/>
      <c r="E203" s="1446"/>
      <c r="F203" s="1446"/>
      <c r="G203" s="557"/>
      <c r="H203" s="836"/>
      <c r="I203" s="50"/>
      <c r="J203" s="47"/>
      <c r="K203" s="46"/>
      <c r="L203" s="266"/>
      <c r="M203" s="790"/>
      <c r="N203" s="41"/>
      <c r="O203" s="838"/>
      <c r="P203" s="835"/>
      <c r="Q203" s="271"/>
      <c r="R203" s="1501"/>
      <c r="S203" s="1459"/>
      <c r="T203" s="1502"/>
      <c r="U203" s="283">
        <f>IF(OR(P203="",M203=Paramétrage!$C$10,M203=Paramétrage!$C$13,M203=Paramétrage!$C$17,M203=Paramétrage!$C$20,M203=Paramétrage!$C$24,M203=Paramétrage!$C$27,AND(M203&lt;&gt;Paramétrage!$C$9,Q203="Mut+ext")),0,ROUNDUP(O203/P203,0))</f>
        <v>0</v>
      </c>
      <c r="V203" s="846">
        <f>IF(OR(M203="",Q203="Mut+ext"),0,IF(VLOOKUP(M203,Paramétrage!$C$6:$E$29,2,0)=0,0,IF(P203="","saisir capacité",N203*U203*VLOOKUP(M203,Paramétrage!$C$6:$E$29,2,0))))</f>
        <v>0</v>
      </c>
      <c r="W203" s="625"/>
      <c r="X203" s="847">
        <f t="shared" si="42"/>
        <v>0</v>
      </c>
      <c r="Y203" s="76">
        <f>IF(OR(M203="",Q203="Mut+ext"),0,IF(ISERROR(W203+V203*VLOOKUP(M203,Paramétrage!$C$6:$E$29,3,0))=TRUE,X203,W203+V203*VLOOKUP(M203,Paramétrage!$C$6:$E$29,3,0)))</f>
        <v>0</v>
      </c>
      <c r="Z203" s="1458"/>
      <c r="AA203" s="1459"/>
      <c r="AB203" s="1503"/>
      <c r="AC203" s="635"/>
      <c r="AD203" s="270"/>
      <c r="AE203" s="955">
        <f>IF(G203="",0,IF(K203="",0,IF(SUMIF(G195:G206,G203,O195:O206)=0,0,IF(OR(L203="",K203="obligatoire"),AF203/SUMIF(G195:G206,G203,O195:O206),AF203/(SUMIF(G195:G206,G203,O195:O206)/L203)))))</f>
        <v>0</v>
      </c>
      <c r="AF203" s="916">
        <f t="shared" si="43"/>
        <v>0</v>
      </c>
    </row>
    <row r="204" spans="1:32" hidden="1" x14ac:dyDescent="0.25">
      <c r="A204" s="1464"/>
      <c r="B204" s="1457"/>
      <c r="C204" s="1442"/>
      <c r="D204" s="1443"/>
      <c r="E204" s="1446"/>
      <c r="F204" s="1446"/>
      <c r="G204" s="557"/>
      <c r="H204" s="836"/>
      <c r="I204" s="50"/>
      <c r="J204" s="47"/>
      <c r="K204" s="46"/>
      <c r="L204" s="266"/>
      <c r="M204" s="790"/>
      <c r="N204" s="41"/>
      <c r="O204" s="838"/>
      <c r="P204" s="835"/>
      <c r="Q204" s="271"/>
      <c r="R204" s="1501"/>
      <c r="S204" s="1459"/>
      <c r="T204" s="1502"/>
      <c r="U204" s="283">
        <f>IF(OR(P204="",M204=Paramétrage!$C$10,M204=Paramétrage!$C$13,M204=Paramétrage!$C$17,M204=Paramétrage!$C$20,M204=Paramétrage!$C$24,M204=Paramétrage!$C$27,AND(M204&lt;&gt;Paramétrage!$C$9,Q204="Mut+ext")),0,ROUNDUP(O204/P204,0))</f>
        <v>0</v>
      </c>
      <c r="V204" s="846">
        <f>IF(OR(M204="",Q204="Mut+ext"),0,IF(VLOOKUP(M204,Paramétrage!$C$6:$E$29,2,0)=0,0,IF(P204="","saisir capacité",N204*U204*VLOOKUP(M204,Paramétrage!$C$6:$E$29,2,0))))</f>
        <v>0</v>
      </c>
      <c r="W204" s="625"/>
      <c r="X204" s="847">
        <f t="shared" si="42"/>
        <v>0</v>
      </c>
      <c r="Y204" s="76">
        <f>IF(OR(M204="",Q204="Mut+ext"),0,IF(ISERROR(W204+V204*VLOOKUP(M204,Paramétrage!$C$6:$E$29,3,0))=TRUE,X204,W204+V204*VLOOKUP(M204,Paramétrage!$C$6:$E$29,3,0)))</f>
        <v>0</v>
      </c>
      <c r="Z204" s="1458"/>
      <c r="AA204" s="1459"/>
      <c r="AB204" s="1503"/>
      <c r="AC204" s="635"/>
      <c r="AD204" s="270"/>
      <c r="AE204" s="955">
        <f>IF(G204="",0,IF(K204="",0,IF(SUMIF(G195:G206,G204,O195:O206)=0,0,IF(OR(L204="",K204="obligatoire"),AF204/SUMIF(G195:G206,G204,O195:O206),AF204/(SUMIF(G195:G206,G204,O195:O206)/L204)))))</f>
        <v>0</v>
      </c>
      <c r="AF204" s="916">
        <f t="shared" si="43"/>
        <v>0</v>
      </c>
    </row>
    <row r="205" spans="1:32" hidden="1" x14ac:dyDescent="0.25">
      <c r="A205" s="1464"/>
      <c r="B205" s="1457"/>
      <c r="C205" s="1442"/>
      <c r="D205" s="1443"/>
      <c r="E205" s="1446"/>
      <c r="F205" s="1446"/>
      <c r="G205" s="557"/>
      <c r="H205" s="836"/>
      <c r="I205" s="50"/>
      <c r="J205" s="47"/>
      <c r="K205" s="46"/>
      <c r="L205" s="266"/>
      <c r="M205" s="790"/>
      <c r="N205" s="41"/>
      <c r="O205" s="838"/>
      <c r="P205" s="835"/>
      <c r="Q205" s="271"/>
      <c r="R205" s="1501"/>
      <c r="S205" s="1459"/>
      <c r="T205" s="1502"/>
      <c r="U205" s="283">
        <f>IF(OR(P205="",M205=Paramétrage!$C$10,M205=Paramétrage!$C$13,M205=Paramétrage!$C$17,M205=Paramétrage!$C$20,M205=Paramétrage!$C$24,M205=Paramétrage!$C$27,AND(M205&lt;&gt;Paramétrage!$C$9,Q205="Mut+ext")),0,ROUNDUP(O205/P205,0))</f>
        <v>0</v>
      </c>
      <c r="V205" s="846">
        <f>IF(OR(M205="",Q205="Mut+ext"),0,IF(VLOOKUP(M205,Paramétrage!$C$6:$E$29,2,0)=0,0,IF(P205="","saisir capacité",N205*U205*VLOOKUP(M205,Paramétrage!$C$6:$E$29,2,0))))</f>
        <v>0</v>
      </c>
      <c r="W205" s="625"/>
      <c r="X205" s="847">
        <f t="shared" si="42"/>
        <v>0</v>
      </c>
      <c r="Y205" s="76">
        <f>IF(OR(M205="",Q205="Mut+ext"),0,IF(ISERROR(W205+V205*VLOOKUP(M205,Paramétrage!$C$6:$E$29,3,0))=TRUE,X205,W205+V205*VLOOKUP(M205,Paramétrage!$C$6:$E$29,3,0)))</f>
        <v>0</v>
      </c>
      <c r="Z205" s="1458"/>
      <c r="AA205" s="1459"/>
      <c r="AB205" s="1503"/>
      <c r="AC205" s="635"/>
      <c r="AD205" s="270"/>
      <c r="AE205" s="955">
        <f>IF(G205="",0,IF(K205="",0,IF(SUMIF(G195:G206,G205,O195:O206)=0,0,IF(OR(L205="",K205="obligatoire"),AF205/SUMIF(G195:G206,G205,O195:O206),AF205/(SUMIF(G195:G206,G205,O195:O206)/L205)))))</f>
        <v>0</v>
      </c>
      <c r="AF205" s="916">
        <f t="shared" si="43"/>
        <v>0</v>
      </c>
    </row>
    <row r="206" spans="1:32" hidden="1" x14ac:dyDescent="0.25">
      <c r="A206" s="1464"/>
      <c r="B206" s="1457"/>
      <c r="C206" s="1444"/>
      <c r="D206" s="1445"/>
      <c r="E206" s="1447"/>
      <c r="F206" s="1447"/>
      <c r="G206" s="557"/>
      <c r="H206" s="836"/>
      <c r="I206" s="50"/>
      <c r="J206" s="47"/>
      <c r="K206" s="46"/>
      <c r="L206" s="266"/>
      <c r="M206" s="790"/>
      <c r="N206" s="42"/>
      <c r="O206" s="838"/>
      <c r="P206" s="835"/>
      <c r="Q206" s="271"/>
      <c r="R206" s="1501"/>
      <c r="S206" s="1459"/>
      <c r="T206" s="1502"/>
      <c r="U206" s="283">
        <f>IF(OR(P206="",M206=Paramétrage!$C$10,M206=Paramétrage!$C$13,M206=Paramétrage!$C$17,M206=Paramétrage!$C$20,M206=Paramétrage!$C$24,M206=Paramétrage!$C$27,AND(M206&lt;&gt;Paramétrage!$C$9,Q206="Mut+ext")),0,ROUNDUP(O206/P206,0))</f>
        <v>0</v>
      </c>
      <c r="V206" s="846">
        <f>IF(OR(M206="",Q206="Mut+ext"),0,IF(VLOOKUP(M206,Paramétrage!$C$6:$E$29,2,0)=0,0,IF(P206="","saisir capacité",N206*U206*VLOOKUP(M206,Paramétrage!$C$6:$E$29,2,0))))</f>
        <v>0</v>
      </c>
      <c r="W206" s="625"/>
      <c r="X206" s="847">
        <f t="shared" si="42"/>
        <v>0</v>
      </c>
      <c r="Y206" s="76">
        <f>IF(OR(M206="",Q206="Mut+ext"),0,IF(ISERROR(W206+V206*VLOOKUP(M206,Paramétrage!$C$6:$E$29,3,0))=TRUE,X206,W206+V206*VLOOKUP(M206,Paramétrage!$C$6:$E$29,3,0)))</f>
        <v>0</v>
      </c>
      <c r="Z206" s="1458"/>
      <c r="AA206" s="1459"/>
      <c r="AB206" s="1503"/>
      <c r="AC206" s="635"/>
      <c r="AD206" s="270"/>
      <c r="AE206" s="955">
        <f>IF(G206="",0,IF(K206="",0,IF(SUMIF(G195:G206,G206,O195:O206)=0,0,IF(OR(L206="",K206="obligatoire"),AF206/SUMIF(G195:G206,G206,O195:O206),AF206/(SUMIF(G195:G206,G206,O195:O206)/L206)))))</f>
        <v>0</v>
      </c>
      <c r="AF206" s="916">
        <f t="shared" si="43"/>
        <v>0</v>
      </c>
    </row>
    <row r="207" spans="1:32" hidden="1" x14ac:dyDescent="0.25">
      <c r="A207" s="1464"/>
      <c r="B207" s="1457"/>
      <c r="C207" s="1000"/>
      <c r="D207" s="867"/>
      <c r="E207" s="1001"/>
      <c r="F207" s="867"/>
      <c r="G207" s="867"/>
      <c r="H207" s="868"/>
      <c r="I207" s="125"/>
      <c r="J207" s="120"/>
      <c r="K207" s="65"/>
      <c r="L207" s="285"/>
      <c r="M207" s="849"/>
      <c r="N207" s="68">
        <f>AE207</f>
        <v>0</v>
      </c>
      <c r="O207" s="869"/>
      <c r="P207" s="869"/>
      <c r="Q207" s="286"/>
      <c r="R207" s="287"/>
      <c r="S207" s="287"/>
      <c r="T207" s="288"/>
      <c r="U207" s="286"/>
      <c r="V207" s="848">
        <f>SUM(V195:V206)</f>
        <v>0</v>
      </c>
      <c r="W207" s="849">
        <f>SUM(W195:W206)</f>
        <v>0</v>
      </c>
      <c r="X207" s="850">
        <f>SUM(X195:X206)</f>
        <v>0</v>
      </c>
      <c r="Y207" s="72">
        <f>SUM(Y195:Y206)</f>
        <v>0</v>
      </c>
      <c r="Z207" s="290"/>
      <c r="AA207" s="291"/>
      <c r="AB207" s="292"/>
      <c r="AC207" s="293"/>
      <c r="AD207" s="294"/>
      <c r="AE207" s="958">
        <f>SUM(AE195:AE206)</f>
        <v>0</v>
      </c>
      <c r="AF207" s="119">
        <f>SUM(AF195:AF206)</f>
        <v>0</v>
      </c>
    </row>
    <row r="208" spans="1:32" ht="16.350000000000001" hidden="1" customHeight="1" x14ac:dyDescent="0.25">
      <c r="A208" s="1464"/>
      <c r="B208" s="1457" t="s">
        <v>191</v>
      </c>
      <c r="C208" s="1440"/>
      <c r="D208" s="1441"/>
      <c r="E208" s="1446"/>
      <c r="F208" s="1446"/>
      <c r="G208" s="987" t="s">
        <v>192</v>
      </c>
      <c r="H208" s="604"/>
      <c r="I208" s="50"/>
      <c r="J208" s="47"/>
      <c r="K208" s="46"/>
      <c r="L208" s="266"/>
      <c r="M208" s="790"/>
      <c r="N208" s="41"/>
      <c r="O208" s="838"/>
      <c r="P208" s="835"/>
      <c r="Q208" s="267"/>
      <c r="R208" s="1501"/>
      <c r="S208" s="1459"/>
      <c r="T208" s="1502"/>
      <c r="U208" s="283">
        <f>IF(OR(P208="",M208=Paramétrage!$C$10,M208=Paramétrage!$C$13,M208=Paramétrage!$C$17,M208=Paramétrage!$C$20,M208=Paramétrage!$C$24,M208=Paramétrage!$C$27,AND(M208&lt;&gt;Paramétrage!$C$9,Q208="Mut+ext")),0,ROUNDUP(O208/P208,0))</f>
        <v>0</v>
      </c>
      <c r="V208" s="846">
        <f>IF(OR(M208="",Q208="Mut+ext"),0,IF(VLOOKUP(M208,Paramétrage!$C$6:$E$29,2,0)=0,0,IF(P208="","saisir capacité",N208*U208*VLOOKUP(M208,Paramétrage!$C$6:$E$29,2,0))))</f>
        <v>0</v>
      </c>
      <c r="W208" s="625"/>
      <c r="X208" s="847">
        <f t="shared" ref="X208:X219" si="44">IF(OR(M208="",Q208="Mut+ext"),0,IF(ISERROR(V208+W208)=TRUE,V208,V208+W208))</f>
        <v>0</v>
      </c>
      <c r="Y208" s="76">
        <f>IF(OR(M208="",Q208="Mut+ext"),0,IF(ISERROR(W208+V208*VLOOKUP(M208,Paramétrage!$C$6:$E$29,3,0))=TRUE,X208,W208+V208*VLOOKUP(M208,Paramétrage!$C$6:$E$29,3,0)))</f>
        <v>0</v>
      </c>
      <c r="Z208" s="1458"/>
      <c r="AA208" s="1459"/>
      <c r="AB208" s="1503"/>
      <c r="AC208" s="635"/>
      <c r="AD208" s="284"/>
      <c r="AE208" s="955">
        <f>IF(G208="",0,IF(K208="",0,IF(SUMIF(G208:G219,G208,O208:O219)=0,0,IF(OR(L208="",K208="obligatoire"),AF208/SUMIF(G208:G219,G208,O208:O219),AF208/(SUMIF(G208:G219,G208,O208:O219)/L208)))))</f>
        <v>0</v>
      </c>
      <c r="AF208" s="916">
        <f t="shared" ref="AF208:AF219" si="45">N208*O208</f>
        <v>0</v>
      </c>
    </row>
    <row r="209" spans="1:32" hidden="1" x14ac:dyDescent="0.25">
      <c r="A209" s="1464"/>
      <c r="B209" s="1457"/>
      <c r="C209" s="1442"/>
      <c r="D209" s="1443"/>
      <c r="E209" s="1446"/>
      <c r="F209" s="1446"/>
      <c r="G209" s="557"/>
      <c r="H209" s="861"/>
      <c r="I209" s="50"/>
      <c r="J209" s="47"/>
      <c r="K209" s="46"/>
      <c r="L209" s="266"/>
      <c r="M209" s="790"/>
      <c r="N209" s="41"/>
      <c r="O209" s="838"/>
      <c r="P209" s="835"/>
      <c r="Q209" s="271"/>
      <c r="R209" s="1501"/>
      <c r="S209" s="1459"/>
      <c r="T209" s="1502"/>
      <c r="U209" s="283">
        <f>IF(OR(P209="",M209=Paramétrage!$C$10,M209=Paramétrage!$C$13,M209=Paramétrage!$C$17,M209=Paramétrage!$C$20,M209=Paramétrage!$C$24,M209=Paramétrage!$C$27,AND(M209&lt;&gt;Paramétrage!$C$9,Q209="Mut+ext")),0,ROUNDUP(O209/P209,0))</f>
        <v>0</v>
      </c>
      <c r="V209" s="846">
        <f>IF(OR(M209="",Q209="Mut+ext"),0,IF(VLOOKUP(M209,Paramétrage!$C$6:$E$29,2,0)=0,0,IF(P209="","saisir capacité",N209*U209*VLOOKUP(M209,Paramétrage!$C$6:$E$29,2,0))))</f>
        <v>0</v>
      </c>
      <c r="W209" s="625"/>
      <c r="X209" s="847">
        <f t="shared" si="44"/>
        <v>0</v>
      </c>
      <c r="Y209" s="76">
        <f>IF(OR(M209="",Q209="Mut+ext"),0,IF(ISERROR(W209+V209*VLOOKUP(M209,Paramétrage!$C$6:$E$29,3,0))=TRUE,X209,W209+V209*VLOOKUP(M209,Paramétrage!$C$6:$E$29,3,0)))</f>
        <v>0</v>
      </c>
      <c r="Z209" s="1458"/>
      <c r="AA209" s="1459"/>
      <c r="AB209" s="1503"/>
      <c r="AC209" s="635"/>
      <c r="AD209" s="270"/>
      <c r="AE209" s="955">
        <f>IF(G209="",0,IF(K209="",0,IF(SUMIF(G208:G219,G209,O208:O219)=0,0,IF(OR(L209="",K209="obligatoire"),AF209/SUMIF(G208:G219,G209,O208:O219),AF209/(SUMIF(G208:G219,G209,O208:O219)/L209)))))</f>
        <v>0</v>
      </c>
      <c r="AF209" s="921">
        <f t="shared" si="45"/>
        <v>0</v>
      </c>
    </row>
    <row r="210" spans="1:32" hidden="1" x14ac:dyDescent="0.25">
      <c r="A210" s="1464"/>
      <c r="B210" s="1457"/>
      <c r="C210" s="1442"/>
      <c r="D210" s="1443"/>
      <c r="E210" s="1446"/>
      <c r="F210" s="1446"/>
      <c r="G210" s="557"/>
      <c r="H210" s="861"/>
      <c r="I210" s="50"/>
      <c r="J210" s="47"/>
      <c r="K210" s="46"/>
      <c r="L210" s="266"/>
      <c r="M210" s="790"/>
      <c r="N210" s="41"/>
      <c r="O210" s="838"/>
      <c r="P210" s="835"/>
      <c r="Q210" s="271"/>
      <c r="R210" s="1501"/>
      <c r="S210" s="1459"/>
      <c r="T210" s="1502"/>
      <c r="U210" s="283">
        <f>IF(OR(P210="",M210=Paramétrage!$C$10,M210=Paramétrage!$C$13,M210=Paramétrage!$C$17,M210=Paramétrage!$C$20,M210=Paramétrage!$C$24,M210=Paramétrage!$C$27,AND(M210&lt;&gt;Paramétrage!$C$9,Q210="Mut+ext")),0,ROUNDUP(O210/P210,0))</f>
        <v>0</v>
      </c>
      <c r="V210" s="846">
        <f>IF(OR(M210="",Q210="Mut+ext"),0,IF(VLOOKUP(M210,Paramétrage!$C$6:$E$29,2,0)=0,0,IF(P210="","saisir capacité",N210*U210*VLOOKUP(M210,Paramétrage!$C$6:$E$29,2,0))))</f>
        <v>0</v>
      </c>
      <c r="W210" s="625"/>
      <c r="X210" s="847">
        <f t="shared" si="44"/>
        <v>0</v>
      </c>
      <c r="Y210" s="76">
        <f>IF(OR(M210="",Q210="Mut+ext"),0,IF(ISERROR(W210+V210*VLOOKUP(M210,Paramétrage!$C$6:$E$29,3,0))=TRUE,X210,W210+V210*VLOOKUP(M210,Paramétrage!$C$6:$E$29,3,0)))</f>
        <v>0</v>
      </c>
      <c r="Z210" s="1458"/>
      <c r="AA210" s="1459"/>
      <c r="AB210" s="1503"/>
      <c r="AC210" s="635"/>
      <c r="AD210" s="270"/>
      <c r="AE210" s="955">
        <f>IF(G210="",0,IF(K210="",0,IF(SUMIF(G208:G219,G210,O208:O219)=0,0,IF(OR(L210="",K210="obligatoire"),AF210/SUMIF(G208:G219,G210,O208:O219),AF210/(SUMIF(G208:G219,G210,O208:O219)/L210)))))</f>
        <v>0</v>
      </c>
      <c r="AF210" s="921">
        <f t="shared" si="45"/>
        <v>0</v>
      </c>
    </row>
    <row r="211" spans="1:32" hidden="1" x14ac:dyDescent="0.25">
      <c r="A211" s="1464"/>
      <c r="B211" s="1457"/>
      <c r="C211" s="1442"/>
      <c r="D211" s="1443"/>
      <c r="E211" s="1446"/>
      <c r="F211" s="1446"/>
      <c r="G211" s="862"/>
      <c r="H211" s="861"/>
      <c r="I211" s="50"/>
      <c r="J211" s="47"/>
      <c r="K211" s="46"/>
      <c r="L211" s="266"/>
      <c r="M211" s="790"/>
      <c r="N211" s="41"/>
      <c r="O211" s="838"/>
      <c r="P211" s="835"/>
      <c r="Q211" s="271"/>
      <c r="R211" s="1501"/>
      <c r="S211" s="1459"/>
      <c r="T211" s="1502"/>
      <c r="U211" s="283">
        <f>IF(OR(P211="",M211=Paramétrage!$C$10,M211=Paramétrage!$C$13,M211=Paramétrage!$C$17,M211=Paramétrage!$C$20,M211=Paramétrage!$C$24,M211=Paramétrage!$C$27,AND(M211&lt;&gt;Paramétrage!$C$9,Q211="Mut+ext")),0,ROUNDUP(O211/P211,0))</f>
        <v>0</v>
      </c>
      <c r="V211" s="846">
        <f>IF(OR(M211="",Q211="Mut+ext"),0,IF(VLOOKUP(M211,Paramétrage!$C$6:$E$29,2,0)=0,0,IF(P211="","saisir capacité",N211*U211*VLOOKUP(M211,Paramétrage!$C$6:$E$29,2,0))))</f>
        <v>0</v>
      </c>
      <c r="W211" s="625"/>
      <c r="X211" s="847">
        <f t="shared" si="44"/>
        <v>0</v>
      </c>
      <c r="Y211" s="76">
        <f>IF(OR(M211="",Q211="Mut+ext"),0,IF(ISERROR(W211+V211*VLOOKUP(M211,Paramétrage!$C$6:$E$29,3,0))=TRUE,X211,W211+V211*VLOOKUP(M211,Paramétrage!$C$6:$E$29,3,0)))</f>
        <v>0</v>
      </c>
      <c r="Z211" s="1458"/>
      <c r="AA211" s="1459"/>
      <c r="AB211" s="1503"/>
      <c r="AC211" s="635"/>
      <c r="AD211" s="270"/>
      <c r="AE211" s="955">
        <f>IF(G211="",0,IF(K211="",0,IF(SUMIF(G208:G219,G211,O208:O219)=0,0,IF(OR(L211="",K211="obligatoire"),AF211/SUMIF(G208:G219,G211,O208:O219),AF211/(SUMIF(G208:G219,G211,O208:O219)/L211)))))</f>
        <v>0</v>
      </c>
      <c r="AF211" s="921">
        <f t="shared" si="45"/>
        <v>0</v>
      </c>
    </row>
    <row r="212" spans="1:32" hidden="1" x14ac:dyDescent="0.25">
      <c r="A212" s="1464"/>
      <c r="B212" s="1457"/>
      <c r="C212" s="1442"/>
      <c r="D212" s="1443"/>
      <c r="E212" s="1446"/>
      <c r="F212" s="1446"/>
      <c r="G212" s="557"/>
      <c r="H212" s="836"/>
      <c r="I212" s="50"/>
      <c r="J212" s="47"/>
      <c r="K212" s="46"/>
      <c r="L212" s="266"/>
      <c r="M212" s="790"/>
      <c r="N212" s="41"/>
      <c r="O212" s="838"/>
      <c r="P212" s="835"/>
      <c r="Q212" s="271"/>
      <c r="R212" s="1501"/>
      <c r="S212" s="1459"/>
      <c r="T212" s="1502"/>
      <c r="U212" s="283">
        <f>IF(OR(P212="",M212=Paramétrage!$C$10,M212=Paramétrage!$C$13,M212=Paramétrage!$C$17,M212=Paramétrage!$C$20,M212=Paramétrage!$C$24,M212=Paramétrage!$C$27,AND(M212&lt;&gt;Paramétrage!$C$9,Q212="Mut+ext")),0,ROUNDUP(O212/P212,0))</f>
        <v>0</v>
      </c>
      <c r="V212" s="846">
        <f>IF(OR(M212="",Q212="Mut+ext"),0,IF(VLOOKUP(M212,Paramétrage!$C$6:$E$29,2,0)=0,0,IF(P212="","saisir capacité",N212*U212*VLOOKUP(M212,Paramétrage!$C$6:$E$29,2,0))))</f>
        <v>0</v>
      </c>
      <c r="W212" s="625"/>
      <c r="X212" s="847">
        <f t="shared" si="44"/>
        <v>0</v>
      </c>
      <c r="Y212" s="76">
        <f>IF(OR(M212="",Q212="Mut+ext"),0,IF(ISERROR(W212+V212*VLOOKUP(M212,Paramétrage!$C$6:$E$29,3,0))=TRUE,X212,W212+V212*VLOOKUP(M212,Paramétrage!$C$6:$E$29,3,0)))</f>
        <v>0</v>
      </c>
      <c r="Z212" s="1458"/>
      <c r="AA212" s="1459"/>
      <c r="AB212" s="1503"/>
      <c r="AC212" s="635"/>
      <c r="AD212" s="270"/>
      <c r="AE212" s="955">
        <f>IF(G212="",0,IF(K212="",0,IF(SUMIF(G204:G215,G212,O204:O215)=0,0,IF(OR(L212="",K212="obligatoire"),AF212/SUMIF(G204:G215,G212,O204:O215),AF212/(SUMIF(G204:G215,G212,O204:O215)/L212)))))</f>
        <v>0</v>
      </c>
      <c r="AF212" s="921">
        <f>N212*O212</f>
        <v>0</v>
      </c>
    </row>
    <row r="213" spans="1:32" hidden="1" x14ac:dyDescent="0.25">
      <c r="A213" s="1464"/>
      <c r="B213" s="1457"/>
      <c r="C213" s="1442"/>
      <c r="D213" s="1443"/>
      <c r="E213" s="1446"/>
      <c r="F213" s="1446"/>
      <c r="G213" s="557"/>
      <c r="H213" s="836"/>
      <c r="I213" s="50"/>
      <c r="J213" s="47"/>
      <c r="K213" s="46"/>
      <c r="L213" s="266"/>
      <c r="M213" s="790"/>
      <c r="N213" s="41"/>
      <c r="O213" s="838"/>
      <c r="P213" s="835"/>
      <c r="Q213" s="271"/>
      <c r="R213" s="1501"/>
      <c r="S213" s="1459"/>
      <c r="T213" s="1502"/>
      <c r="U213" s="283">
        <f>IF(OR(P213="",M213=Paramétrage!$C$10,M213=Paramétrage!$C$13,M213=Paramétrage!$C$17,M213=Paramétrage!$C$20,M213=Paramétrage!$C$24,M213=Paramétrage!$C$27,AND(M213&lt;&gt;Paramétrage!$C$9,Q213="Mut+ext")),0,ROUNDUP(O213/P213,0))</f>
        <v>0</v>
      </c>
      <c r="V213" s="846">
        <f>IF(OR(M213="",Q213="Mut+ext"),0,IF(VLOOKUP(M213,Paramétrage!$C$6:$E$29,2,0)=0,0,IF(P213="","saisir capacité",N213*U213*VLOOKUP(M213,Paramétrage!$C$6:$E$29,2,0))))</f>
        <v>0</v>
      </c>
      <c r="W213" s="625"/>
      <c r="X213" s="847">
        <f t="shared" si="44"/>
        <v>0</v>
      </c>
      <c r="Y213" s="76">
        <f>IF(OR(M213="",Q213="Mut+ext"),0,IF(ISERROR(W213+V213*VLOOKUP(M213,Paramétrage!$C$6:$E$29,3,0))=TRUE,X213,W213+V213*VLOOKUP(M213,Paramétrage!$C$6:$E$29,3,0)))</f>
        <v>0</v>
      </c>
      <c r="Z213" s="1458"/>
      <c r="AA213" s="1459"/>
      <c r="AB213" s="1503"/>
      <c r="AC213" s="635"/>
      <c r="AD213" s="270"/>
      <c r="AE213" s="955">
        <f>IF(G213="",0,IF(K213="",0,IF(SUMIF(G204:G215,G213,O204:O215)=0,0,IF(OR(L213="",K213="obligatoire"),AF213/SUMIF(G204:G215,G213,O204:O215),AF213/(SUMIF(G204:G215,G213,O204:O215)/L213)))))</f>
        <v>0</v>
      </c>
      <c r="AF213" s="921">
        <f>N213*O213</f>
        <v>0</v>
      </c>
    </row>
    <row r="214" spans="1:32" hidden="1" x14ac:dyDescent="0.25">
      <c r="A214" s="1464"/>
      <c r="B214" s="1457"/>
      <c r="C214" s="1442"/>
      <c r="D214" s="1443"/>
      <c r="E214" s="1446"/>
      <c r="F214" s="1446"/>
      <c r="G214" s="557"/>
      <c r="H214" s="836"/>
      <c r="I214" s="50"/>
      <c r="J214" s="47"/>
      <c r="K214" s="46"/>
      <c r="L214" s="266"/>
      <c r="M214" s="790"/>
      <c r="N214" s="41"/>
      <c r="O214" s="838"/>
      <c r="P214" s="835"/>
      <c r="Q214" s="271"/>
      <c r="R214" s="1501"/>
      <c r="S214" s="1459"/>
      <c r="T214" s="1502"/>
      <c r="U214" s="283">
        <f>IF(OR(P214="",M214=Paramétrage!$C$10,M214=Paramétrage!$C$13,M214=Paramétrage!$C$17,M214=Paramétrage!$C$20,M214=Paramétrage!$C$24,M214=Paramétrage!$C$27,AND(M214&lt;&gt;Paramétrage!$C$9,Q214="Mut+ext")),0,ROUNDUP(O214/P214,0))</f>
        <v>0</v>
      </c>
      <c r="V214" s="846">
        <f>IF(OR(M214="",Q214="Mut+ext"),0,IF(VLOOKUP(M214,Paramétrage!$C$6:$E$29,2,0)=0,0,IF(P214="","saisir capacité",N214*U214*VLOOKUP(M214,Paramétrage!$C$6:$E$29,2,0))))</f>
        <v>0</v>
      </c>
      <c r="W214" s="625"/>
      <c r="X214" s="847">
        <f t="shared" si="44"/>
        <v>0</v>
      </c>
      <c r="Y214" s="76">
        <f>IF(OR(M214="",Q214="Mut+ext"),0,IF(ISERROR(W214+V214*VLOOKUP(M214,Paramétrage!$C$6:$E$29,3,0))=TRUE,X214,W214+V214*VLOOKUP(M214,Paramétrage!$C$6:$E$29,3,0)))</f>
        <v>0</v>
      </c>
      <c r="Z214" s="1458"/>
      <c r="AA214" s="1459"/>
      <c r="AB214" s="1503"/>
      <c r="AC214" s="635"/>
      <c r="AD214" s="270"/>
      <c r="AE214" s="955">
        <f>IF(G214="",0,IF(K214="",0,IF(SUMIF(G204:G215,G214,O204:O215)=0,0,IF(OR(L214="",K214="obligatoire"),AF214/SUMIF(G204:G215,G214,O204:O215),AF214/(SUMIF(G204:G215,G214,O204:O215)/L214)))))</f>
        <v>0</v>
      </c>
      <c r="AF214" s="921">
        <f>N214*O214</f>
        <v>0</v>
      </c>
    </row>
    <row r="215" spans="1:32" hidden="1" x14ac:dyDescent="0.25">
      <c r="A215" s="1464"/>
      <c r="B215" s="1457"/>
      <c r="C215" s="1442"/>
      <c r="D215" s="1443"/>
      <c r="E215" s="1446"/>
      <c r="F215" s="1446"/>
      <c r="G215" s="557"/>
      <c r="H215" s="836"/>
      <c r="I215" s="50"/>
      <c r="J215" s="47"/>
      <c r="K215" s="46"/>
      <c r="L215" s="266"/>
      <c r="M215" s="790"/>
      <c r="N215" s="42"/>
      <c r="O215" s="838"/>
      <c r="P215" s="835"/>
      <c r="Q215" s="271"/>
      <c r="R215" s="1501"/>
      <c r="S215" s="1459"/>
      <c r="T215" s="1502"/>
      <c r="U215" s="283">
        <f>IF(OR(P215="",M215=Paramétrage!$C$10,M215=Paramétrage!$C$13,M215=Paramétrage!$C$17,M215=Paramétrage!$C$20,M215=Paramétrage!$C$24,M215=Paramétrage!$C$27,AND(M215&lt;&gt;Paramétrage!$C$9,Q215="Mut+ext")),0,ROUNDUP(O215/P215,0))</f>
        <v>0</v>
      </c>
      <c r="V215" s="846">
        <f>IF(OR(M215="",Q215="Mut+ext"),0,IF(VLOOKUP(M215,Paramétrage!$C$6:$E$29,2,0)=0,0,IF(P215="","saisir capacité",N215*U215*VLOOKUP(M215,Paramétrage!$C$6:$E$29,2,0))))</f>
        <v>0</v>
      </c>
      <c r="W215" s="625"/>
      <c r="X215" s="847">
        <f t="shared" si="44"/>
        <v>0</v>
      </c>
      <c r="Y215" s="76">
        <f>IF(OR(M215="",Q215="Mut+ext"),0,IF(ISERROR(W215+V215*VLOOKUP(M215,Paramétrage!$C$6:$E$29,3,0))=TRUE,X215,W215+V215*VLOOKUP(M215,Paramétrage!$C$6:$E$29,3,0)))</f>
        <v>0</v>
      </c>
      <c r="Z215" s="1458"/>
      <c r="AA215" s="1459"/>
      <c r="AB215" s="1503"/>
      <c r="AC215" s="635"/>
      <c r="AD215" s="270"/>
      <c r="AE215" s="955">
        <f>IF(G215="",0,IF(K215="",0,IF(SUMIF(G204:G215,G215,O204:O215)=0,0,IF(OR(L215="",K215="obligatoire"),AF215/SUMIF(G204:G215,G215,O204:O215),AF215/(SUMIF(G204:G215,G215,O204:O215)/L215)))))</f>
        <v>0</v>
      </c>
      <c r="AF215" s="921">
        <f>N215*O215</f>
        <v>0</v>
      </c>
    </row>
    <row r="216" spans="1:32" hidden="1" x14ac:dyDescent="0.25">
      <c r="A216" s="1464"/>
      <c r="B216" s="1457"/>
      <c r="C216" s="1442"/>
      <c r="D216" s="1443"/>
      <c r="E216" s="1446"/>
      <c r="F216" s="1446"/>
      <c r="G216" s="557"/>
      <c r="H216" s="836"/>
      <c r="I216" s="50"/>
      <c r="J216" s="47"/>
      <c r="K216" s="46"/>
      <c r="L216" s="266"/>
      <c r="M216" s="790"/>
      <c r="N216" s="41"/>
      <c r="O216" s="838"/>
      <c r="P216" s="835"/>
      <c r="Q216" s="271"/>
      <c r="R216" s="1501"/>
      <c r="S216" s="1459"/>
      <c r="T216" s="1502"/>
      <c r="U216" s="283">
        <f>IF(OR(P216="",M216=Paramétrage!$C$10,M216=Paramétrage!$C$13,M216=Paramétrage!$C$17,M216=Paramétrage!$C$20,M216=Paramétrage!$C$24,M216=Paramétrage!$C$27,AND(M216&lt;&gt;Paramétrage!$C$9,Q216="Mut+ext")),0,ROUNDUP(O216/P216,0))</f>
        <v>0</v>
      </c>
      <c r="V216" s="846">
        <f>IF(OR(M216="",Q216="Mut+ext"),0,IF(VLOOKUP(M216,Paramétrage!$C$6:$E$29,2,0)=0,0,IF(P216="","saisir capacité",N216*U216*VLOOKUP(M216,Paramétrage!$C$6:$E$29,2,0))))</f>
        <v>0</v>
      </c>
      <c r="W216" s="625"/>
      <c r="X216" s="847">
        <f t="shared" si="44"/>
        <v>0</v>
      </c>
      <c r="Y216" s="76">
        <f>IF(OR(M216="",Q216="Mut+ext"),0,IF(ISERROR(W216+V216*VLOOKUP(M216,Paramétrage!$C$6:$E$29,3,0))=TRUE,X216,W216+V216*VLOOKUP(M216,Paramétrage!$C$6:$E$29,3,0)))</f>
        <v>0</v>
      </c>
      <c r="Z216" s="1458"/>
      <c r="AA216" s="1459"/>
      <c r="AB216" s="1503"/>
      <c r="AC216" s="635"/>
      <c r="AD216" s="270"/>
      <c r="AE216" s="955">
        <f>IF(G216="",0,IF(K216="",0,IF(SUMIF(G208:G219,G216,O208:O219)=0,0,IF(OR(L216="",K216="obligatoire"),AF216/SUMIF(G208:G219,G216,O208:O219),AF216/(SUMIF(G208:G219,G216,O208:O219)/L216)))))</f>
        <v>0</v>
      </c>
      <c r="AF216" s="921">
        <f t="shared" si="45"/>
        <v>0</v>
      </c>
    </row>
    <row r="217" spans="1:32" hidden="1" x14ac:dyDescent="0.25">
      <c r="A217" s="1464"/>
      <c r="B217" s="1457"/>
      <c r="C217" s="1442"/>
      <c r="D217" s="1443"/>
      <c r="E217" s="1446"/>
      <c r="F217" s="1446"/>
      <c r="G217" s="557"/>
      <c r="H217" s="836"/>
      <c r="I217" s="50"/>
      <c r="J217" s="47"/>
      <c r="K217" s="46"/>
      <c r="L217" s="266"/>
      <c r="M217" s="790"/>
      <c r="N217" s="41"/>
      <c r="O217" s="838"/>
      <c r="P217" s="835"/>
      <c r="Q217" s="271"/>
      <c r="R217" s="1501"/>
      <c r="S217" s="1459"/>
      <c r="T217" s="1502"/>
      <c r="U217" s="283">
        <f>IF(OR(P217="",M217=Paramétrage!$C$10,M217=Paramétrage!$C$13,M217=Paramétrage!$C$17,M217=Paramétrage!$C$20,M217=Paramétrage!$C$24,M217=Paramétrage!$C$27,AND(M217&lt;&gt;Paramétrage!$C$9,Q217="Mut+ext")),0,ROUNDUP(O217/P217,0))</f>
        <v>0</v>
      </c>
      <c r="V217" s="846">
        <f>IF(OR(M217="",Q217="Mut+ext"),0,IF(VLOOKUP(M217,Paramétrage!$C$6:$E$29,2,0)=0,0,IF(P217="","saisir capacité",N217*U217*VLOOKUP(M217,Paramétrage!$C$6:$E$29,2,0))))</f>
        <v>0</v>
      </c>
      <c r="W217" s="625"/>
      <c r="X217" s="847">
        <f t="shared" si="44"/>
        <v>0</v>
      </c>
      <c r="Y217" s="76">
        <f>IF(OR(M217="",Q217="Mut+ext"),0,IF(ISERROR(W217+V217*VLOOKUP(M217,Paramétrage!$C$6:$E$29,3,0))=TRUE,X217,W217+V217*VLOOKUP(M217,Paramétrage!$C$6:$E$29,3,0)))</f>
        <v>0</v>
      </c>
      <c r="Z217" s="1458"/>
      <c r="AA217" s="1459"/>
      <c r="AB217" s="1503"/>
      <c r="AC217" s="635"/>
      <c r="AD217" s="270"/>
      <c r="AE217" s="955">
        <f>IF(G217="",0,IF(K217="",0,IF(SUMIF(G208:G219,G217,O208:O219)=0,0,IF(OR(L217="",K217="obligatoire"),AF217/SUMIF(G208:G219,G217,O208:O219),AF217/(SUMIF(G208:G219,G217,O208:O219)/L217)))))</f>
        <v>0</v>
      </c>
      <c r="AF217" s="921">
        <f t="shared" si="45"/>
        <v>0</v>
      </c>
    </row>
    <row r="218" spans="1:32" hidden="1" x14ac:dyDescent="0.25">
      <c r="A218" s="1464"/>
      <c r="B218" s="1457"/>
      <c r="C218" s="1442"/>
      <c r="D218" s="1443"/>
      <c r="E218" s="1446"/>
      <c r="F218" s="1446"/>
      <c r="G218" s="557"/>
      <c r="H218" s="836"/>
      <c r="I218" s="50"/>
      <c r="J218" s="47"/>
      <c r="K218" s="46"/>
      <c r="L218" s="266"/>
      <c r="M218" s="790"/>
      <c r="N218" s="41"/>
      <c r="O218" s="838"/>
      <c r="P218" s="835"/>
      <c r="Q218" s="271"/>
      <c r="R218" s="1501"/>
      <c r="S218" s="1459"/>
      <c r="T218" s="1502"/>
      <c r="U218" s="283">
        <f>IF(OR(P218="",M218=Paramétrage!$C$10,M218=Paramétrage!$C$13,M218=Paramétrage!$C$17,M218=Paramétrage!$C$20,M218=Paramétrage!$C$24,M218=Paramétrage!$C$27,AND(M218&lt;&gt;Paramétrage!$C$9,Q218="Mut+ext")),0,ROUNDUP(O218/P218,0))</f>
        <v>0</v>
      </c>
      <c r="V218" s="846">
        <f>IF(OR(M218="",Q218="Mut+ext"),0,IF(VLOOKUP(M218,Paramétrage!$C$6:$E$29,2,0)=0,0,IF(P218="","saisir capacité",N218*U218*VLOOKUP(M218,Paramétrage!$C$6:$E$29,2,0))))</f>
        <v>0</v>
      </c>
      <c r="W218" s="625"/>
      <c r="X218" s="847">
        <f t="shared" si="44"/>
        <v>0</v>
      </c>
      <c r="Y218" s="76">
        <f>IF(OR(M218="",Q218="Mut+ext"),0,IF(ISERROR(W218+V218*VLOOKUP(M218,Paramétrage!$C$6:$E$29,3,0))=TRUE,X218,W218+V218*VLOOKUP(M218,Paramétrage!$C$6:$E$29,3,0)))</f>
        <v>0</v>
      </c>
      <c r="Z218" s="1458"/>
      <c r="AA218" s="1459"/>
      <c r="AB218" s="1503"/>
      <c r="AC218" s="635"/>
      <c r="AD218" s="270"/>
      <c r="AE218" s="955">
        <f>IF(G218="",0,IF(K218="",0,IF(SUMIF(G208:G219,G218,O208:O219)=0,0,IF(OR(L218="",K218="obligatoire"),AF218/SUMIF(G208:G219,G218,O208:O219),AF218/(SUMIF(G208:G219,G218,O208:O219)/L218)))))</f>
        <v>0</v>
      </c>
      <c r="AF218" s="921">
        <f t="shared" si="45"/>
        <v>0</v>
      </c>
    </row>
    <row r="219" spans="1:32" hidden="1" x14ac:dyDescent="0.25">
      <c r="A219" s="1464"/>
      <c r="B219" s="1457"/>
      <c r="C219" s="1444"/>
      <c r="D219" s="1445"/>
      <c r="E219" s="1447"/>
      <c r="F219" s="1447"/>
      <c r="G219" s="557"/>
      <c r="H219" s="836"/>
      <c r="I219" s="50"/>
      <c r="J219" s="47"/>
      <c r="K219" s="46"/>
      <c r="L219" s="266"/>
      <c r="M219" s="790"/>
      <c r="N219" s="42"/>
      <c r="O219" s="838"/>
      <c r="P219" s="835"/>
      <c r="Q219" s="271"/>
      <c r="R219" s="1501"/>
      <c r="S219" s="1459"/>
      <c r="T219" s="1502"/>
      <c r="U219" s="283">
        <f>IF(OR(P219="",M219=Paramétrage!$C$10,M219=Paramétrage!$C$13,M219=Paramétrage!$C$17,M219=Paramétrage!$C$20,M219=Paramétrage!$C$24,M219=Paramétrage!$C$27,AND(M219&lt;&gt;Paramétrage!$C$9,Q219="Mut+ext")),0,ROUNDUP(O219/P219,0))</f>
        <v>0</v>
      </c>
      <c r="V219" s="846">
        <f>IF(OR(M219="",Q219="Mut+ext"),0,IF(VLOOKUP(M219,Paramétrage!$C$6:$E$29,2,0)=0,0,IF(P219="","saisir capacité",N219*U219*VLOOKUP(M219,Paramétrage!$C$6:$E$29,2,0))))</f>
        <v>0</v>
      </c>
      <c r="W219" s="625"/>
      <c r="X219" s="847">
        <f t="shared" si="44"/>
        <v>0</v>
      </c>
      <c r="Y219" s="76">
        <f>IF(OR(M219="",Q219="Mut+ext"),0,IF(ISERROR(W219+V219*VLOOKUP(M219,Paramétrage!$C$6:$E$29,3,0))=TRUE,X219,W219+V219*VLOOKUP(M219,Paramétrage!$C$6:$E$29,3,0)))</f>
        <v>0</v>
      </c>
      <c r="Z219" s="1458"/>
      <c r="AA219" s="1459"/>
      <c r="AB219" s="1503"/>
      <c r="AC219" s="635"/>
      <c r="AD219" s="270"/>
      <c r="AE219" s="955">
        <f>IF(G219="",0,IF(K219="",0,IF(SUMIF(G208:G219,G219,O208:O219)=0,0,IF(OR(L219="",K219="obligatoire"),AF219/SUMIF(G208:G219,G219,O208:O219),AF219/(SUMIF(G208:G219,G219,O208:O219)/L219)))))</f>
        <v>0</v>
      </c>
      <c r="AF219" s="921">
        <f t="shared" si="45"/>
        <v>0</v>
      </c>
    </row>
    <row r="220" spans="1:32" hidden="1" x14ac:dyDescent="0.25">
      <c r="A220" s="1464"/>
      <c r="B220" s="1457"/>
      <c r="C220" s="1000"/>
      <c r="D220" s="867"/>
      <c r="E220" s="1001"/>
      <c r="F220" s="867"/>
      <c r="G220" s="867"/>
      <c r="H220" s="868"/>
      <c r="I220" s="125"/>
      <c r="J220" s="120"/>
      <c r="K220" s="65"/>
      <c r="L220" s="285"/>
      <c r="M220" s="849"/>
      <c r="N220" s="68">
        <f>AE220</f>
        <v>0</v>
      </c>
      <c r="O220" s="869"/>
      <c r="P220" s="869"/>
      <c r="Q220" s="286"/>
      <c r="R220" s="287"/>
      <c r="S220" s="287"/>
      <c r="T220" s="288"/>
      <c r="U220" s="286"/>
      <c r="V220" s="848">
        <f>SUM(V208:V219)</f>
        <v>0</v>
      </c>
      <c r="W220" s="849">
        <f>SUM(W208:W219)</f>
        <v>0</v>
      </c>
      <c r="X220" s="850">
        <f>SUM(X208:X219)</f>
        <v>0</v>
      </c>
      <c r="Y220" s="72">
        <f>SUM(Y208:Y219)</f>
        <v>0</v>
      </c>
      <c r="Z220" s="290"/>
      <c r="AA220" s="291"/>
      <c r="AB220" s="292"/>
      <c r="AC220" s="293"/>
      <c r="AD220" s="294"/>
      <c r="AE220" s="958">
        <f>SUM(AE208:AE219)</f>
        <v>0</v>
      </c>
      <c r="AF220" s="119">
        <f>SUM(AF208:AF219)</f>
        <v>0</v>
      </c>
    </row>
    <row r="221" spans="1:32" ht="16.350000000000001" hidden="1" customHeight="1" x14ac:dyDescent="0.25">
      <c r="A221" s="1464"/>
      <c r="B221" s="1457" t="s">
        <v>193</v>
      </c>
      <c r="C221" s="1440"/>
      <c r="D221" s="1441"/>
      <c r="E221" s="1446"/>
      <c r="F221" s="1446"/>
      <c r="G221" s="987" t="s">
        <v>194</v>
      </c>
      <c r="H221" s="604"/>
      <c r="I221" s="50"/>
      <c r="J221" s="47"/>
      <c r="K221" s="46"/>
      <c r="L221" s="266"/>
      <c r="M221" s="790"/>
      <c r="N221" s="41"/>
      <c r="O221" s="838"/>
      <c r="P221" s="835"/>
      <c r="Q221" s="267"/>
      <c r="R221" s="1501"/>
      <c r="S221" s="1459"/>
      <c r="T221" s="1502"/>
      <c r="U221" s="283">
        <f>IF(OR(P221="",M221=Paramétrage!$C$10,M221=Paramétrage!$C$13,M221=Paramétrage!$C$17,M221=Paramétrage!$C$20,M221=Paramétrage!$C$24,M221=Paramétrage!$C$27,AND(M221&lt;&gt;Paramétrage!$C$9,Q221="Mut+ext")),0,ROUNDUP(O221/P221,0))</f>
        <v>0</v>
      </c>
      <c r="V221" s="846">
        <f>IF(OR(M221="",Q221="Mut+ext"),0,IF(VLOOKUP(M221,Paramétrage!$C$6:$E$29,2,0)=0,0,IF(P221="","saisir capacité",N221*U221*VLOOKUP(M221,Paramétrage!$C$6:$E$29,2,0))))</f>
        <v>0</v>
      </c>
      <c r="W221" s="625"/>
      <c r="X221" s="847">
        <f t="shared" ref="X221:X232" si="46">IF(OR(M221="",Q221="Mut+ext"),0,IF(ISERROR(V221+W221)=TRUE,V221,V221+W221))</f>
        <v>0</v>
      </c>
      <c r="Y221" s="76">
        <f>IF(OR(M221="",Q221="Mut+ext"),0,IF(ISERROR(W221+V221*VLOOKUP(M221,Paramétrage!$C$6:$E$29,3,0))=TRUE,X221,W221+V221*VLOOKUP(M221,Paramétrage!$C$6:$E$29,3,0)))</f>
        <v>0</v>
      </c>
      <c r="Z221" s="1458"/>
      <c r="AA221" s="1459"/>
      <c r="AB221" s="1503"/>
      <c r="AC221" s="635"/>
      <c r="AD221" s="284"/>
      <c r="AE221" s="955">
        <f>IF(G221="",0,IF(K221="",0,IF(SUMIF(G221:G232,G221,O221:O232)=0,0,IF(OR(L221="",K221="obligatoire"),AF221/SUMIF(G221:G232,G221,O221:O232),AF221/(SUMIF(G221:G232,G221,O221:O232)/L221)))))</f>
        <v>0</v>
      </c>
      <c r="AF221" s="916">
        <f t="shared" ref="AF221:AF232" si="47">N221*O221</f>
        <v>0</v>
      </c>
    </row>
    <row r="222" spans="1:32" hidden="1" x14ac:dyDescent="0.25">
      <c r="A222" s="1464"/>
      <c r="B222" s="1457"/>
      <c r="C222" s="1442"/>
      <c r="D222" s="1443"/>
      <c r="E222" s="1446"/>
      <c r="F222" s="1446"/>
      <c r="G222" s="557"/>
      <c r="H222" s="861"/>
      <c r="I222" s="50"/>
      <c r="J222" s="47"/>
      <c r="K222" s="46"/>
      <c r="L222" s="266"/>
      <c r="M222" s="790"/>
      <c r="N222" s="41"/>
      <c r="O222" s="838"/>
      <c r="P222" s="835"/>
      <c r="Q222" s="271"/>
      <c r="R222" s="1501"/>
      <c r="S222" s="1459"/>
      <c r="T222" s="1502"/>
      <c r="U222" s="283">
        <f>IF(OR(P222="",M222=Paramétrage!$C$10,M222=Paramétrage!$C$13,M222=Paramétrage!$C$17,M222=Paramétrage!$C$20,M222=Paramétrage!$C$24,M222=Paramétrage!$C$27,AND(M222&lt;&gt;Paramétrage!$C$9,Q222="Mut+ext")),0,ROUNDUP(O222/P222,0))</f>
        <v>0</v>
      </c>
      <c r="V222" s="846">
        <f>IF(OR(M222="",Q222="Mut+ext"),0,IF(VLOOKUP(M222,Paramétrage!$C$6:$E$29,2,0)=0,0,IF(P222="","saisir capacité",N222*U222*VLOOKUP(M222,Paramétrage!$C$6:$E$29,2,0))))</f>
        <v>0</v>
      </c>
      <c r="W222" s="625"/>
      <c r="X222" s="847">
        <f t="shared" si="46"/>
        <v>0</v>
      </c>
      <c r="Y222" s="76">
        <f>IF(OR(M222="",Q222="Mut+ext"),0,IF(ISERROR(W222+V222*VLOOKUP(M222,Paramétrage!$C$6:$E$29,3,0))=TRUE,X222,W222+V222*VLOOKUP(M222,Paramétrage!$C$6:$E$29,3,0)))</f>
        <v>0</v>
      </c>
      <c r="Z222" s="1458"/>
      <c r="AA222" s="1459"/>
      <c r="AB222" s="1503"/>
      <c r="AC222" s="635"/>
      <c r="AD222" s="270"/>
      <c r="AE222" s="955">
        <f>IF(G222="",0,IF(K222="",0,IF(SUMIF(G221:G232,G222,O221:O232)=0,0,IF(OR(L222="",K222="obligatoire"),AF222/SUMIF(G221:G232,G222,O221:O232),AF222/(SUMIF(G221:G232,G222,O221:O232)/L222)))))</f>
        <v>0</v>
      </c>
      <c r="AF222" s="921">
        <f t="shared" si="47"/>
        <v>0</v>
      </c>
    </row>
    <row r="223" spans="1:32" hidden="1" x14ac:dyDescent="0.25">
      <c r="A223" s="1464"/>
      <c r="B223" s="1457"/>
      <c r="C223" s="1442"/>
      <c r="D223" s="1443"/>
      <c r="E223" s="1446"/>
      <c r="F223" s="1446"/>
      <c r="G223" s="557"/>
      <c r="H223" s="861"/>
      <c r="I223" s="50"/>
      <c r="J223" s="47"/>
      <c r="K223" s="46"/>
      <c r="L223" s="266"/>
      <c r="M223" s="790"/>
      <c r="N223" s="41"/>
      <c r="O223" s="838"/>
      <c r="P223" s="835"/>
      <c r="Q223" s="271"/>
      <c r="R223" s="1501"/>
      <c r="S223" s="1459"/>
      <c r="T223" s="1502"/>
      <c r="U223" s="283">
        <f>IF(OR(P223="",M223=Paramétrage!$C$10,M223=Paramétrage!$C$13,M223=Paramétrage!$C$17,M223=Paramétrage!$C$20,M223=Paramétrage!$C$24,M223=Paramétrage!$C$27,AND(M223&lt;&gt;Paramétrage!$C$9,Q223="Mut+ext")),0,ROUNDUP(O223/P223,0))</f>
        <v>0</v>
      </c>
      <c r="V223" s="846">
        <f>IF(OR(M223="",Q223="Mut+ext"),0,IF(VLOOKUP(M223,Paramétrage!$C$6:$E$29,2,0)=0,0,IF(P223="","saisir capacité",N223*U223*VLOOKUP(M223,Paramétrage!$C$6:$E$29,2,0))))</f>
        <v>0</v>
      </c>
      <c r="W223" s="625"/>
      <c r="X223" s="847">
        <f t="shared" si="46"/>
        <v>0</v>
      </c>
      <c r="Y223" s="76">
        <f>IF(OR(M223="",Q223="Mut+ext"),0,IF(ISERROR(W223+V223*VLOOKUP(M223,Paramétrage!$C$6:$E$29,3,0))=TRUE,X223,W223+V223*VLOOKUP(M223,Paramétrage!$C$6:$E$29,3,0)))</f>
        <v>0</v>
      </c>
      <c r="Z223" s="1458"/>
      <c r="AA223" s="1459"/>
      <c r="AB223" s="1503"/>
      <c r="AC223" s="635"/>
      <c r="AD223" s="270"/>
      <c r="AE223" s="955">
        <f>IF(G223="",0,IF(K223="",0,IF(SUMIF(G221:G232,G223,O221:O232)=0,0,IF(OR(L223="",K223="obligatoire"),AF223/SUMIF(G221:G232,G223,O221:O232),AF223/(SUMIF(G221:G232,G223,O221:O232)/L223)))))</f>
        <v>0</v>
      </c>
      <c r="AF223" s="921">
        <f t="shared" si="47"/>
        <v>0</v>
      </c>
    </row>
    <row r="224" spans="1:32" hidden="1" x14ac:dyDescent="0.25">
      <c r="A224" s="1464"/>
      <c r="B224" s="1457"/>
      <c r="C224" s="1442"/>
      <c r="D224" s="1443"/>
      <c r="E224" s="1446"/>
      <c r="F224" s="1446"/>
      <c r="G224" s="862"/>
      <c r="H224" s="861"/>
      <c r="I224" s="50"/>
      <c r="J224" s="47"/>
      <c r="K224" s="46"/>
      <c r="L224" s="266"/>
      <c r="M224" s="790"/>
      <c r="N224" s="41"/>
      <c r="O224" s="838"/>
      <c r="P224" s="835"/>
      <c r="Q224" s="271"/>
      <c r="R224" s="1501"/>
      <c r="S224" s="1459"/>
      <c r="T224" s="1502"/>
      <c r="U224" s="283">
        <f>IF(OR(P224="",M224=Paramétrage!$C$10,M224=Paramétrage!$C$13,M224=Paramétrage!$C$17,M224=Paramétrage!$C$20,M224=Paramétrage!$C$24,M224=Paramétrage!$C$27,AND(M224&lt;&gt;Paramétrage!$C$9,Q224="Mut+ext")),0,ROUNDUP(O224/P224,0))</f>
        <v>0</v>
      </c>
      <c r="V224" s="846">
        <f>IF(OR(M224="",Q224="Mut+ext"),0,IF(VLOOKUP(M224,Paramétrage!$C$6:$E$29,2,0)=0,0,IF(P224="","saisir capacité",N224*U224*VLOOKUP(M224,Paramétrage!$C$6:$E$29,2,0))))</f>
        <v>0</v>
      </c>
      <c r="W224" s="625"/>
      <c r="X224" s="847">
        <f t="shared" si="46"/>
        <v>0</v>
      </c>
      <c r="Y224" s="76">
        <f>IF(OR(M224="",Q224="Mut+ext"),0,IF(ISERROR(W224+V224*VLOOKUP(M224,Paramétrage!$C$6:$E$29,3,0))=TRUE,X224,W224+V224*VLOOKUP(M224,Paramétrage!$C$6:$E$29,3,0)))</f>
        <v>0</v>
      </c>
      <c r="Z224" s="1458"/>
      <c r="AA224" s="1459"/>
      <c r="AB224" s="1503"/>
      <c r="AC224" s="635"/>
      <c r="AD224" s="270"/>
      <c r="AE224" s="955">
        <f>IF(G224="",0,IF(K224="",0,IF(SUMIF(G217:G228,G224,O217:O228)=0,0,IF(OR(L224="",K224="obligatoire"),AF224/SUMIF(G217:G228,G224,O217:O228),AF224/(SUMIF(G217:G228,G224,O217:O228)/L224)))))</f>
        <v>0</v>
      </c>
      <c r="AF224" s="921">
        <f>N224*O224</f>
        <v>0</v>
      </c>
    </row>
    <row r="225" spans="1:32" hidden="1" x14ac:dyDescent="0.25">
      <c r="A225" s="1464"/>
      <c r="B225" s="1457"/>
      <c r="C225" s="1442"/>
      <c r="D225" s="1443"/>
      <c r="E225" s="1446"/>
      <c r="F225" s="1446"/>
      <c r="G225" s="557"/>
      <c r="H225" s="836"/>
      <c r="I225" s="50"/>
      <c r="J225" s="47"/>
      <c r="K225" s="46"/>
      <c r="L225" s="266"/>
      <c r="M225" s="790"/>
      <c r="N225" s="41"/>
      <c r="O225" s="838"/>
      <c r="P225" s="835"/>
      <c r="Q225" s="271"/>
      <c r="R225" s="1501"/>
      <c r="S225" s="1459"/>
      <c r="T225" s="1502"/>
      <c r="U225" s="283">
        <f>IF(OR(P225="",M225=Paramétrage!$C$10,M225=Paramétrage!$C$13,M225=Paramétrage!$C$17,M225=Paramétrage!$C$20,M225=Paramétrage!$C$24,M225=Paramétrage!$C$27,AND(M225&lt;&gt;Paramétrage!$C$9,Q225="Mut+ext")),0,ROUNDUP(O225/P225,0))</f>
        <v>0</v>
      </c>
      <c r="V225" s="846">
        <f>IF(OR(M225="",Q225="Mut+ext"),0,IF(VLOOKUP(M225,Paramétrage!$C$6:$E$29,2,0)=0,0,IF(P225="","saisir capacité",N225*U225*VLOOKUP(M225,Paramétrage!$C$6:$E$29,2,0))))</f>
        <v>0</v>
      </c>
      <c r="W225" s="625"/>
      <c r="X225" s="847">
        <f t="shared" si="46"/>
        <v>0</v>
      </c>
      <c r="Y225" s="76">
        <f>IF(OR(M225="",Q225="Mut+ext"),0,IF(ISERROR(W225+V225*VLOOKUP(M225,Paramétrage!$C$6:$E$29,3,0))=TRUE,X225,W225+V225*VLOOKUP(M225,Paramétrage!$C$6:$E$29,3,0)))</f>
        <v>0</v>
      </c>
      <c r="Z225" s="1458"/>
      <c r="AA225" s="1459"/>
      <c r="AB225" s="1503"/>
      <c r="AC225" s="635"/>
      <c r="AD225" s="270"/>
      <c r="AE225" s="955">
        <f>IF(G225="",0,IF(K225="",0,IF(SUMIF(G217:G228,G225,O217:O228)=0,0,IF(OR(L225="",K225="obligatoire"),AF225/SUMIF(G217:G228,G225,O217:O228),AF225/(SUMIF(G217:G228,G225,O217:O228)/L225)))))</f>
        <v>0</v>
      </c>
      <c r="AF225" s="921">
        <f>N225*O225</f>
        <v>0</v>
      </c>
    </row>
    <row r="226" spans="1:32" hidden="1" x14ac:dyDescent="0.25">
      <c r="A226" s="1464"/>
      <c r="B226" s="1457"/>
      <c r="C226" s="1442"/>
      <c r="D226" s="1443"/>
      <c r="E226" s="1446"/>
      <c r="F226" s="1446"/>
      <c r="G226" s="557"/>
      <c r="H226" s="836"/>
      <c r="I226" s="50"/>
      <c r="J226" s="47"/>
      <c r="K226" s="46"/>
      <c r="L226" s="266"/>
      <c r="M226" s="790"/>
      <c r="N226" s="41"/>
      <c r="O226" s="838"/>
      <c r="P226" s="835"/>
      <c r="Q226" s="271"/>
      <c r="R226" s="1501"/>
      <c r="S226" s="1459"/>
      <c r="T226" s="1502"/>
      <c r="U226" s="283">
        <f>IF(OR(P226="",M226=Paramétrage!$C$10,M226=Paramétrage!$C$13,M226=Paramétrage!$C$17,M226=Paramétrage!$C$20,M226=Paramétrage!$C$24,M226=Paramétrage!$C$27,AND(M226&lt;&gt;Paramétrage!$C$9,Q226="Mut+ext")),0,ROUNDUP(O226/P226,0))</f>
        <v>0</v>
      </c>
      <c r="V226" s="846">
        <f>IF(OR(M226="",Q226="Mut+ext"),0,IF(VLOOKUP(M226,Paramétrage!$C$6:$E$29,2,0)=0,0,IF(P226="","saisir capacité",N226*U226*VLOOKUP(M226,Paramétrage!$C$6:$E$29,2,0))))</f>
        <v>0</v>
      </c>
      <c r="W226" s="625"/>
      <c r="X226" s="847">
        <f t="shared" si="46"/>
        <v>0</v>
      </c>
      <c r="Y226" s="76">
        <f>IF(OR(M226="",Q226="Mut+ext"),0,IF(ISERROR(W226+V226*VLOOKUP(M226,Paramétrage!$C$6:$E$29,3,0))=TRUE,X226,W226+V226*VLOOKUP(M226,Paramétrage!$C$6:$E$29,3,0)))</f>
        <v>0</v>
      </c>
      <c r="Z226" s="1458"/>
      <c r="AA226" s="1459"/>
      <c r="AB226" s="1503"/>
      <c r="AC226" s="635"/>
      <c r="AD226" s="270"/>
      <c r="AE226" s="955">
        <f>IF(G226="",0,IF(K226="",0,IF(SUMIF(G217:G228,G226,O217:O228)=0,0,IF(OR(L226="",K226="obligatoire"),AF226/SUMIF(G217:G228,G226,O217:O228),AF226/(SUMIF(G217:G228,G226,O217:O228)/L226)))))</f>
        <v>0</v>
      </c>
      <c r="AF226" s="921">
        <f>N226*O226</f>
        <v>0</v>
      </c>
    </row>
    <row r="227" spans="1:32" hidden="1" x14ac:dyDescent="0.25">
      <c r="A227" s="1464"/>
      <c r="B227" s="1457"/>
      <c r="C227" s="1442"/>
      <c r="D227" s="1443"/>
      <c r="E227" s="1446"/>
      <c r="F227" s="1446"/>
      <c r="G227" s="557"/>
      <c r="H227" s="836"/>
      <c r="I227" s="50"/>
      <c r="J227" s="47"/>
      <c r="K227" s="46"/>
      <c r="L227" s="266"/>
      <c r="M227" s="790"/>
      <c r="N227" s="41"/>
      <c r="O227" s="838"/>
      <c r="P227" s="835"/>
      <c r="Q227" s="271"/>
      <c r="R227" s="1501"/>
      <c r="S227" s="1459"/>
      <c r="T227" s="1502"/>
      <c r="U227" s="283">
        <f>IF(OR(P227="",M227=Paramétrage!$C$10,M227=Paramétrage!$C$13,M227=Paramétrage!$C$17,M227=Paramétrage!$C$20,M227=Paramétrage!$C$24,M227=Paramétrage!$C$27,AND(M227&lt;&gt;Paramétrage!$C$9,Q227="Mut+ext")),0,ROUNDUP(O227/P227,0))</f>
        <v>0</v>
      </c>
      <c r="V227" s="846">
        <f>IF(OR(M227="",Q227="Mut+ext"),0,IF(VLOOKUP(M227,Paramétrage!$C$6:$E$29,2,0)=0,0,IF(P227="","saisir capacité",N227*U227*VLOOKUP(M227,Paramétrage!$C$6:$E$29,2,0))))</f>
        <v>0</v>
      </c>
      <c r="W227" s="625"/>
      <c r="X227" s="847">
        <f t="shared" si="46"/>
        <v>0</v>
      </c>
      <c r="Y227" s="76">
        <f>IF(OR(M227="",Q227="Mut+ext"),0,IF(ISERROR(W227+V227*VLOOKUP(M227,Paramétrage!$C$6:$E$29,3,0))=TRUE,X227,W227+V227*VLOOKUP(M227,Paramétrage!$C$6:$E$29,3,0)))</f>
        <v>0</v>
      </c>
      <c r="Z227" s="1458"/>
      <c r="AA227" s="1459"/>
      <c r="AB227" s="1503"/>
      <c r="AC227" s="635"/>
      <c r="AD227" s="270"/>
      <c r="AE227" s="955">
        <f>IF(G227="",0,IF(K227="",0,IF(SUMIF(G217:G228,G227,O217:O228)=0,0,IF(OR(L227="",K227="obligatoire"),AF227/SUMIF(G217:G228,G227,O217:O228),AF227/(SUMIF(G217:G228,G227,O217:O228)/L227)))))</f>
        <v>0</v>
      </c>
      <c r="AF227" s="921">
        <f>N227*O227</f>
        <v>0</v>
      </c>
    </row>
    <row r="228" spans="1:32" hidden="1" x14ac:dyDescent="0.25">
      <c r="A228" s="1464"/>
      <c r="B228" s="1457"/>
      <c r="C228" s="1442"/>
      <c r="D228" s="1443"/>
      <c r="E228" s="1446"/>
      <c r="F228" s="1446"/>
      <c r="G228" s="862"/>
      <c r="H228" s="836"/>
      <c r="I228" s="50"/>
      <c r="J228" s="47"/>
      <c r="K228" s="46"/>
      <c r="L228" s="266"/>
      <c r="M228" s="790"/>
      <c r="N228" s="41"/>
      <c r="O228" s="838"/>
      <c r="P228" s="835"/>
      <c r="Q228" s="271"/>
      <c r="R228" s="1501"/>
      <c r="S228" s="1459"/>
      <c r="T228" s="1502"/>
      <c r="U228" s="283">
        <f>IF(OR(P228="",M228=Paramétrage!$C$10,M228=Paramétrage!$C$13,M228=Paramétrage!$C$17,M228=Paramétrage!$C$20,M228=Paramétrage!$C$24,M228=Paramétrage!$C$27,AND(M228&lt;&gt;Paramétrage!$C$9,Q228="Mut+ext")),0,ROUNDUP(O228/P228,0))</f>
        <v>0</v>
      </c>
      <c r="V228" s="846">
        <f>IF(OR(M228="",Q228="Mut+ext"),0,IF(VLOOKUP(M228,Paramétrage!$C$6:$E$29,2,0)=0,0,IF(P228="","saisir capacité",N228*U228*VLOOKUP(M228,Paramétrage!$C$6:$E$29,2,0))))</f>
        <v>0</v>
      </c>
      <c r="W228" s="625"/>
      <c r="X228" s="847">
        <f t="shared" si="46"/>
        <v>0</v>
      </c>
      <c r="Y228" s="76">
        <f>IF(OR(M228="",Q228="Mut+ext"),0,IF(ISERROR(W228+V228*VLOOKUP(M228,Paramétrage!$C$6:$E$29,3,0))=TRUE,X228,W228+V228*VLOOKUP(M228,Paramétrage!$C$6:$E$29,3,0)))</f>
        <v>0</v>
      </c>
      <c r="Z228" s="1458"/>
      <c r="AA228" s="1459"/>
      <c r="AB228" s="1503"/>
      <c r="AC228" s="635"/>
      <c r="AD228" s="270"/>
      <c r="AE228" s="955">
        <f>IF(G228="",0,IF(K228="",0,IF(SUMIF(G221:G232,G228,O221:O232)=0,0,IF(OR(L228="",K228="obligatoire"),AF228/SUMIF(G221:G232,G228,O221:O232),AF228/(SUMIF(G221:G232,G228,O221:O232)/L228)))))</f>
        <v>0</v>
      </c>
      <c r="AF228" s="921">
        <f t="shared" si="47"/>
        <v>0</v>
      </c>
    </row>
    <row r="229" spans="1:32" hidden="1" x14ac:dyDescent="0.25">
      <c r="A229" s="1464"/>
      <c r="B229" s="1457"/>
      <c r="C229" s="1442"/>
      <c r="D229" s="1443"/>
      <c r="E229" s="1446"/>
      <c r="F229" s="1446"/>
      <c r="G229" s="557"/>
      <c r="H229" s="836"/>
      <c r="I229" s="50"/>
      <c r="J229" s="47"/>
      <c r="K229" s="46"/>
      <c r="L229" s="266"/>
      <c r="M229" s="790"/>
      <c r="N229" s="41"/>
      <c r="O229" s="838"/>
      <c r="P229" s="835"/>
      <c r="Q229" s="271"/>
      <c r="R229" s="1501"/>
      <c r="S229" s="1459"/>
      <c r="T229" s="1502"/>
      <c r="U229" s="283">
        <f>IF(OR(P229="",M229=Paramétrage!$C$10,M229=Paramétrage!$C$13,M229=Paramétrage!$C$17,M229=Paramétrage!$C$20,M229=Paramétrage!$C$24,M229=Paramétrage!$C$27,AND(M229&lt;&gt;Paramétrage!$C$9,Q229="Mut+ext")),0,ROUNDUP(O229/P229,0))</f>
        <v>0</v>
      </c>
      <c r="V229" s="846">
        <f>IF(OR(M229="",Q229="Mut+ext"),0,IF(VLOOKUP(M229,Paramétrage!$C$6:$E$29,2,0)=0,0,IF(P229="","saisir capacité",N229*U229*VLOOKUP(M229,Paramétrage!$C$6:$E$29,2,0))))</f>
        <v>0</v>
      </c>
      <c r="W229" s="625"/>
      <c r="X229" s="847">
        <f t="shared" si="46"/>
        <v>0</v>
      </c>
      <c r="Y229" s="76">
        <f>IF(OR(M229="",Q229="Mut+ext"),0,IF(ISERROR(W229+V229*VLOOKUP(M229,Paramétrage!$C$6:$E$29,3,0))=TRUE,X229,W229+V229*VLOOKUP(M229,Paramétrage!$C$6:$E$29,3,0)))</f>
        <v>0</v>
      </c>
      <c r="Z229" s="1458"/>
      <c r="AA229" s="1459"/>
      <c r="AB229" s="1503"/>
      <c r="AC229" s="635"/>
      <c r="AD229" s="270"/>
      <c r="AE229" s="955">
        <f>IF(G229="",0,IF(K229="",0,IF(SUMIF(G221:G232,G229,O221:O232)=0,0,IF(OR(L229="",K229="obligatoire"),AF229/SUMIF(G221:G232,G229,O221:O232),AF229/(SUMIF(G221:G232,G229,O221:O232)/L229)))))</f>
        <v>0</v>
      </c>
      <c r="AF229" s="921">
        <f t="shared" si="47"/>
        <v>0</v>
      </c>
    </row>
    <row r="230" spans="1:32" hidden="1" x14ac:dyDescent="0.25">
      <c r="A230" s="1464"/>
      <c r="B230" s="1457"/>
      <c r="C230" s="1442"/>
      <c r="D230" s="1443"/>
      <c r="E230" s="1446"/>
      <c r="F230" s="1446"/>
      <c r="G230" s="557"/>
      <c r="H230" s="836"/>
      <c r="I230" s="50"/>
      <c r="J230" s="47"/>
      <c r="K230" s="46"/>
      <c r="L230" s="266"/>
      <c r="M230" s="790"/>
      <c r="N230" s="41"/>
      <c r="O230" s="838"/>
      <c r="P230" s="835"/>
      <c r="Q230" s="271"/>
      <c r="R230" s="1501"/>
      <c r="S230" s="1459"/>
      <c r="T230" s="1502"/>
      <c r="U230" s="283">
        <f>IF(OR(P230="",M230=Paramétrage!$C$10,M230=Paramétrage!$C$13,M230=Paramétrage!$C$17,M230=Paramétrage!$C$20,M230=Paramétrage!$C$24,M230=Paramétrage!$C$27,AND(M230&lt;&gt;Paramétrage!$C$9,Q230="Mut+ext")),0,ROUNDUP(O230/P230,0))</f>
        <v>0</v>
      </c>
      <c r="V230" s="846">
        <f>IF(OR(M230="",Q230="Mut+ext"),0,IF(VLOOKUP(M230,Paramétrage!$C$6:$E$29,2,0)=0,0,IF(P230="","saisir capacité",N230*U230*VLOOKUP(M230,Paramétrage!$C$6:$E$29,2,0))))</f>
        <v>0</v>
      </c>
      <c r="W230" s="625"/>
      <c r="X230" s="847">
        <f t="shared" si="46"/>
        <v>0</v>
      </c>
      <c r="Y230" s="76">
        <f>IF(OR(M230="",Q230="Mut+ext"),0,IF(ISERROR(W230+V230*VLOOKUP(M230,Paramétrage!$C$6:$E$29,3,0))=TRUE,X230,W230+V230*VLOOKUP(M230,Paramétrage!$C$6:$E$29,3,0)))</f>
        <v>0</v>
      </c>
      <c r="Z230" s="1458"/>
      <c r="AA230" s="1459"/>
      <c r="AB230" s="1503"/>
      <c r="AC230" s="635"/>
      <c r="AD230" s="270"/>
      <c r="AE230" s="955">
        <f>IF(G230="",0,IF(K230="",0,IF(SUMIF(G221:G232,G230,O221:O232)=0,0,IF(OR(L230="",K230="obligatoire"),AF230/SUMIF(G221:G232,G230,O221:O232),AF230/(SUMIF(G221:G232,G230,O221:O232)/L230)))))</f>
        <v>0</v>
      </c>
      <c r="AF230" s="921">
        <f t="shared" si="47"/>
        <v>0</v>
      </c>
    </row>
    <row r="231" spans="1:32" hidden="1" x14ac:dyDescent="0.25">
      <c r="A231" s="1464"/>
      <c r="B231" s="1457"/>
      <c r="C231" s="1442"/>
      <c r="D231" s="1443"/>
      <c r="E231" s="1446"/>
      <c r="F231" s="1446"/>
      <c r="G231" s="557"/>
      <c r="H231" s="836"/>
      <c r="I231" s="50"/>
      <c r="J231" s="47"/>
      <c r="K231" s="46"/>
      <c r="L231" s="266"/>
      <c r="M231" s="790"/>
      <c r="N231" s="41"/>
      <c r="O231" s="838"/>
      <c r="P231" s="835"/>
      <c r="Q231" s="271"/>
      <c r="R231" s="1501"/>
      <c r="S231" s="1459"/>
      <c r="T231" s="1502"/>
      <c r="U231" s="283">
        <f>IF(OR(P231="",M231=Paramétrage!$C$10,M231=Paramétrage!$C$13,M231=Paramétrage!$C$17,M231=Paramétrage!$C$20,M231=Paramétrage!$C$24,M231=Paramétrage!$C$27,AND(M231&lt;&gt;Paramétrage!$C$9,Q231="Mut+ext")),0,ROUNDUP(O231/P231,0))</f>
        <v>0</v>
      </c>
      <c r="V231" s="846">
        <f>IF(OR(M231="",Q231="Mut+ext"),0,IF(VLOOKUP(M231,Paramétrage!$C$6:$E$29,2,0)=0,0,IF(P231="","saisir capacité",N231*U231*VLOOKUP(M231,Paramétrage!$C$6:$E$29,2,0))))</f>
        <v>0</v>
      </c>
      <c r="W231" s="625"/>
      <c r="X231" s="847">
        <f t="shared" si="46"/>
        <v>0</v>
      </c>
      <c r="Y231" s="76">
        <f>IF(OR(M231="",Q231="Mut+ext"),0,IF(ISERROR(W231+V231*VLOOKUP(M231,Paramétrage!$C$6:$E$29,3,0))=TRUE,X231,W231+V231*VLOOKUP(M231,Paramétrage!$C$6:$E$29,3,0)))</f>
        <v>0</v>
      </c>
      <c r="Z231" s="1458"/>
      <c r="AA231" s="1459"/>
      <c r="AB231" s="1503"/>
      <c r="AC231" s="635"/>
      <c r="AD231" s="270"/>
      <c r="AE231" s="955">
        <f>IF(G231="",0,IF(K231="",0,IF(SUMIF(G221:G232,G231,O221:O232)=0,0,IF(OR(L231="",K231="obligatoire"),AF231/SUMIF(G221:G232,G231,O221:O232),AF231/(SUMIF(G221:G232,G231,O221:O232)/L231)))))</f>
        <v>0</v>
      </c>
      <c r="AF231" s="921">
        <f t="shared" si="47"/>
        <v>0</v>
      </c>
    </row>
    <row r="232" spans="1:32" hidden="1" x14ac:dyDescent="0.25">
      <c r="A232" s="1464"/>
      <c r="B232" s="1457"/>
      <c r="C232" s="1444"/>
      <c r="D232" s="1445"/>
      <c r="E232" s="1447"/>
      <c r="F232" s="1447"/>
      <c r="G232" s="557"/>
      <c r="H232" s="836"/>
      <c r="I232" s="50"/>
      <c r="J232" s="47"/>
      <c r="K232" s="46"/>
      <c r="L232" s="266"/>
      <c r="M232" s="790"/>
      <c r="N232" s="42"/>
      <c r="O232" s="838"/>
      <c r="P232" s="835"/>
      <c r="Q232" s="271"/>
      <c r="R232" s="1501"/>
      <c r="S232" s="1459"/>
      <c r="T232" s="1502"/>
      <c r="U232" s="283">
        <f>IF(OR(P232="",M232=Paramétrage!$C$10,M232=Paramétrage!$C$13,M232=Paramétrage!$C$17,M232=Paramétrage!$C$20,M232=Paramétrage!$C$24,M232=Paramétrage!$C$27,AND(M232&lt;&gt;Paramétrage!$C$9,Q232="Mut+ext")),0,ROUNDUP(O232/P232,0))</f>
        <v>0</v>
      </c>
      <c r="V232" s="846">
        <f>IF(OR(M232="",Q232="Mut+ext"),0,IF(VLOOKUP(M232,Paramétrage!$C$6:$E$29,2,0)=0,0,IF(P232="","saisir capacité",N232*U232*VLOOKUP(M232,Paramétrage!$C$6:$E$29,2,0))))</f>
        <v>0</v>
      </c>
      <c r="W232" s="625"/>
      <c r="X232" s="847">
        <f t="shared" si="46"/>
        <v>0</v>
      </c>
      <c r="Y232" s="76">
        <f>IF(OR(M232="",Q232="Mut+ext"),0,IF(ISERROR(W232+V232*VLOOKUP(M232,Paramétrage!$C$6:$E$29,3,0))=TRUE,X232,W232+V232*VLOOKUP(M232,Paramétrage!$C$6:$E$29,3,0)))</f>
        <v>0</v>
      </c>
      <c r="Z232" s="1458"/>
      <c r="AA232" s="1459"/>
      <c r="AB232" s="1503"/>
      <c r="AC232" s="635"/>
      <c r="AD232" s="270"/>
      <c r="AE232" s="955">
        <f>IF(G232="",0,IF(K232="",0,IF(SUMIF(G221:G232,G232,O221:O232)=0,0,IF(OR(L232="",K232="obligatoire"),AF232/SUMIF(G221:G232,G232,O221:O232),AF232/(SUMIF(G221:G232,G232,O221:O232)/L232)))))</f>
        <v>0</v>
      </c>
      <c r="AF232" s="921">
        <f t="shared" si="47"/>
        <v>0</v>
      </c>
    </row>
    <row r="233" spans="1:32" hidden="1" x14ac:dyDescent="0.25">
      <c r="A233" s="1464"/>
      <c r="B233" s="1457"/>
      <c r="C233" s="1000"/>
      <c r="D233" s="867"/>
      <c r="E233" s="1001"/>
      <c r="F233" s="867"/>
      <c r="G233" s="867"/>
      <c r="H233" s="868"/>
      <c r="I233" s="125"/>
      <c r="J233" s="120"/>
      <c r="K233" s="65"/>
      <c r="L233" s="285"/>
      <c r="M233" s="849"/>
      <c r="N233" s="68">
        <f>AE233</f>
        <v>0</v>
      </c>
      <c r="O233" s="869"/>
      <c r="P233" s="869"/>
      <c r="Q233" s="286"/>
      <c r="R233" s="287"/>
      <c r="S233" s="287"/>
      <c r="T233" s="288"/>
      <c r="U233" s="286"/>
      <c r="V233" s="848">
        <f>SUM(V221:V232)</f>
        <v>0</v>
      </c>
      <c r="W233" s="849">
        <f>SUM(W221:W232)</f>
        <v>0</v>
      </c>
      <c r="X233" s="850">
        <f>SUM(X221:X232)</f>
        <v>0</v>
      </c>
      <c r="Y233" s="72">
        <f>SUM(Y221:Y232)</f>
        <v>0</v>
      </c>
      <c r="Z233" s="290"/>
      <c r="AA233" s="291"/>
      <c r="AB233" s="292"/>
      <c r="AC233" s="293"/>
      <c r="AD233" s="294"/>
      <c r="AE233" s="958">
        <f>SUM(AE221:AE232)</f>
        <v>0</v>
      </c>
      <c r="AF233" s="119">
        <f>SUM(AF221:AF232)</f>
        <v>0</v>
      </c>
    </row>
    <row r="234" spans="1:32" ht="15.6" hidden="1" customHeight="1" x14ac:dyDescent="0.25">
      <c r="A234" s="1464"/>
      <c r="B234" s="1457" t="s">
        <v>195</v>
      </c>
      <c r="C234" s="1440"/>
      <c r="D234" s="1441"/>
      <c r="E234" s="1446"/>
      <c r="F234" s="1446"/>
      <c r="G234" s="987" t="s">
        <v>196</v>
      </c>
      <c r="H234" s="604"/>
      <c r="I234" s="50"/>
      <c r="J234" s="47"/>
      <c r="K234" s="46"/>
      <c r="L234" s="266"/>
      <c r="M234" s="790"/>
      <c r="N234" s="41"/>
      <c r="O234" s="838"/>
      <c r="P234" s="835"/>
      <c r="Q234" s="267"/>
      <c r="R234" s="1501"/>
      <c r="S234" s="1459"/>
      <c r="T234" s="1502"/>
      <c r="U234" s="283">
        <f>IF(OR(P234="",M234=Paramétrage!$C$10,M234=Paramétrage!$C$13,M234=Paramétrage!$C$17,M234=Paramétrage!$C$20,M234=Paramétrage!$C$24,M234=Paramétrage!$C$27,AND(M234&lt;&gt;Paramétrage!$C$9,Q234="Mut+ext")),0,ROUNDUP(O234/P234,0))</f>
        <v>0</v>
      </c>
      <c r="V234" s="846">
        <f>IF(OR(M234="",Q234="Mut+ext"),0,IF(VLOOKUP(M234,Paramétrage!$C$6:$E$29,2,0)=0,0,IF(P234="","saisir capacité",N234*U234*VLOOKUP(M234,Paramétrage!$C$6:$E$29,2,0))))</f>
        <v>0</v>
      </c>
      <c r="W234" s="625"/>
      <c r="X234" s="847">
        <f t="shared" ref="X234:X245" si="48">IF(OR(M234="",Q234="Mut+ext"),0,IF(ISERROR(V234+W234)=TRUE,V234,V234+W234))</f>
        <v>0</v>
      </c>
      <c r="Y234" s="76">
        <f>IF(OR(M234="",Q234="Mut+ext"),0,IF(ISERROR(W234+V234*VLOOKUP(M234,Paramétrage!$C$6:$E$29,3,0))=TRUE,X234,W234+V234*VLOOKUP(M234,Paramétrage!$C$6:$E$29,3,0)))</f>
        <v>0</v>
      </c>
      <c r="Z234" s="1458"/>
      <c r="AA234" s="1459"/>
      <c r="AB234" s="1503"/>
      <c r="AC234" s="635"/>
      <c r="AD234" s="284"/>
      <c r="AE234" s="955">
        <f>IF(G234="",0,IF(K234="",0,IF(SUMIF(G234:G245,G234,O234:O245)=0,0,IF(OR(L234="",K234="obligatoire"),AF234/SUMIF(G234:G245,G234,O234:O245),AF234/(SUMIF(G234:G245,G234,O234:O245)/L234)))))</f>
        <v>0</v>
      </c>
      <c r="AF234" s="916">
        <f t="shared" ref="AF234:AF245" si="49">N234*O234</f>
        <v>0</v>
      </c>
    </row>
    <row r="235" spans="1:32" hidden="1" x14ac:dyDescent="0.25">
      <c r="A235" s="1464"/>
      <c r="B235" s="1457"/>
      <c r="C235" s="1442"/>
      <c r="D235" s="1443"/>
      <c r="E235" s="1446"/>
      <c r="F235" s="1446"/>
      <c r="G235" s="557"/>
      <c r="H235" s="861"/>
      <c r="I235" s="50"/>
      <c r="J235" s="47"/>
      <c r="K235" s="46"/>
      <c r="L235" s="266"/>
      <c r="M235" s="790"/>
      <c r="N235" s="41"/>
      <c r="O235" s="838"/>
      <c r="P235" s="835"/>
      <c r="Q235" s="271"/>
      <c r="R235" s="1501"/>
      <c r="S235" s="1459"/>
      <c r="T235" s="1502"/>
      <c r="U235" s="283">
        <f>IF(OR(P235="",M235=Paramétrage!$C$10,M235=Paramétrage!$C$13,M235=Paramétrage!$C$17,M235=Paramétrage!$C$20,M235=Paramétrage!$C$24,M235=Paramétrage!$C$27,AND(M235&lt;&gt;Paramétrage!$C$9,Q235="Mut+ext")),0,ROUNDUP(O235/P235,0))</f>
        <v>0</v>
      </c>
      <c r="V235" s="846">
        <f>IF(OR(M235="",Q235="Mut+ext"),0,IF(VLOOKUP(M235,Paramétrage!$C$6:$E$29,2,0)=0,0,IF(P235="","saisir capacité",N235*U235*VLOOKUP(M235,Paramétrage!$C$6:$E$29,2,0))))</f>
        <v>0</v>
      </c>
      <c r="W235" s="625"/>
      <c r="X235" s="847">
        <f t="shared" si="48"/>
        <v>0</v>
      </c>
      <c r="Y235" s="76">
        <f>IF(OR(M235="",Q235="Mut+ext"),0,IF(ISERROR(W235+V235*VLOOKUP(M235,Paramétrage!$C$6:$E$29,3,0))=TRUE,X235,W235+V235*VLOOKUP(M235,Paramétrage!$C$6:$E$29,3,0)))</f>
        <v>0</v>
      </c>
      <c r="Z235" s="1458"/>
      <c r="AA235" s="1459"/>
      <c r="AB235" s="1503"/>
      <c r="AC235" s="635"/>
      <c r="AD235" s="270"/>
      <c r="AE235" s="955">
        <f>IF(G235="",0,IF(K235="",0,IF(SUMIF(G234:G245,G235,O234:O245)=0,0,IF(OR(L235="",K235="obligatoire"),AF235/SUMIF(G234:G245,G235,O234:O245),AF235/(SUMIF(G234:G245,G235,O234:O245)/L235)))))</f>
        <v>0</v>
      </c>
      <c r="AF235" s="921">
        <f t="shared" si="49"/>
        <v>0</v>
      </c>
    </row>
    <row r="236" spans="1:32" hidden="1" x14ac:dyDescent="0.25">
      <c r="A236" s="1464"/>
      <c r="B236" s="1457"/>
      <c r="C236" s="1442"/>
      <c r="D236" s="1443"/>
      <c r="E236" s="1446"/>
      <c r="F236" s="1446"/>
      <c r="G236" s="557"/>
      <c r="H236" s="861"/>
      <c r="I236" s="50"/>
      <c r="J236" s="47"/>
      <c r="K236" s="46"/>
      <c r="L236" s="266"/>
      <c r="M236" s="790"/>
      <c r="N236" s="41"/>
      <c r="O236" s="838"/>
      <c r="P236" s="835"/>
      <c r="Q236" s="271"/>
      <c r="R236" s="1501"/>
      <c r="S236" s="1459"/>
      <c r="T236" s="1502"/>
      <c r="U236" s="283">
        <f>IF(OR(P236="",M236=Paramétrage!$C$10,M236=Paramétrage!$C$13,M236=Paramétrage!$C$17,M236=Paramétrage!$C$20,M236=Paramétrage!$C$24,M236=Paramétrage!$C$27,AND(M236&lt;&gt;Paramétrage!$C$9,Q236="Mut+ext")),0,ROUNDUP(O236/P236,0))</f>
        <v>0</v>
      </c>
      <c r="V236" s="846">
        <f>IF(OR(M236="",Q236="Mut+ext"),0,IF(VLOOKUP(M236,Paramétrage!$C$6:$E$29,2,0)=0,0,IF(P236="","saisir capacité",N236*U236*VLOOKUP(M236,Paramétrage!$C$6:$E$29,2,0))))</f>
        <v>0</v>
      </c>
      <c r="W236" s="625"/>
      <c r="X236" s="847">
        <f t="shared" si="48"/>
        <v>0</v>
      </c>
      <c r="Y236" s="76">
        <f>IF(OR(M236="",Q236="Mut+ext"),0,IF(ISERROR(W236+V236*VLOOKUP(M236,Paramétrage!$C$6:$E$29,3,0))=TRUE,X236,W236+V236*VLOOKUP(M236,Paramétrage!$C$6:$E$29,3,0)))</f>
        <v>0</v>
      </c>
      <c r="Z236" s="1458"/>
      <c r="AA236" s="1459"/>
      <c r="AB236" s="1503"/>
      <c r="AC236" s="635"/>
      <c r="AD236" s="270"/>
      <c r="AE236" s="955">
        <f>IF(G236="",0,IF(K236="",0,IF(SUMIF(G234:G245,G236,O234:O245)=0,0,IF(OR(L236="",K236="obligatoire"),AF236/SUMIF(G234:G245,G236,O234:O245),AF236/(SUMIF(G234:G245,G236,O234:O245)/L236)))))</f>
        <v>0</v>
      </c>
      <c r="AF236" s="921">
        <f t="shared" si="49"/>
        <v>0</v>
      </c>
    </row>
    <row r="237" spans="1:32" hidden="1" x14ac:dyDescent="0.25">
      <c r="A237" s="1464"/>
      <c r="B237" s="1457"/>
      <c r="C237" s="1442"/>
      <c r="D237" s="1443"/>
      <c r="E237" s="1446"/>
      <c r="F237" s="1446"/>
      <c r="G237" s="862"/>
      <c r="H237" s="861"/>
      <c r="I237" s="50"/>
      <c r="J237" s="47"/>
      <c r="K237" s="46"/>
      <c r="L237" s="266"/>
      <c r="M237" s="790"/>
      <c r="N237" s="41"/>
      <c r="O237" s="838"/>
      <c r="P237" s="835"/>
      <c r="Q237" s="271"/>
      <c r="R237" s="1501"/>
      <c r="S237" s="1459"/>
      <c r="T237" s="1502"/>
      <c r="U237" s="283">
        <f>IF(OR(P237="",M237=Paramétrage!$C$10,M237=Paramétrage!$C$13,M237=Paramétrage!$C$17,M237=Paramétrage!$C$20,M237=Paramétrage!$C$24,M237=Paramétrage!$C$27,AND(M237&lt;&gt;Paramétrage!$C$9,Q237="Mut+ext")),0,ROUNDUP(O237/P237,0))</f>
        <v>0</v>
      </c>
      <c r="V237" s="846">
        <f>IF(OR(M237="",Q237="Mut+ext"),0,IF(VLOOKUP(M237,Paramétrage!$C$6:$E$29,2,0)=0,0,IF(P237="","saisir capacité",N237*U237*VLOOKUP(M237,Paramétrage!$C$6:$E$29,2,0))))</f>
        <v>0</v>
      </c>
      <c r="W237" s="625"/>
      <c r="X237" s="847">
        <f t="shared" si="48"/>
        <v>0</v>
      </c>
      <c r="Y237" s="76">
        <f>IF(OR(M237="",Q237="Mut+ext"),0,IF(ISERROR(W237+V237*VLOOKUP(M237,Paramétrage!$C$6:$E$29,3,0))=TRUE,X237,W237+V237*VLOOKUP(M237,Paramétrage!$C$6:$E$29,3,0)))</f>
        <v>0</v>
      </c>
      <c r="Z237" s="1458"/>
      <c r="AA237" s="1459"/>
      <c r="AB237" s="1503"/>
      <c r="AC237" s="635"/>
      <c r="AD237" s="270"/>
      <c r="AE237" s="955">
        <f>IF(G237="",0,IF(K237="",0,IF(SUMIF(G234:G245,G237,O234:O245)=0,0,IF(OR(L237="",K237="obligatoire"),AF237/SUMIF(G234:G245,G237,O234:O245),AF237/(SUMIF(G234:G245,G237,O234:O245)/L237)))))</f>
        <v>0</v>
      </c>
      <c r="AF237" s="921">
        <f t="shared" si="49"/>
        <v>0</v>
      </c>
    </row>
    <row r="238" spans="1:32" hidden="1" x14ac:dyDescent="0.25">
      <c r="A238" s="1464"/>
      <c r="B238" s="1457"/>
      <c r="C238" s="1442"/>
      <c r="D238" s="1443"/>
      <c r="E238" s="1446"/>
      <c r="F238" s="1446"/>
      <c r="G238" s="557"/>
      <c r="H238" s="836"/>
      <c r="I238" s="50"/>
      <c r="J238" s="47"/>
      <c r="K238" s="46"/>
      <c r="L238" s="266"/>
      <c r="M238" s="790"/>
      <c r="N238" s="41"/>
      <c r="O238" s="838"/>
      <c r="P238" s="835"/>
      <c r="Q238" s="271"/>
      <c r="R238" s="1501"/>
      <c r="S238" s="1459"/>
      <c r="T238" s="1502"/>
      <c r="U238" s="283">
        <f>IF(OR(P238="",M238=Paramétrage!$C$10,M238=Paramétrage!$C$13,M238=Paramétrage!$C$17,M238=Paramétrage!$C$20,M238=Paramétrage!$C$24,M238=Paramétrage!$C$27,AND(M238&lt;&gt;Paramétrage!$C$9,Q238="Mut+ext")),0,ROUNDUP(O238/P238,0))</f>
        <v>0</v>
      </c>
      <c r="V238" s="846">
        <f>IF(OR(M238="",Q238="Mut+ext"),0,IF(VLOOKUP(M238,Paramétrage!$C$6:$E$29,2,0)=0,0,IF(P238="","saisir capacité",N238*U238*VLOOKUP(M238,Paramétrage!$C$6:$E$29,2,0))))</f>
        <v>0</v>
      </c>
      <c r="W238" s="625"/>
      <c r="X238" s="847">
        <f t="shared" si="48"/>
        <v>0</v>
      </c>
      <c r="Y238" s="76">
        <f>IF(OR(M238="",Q238="Mut+ext"),0,IF(ISERROR(W238+V238*VLOOKUP(M238,Paramétrage!$C$6:$E$29,3,0))=TRUE,X238,W238+V238*VLOOKUP(M238,Paramétrage!$C$6:$E$29,3,0)))</f>
        <v>0</v>
      </c>
      <c r="Z238" s="1458"/>
      <c r="AA238" s="1459"/>
      <c r="AB238" s="1503"/>
      <c r="AC238" s="635"/>
      <c r="AD238" s="270"/>
      <c r="AE238" s="955">
        <f>IF(G238="",0,IF(K238="",0,IF(SUMIF(G230:G241,G238,O230:O241)=0,0,IF(OR(L238="",K238="obligatoire"),AF238/SUMIF(G230:G241,G238,O230:O241),AF238/(SUMIF(G230:G241,G238,O230:O241)/L238)))))</f>
        <v>0</v>
      </c>
      <c r="AF238" s="921">
        <f>N238*O238</f>
        <v>0</v>
      </c>
    </row>
    <row r="239" spans="1:32" hidden="1" x14ac:dyDescent="0.25">
      <c r="A239" s="1464"/>
      <c r="B239" s="1457"/>
      <c r="C239" s="1442"/>
      <c r="D239" s="1443"/>
      <c r="E239" s="1446"/>
      <c r="F239" s="1446"/>
      <c r="G239" s="557"/>
      <c r="H239" s="836"/>
      <c r="I239" s="50"/>
      <c r="J239" s="47"/>
      <c r="K239" s="46"/>
      <c r="L239" s="266"/>
      <c r="M239" s="790"/>
      <c r="N239" s="41"/>
      <c r="O239" s="838"/>
      <c r="P239" s="835"/>
      <c r="Q239" s="271"/>
      <c r="R239" s="1501"/>
      <c r="S239" s="1459"/>
      <c r="T239" s="1502"/>
      <c r="U239" s="283">
        <f>IF(OR(P239="",M239=Paramétrage!$C$10,M239=Paramétrage!$C$13,M239=Paramétrage!$C$17,M239=Paramétrage!$C$20,M239=Paramétrage!$C$24,M239=Paramétrage!$C$27,AND(M239&lt;&gt;Paramétrage!$C$9,Q239="Mut+ext")),0,ROUNDUP(O239/P239,0))</f>
        <v>0</v>
      </c>
      <c r="V239" s="846">
        <f>IF(OR(M239="",Q239="Mut+ext"),0,IF(VLOOKUP(M239,Paramétrage!$C$6:$E$29,2,0)=0,0,IF(P239="","saisir capacité",N239*U239*VLOOKUP(M239,Paramétrage!$C$6:$E$29,2,0))))</f>
        <v>0</v>
      </c>
      <c r="W239" s="625"/>
      <c r="X239" s="847">
        <f t="shared" si="48"/>
        <v>0</v>
      </c>
      <c r="Y239" s="76">
        <f>IF(OR(M239="",Q239="Mut+ext"),0,IF(ISERROR(W239+V239*VLOOKUP(M239,Paramétrage!$C$6:$E$29,3,0))=TRUE,X239,W239+V239*VLOOKUP(M239,Paramétrage!$C$6:$E$29,3,0)))</f>
        <v>0</v>
      </c>
      <c r="Z239" s="1458"/>
      <c r="AA239" s="1459"/>
      <c r="AB239" s="1503"/>
      <c r="AC239" s="635"/>
      <c r="AD239" s="270"/>
      <c r="AE239" s="955">
        <f>IF(G239="",0,IF(K239="",0,IF(SUMIF(G230:G241,G239,O230:O241)=0,0,IF(OR(L239="",K239="obligatoire"),AF239/SUMIF(G230:G241,G239,O230:O241),AF239/(SUMIF(G230:G241,G239,O230:O241)/L239)))))</f>
        <v>0</v>
      </c>
      <c r="AF239" s="921">
        <f>N239*O239</f>
        <v>0</v>
      </c>
    </row>
    <row r="240" spans="1:32" hidden="1" x14ac:dyDescent="0.25">
      <c r="A240" s="1464"/>
      <c r="B240" s="1457"/>
      <c r="C240" s="1442"/>
      <c r="D240" s="1443"/>
      <c r="E240" s="1446"/>
      <c r="F240" s="1446"/>
      <c r="G240" s="557"/>
      <c r="H240" s="836"/>
      <c r="I240" s="50"/>
      <c r="J240" s="47"/>
      <c r="K240" s="46"/>
      <c r="L240" s="266"/>
      <c r="M240" s="790"/>
      <c r="N240" s="41"/>
      <c r="O240" s="838"/>
      <c r="P240" s="835"/>
      <c r="Q240" s="271"/>
      <c r="R240" s="1501"/>
      <c r="S240" s="1459"/>
      <c r="T240" s="1502"/>
      <c r="U240" s="283">
        <f>IF(OR(P240="",M240=Paramétrage!$C$10,M240=Paramétrage!$C$13,M240=Paramétrage!$C$17,M240=Paramétrage!$C$20,M240=Paramétrage!$C$24,M240=Paramétrage!$C$27,AND(M240&lt;&gt;Paramétrage!$C$9,Q240="Mut+ext")),0,ROUNDUP(O240/P240,0))</f>
        <v>0</v>
      </c>
      <c r="V240" s="846">
        <f>IF(OR(M240="",Q240="Mut+ext"),0,IF(VLOOKUP(M240,Paramétrage!$C$6:$E$29,2,0)=0,0,IF(P240="","saisir capacité",N240*U240*VLOOKUP(M240,Paramétrage!$C$6:$E$29,2,0))))</f>
        <v>0</v>
      </c>
      <c r="W240" s="625"/>
      <c r="X240" s="847">
        <f t="shared" si="48"/>
        <v>0</v>
      </c>
      <c r="Y240" s="76">
        <f>IF(OR(M240="",Q240="Mut+ext"),0,IF(ISERROR(W240+V240*VLOOKUP(M240,Paramétrage!$C$6:$E$29,3,0))=TRUE,X240,W240+V240*VLOOKUP(M240,Paramétrage!$C$6:$E$29,3,0)))</f>
        <v>0</v>
      </c>
      <c r="Z240" s="1458"/>
      <c r="AA240" s="1459"/>
      <c r="AB240" s="1503"/>
      <c r="AC240" s="635"/>
      <c r="AD240" s="270"/>
      <c r="AE240" s="955">
        <f>IF(G240="",0,IF(K240="",0,IF(SUMIF(G230:G241,G240,O230:O241)=0,0,IF(OR(L240="",K240="obligatoire"),AF240/SUMIF(G230:G241,G240,O230:O241),AF240/(SUMIF(G230:G241,G240,O230:O241)/L240)))))</f>
        <v>0</v>
      </c>
      <c r="AF240" s="921">
        <f>N240*O240</f>
        <v>0</v>
      </c>
    </row>
    <row r="241" spans="1:32" hidden="1" x14ac:dyDescent="0.25">
      <c r="A241" s="1464"/>
      <c r="B241" s="1457"/>
      <c r="C241" s="1442"/>
      <c r="D241" s="1443"/>
      <c r="E241" s="1446"/>
      <c r="F241" s="1446"/>
      <c r="G241" s="557"/>
      <c r="H241" s="836"/>
      <c r="I241" s="50"/>
      <c r="J241" s="47"/>
      <c r="K241" s="46"/>
      <c r="L241" s="266"/>
      <c r="M241" s="790"/>
      <c r="N241" s="42"/>
      <c r="O241" s="838"/>
      <c r="P241" s="835"/>
      <c r="Q241" s="271"/>
      <c r="R241" s="1501"/>
      <c r="S241" s="1459"/>
      <c r="T241" s="1502"/>
      <c r="U241" s="283">
        <f>IF(OR(P241="",M241=Paramétrage!$C$10,M241=Paramétrage!$C$13,M241=Paramétrage!$C$17,M241=Paramétrage!$C$20,M241=Paramétrage!$C$24,M241=Paramétrage!$C$27,AND(M241&lt;&gt;Paramétrage!$C$9,Q241="Mut+ext")),0,ROUNDUP(O241/P241,0))</f>
        <v>0</v>
      </c>
      <c r="V241" s="846">
        <f>IF(OR(M241="",Q241="Mut+ext"),0,IF(VLOOKUP(M241,Paramétrage!$C$6:$E$29,2,0)=0,0,IF(P241="","saisir capacité",N241*U241*VLOOKUP(M241,Paramétrage!$C$6:$E$29,2,0))))</f>
        <v>0</v>
      </c>
      <c r="W241" s="625"/>
      <c r="X241" s="847">
        <f t="shared" si="48"/>
        <v>0</v>
      </c>
      <c r="Y241" s="76">
        <f>IF(OR(M241="",Q241="Mut+ext"),0,IF(ISERROR(W241+V241*VLOOKUP(M241,Paramétrage!$C$6:$E$29,3,0))=TRUE,X241,W241+V241*VLOOKUP(M241,Paramétrage!$C$6:$E$29,3,0)))</f>
        <v>0</v>
      </c>
      <c r="Z241" s="1458"/>
      <c r="AA241" s="1459"/>
      <c r="AB241" s="1503"/>
      <c r="AC241" s="635"/>
      <c r="AD241" s="270"/>
      <c r="AE241" s="955">
        <f>IF(G241="",0,IF(K241="",0,IF(SUMIF(G230:G241,G241,O230:O241)=0,0,IF(OR(L241="",K241="obligatoire"),AF241/SUMIF(G230:G241,G241,O230:O241),AF241/(SUMIF(G230:G241,G241,O230:O241)/L241)))))</f>
        <v>0</v>
      </c>
      <c r="AF241" s="921">
        <f>N241*O241</f>
        <v>0</v>
      </c>
    </row>
    <row r="242" spans="1:32" hidden="1" x14ac:dyDescent="0.25">
      <c r="A242" s="1464"/>
      <c r="B242" s="1457"/>
      <c r="C242" s="1442"/>
      <c r="D242" s="1443"/>
      <c r="E242" s="1446"/>
      <c r="F242" s="1446"/>
      <c r="G242" s="557"/>
      <c r="H242" s="836"/>
      <c r="I242" s="50"/>
      <c r="J242" s="47"/>
      <c r="K242" s="46"/>
      <c r="L242" s="266"/>
      <c r="M242" s="790"/>
      <c r="N242" s="41"/>
      <c r="O242" s="838"/>
      <c r="P242" s="835"/>
      <c r="Q242" s="271"/>
      <c r="R242" s="1501"/>
      <c r="S242" s="1459"/>
      <c r="T242" s="1502"/>
      <c r="U242" s="283">
        <f>IF(OR(P242="",M242=Paramétrage!$C$10,M242=Paramétrage!$C$13,M242=Paramétrage!$C$17,M242=Paramétrage!$C$20,M242=Paramétrage!$C$24,M242=Paramétrage!$C$27,AND(M242&lt;&gt;Paramétrage!$C$9,Q242="Mut+ext")),0,ROUNDUP(O242/P242,0))</f>
        <v>0</v>
      </c>
      <c r="V242" s="846">
        <f>IF(OR(M242="",Q242="Mut+ext"),0,IF(VLOOKUP(M242,Paramétrage!$C$6:$E$29,2,0)=0,0,IF(P242="","saisir capacité",N242*U242*VLOOKUP(M242,Paramétrage!$C$6:$E$29,2,0))))</f>
        <v>0</v>
      </c>
      <c r="W242" s="625"/>
      <c r="X242" s="847">
        <f t="shared" si="48"/>
        <v>0</v>
      </c>
      <c r="Y242" s="76">
        <f>IF(OR(M242="",Q242="Mut+ext"),0,IF(ISERROR(W242+V242*VLOOKUP(M242,Paramétrage!$C$6:$E$29,3,0))=TRUE,X242,W242+V242*VLOOKUP(M242,Paramétrage!$C$6:$E$29,3,0)))</f>
        <v>0</v>
      </c>
      <c r="Z242" s="1458"/>
      <c r="AA242" s="1459"/>
      <c r="AB242" s="1503"/>
      <c r="AC242" s="635"/>
      <c r="AD242" s="270"/>
      <c r="AE242" s="955">
        <f>IF(G242="",0,IF(K242="",0,IF(SUMIF(G234:G245,G242,O234:O245)=0,0,IF(OR(L242="",K242="obligatoire"),AF242/SUMIF(G234:G245,G242,O234:O245),AF242/(SUMIF(G234:G245,G242,O234:O245)/L242)))))</f>
        <v>0</v>
      </c>
      <c r="AF242" s="921">
        <f t="shared" si="49"/>
        <v>0</v>
      </c>
    </row>
    <row r="243" spans="1:32" hidden="1" x14ac:dyDescent="0.25">
      <c r="A243" s="1464"/>
      <c r="B243" s="1457"/>
      <c r="C243" s="1442"/>
      <c r="D243" s="1443"/>
      <c r="E243" s="1446"/>
      <c r="F243" s="1446"/>
      <c r="G243" s="557"/>
      <c r="H243" s="836"/>
      <c r="I243" s="50"/>
      <c r="J243" s="47"/>
      <c r="K243" s="46"/>
      <c r="L243" s="266"/>
      <c r="M243" s="790"/>
      <c r="N243" s="41"/>
      <c r="O243" s="838"/>
      <c r="P243" s="835"/>
      <c r="Q243" s="271"/>
      <c r="R243" s="1501"/>
      <c r="S243" s="1459"/>
      <c r="T243" s="1502"/>
      <c r="U243" s="283">
        <f>IF(OR(P243="",M243=Paramétrage!$C$10,M243=Paramétrage!$C$13,M243=Paramétrage!$C$17,M243=Paramétrage!$C$20,M243=Paramétrage!$C$24,M243=Paramétrage!$C$27,AND(M243&lt;&gt;Paramétrage!$C$9,Q243="Mut+ext")),0,ROUNDUP(O243/P243,0))</f>
        <v>0</v>
      </c>
      <c r="V243" s="846">
        <f>IF(OR(M243="",Q243="Mut+ext"),0,IF(VLOOKUP(M243,Paramétrage!$C$6:$E$29,2,0)=0,0,IF(P243="","saisir capacité",N243*U243*VLOOKUP(M243,Paramétrage!$C$6:$E$29,2,0))))</f>
        <v>0</v>
      </c>
      <c r="W243" s="625"/>
      <c r="X243" s="847">
        <f t="shared" si="48"/>
        <v>0</v>
      </c>
      <c r="Y243" s="76">
        <f>IF(OR(M243="",Q243="Mut+ext"),0,IF(ISERROR(W243+V243*VLOOKUP(M243,Paramétrage!$C$6:$E$29,3,0))=TRUE,X243,W243+V243*VLOOKUP(M243,Paramétrage!$C$6:$E$29,3,0)))</f>
        <v>0</v>
      </c>
      <c r="Z243" s="1458"/>
      <c r="AA243" s="1459"/>
      <c r="AB243" s="1503"/>
      <c r="AC243" s="635"/>
      <c r="AD243" s="270"/>
      <c r="AE243" s="955">
        <f>IF(G243="",0,IF(K243="",0,IF(SUMIF(G234:G245,G243,O234:O245)=0,0,IF(OR(L243="",K243="obligatoire"),AF243/SUMIF(G234:G245,G243,O234:O245),AF243/(SUMIF(G234:G245,G243,O234:O245)/L243)))))</f>
        <v>0</v>
      </c>
      <c r="AF243" s="921">
        <f t="shared" si="49"/>
        <v>0</v>
      </c>
    </row>
    <row r="244" spans="1:32" hidden="1" x14ac:dyDescent="0.25">
      <c r="A244" s="1464"/>
      <c r="B244" s="1457"/>
      <c r="C244" s="1442"/>
      <c r="D244" s="1443"/>
      <c r="E244" s="1446"/>
      <c r="F244" s="1446"/>
      <c r="G244" s="557"/>
      <c r="H244" s="836"/>
      <c r="I244" s="50"/>
      <c r="J244" s="47"/>
      <c r="K244" s="46"/>
      <c r="L244" s="266"/>
      <c r="M244" s="790"/>
      <c r="N244" s="41"/>
      <c r="O244" s="838"/>
      <c r="P244" s="835"/>
      <c r="Q244" s="271"/>
      <c r="R244" s="1501"/>
      <c r="S244" s="1459"/>
      <c r="T244" s="1502"/>
      <c r="U244" s="283">
        <f>IF(OR(P244="",M244=Paramétrage!$C$10,M244=Paramétrage!$C$13,M244=Paramétrage!$C$17,M244=Paramétrage!$C$20,M244=Paramétrage!$C$24,M244=Paramétrage!$C$27,AND(M244&lt;&gt;Paramétrage!$C$9,Q244="Mut+ext")),0,ROUNDUP(O244/P244,0))</f>
        <v>0</v>
      </c>
      <c r="V244" s="846">
        <f>IF(OR(M244="",Q244="Mut+ext"),0,IF(VLOOKUP(M244,Paramétrage!$C$6:$E$29,2,0)=0,0,IF(P244="","saisir capacité",N244*U244*VLOOKUP(M244,Paramétrage!$C$6:$E$29,2,0))))</f>
        <v>0</v>
      </c>
      <c r="W244" s="625"/>
      <c r="X244" s="847">
        <f t="shared" si="48"/>
        <v>0</v>
      </c>
      <c r="Y244" s="76">
        <f>IF(OR(M244="",Q244="Mut+ext"),0,IF(ISERROR(W244+V244*VLOOKUP(M244,Paramétrage!$C$6:$E$29,3,0))=TRUE,X244,W244+V244*VLOOKUP(M244,Paramétrage!$C$6:$E$29,3,0)))</f>
        <v>0</v>
      </c>
      <c r="Z244" s="1458"/>
      <c r="AA244" s="1459"/>
      <c r="AB244" s="1503"/>
      <c r="AC244" s="635"/>
      <c r="AD244" s="270"/>
      <c r="AE244" s="955">
        <f>IF(G244="",0,IF(K244="",0,IF(SUMIF(G234:G245,G244,O234:O245)=0,0,IF(OR(L244="",K244="obligatoire"),AF244/SUMIF(G234:G245,G244,O234:O245),AF244/(SUMIF(G234:G245,G244,O234:O245)/L244)))))</f>
        <v>0</v>
      </c>
      <c r="AF244" s="921">
        <f t="shared" si="49"/>
        <v>0</v>
      </c>
    </row>
    <row r="245" spans="1:32" hidden="1" x14ac:dyDescent="0.25">
      <c r="A245" s="1464"/>
      <c r="B245" s="1457"/>
      <c r="C245" s="1444"/>
      <c r="D245" s="1445"/>
      <c r="E245" s="1447"/>
      <c r="F245" s="1447"/>
      <c r="G245" s="557"/>
      <c r="H245" s="836"/>
      <c r="I245" s="50"/>
      <c r="J245" s="47"/>
      <c r="K245" s="46"/>
      <c r="L245" s="266"/>
      <c r="M245" s="790"/>
      <c r="N245" s="42"/>
      <c r="O245" s="838"/>
      <c r="P245" s="835"/>
      <c r="Q245" s="271"/>
      <c r="R245" s="1501"/>
      <c r="S245" s="1459"/>
      <c r="T245" s="1502"/>
      <c r="U245" s="283">
        <f>IF(OR(P245="",M245=Paramétrage!$C$10,M245=Paramétrage!$C$13,M245=Paramétrage!$C$17,M245=Paramétrage!$C$20,M245=Paramétrage!$C$24,M245=Paramétrage!$C$27,AND(M245&lt;&gt;Paramétrage!$C$9,Q245="Mut+ext")),0,ROUNDUP(O245/P245,0))</f>
        <v>0</v>
      </c>
      <c r="V245" s="846">
        <f>IF(OR(M245="",Q245="Mut+ext"),0,IF(VLOOKUP(M245,Paramétrage!$C$6:$E$29,2,0)=0,0,IF(P245="","saisir capacité",N245*U245*VLOOKUP(M245,Paramétrage!$C$6:$E$29,2,0))))</f>
        <v>0</v>
      </c>
      <c r="W245" s="625"/>
      <c r="X245" s="847">
        <f t="shared" si="48"/>
        <v>0</v>
      </c>
      <c r="Y245" s="76">
        <f>IF(OR(M245="",Q245="Mut+ext"),0,IF(ISERROR(W245+V245*VLOOKUP(M245,Paramétrage!$C$6:$E$29,3,0))=TRUE,X245,W245+V245*VLOOKUP(M245,Paramétrage!$C$6:$E$29,3,0)))</f>
        <v>0</v>
      </c>
      <c r="Z245" s="1458"/>
      <c r="AA245" s="1459"/>
      <c r="AB245" s="1503"/>
      <c r="AC245" s="635"/>
      <c r="AD245" s="270"/>
      <c r="AE245" s="955">
        <f>IF(G245="",0,IF(K245="",0,IF(SUMIF(G234:G245,G245,O234:O245)=0,0,IF(OR(L245="",K245="obligatoire"),AF245/SUMIF(G234:G245,G245,O234:O245),AF245/(SUMIF(G234:G245,G245,O234:O245)/L245)))))</f>
        <v>0</v>
      </c>
      <c r="AF245" s="921">
        <f t="shared" si="49"/>
        <v>0</v>
      </c>
    </row>
    <row r="246" spans="1:32" hidden="1" x14ac:dyDescent="0.25">
      <c r="A246" s="1464"/>
      <c r="B246" s="1457"/>
      <c r="C246" s="1000"/>
      <c r="D246" s="867"/>
      <c r="E246" s="1001"/>
      <c r="F246" s="867"/>
      <c r="G246" s="867"/>
      <c r="H246" s="868"/>
      <c r="I246" s="125"/>
      <c r="J246" s="120"/>
      <c r="K246" s="65"/>
      <c r="L246" s="285"/>
      <c r="M246" s="849"/>
      <c r="N246" s="68">
        <f>AE246</f>
        <v>0</v>
      </c>
      <c r="O246" s="869"/>
      <c r="P246" s="869"/>
      <c r="Q246" s="286"/>
      <c r="R246" s="287"/>
      <c r="S246" s="287"/>
      <c r="T246" s="288"/>
      <c r="U246" s="286"/>
      <c r="V246" s="848">
        <f>SUM(V234:V245)</f>
        <v>0</v>
      </c>
      <c r="W246" s="849">
        <f>SUM(W234:W245)</f>
        <v>0</v>
      </c>
      <c r="X246" s="850">
        <f>SUM(X234:X245)</f>
        <v>0</v>
      </c>
      <c r="Y246" s="72">
        <f>SUM(Y234:Y245)</f>
        <v>0</v>
      </c>
      <c r="Z246" s="290"/>
      <c r="AA246" s="291"/>
      <c r="AB246" s="292"/>
      <c r="AC246" s="293"/>
      <c r="AD246" s="294"/>
      <c r="AE246" s="958">
        <f>SUM(AE234:AE245)</f>
        <v>0</v>
      </c>
      <c r="AF246" s="119">
        <f>SUM(AF234:AF245)</f>
        <v>0</v>
      </c>
    </row>
    <row r="247" spans="1:32" ht="15.6" hidden="1" customHeight="1" x14ac:dyDescent="0.25">
      <c r="A247" s="1464"/>
      <c r="B247" s="1457" t="s">
        <v>197</v>
      </c>
      <c r="C247" s="1440"/>
      <c r="D247" s="1441"/>
      <c r="E247" s="1446"/>
      <c r="F247" s="1446"/>
      <c r="G247" s="987" t="s">
        <v>198</v>
      </c>
      <c r="H247" s="604"/>
      <c r="I247" s="50"/>
      <c r="J247" s="47"/>
      <c r="K247" s="46"/>
      <c r="L247" s="266"/>
      <c r="M247" s="790"/>
      <c r="N247" s="41"/>
      <c r="O247" s="838"/>
      <c r="P247" s="835"/>
      <c r="Q247" s="267"/>
      <c r="R247" s="1501"/>
      <c r="S247" s="1459"/>
      <c r="T247" s="1502"/>
      <c r="U247" s="283">
        <f>IF(OR(P247="",M247=Paramétrage!$C$10,M247=Paramétrage!$C$13,M247=Paramétrage!$C$17,M247=Paramétrage!$C$20,M247=Paramétrage!$C$24,M247=Paramétrage!$C$27,AND(M247&lt;&gt;Paramétrage!$C$9,Q247="Mut+ext")),0,ROUNDUP(O247/P247,0))</f>
        <v>0</v>
      </c>
      <c r="V247" s="846">
        <f>IF(OR(M247="",Q247="Mut+ext"),0,IF(VLOOKUP(M247,Paramétrage!$C$6:$E$29,2,0)=0,0,IF(P247="","saisir capacité",N247*U247*VLOOKUP(M247,Paramétrage!$C$6:$E$29,2,0))))</f>
        <v>0</v>
      </c>
      <c r="W247" s="625"/>
      <c r="X247" s="847">
        <f t="shared" ref="X247:X258" si="50">IF(OR(M247="",Q247="Mut+ext"),0,IF(ISERROR(V247+W247)=TRUE,V247,V247+W247))</f>
        <v>0</v>
      </c>
      <c r="Y247" s="76">
        <f>IF(OR(M247="",Q247="Mut+ext"),0,IF(ISERROR(W247+V247*VLOOKUP(M247,Paramétrage!$C$6:$E$29,3,0))=TRUE,X247,W247+V247*VLOOKUP(M247,Paramétrage!$C$6:$E$29,3,0)))</f>
        <v>0</v>
      </c>
      <c r="Z247" s="1458"/>
      <c r="AA247" s="1459"/>
      <c r="AB247" s="1503"/>
      <c r="AC247" s="635"/>
      <c r="AD247" s="284"/>
      <c r="AE247" s="955">
        <f>IF(G247="",0,IF(K247="",0,IF(SUMIF(G247:G258,G247,O247:O258)=0,0,IF(OR(L247="",K247="obligatoire"),AF247/SUMIF(G247:G258,G247,O247:O258),AF247/(SUMIF(G247:G258,G247,O247:O258)/L247)))))</f>
        <v>0</v>
      </c>
      <c r="AF247" s="916">
        <f>N247*O247</f>
        <v>0</v>
      </c>
    </row>
    <row r="248" spans="1:32" hidden="1" x14ac:dyDescent="0.25">
      <c r="A248" s="1464"/>
      <c r="B248" s="1457"/>
      <c r="C248" s="1442"/>
      <c r="D248" s="1443"/>
      <c r="E248" s="1446"/>
      <c r="F248" s="1446"/>
      <c r="G248" s="557"/>
      <c r="H248" s="861"/>
      <c r="I248" s="50"/>
      <c r="J248" s="47"/>
      <c r="K248" s="46"/>
      <c r="L248" s="266"/>
      <c r="M248" s="790"/>
      <c r="N248" s="41"/>
      <c r="O248" s="838"/>
      <c r="P248" s="835"/>
      <c r="Q248" s="271"/>
      <c r="R248" s="1501"/>
      <c r="S248" s="1459"/>
      <c r="T248" s="1502"/>
      <c r="U248" s="283">
        <f>IF(OR(P248="",M248=Paramétrage!$C$10,M248=Paramétrage!$C$13,M248=Paramétrage!$C$17,M248=Paramétrage!$C$20,M248=Paramétrage!$C$24,M248=Paramétrage!$C$27,AND(M248&lt;&gt;Paramétrage!$C$9,Q248="Mut+ext")),0,ROUNDUP(O248/P248,0))</f>
        <v>0</v>
      </c>
      <c r="V248" s="846">
        <f>IF(OR(M248="",Q248="Mut+ext"),0,IF(VLOOKUP(M248,Paramétrage!$C$6:$E$29,2,0)=0,0,IF(P248="","saisir capacité",N248*U248*VLOOKUP(M248,Paramétrage!$C$6:$E$29,2,0))))</f>
        <v>0</v>
      </c>
      <c r="W248" s="625"/>
      <c r="X248" s="847">
        <f t="shared" si="50"/>
        <v>0</v>
      </c>
      <c r="Y248" s="76">
        <f>IF(OR(M248="",Q248="Mut+ext"),0,IF(ISERROR(W248+V248*VLOOKUP(M248,Paramétrage!$C$6:$E$29,3,0))=TRUE,X248,W248+V248*VLOOKUP(M248,Paramétrage!$C$6:$E$29,3,0)))</f>
        <v>0</v>
      </c>
      <c r="Z248" s="1458"/>
      <c r="AA248" s="1459"/>
      <c r="AB248" s="1503"/>
      <c r="AC248" s="635"/>
      <c r="AD248" s="270"/>
      <c r="AE248" s="955">
        <f>IF(G248="",0,IF(K248="",0,IF(SUMIF(G247:G258,G248,O247:O258)=0,0,IF(OR(L248="",K248="obligatoire"),AF248/SUMIF(G247:G258,G248,O247:O258),AF248/(SUMIF(G247:G258,G248,O247:O258)/L248)))))</f>
        <v>0</v>
      </c>
      <c r="AF248" s="921">
        <f>N248*O248</f>
        <v>0</v>
      </c>
    </row>
    <row r="249" spans="1:32" hidden="1" x14ac:dyDescent="0.25">
      <c r="A249" s="1464"/>
      <c r="B249" s="1457"/>
      <c r="C249" s="1442"/>
      <c r="D249" s="1443"/>
      <c r="E249" s="1446"/>
      <c r="F249" s="1446"/>
      <c r="G249" s="557"/>
      <c r="H249" s="861"/>
      <c r="I249" s="50"/>
      <c r="J249" s="47"/>
      <c r="K249" s="46"/>
      <c r="L249" s="266"/>
      <c r="M249" s="790"/>
      <c r="N249" s="41"/>
      <c r="O249" s="838"/>
      <c r="P249" s="835"/>
      <c r="Q249" s="271"/>
      <c r="R249" s="1501"/>
      <c r="S249" s="1459"/>
      <c r="T249" s="1502"/>
      <c r="U249" s="283">
        <f>IF(OR(P249="",M249=Paramétrage!$C$10,M249=Paramétrage!$C$13,M249=Paramétrage!$C$17,M249=Paramétrage!$C$20,M249=Paramétrage!$C$24,M249=Paramétrage!$C$27,AND(M249&lt;&gt;Paramétrage!$C$9,Q249="Mut+ext")),0,ROUNDUP(O249/P249,0))</f>
        <v>0</v>
      </c>
      <c r="V249" s="846">
        <f>IF(OR(M249="",Q249="Mut+ext"),0,IF(VLOOKUP(M249,Paramétrage!$C$6:$E$29,2,0)=0,0,IF(P249="","saisir capacité",N249*U249*VLOOKUP(M249,Paramétrage!$C$6:$E$29,2,0))))</f>
        <v>0</v>
      </c>
      <c r="W249" s="625"/>
      <c r="X249" s="847">
        <f t="shared" si="50"/>
        <v>0</v>
      </c>
      <c r="Y249" s="76">
        <f>IF(OR(M249="",Q249="Mut+ext"),0,IF(ISERROR(W249+V249*VLOOKUP(M249,Paramétrage!$C$6:$E$29,3,0))=TRUE,X249,W249+V249*VLOOKUP(M249,Paramétrage!$C$6:$E$29,3,0)))</f>
        <v>0</v>
      </c>
      <c r="Z249" s="1458"/>
      <c r="AA249" s="1459"/>
      <c r="AB249" s="1503"/>
      <c r="AC249" s="635"/>
      <c r="AD249" s="270"/>
      <c r="AE249" s="955">
        <f>IF(G249="",0,IF(K249="",0,IF(SUMIF(G247:G258,G249,O247:O258)=0,0,IF(OR(L249="",K249="obligatoire"),AF249/SUMIF(G247:G258,G249,O247:O258),AF249/(SUMIF(G247:G258,G249,O247:O258)/L249)))))</f>
        <v>0</v>
      </c>
      <c r="AF249" s="921">
        <f>N249*O249</f>
        <v>0</v>
      </c>
    </row>
    <row r="250" spans="1:32" hidden="1" x14ac:dyDescent="0.25">
      <c r="A250" s="1464"/>
      <c r="B250" s="1457"/>
      <c r="C250" s="1442"/>
      <c r="D250" s="1443"/>
      <c r="E250" s="1446"/>
      <c r="F250" s="1446"/>
      <c r="G250" s="862"/>
      <c r="H250" s="861"/>
      <c r="I250" s="50"/>
      <c r="J250" s="47"/>
      <c r="K250" s="46"/>
      <c r="L250" s="266"/>
      <c r="M250" s="790"/>
      <c r="N250" s="41"/>
      <c r="O250" s="838"/>
      <c r="P250" s="835"/>
      <c r="Q250" s="271"/>
      <c r="R250" s="1501"/>
      <c r="S250" s="1459"/>
      <c r="T250" s="1502"/>
      <c r="U250" s="283">
        <v>0</v>
      </c>
      <c r="V250" s="846">
        <v>0</v>
      </c>
      <c r="W250" s="625"/>
      <c r="X250" s="847">
        <v>0</v>
      </c>
      <c r="Y250" s="76">
        <v>0</v>
      </c>
      <c r="Z250" s="1458"/>
      <c r="AA250" s="1459"/>
      <c r="AB250" s="1503"/>
      <c r="AC250" s="635"/>
      <c r="AD250" s="270"/>
      <c r="AE250" s="955">
        <v>0</v>
      </c>
      <c r="AF250" s="921">
        <v>0</v>
      </c>
    </row>
    <row r="251" spans="1:32" hidden="1" x14ac:dyDescent="0.25">
      <c r="A251" s="1464"/>
      <c r="B251" s="1457"/>
      <c r="C251" s="1442"/>
      <c r="D251" s="1443"/>
      <c r="E251" s="1446"/>
      <c r="F251" s="1446"/>
      <c r="G251" s="557"/>
      <c r="H251" s="836"/>
      <c r="I251" s="50"/>
      <c r="J251" s="47"/>
      <c r="K251" s="46"/>
      <c r="L251" s="266"/>
      <c r="M251" s="790"/>
      <c r="N251" s="41"/>
      <c r="O251" s="838"/>
      <c r="P251" s="835"/>
      <c r="Q251" s="271"/>
      <c r="R251" s="1501"/>
      <c r="S251" s="1459"/>
      <c r="T251" s="1502"/>
      <c r="U251" s="283">
        <v>0</v>
      </c>
      <c r="V251" s="846">
        <v>0</v>
      </c>
      <c r="W251" s="625"/>
      <c r="X251" s="847">
        <v>0</v>
      </c>
      <c r="Y251" s="76">
        <v>0</v>
      </c>
      <c r="Z251" s="1458"/>
      <c r="AA251" s="1459"/>
      <c r="AB251" s="1503"/>
      <c r="AC251" s="635"/>
      <c r="AD251" s="270"/>
      <c r="AE251" s="955">
        <v>0</v>
      </c>
      <c r="AF251" s="921">
        <v>0</v>
      </c>
    </row>
    <row r="252" spans="1:32" hidden="1" x14ac:dyDescent="0.25">
      <c r="A252" s="1464"/>
      <c r="B252" s="1457"/>
      <c r="C252" s="1442"/>
      <c r="D252" s="1443"/>
      <c r="E252" s="1446"/>
      <c r="F252" s="1446"/>
      <c r="G252" s="557"/>
      <c r="H252" s="836"/>
      <c r="I252" s="50"/>
      <c r="J252" s="47"/>
      <c r="K252" s="46"/>
      <c r="L252" s="266"/>
      <c r="M252" s="790"/>
      <c r="N252" s="41"/>
      <c r="O252" s="838"/>
      <c r="P252" s="835"/>
      <c r="Q252" s="271"/>
      <c r="R252" s="1501"/>
      <c r="S252" s="1459"/>
      <c r="T252" s="1502"/>
      <c r="U252" s="283">
        <v>0</v>
      </c>
      <c r="V252" s="846">
        <v>0</v>
      </c>
      <c r="W252" s="625"/>
      <c r="X252" s="847">
        <v>0</v>
      </c>
      <c r="Y252" s="76">
        <v>0</v>
      </c>
      <c r="Z252" s="1458"/>
      <c r="AA252" s="1459"/>
      <c r="AB252" s="1503"/>
      <c r="AC252" s="635"/>
      <c r="AD252" s="270"/>
      <c r="AE252" s="955">
        <v>0</v>
      </c>
      <c r="AF252" s="921">
        <v>0</v>
      </c>
    </row>
    <row r="253" spans="1:32" hidden="1" x14ac:dyDescent="0.25">
      <c r="A253" s="1464"/>
      <c r="B253" s="1457"/>
      <c r="C253" s="1442"/>
      <c r="D253" s="1443"/>
      <c r="E253" s="1446"/>
      <c r="F253" s="1446"/>
      <c r="G253" s="557"/>
      <c r="H253" s="836"/>
      <c r="I253" s="50"/>
      <c r="J253" s="47"/>
      <c r="K253" s="46"/>
      <c r="L253" s="266"/>
      <c r="M253" s="790"/>
      <c r="N253" s="41"/>
      <c r="O253" s="838"/>
      <c r="P253" s="835"/>
      <c r="Q253" s="271"/>
      <c r="R253" s="1501"/>
      <c r="S253" s="1459"/>
      <c r="T253" s="1502"/>
      <c r="U253" s="283">
        <v>0</v>
      </c>
      <c r="V253" s="846">
        <v>0</v>
      </c>
      <c r="W253" s="625"/>
      <c r="X253" s="847">
        <v>0</v>
      </c>
      <c r="Y253" s="76">
        <v>0</v>
      </c>
      <c r="Z253" s="1458"/>
      <c r="AA253" s="1459"/>
      <c r="AB253" s="1503"/>
      <c r="AC253" s="635"/>
      <c r="AD253" s="270"/>
      <c r="AE253" s="955">
        <v>0</v>
      </c>
      <c r="AF253" s="921">
        <v>0</v>
      </c>
    </row>
    <row r="254" spans="1:32" hidden="1" x14ac:dyDescent="0.25">
      <c r="A254" s="1464"/>
      <c r="B254" s="1457"/>
      <c r="C254" s="1442"/>
      <c r="D254" s="1443"/>
      <c r="E254" s="1446"/>
      <c r="F254" s="1446"/>
      <c r="G254" s="862"/>
      <c r="H254" s="836"/>
      <c r="I254" s="50"/>
      <c r="J254" s="47"/>
      <c r="K254" s="46"/>
      <c r="L254" s="266"/>
      <c r="M254" s="790"/>
      <c r="N254" s="41"/>
      <c r="O254" s="838"/>
      <c r="P254" s="835"/>
      <c r="Q254" s="271"/>
      <c r="R254" s="1501"/>
      <c r="S254" s="1459"/>
      <c r="T254" s="1502"/>
      <c r="U254" s="283">
        <v>0</v>
      </c>
      <c r="V254" s="846">
        <v>0</v>
      </c>
      <c r="W254" s="625"/>
      <c r="X254" s="847">
        <v>0</v>
      </c>
      <c r="Y254" s="76">
        <v>0</v>
      </c>
      <c r="Z254" s="1458"/>
      <c r="AA254" s="1459"/>
      <c r="AB254" s="1503"/>
      <c r="AC254" s="635"/>
      <c r="AD254" s="270"/>
      <c r="AE254" s="955">
        <v>0</v>
      </c>
      <c r="AF254" s="921">
        <v>0</v>
      </c>
    </row>
    <row r="255" spans="1:32" hidden="1" x14ac:dyDescent="0.25">
      <c r="A255" s="1464"/>
      <c r="B255" s="1457"/>
      <c r="C255" s="1442"/>
      <c r="D255" s="1443"/>
      <c r="E255" s="1446"/>
      <c r="F255" s="1446"/>
      <c r="G255" s="557"/>
      <c r="H255" s="836"/>
      <c r="I255" s="50"/>
      <c r="J255" s="47"/>
      <c r="K255" s="46"/>
      <c r="L255" s="266"/>
      <c r="M255" s="790"/>
      <c r="N255" s="41"/>
      <c r="O255" s="838"/>
      <c r="P255" s="835"/>
      <c r="Q255" s="271"/>
      <c r="R255" s="1501"/>
      <c r="S255" s="1459"/>
      <c r="T255" s="1502"/>
      <c r="U255" s="283">
        <v>0</v>
      </c>
      <c r="V255" s="846">
        <v>0</v>
      </c>
      <c r="W255" s="625"/>
      <c r="X255" s="847">
        <v>0</v>
      </c>
      <c r="Y255" s="76">
        <v>0</v>
      </c>
      <c r="Z255" s="1458"/>
      <c r="AA255" s="1459"/>
      <c r="AB255" s="1503"/>
      <c r="AC255" s="635"/>
      <c r="AD255" s="270"/>
      <c r="AE255" s="955">
        <v>0</v>
      </c>
      <c r="AF255" s="921">
        <v>0</v>
      </c>
    </row>
    <row r="256" spans="1:32" hidden="1" x14ac:dyDescent="0.25">
      <c r="A256" s="1464"/>
      <c r="B256" s="1457"/>
      <c r="C256" s="1442"/>
      <c r="D256" s="1443"/>
      <c r="E256" s="1446"/>
      <c r="F256" s="1446"/>
      <c r="G256" s="557"/>
      <c r="H256" s="836"/>
      <c r="I256" s="50"/>
      <c r="J256" s="47"/>
      <c r="K256" s="46"/>
      <c r="L256" s="266"/>
      <c r="M256" s="790"/>
      <c r="N256" s="41"/>
      <c r="O256" s="838"/>
      <c r="P256" s="835"/>
      <c r="Q256" s="271"/>
      <c r="R256" s="1501"/>
      <c r="S256" s="1459"/>
      <c r="T256" s="1502"/>
      <c r="U256" s="283">
        <v>0</v>
      </c>
      <c r="V256" s="846">
        <v>0</v>
      </c>
      <c r="W256" s="625"/>
      <c r="X256" s="847">
        <v>0</v>
      </c>
      <c r="Y256" s="76">
        <v>0</v>
      </c>
      <c r="Z256" s="1458"/>
      <c r="AA256" s="1459"/>
      <c r="AB256" s="1503"/>
      <c r="AC256" s="635"/>
      <c r="AD256" s="270"/>
      <c r="AE256" s="955">
        <v>0</v>
      </c>
      <c r="AF256" s="921">
        <v>0</v>
      </c>
    </row>
    <row r="257" spans="1:32" hidden="1" x14ac:dyDescent="0.25">
      <c r="A257" s="1464"/>
      <c r="B257" s="1457"/>
      <c r="C257" s="1442"/>
      <c r="D257" s="1443"/>
      <c r="E257" s="1446"/>
      <c r="F257" s="1446"/>
      <c r="G257" s="557"/>
      <c r="H257" s="836"/>
      <c r="I257" s="50"/>
      <c r="J257" s="47"/>
      <c r="K257" s="46"/>
      <c r="L257" s="266"/>
      <c r="M257" s="790"/>
      <c r="N257" s="41"/>
      <c r="O257" s="838"/>
      <c r="P257" s="835"/>
      <c r="Q257" s="271"/>
      <c r="R257" s="1501"/>
      <c r="S257" s="1459"/>
      <c r="T257" s="1502"/>
      <c r="U257" s="283">
        <v>0</v>
      </c>
      <c r="V257" s="846">
        <v>0</v>
      </c>
      <c r="W257" s="625"/>
      <c r="X257" s="847">
        <v>0</v>
      </c>
      <c r="Y257" s="76">
        <v>0</v>
      </c>
      <c r="Z257" s="1458"/>
      <c r="AA257" s="1459"/>
      <c r="AB257" s="1503"/>
      <c r="AC257" s="635"/>
      <c r="AD257" s="270"/>
      <c r="AE257" s="955">
        <v>0</v>
      </c>
      <c r="AF257" s="921">
        <v>0</v>
      </c>
    </row>
    <row r="258" spans="1:32" ht="2.4" hidden="1" customHeight="1" x14ac:dyDescent="0.25">
      <c r="A258" s="1464"/>
      <c r="B258" s="1457"/>
      <c r="C258" s="1444"/>
      <c r="D258" s="1445"/>
      <c r="E258" s="1447"/>
      <c r="F258" s="1447"/>
      <c r="G258" s="557"/>
      <c r="H258" s="836"/>
      <c r="I258" s="50"/>
      <c r="J258" s="47"/>
      <c r="K258" s="46"/>
      <c r="L258" s="266"/>
      <c r="M258" s="790"/>
      <c r="N258" s="42"/>
      <c r="O258" s="838"/>
      <c r="P258" s="835"/>
      <c r="Q258" s="271"/>
      <c r="R258" s="1501"/>
      <c r="S258" s="1459"/>
      <c r="T258" s="1502"/>
      <c r="U258" s="283">
        <f>IF(OR(P258="",M258=Paramétrage!$C$10,M258=Paramétrage!$C$13,M258=Paramétrage!$C$17,M258=Paramétrage!$C$20,M258=Paramétrage!$C$24,M258=Paramétrage!$C$27,AND(M258&lt;&gt;Paramétrage!$C$9,Q258="Mut+ext")),0,ROUNDUP(O258/P258,0))</f>
        <v>0</v>
      </c>
      <c r="V258" s="846">
        <f>IF(OR(M258="",Q258="Mut+ext"),0,IF(VLOOKUP(M258,Paramétrage!$C$6:$E$29,2,0)=0,0,IF(P258="","saisir capacité",N258*U258*VLOOKUP(M258,Paramétrage!$C$6:$E$29,2,0))))</f>
        <v>0</v>
      </c>
      <c r="W258" s="625"/>
      <c r="X258" s="847">
        <f t="shared" si="50"/>
        <v>0</v>
      </c>
      <c r="Y258" s="76">
        <f>IF(OR(M258="",Q258="Mut+ext"),0,IF(ISERROR(W258+V258*VLOOKUP(M258,Paramétrage!$C$6:$E$29,3,0))=TRUE,X258,W258+V258*VLOOKUP(M258,Paramétrage!$C$6:$E$29,3,0)))</f>
        <v>0</v>
      </c>
      <c r="Z258" s="1458"/>
      <c r="AA258" s="1459"/>
      <c r="AB258" s="1503"/>
      <c r="AC258" s="635"/>
      <c r="AD258" s="270"/>
      <c r="AE258" s="955">
        <f>IF(G258="",0,IF(K258="",0,IF(SUMIF(G247:G258,G258,O247:O258)=0,0,IF(OR(L258="",K258="obligatoire"),AF258/SUMIF(G247:G258,G258,O247:O258),AF258/(SUMIF(G247:G258,G258,O247:O258)/L258)))))</f>
        <v>0</v>
      </c>
      <c r="AF258" s="921">
        <f>N258*O258</f>
        <v>0</v>
      </c>
    </row>
    <row r="259" spans="1:32" ht="16.2" hidden="1" thickBot="1" x14ac:dyDescent="0.3">
      <c r="A259" s="1464"/>
      <c r="B259" s="1457"/>
      <c r="C259" s="1000"/>
      <c r="D259" s="867"/>
      <c r="E259" s="1001"/>
      <c r="F259" s="867"/>
      <c r="G259" s="867"/>
      <c r="H259" s="868"/>
      <c r="I259" s="125"/>
      <c r="J259" s="120"/>
      <c r="K259" s="65"/>
      <c r="L259" s="285"/>
      <c r="M259" s="849"/>
      <c r="N259" s="68">
        <f>AE259</f>
        <v>0</v>
      </c>
      <c r="O259" s="869"/>
      <c r="P259" s="869"/>
      <c r="Q259" s="286"/>
      <c r="R259" s="287"/>
      <c r="S259" s="287"/>
      <c r="T259" s="288"/>
      <c r="U259" s="286"/>
      <c r="V259" s="848">
        <f>SUM(V247:V258)</f>
        <v>0</v>
      </c>
      <c r="W259" s="849">
        <f>SUM(W247:W258)</f>
        <v>0</v>
      </c>
      <c r="X259" s="850">
        <f>SUM(X247:X258)</f>
        <v>0</v>
      </c>
      <c r="Y259" s="72">
        <f>SUM(Y247:Y258)</f>
        <v>0</v>
      </c>
      <c r="Z259" s="290"/>
      <c r="AA259" s="291"/>
      <c r="AB259" s="292"/>
      <c r="AC259" s="293"/>
      <c r="AD259" s="294"/>
      <c r="AE259" s="958">
        <f>SUM(AE247:AE258)</f>
        <v>0</v>
      </c>
      <c r="AF259" s="119">
        <f>SUM(AF247:AF258)</f>
        <v>0</v>
      </c>
    </row>
    <row r="260" spans="1:32" ht="16.2" thickBot="1" x14ac:dyDescent="0.3">
      <c r="A260" s="1464"/>
      <c r="B260" s="85"/>
      <c r="C260" s="85"/>
      <c r="D260" s="86"/>
      <c r="E260" s="87">
        <f>E130+E143+E156+E169+E182+E208+E221</f>
        <v>30</v>
      </c>
      <c r="F260" s="162"/>
      <c r="G260" s="88"/>
      <c r="H260" s="91"/>
      <c r="I260" s="91"/>
      <c r="J260" s="89"/>
      <c r="K260" s="85"/>
      <c r="L260" s="85"/>
      <c r="M260" s="86"/>
      <c r="N260" s="87">
        <f t="shared" ref="N260" si="51">N155+N168+N181+N194+N207+N220+N233+N246+N259</f>
        <v>482</v>
      </c>
      <c r="O260" s="89"/>
      <c r="P260" s="90"/>
      <c r="Q260" s="89"/>
      <c r="R260" s="89"/>
      <c r="S260" s="89"/>
      <c r="T260" s="93"/>
      <c r="U260" s="938"/>
      <c r="V260" s="87">
        <f t="shared" ref="V260:W260" si="52">V155+V168+V181+V194+V207+V220+V233+V246+V259</f>
        <v>82</v>
      </c>
      <c r="W260" s="87">
        <f t="shared" si="52"/>
        <v>0</v>
      </c>
      <c r="X260" s="87">
        <f>X155+X168+X181+X194+X207+X220+X233+X246+X259</f>
        <v>82</v>
      </c>
      <c r="Y260" s="939">
        <f>Y155+Y168+Y181+Y194+Y207+Y220+Y233+Y246+Y259</f>
        <v>82</v>
      </c>
      <c r="Z260" s="110"/>
      <c r="AA260" s="91"/>
      <c r="AB260" s="92"/>
      <c r="AC260" s="91"/>
      <c r="AD260" s="111"/>
      <c r="AE260" s="959">
        <f>SUM(AE130:AE233)/2</f>
        <v>594</v>
      </c>
      <c r="AF260" s="113">
        <f>SUM(AF153:AF220)</f>
        <v>18770</v>
      </c>
    </row>
    <row r="261" spans="1:32" ht="16.2" thickBot="1" x14ac:dyDescent="0.3">
      <c r="A261" s="16" t="s">
        <v>11</v>
      </c>
      <c r="B261" s="17"/>
      <c r="C261" s="17"/>
      <c r="D261" s="17"/>
      <c r="E261" s="17"/>
      <c r="F261" s="17"/>
      <c r="G261" s="17"/>
      <c r="H261" s="40"/>
      <c r="I261" s="40"/>
      <c r="J261" s="20"/>
      <c r="K261" s="17"/>
      <c r="L261" s="17"/>
      <c r="M261" s="18"/>
      <c r="N261" s="43">
        <f>N260+N129</f>
        <v>482</v>
      </c>
      <c r="O261" s="20"/>
      <c r="P261" s="21"/>
      <c r="Q261" s="20"/>
      <c r="R261" s="20"/>
      <c r="S261" s="20"/>
      <c r="T261" s="22"/>
      <c r="U261" s="18"/>
      <c r="V261" s="45">
        <f>V260+V129</f>
        <v>82</v>
      </c>
      <c r="W261" s="23">
        <f>W260+W129</f>
        <v>0</v>
      </c>
      <c r="X261" s="24">
        <f>X260+X129</f>
        <v>82</v>
      </c>
      <c r="Y261" s="25">
        <f>Y260+Y129</f>
        <v>82</v>
      </c>
      <c r="AC261" s="27"/>
      <c r="AE261" s="19">
        <f>AE260+AE129</f>
        <v>594</v>
      </c>
      <c r="AF261" s="26">
        <f>SUM(AF130:AF233)</f>
        <v>28720</v>
      </c>
    </row>
    <row r="262" spans="1:32" x14ac:dyDescent="0.25">
      <c r="H262" s="126"/>
      <c r="O262" s="27"/>
      <c r="U262" s="594"/>
    </row>
    <row r="263" spans="1:32" x14ac:dyDescent="0.25">
      <c r="U263" s="594"/>
    </row>
    <row r="264" spans="1:32" x14ac:dyDescent="0.25">
      <c r="U264" s="594"/>
    </row>
    <row r="265" spans="1:32" x14ac:dyDescent="0.25">
      <c r="U265" s="594"/>
    </row>
    <row r="266" spans="1:32" x14ac:dyDescent="0.25">
      <c r="U266" s="594"/>
    </row>
    <row r="267" spans="1:32" x14ac:dyDescent="0.25">
      <c r="U267" s="594"/>
    </row>
    <row r="268" spans="1:32" x14ac:dyDescent="0.25">
      <c r="U268" s="594"/>
    </row>
    <row r="269" spans="1:32" x14ac:dyDescent="0.25">
      <c r="U269" s="594"/>
    </row>
    <row r="270" spans="1:32" x14ac:dyDescent="0.25">
      <c r="U270" s="594"/>
    </row>
    <row r="271" spans="1:32" x14ac:dyDescent="0.25">
      <c r="U271" s="594"/>
    </row>
    <row r="274" spans="22:25" x14ac:dyDescent="0.25">
      <c r="V274" s="595"/>
      <c r="W274" s="595"/>
      <c r="X274" s="595"/>
      <c r="Y274" s="595"/>
    </row>
  </sheetData>
  <sheetProtection formatCells="0" formatColumns="0" formatRows="0"/>
  <mergeCells count="568">
    <mergeCell ref="Z157:AB157"/>
    <mergeCell ref="R157:T157"/>
    <mergeCell ref="R252:T252"/>
    <mergeCell ref="Z252:AB252"/>
    <mergeCell ref="R253:T253"/>
    <mergeCell ref="Z253:AB253"/>
    <mergeCell ref="R254:T254"/>
    <mergeCell ref="Z254:AB254"/>
    <mergeCell ref="R249:T249"/>
    <mergeCell ref="Z249:AB249"/>
    <mergeCell ref="R250:T250"/>
    <mergeCell ref="Z250:AB250"/>
    <mergeCell ref="R251:T251"/>
    <mergeCell ref="Z251:AB251"/>
    <mergeCell ref="R245:T245"/>
    <mergeCell ref="Z245:AB245"/>
    <mergeCell ref="R227:T227"/>
    <mergeCell ref="Z227:AB227"/>
    <mergeCell ref="R228:T228"/>
    <mergeCell ref="Z228:AB228"/>
    <mergeCell ref="R232:T232"/>
    <mergeCell ref="Z232:AB232"/>
    <mergeCell ref="R235:T235"/>
    <mergeCell ref="Z235:AB235"/>
    <mergeCell ref="B247:B259"/>
    <mergeCell ref="C247:D258"/>
    <mergeCell ref="E247:E258"/>
    <mergeCell ref="F247:F258"/>
    <mergeCell ref="R247:T247"/>
    <mergeCell ref="Z247:AB247"/>
    <mergeCell ref="R248:T248"/>
    <mergeCell ref="Z248:AB248"/>
    <mergeCell ref="R258:T258"/>
    <mergeCell ref="Z258:AB258"/>
    <mergeCell ref="R255:T255"/>
    <mergeCell ref="Z255:AB255"/>
    <mergeCell ref="R256:T256"/>
    <mergeCell ref="Z256:AB256"/>
    <mergeCell ref="R257:T257"/>
    <mergeCell ref="Z257:AB257"/>
    <mergeCell ref="B234:B246"/>
    <mergeCell ref="C234:D245"/>
    <mergeCell ref="E234:E245"/>
    <mergeCell ref="F234:F245"/>
    <mergeCell ref="R234:T234"/>
    <mergeCell ref="Z234:AB234"/>
    <mergeCell ref="R242:T242"/>
    <mergeCell ref="Z242:AB242"/>
    <mergeCell ref="R243:T243"/>
    <mergeCell ref="Z243:AB243"/>
    <mergeCell ref="R244:T244"/>
    <mergeCell ref="Z244:AB244"/>
    <mergeCell ref="R239:T239"/>
    <mergeCell ref="Z239:AB239"/>
    <mergeCell ref="R240:T240"/>
    <mergeCell ref="Z240:AB240"/>
    <mergeCell ref="R241:T241"/>
    <mergeCell ref="Z241:AB241"/>
    <mergeCell ref="R236:T236"/>
    <mergeCell ref="Z236:AB236"/>
    <mergeCell ref="R237:T237"/>
    <mergeCell ref="Z237:AB237"/>
    <mergeCell ref="R238:T238"/>
    <mergeCell ref="Z238:AB238"/>
    <mergeCell ref="R223:T223"/>
    <mergeCell ref="Z223:AB223"/>
    <mergeCell ref="R224:T224"/>
    <mergeCell ref="Z224:AB224"/>
    <mergeCell ref="R225:T225"/>
    <mergeCell ref="Z225:AB225"/>
    <mergeCell ref="R219:T219"/>
    <mergeCell ref="Z219:AB219"/>
    <mergeCell ref="B221:B233"/>
    <mergeCell ref="C221:D232"/>
    <mergeCell ref="E221:E232"/>
    <mergeCell ref="F221:F232"/>
    <mergeCell ref="R221:T221"/>
    <mergeCell ref="Z221:AB221"/>
    <mergeCell ref="R222:T222"/>
    <mergeCell ref="Z222:AB222"/>
    <mergeCell ref="R229:T229"/>
    <mergeCell ref="Z229:AB229"/>
    <mergeCell ref="R230:T230"/>
    <mergeCell ref="Z230:AB230"/>
    <mergeCell ref="R231:T231"/>
    <mergeCell ref="Z231:AB231"/>
    <mergeCell ref="R226:T226"/>
    <mergeCell ref="Z226:AB226"/>
    <mergeCell ref="B208:B220"/>
    <mergeCell ref="C208:D219"/>
    <mergeCell ref="E208:E219"/>
    <mergeCell ref="F208:F219"/>
    <mergeCell ref="R208:T208"/>
    <mergeCell ref="Z208:AB208"/>
    <mergeCell ref="R209:T209"/>
    <mergeCell ref="Z209:AB209"/>
    <mergeCell ref="R216:T216"/>
    <mergeCell ref="Z216:AB216"/>
    <mergeCell ref="R217:T217"/>
    <mergeCell ref="Z217:AB217"/>
    <mergeCell ref="R218:T218"/>
    <mergeCell ref="Z218:AB218"/>
    <mergeCell ref="R213:T213"/>
    <mergeCell ref="Z213:AB213"/>
    <mergeCell ref="R214:T214"/>
    <mergeCell ref="Z214:AB214"/>
    <mergeCell ref="R215:T215"/>
    <mergeCell ref="Z215:AB215"/>
    <mergeCell ref="R201:T201"/>
    <mergeCell ref="Z201:AB201"/>
    <mergeCell ref="R202:T202"/>
    <mergeCell ref="Z202:AB202"/>
    <mergeCell ref="R210:T210"/>
    <mergeCell ref="Z210:AB210"/>
    <mergeCell ref="R211:T211"/>
    <mergeCell ref="Z211:AB211"/>
    <mergeCell ref="R212:T212"/>
    <mergeCell ref="Z212:AB212"/>
    <mergeCell ref="R206:T206"/>
    <mergeCell ref="Z206:AB206"/>
    <mergeCell ref="R197:T197"/>
    <mergeCell ref="Z197:AB197"/>
    <mergeCell ref="R198:T198"/>
    <mergeCell ref="Z198:AB198"/>
    <mergeCell ref="R199:T199"/>
    <mergeCell ref="Z199:AB199"/>
    <mergeCell ref="R193:T193"/>
    <mergeCell ref="Z193:AB193"/>
    <mergeCell ref="B195:B207"/>
    <mergeCell ref="C195:D206"/>
    <mergeCell ref="E195:E206"/>
    <mergeCell ref="F195:F206"/>
    <mergeCell ref="R195:T195"/>
    <mergeCell ref="Z195:AB195"/>
    <mergeCell ref="R196:T196"/>
    <mergeCell ref="Z196:AB196"/>
    <mergeCell ref="R203:T203"/>
    <mergeCell ref="Z203:AB203"/>
    <mergeCell ref="R204:T204"/>
    <mergeCell ref="Z204:AB204"/>
    <mergeCell ref="R205:T205"/>
    <mergeCell ref="Z205:AB205"/>
    <mergeCell ref="R200:T200"/>
    <mergeCell ref="Z200:AB200"/>
    <mergeCell ref="B182:B194"/>
    <mergeCell ref="C182:D193"/>
    <mergeCell ref="E182:E193"/>
    <mergeCell ref="F182:F193"/>
    <mergeCell ref="R182:T182"/>
    <mergeCell ref="Z182:AB182"/>
    <mergeCell ref="R183:T183"/>
    <mergeCell ref="Z183:AB183"/>
    <mergeCell ref="R190:T190"/>
    <mergeCell ref="Z190:AB190"/>
    <mergeCell ref="R191:T191"/>
    <mergeCell ref="Z191:AB191"/>
    <mergeCell ref="R192:T192"/>
    <mergeCell ref="Z192:AB192"/>
    <mergeCell ref="R187:T187"/>
    <mergeCell ref="Z187:AB187"/>
    <mergeCell ref="R188:T188"/>
    <mergeCell ref="Z188:AB188"/>
    <mergeCell ref="R189:T189"/>
    <mergeCell ref="Z189:AB189"/>
    <mergeCell ref="R175:T175"/>
    <mergeCell ref="Z175:AB175"/>
    <mergeCell ref="R176:T176"/>
    <mergeCell ref="Z176:AB176"/>
    <mergeCell ref="R184:T184"/>
    <mergeCell ref="Z184:AB184"/>
    <mergeCell ref="R185:T185"/>
    <mergeCell ref="Z185:AB185"/>
    <mergeCell ref="R186:T186"/>
    <mergeCell ref="Z186:AB186"/>
    <mergeCell ref="R180:T180"/>
    <mergeCell ref="Z180:AB180"/>
    <mergeCell ref="R171:T171"/>
    <mergeCell ref="Z171:AB171"/>
    <mergeCell ref="R172:T172"/>
    <mergeCell ref="Z172:AB172"/>
    <mergeCell ref="R173:T173"/>
    <mergeCell ref="Z173:AB173"/>
    <mergeCell ref="R167:T167"/>
    <mergeCell ref="Z167:AB167"/>
    <mergeCell ref="B169:B181"/>
    <mergeCell ref="C169:D180"/>
    <mergeCell ref="E169:E180"/>
    <mergeCell ref="F169:F180"/>
    <mergeCell ref="R169:T169"/>
    <mergeCell ref="Z169:AB169"/>
    <mergeCell ref="R170:T170"/>
    <mergeCell ref="Z170:AB170"/>
    <mergeCell ref="R177:T177"/>
    <mergeCell ref="Z177:AB177"/>
    <mergeCell ref="R178:T178"/>
    <mergeCell ref="Z178:AB178"/>
    <mergeCell ref="R179:T179"/>
    <mergeCell ref="Z179:AB179"/>
    <mergeCell ref="R174:T174"/>
    <mergeCell ref="Z174:AB174"/>
    <mergeCell ref="B156:B168"/>
    <mergeCell ref="C156:D167"/>
    <mergeCell ref="E156:E167"/>
    <mergeCell ref="F156:F167"/>
    <mergeCell ref="R156:T156"/>
    <mergeCell ref="Z156:AB156"/>
    <mergeCell ref="R164:T164"/>
    <mergeCell ref="Z164:AB164"/>
    <mergeCell ref="R165:T165"/>
    <mergeCell ref="Z165:AB165"/>
    <mergeCell ref="R166:T166"/>
    <mergeCell ref="Z166:AB166"/>
    <mergeCell ref="R161:T161"/>
    <mergeCell ref="Z161:AB161"/>
    <mergeCell ref="R162:T162"/>
    <mergeCell ref="Z162:AB162"/>
    <mergeCell ref="R163:T163"/>
    <mergeCell ref="Z163:AB163"/>
    <mergeCell ref="R158:T158"/>
    <mergeCell ref="Z158:AB158"/>
    <mergeCell ref="R159:T159"/>
    <mergeCell ref="Z159:AB159"/>
    <mergeCell ref="R160:T160"/>
    <mergeCell ref="Z160:AB160"/>
    <mergeCell ref="R154:T154"/>
    <mergeCell ref="Z154:AB154"/>
    <mergeCell ref="R151:T151"/>
    <mergeCell ref="Z151:AB151"/>
    <mergeCell ref="R152:T152"/>
    <mergeCell ref="Z152:AB152"/>
    <mergeCell ref="R153:T153"/>
    <mergeCell ref="Z153:AB153"/>
    <mergeCell ref="R148:T148"/>
    <mergeCell ref="Z148:AB148"/>
    <mergeCell ref="R149:T149"/>
    <mergeCell ref="Z149:AB149"/>
    <mergeCell ref="R150:T150"/>
    <mergeCell ref="Z150:AB150"/>
    <mergeCell ref="A143:A260"/>
    <mergeCell ref="B143:B155"/>
    <mergeCell ref="C143:D154"/>
    <mergeCell ref="E143:E154"/>
    <mergeCell ref="F143:F154"/>
    <mergeCell ref="R143:T143"/>
    <mergeCell ref="Z143:AB143"/>
    <mergeCell ref="R144:T144"/>
    <mergeCell ref="R137:T137"/>
    <mergeCell ref="Z137:AB137"/>
    <mergeCell ref="R138:T138"/>
    <mergeCell ref="Z138:AB138"/>
    <mergeCell ref="R139:T139"/>
    <mergeCell ref="Z139:AB139"/>
    <mergeCell ref="A12:A142"/>
    <mergeCell ref="Z144:AB144"/>
    <mergeCell ref="R146:T146"/>
    <mergeCell ref="Z146:AB146"/>
    <mergeCell ref="R147:T147"/>
    <mergeCell ref="Z147:AB147"/>
    <mergeCell ref="R140:T140"/>
    <mergeCell ref="Z140:AB140"/>
    <mergeCell ref="B129:B141"/>
    <mergeCell ref="C129:D140"/>
    <mergeCell ref="E129:E140"/>
    <mergeCell ref="F129:F140"/>
    <mergeCell ref="R129:T129"/>
    <mergeCell ref="Z129:AB129"/>
    <mergeCell ref="R130:T130"/>
    <mergeCell ref="Z130:AB130"/>
    <mergeCell ref="R134:T134"/>
    <mergeCell ref="Z134:AB134"/>
    <mergeCell ref="R135:T135"/>
    <mergeCell ref="Z135:AB135"/>
    <mergeCell ref="R136:T136"/>
    <mergeCell ref="Z136:AB136"/>
    <mergeCell ref="R131:T131"/>
    <mergeCell ref="Z131:AB131"/>
    <mergeCell ref="R132:T132"/>
    <mergeCell ref="Z132:AB132"/>
    <mergeCell ref="R133:T133"/>
    <mergeCell ref="Z133:AB133"/>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27:T127"/>
    <mergeCell ref="Z127:AB127"/>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55 AD142 AD19:AD24 Z46:Z49 AD58:AD62 Z71:Z75 AD84:AD88 Z109:Z114 AD122:AD127">
    <cfRule type="expression" dxfId="10265" priority="1300">
      <formula>$M19=#REF!</formula>
    </cfRule>
    <cfRule type="expression" dxfId="10264" priority="1301">
      <formula>$M19=#REF!</formula>
    </cfRule>
    <cfRule type="expression" dxfId="10263" priority="1302">
      <formula>$M19=#REF!</formula>
    </cfRule>
    <cfRule type="expression" dxfId="10262" priority="1303">
      <formula>$M19=#REF!</formula>
    </cfRule>
  </conditionalFormatting>
  <conditionalFormatting sqref="AD12:AD14">
    <cfRule type="expression" dxfId="10261" priority="1296">
      <formula>$M12=#REF!</formula>
    </cfRule>
    <cfRule type="expression" dxfId="10260" priority="1297">
      <formula>$M12=#REF!</formula>
    </cfRule>
    <cfRule type="expression" dxfId="10259" priority="1298">
      <formula>$M12=#REF!</formula>
    </cfRule>
    <cfRule type="expression" dxfId="10258" priority="1299">
      <formula>$M12=#REF!</formula>
    </cfRule>
  </conditionalFormatting>
  <conditionalFormatting sqref="AC260:AD260">
    <cfRule type="expression" dxfId="10257" priority="1292">
      <formula>$M260=#REF!</formula>
    </cfRule>
    <cfRule type="expression" dxfId="10256" priority="1293">
      <formula>$M260=#REF!</formula>
    </cfRule>
    <cfRule type="expression" dxfId="10255" priority="1294">
      <formula>$M260=#REF!</formula>
    </cfRule>
    <cfRule type="expression" dxfId="10254" priority="1295">
      <formula>$M260=#REF!</formula>
    </cfRule>
  </conditionalFormatting>
  <conditionalFormatting sqref="Z142">
    <cfRule type="expression" dxfId="10253" priority="1288">
      <formula>$M142=#REF!</formula>
    </cfRule>
    <cfRule type="expression" dxfId="10252" priority="1289">
      <formula>$M142=#REF!</formula>
    </cfRule>
    <cfRule type="expression" dxfId="10251" priority="1290">
      <formula>$M142=#REF!</formula>
    </cfRule>
    <cfRule type="expression" dxfId="10250" priority="1291">
      <formula>$M142=#REF!</formula>
    </cfRule>
  </conditionalFormatting>
  <conditionalFormatting sqref="Z12 Z19:Z23">
    <cfRule type="expression" dxfId="10249" priority="1284">
      <formula>$M12=#REF!</formula>
    </cfRule>
    <cfRule type="expression" dxfId="10248" priority="1285">
      <formula>$M12=#REF!</formula>
    </cfRule>
    <cfRule type="expression" dxfId="10247" priority="1286">
      <formula>$M12=#REF!</formula>
    </cfRule>
    <cfRule type="expression" dxfId="10246" priority="1287">
      <formula>$M12=#REF!</formula>
    </cfRule>
  </conditionalFormatting>
  <conditionalFormatting sqref="Z24">
    <cfRule type="expression" dxfId="10245" priority="1280">
      <formula>$M24=#REF!</formula>
    </cfRule>
    <cfRule type="expression" dxfId="10244" priority="1281">
      <formula>$M24=#REF!</formula>
    </cfRule>
    <cfRule type="expression" dxfId="10243" priority="1282">
      <formula>$M24=#REF!</formula>
    </cfRule>
    <cfRule type="expression" dxfId="10242" priority="1283">
      <formula>$M24=#REF!</formula>
    </cfRule>
  </conditionalFormatting>
  <conditionalFormatting sqref="AC12">
    <cfRule type="expression" dxfId="10241" priority="1272">
      <formula>$M12=#REF!</formula>
    </cfRule>
    <cfRule type="expression" dxfId="10240" priority="1273">
      <formula>$M12=#REF!</formula>
    </cfRule>
    <cfRule type="expression" dxfId="10239" priority="1274">
      <formula>$M12=#REF!</formula>
    </cfRule>
    <cfRule type="expression" dxfId="10238" priority="1275">
      <formula>$M12=#REF!</formula>
    </cfRule>
  </conditionalFormatting>
  <conditionalFormatting sqref="AC13">
    <cfRule type="expression" dxfId="10237" priority="1268">
      <formula>$M13=#REF!</formula>
    </cfRule>
    <cfRule type="expression" dxfId="10236" priority="1269">
      <formula>$M13=#REF!</formula>
    </cfRule>
    <cfRule type="expression" dxfId="10235" priority="1270">
      <formula>$M13=#REF!</formula>
    </cfRule>
    <cfRule type="expression" dxfId="10234" priority="1271">
      <formula>$M13=#REF!</formula>
    </cfRule>
  </conditionalFormatting>
  <conditionalFormatting sqref="AC14">
    <cfRule type="expression" dxfId="10233" priority="1264">
      <formula>$M14=#REF!</formula>
    </cfRule>
    <cfRule type="expression" dxfId="10232" priority="1265">
      <formula>$M14=#REF!</formula>
    </cfRule>
    <cfRule type="expression" dxfId="10231" priority="1266">
      <formula>$M14=#REF!</formula>
    </cfRule>
    <cfRule type="expression" dxfId="10230" priority="1267">
      <formula>$M14=#REF!</formula>
    </cfRule>
  </conditionalFormatting>
  <conditionalFormatting sqref="AC19">
    <cfRule type="expression" dxfId="10229" priority="1260">
      <formula>$M19=#REF!</formula>
    </cfRule>
    <cfRule type="expression" dxfId="10228" priority="1261">
      <formula>$M19=#REF!</formula>
    </cfRule>
    <cfRule type="expression" dxfId="10227" priority="1262">
      <formula>$M19=#REF!</formula>
    </cfRule>
    <cfRule type="expression" dxfId="10226" priority="1263">
      <formula>$M19=#REF!</formula>
    </cfRule>
  </conditionalFormatting>
  <conditionalFormatting sqref="AC20">
    <cfRule type="expression" dxfId="10225" priority="1256">
      <formula>$M20=#REF!</formula>
    </cfRule>
    <cfRule type="expression" dxfId="10224" priority="1257">
      <formula>$M20=#REF!</formula>
    </cfRule>
    <cfRule type="expression" dxfId="10223" priority="1258">
      <formula>$M20=#REF!</formula>
    </cfRule>
    <cfRule type="expression" dxfId="10222" priority="1259">
      <formula>$M20=#REF!</formula>
    </cfRule>
  </conditionalFormatting>
  <conditionalFormatting sqref="AC22:AC23">
    <cfRule type="expression" dxfId="10221" priority="1252">
      <formula>$M22=#REF!</formula>
    </cfRule>
    <cfRule type="expression" dxfId="10220" priority="1253">
      <formula>$M22=#REF!</formula>
    </cfRule>
    <cfRule type="expression" dxfId="10219" priority="1254">
      <formula>$M22=#REF!</formula>
    </cfRule>
    <cfRule type="expression" dxfId="10218" priority="1255">
      <formula>$M22=#REF!</formula>
    </cfRule>
  </conditionalFormatting>
  <conditionalFormatting sqref="AC21">
    <cfRule type="expression" dxfId="10217" priority="1248">
      <formula>$M21=#REF!</formula>
    </cfRule>
    <cfRule type="expression" dxfId="10216" priority="1249">
      <formula>$M21=#REF!</formula>
    </cfRule>
    <cfRule type="expression" dxfId="10215" priority="1250">
      <formula>$M21=#REF!</formula>
    </cfRule>
    <cfRule type="expression" dxfId="10214" priority="1251">
      <formula>$M21=#REF!</formula>
    </cfRule>
  </conditionalFormatting>
  <conditionalFormatting sqref="AC155">
    <cfRule type="expression" dxfId="10213" priority="1240">
      <formula>$M155=#REF!</formula>
    </cfRule>
    <cfRule type="expression" dxfId="10212" priority="1241">
      <formula>$M155=#REF!</formula>
    </cfRule>
    <cfRule type="expression" dxfId="10211" priority="1242">
      <formula>$M155=#REF!</formula>
    </cfRule>
    <cfRule type="expression" dxfId="10210" priority="1243">
      <formula>$M155=#REF!</formula>
    </cfRule>
  </conditionalFormatting>
  <conditionalFormatting sqref="AC24">
    <cfRule type="expression" dxfId="10209" priority="1236">
      <formula>$M24=#REF!</formula>
    </cfRule>
    <cfRule type="expression" dxfId="10208" priority="1237">
      <formula>$M24=#REF!</formula>
    </cfRule>
    <cfRule type="expression" dxfId="10207" priority="1238">
      <formula>$M24=#REF!</formula>
    </cfRule>
    <cfRule type="expression" dxfId="10206" priority="1239">
      <formula>$M24=#REF!</formula>
    </cfRule>
  </conditionalFormatting>
  <conditionalFormatting sqref="AB142">
    <cfRule type="expression" dxfId="10205" priority="1232">
      <formula>$M142=#REF!</formula>
    </cfRule>
    <cfRule type="expression" dxfId="10204" priority="1233">
      <formula>$M142=#REF!</formula>
    </cfRule>
    <cfRule type="expression" dxfId="10203" priority="1234">
      <formula>$M142=#REF!</formula>
    </cfRule>
    <cfRule type="expression" dxfId="10202" priority="1235">
      <formula>$M142=#REF!</formula>
    </cfRule>
  </conditionalFormatting>
  <conditionalFormatting sqref="AC142">
    <cfRule type="expression" dxfId="10201" priority="1228">
      <formula>$M142=#REF!</formula>
    </cfRule>
    <cfRule type="expression" dxfId="10200" priority="1229">
      <formula>$M142=#REF!</formula>
    </cfRule>
    <cfRule type="expression" dxfId="10199" priority="1230">
      <formula>$M142=#REF!</formula>
    </cfRule>
    <cfRule type="expression" dxfId="10198" priority="1231">
      <formula>$M142=#REF!</formula>
    </cfRule>
  </conditionalFormatting>
  <conditionalFormatting sqref="Q12:Q14 Q142 Q155 Q260:Q261 Q21:Q24 Q19">
    <cfRule type="cellIs" dxfId="10197" priority="1227" operator="equal">
      <formula>"Mut+ext"</formula>
    </cfRule>
  </conditionalFormatting>
  <conditionalFormatting sqref="Z13:Z14">
    <cfRule type="expression" dxfId="10196" priority="1223">
      <formula>$M13=#REF!</formula>
    </cfRule>
    <cfRule type="expression" dxfId="10195" priority="1224">
      <formula>$M13=#REF!</formula>
    </cfRule>
    <cfRule type="expression" dxfId="10194" priority="1225">
      <formula>$M13=#REF!</formula>
    </cfRule>
    <cfRule type="expression" dxfId="10193" priority="1226">
      <formula>$M13=#REF!</formula>
    </cfRule>
  </conditionalFormatting>
  <conditionalFormatting sqref="Z155 AC150:AD154">
    <cfRule type="expression" dxfId="10192" priority="1219">
      <formula>$M150=#REF!</formula>
    </cfRule>
    <cfRule type="expression" dxfId="10191" priority="1220">
      <formula>$M150=#REF!</formula>
    </cfRule>
    <cfRule type="expression" dxfId="10190" priority="1221">
      <formula>$M150=#REF!</formula>
    </cfRule>
    <cfRule type="expression" dxfId="10189" priority="1222">
      <formula>$M150=#REF!</formula>
    </cfRule>
  </conditionalFormatting>
  <conditionalFormatting sqref="AA142">
    <cfRule type="expression" dxfId="10188" priority="1211">
      <formula>$M142=#REF!</formula>
    </cfRule>
    <cfRule type="expression" dxfId="10187" priority="1212">
      <formula>$M142=#REF!</formula>
    </cfRule>
    <cfRule type="expression" dxfId="10186" priority="1213">
      <formula>$M142=#REF!</formula>
    </cfRule>
    <cfRule type="expression" dxfId="10185" priority="1214">
      <formula>$M142=#REF!</formula>
    </cfRule>
  </conditionalFormatting>
  <conditionalFormatting sqref="Z260">
    <cfRule type="expression" dxfId="10184" priority="1207">
      <formula>$M260=#REF!</formula>
    </cfRule>
    <cfRule type="expression" dxfId="10183" priority="1208">
      <formula>$M260=#REF!</formula>
    </cfRule>
    <cfRule type="expression" dxfId="10182" priority="1209">
      <formula>$M260=#REF!</formula>
    </cfRule>
    <cfRule type="expression" dxfId="10181" priority="1210">
      <formula>$M260=#REF!</formula>
    </cfRule>
  </conditionalFormatting>
  <conditionalFormatting sqref="AB260">
    <cfRule type="expression" dxfId="10180" priority="1203">
      <formula>$M260=#REF!</formula>
    </cfRule>
    <cfRule type="expression" dxfId="10179" priority="1204">
      <formula>$M260=#REF!</formula>
    </cfRule>
    <cfRule type="expression" dxfId="10178" priority="1205">
      <formula>$M260=#REF!</formula>
    </cfRule>
    <cfRule type="expression" dxfId="10177" priority="1206">
      <formula>$M260=#REF!</formula>
    </cfRule>
  </conditionalFormatting>
  <conditionalFormatting sqref="AA260">
    <cfRule type="expression" dxfId="10176" priority="1199">
      <formula>$M260=#REF!</formula>
    </cfRule>
    <cfRule type="expression" dxfId="10175" priority="1200">
      <formula>$M260=#REF!</formula>
    </cfRule>
    <cfRule type="expression" dxfId="10174" priority="1201">
      <formula>$M260=#REF!</formula>
    </cfRule>
    <cfRule type="expression" dxfId="10173" priority="1202">
      <formula>$M260=#REF!</formula>
    </cfRule>
  </conditionalFormatting>
  <conditionalFormatting sqref="AD143:AD145">
    <cfRule type="expression" dxfId="10172" priority="1195">
      <formula>$M143=#REF!</formula>
    </cfRule>
    <cfRule type="expression" dxfId="10171" priority="1196">
      <formula>$M143=#REF!</formula>
    </cfRule>
    <cfRule type="expression" dxfId="10170" priority="1197">
      <formula>$M143=#REF!</formula>
    </cfRule>
    <cfRule type="expression" dxfId="10169" priority="1198">
      <formula>$M143=#REF!</formula>
    </cfRule>
  </conditionalFormatting>
  <conditionalFormatting sqref="AC143:AC145">
    <cfRule type="expression" dxfId="10168" priority="1191">
      <formula>$M143=#REF!</formula>
    </cfRule>
    <cfRule type="expression" dxfId="10167" priority="1192">
      <formula>$M143=#REF!</formula>
    </cfRule>
    <cfRule type="expression" dxfId="10166" priority="1193">
      <formula>$M143=#REF!</formula>
    </cfRule>
    <cfRule type="expression" dxfId="10165" priority="1194">
      <formula>$M143=#REF!</formula>
    </cfRule>
  </conditionalFormatting>
  <conditionalFormatting sqref="Q150:Q154 Q143:Q145">
    <cfRule type="cellIs" dxfId="10164" priority="1190" operator="equal">
      <formula>"Mut+ext"</formula>
    </cfRule>
  </conditionalFormatting>
  <conditionalFormatting sqref="Z143:Z145 Z150:Z154 AC164:AD167 Z164:Z167 AD32:AD36 Z32:Z36 AC190:AD193 Z190:Z193 AC203:AD206 Z203:Z206 AC177:AD180 Z177:Z180 AC216:AD219 Z216:Z219 AC228:AD232 Z228:Z232 AD46:AD49 Z58:Z62 AD71:AD75 AD98:AD101 Z122:Z127 AD135:AD140">
    <cfRule type="expression" dxfId="10163" priority="1186">
      <formula>$M32=#REF!</formula>
    </cfRule>
    <cfRule type="expression" dxfId="10162" priority="1187">
      <formula>$M32=#REF!</formula>
    </cfRule>
    <cfRule type="expression" dxfId="10161" priority="1188">
      <formula>$M32=#REF!</formula>
    </cfRule>
    <cfRule type="expression" dxfId="10160" priority="1189">
      <formula>$M32=#REF!</formula>
    </cfRule>
  </conditionalFormatting>
  <conditionalFormatting sqref="AD156:AD159">
    <cfRule type="expression" dxfId="10159" priority="1169">
      <formula>$M156=#REF!</formula>
    </cfRule>
    <cfRule type="expression" dxfId="10158" priority="1170">
      <formula>$M156=#REF!</formula>
    </cfRule>
    <cfRule type="expression" dxfId="10157" priority="1171">
      <formula>$M156=#REF!</formula>
    </cfRule>
    <cfRule type="expression" dxfId="10156" priority="1172">
      <formula>$M156=#REF!</formula>
    </cfRule>
  </conditionalFormatting>
  <conditionalFormatting sqref="AC156:AC159">
    <cfRule type="expression" dxfId="10155" priority="1165">
      <formula>$M156=#REF!</formula>
    </cfRule>
    <cfRule type="expression" dxfId="10154" priority="1166">
      <formula>$M156=#REF!</formula>
    </cfRule>
    <cfRule type="expression" dxfId="10153" priority="1167">
      <formula>$M156=#REF!</formula>
    </cfRule>
    <cfRule type="expression" dxfId="10152" priority="1168">
      <formula>$M156=#REF!</formula>
    </cfRule>
  </conditionalFormatting>
  <conditionalFormatting sqref="Q156 Q164:Q167 Q158:Q159">
    <cfRule type="cellIs" dxfId="10151" priority="1164" operator="equal">
      <formula>"Mut+ext"</formula>
    </cfRule>
  </conditionalFormatting>
  <conditionalFormatting sqref="Z156 Z158:Z159">
    <cfRule type="expression" dxfId="10150" priority="1160">
      <formula>$M156=#REF!</formula>
    </cfRule>
    <cfRule type="expression" dxfId="10149" priority="1161">
      <formula>$M156=#REF!</formula>
    </cfRule>
    <cfRule type="expression" dxfId="10148" priority="1162">
      <formula>$M156=#REF!</formula>
    </cfRule>
    <cfRule type="expression" dxfId="10147" priority="1163">
      <formula>$M156=#REF!</formula>
    </cfRule>
  </conditionalFormatting>
  <conditionalFormatting sqref="AD37">
    <cfRule type="expression" dxfId="10146" priority="1156">
      <formula>$M37=#REF!</formula>
    </cfRule>
    <cfRule type="expression" dxfId="10145" priority="1157">
      <formula>$M37=#REF!</formula>
    </cfRule>
    <cfRule type="expression" dxfId="10144" priority="1158">
      <formula>$M37=#REF!</formula>
    </cfRule>
    <cfRule type="expression" dxfId="10143" priority="1159">
      <formula>$M37=#REF!</formula>
    </cfRule>
  </conditionalFormatting>
  <conditionalFormatting sqref="AD25:AD27">
    <cfRule type="expression" dxfId="10142" priority="1152">
      <formula>$M25=#REF!</formula>
    </cfRule>
    <cfRule type="expression" dxfId="10141" priority="1153">
      <formula>$M25=#REF!</formula>
    </cfRule>
    <cfRule type="expression" dxfId="10140" priority="1154">
      <formula>$M25=#REF!</formula>
    </cfRule>
    <cfRule type="expression" dxfId="10139" priority="1155">
      <formula>$M25=#REF!</formula>
    </cfRule>
  </conditionalFormatting>
  <conditionalFormatting sqref="Z25">
    <cfRule type="expression" dxfId="10138" priority="1148">
      <formula>$M25=#REF!</formula>
    </cfRule>
    <cfRule type="expression" dxfId="10137" priority="1149">
      <formula>$M25=#REF!</formula>
    </cfRule>
    <cfRule type="expression" dxfId="10136" priority="1150">
      <formula>$M25=#REF!</formula>
    </cfRule>
    <cfRule type="expression" dxfId="10135" priority="1151">
      <formula>$M25=#REF!</formula>
    </cfRule>
  </conditionalFormatting>
  <conditionalFormatting sqref="Z37">
    <cfRule type="expression" dxfId="10134" priority="1144">
      <formula>$M37=#REF!</formula>
    </cfRule>
    <cfRule type="expression" dxfId="10133" priority="1145">
      <formula>$M37=#REF!</formula>
    </cfRule>
    <cfRule type="expression" dxfId="10132" priority="1146">
      <formula>$M37=#REF!</formula>
    </cfRule>
    <cfRule type="expression" dxfId="10131" priority="1147">
      <formula>$M37=#REF!</formula>
    </cfRule>
  </conditionalFormatting>
  <conditionalFormatting sqref="AC25">
    <cfRule type="expression" dxfId="10130" priority="1140">
      <formula>$M25=#REF!</formula>
    </cfRule>
    <cfRule type="expression" dxfId="10129" priority="1141">
      <formula>$M25=#REF!</formula>
    </cfRule>
    <cfRule type="expression" dxfId="10128" priority="1142">
      <formula>$M25=#REF!</formula>
    </cfRule>
    <cfRule type="expression" dxfId="10127" priority="1143">
      <formula>$M25=#REF!</formula>
    </cfRule>
  </conditionalFormatting>
  <conditionalFormatting sqref="AC26">
    <cfRule type="expression" dxfId="10126" priority="1136">
      <formula>$M26=#REF!</formula>
    </cfRule>
    <cfRule type="expression" dxfId="10125" priority="1137">
      <formula>$M26=#REF!</formula>
    </cfRule>
    <cfRule type="expression" dxfId="10124" priority="1138">
      <formula>$M26=#REF!</formula>
    </cfRule>
    <cfRule type="expression" dxfId="10123" priority="1139">
      <formula>$M26=#REF!</formula>
    </cfRule>
  </conditionalFormatting>
  <conditionalFormatting sqref="AC27">
    <cfRule type="expression" dxfId="10122" priority="1132">
      <formula>$M27=#REF!</formula>
    </cfRule>
    <cfRule type="expression" dxfId="10121" priority="1133">
      <formula>$M27=#REF!</formula>
    </cfRule>
    <cfRule type="expression" dxfId="10120" priority="1134">
      <formula>$M27=#REF!</formula>
    </cfRule>
    <cfRule type="expression" dxfId="10119" priority="1135">
      <formula>$M27=#REF!</formula>
    </cfRule>
  </conditionalFormatting>
  <conditionalFormatting sqref="AC32">
    <cfRule type="expression" dxfId="10118" priority="1128">
      <formula>$M32=#REF!</formula>
    </cfRule>
    <cfRule type="expression" dxfId="10117" priority="1129">
      <formula>$M32=#REF!</formula>
    </cfRule>
    <cfRule type="expression" dxfId="10116" priority="1130">
      <formula>$M32=#REF!</formula>
    </cfRule>
    <cfRule type="expression" dxfId="10115" priority="1131">
      <formula>$M32=#REF!</formula>
    </cfRule>
  </conditionalFormatting>
  <conditionalFormatting sqref="AC33">
    <cfRule type="expression" dxfId="10114" priority="1124">
      <formula>$M33=#REF!</formula>
    </cfRule>
    <cfRule type="expression" dxfId="10113" priority="1125">
      <formula>$M33=#REF!</formula>
    </cfRule>
    <cfRule type="expression" dxfId="10112" priority="1126">
      <formula>$M33=#REF!</formula>
    </cfRule>
    <cfRule type="expression" dxfId="10111" priority="1127">
      <formula>$M33=#REF!</formula>
    </cfRule>
  </conditionalFormatting>
  <conditionalFormatting sqref="AC35:AC36">
    <cfRule type="expression" dxfId="10110" priority="1120">
      <formula>$M35=#REF!</formula>
    </cfRule>
    <cfRule type="expression" dxfId="10109" priority="1121">
      <formula>$M35=#REF!</formula>
    </cfRule>
    <cfRule type="expression" dxfId="10108" priority="1122">
      <formula>$M35=#REF!</formula>
    </cfRule>
    <cfRule type="expression" dxfId="10107" priority="1123">
      <formula>$M35=#REF!</formula>
    </cfRule>
  </conditionalFormatting>
  <conditionalFormatting sqref="AC34">
    <cfRule type="expression" dxfId="10106" priority="1116">
      <formula>$M34=#REF!</formula>
    </cfRule>
    <cfRule type="expression" dxfId="10105" priority="1117">
      <formula>$M34=#REF!</formula>
    </cfRule>
    <cfRule type="expression" dxfId="10104" priority="1118">
      <formula>$M34=#REF!</formula>
    </cfRule>
    <cfRule type="expression" dxfId="10103" priority="1119">
      <formula>$M34=#REF!</formula>
    </cfRule>
  </conditionalFormatting>
  <conditionalFormatting sqref="AC37">
    <cfRule type="expression" dxfId="10102" priority="1112">
      <formula>$M37=#REF!</formula>
    </cfRule>
    <cfRule type="expression" dxfId="10101" priority="1113">
      <formula>$M37=#REF!</formula>
    </cfRule>
    <cfRule type="expression" dxfId="10100" priority="1114">
      <formula>$M37=#REF!</formula>
    </cfRule>
    <cfRule type="expression" dxfId="10099" priority="1115">
      <formula>$M37=#REF!</formula>
    </cfRule>
  </conditionalFormatting>
  <conditionalFormatting sqref="Q25:Q27 Q32:Q37">
    <cfRule type="cellIs" dxfId="10098" priority="1111" operator="equal">
      <formula>"Mut+ext"</formula>
    </cfRule>
  </conditionalFormatting>
  <conditionalFormatting sqref="Z26:Z27">
    <cfRule type="expression" dxfId="10097" priority="1107">
      <formula>$M26=#REF!</formula>
    </cfRule>
    <cfRule type="expression" dxfId="10096" priority="1108">
      <formula>$M26=#REF!</formula>
    </cfRule>
    <cfRule type="expression" dxfId="10095" priority="1109">
      <formula>$M26=#REF!</formula>
    </cfRule>
    <cfRule type="expression" dxfId="10094" priority="1110">
      <formula>$M26=#REF!</formula>
    </cfRule>
  </conditionalFormatting>
  <conditionalFormatting sqref="AD168">
    <cfRule type="expression" dxfId="10093" priority="1103">
      <formula>$M168=#REF!</formula>
    </cfRule>
    <cfRule type="expression" dxfId="10092" priority="1104">
      <formula>$M168=#REF!</formula>
    </cfRule>
    <cfRule type="expression" dxfId="10091" priority="1105">
      <formula>$M168=#REF!</formula>
    </cfRule>
    <cfRule type="expression" dxfId="10090" priority="1106">
      <formula>$M168=#REF!</formula>
    </cfRule>
  </conditionalFormatting>
  <conditionalFormatting sqref="AC168">
    <cfRule type="expression" dxfId="10089" priority="1099">
      <formula>$M168=#REF!</formula>
    </cfRule>
    <cfRule type="expression" dxfId="10088" priority="1100">
      <formula>$M168=#REF!</formula>
    </cfRule>
    <cfRule type="expression" dxfId="10087" priority="1101">
      <formula>$M168=#REF!</formula>
    </cfRule>
    <cfRule type="expression" dxfId="10086" priority="1102">
      <formula>$M168=#REF!</formula>
    </cfRule>
  </conditionalFormatting>
  <conditionalFormatting sqref="Q168">
    <cfRule type="cellIs" dxfId="10085" priority="1098" operator="equal">
      <formula>"Mut+ext"</formula>
    </cfRule>
  </conditionalFormatting>
  <conditionalFormatting sqref="Z168">
    <cfRule type="expression" dxfId="10084" priority="1094">
      <formula>$M168=#REF!</formula>
    </cfRule>
    <cfRule type="expression" dxfId="10083" priority="1095">
      <formula>$M168=#REF!</formula>
    </cfRule>
    <cfRule type="expression" dxfId="10082" priority="1096">
      <formula>$M168=#REF!</formula>
    </cfRule>
    <cfRule type="expression" dxfId="10081" priority="1097">
      <formula>$M168=#REF!</formula>
    </cfRule>
  </conditionalFormatting>
  <conditionalFormatting sqref="AD183:AD185">
    <cfRule type="expression" dxfId="10080" priority="1090">
      <formula>$M183=#REF!</formula>
    </cfRule>
    <cfRule type="expression" dxfId="10079" priority="1091">
      <formula>$M183=#REF!</formula>
    </cfRule>
    <cfRule type="expression" dxfId="10078" priority="1092">
      <formula>$M183=#REF!</formula>
    </cfRule>
    <cfRule type="expression" dxfId="10077" priority="1093">
      <formula>$M183=#REF!</formula>
    </cfRule>
  </conditionalFormatting>
  <conditionalFormatting sqref="AC183:AC185">
    <cfRule type="expression" dxfId="10076" priority="1086">
      <formula>$M183=#REF!</formula>
    </cfRule>
    <cfRule type="expression" dxfId="10075" priority="1087">
      <formula>$M183=#REF!</formula>
    </cfRule>
    <cfRule type="expression" dxfId="10074" priority="1088">
      <formula>$M183=#REF!</formula>
    </cfRule>
    <cfRule type="expression" dxfId="10073" priority="1089">
      <formula>$M183=#REF!</formula>
    </cfRule>
  </conditionalFormatting>
  <conditionalFormatting sqref="Q183:Q185 Q190:Q193">
    <cfRule type="cellIs" dxfId="10072" priority="1085" operator="equal">
      <formula>"Mut+ext"</formula>
    </cfRule>
  </conditionalFormatting>
  <conditionalFormatting sqref="Z183:Z185">
    <cfRule type="expression" dxfId="10071" priority="1081">
      <formula>$M183=#REF!</formula>
    </cfRule>
    <cfRule type="expression" dxfId="10070" priority="1082">
      <formula>$M183=#REF!</formula>
    </cfRule>
    <cfRule type="expression" dxfId="10069" priority="1083">
      <formula>$M183=#REF!</formula>
    </cfRule>
    <cfRule type="expression" dxfId="10068" priority="1084">
      <formula>$M183=#REF!</formula>
    </cfRule>
  </conditionalFormatting>
  <conditionalFormatting sqref="AD194">
    <cfRule type="expression" dxfId="10067" priority="1077">
      <formula>$M194=#REF!</formula>
    </cfRule>
    <cfRule type="expression" dxfId="10066" priority="1078">
      <formula>$M194=#REF!</formula>
    </cfRule>
    <cfRule type="expression" dxfId="10065" priority="1079">
      <formula>$M194=#REF!</formula>
    </cfRule>
    <cfRule type="expression" dxfId="10064" priority="1080">
      <formula>$M194=#REF!</formula>
    </cfRule>
  </conditionalFormatting>
  <conditionalFormatting sqref="AC194">
    <cfRule type="expression" dxfId="10063" priority="1073">
      <formula>$M194=#REF!</formula>
    </cfRule>
    <cfRule type="expression" dxfId="10062" priority="1074">
      <formula>$M194=#REF!</formula>
    </cfRule>
    <cfRule type="expression" dxfId="10061" priority="1075">
      <formula>$M194=#REF!</formula>
    </cfRule>
    <cfRule type="expression" dxfId="10060" priority="1076">
      <formula>$M194=#REF!</formula>
    </cfRule>
  </conditionalFormatting>
  <conditionalFormatting sqref="Q194">
    <cfRule type="cellIs" dxfId="10059" priority="1072" operator="equal">
      <formula>"Mut+ext"</formula>
    </cfRule>
  </conditionalFormatting>
  <conditionalFormatting sqref="Z194">
    <cfRule type="expression" dxfId="10058" priority="1068">
      <formula>$M194=#REF!</formula>
    </cfRule>
    <cfRule type="expression" dxfId="10057" priority="1069">
      <formula>$M194=#REF!</formula>
    </cfRule>
    <cfRule type="expression" dxfId="10056" priority="1070">
      <formula>$M194=#REF!</formula>
    </cfRule>
    <cfRule type="expression" dxfId="10055" priority="1071">
      <formula>$M194=#REF!</formula>
    </cfRule>
  </conditionalFormatting>
  <conditionalFormatting sqref="AD182">
    <cfRule type="expression" dxfId="10054" priority="1064">
      <formula>$M182=#REF!</formula>
    </cfRule>
    <cfRule type="expression" dxfId="10053" priority="1065">
      <formula>$M182=#REF!</formula>
    </cfRule>
    <cfRule type="expression" dxfId="10052" priority="1066">
      <formula>$M182=#REF!</formula>
    </cfRule>
    <cfRule type="expression" dxfId="10051" priority="1067">
      <formula>$M182=#REF!</formula>
    </cfRule>
  </conditionalFormatting>
  <conditionalFormatting sqref="AC182">
    <cfRule type="expression" dxfId="10050" priority="1060">
      <formula>$M182=#REF!</formula>
    </cfRule>
    <cfRule type="expression" dxfId="10049" priority="1061">
      <formula>$M182=#REF!</formula>
    </cfRule>
    <cfRule type="expression" dxfId="10048" priority="1062">
      <formula>$M182=#REF!</formula>
    </cfRule>
    <cfRule type="expression" dxfId="10047" priority="1063">
      <formula>$M182=#REF!</formula>
    </cfRule>
  </conditionalFormatting>
  <conditionalFormatting sqref="Q182">
    <cfRule type="cellIs" dxfId="10046" priority="1059" operator="equal">
      <formula>"Mut+ext"</formula>
    </cfRule>
  </conditionalFormatting>
  <conditionalFormatting sqref="Z182">
    <cfRule type="expression" dxfId="10045" priority="1055">
      <formula>$M182=#REF!</formula>
    </cfRule>
    <cfRule type="expression" dxfId="10044" priority="1056">
      <formula>$M182=#REF!</formula>
    </cfRule>
    <cfRule type="expression" dxfId="10043" priority="1057">
      <formula>$M182=#REF!</formula>
    </cfRule>
    <cfRule type="expression" dxfId="10042" priority="1058">
      <formula>$M182=#REF!</formula>
    </cfRule>
  </conditionalFormatting>
  <conditionalFormatting sqref="AD195:AD198">
    <cfRule type="expression" dxfId="10041" priority="1051">
      <formula>$M195=#REF!</formula>
    </cfRule>
    <cfRule type="expression" dxfId="10040" priority="1052">
      <formula>$M195=#REF!</formula>
    </cfRule>
    <cfRule type="expression" dxfId="10039" priority="1053">
      <formula>$M195=#REF!</formula>
    </cfRule>
    <cfRule type="expression" dxfId="10038" priority="1054">
      <formula>$M195=#REF!</formula>
    </cfRule>
  </conditionalFormatting>
  <conditionalFormatting sqref="AC195:AC198">
    <cfRule type="expression" dxfId="10037" priority="1047">
      <formula>$M195=#REF!</formula>
    </cfRule>
    <cfRule type="expression" dxfId="10036" priority="1048">
      <formula>$M195=#REF!</formula>
    </cfRule>
    <cfRule type="expression" dxfId="10035" priority="1049">
      <formula>$M195=#REF!</formula>
    </cfRule>
    <cfRule type="expression" dxfId="10034" priority="1050">
      <formula>$M195=#REF!</formula>
    </cfRule>
  </conditionalFormatting>
  <conditionalFormatting sqref="Q195:Q198 Q203:Q206">
    <cfRule type="cellIs" dxfId="10033" priority="1046" operator="equal">
      <formula>"Mut+ext"</formula>
    </cfRule>
  </conditionalFormatting>
  <conditionalFormatting sqref="Z195:Z198">
    <cfRule type="expression" dxfId="10032" priority="1042">
      <formula>$M195=#REF!</formula>
    </cfRule>
    <cfRule type="expression" dxfId="10031" priority="1043">
      <formula>$M195=#REF!</formula>
    </cfRule>
    <cfRule type="expression" dxfId="10030" priority="1044">
      <formula>$M195=#REF!</formula>
    </cfRule>
    <cfRule type="expression" dxfId="10029" priority="1045">
      <formula>$M195=#REF!</formula>
    </cfRule>
  </conditionalFormatting>
  <conditionalFormatting sqref="AD207">
    <cfRule type="expression" dxfId="10028" priority="1038">
      <formula>$M207=#REF!</formula>
    </cfRule>
    <cfRule type="expression" dxfId="10027" priority="1039">
      <formula>$M207=#REF!</formula>
    </cfRule>
    <cfRule type="expression" dxfId="10026" priority="1040">
      <formula>$M207=#REF!</formula>
    </cfRule>
    <cfRule type="expression" dxfId="10025" priority="1041">
      <formula>$M207=#REF!</formula>
    </cfRule>
  </conditionalFormatting>
  <conditionalFormatting sqref="AC207">
    <cfRule type="expression" dxfId="10024" priority="1034">
      <formula>$M207=#REF!</formula>
    </cfRule>
    <cfRule type="expression" dxfId="10023" priority="1035">
      <formula>$M207=#REF!</formula>
    </cfRule>
    <cfRule type="expression" dxfId="10022" priority="1036">
      <formula>$M207=#REF!</formula>
    </cfRule>
    <cfRule type="expression" dxfId="10021" priority="1037">
      <formula>$M207=#REF!</formula>
    </cfRule>
  </conditionalFormatting>
  <conditionalFormatting sqref="Q207">
    <cfRule type="cellIs" dxfId="10020" priority="1033" operator="equal">
      <formula>"Mut+ext"</formula>
    </cfRule>
  </conditionalFormatting>
  <conditionalFormatting sqref="Z207">
    <cfRule type="expression" dxfId="10019" priority="1029">
      <formula>$M207=#REF!</formula>
    </cfRule>
    <cfRule type="expression" dxfId="10018" priority="1030">
      <formula>$M207=#REF!</formula>
    </cfRule>
    <cfRule type="expression" dxfId="10017" priority="1031">
      <formula>$M207=#REF!</formula>
    </cfRule>
    <cfRule type="expression" dxfId="10016" priority="1032">
      <formula>$M207=#REF!</formula>
    </cfRule>
  </conditionalFormatting>
  <conditionalFormatting sqref="AD170:AD172">
    <cfRule type="expression" dxfId="10015" priority="1025">
      <formula>$M170=#REF!</formula>
    </cfRule>
    <cfRule type="expression" dxfId="10014" priority="1026">
      <formula>$M170=#REF!</formula>
    </cfRule>
    <cfRule type="expression" dxfId="10013" priority="1027">
      <formula>$M170=#REF!</formula>
    </cfRule>
    <cfRule type="expression" dxfId="10012" priority="1028">
      <formula>$M170=#REF!</formula>
    </cfRule>
  </conditionalFormatting>
  <conditionalFormatting sqref="AC170:AC172">
    <cfRule type="expression" dxfId="10011" priority="1021">
      <formula>$M170=#REF!</formula>
    </cfRule>
    <cfRule type="expression" dxfId="10010" priority="1022">
      <formula>$M170=#REF!</formula>
    </cfRule>
    <cfRule type="expression" dxfId="10009" priority="1023">
      <formula>$M170=#REF!</formula>
    </cfRule>
    <cfRule type="expression" dxfId="10008" priority="1024">
      <formula>$M170=#REF!</formula>
    </cfRule>
  </conditionalFormatting>
  <conditionalFormatting sqref="Q170:Q172 Q177:Q180">
    <cfRule type="cellIs" dxfId="10007" priority="1020" operator="equal">
      <formula>"Mut+ext"</formula>
    </cfRule>
  </conditionalFormatting>
  <conditionalFormatting sqref="Z170:Z172">
    <cfRule type="expression" dxfId="10006" priority="1016">
      <formula>$M170=#REF!</formula>
    </cfRule>
    <cfRule type="expression" dxfId="10005" priority="1017">
      <formula>$M170=#REF!</formula>
    </cfRule>
    <cfRule type="expression" dxfId="10004" priority="1018">
      <formula>$M170=#REF!</formula>
    </cfRule>
    <cfRule type="expression" dxfId="10003" priority="1019">
      <formula>$M170=#REF!</formula>
    </cfRule>
  </conditionalFormatting>
  <conditionalFormatting sqref="AD181">
    <cfRule type="expression" dxfId="10002" priority="1012">
      <formula>$M181=#REF!</formula>
    </cfRule>
    <cfRule type="expression" dxfId="10001" priority="1013">
      <formula>$M181=#REF!</formula>
    </cfRule>
    <cfRule type="expression" dxfId="10000" priority="1014">
      <formula>$M181=#REF!</formula>
    </cfRule>
    <cfRule type="expression" dxfId="9999" priority="1015">
      <formula>$M181=#REF!</formula>
    </cfRule>
  </conditionalFormatting>
  <conditionalFormatting sqref="AC181">
    <cfRule type="expression" dxfId="9998" priority="1008">
      <formula>$M181=#REF!</formula>
    </cfRule>
    <cfRule type="expression" dxfId="9997" priority="1009">
      <formula>$M181=#REF!</formula>
    </cfRule>
    <cfRule type="expression" dxfId="9996" priority="1010">
      <formula>$M181=#REF!</formula>
    </cfRule>
    <cfRule type="expression" dxfId="9995" priority="1011">
      <formula>$M181=#REF!</formula>
    </cfRule>
  </conditionalFormatting>
  <conditionalFormatting sqref="Q181">
    <cfRule type="cellIs" dxfId="9994" priority="1007" operator="equal">
      <formula>"Mut+ext"</formula>
    </cfRule>
  </conditionalFormatting>
  <conditionalFormatting sqref="Z181">
    <cfRule type="expression" dxfId="9993" priority="1003">
      <formula>$M181=#REF!</formula>
    </cfRule>
    <cfRule type="expression" dxfId="9992" priority="1004">
      <formula>$M181=#REF!</formula>
    </cfRule>
    <cfRule type="expression" dxfId="9991" priority="1005">
      <formula>$M181=#REF!</formula>
    </cfRule>
    <cfRule type="expression" dxfId="9990" priority="1006">
      <formula>$M181=#REF!</formula>
    </cfRule>
  </conditionalFormatting>
  <conditionalFormatting sqref="AD169">
    <cfRule type="expression" dxfId="9989" priority="999">
      <formula>$M169=#REF!</formula>
    </cfRule>
    <cfRule type="expression" dxfId="9988" priority="1000">
      <formula>$M169=#REF!</formula>
    </cfRule>
    <cfRule type="expression" dxfId="9987" priority="1001">
      <formula>$M169=#REF!</formula>
    </cfRule>
    <cfRule type="expression" dxfId="9986" priority="1002">
      <formula>$M169=#REF!</formula>
    </cfRule>
  </conditionalFormatting>
  <conditionalFormatting sqref="AC169">
    <cfRule type="expression" dxfId="9985" priority="995">
      <formula>$M169=#REF!</formula>
    </cfRule>
    <cfRule type="expression" dxfId="9984" priority="996">
      <formula>$M169=#REF!</formula>
    </cfRule>
    <cfRule type="expression" dxfId="9983" priority="997">
      <formula>$M169=#REF!</formula>
    </cfRule>
    <cfRule type="expression" dxfId="9982" priority="998">
      <formula>$M169=#REF!</formula>
    </cfRule>
  </conditionalFormatting>
  <conditionalFormatting sqref="Q169">
    <cfRule type="cellIs" dxfId="9981" priority="994" operator="equal">
      <formula>"Mut+ext"</formula>
    </cfRule>
  </conditionalFormatting>
  <conditionalFormatting sqref="Z169">
    <cfRule type="expression" dxfId="9980" priority="990">
      <formula>$M169=#REF!</formula>
    </cfRule>
    <cfRule type="expression" dxfId="9979" priority="991">
      <formula>$M169=#REF!</formula>
    </cfRule>
    <cfRule type="expression" dxfId="9978" priority="992">
      <formula>$M169=#REF!</formula>
    </cfRule>
    <cfRule type="expression" dxfId="9977" priority="993">
      <formula>$M169=#REF!</formula>
    </cfRule>
  </conditionalFormatting>
  <conditionalFormatting sqref="AD209:AD211">
    <cfRule type="expression" dxfId="9976" priority="986">
      <formula>$M209=#REF!</formula>
    </cfRule>
    <cfRule type="expression" dxfId="9975" priority="987">
      <formula>$M209=#REF!</formula>
    </cfRule>
    <cfRule type="expression" dxfId="9974" priority="988">
      <formula>$M209=#REF!</formula>
    </cfRule>
    <cfRule type="expression" dxfId="9973" priority="989">
      <formula>$M209=#REF!</formula>
    </cfRule>
  </conditionalFormatting>
  <conditionalFormatting sqref="AC209:AC211">
    <cfRule type="expression" dxfId="9972" priority="982">
      <formula>$M209=#REF!</formula>
    </cfRule>
    <cfRule type="expression" dxfId="9971" priority="983">
      <formula>$M209=#REF!</formula>
    </cfRule>
    <cfRule type="expression" dxfId="9970" priority="984">
      <formula>$M209=#REF!</formula>
    </cfRule>
    <cfRule type="expression" dxfId="9969" priority="985">
      <formula>$M209=#REF!</formula>
    </cfRule>
  </conditionalFormatting>
  <conditionalFormatting sqref="Q209:Q211 Q216:Q219">
    <cfRule type="cellIs" dxfId="9968" priority="981" operator="equal">
      <formula>"Mut+ext"</formula>
    </cfRule>
  </conditionalFormatting>
  <conditionalFormatting sqref="Z209:Z211">
    <cfRule type="expression" dxfId="9967" priority="977">
      <formula>$M209=#REF!</formula>
    </cfRule>
    <cfRule type="expression" dxfId="9966" priority="978">
      <formula>$M209=#REF!</formula>
    </cfRule>
    <cfRule type="expression" dxfId="9965" priority="979">
      <formula>$M209=#REF!</formula>
    </cfRule>
    <cfRule type="expression" dxfId="9964" priority="980">
      <formula>$M209=#REF!</formula>
    </cfRule>
  </conditionalFormatting>
  <conditionalFormatting sqref="AD220">
    <cfRule type="expression" dxfId="9963" priority="973">
      <formula>$M220=#REF!</formula>
    </cfRule>
    <cfRule type="expression" dxfId="9962" priority="974">
      <formula>$M220=#REF!</formula>
    </cfRule>
    <cfRule type="expression" dxfId="9961" priority="975">
      <formula>$M220=#REF!</formula>
    </cfRule>
    <cfRule type="expression" dxfId="9960" priority="976">
      <formula>$M220=#REF!</formula>
    </cfRule>
  </conditionalFormatting>
  <conditionalFormatting sqref="AC220">
    <cfRule type="expression" dxfId="9959" priority="969">
      <formula>$M220=#REF!</formula>
    </cfRule>
    <cfRule type="expression" dxfId="9958" priority="970">
      <formula>$M220=#REF!</formula>
    </cfRule>
    <cfRule type="expression" dxfId="9957" priority="971">
      <formula>$M220=#REF!</formula>
    </cfRule>
    <cfRule type="expression" dxfId="9956" priority="972">
      <formula>$M220=#REF!</formula>
    </cfRule>
  </conditionalFormatting>
  <conditionalFormatting sqref="Q220">
    <cfRule type="cellIs" dxfId="9955" priority="968" operator="equal">
      <formula>"Mut+ext"</formula>
    </cfRule>
  </conditionalFormatting>
  <conditionalFormatting sqref="Z220">
    <cfRule type="expression" dxfId="9954" priority="964">
      <formula>$M220=#REF!</formula>
    </cfRule>
    <cfRule type="expression" dxfId="9953" priority="965">
      <formula>$M220=#REF!</formula>
    </cfRule>
    <cfRule type="expression" dxfId="9952" priority="966">
      <formula>$M220=#REF!</formula>
    </cfRule>
    <cfRule type="expression" dxfId="9951" priority="967">
      <formula>$M220=#REF!</formula>
    </cfRule>
  </conditionalFormatting>
  <conditionalFormatting sqref="AD208">
    <cfRule type="expression" dxfId="9950" priority="960">
      <formula>$M208=#REF!</formula>
    </cfRule>
    <cfRule type="expression" dxfId="9949" priority="961">
      <formula>$M208=#REF!</formula>
    </cfRule>
    <cfRule type="expression" dxfId="9948" priority="962">
      <formula>$M208=#REF!</formula>
    </cfRule>
    <cfRule type="expression" dxfId="9947" priority="963">
      <formula>$M208=#REF!</formula>
    </cfRule>
  </conditionalFormatting>
  <conditionalFormatting sqref="AC208">
    <cfRule type="expression" dxfId="9946" priority="956">
      <formula>$M208=#REF!</formula>
    </cfRule>
    <cfRule type="expression" dxfId="9945" priority="957">
      <formula>$M208=#REF!</formula>
    </cfRule>
    <cfRule type="expression" dxfId="9944" priority="958">
      <formula>$M208=#REF!</formula>
    </cfRule>
    <cfRule type="expression" dxfId="9943" priority="959">
      <formula>$M208=#REF!</formula>
    </cfRule>
  </conditionalFormatting>
  <conditionalFormatting sqref="Q208">
    <cfRule type="cellIs" dxfId="9942" priority="955" operator="equal">
      <formula>"Mut+ext"</formula>
    </cfRule>
  </conditionalFormatting>
  <conditionalFormatting sqref="Z208">
    <cfRule type="expression" dxfId="9941" priority="951">
      <formula>$M208=#REF!</formula>
    </cfRule>
    <cfRule type="expression" dxfId="9940" priority="952">
      <formula>$M208=#REF!</formula>
    </cfRule>
    <cfRule type="expression" dxfId="9939" priority="953">
      <formula>$M208=#REF!</formula>
    </cfRule>
    <cfRule type="expression" dxfId="9938" priority="954">
      <formula>$M208=#REF!</formula>
    </cfRule>
  </conditionalFormatting>
  <conditionalFormatting sqref="AD222:AD223">
    <cfRule type="expression" dxfId="9937" priority="947">
      <formula>$M222=#REF!</formula>
    </cfRule>
    <cfRule type="expression" dxfId="9936" priority="948">
      <formula>$M222=#REF!</formula>
    </cfRule>
    <cfRule type="expression" dxfId="9935" priority="949">
      <formula>$M222=#REF!</formula>
    </cfRule>
    <cfRule type="expression" dxfId="9934" priority="950">
      <formula>$M222=#REF!</formula>
    </cfRule>
  </conditionalFormatting>
  <conditionalFormatting sqref="AC222:AC223">
    <cfRule type="expression" dxfId="9933" priority="943">
      <formula>$M222=#REF!</formula>
    </cfRule>
    <cfRule type="expression" dxfId="9932" priority="944">
      <formula>$M222=#REF!</formula>
    </cfRule>
    <cfRule type="expression" dxfId="9931" priority="945">
      <formula>$M222=#REF!</formula>
    </cfRule>
    <cfRule type="expression" dxfId="9930" priority="946">
      <formula>$M222=#REF!</formula>
    </cfRule>
  </conditionalFormatting>
  <conditionalFormatting sqref="Q222:Q223 Q228:Q232">
    <cfRule type="cellIs" dxfId="9929" priority="942" operator="equal">
      <formula>"Mut+ext"</formula>
    </cfRule>
  </conditionalFormatting>
  <conditionalFormatting sqref="Z222:Z223">
    <cfRule type="expression" dxfId="9928" priority="938">
      <formula>$M222=#REF!</formula>
    </cfRule>
    <cfRule type="expression" dxfId="9927" priority="939">
      <formula>$M222=#REF!</formula>
    </cfRule>
    <cfRule type="expression" dxfId="9926" priority="940">
      <formula>$M222=#REF!</formula>
    </cfRule>
    <cfRule type="expression" dxfId="9925" priority="941">
      <formula>$M222=#REF!</formula>
    </cfRule>
  </conditionalFormatting>
  <conditionalFormatting sqref="AD233">
    <cfRule type="expression" dxfId="9924" priority="934">
      <formula>$M233=#REF!</formula>
    </cfRule>
    <cfRule type="expression" dxfId="9923" priority="935">
      <formula>$M233=#REF!</formula>
    </cfRule>
    <cfRule type="expression" dxfId="9922" priority="936">
      <formula>$M233=#REF!</formula>
    </cfRule>
    <cfRule type="expression" dxfId="9921" priority="937">
      <formula>$M233=#REF!</formula>
    </cfRule>
  </conditionalFormatting>
  <conditionalFormatting sqref="AC233">
    <cfRule type="expression" dxfId="9920" priority="930">
      <formula>$M233=#REF!</formula>
    </cfRule>
    <cfRule type="expression" dxfId="9919" priority="931">
      <formula>$M233=#REF!</formula>
    </cfRule>
    <cfRule type="expression" dxfId="9918" priority="932">
      <formula>$M233=#REF!</formula>
    </cfRule>
    <cfRule type="expression" dxfId="9917" priority="933">
      <formula>$M233=#REF!</formula>
    </cfRule>
  </conditionalFormatting>
  <conditionalFormatting sqref="Q233">
    <cfRule type="cellIs" dxfId="9916" priority="929" operator="equal">
      <formula>"Mut+ext"</formula>
    </cfRule>
  </conditionalFormatting>
  <conditionalFormatting sqref="Z233">
    <cfRule type="expression" dxfId="9915" priority="925">
      <formula>$M233=#REF!</formula>
    </cfRule>
    <cfRule type="expression" dxfId="9914" priority="926">
      <formula>$M233=#REF!</formula>
    </cfRule>
    <cfRule type="expression" dxfId="9913" priority="927">
      <formula>$M233=#REF!</formula>
    </cfRule>
    <cfRule type="expression" dxfId="9912" priority="928">
      <formula>$M233=#REF!</formula>
    </cfRule>
  </conditionalFormatting>
  <conditionalFormatting sqref="AD221">
    <cfRule type="expression" dxfId="9911" priority="921">
      <formula>$M221=#REF!</formula>
    </cfRule>
    <cfRule type="expression" dxfId="9910" priority="922">
      <formula>$M221=#REF!</formula>
    </cfRule>
    <cfRule type="expression" dxfId="9909" priority="923">
      <formula>$M221=#REF!</formula>
    </cfRule>
    <cfRule type="expression" dxfId="9908" priority="924">
      <formula>$M221=#REF!</formula>
    </cfRule>
  </conditionalFormatting>
  <conditionalFormatting sqref="AC221">
    <cfRule type="expression" dxfId="9907" priority="917">
      <formula>$M221=#REF!</formula>
    </cfRule>
    <cfRule type="expression" dxfId="9906" priority="918">
      <formula>$M221=#REF!</formula>
    </cfRule>
    <cfRule type="expression" dxfId="9905" priority="919">
      <formula>$M221=#REF!</formula>
    </cfRule>
    <cfRule type="expression" dxfId="9904" priority="920">
      <formula>$M221=#REF!</formula>
    </cfRule>
  </conditionalFormatting>
  <conditionalFormatting sqref="Q221">
    <cfRule type="cellIs" dxfId="9903" priority="916" operator="equal">
      <formula>"Mut+ext"</formula>
    </cfRule>
  </conditionalFormatting>
  <conditionalFormatting sqref="Z221">
    <cfRule type="expression" dxfId="9902" priority="912">
      <formula>$M221=#REF!</formula>
    </cfRule>
    <cfRule type="expression" dxfId="9901" priority="913">
      <formula>$M221=#REF!</formula>
    </cfRule>
    <cfRule type="expression" dxfId="9900" priority="914">
      <formula>$M221=#REF!</formula>
    </cfRule>
    <cfRule type="expression" dxfId="9899" priority="915">
      <formula>$M221=#REF!</formula>
    </cfRule>
  </conditionalFormatting>
  <conditionalFormatting sqref="AD50">
    <cfRule type="expression" dxfId="9898" priority="908">
      <formula>$M50=#REF!</formula>
    </cfRule>
    <cfRule type="expression" dxfId="9897" priority="909">
      <formula>$M50=#REF!</formula>
    </cfRule>
    <cfRule type="expression" dxfId="9896" priority="910">
      <formula>$M50=#REF!</formula>
    </cfRule>
    <cfRule type="expression" dxfId="9895" priority="911">
      <formula>$M50=#REF!</formula>
    </cfRule>
  </conditionalFormatting>
  <conditionalFormatting sqref="AD38:AD41">
    <cfRule type="expression" dxfId="9894" priority="904">
      <formula>$M38=#REF!</formula>
    </cfRule>
    <cfRule type="expression" dxfId="9893" priority="905">
      <formula>$M38=#REF!</formula>
    </cfRule>
    <cfRule type="expression" dxfId="9892" priority="906">
      <formula>$M38=#REF!</formula>
    </cfRule>
    <cfRule type="expression" dxfId="9891" priority="907">
      <formula>$M38=#REF!</formula>
    </cfRule>
  </conditionalFormatting>
  <conditionalFormatting sqref="Z50">
    <cfRule type="expression" dxfId="9890" priority="896">
      <formula>$M50=#REF!</formula>
    </cfRule>
    <cfRule type="expression" dxfId="9889" priority="897">
      <formula>$M50=#REF!</formula>
    </cfRule>
    <cfRule type="expression" dxfId="9888" priority="898">
      <formula>$M50=#REF!</formula>
    </cfRule>
    <cfRule type="expression" dxfId="9887" priority="899">
      <formula>$M50=#REF!</formula>
    </cfRule>
  </conditionalFormatting>
  <conditionalFormatting sqref="AC38">
    <cfRule type="expression" dxfId="9886" priority="892">
      <formula>$M38=#REF!</formula>
    </cfRule>
    <cfRule type="expression" dxfId="9885" priority="893">
      <formula>$M38=#REF!</formula>
    </cfRule>
    <cfRule type="expression" dxfId="9884" priority="894">
      <formula>$M38=#REF!</formula>
    </cfRule>
    <cfRule type="expression" dxfId="9883" priority="895">
      <formula>$M38=#REF!</formula>
    </cfRule>
  </conditionalFormatting>
  <conditionalFormatting sqref="AC39">
    <cfRule type="expression" dxfId="9882" priority="888">
      <formula>$M39=#REF!</formula>
    </cfRule>
    <cfRule type="expression" dxfId="9881" priority="889">
      <formula>$M39=#REF!</formula>
    </cfRule>
    <cfRule type="expression" dxfId="9880" priority="890">
      <formula>$M39=#REF!</formula>
    </cfRule>
    <cfRule type="expression" dxfId="9879" priority="891">
      <formula>$M39=#REF!</formula>
    </cfRule>
  </conditionalFormatting>
  <conditionalFormatting sqref="AC40">
    <cfRule type="expression" dxfId="9878" priority="884">
      <formula>$M40=#REF!</formula>
    </cfRule>
    <cfRule type="expression" dxfId="9877" priority="885">
      <formula>$M40=#REF!</formula>
    </cfRule>
    <cfRule type="expression" dxfId="9876" priority="886">
      <formula>$M40=#REF!</formula>
    </cfRule>
    <cfRule type="expression" dxfId="9875" priority="887">
      <formula>$M40=#REF!</formula>
    </cfRule>
  </conditionalFormatting>
  <conditionalFormatting sqref="AC41">
    <cfRule type="expression" dxfId="9874" priority="880">
      <formula>$M41=#REF!</formula>
    </cfRule>
    <cfRule type="expression" dxfId="9873" priority="881">
      <formula>$M41=#REF!</formula>
    </cfRule>
    <cfRule type="expression" dxfId="9872" priority="882">
      <formula>$M41=#REF!</formula>
    </cfRule>
    <cfRule type="expression" dxfId="9871" priority="883">
      <formula>$M41=#REF!</formula>
    </cfRule>
  </conditionalFormatting>
  <conditionalFormatting sqref="AC46">
    <cfRule type="expression" dxfId="9870" priority="876">
      <formula>$M46=#REF!</formula>
    </cfRule>
    <cfRule type="expression" dxfId="9869" priority="877">
      <formula>$M46=#REF!</formula>
    </cfRule>
    <cfRule type="expression" dxfId="9868" priority="878">
      <formula>$M46=#REF!</formula>
    </cfRule>
    <cfRule type="expression" dxfId="9867" priority="879">
      <formula>$M46=#REF!</formula>
    </cfRule>
  </conditionalFormatting>
  <conditionalFormatting sqref="AC48:AC49">
    <cfRule type="expression" dxfId="9866" priority="872">
      <formula>$M48=#REF!</formula>
    </cfRule>
    <cfRule type="expression" dxfId="9865" priority="873">
      <formula>$M48=#REF!</formula>
    </cfRule>
    <cfRule type="expression" dxfId="9864" priority="874">
      <formula>$M48=#REF!</formula>
    </cfRule>
    <cfRule type="expression" dxfId="9863" priority="875">
      <formula>$M48=#REF!</formula>
    </cfRule>
  </conditionalFormatting>
  <conditionalFormatting sqref="AC47">
    <cfRule type="expression" dxfId="9862" priority="868">
      <formula>$M47=#REF!</formula>
    </cfRule>
    <cfRule type="expression" dxfId="9861" priority="869">
      <formula>$M47=#REF!</formula>
    </cfRule>
    <cfRule type="expression" dxfId="9860" priority="870">
      <formula>$M47=#REF!</formula>
    </cfRule>
    <cfRule type="expression" dxfId="9859" priority="871">
      <formula>$M47=#REF!</formula>
    </cfRule>
  </conditionalFormatting>
  <conditionalFormatting sqref="AC50">
    <cfRule type="expression" dxfId="9858" priority="864">
      <formula>$M50=#REF!</formula>
    </cfRule>
    <cfRule type="expression" dxfId="9857" priority="865">
      <formula>$M50=#REF!</formula>
    </cfRule>
    <cfRule type="expression" dxfId="9856" priority="866">
      <formula>$M50=#REF!</formula>
    </cfRule>
    <cfRule type="expression" dxfId="9855" priority="867">
      <formula>$M50=#REF!</formula>
    </cfRule>
  </conditionalFormatting>
  <conditionalFormatting sqref="Q38:Q41 Q46:Q50">
    <cfRule type="cellIs" dxfId="9854" priority="863" operator="equal">
      <formula>"Mut+ext"</formula>
    </cfRule>
  </conditionalFormatting>
  <conditionalFormatting sqref="Z40:Z41">
    <cfRule type="expression" dxfId="9853" priority="859">
      <formula>$M40=#REF!</formula>
    </cfRule>
    <cfRule type="expression" dxfId="9852" priority="860">
      <formula>$M40=#REF!</formula>
    </cfRule>
    <cfRule type="expression" dxfId="9851" priority="861">
      <formula>$M40=#REF!</formula>
    </cfRule>
    <cfRule type="expression" dxfId="9850" priority="862">
      <formula>$M40=#REF!</formula>
    </cfRule>
  </conditionalFormatting>
  <conditionalFormatting sqref="AD63">
    <cfRule type="expression" dxfId="9849" priority="855">
      <formula>$M63=#REF!</formula>
    </cfRule>
    <cfRule type="expression" dxfId="9848" priority="856">
      <formula>$M63=#REF!</formula>
    </cfRule>
    <cfRule type="expression" dxfId="9847" priority="857">
      <formula>$M63=#REF!</formula>
    </cfRule>
    <cfRule type="expression" dxfId="9846" priority="858">
      <formula>$M63=#REF!</formula>
    </cfRule>
  </conditionalFormatting>
  <conditionalFormatting sqref="AD51:AD53">
    <cfRule type="expression" dxfId="9845" priority="851">
      <formula>$M51=#REF!</formula>
    </cfRule>
    <cfRule type="expression" dxfId="9844" priority="852">
      <formula>$M51=#REF!</formula>
    </cfRule>
    <cfRule type="expression" dxfId="9843" priority="853">
      <formula>$M51=#REF!</formula>
    </cfRule>
    <cfRule type="expression" dxfId="9842" priority="854">
      <formula>$M51=#REF!</formula>
    </cfRule>
  </conditionalFormatting>
  <conditionalFormatting sqref="Z63">
    <cfRule type="expression" dxfId="9841" priority="843">
      <formula>$M63=#REF!</formula>
    </cfRule>
    <cfRule type="expression" dxfId="9840" priority="844">
      <formula>$M63=#REF!</formula>
    </cfRule>
    <cfRule type="expression" dxfId="9839" priority="845">
      <formula>$M63=#REF!</formula>
    </cfRule>
    <cfRule type="expression" dxfId="9838" priority="846">
      <formula>$M63=#REF!</formula>
    </cfRule>
  </conditionalFormatting>
  <conditionalFormatting sqref="AC51">
    <cfRule type="expression" dxfId="9837" priority="839">
      <formula>$M51=#REF!</formula>
    </cfRule>
    <cfRule type="expression" dxfId="9836" priority="840">
      <formula>$M51=#REF!</formula>
    </cfRule>
    <cfRule type="expression" dxfId="9835" priority="841">
      <formula>$M51=#REF!</formula>
    </cfRule>
    <cfRule type="expression" dxfId="9834" priority="842">
      <formula>$M51=#REF!</formula>
    </cfRule>
  </conditionalFormatting>
  <conditionalFormatting sqref="AC52">
    <cfRule type="expression" dxfId="9833" priority="835">
      <formula>$M52=#REF!</formula>
    </cfRule>
    <cfRule type="expression" dxfId="9832" priority="836">
      <formula>$M52=#REF!</formula>
    </cfRule>
    <cfRule type="expression" dxfId="9831" priority="837">
      <formula>$M52=#REF!</formula>
    </cfRule>
    <cfRule type="expression" dxfId="9830" priority="838">
      <formula>$M52=#REF!</formula>
    </cfRule>
  </conditionalFormatting>
  <conditionalFormatting sqref="AC53">
    <cfRule type="expression" dxfId="9829" priority="831">
      <formula>$M53=#REF!</formula>
    </cfRule>
    <cfRule type="expression" dxfId="9828" priority="832">
      <formula>$M53=#REF!</formula>
    </cfRule>
    <cfRule type="expression" dxfId="9827" priority="833">
      <formula>$M53=#REF!</formula>
    </cfRule>
    <cfRule type="expression" dxfId="9826" priority="834">
      <formula>$M53=#REF!</formula>
    </cfRule>
  </conditionalFormatting>
  <conditionalFormatting sqref="AC58">
    <cfRule type="expression" dxfId="9825" priority="827">
      <formula>$M58=#REF!</formula>
    </cfRule>
    <cfRule type="expression" dxfId="9824" priority="828">
      <formula>$M58=#REF!</formula>
    </cfRule>
    <cfRule type="expression" dxfId="9823" priority="829">
      <formula>$M58=#REF!</formula>
    </cfRule>
    <cfRule type="expression" dxfId="9822" priority="830">
      <formula>$M58=#REF!</formula>
    </cfRule>
  </conditionalFormatting>
  <conditionalFormatting sqref="AC59">
    <cfRule type="expression" dxfId="9821" priority="823">
      <formula>$M59=#REF!</formula>
    </cfRule>
    <cfRule type="expression" dxfId="9820" priority="824">
      <formula>$M59=#REF!</formula>
    </cfRule>
    <cfRule type="expression" dxfId="9819" priority="825">
      <formula>$M59=#REF!</formula>
    </cfRule>
    <cfRule type="expression" dxfId="9818" priority="826">
      <formula>$M59=#REF!</formula>
    </cfRule>
  </conditionalFormatting>
  <conditionalFormatting sqref="AC61:AC62">
    <cfRule type="expression" dxfId="9817" priority="819">
      <formula>$M61=#REF!</formula>
    </cfRule>
    <cfRule type="expression" dxfId="9816" priority="820">
      <formula>$M61=#REF!</formula>
    </cfRule>
    <cfRule type="expression" dxfId="9815" priority="821">
      <formula>$M61=#REF!</formula>
    </cfRule>
    <cfRule type="expression" dxfId="9814" priority="822">
      <formula>$M61=#REF!</formula>
    </cfRule>
  </conditionalFormatting>
  <conditionalFormatting sqref="AC60">
    <cfRule type="expression" dxfId="9813" priority="815">
      <formula>$M60=#REF!</formula>
    </cfRule>
    <cfRule type="expression" dxfId="9812" priority="816">
      <formula>$M60=#REF!</formula>
    </cfRule>
    <cfRule type="expression" dxfId="9811" priority="817">
      <formula>$M60=#REF!</formula>
    </cfRule>
    <cfRule type="expression" dxfId="9810" priority="818">
      <formula>$M60=#REF!</formula>
    </cfRule>
  </conditionalFormatting>
  <conditionalFormatting sqref="AC63">
    <cfRule type="expression" dxfId="9809" priority="811">
      <formula>$M63=#REF!</formula>
    </cfRule>
    <cfRule type="expression" dxfId="9808" priority="812">
      <formula>$M63=#REF!</formula>
    </cfRule>
    <cfRule type="expression" dxfId="9807" priority="813">
      <formula>$M63=#REF!</formula>
    </cfRule>
    <cfRule type="expression" dxfId="9806" priority="814">
      <formula>$M63=#REF!</formula>
    </cfRule>
  </conditionalFormatting>
  <conditionalFormatting sqref="Q51:Q53 Q58:Q63">
    <cfRule type="cellIs" dxfId="9805" priority="810" operator="equal">
      <formula>"Mut+ext"</formula>
    </cfRule>
  </conditionalFormatting>
  <conditionalFormatting sqref="AD76">
    <cfRule type="expression" dxfId="9804" priority="802">
      <formula>$M76=#REF!</formula>
    </cfRule>
    <cfRule type="expression" dxfId="9803" priority="803">
      <formula>$M76=#REF!</formula>
    </cfRule>
    <cfRule type="expression" dxfId="9802" priority="804">
      <formula>$M76=#REF!</formula>
    </cfRule>
    <cfRule type="expression" dxfId="9801" priority="805">
      <formula>$M76=#REF!</formula>
    </cfRule>
  </conditionalFormatting>
  <conditionalFormatting sqref="AD64:AD66">
    <cfRule type="expression" dxfId="9800" priority="798">
      <formula>$M64=#REF!</formula>
    </cfRule>
    <cfRule type="expression" dxfId="9799" priority="799">
      <formula>$M64=#REF!</formula>
    </cfRule>
    <cfRule type="expression" dxfId="9798" priority="800">
      <formula>$M64=#REF!</formula>
    </cfRule>
    <cfRule type="expression" dxfId="9797" priority="801">
      <formula>$M64=#REF!</formula>
    </cfRule>
  </conditionalFormatting>
  <conditionalFormatting sqref="Z64">
    <cfRule type="expression" dxfId="9796" priority="794">
      <formula>$M64=#REF!</formula>
    </cfRule>
    <cfRule type="expression" dxfId="9795" priority="795">
      <formula>$M64=#REF!</formula>
    </cfRule>
    <cfRule type="expression" dxfId="9794" priority="796">
      <formula>$M64=#REF!</formula>
    </cfRule>
    <cfRule type="expression" dxfId="9793" priority="797">
      <formula>$M64=#REF!</formula>
    </cfRule>
  </conditionalFormatting>
  <conditionalFormatting sqref="Z76">
    <cfRule type="expression" dxfId="9792" priority="790">
      <formula>$M76=#REF!</formula>
    </cfRule>
    <cfRule type="expression" dxfId="9791" priority="791">
      <formula>$M76=#REF!</formula>
    </cfRule>
    <cfRule type="expression" dxfId="9790" priority="792">
      <formula>$M76=#REF!</formula>
    </cfRule>
    <cfRule type="expression" dxfId="9789" priority="793">
      <formula>$M76=#REF!</formula>
    </cfRule>
  </conditionalFormatting>
  <conditionalFormatting sqref="AC64">
    <cfRule type="expression" dxfId="9788" priority="786">
      <formula>$M64=#REF!</formula>
    </cfRule>
    <cfRule type="expression" dxfId="9787" priority="787">
      <formula>$M64=#REF!</formula>
    </cfRule>
    <cfRule type="expression" dxfId="9786" priority="788">
      <formula>$M64=#REF!</formula>
    </cfRule>
    <cfRule type="expression" dxfId="9785" priority="789">
      <formula>$M64=#REF!</formula>
    </cfRule>
  </conditionalFormatting>
  <conditionalFormatting sqref="AC65">
    <cfRule type="expression" dxfId="9784" priority="782">
      <formula>$M65=#REF!</formula>
    </cfRule>
    <cfRule type="expression" dxfId="9783" priority="783">
      <formula>$M65=#REF!</formula>
    </cfRule>
    <cfRule type="expression" dxfId="9782" priority="784">
      <formula>$M65=#REF!</formula>
    </cfRule>
    <cfRule type="expression" dxfId="9781" priority="785">
      <formula>$M65=#REF!</formula>
    </cfRule>
  </conditionalFormatting>
  <conditionalFormatting sqref="AC66">
    <cfRule type="expression" dxfId="9780" priority="778">
      <formula>$M66=#REF!</formula>
    </cfRule>
    <cfRule type="expression" dxfId="9779" priority="779">
      <formula>$M66=#REF!</formula>
    </cfRule>
    <cfRule type="expression" dxfId="9778" priority="780">
      <formula>$M66=#REF!</formula>
    </cfRule>
    <cfRule type="expression" dxfId="9777" priority="781">
      <formula>$M66=#REF!</formula>
    </cfRule>
  </conditionalFormatting>
  <conditionalFormatting sqref="AC71">
    <cfRule type="expression" dxfId="9776" priority="774">
      <formula>$M71=#REF!</formula>
    </cfRule>
    <cfRule type="expression" dxfId="9775" priority="775">
      <formula>$M71=#REF!</formula>
    </cfRule>
    <cfRule type="expression" dxfId="9774" priority="776">
      <formula>$M71=#REF!</formula>
    </cfRule>
    <cfRule type="expression" dxfId="9773" priority="777">
      <formula>$M71=#REF!</formula>
    </cfRule>
  </conditionalFormatting>
  <conditionalFormatting sqref="AC72">
    <cfRule type="expression" dxfId="9772" priority="770">
      <formula>$M72=#REF!</formula>
    </cfRule>
    <cfRule type="expression" dxfId="9771" priority="771">
      <formula>$M72=#REF!</formula>
    </cfRule>
    <cfRule type="expression" dxfId="9770" priority="772">
      <formula>$M72=#REF!</formula>
    </cfRule>
    <cfRule type="expression" dxfId="9769" priority="773">
      <formula>$M72=#REF!</formula>
    </cfRule>
  </conditionalFormatting>
  <conditionalFormatting sqref="AC74:AC75">
    <cfRule type="expression" dxfId="9768" priority="766">
      <formula>$M74=#REF!</formula>
    </cfRule>
    <cfRule type="expression" dxfId="9767" priority="767">
      <formula>$M74=#REF!</formula>
    </cfRule>
    <cfRule type="expression" dxfId="9766" priority="768">
      <formula>$M74=#REF!</formula>
    </cfRule>
    <cfRule type="expression" dxfId="9765" priority="769">
      <formula>$M74=#REF!</formula>
    </cfRule>
  </conditionalFormatting>
  <conditionalFormatting sqref="AC73">
    <cfRule type="expression" dxfId="9764" priority="762">
      <formula>$M73=#REF!</formula>
    </cfRule>
    <cfRule type="expression" dxfId="9763" priority="763">
      <formula>$M73=#REF!</formula>
    </cfRule>
    <cfRule type="expression" dxfId="9762" priority="764">
      <formula>$M73=#REF!</formula>
    </cfRule>
    <cfRule type="expression" dxfId="9761" priority="765">
      <formula>$M73=#REF!</formula>
    </cfRule>
  </conditionalFormatting>
  <conditionalFormatting sqref="AC76">
    <cfRule type="expression" dxfId="9760" priority="758">
      <formula>$M76=#REF!</formula>
    </cfRule>
    <cfRule type="expression" dxfId="9759" priority="759">
      <formula>$M76=#REF!</formula>
    </cfRule>
    <cfRule type="expression" dxfId="9758" priority="760">
      <formula>$M76=#REF!</formula>
    </cfRule>
    <cfRule type="expression" dxfId="9757" priority="761">
      <formula>$M76=#REF!</formula>
    </cfRule>
  </conditionalFormatting>
  <conditionalFormatting sqref="Q64:Q66 Q71:Q76">
    <cfRule type="cellIs" dxfId="9756" priority="757" operator="equal">
      <formula>"Mut+ext"</formula>
    </cfRule>
  </conditionalFormatting>
  <conditionalFormatting sqref="Z65:Z66">
    <cfRule type="expression" dxfId="9755" priority="753">
      <formula>$M65=#REF!</formula>
    </cfRule>
    <cfRule type="expression" dxfId="9754" priority="754">
      <formula>$M65=#REF!</formula>
    </cfRule>
    <cfRule type="expression" dxfId="9753" priority="755">
      <formula>$M65=#REF!</formula>
    </cfRule>
    <cfRule type="expression" dxfId="9752" priority="756">
      <formula>$M65=#REF!</formula>
    </cfRule>
  </conditionalFormatting>
  <conditionalFormatting sqref="AD89">
    <cfRule type="expression" dxfId="9751" priority="749">
      <formula>$M89=#REF!</formula>
    </cfRule>
    <cfRule type="expression" dxfId="9750" priority="750">
      <formula>$M89=#REF!</formula>
    </cfRule>
    <cfRule type="expression" dxfId="9749" priority="751">
      <formula>$M89=#REF!</formula>
    </cfRule>
    <cfRule type="expression" dxfId="9748" priority="752">
      <formula>$M89=#REF!</formula>
    </cfRule>
  </conditionalFormatting>
  <conditionalFormatting sqref="AD77:AD78">
    <cfRule type="expression" dxfId="9747" priority="745">
      <formula>$M77=#REF!</formula>
    </cfRule>
    <cfRule type="expression" dxfId="9746" priority="746">
      <formula>$M77=#REF!</formula>
    </cfRule>
    <cfRule type="expression" dxfId="9745" priority="747">
      <formula>$M77=#REF!</formula>
    </cfRule>
    <cfRule type="expression" dxfId="9744" priority="748">
      <formula>$M77=#REF!</formula>
    </cfRule>
  </conditionalFormatting>
  <conditionalFormatting sqref="Z77">
    <cfRule type="expression" dxfId="9743" priority="741">
      <formula>$M77=#REF!</formula>
    </cfRule>
    <cfRule type="expression" dxfId="9742" priority="742">
      <formula>$M77=#REF!</formula>
    </cfRule>
    <cfRule type="expression" dxfId="9741" priority="743">
      <formula>$M77=#REF!</formula>
    </cfRule>
    <cfRule type="expression" dxfId="9740" priority="744">
      <formula>$M77=#REF!</formula>
    </cfRule>
  </conditionalFormatting>
  <conditionalFormatting sqref="Z89">
    <cfRule type="expression" dxfId="9739" priority="737">
      <formula>$M89=#REF!</formula>
    </cfRule>
    <cfRule type="expression" dxfId="9738" priority="738">
      <formula>$M89=#REF!</formula>
    </cfRule>
    <cfRule type="expression" dxfId="9737" priority="739">
      <formula>$M89=#REF!</formula>
    </cfRule>
    <cfRule type="expression" dxfId="9736" priority="740">
      <formula>$M89=#REF!</formula>
    </cfRule>
  </conditionalFormatting>
  <conditionalFormatting sqref="AC77">
    <cfRule type="expression" dxfId="9735" priority="733">
      <formula>$M77=#REF!</formula>
    </cfRule>
    <cfRule type="expression" dxfId="9734" priority="734">
      <formula>$M77=#REF!</formula>
    </cfRule>
    <cfRule type="expression" dxfId="9733" priority="735">
      <formula>$M77=#REF!</formula>
    </cfRule>
    <cfRule type="expression" dxfId="9732" priority="736">
      <formula>$M77=#REF!</formula>
    </cfRule>
  </conditionalFormatting>
  <conditionalFormatting sqref="AC78">
    <cfRule type="expression" dxfId="9731" priority="729">
      <formula>$M78=#REF!</formula>
    </cfRule>
    <cfRule type="expression" dxfId="9730" priority="730">
      <formula>$M78=#REF!</formula>
    </cfRule>
    <cfRule type="expression" dxfId="9729" priority="731">
      <formula>$M78=#REF!</formula>
    </cfRule>
    <cfRule type="expression" dxfId="9728" priority="732">
      <formula>$M78=#REF!</formula>
    </cfRule>
  </conditionalFormatting>
  <conditionalFormatting sqref="Z84:Z88">
    <cfRule type="expression" dxfId="9727" priority="725">
      <formula>$M84=#REF!</formula>
    </cfRule>
    <cfRule type="expression" dxfId="9726" priority="726">
      <formula>$M84=#REF!</formula>
    </cfRule>
    <cfRule type="expression" dxfId="9725" priority="727">
      <formula>$M84=#REF!</formula>
    </cfRule>
    <cfRule type="expression" dxfId="9724" priority="728">
      <formula>$M84=#REF!</formula>
    </cfRule>
  </conditionalFormatting>
  <conditionalFormatting sqref="AC84">
    <cfRule type="expression" dxfId="9723" priority="721">
      <formula>$M84=#REF!</formula>
    </cfRule>
    <cfRule type="expression" dxfId="9722" priority="722">
      <formula>$M84=#REF!</formula>
    </cfRule>
    <cfRule type="expression" dxfId="9721" priority="723">
      <formula>$M84=#REF!</formula>
    </cfRule>
    <cfRule type="expression" dxfId="9720" priority="724">
      <formula>$M84=#REF!</formula>
    </cfRule>
  </conditionalFormatting>
  <conditionalFormatting sqref="AC85">
    <cfRule type="expression" dxfId="9719" priority="717">
      <formula>$M85=#REF!</formula>
    </cfRule>
    <cfRule type="expression" dxfId="9718" priority="718">
      <formula>$M85=#REF!</formula>
    </cfRule>
    <cfRule type="expression" dxfId="9717" priority="719">
      <formula>$M85=#REF!</formula>
    </cfRule>
    <cfRule type="expression" dxfId="9716" priority="720">
      <formula>$M85=#REF!</formula>
    </cfRule>
  </conditionalFormatting>
  <conditionalFormatting sqref="AC87:AC88">
    <cfRule type="expression" dxfId="9715" priority="713">
      <formula>$M87=#REF!</formula>
    </cfRule>
    <cfRule type="expression" dxfId="9714" priority="714">
      <formula>$M87=#REF!</formula>
    </cfRule>
    <cfRule type="expression" dxfId="9713" priority="715">
      <formula>$M87=#REF!</formula>
    </cfRule>
    <cfRule type="expression" dxfId="9712" priority="716">
      <formula>$M87=#REF!</formula>
    </cfRule>
  </conditionalFormatting>
  <conditionalFormatting sqref="AC86">
    <cfRule type="expression" dxfId="9711" priority="709">
      <formula>$M86=#REF!</formula>
    </cfRule>
    <cfRule type="expression" dxfId="9710" priority="710">
      <formula>$M86=#REF!</formula>
    </cfRule>
    <cfRule type="expression" dxfId="9709" priority="711">
      <formula>$M86=#REF!</formula>
    </cfRule>
    <cfRule type="expression" dxfId="9708" priority="712">
      <formula>$M86=#REF!</formula>
    </cfRule>
  </conditionalFormatting>
  <conditionalFormatting sqref="AC89">
    <cfRule type="expression" dxfId="9707" priority="705">
      <formula>$M89=#REF!</formula>
    </cfRule>
    <cfRule type="expression" dxfId="9706" priority="706">
      <formula>$M89=#REF!</formula>
    </cfRule>
    <cfRule type="expression" dxfId="9705" priority="707">
      <formula>$M89=#REF!</formula>
    </cfRule>
    <cfRule type="expression" dxfId="9704" priority="708">
      <formula>$M89=#REF!</formula>
    </cfRule>
  </conditionalFormatting>
  <conditionalFormatting sqref="Q77:Q78 Q84:Q89">
    <cfRule type="cellIs" dxfId="9703" priority="704" operator="equal">
      <formula>"Mut+ext"</formula>
    </cfRule>
  </conditionalFormatting>
  <conditionalFormatting sqref="Z78">
    <cfRule type="expression" dxfId="9702" priority="700">
      <formula>$M78=#REF!</formula>
    </cfRule>
    <cfRule type="expression" dxfId="9701" priority="701">
      <formula>$M78=#REF!</formula>
    </cfRule>
    <cfRule type="expression" dxfId="9700" priority="702">
      <formula>$M78=#REF!</formula>
    </cfRule>
    <cfRule type="expression" dxfId="9699" priority="703">
      <formula>$M78=#REF!</formula>
    </cfRule>
  </conditionalFormatting>
  <conditionalFormatting sqref="AD102">
    <cfRule type="expression" dxfId="9698" priority="696">
      <formula>$M102=#REF!</formula>
    </cfRule>
    <cfRule type="expression" dxfId="9697" priority="697">
      <formula>$M102=#REF!</formula>
    </cfRule>
    <cfRule type="expression" dxfId="9696" priority="698">
      <formula>$M102=#REF!</formula>
    </cfRule>
    <cfRule type="expression" dxfId="9695" priority="699">
      <formula>$M102=#REF!</formula>
    </cfRule>
  </conditionalFormatting>
  <conditionalFormatting sqref="AD90:AD93">
    <cfRule type="expression" dxfId="9694" priority="692">
      <formula>$M90=#REF!</formula>
    </cfRule>
    <cfRule type="expression" dxfId="9693" priority="693">
      <formula>$M90=#REF!</formula>
    </cfRule>
    <cfRule type="expression" dxfId="9692" priority="694">
      <formula>$M90=#REF!</formula>
    </cfRule>
    <cfRule type="expression" dxfId="9691" priority="695">
      <formula>$M90=#REF!</formula>
    </cfRule>
  </conditionalFormatting>
  <conditionalFormatting sqref="Z90">
    <cfRule type="expression" dxfId="9690" priority="688">
      <formula>$M90=#REF!</formula>
    </cfRule>
    <cfRule type="expression" dxfId="9689" priority="689">
      <formula>$M90=#REF!</formula>
    </cfRule>
    <cfRule type="expression" dxfId="9688" priority="690">
      <formula>$M90=#REF!</formula>
    </cfRule>
    <cfRule type="expression" dxfId="9687" priority="691">
      <formula>$M90=#REF!</formula>
    </cfRule>
  </conditionalFormatting>
  <conditionalFormatting sqref="Z102">
    <cfRule type="expression" dxfId="9686" priority="684">
      <formula>$M102=#REF!</formula>
    </cfRule>
    <cfRule type="expression" dxfId="9685" priority="685">
      <formula>$M102=#REF!</formula>
    </cfRule>
    <cfRule type="expression" dxfId="9684" priority="686">
      <formula>$M102=#REF!</formula>
    </cfRule>
    <cfRule type="expression" dxfId="9683" priority="687">
      <formula>$M102=#REF!</formula>
    </cfRule>
  </conditionalFormatting>
  <conditionalFormatting sqref="AC90 Z98:Z101 AD109:AD114">
    <cfRule type="expression" dxfId="9682" priority="680">
      <formula>$M90=#REF!</formula>
    </cfRule>
    <cfRule type="expression" dxfId="9681" priority="681">
      <formula>$M90=#REF!</formula>
    </cfRule>
    <cfRule type="expression" dxfId="9680" priority="682">
      <formula>$M90=#REF!</formula>
    </cfRule>
    <cfRule type="expression" dxfId="9679" priority="683">
      <formula>$M90=#REF!</formula>
    </cfRule>
  </conditionalFormatting>
  <conditionalFormatting sqref="AC91">
    <cfRule type="expression" dxfId="9678" priority="676">
      <formula>$M91=#REF!</formula>
    </cfRule>
    <cfRule type="expression" dxfId="9677" priority="677">
      <formula>$M91=#REF!</formula>
    </cfRule>
    <cfRule type="expression" dxfId="9676" priority="678">
      <formula>$M91=#REF!</formula>
    </cfRule>
    <cfRule type="expression" dxfId="9675" priority="679">
      <formula>$M91=#REF!</formula>
    </cfRule>
  </conditionalFormatting>
  <conditionalFormatting sqref="AC92">
    <cfRule type="expression" dxfId="9674" priority="672">
      <formula>$M92=#REF!</formula>
    </cfRule>
    <cfRule type="expression" dxfId="9673" priority="673">
      <formula>$M92=#REF!</formula>
    </cfRule>
    <cfRule type="expression" dxfId="9672" priority="674">
      <formula>$M92=#REF!</formula>
    </cfRule>
    <cfRule type="expression" dxfId="9671" priority="675">
      <formula>$M92=#REF!</formula>
    </cfRule>
  </conditionalFormatting>
  <conditionalFormatting sqref="AC93">
    <cfRule type="expression" dxfId="9670" priority="668">
      <formula>$M93=#REF!</formula>
    </cfRule>
    <cfRule type="expression" dxfId="9669" priority="669">
      <formula>$M93=#REF!</formula>
    </cfRule>
    <cfRule type="expression" dxfId="9668" priority="670">
      <formula>$M93=#REF!</formula>
    </cfRule>
    <cfRule type="expression" dxfId="9667" priority="671">
      <formula>$M93=#REF!</formula>
    </cfRule>
  </conditionalFormatting>
  <conditionalFormatting sqref="AC98">
    <cfRule type="expression" dxfId="9666" priority="664">
      <formula>$M98=#REF!</formula>
    </cfRule>
    <cfRule type="expression" dxfId="9665" priority="665">
      <formula>$M98=#REF!</formula>
    </cfRule>
    <cfRule type="expression" dxfId="9664" priority="666">
      <formula>$M98=#REF!</formula>
    </cfRule>
    <cfRule type="expression" dxfId="9663" priority="667">
      <formula>$M98=#REF!</formula>
    </cfRule>
  </conditionalFormatting>
  <conditionalFormatting sqref="AC100:AC101">
    <cfRule type="expression" dxfId="9662" priority="660">
      <formula>$M100=#REF!</formula>
    </cfRule>
    <cfRule type="expression" dxfId="9661" priority="661">
      <formula>$M100=#REF!</formula>
    </cfRule>
    <cfRule type="expression" dxfId="9660" priority="662">
      <formula>$M100=#REF!</formula>
    </cfRule>
    <cfRule type="expression" dxfId="9659" priority="663">
      <formula>$M100=#REF!</formula>
    </cfRule>
  </conditionalFormatting>
  <conditionalFormatting sqref="AC99">
    <cfRule type="expression" dxfId="9658" priority="656">
      <formula>$M99=#REF!</formula>
    </cfRule>
    <cfRule type="expression" dxfId="9657" priority="657">
      <formula>$M99=#REF!</formula>
    </cfRule>
    <cfRule type="expression" dxfId="9656" priority="658">
      <formula>$M99=#REF!</formula>
    </cfRule>
    <cfRule type="expression" dxfId="9655" priority="659">
      <formula>$M99=#REF!</formula>
    </cfRule>
  </conditionalFormatting>
  <conditionalFormatting sqref="AC102">
    <cfRule type="expression" dxfId="9654" priority="652">
      <formula>$M102=#REF!</formula>
    </cfRule>
    <cfRule type="expression" dxfId="9653" priority="653">
      <formula>$M102=#REF!</formula>
    </cfRule>
    <cfRule type="expression" dxfId="9652" priority="654">
      <formula>$M102=#REF!</formula>
    </cfRule>
    <cfRule type="expression" dxfId="9651" priority="655">
      <formula>$M102=#REF!</formula>
    </cfRule>
  </conditionalFormatting>
  <conditionalFormatting sqref="Q90:Q93 Q98:Q102">
    <cfRule type="cellIs" dxfId="9650" priority="651" operator="equal">
      <formula>"Mut+ext"</formula>
    </cfRule>
  </conditionalFormatting>
  <conditionalFormatting sqref="Z91:Z93">
    <cfRule type="expression" dxfId="9649" priority="647">
      <formula>$M91=#REF!</formula>
    </cfRule>
    <cfRule type="expression" dxfId="9648" priority="648">
      <formula>$M91=#REF!</formula>
    </cfRule>
    <cfRule type="expression" dxfId="9647" priority="649">
      <formula>$M91=#REF!</formula>
    </cfRule>
    <cfRule type="expression" dxfId="9646" priority="650">
      <formula>$M91=#REF!</formula>
    </cfRule>
  </conditionalFormatting>
  <conditionalFormatting sqref="AD115">
    <cfRule type="expression" dxfId="9645" priority="643">
      <formula>$M115=#REF!</formula>
    </cfRule>
    <cfRule type="expression" dxfId="9644" priority="644">
      <formula>$M115=#REF!</formula>
    </cfRule>
    <cfRule type="expression" dxfId="9643" priority="645">
      <formula>$M115=#REF!</formula>
    </cfRule>
    <cfRule type="expression" dxfId="9642" priority="646">
      <formula>$M115=#REF!</formula>
    </cfRule>
  </conditionalFormatting>
  <conditionalFormatting sqref="AD103:AD104">
    <cfRule type="expression" dxfId="9641" priority="639">
      <formula>$M103=#REF!</formula>
    </cfRule>
    <cfRule type="expression" dxfId="9640" priority="640">
      <formula>$M103=#REF!</formula>
    </cfRule>
    <cfRule type="expression" dxfId="9639" priority="641">
      <formula>$M103=#REF!</formula>
    </cfRule>
    <cfRule type="expression" dxfId="9638" priority="642">
      <formula>$M103=#REF!</formula>
    </cfRule>
  </conditionalFormatting>
  <conditionalFormatting sqref="Z103">
    <cfRule type="expression" dxfId="9637" priority="635">
      <formula>$M103=#REF!</formula>
    </cfRule>
    <cfRule type="expression" dxfId="9636" priority="636">
      <formula>$M103=#REF!</formula>
    </cfRule>
    <cfRule type="expression" dxfId="9635" priority="637">
      <formula>$M103=#REF!</formula>
    </cfRule>
    <cfRule type="expression" dxfId="9634" priority="638">
      <formula>$M103=#REF!</formula>
    </cfRule>
  </conditionalFormatting>
  <conditionalFormatting sqref="Z115">
    <cfRule type="expression" dxfId="9633" priority="631">
      <formula>$M115=#REF!</formula>
    </cfRule>
    <cfRule type="expression" dxfId="9632" priority="632">
      <formula>$M115=#REF!</formula>
    </cfRule>
    <cfRule type="expression" dxfId="9631" priority="633">
      <formula>$M115=#REF!</formula>
    </cfRule>
    <cfRule type="expression" dxfId="9630" priority="634">
      <formula>$M115=#REF!</formula>
    </cfRule>
  </conditionalFormatting>
  <conditionalFormatting sqref="AC103">
    <cfRule type="expression" dxfId="9629" priority="627">
      <formula>$M103=#REF!</formula>
    </cfRule>
    <cfRule type="expression" dxfId="9628" priority="628">
      <formula>$M103=#REF!</formula>
    </cfRule>
    <cfRule type="expression" dxfId="9627" priority="629">
      <formula>$M103=#REF!</formula>
    </cfRule>
    <cfRule type="expression" dxfId="9626" priority="630">
      <formula>$M103=#REF!</formula>
    </cfRule>
  </conditionalFormatting>
  <conditionalFormatting sqref="AC104">
    <cfRule type="expression" dxfId="9625" priority="623">
      <formula>$M104=#REF!</formula>
    </cfRule>
    <cfRule type="expression" dxfId="9624" priority="624">
      <formula>$M104=#REF!</formula>
    </cfRule>
    <cfRule type="expression" dxfId="9623" priority="625">
      <formula>$M104=#REF!</formula>
    </cfRule>
    <cfRule type="expression" dxfId="9622" priority="626">
      <formula>$M104=#REF!</formula>
    </cfRule>
  </conditionalFormatting>
  <conditionalFormatting sqref="AC109">
    <cfRule type="expression" dxfId="9621" priority="619">
      <formula>$M109=#REF!</formula>
    </cfRule>
    <cfRule type="expression" dxfId="9620" priority="620">
      <formula>$M109=#REF!</formula>
    </cfRule>
    <cfRule type="expression" dxfId="9619" priority="621">
      <formula>$M109=#REF!</formula>
    </cfRule>
    <cfRule type="expression" dxfId="9618" priority="622">
      <formula>$M109=#REF!</formula>
    </cfRule>
  </conditionalFormatting>
  <conditionalFormatting sqref="AC110">
    <cfRule type="expression" dxfId="9617" priority="615">
      <formula>$M110=#REF!</formula>
    </cfRule>
    <cfRule type="expression" dxfId="9616" priority="616">
      <formula>$M110=#REF!</formula>
    </cfRule>
    <cfRule type="expression" dxfId="9615" priority="617">
      <formula>$M110=#REF!</formula>
    </cfRule>
    <cfRule type="expression" dxfId="9614" priority="618">
      <formula>$M110=#REF!</formula>
    </cfRule>
  </conditionalFormatting>
  <conditionalFormatting sqref="AC111">
    <cfRule type="expression" dxfId="9613" priority="611">
      <formula>$M111=#REF!</formula>
    </cfRule>
    <cfRule type="expression" dxfId="9612" priority="612">
      <formula>$M111=#REF!</formula>
    </cfRule>
    <cfRule type="expression" dxfId="9611" priority="613">
      <formula>$M111=#REF!</formula>
    </cfRule>
    <cfRule type="expression" dxfId="9610" priority="614">
      <formula>$M111=#REF!</formula>
    </cfRule>
  </conditionalFormatting>
  <conditionalFormatting sqref="AC113:AC114">
    <cfRule type="expression" dxfId="9609" priority="607">
      <formula>$M113=#REF!</formula>
    </cfRule>
    <cfRule type="expression" dxfId="9608" priority="608">
      <formula>$M113=#REF!</formula>
    </cfRule>
    <cfRule type="expression" dxfId="9607" priority="609">
      <formula>$M113=#REF!</formula>
    </cfRule>
    <cfRule type="expression" dxfId="9606" priority="610">
      <formula>$M113=#REF!</formula>
    </cfRule>
  </conditionalFormatting>
  <conditionalFormatting sqref="AC112">
    <cfRule type="expression" dxfId="9605" priority="603">
      <formula>$M112=#REF!</formula>
    </cfRule>
    <cfRule type="expression" dxfId="9604" priority="604">
      <formula>$M112=#REF!</formula>
    </cfRule>
    <cfRule type="expression" dxfId="9603" priority="605">
      <formula>$M112=#REF!</formula>
    </cfRule>
    <cfRule type="expression" dxfId="9602" priority="606">
      <formula>$M112=#REF!</formula>
    </cfRule>
  </conditionalFormatting>
  <conditionalFormatting sqref="AC115">
    <cfRule type="expression" dxfId="9601" priority="599">
      <formula>$M115=#REF!</formula>
    </cfRule>
    <cfRule type="expression" dxfId="9600" priority="600">
      <formula>$M115=#REF!</formula>
    </cfRule>
    <cfRule type="expression" dxfId="9599" priority="601">
      <formula>$M115=#REF!</formula>
    </cfRule>
    <cfRule type="expression" dxfId="9598" priority="602">
      <formula>$M115=#REF!</formula>
    </cfRule>
  </conditionalFormatting>
  <conditionalFormatting sqref="Q103:Q104 Q109:Q115">
    <cfRule type="cellIs" dxfId="9597" priority="598" operator="equal">
      <formula>"Mut+ext"</formula>
    </cfRule>
  </conditionalFormatting>
  <conditionalFormatting sqref="Z104">
    <cfRule type="expression" dxfId="9596" priority="594">
      <formula>$M104=#REF!</formula>
    </cfRule>
    <cfRule type="expression" dxfId="9595" priority="595">
      <formula>$M104=#REF!</formula>
    </cfRule>
    <cfRule type="expression" dxfId="9594" priority="596">
      <formula>$M104=#REF!</formula>
    </cfRule>
    <cfRule type="expression" dxfId="9593" priority="597">
      <formula>$M104=#REF!</formula>
    </cfRule>
  </conditionalFormatting>
  <conditionalFormatting sqref="AD128">
    <cfRule type="expression" dxfId="9592" priority="590">
      <formula>$M128=#REF!</formula>
    </cfRule>
    <cfRule type="expression" dxfId="9591" priority="591">
      <formula>$M128=#REF!</formula>
    </cfRule>
    <cfRule type="expression" dxfId="9590" priority="592">
      <formula>$M128=#REF!</formula>
    </cfRule>
    <cfRule type="expression" dxfId="9589" priority="593">
      <formula>$M128=#REF!</formula>
    </cfRule>
  </conditionalFormatting>
  <conditionalFormatting sqref="AD116:AD117">
    <cfRule type="expression" dxfId="9588" priority="586">
      <formula>$M116=#REF!</formula>
    </cfRule>
    <cfRule type="expression" dxfId="9587" priority="587">
      <formula>$M116=#REF!</formula>
    </cfRule>
    <cfRule type="expression" dxfId="9586" priority="588">
      <formula>$M116=#REF!</formula>
    </cfRule>
    <cfRule type="expression" dxfId="9585" priority="589">
      <formula>$M116=#REF!</formula>
    </cfRule>
  </conditionalFormatting>
  <conditionalFormatting sqref="Z116">
    <cfRule type="expression" dxfId="9584" priority="582">
      <formula>$M116=#REF!</formula>
    </cfRule>
    <cfRule type="expression" dxfId="9583" priority="583">
      <formula>$M116=#REF!</formula>
    </cfRule>
    <cfRule type="expression" dxfId="9582" priority="584">
      <formula>$M116=#REF!</formula>
    </cfRule>
    <cfRule type="expression" dxfId="9581" priority="585">
      <formula>$M116=#REF!</formula>
    </cfRule>
  </conditionalFormatting>
  <conditionalFormatting sqref="Z128">
    <cfRule type="expression" dxfId="9580" priority="578">
      <formula>$M128=#REF!</formula>
    </cfRule>
    <cfRule type="expression" dxfId="9579" priority="579">
      <formula>$M128=#REF!</formula>
    </cfRule>
    <cfRule type="expression" dxfId="9578" priority="580">
      <formula>$M128=#REF!</formula>
    </cfRule>
    <cfRule type="expression" dxfId="9577" priority="581">
      <formula>$M128=#REF!</formula>
    </cfRule>
  </conditionalFormatting>
  <conditionalFormatting sqref="AC116">
    <cfRule type="expression" dxfId="9576" priority="574">
      <formula>$M116=#REF!</formula>
    </cfRule>
    <cfRule type="expression" dxfId="9575" priority="575">
      <formula>$M116=#REF!</formula>
    </cfRule>
    <cfRule type="expression" dxfId="9574" priority="576">
      <formula>$M116=#REF!</formula>
    </cfRule>
    <cfRule type="expression" dxfId="9573" priority="577">
      <formula>$M116=#REF!</formula>
    </cfRule>
  </conditionalFormatting>
  <conditionalFormatting sqref="AC117">
    <cfRule type="expression" dxfId="9572" priority="570">
      <formula>$M117=#REF!</formula>
    </cfRule>
    <cfRule type="expression" dxfId="9571" priority="571">
      <formula>$M117=#REF!</formula>
    </cfRule>
    <cfRule type="expression" dxfId="9570" priority="572">
      <formula>$M117=#REF!</formula>
    </cfRule>
    <cfRule type="expression" dxfId="9569" priority="573">
      <formula>$M117=#REF!</formula>
    </cfRule>
  </conditionalFormatting>
  <conditionalFormatting sqref="AC122">
    <cfRule type="expression" dxfId="9568" priority="566">
      <formula>$M122=#REF!</formula>
    </cfRule>
    <cfRule type="expression" dxfId="9567" priority="567">
      <formula>$M122=#REF!</formula>
    </cfRule>
    <cfRule type="expression" dxfId="9566" priority="568">
      <formula>$M122=#REF!</formula>
    </cfRule>
    <cfRule type="expression" dxfId="9565" priority="569">
      <formula>$M122=#REF!</formula>
    </cfRule>
  </conditionalFormatting>
  <conditionalFormatting sqref="AC123">
    <cfRule type="expression" dxfId="9564" priority="562">
      <formula>$M123=#REF!</formula>
    </cfRule>
    <cfRule type="expression" dxfId="9563" priority="563">
      <formula>$M123=#REF!</formula>
    </cfRule>
    <cfRule type="expression" dxfId="9562" priority="564">
      <formula>$M123=#REF!</formula>
    </cfRule>
    <cfRule type="expression" dxfId="9561" priority="565">
      <formula>$M123=#REF!</formula>
    </cfRule>
  </conditionalFormatting>
  <conditionalFormatting sqref="AC124">
    <cfRule type="expression" dxfId="9560" priority="558">
      <formula>$M124=#REF!</formula>
    </cfRule>
    <cfRule type="expression" dxfId="9559" priority="559">
      <formula>$M124=#REF!</formula>
    </cfRule>
    <cfRule type="expression" dxfId="9558" priority="560">
      <formula>$M124=#REF!</formula>
    </cfRule>
    <cfRule type="expression" dxfId="9557" priority="561">
      <formula>$M124=#REF!</formula>
    </cfRule>
  </conditionalFormatting>
  <conditionalFormatting sqref="AC126:AC127">
    <cfRule type="expression" dxfId="9556" priority="554">
      <formula>$M126=#REF!</formula>
    </cfRule>
    <cfRule type="expression" dxfId="9555" priority="555">
      <formula>$M126=#REF!</formula>
    </cfRule>
    <cfRule type="expression" dxfId="9554" priority="556">
      <formula>$M126=#REF!</formula>
    </cfRule>
    <cfRule type="expression" dxfId="9553" priority="557">
      <formula>$M126=#REF!</formula>
    </cfRule>
  </conditionalFormatting>
  <conditionalFormatting sqref="AC125">
    <cfRule type="expression" dxfId="9552" priority="550">
      <formula>$M125=#REF!</formula>
    </cfRule>
    <cfRule type="expression" dxfId="9551" priority="551">
      <formula>$M125=#REF!</formula>
    </cfRule>
    <cfRule type="expression" dxfId="9550" priority="552">
      <formula>$M125=#REF!</formula>
    </cfRule>
    <cfRule type="expression" dxfId="9549" priority="553">
      <formula>$M125=#REF!</formula>
    </cfRule>
  </conditionalFormatting>
  <conditionalFormatting sqref="AC128">
    <cfRule type="expression" dxfId="9548" priority="546">
      <formula>$M128=#REF!</formula>
    </cfRule>
    <cfRule type="expression" dxfId="9547" priority="547">
      <formula>$M128=#REF!</formula>
    </cfRule>
    <cfRule type="expression" dxfId="9546" priority="548">
      <formula>$M128=#REF!</formula>
    </cfRule>
    <cfRule type="expression" dxfId="9545" priority="549">
      <formula>$M128=#REF!</formula>
    </cfRule>
  </conditionalFormatting>
  <conditionalFormatting sqref="Q116:Q117 Q122:Q128">
    <cfRule type="cellIs" dxfId="9544" priority="545" operator="equal">
      <formula>"Mut+ext"</formula>
    </cfRule>
  </conditionalFormatting>
  <conditionalFormatting sqref="Z117">
    <cfRule type="expression" dxfId="9543" priority="541">
      <formula>$M117=#REF!</formula>
    </cfRule>
    <cfRule type="expression" dxfId="9542" priority="542">
      <formula>$M117=#REF!</formula>
    </cfRule>
    <cfRule type="expression" dxfId="9541" priority="543">
      <formula>$M117=#REF!</formula>
    </cfRule>
    <cfRule type="expression" dxfId="9540" priority="544">
      <formula>$M117=#REF!</formula>
    </cfRule>
  </conditionalFormatting>
  <conditionalFormatting sqref="AD141">
    <cfRule type="expression" dxfId="9539" priority="537">
      <formula>$M141=#REF!</formula>
    </cfRule>
    <cfRule type="expression" dxfId="9538" priority="538">
      <formula>$M141=#REF!</formula>
    </cfRule>
    <cfRule type="expression" dxfId="9537" priority="539">
      <formula>$M141=#REF!</formula>
    </cfRule>
    <cfRule type="expression" dxfId="9536" priority="540">
      <formula>$M141=#REF!</formula>
    </cfRule>
  </conditionalFormatting>
  <conditionalFormatting sqref="AD129:AD130">
    <cfRule type="expression" dxfId="9535" priority="533">
      <formula>$M129=#REF!</formula>
    </cfRule>
    <cfRule type="expression" dxfId="9534" priority="534">
      <formula>$M129=#REF!</formula>
    </cfRule>
    <cfRule type="expression" dxfId="9533" priority="535">
      <formula>$M129=#REF!</formula>
    </cfRule>
    <cfRule type="expression" dxfId="9532" priority="536">
      <formula>$M129=#REF!</formula>
    </cfRule>
  </conditionalFormatting>
  <conditionalFormatting sqref="Z129">
    <cfRule type="expression" dxfId="9531" priority="529">
      <formula>$M129=#REF!</formula>
    </cfRule>
    <cfRule type="expression" dxfId="9530" priority="530">
      <formula>$M129=#REF!</formula>
    </cfRule>
    <cfRule type="expression" dxfId="9529" priority="531">
      <formula>$M129=#REF!</formula>
    </cfRule>
    <cfRule type="expression" dxfId="9528" priority="532">
      <formula>$M129=#REF!</formula>
    </cfRule>
  </conditionalFormatting>
  <conditionalFormatting sqref="Z141">
    <cfRule type="expression" dxfId="9527" priority="525">
      <formula>$M141=#REF!</formula>
    </cfRule>
    <cfRule type="expression" dxfId="9526" priority="526">
      <formula>$M141=#REF!</formula>
    </cfRule>
    <cfRule type="expression" dxfId="9525" priority="527">
      <formula>$M141=#REF!</formula>
    </cfRule>
    <cfRule type="expression" dxfId="9524" priority="528">
      <formula>$M141=#REF!</formula>
    </cfRule>
  </conditionalFormatting>
  <conditionalFormatting sqref="AC129">
    <cfRule type="expression" dxfId="9523" priority="521">
      <formula>$M129=#REF!</formula>
    </cfRule>
    <cfRule type="expression" dxfId="9522" priority="522">
      <formula>$M129=#REF!</formula>
    </cfRule>
    <cfRule type="expression" dxfId="9521" priority="523">
      <formula>$M129=#REF!</formula>
    </cfRule>
    <cfRule type="expression" dxfId="9520" priority="524">
      <formula>$M129=#REF!</formula>
    </cfRule>
  </conditionalFormatting>
  <conditionalFormatting sqref="AC130">
    <cfRule type="expression" dxfId="9519" priority="517">
      <formula>$M130=#REF!</formula>
    </cfRule>
    <cfRule type="expression" dxfId="9518" priority="518">
      <formula>$M130=#REF!</formula>
    </cfRule>
    <cfRule type="expression" dxfId="9517" priority="519">
      <formula>$M130=#REF!</formula>
    </cfRule>
    <cfRule type="expression" dxfId="9516" priority="520">
      <formula>$M130=#REF!</formula>
    </cfRule>
  </conditionalFormatting>
  <conditionalFormatting sqref="AC135">
    <cfRule type="expression" dxfId="9515" priority="513">
      <formula>$M135=#REF!</formula>
    </cfRule>
    <cfRule type="expression" dxfId="9514" priority="514">
      <formula>$M135=#REF!</formula>
    </cfRule>
    <cfRule type="expression" dxfId="9513" priority="515">
      <formula>$M135=#REF!</formula>
    </cfRule>
    <cfRule type="expression" dxfId="9512" priority="516">
      <formula>$M135=#REF!</formula>
    </cfRule>
  </conditionalFormatting>
  <conditionalFormatting sqref="AC136">
    <cfRule type="expression" dxfId="9511" priority="509">
      <formula>$M136=#REF!</formula>
    </cfRule>
    <cfRule type="expression" dxfId="9510" priority="510">
      <formula>$M136=#REF!</formula>
    </cfRule>
    <cfRule type="expression" dxfId="9509" priority="511">
      <formula>$M136=#REF!</formula>
    </cfRule>
    <cfRule type="expression" dxfId="9508" priority="512">
      <formula>$M136=#REF!</formula>
    </cfRule>
  </conditionalFormatting>
  <conditionalFormatting sqref="AC137">
    <cfRule type="expression" dxfId="9507" priority="505">
      <formula>$M137=#REF!</formula>
    </cfRule>
    <cfRule type="expression" dxfId="9506" priority="506">
      <formula>$M137=#REF!</formula>
    </cfRule>
    <cfRule type="expression" dxfId="9505" priority="507">
      <formula>$M137=#REF!</formula>
    </cfRule>
    <cfRule type="expression" dxfId="9504" priority="508">
      <formula>$M137=#REF!</formula>
    </cfRule>
  </conditionalFormatting>
  <conditionalFormatting sqref="AC139:AC140">
    <cfRule type="expression" dxfId="9503" priority="501">
      <formula>$M139=#REF!</formula>
    </cfRule>
    <cfRule type="expression" dxfId="9502" priority="502">
      <formula>$M139=#REF!</formula>
    </cfRule>
    <cfRule type="expression" dxfId="9501" priority="503">
      <formula>$M139=#REF!</formula>
    </cfRule>
    <cfRule type="expression" dxfId="9500" priority="504">
      <formula>$M139=#REF!</formula>
    </cfRule>
  </conditionalFormatting>
  <conditionalFormatting sqref="AC138">
    <cfRule type="expression" dxfId="9499" priority="497">
      <formula>$M138=#REF!</formula>
    </cfRule>
    <cfRule type="expression" dxfId="9498" priority="498">
      <formula>$M138=#REF!</formula>
    </cfRule>
    <cfRule type="expression" dxfId="9497" priority="499">
      <formula>$M138=#REF!</formula>
    </cfRule>
    <cfRule type="expression" dxfId="9496" priority="500">
      <formula>$M138=#REF!</formula>
    </cfRule>
  </conditionalFormatting>
  <conditionalFormatting sqref="AC141 Z135:Z140 AC242:AD245 Z242:Z245 AC254:AD258 Z254:Z258">
    <cfRule type="expression" dxfId="9495" priority="493">
      <formula>$M135=#REF!</formula>
    </cfRule>
    <cfRule type="expression" dxfId="9494" priority="494">
      <formula>$M135=#REF!</formula>
    </cfRule>
    <cfRule type="expression" dxfId="9493" priority="495">
      <formula>$M135=#REF!</formula>
    </cfRule>
    <cfRule type="expression" dxfId="9492" priority="496">
      <formula>$M135=#REF!</formula>
    </cfRule>
  </conditionalFormatting>
  <conditionalFormatting sqref="Q129:Q130 Q135:Q141">
    <cfRule type="cellIs" dxfId="9491" priority="492" operator="equal">
      <formula>"Mut+ext"</formula>
    </cfRule>
  </conditionalFormatting>
  <conditionalFormatting sqref="Z130">
    <cfRule type="expression" dxfId="9490" priority="488">
      <formula>$M130=#REF!</formula>
    </cfRule>
    <cfRule type="expression" dxfId="9489" priority="489">
      <formula>$M130=#REF!</formula>
    </cfRule>
    <cfRule type="expression" dxfId="9488" priority="490">
      <formula>$M130=#REF!</formula>
    </cfRule>
    <cfRule type="expression" dxfId="9487" priority="491">
      <formula>$M130=#REF!</formula>
    </cfRule>
  </conditionalFormatting>
  <conditionalFormatting sqref="AD235:AD237">
    <cfRule type="expression" dxfId="9486" priority="484">
      <formula>$M235=#REF!</formula>
    </cfRule>
    <cfRule type="expression" dxfId="9485" priority="485">
      <formula>$M235=#REF!</formula>
    </cfRule>
    <cfRule type="expression" dxfId="9484" priority="486">
      <formula>$M235=#REF!</formula>
    </cfRule>
    <cfRule type="expression" dxfId="9483" priority="487">
      <formula>$M235=#REF!</formula>
    </cfRule>
  </conditionalFormatting>
  <conditionalFormatting sqref="AC235:AC237">
    <cfRule type="expression" dxfId="9482" priority="480">
      <formula>$M235=#REF!</formula>
    </cfRule>
    <cfRule type="expression" dxfId="9481" priority="481">
      <formula>$M235=#REF!</formula>
    </cfRule>
    <cfRule type="expression" dxfId="9480" priority="482">
      <formula>$M235=#REF!</formula>
    </cfRule>
    <cfRule type="expression" dxfId="9479" priority="483">
      <formula>$M235=#REF!</formula>
    </cfRule>
  </conditionalFormatting>
  <conditionalFormatting sqref="Q235:Q237 Q242:Q245">
    <cfRule type="cellIs" dxfId="9478" priority="479" operator="equal">
      <formula>"Mut+ext"</formula>
    </cfRule>
  </conditionalFormatting>
  <conditionalFormatting sqref="Z235:Z237">
    <cfRule type="expression" dxfId="9477" priority="475">
      <formula>$M235=#REF!</formula>
    </cfRule>
    <cfRule type="expression" dxfId="9476" priority="476">
      <formula>$M235=#REF!</formula>
    </cfRule>
    <cfRule type="expression" dxfId="9475" priority="477">
      <formula>$M235=#REF!</formula>
    </cfRule>
    <cfRule type="expression" dxfId="9474" priority="478">
      <formula>$M235=#REF!</formula>
    </cfRule>
  </conditionalFormatting>
  <conditionalFormatting sqref="AD246">
    <cfRule type="expression" dxfId="9473" priority="471">
      <formula>$M246=#REF!</formula>
    </cfRule>
    <cfRule type="expression" dxfId="9472" priority="472">
      <formula>$M246=#REF!</formula>
    </cfRule>
    <cfRule type="expression" dxfId="9471" priority="473">
      <formula>$M246=#REF!</formula>
    </cfRule>
    <cfRule type="expression" dxfId="9470" priority="474">
      <formula>$M246=#REF!</formula>
    </cfRule>
  </conditionalFormatting>
  <conditionalFormatting sqref="AC246">
    <cfRule type="expression" dxfId="9469" priority="467">
      <formula>$M246=#REF!</formula>
    </cfRule>
    <cfRule type="expression" dxfId="9468" priority="468">
      <formula>$M246=#REF!</formula>
    </cfRule>
    <cfRule type="expression" dxfId="9467" priority="469">
      <formula>$M246=#REF!</formula>
    </cfRule>
    <cfRule type="expression" dxfId="9466" priority="470">
      <formula>$M246=#REF!</formula>
    </cfRule>
  </conditionalFormatting>
  <conditionalFormatting sqref="Q246">
    <cfRule type="cellIs" dxfId="9465" priority="466" operator="equal">
      <formula>"Mut+ext"</formula>
    </cfRule>
  </conditionalFormatting>
  <conditionalFormatting sqref="Z246">
    <cfRule type="expression" dxfId="9464" priority="462">
      <formula>$M246=#REF!</formula>
    </cfRule>
    <cfRule type="expression" dxfId="9463" priority="463">
      <formula>$M246=#REF!</formula>
    </cfRule>
    <cfRule type="expression" dxfId="9462" priority="464">
      <formula>$M246=#REF!</formula>
    </cfRule>
    <cfRule type="expression" dxfId="9461" priority="465">
      <formula>$M246=#REF!</formula>
    </cfRule>
  </conditionalFormatting>
  <conditionalFormatting sqref="AD234">
    <cfRule type="expression" dxfId="9460" priority="458">
      <formula>$M234=#REF!</formula>
    </cfRule>
    <cfRule type="expression" dxfId="9459" priority="459">
      <formula>$M234=#REF!</formula>
    </cfRule>
    <cfRule type="expression" dxfId="9458" priority="460">
      <formula>$M234=#REF!</formula>
    </cfRule>
    <cfRule type="expression" dxfId="9457" priority="461">
      <formula>$M234=#REF!</formula>
    </cfRule>
  </conditionalFormatting>
  <conditionalFormatting sqref="AC234">
    <cfRule type="expression" dxfId="9456" priority="454">
      <formula>$M234=#REF!</formula>
    </cfRule>
    <cfRule type="expression" dxfId="9455" priority="455">
      <formula>$M234=#REF!</formula>
    </cfRule>
    <cfRule type="expression" dxfId="9454" priority="456">
      <formula>$M234=#REF!</formula>
    </cfRule>
    <cfRule type="expression" dxfId="9453" priority="457">
      <formula>$M234=#REF!</formula>
    </cfRule>
  </conditionalFormatting>
  <conditionalFormatting sqref="Q234">
    <cfRule type="cellIs" dxfId="9452" priority="453" operator="equal">
      <formula>"Mut+ext"</formula>
    </cfRule>
  </conditionalFormatting>
  <conditionalFormatting sqref="Z234">
    <cfRule type="expression" dxfId="9451" priority="449">
      <formula>$M234=#REF!</formula>
    </cfRule>
    <cfRule type="expression" dxfId="9450" priority="450">
      <formula>$M234=#REF!</formula>
    </cfRule>
    <cfRule type="expression" dxfId="9449" priority="451">
      <formula>$M234=#REF!</formula>
    </cfRule>
    <cfRule type="expression" dxfId="9448" priority="452">
      <formula>$M234=#REF!</formula>
    </cfRule>
  </conditionalFormatting>
  <conditionalFormatting sqref="AD248:AD249">
    <cfRule type="expression" dxfId="9447" priority="445">
      <formula>$M248=#REF!</formula>
    </cfRule>
    <cfRule type="expression" dxfId="9446" priority="446">
      <formula>$M248=#REF!</formula>
    </cfRule>
    <cfRule type="expression" dxfId="9445" priority="447">
      <formula>$M248=#REF!</formula>
    </cfRule>
    <cfRule type="expression" dxfId="9444" priority="448">
      <formula>$M248=#REF!</formula>
    </cfRule>
  </conditionalFormatting>
  <conditionalFormatting sqref="AC248:AC249">
    <cfRule type="expression" dxfId="9443" priority="441">
      <formula>$M248=#REF!</formula>
    </cfRule>
    <cfRule type="expression" dxfId="9442" priority="442">
      <formula>$M248=#REF!</formula>
    </cfRule>
    <cfRule type="expression" dxfId="9441" priority="443">
      <formula>$M248=#REF!</formula>
    </cfRule>
    <cfRule type="expression" dxfId="9440" priority="444">
      <formula>$M248=#REF!</formula>
    </cfRule>
  </conditionalFormatting>
  <conditionalFormatting sqref="Q248:Q249 Q254:Q258">
    <cfRule type="cellIs" dxfId="9439" priority="440" operator="equal">
      <formula>"Mut+ext"</formula>
    </cfRule>
  </conditionalFormatting>
  <conditionalFormatting sqref="Z248:Z249">
    <cfRule type="expression" dxfId="9438" priority="436">
      <formula>$M248=#REF!</formula>
    </cfRule>
    <cfRule type="expression" dxfId="9437" priority="437">
      <formula>$M248=#REF!</formula>
    </cfRule>
    <cfRule type="expression" dxfId="9436" priority="438">
      <formula>$M248=#REF!</formula>
    </cfRule>
    <cfRule type="expression" dxfId="9435" priority="439">
      <formula>$M248=#REF!</formula>
    </cfRule>
  </conditionalFormatting>
  <conditionalFormatting sqref="AD259">
    <cfRule type="expression" dxfId="9434" priority="432">
      <formula>$M259=#REF!</formula>
    </cfRule>
    <cfRule type="expression" dxfId="9433" priority="433">
      <formula>$M259=#REF!</formula>
    </cfRule>
    <cfRule type="expression" dxfId="9432" priority="434">
      <formula>$M259=#REF!</formula>
    </cfRule>
    <cfRule type="expression" dxfId="9431" priority="435">
      <formula>$M259=#REF!</formula>
    </cfRule>
  </conditionalFormatting>
  <conditionalFormatting sqref="AC259">
    <cfRule type="expression" dxfId="9430" priority="428">
      <formula>$M259=#REF!</formula>
    </cfRule>
    <cfRule type="expression" dxfId="9429" priority="429">
      <formula>$M259=#REF!</formula>
    </cfRule>
    <cfRule type="expression" dxfId="9428" priority="430">
      <formula>$M259=#REF!</formula>
    </cfRule>
    <cfRule type="expression" dxfId="9427" priority="431">
      <formula>$M259=#REF!</formula>
    </cfRule>
  </conditionalFormatting>
  <conditionalFormatting sqref="Q259">
    <cfRule type="cellIs" dxfId="9426" priority="427" operator="equal">
      <formula>"Mut+ext"</formula>
    </cfRule>
  </conditionalFormatting>
  <conditionalFormatting sqref="Z259">
    <cfRule type="expression" dxfId="9425" priority="423">
      <formula>$M259=#REF!</formula>
    </cfRule>
    <cfRule type="expression" dxfId="9424" priority="424">
      <formula>$M259=#REF!</formula>
    </cfRule>
    <cfRule type="expression" dxfId="9423" priority="425">
      <formula>$M259=#REF!</formula>
    </cfRule>
    <cfRule type="expression" dxfId="9422" priority="426">
      <formula>$M259=#REF!</formula>
    </cfRule>
  </conditionalFormatting>
  <conditionalFormatting sqref="AD247">
    <cfRule type="expression" dxfId="9421" priority="419">
      <formula>$M247=#REF!</formula>
    </cfRule>
    <cfRule type="expression" dxfId="9420" priority="420">
      <formula>$M247=#REF!</formula>
    </cfRule>
    <cfRule type="expression" dxfId="9419" priority="421">
      <formula>$M247=#REF!</formula>
    </cfRule>
    <cfRule type="expression" dxfId="9418" priority="422">
      <formula>$M247=#REF!</formula>
    </cfRule>
  </conditionalFormatting>
  <conditionalFormatting sqref="AC247">
    <cfRule type="expression" dxfId="9417" priority="415">
      <formula>$M247=#REF!</formula>
    </cfRule>
    <cfRule type="expression" dxfId="9416" priority="416">
      <formula>$M247=#REF!</formula>
    </cfRule>
    <cfRule type="expression" dxfId="9415" priority="417">
      <formula>$M247=#REF!</formula>
    </cfRule>
    <cfRule type="expression" dxfId="9414" priority="418">
      <formula>$M247=#REF!</formula>
    </cfRule>
  </conditionalFormatting>
  <conditionalFormatting sqref="Q247">
    <cfRule type="cellIs" dxfId="9413" priority="414" operator="equal">
      <formula>"Mut+ext"</formula>
    </cfRule>
  </conditionalFormatting>
  <conditionalFormatting sqref="Z247">
    <cfRule type="expression" dxfId="9412" priority="410">
      <formula>$M247=#REF!</formula>
    </cfRule>
    <cfRule type="expression" dxfId="9411" priority="411">
      <formula>$M247=#REF!</formula>
    </cfRule>
    <cfRule type="expression" dxfId="9410" priority="412">
      <formula>$M247=#REF!</formula>
    </cfRule>
    <cfRule type="expression" dxfId="9409" priority="413">
      <formula>$M247=#REF!</formula>
    </cfRule>
  </conditionalFormatting>
  <conditionalFormatting sqref="Q20">
    <cfRule type="cellIs" dxfId="9408" priority="409" operator="equal">
      <formula>"Mut+ext"</formula>
    </cfRule>
  </conditionalFormatting>
  <conditionalFormatting sqref="AD15:AD18">
    <cfRule type="expression" dxfId="9407" priority="405">
      <formula>$M15=#REF!</formula>
    </cfRule>
    <cfRule type="expression" dxfId="9406" priority="406">
      <formula>$M15=#REF!</formula>
    </cfRule>
    <cfRule type="expression" dxfId="9405" priority="407">
      <formula>$M15=#REF!</formula>
    </cfRule>
    <cfRule type="expression" dxfId="9404" priority="408">
      <formula>$M15=#REF!</formula>
    </cfRule>
  </conditionalFormatting>
  <conditionalFormatting sqref="AC15">
    <cfRule type="expression" dxfId="9403" priority="401">
      <formula>$M15=#REF!</formula>
    </cfRule>
    <cfRule type="expression" dxfId="9402" priority="402">
      <formula>$M15=#REF!</formula>
    </cfRule>
    <cfRule type="expression" dxfId="9401" priority="403">
      <formula>$M15=#REF!</formula>
    </cfRule>
    <cfRule type="expression" dxfId="9400" priority="404">
      <formula>$M15=#REF!</formula>
    </cfRule>
  </conditionalFormatting>
  <conditionalFormatting sqref="AC16">
    <cfRule type="expression" dxfId="9399" priority="397">
      <formula>$M16=#REF!</formula>
    </cfRule>
    <cfRule type="expression" dxfId="9398" priority="398">
      <formula>$M16=#REF!</formula>
    </cfRule>
    <cfRule type="expression" dxfId="9397" priority="399">
      <formula>$M16=#REF!</formula>
    </cfRule>
    <cfRule type="expression" dxfId="9396" priority="400">
      <formula>$M16=#REF!</formula>
    </cfRule>
  </conditionalFormatting>
  <conditionalFormatting sqref="AC18">
    <cfRule type="expression" dxfId="9395" priority="393">
      <formula>$M18=#REF!</formula>
    </cfRule>
    <cfRule type="expression" dxfId="9394" priority="394">
      <formula>$M18=#REF!</formula>
    </cfRule>
    <cfRule type="expression" dxfId="9393" priority="395">
      <formula>$M18=#REF!</formula>
    </cfRule>
    <cfRule type="expression" dxfId="9392" priority="396">
      <formula>$M18=#REF!</formula>
    </cfRule>
  </conditionalFormatting>
  <conditionalFormatting sqref="AC17">
    <cfRule type="expression" dxfId="9391" priority="389">
      <formula>$M17=#REF!</formula>
    </cfRule>
    <cfRule type="expression" dxfId="9390" priority="390">
      <formula>$M17=#REF!</formula>
    </cfRule>
    <cfRule type="expression" dxfId="9389" priority="391">
      <formula>$M17=#REF!</formula>
    </cfRule>
    <cfRule type="expression" dxfId="9388" priority="392">
      <formula>$M17=#REF!</formula>
    </cfRule>
  </conditionalFormatting>
  <conditionalFormatting sqref="Q17:Q18 Q15">
    <cfRule type="cellIs" dxfId="9387" priority="388" operator="equal">
      <formula>"Mut+ext"</formula>
    </cfRule>
  </conditionalFormatting>
  <conditionalFormatting sqref="Z15:Z18">
    <cfRule type="expression" dxfId="9386" priority="384">
      <formula>$M15=#REF!</formula>
    </cfRule>
    <cfRule type="expression" dxfId="9385" priority="385">
      <formula>$M15=#REF!</formula>
    </cfRule>
    <cfRule type="expression" dxfId="9384" priority="386">
      <formula>$M15=#REF!</formula>
    </cfRule>
    <cfRule type="expression" dxfId="9383" priority="387">
      <formula>$M15=#REF!</formula>
    </cfRule>
  </conditionalFormatting>
  <conditionalFormatting sqref="Q16">
    <cfRule type="cellIs" dxfId="9382" priority="383" operator="equal">
      <formula>"Mut+ext"</formula>
    </cfRule>
  </conditionalFormatting>
  <conditionalFormatting sqref="AD28:AD31">
    <cfRule type="expression" dxfId="9381" priority="379">
      <formula>$M28=#REF!</formula>
    </cfRule>
    <cfRule type="expression" dxfId="9380" priority="380">
      <formula>$M28=#REF!</formula>
    </cfRule>
    <cfRule type="expression" dxfId="9379" priority="381">
      <formula>$M28=#REF!</formula>
    </cfRule>
    <cfRule type="expression" dxfId="9378" priority="382">
      <formula>$M28=#REF!</formula>
    </cfRule>
  </conditionalFormatting>
  <conditionalFormatting sqref="AC28">
    <cfRule type="expression" dxfId="9377" priority="375">
      <formula>$M28=#REF!</formula>
    </cfRule>
    <cfRule type="expression" dxfId="9376" priority="376">
      <formula>$M28=#REF!</formula>
    </cfRule>
    <cfRule type="expression" dxfId="9375" priority="377">
      <formula>$M28=#REF!</formula>
    </cfRule>
    <cfRule type="expression" dxfId="9374" priority="378">
      <formula>$M28=#REF!</formula>
    </cfRule>
  </conditionalFormatting>
  <conditionalFormatting sqref="AC29">
    <cfRule type="expression" dxfId="9373" priority="371">
      <formula>$M29=#REF!</formula>
    </cfRule>
    <cfRule type="expression" dxfId="9372" priority="372">
      <formula>$M29=#REF!</formula>
    </cfRule>
    <cfRule type="expression" dxfId="9371" priority="373">
      <formula>$M29=#REF!</formula>
    </cfRule>
    <cfRule type="expression" dxfId="9370" priority="374">
      <formula>$M29=#REF!</formula>
    </cfRule>
  </conditionalFormatting>
  <conditionalFormatting sqref="AC31">
    <cfRule type="expression" dxfId="9369" priority="367">
      <formula>$M31=#REF!</formula>
    </cfRule>
    <cfRule type="expression" dxfId="9368" priority="368">
      <formula>$M31=#REF!</formula>
    </cfRule>
    <cfRule type="expression" dxfId="9367" priority="369">
      <formula>$M31=#REF!</formula>
    </cfRule>
    <cfRule type="expression" dxfId="9366" priority="370">
      <formula>$M31=#REF!</formula>
    </cfRule>
  </conditionalFormatting>
  <conditionalFormatting sqref="AC30">
    <cfRule type="expression" dxfId="9365" priority="363">
      <formula>$M30=#REF!</formula>
    </cfRule>
    <cfRule type="expression" dxfId="9364" priority="364">
      <formula>$M30=#REF!</formula>
    </cfRule>
    <cfRule type="expression" dxfId="9363" priority="365">
      <formula>$M30=#REF!</formula>
    </cfRule>
    <cfRule type="expression" dxfId="9362" priority="366">
      <formula>$M30=#REF!</formula>
    </cfRule>
  </conditionalFormatting>
  <conditionalFormatting sqref="Q28:Q31">
    <cfRule type="cellIs" dxfId="9361" priority="362" operator="equal">
      <formula>"Mut+ext"</formula>
    </cfRule>
  </conditionalFormatting>
  <conditionalFormatting sqref="Z28:Z31">
    <cfRule type="expression" dxfId="9360" priority="358">
      <formula>$M28=#REF!</formula>
    </cfRule>
    <cfRule type="expression" dxfId="9359" priority="359">
      <formula>$M28=#REF!</formula>
    </cfRule>
    <cfRule type="expression" dxfId="9358" priority="360">
      <formula>$M28=#REF!</formula>
    </cfRule>
    <cfRule type="expression" dxfId="9357" priority="361">
      <formula>$M28=#REF!</formula>
    </cfRule>
  </conditionalFormatting>
  <conditionalFormatting sqref="AD42:AD45">
    <cfRule type="expression" dxfId="9356" priority="354">
      <formula>$M42=#REF!</formula>
    </cfRule>
    <cfRule type="expression" dxfId="9355" priority="355">
      <formula>$M42=#REF!</formula>
    </cfRule>
    <cfRule type="expression" dxfId="9354" priority="356">
      <formula>$M42=#REF!</formula>
    </cfRule>
    <cfRule type="expression" dxfId="9353" priority="357">
      <formula>$M42=#REF!</formula>
    </cfRule>
  </conditionalFormatting>
  <conditionalFormatting sqref="AC42">
    <cfRule type="expression" dxfId="9352" priority="350">
      <formula>$M42=#REF!</formula>
    </cfRule>
    <cfRule type="expression" dxfId="9351" priority="351">
      <formula>$M42=#REF!</formula>
    </cfRule>
    <cfRule type="expression" dxfId="9350" priority="352">
      <formula>$M42=#REF!</formula>
    </cfRule>
    <cfRule type="expression" dxfId="9349" priority="353">
      <formula>$M42=#REF!</formula>
    </cfRule>
  </conditionalFormatting>
  <conditionalFormatting sqref="AC44:AC45">
    <cfRule type="expression" dxfId="9348" priority="346">
      <formula>$M44=#REF!</formula>
    </cfRule>
    <cfRule type="expression" dxfId="9347" priority="347">
      <formula>$M44=#REF!</formula>
    </cfRule>
    <cfRule type="expression" dxfId="9346" priority="348">
      <formula>$M44=#REF!</formula>
    </cfRule>
    <cfRule type="expression" dxfId="9345" priority="349">
      <formula>$M44=#REF!</formula>
    </cfRule>
  </conditionalFormatting>
  <conditionalFormatting sqref="AC43">
    <cfRule type="expression" dxfId="9344" priority="342">
      <formula>$M43=#REF!</formula>
    </cfRule>
    <cfRule type="expression" dxfId="9343" priority="343">
      <formula>$M43=#REF!</formula>
    </cfRule>
    <cfRule type="expression" dxfId="9342" priority="344">
      <formula>$M43=#REF!</formula>
    </cfRule>
    <cfRule type="expression" dxfId="9341" priority="345">
      <formula>$M43=#REF!</formula>
    </cfRule>
  </conditionalFormatting>
  <conditionalFormatting sqref="Q42:Q45">
    <cfRule type="cellIs" dxfId="9340" priority="341" operator="equal">
      <formula>"Mut+ext"</formula>
    </cfRule>
  </conditionalFormatting>
  <conditionalFormatting sqref="Z42:Z45">
    <cfRule type="expression" dxfId="9339" priority="337">
      <formula>$M42=#REF!</formula>
    </cfRule>
    <cfRule type="expression" dxfId="9338" priority="338">
      <formula>$M42=#REF!</formula>
    </cfRule>
    <cfRule type="expression" dxfId="9337" priority="339">
      <formula>$M42=#REF!</formula>
    </cfRule>
    <cfRule type="expression" dxfId="9336" priority="340">
      <formula>$M42=#REF!</formula>
    </cfRule>
  </conditionalFormatting>
  <conditionalFormatting sqref="AD54:AD57">
    <cfRule type="expression" dxfId="9335" priority="333">
      <formula>$M54=#REF!</formula>
    </cfRule>
    <cfRule type="expression" dxfId="9334" priority="334">
      <formula>$M54=#REF!</formula>
    </cfRule>
    <cfRule type="expression" dxfId="9333" priority="335">
      <formula>$M54=#REF!</formula>
    </cfRule>
    <cfRule type="expression" dxfId="9332" priority="336">
      <formula>$M54=#REF!</formula>
    </cfRule>
  </conditionalFormatting>
  <conditionalFormatting sqref="AC54">
    <cfRule type="expression" dxfId="9331" priority="329">
      <formula>$M54=#REF!</formula>
    </cfRule>
    <cfRule type="expression" dxfId="9330" priority="330">
      <formula>$M54=#REF!</formula>
    </cfRule>
    <cfRule type="expression" dxfId="9329" priority="331">
      <formula>$M54=#REF!</formula>
    </cfRule>
    <cfRule type="expression" dxfId="9328" priority="332">
      <formula>$M54=#REF!</formula>
    </cfRule>
  </conditionalFormatting>
  <conditionalFormatting sqref="AC55">
    <cfRule type="expression" dxfId="9327" priority="325">
      <formula>$M55=#REF!</formula>
    </cfRule>
    <cfRule type="expression" dxfId="9326" priority="326">
      <formula>$M55=#REF!</formula>
    </cfRule>
    <cfRule type="expression" dxfId="9325" priority="327">
      <formula>$M55=#REF!</formula>
    </cfRule>
    <cfRule type="expression" dxfId="9324" priority="328">
      <formula>$M55=#REF!</formula>
    </cfRule>
  </conditionalFormatting>
  <conditionalFormatting sqref="AC57">
    <cfRule type="expression" dxfId="9323" priority="321">
      <formula>$M57=#REF!</formula>
    </cfRule>
    <cfRule type="expression" dxfId="9322" priority="322">
      <formula>$M57=#REF!</formula>
    </cfRule>
    <cfRule type="expression" dxfId="9321" priority="323">
      <formula>$M57=#REF!</formula>
    </cfRule>
    <cfRule type="expression" dxfId="9320" priority="324">
      <formula>$M57=#REF!</formula>
    </cfRule>
  </conditionalFormatting>
  <conditionalFormatting sqref="AC56">
    <cfRule type="expression" dxfId="9319" priority="317">
      <formula>$M56=#REF!</formula>
    </cfRule>
    <cfRule type="expression" dxfId="9318" priority="318">
      <formula>$M56=#REF!</formula>
    </cfRule>
    <cfRule type="expression" dxfId="9317" priority="319">
      <formula>$M56=#REF!</formula>
    </cfRule>
    <cfRule type="expression" dxfId="9316" priority="320">
      <formula>$M56=#REF!</formula>
    </cfRule>
  </conditionalFormatting>
  <conditionalFormatting sqref="Q54:Q57">
    <cfRule type="cellIs" dxfId="9315" priority="316" operator="equal">
      <formula>"Mut+ext"</formula>
    </cfRule>
  </conditionalFormatting>
  <conditionalFormatting sqref="Z54:Z57">
    <cfRule type="expression" dxfId="9314" priority="312">
      <formula>$M54=#REF!</formula>
    </cfRule>
    <cfRule type="expression" dxfId="9313" priority="313">
      <formula>$M54=#REF!</formula>
    </cfRule>
    <cfRule type="expression" dxfId="9312" priority="314">
      <formula>$M54=#REF!</formula>
    </cfRule>
    <cfRule type="expression" dxfId="9311" priority="315">
      <formula>$M54=#REF!</formula>
    </cfRule>
  </conditionalFormatting>
  <conditionalFormatting sqref="AD67:AD70">
    <cfRule type="expression" dxfId="9310" priority="308">
      <formula>$M67=#REF!</formula>
    </cfRule>
    <cfRule type="expression" dxfId="9309" priority="309">
      <formula>$M67=#REF!</formula>
    </cfRule>
    <cfRule type="expression" dxfId="9308" priority="310">
      <formula>$M67=#REF!</formula>
    </cfRule>
    <cfRule type="expression" dxfId="9307" priority="311">
      <formula>$M67=#REF!</formula>
    </cfRule>
  </conditionalFormatting>
  <conditionalFormatting sqref="AC67">
    <cfRule type="expression" dxfId="9306" priority="304">
      <formula>$M67=#REF!</formula>
    </cfRule>
    <cfRule type="expression" dxfId="9305" priority="305">
      <formula>$M67=#REF!</formula>
    </cfRule>
    <cfRule type="expression" dxfId="9304" priority="306">
      <formula>$M67=#REF!</formula>
    </cfRule>
    <cfRule type="expression" dxfId="9303" priority="307">
      <formula>$M67=#REF!</formula>
    </cfRule>
  </conditionalFormatting>
  <conditionalFormatting sqref="AC68">
    <cfRule type="expression" dxfId="9302" priority="300">
      <formula>$M68=#REF!</formula>
    </cfRule>
    <cfRule type="expression" dxfId="9301" priority="301">
      <formula>$M68=#REF!</formula>
    </cfRule>
    <cfRule type="expression" dxfId="9300" priority="302">
      <formula>$M68=#REF!</formula>
    </cfRule>
    <cfRule type="expression" dxfId="9299" priority="303">
      <formula>$M68=#REF!</formula>
    </cfRule>
  </conditionalFormatting>
  <conditionalFormatting sqref="AC70">
    <cfRule type="expression" dxfId="9298" priority="296">
      <formula>$M70=#REF!</formula>
    </cfRule>
    <cfRule type="expression" dxfId="9297" priority="297">
      <formula>$M70=#REF!</formula>
    </cfRule>
    <cfRule type="expression" dxfId="9296" priority="298">
      <formula>$M70=#REF!</formula>
    </cfRule>
    <cfRule type="expression" dxfId="9295" priority="299">
      <formula>$M70=#REF!</formula>
    </cfRule>
  </conditionalFormatting>
  <conditionalFormatting sqref="AC69">
    <cfRule type="expression" dxfId="9294" priority="292">
      <formula>$M69=#REF!</formula>
    </cfRule>
    <cfRule type="expression" dxfId="9293" priority="293">
      <formula>$M69=#REF!</formula>
    </cfRule>
    <cfRule type="expression" dxfId="9292" priority="294">
      <formula>$M69=#REF!</formula>
    </cfRule>
    <cfRule type="expression" dxfId="9291" priority="295">
      <formula>$M69=#REF!</formula>
    </cfRule>
  </conditionalFormatting>
  <conditionalFormatting sqref="Q67:Q70">
    <cfRule type="cellIs" dxfId="9290" priority="291" operator="equal">
      <formula>"Mut+ext"</formula>
    </cfRule>
  </conditionalFormatting>
  <conditionalFormatting sqref="Z67:Z70">
    <cfRule type="expression" dxfId="9289" priority="287">
      <formula>$M67=#REF!</formula>
    </cfRule>
    <cfRule type="expression" dxfId="9288" priority="288">
      <formula>$M67=#REF!</formula>
    </cfRule>
    <cfRule type="expression" dxfId="9287" priority="289">
      <formula>$M67=#REF!</formula>
    </cfRule>
    <cfRule type="expression" dxfId="9286" priority="290">
      <formula>$M67=#REF!</formula>
    </cfRule>
  </conditionalFormatting>
  <conditionalFormatting sqref="AD80:AD83">
    <cfRule type="expression" dxfId="9285" priority="283">
      <formula>$M80=#REF!</formula>
    </cfRule>
    <cfRule type="expression" dxfId="9284" priority="284">
      <formula>$M80=#REF!</formula>
    </cfRule>
    <cfRule type="expression" dxfId="9283" priority="285">
      <formula>$M80=#REF!</formula>
    </cfRule>
    <cfRule type="expression" dxfId="9282" priority="286">
      <formula>$M80=#REF!</formula>
    </cfRule>
  </conditionalFormatting>
  <conditionalFormatting sqref="AC80">
    <cfRule type="expression" dxfId="9281" priority="279">
      <formula>$M80=#REF!</formula>
    </cfRule>
    <cfRule type="expression" dxfId="9280" priority="280">
      <formula>$M80=#REF!</formula>
    </cfRule>
    <cfRule type="expression" dxfId="9279" priority="281">
      <formula>$M80=#REF!</formula>
    </cfRule>
    <cfRule type="expression" dxfId="9278" priority="282">
      <formula>$M80=#REF!</formula>
    </cfRule>
  </conditionalFormatting>
  <conditionalFormatting sqref="AC81">
    <cfRule type="expression" dxfId="9277" priority="275">
      <formula>$M81=#REF!</formula>
    </cfRule>
    <cfRule type="expression" dxfId="9276" priority="276">
      <formula>$M81=#REF!</formula>
    </cfRule>
    <cfRule type="expression" dxfId="9275" priority="277">
      <formula>$M81=#REF!</formula>
    </cfRule>
    <cfRule type="expression" dxfId="9274" priority="278">
      <formula>$M81=#REF!</formula>
    </cfRule>
  </conditionalFormatting>
  <conditionalFormatting sqref="AC83">
    <cfRule type="expression" dxfId="9273" priority="271">
      <formula>$M83=#REF!</formula>
    </cfRule>
    <cfRule type="expression" dxfId="9272" priority="272">
      <formula>$M83=#REF!</formula>
    </cfRule>
    <cfRule type="expression" dxfId="9271" priority="273">
      <formula>$M83=#REF!</formula>
    </cfRule>
    <cfRule type="expression" dxfId="9270" priority="274">
      <formula>$M83=#REF!</formula>
    </cfRule>
  </conditionalFormatting>
  <conditionalFormatting sqref="AC82">
    <cfRule type="expression" dxfId="9269" priority="267">
      <formula>$M82=#REF!</formula>
    </cfRule>
    <cfRule type="expression" dxfId="9268" priority="268">
      <formula>$M82=#REF!</formula>
    </cfRule>
    <cfRule type="expression" dxfId="9267" priority="269">
      <formula>$M82=#REF!</formula>
    </cfRule>
    <cfRule type="expression" dxfId="9266" priority="270">
      <formula>$M82=#REF!</formula>
    </cfRule>
  </conditionalFormatting>
  <conditionalFormatting sqref="Q80:Q83">
    <cfRule type="cellIs" dxfId="9265" priority="266" operator="equal">
      <formula>"Mut+ext"</formula>
    </cfRule>
  </conditionalFormatting>
  <conditionalFormatting sqref="Z80:Z83">
    <cfRule type="expression" dxfId="9264" priority="262">
      <formula>$M80=#REF!</formula>
    </cfRule>
    <cfRule type="expression" dxfId="9263" priority="263">
      <formula>$M80=#REF!</formula>
    </cfRule>
    <cfRule type="expression" dxfId="9262" priority="264">
      <formula>$M80=#REF!</formula>
    </cfRule>
    <cfRule type="expression" dxfId="9261" priority="265">
      <formula>$M80=#REF!</formula>
    </cfRule>
  </conditionalFormatting>
  <conditionalFormatting sqref="AD94:AD97">
    <cfRule type="expression" dxfId="9260" priority="258">
      <formula>$M94=#REF!</formula>
    </cfRule>
    <cfRule type="expression" dxfId="9259" priority="259">
      <formula>$M94=#REF!</formula>
    </cfRule>
    <cfRule type="expression" dxfId="9258" priority="260">
      <formula>$M94=#REF!</formula>
    </cfRule>
    <cfRule type="expression" dxfId="9257" priority="261">
      <formula>$M94=#REF!</formula>
    </cfRule>
  </conditionalFormatting>
  <conditionalFormatting sqref="AC94">
    <cfRule type="expression" dxfId="9256" priority="254">
      <formula>$M94=#REF!</formula>
    </cfRule>
    <cfRule type="expression" dxfId="9255" priority="255">
      <formula>$M94=#REF!</formula>
    </cfRule>
    <cfRule type="expression" dxfId="9254" priority="256">
      <formula>$M94=#REF!</formula>
    </cfRule>
    <cfRule type="expression" dxfId="9253" priority="257">
      <formula>$M94=#REF!</formula>
    </cfRule>
  </conditionalFormatting>
  <conditionalFormatting sqref="AC96:AC97">
    <cfRule type="expression" dxfId="9252" priority="250">
      <formula>$M96=#REF!</formula>
    </cfRule>
    <cfRule type="expression" dxfId="9251" priority="251">
      <formula>$M96=#REF!</formula>
    </cfRule>
    <cfRule type="expression" dxfId="9250" priority="252">
      <formula>$M96=#REF!</formula>
    </cfRule>
    <cfRule type="expression" dxfId="9249" priority="253">
      <formula>$M96=#REF!</formula>
    </cfRule>
  </conditionalFormatting>
  <conditionalFormatting sqref="AC95">
    <cfRule type="expression" dxfId="9248" priority="246">
      <formula>$M95=#REF!</formula>
    </cfRule>
    <cfRule type="expression" dxfId="9247" priority="247">
      <formula>$M95=#REF!</formula>
    </cfRule>
    <cfRule type="expression" dxfId="9246" priority="248">
      <formula>$M95=#REF!</formula>
    </cfRule>
    <cfRule type="expression" dxfId="9245" priority="249">
      <formula>$M95=#REF!</formula>
    </cfRule>
  </conditionalFormatting>
  <conditionalFormatting sqref="Q94:Q97">
    <cfRule type="cellIs" dxfId="9244" priority="245" operator="equal">
      <formula>"Mut+ext"</formula>
    </cfRule>
  </conditionalFormatting>
  <conditionalFormatting sqref="Z94:Z97">
    <cfRule type="expression" dxfId="9243" priority="241">
      <formula>$M94=#REF!</formula>
    </cfRule>
    <cfRule type="expression" dxfId="9242" priority="242">
      <formula>$M94=#REF!</formula>
    </cfRule>
    <cfRule type="expression" dxfId="9241" priority="243">
      <formula>$M94=#REF!</formula>
    </cfRule>
    <cfRule type="expression" dxfId="9240" priority="244">
      <formula>$M94=#REF!</formula>
    </cfRule>
  </conditionalFormatting>
  <conditionalFormatting sqref="AD105:AD108">
    <cfRule type="expression" dxfId="9239" priority="237">
      <formula>$M105=#REF!</formula>
    </cfRule>
    <cfRule type="expression" dxfId="9238" priority="238">
      <formula>$M105=#REF!</formula>
    </cfRule>
    <cfRule type="expression" dxfId="9237" priority="239">
      <formula>$M105=#REF!</formula>
    </cfRule>
    <cfRule type="expression" dxfId="9236" priority="240">
      <formula>$M105=#REF!</formula>
    </cfRule>
  </conditionalFormatting>
  <conditionalFormatting sqref="AC105">
    <cfRule type="expression" dxfId="9235" priority="233">
      <formula>$M105=#REF!</formula>
    </cfRule>
    <cfRule type="expression" dxfId="9234" priority="234">
      <formula>$M105=#REF!</formula>
    </cfRule>
    <cfRule type="expression" dxfId="9233" priority="235">
      <formula>$M105=#REF!</formula>
    </cfRule>
    <cfRule type="expression" dxfId="9232" priority="236">
      <formula>$M105=#REF!</formula>
    </cfRule>
  </conditionalFormatting>
  <conditionalFormatting sqref="AC106">
    <cfRule type="expression" dxfId="9231" priority="229">
      <formula>$M106=#REF!</formula>
    </cfRule>
    <cfRule type="expression" dxfId="9230" priority="230">
      <formula>$M106=#REF!</formula>
    </cfRule>
    <cfRule type="expression" dxfId="9229" priority="231">
      <formula>$M106=#REF!</formula>
    </cfRule>
    <cfRule type="expression" dxfId="9228" priority="232">
      <formula>$M106=#REF!</formula>
    </cfRule>
  </conditionalFormatting>
  <conditionalFormatting sqref="AC107">
    <cfRule type="expression" dxfId="9227" priority="225">
      <formula>$M107=#REF!</formula>
    </cfRule>
    <cfRule type="expression" dxfId="9226" priority="226">
      <formula>$M107=#REF!</formula>
    </cfRule>
    <cfRule type="expression" dxfId="9225" priority="227">
      <formula>$M107=#REF!</formula>
    </cfRule>
    <cfRule type="expression" dxfId="9224" priority="228">
      <formula>$M107=#REF!</formula>
    </cfRule>
  </conditionalFormatting>
  <conditionalFormatting sqref="AC108">
    <cfRule type="expression" dxfId="9223" priority="221">
      <formula>$M108=#REF!</formula>
    </cfRule>
    <cfRule type="expression" dxfId="9222" priority="222">
      <formula>$M108=#REF!</formula>
    </cfRule>
    <cfRule type="expression" dxfId="9221" priority="223">
      <formula>$M108=#REF!</formula>
    </cfRule>
    <cfRule type="expression" dxfId="9220" priority="224">
      <formula>$M108=#REF!</formula>
    </cfRule>
  </conditionalFormatting>
  <conditionalFormatting sqref="Q105:Q108">
    <cfRule type="cellIs" dxfId="9219" priority="220" operator="equal">
      <formula>"Mut+ext"</formula>
    </cfRule>
  </conditionalFormatting>
  <conditionalFormatting sqref="Z105:Z108">
    <cfRule type="expression" dxfId="9218" priority="216">
      <formula>$M105=#REF!</formula>
    </cfRule>
    <cfRule type="expression" dxfId="9217" priority="217">
      <formula>$M105=#REF!</formula>
    </cfRule>
    <cfRule type="expression" dxfId="9216" priority="218">
      <formula>$M105=#REF!</formula>
    </cfRule>
    <cfRule type="expression" dxfId="9215" priority="219">
      <formula>$M105=#REF!</formula>
    </cfRule>
  </conditionalFormatting>
  <conditionalFormatting sqref="AD118:AD121">
    <cfRule type="expression" dxfId="9214" priority="212">
      <formula>$M118=#REF!</formula>
    </cfRule>
    <cfRule type="expression" dxfId="9213" priority="213">
      <formula>$M118=#REF!</formula>
    </cfRule>
    <cfRule type="expression" dxfId="9212" priority="214">
      <formula>$M118=#REF!</formula>
    </cfRule>
    <cfRule type="expression" dxfId="9211" priority="215">
      <formula>$M118=#REF!</formula>
    </cfRule>
  </conditionalFormatting>
  <conditionalFormatting sqref="AC118">
    <cfRule type="expression" dxfId="9210" priority="208">
      <formula>$M118=#REF!</formula>
    </cfRule>
    <cfRule type="expression" dxfId="9209" priority="209">
      <formula>$M118=#REF!</formula>
    </cfRule>
    <cfRule type="expression" dxfId="9208" priority="210">
      <formula>$M118=#REF!</formula>
    </cfRule>
    <cfRule type="expression" dxfId="9207" priority="211">
      <formula>$M118=#REF!</formula>
    </cfRule>
  </conditionalFormatting>
  <conditionalFormatting sqref="AC119">
    <cfRule type="expression" dxfId="9206" priority="204">
      <formula>$M119=#REF!</formula>
    </cfRule>
    <cfRule type="expression" dxfId="9205" priority="205">
      <formula>$M119=#REF!</formula>
    </cfRule>
    <cfRule type="expression" dxfId="9204" priority="206">
      <formula>$M119=#REF!</formula>
    </cfRule>
    <cfRule type="expression" dxfId="9203" priority="207">
      <formula>$M119=#REF!</formula>
    </cfRule>
  </conditionalFormatting>
  <conditionalFormatting sqref="AC120">
    <cfRule type="expression" dxfId="9202" priority="200">
      <formula>$M120=#REF!</formula>
    </cfRule>
    <cfRule type="expression" dxfId="9201" priority="201">
      <formula>$M120=#REF!</formula>
    </cfRule>
    <cfRule type="expression" dxfId="9200" priority="202">
      <formula>$M120=#REF!</formula>
    </cfRule>
    <cfRule type="expression" dxfId="9199" priority="203">
      <formula>$M120=#REF!</formula>
    </cfRule>
  </conditionalFormatting>
  <conditionalFormatting sqref="AC121">
    <cfRule type="expression" dxfId="9198" priority="196">
      <formula>$M121=#REF!</formula>
    </cfRule>
    <cfRule type="expression" dxfId="9197" priority="197">
      <formula>$M121=#REF!</formula>
    </cfRule>
    <cfRule type="expression" dxfId="9196" priority="198">
      <formula>$M121=#REF!</formula>
    </cfRule>
    <cfRule type="expression" dxfId="9195" priority="199">
      <formula>$M121=#REF!</formula>
    </cfRule>
  </conditionalFormatting>
  <conditionalFormatting sqref="Q118:Q121">
    <cfRule type="cellIs" dxfId="9194" priority="195" operator="equal">
      <formula>"Mut+ext"</formula>
    </cfRule>
  </conditionalFormatting>
  <conditionalFormatting sqref="Z118:Z121">
    <cfRule type="expression" dxfId="9193" priority="191">
      <formula>$M118=#REF!</formula>
    </cfRule>
    <cfRule type="expression" dxfId="9192" priority="192">
      <formula>$M118=#REF!</formula>
    </cfRule>
    <cfRule type="expression" dxfId="9191" priority="193">
      <formula>$M118=#REF!</formula>
    </cfRule>
    <cfRule type="expression" dxfId="9190" priority="194">
      <formula>$M118=#REF!</formula>
    </cfRule>
  </conditionalFormatting>
  <conditionalFormatting sqref="AD131:AD134">
    <cfRule type="expression" dxfId="9189" priority="187">
      <formula>$M131=#REF!</formula>
    </cfRule>
    <cfRule type="expression" dxfId="9188" priority="188">
      <formula>$M131=#REF!</formula>
    </cfRule>
    <cfRule type="expression" dxfId="9187" priority="189">
      <formula>$M131=#REF!</formula>
    </cfRule>
    <cfRule type="expression" dxfId="9186" priority="190">
      <formula>$M131=#REF!</formula>
    </cfRule>
  </conditionalFormatting>
  <conditionalFormatting sqref="AC131">
    <cfRule type="expression" dxfId="9185" priority="183">
      <formula>$M131=#REF!</formula>
    </cfRule>
    <cfRule type="expression" dxfId="9184" priority="184">
      <formula>$M131=#REF!</formula>
    </cfRule>
    <cfRule type="expression" dxfId="9183" priority="185">
      <formula>$M131=#REF!</formula>
    </cfRule>
    <cfRule type="expression" dxfId="9182" priority="186">
      <formula>$M131=#REF!</formula>
    </cfRule>
  </conditionalFormatting>
  <conditionalFormatting sqref="AC132">
    <cfRule type="expression" dxfId="9181" priority="179">
      <formula>$M132=#REF!</formula>
    </cfRule>
    <cfRule type="expression" dxfId="9180" priority="180">
      <formula>$M132=#REF!</formula>
    </cfRule>
    <cfRule type="expression" dxfId="9179" priority="181">
      <formula>$M132=#REF!</formula>
    </cfRule>
    <cfRule type="expression" dxfId="9178" priority="182">
      <formula>$M132=#REF!</formula>
    </cfRule>
  </conditionalFormatting>
  <conditionalFormatting sqref="AC133">
    <cfRule type="expression" dxfId="9177" priority="175">
      <formula>$M133=#REF!</formula>
    </cfRule>
    <cfRule type="expression" dxfId="9176" priority="176">
      <formula>$M133=#REF!</formula>
    </cfRule>
    <cfRule type="expression" dxfId="9175" priority="177">
      <formula>$M133=#REF!</formula>
    </cfRule>
    <cfRule type="expression" dxfId="9174" priority="178">
      <formula>$M133=#REF!</formula>
    </cfRule>
  </conditionalFormatting>
  <conditionalFormatting sqref="AC134">
    <cfRule type="expression" dxfId="9173" priority="171">
      <formula>$M134=#REF!</formula>
    </cfRule>
    <cfRule type="expression" dxfId="9172" priority="172">
      <formula>$M134=#REF!</formula>
    </cfRule>
    <cfRule type="expression" dxfId="9171" priority="173">
      <formula>$M134=#REF!</formula>
    </cfRule>
    <cfRule type="expression" dxfId="9170" priority="174">
      <formula>$M134=#REF!</formula>
    </cfRule>
  </conditionalFormatting>
  <conditionalFormatting sqref="Q131:Q134">
    <cfRule type="cellIs" dxfId="9169" priority="170" operator="equal">
      <formula>"Mut+ext"</formula>
    </cfRule>
  </conditionalFormatting>
  <conditionalFormatting sqref="Z131:Z134">
    <cfRule type="expression" dxfId="9168" priority="166">
      <formula>$M131=#REF!</formula>
    </cfRule>
    <cfRule type="expression" dxfId="9167" priority="167">
      <formula>$M131=#REF!</formula>
    </cfRule>
    <cfRule type="expression" dxfId="9166" priority="168">
      <formula>$M131=#REF!</formula>
    </cfRule>
    <cfRule type="expression" dxfId="9165" priority="169">
      <formula>$M131=#REF!</formula>
    </cfRule>
  </conditionalFormatting>
  <conditionalFormatting sqref="AD146:AD149">
    <cfRule type="expression" dxfId="9164" priority="162">
      <formula>$M146=#REF!</formula>
    </cfRule>
    <cfRule type="expression" dxfId="9163" priority="163">
      <formula>$M146=#REF!</formula>
    </cfRule>
    <cfRule type="expression" dxfId="9162" priority="164">
      <formula>$M146=#REF!</formula>
    </cfRule>
    <cfRule type="expression" dxfId="9161" priority="165">
      <formula>$M146=#REF!</formula>
    </cfRule>
  </conditionalFormatting>
  <conditionalFormatting sqref="AC146:AC149">
    <cfRule type="expression" dxfId="9160" priority="158">
      <formula>$M146=#REF!</formula>
    </cfRule>
    <cfRule type="expression" dxfId="9159" priority="159">
      <formula>$M146=#REF!</formula>
    </cfRule>
    <cfRule type="expression" dxfId="9158" priority="160">
      <formula>$M146=#REF!</formula>
    </cfRule>
    <cfRule type="expression" dxfId="9157" priority="161">
      <formula>$M146=#REF!</formula>
    </cfRule>
  </conditionalFormatting>
  <conditionalFormatting sqref="Q146:Q149">
    <cfRule type="cellIs" dxfId="9156" priority="157" operator="equal">
      <formula>"Mut+ext"</formula>
    </cfRule>
  </conditionalFormatting>
  <conditionalFormatting sqref="Z146:Z149">
    <cfRule type="expression" dxfId="9155" priority="153">
      <formula>$M146=#REF!</formula>
    </cfRule>
    <cfRule type="expression" dxfId="9154" priority="154">
      <formula>$M146=#REF!</formula>
    </cfRule>
    <cfRule type="expression" dxfId="9153" priority="155">
      <formula>$M146=#REF!</formula>
    </cfRule>
    <cfRule type="expression" dxfId="9152" priority="156">
      <formula>$M146=#REF!</formula>
    </cfRule>
  </conditionalFormatting>
  <conditionalFormatting sqref="AD160:AD163">
    <cfRule type="expression" dxfId="9151" priority="136">
      <formula>$M160=#REF!</formula>
    </cfRule>
    <cfRule type="expression" dxfId="9150" priority="137">
      <formula>$M160=#REF!</formula>
    </cfRule>
    <cfRule type="expression" dxfId="9149" priority="138">
      <formula>$M160=#REF!</formula>
    </cfRule>
    <cfRule type="expression" dxfId="9148" priority="139">
      <formula>$M160=#REF!</formula>
    </cfRule>
  </conditionalFormatting>
  <conditionalFormatting sqref="AC160:AC163">
    <cfRule type="expression" dxfId="9147" priority="132">
      <formula>$M160=#REF!</formula>
    </cfRule>
    <cfRule type="expression" dxfId="9146" priority="133">
      <formula>$M160=#REF!</formula>
    </cfRule>
    <cfRule type="expression" dxfId="9145" priority="134">
      <formula>$M160=#REF!</formula>
    </cfRule>
    <cfRule type="expression" dxfId="9144" priority="135">
      <formula>$M160=#REF!</formula>
    </cfRule>
  </conditionalFormatting>
  <conditionalFormatting sqref="Q160:Q163">
    <cfRule type="cellIs" dxfId="9143" priority="131" operator="equal">
      <formula>"Mut+ext"</formula>
    </cfRule>
  </conditionalFormatting>
  <conditionalFormatting sqref="Z160:Z163">
    <cfRule type="expression" dxfId="9142" priority="127">
      <formula>$M160=#REF!</formula>
    </cfRule>
    <cfRule type="expression" dxfId="9141" priority="128">
      <formula>$M160=#REF!</formula>
    </cfRule>
    <cfRule type="expression" dxfId="9140" priority="129">
      <formula>$M160=#REF!</formula>
    </cfRule>
    <cfRule type="expression" dxfId="9139" priority="130">
      <formula>$M160=#REF!</formula>
    </cfRule>
  </conditionalFormatting>
  <conditionalFormatting sqref="AD173:AD176">
    <cfRule type="expression" dxfId="9138" priority="123">
      <formula>$M173=#REF!</formula>
    </cfRule>
    <cfRule type="expression" dxfId="9137" priority="124">
      <formula>$M173=#REF!</formula>
    </cfRule>
    <cfRule type="expression" dxfId="9136" priority="125">
      <formula>$M173=#REF!</formula>
    </cfRule>
    <cfRule type="expression" dxfId="9135" priority="126">
      <formula>$M173=#REF!</formula>
    </cfRule>
  </conditionalFormatting>
  <conditionalFormatting sqref="AC173:AC176">
    <cfRule type="expression" dxfId="9134" priority="119">
      <formula>$M173=#REF!</formula>
    </cfRule>
    <cfRule type="expression" dxfId="9133" priority="120">
      <formula>$M173=#REF!</formula>
    </cfRule>
    <cfRule type="expression" dxfId="9132" priority="121">
      <formula>$M173=#REF!</formula>
    </cfRule>
    <cfRule type="expression" dxfId="9131" priority="122">
      <formula>$M173=#REF!</formula>
    </cfRule>
  </conditionalFormatting>
  <conditionalFormatting sqref="Q173:Q176">
    <cfRule type="cellIs" dxfId="9130" priority="118" operator="equal">
      <formula>"Mut+ext"</formula>
    </cfRule>
  </conditionalFormatting>
  <conditionalFormatting sqref="Z173:Z176">
    <cfRule type="expression" dxfId="9129" priority="114">
      <formula>$M173=#REF!</formula>
    </cfRule>
    <cfRule type="expression" dxfId="9128" priority="115">
      <formula>$M173=#REF!</formula>
    </cfRule>
    <cfRule type="expression" dxfId="9127" priority="116">
      <formula>$M173=#REF!</formula>
    </cfRule>
    <cfRule type="expression" dxfId="9126" priority="117">
      <formula>$M173=#REF!</formula>
    </cfRule>
  </conditionalFormatting>
  <conditionalFormatting sqref="AD186:AD189">
    <cfRule type="expression" dxfId="9125" priority="110">
      <formula>$M186=#REF!</formula>
    </cfRule>
    <cfRule type="expression" dxfId="9124" priority="111">
      <formula>$M186=#REF!</formula>
    </cfRule>
    <cfRule type="expression" dxfId="9123" priority="112">
      <formula>$M186=#REF!</formula>
    </cfRule>
    <cfRule type="expression" dxfId="9122" priority="113">
      <formula>$M186=#REF!</formula>
    </cfRule>
  </conditionalFormatting>
  <conditionalFormatting sqref="AC186:AC189">
    <cfRule type="expression" dxfId="9121" priority="106">
      <formula>$M186=#REF!</formula>
    </cfRule>
    <cfRule type="expression" dxfId="9120" priority="107">
      <formula>$M186=#REF!</formula>
    </cfRule>
    <cfRule type="expression" dxfId="9119" priority="108">
      <formula>$M186=#REF!</formula>
    </cfRule>
    <cfRule type="expression" dxfId="9118" priority="109">
      <formula>$M186=#REF!</formula>
    </cfRule>
  </conditionalFormatting>
  <conditionalFormatting sqref="Q186:Q189">
    <cfRule type="cellIs" dxfId="9117" priority="105" operator="equal">
      <formula>"Mut+ext"</formula>
    </cfRule>
  </conditionalFormatting>
  <conditionalFormatting sqref="Z186:Z189">
    <cfRule type="expression" dxfId="9116" priority="101">
      <formula>$M186=#REF!</formula>
    </cfRule>
    <cfRule type="expression" dxfId="9115" priority="102">
      <formula>$M186=#REF!</formula>
    </cfRule>
    <cfRule type="expression" dxfId="9114" priority="103">
      <formula>$M186=#REF!</formula>
    </cfRule>
    <cfRule type="expression" dxfId="9113" priority="104">
      <formula>$M186=#REF!</formula>
    </cfRule>
  </conditionalFormatting>
  <conditionalFormatting sqref="AD199:AD202">
    <cfRule type="expression" dxfId="9112" priority="97">
      <formula>$M199=#REF!</formula>
    </cfRule>
    <cfRule type="expression" dxfId="9111" priority="98">
      <formula>$M199=#REF!</formula>
    </cfRule>
    <cfRule type="expression" dxfId="9110" priority="99">
      <formula>$M199=#REF!</formula>
    </cfRule>
    <cfRule type="expression" dxfId="9109" priority="100">
      <formula>$M199=#REF!</formula>
    </cfRule>
  </conditionalFormatting>
  <conditionalFormatting sqref="AC199:AC202">
    <cfRule type="expression" dxfId="9108" priority="93">
      <formula>$M199=#REF!</formula>
    </cfRule>
    <cfRule type="expression" dxfId="9107" priority="94">
      <formula>$M199=#REF!</formula>
    </cfRule>
    <cfRule type="expression" dxfId="9106" priority="95">
      <formula>$M199=#REF!</formula>
    </cfRule>
    <cfRule type="expression" dxfId="9105" priority="96">
      <formula>$M199=#REF!</formula>
    </cfRule>
  </conditionalFormatting>
  <conditionalFormatting sqref="Q199:Q202">
    <cfRule type="cellIs" dxfId="9104" priority="92" operator="equal">
      <formula>"Mut+ext"</formula>
    </cfRule>
  </conditionalFormatting>
  <conditionalFormatting sqref="Z199:Z202">
    <cfRule type="expression" dxfId="9103" priority="88">
      <formula>$M199=#REF!</formula>
    </cfRule>
    <cfRule type="expression" dxfId="9102" priority="89">
      <formula>$M199=#REF!</formula>
    </cfRule>
    <cfRule type="expression" dxfId="9101" priority="90">
      <formula>$M199=#REF!</formula>
    </cfRule>
    <cfRule type="expression" dxfId="9100" priority="91">
      <formula>$M199=#REF!</formula>
    </cfRule>
  </conditionalFormatting>
  <conditionalFormatting sqref="AD212:AD215">
    <cfRule type="expression" dxfId="9099" priority="84">
      <formula>$M212=#REF!</formula>
    </cfRule>
    <cfRule type="expression" dxfId="9098" priority="85">
      <formula>$M212=#REF!</formula>
    </cfRule>
    <cfRule type="expression" dxfId="9097" priority="86">
      <formula>$M212=#REF!</formula>
    </cfRule>
    <cfRule type="expression" dxfId="9096" priority="87">
      <formula>$M212=#REF!</formula>
    </cfRule>
  </conditionalFormatting>
  <conditionalFormatting sqref="AC212:AC215">
    <cfRule type="expression" dxfId="9095" priority="80">
      <formula>$M212=#REF!</formula>
    </cfRule>
    <cfRule type="expression" dxfId="9094" priority="81">
      <formula>$M212=#REF!</formula>
    </cfRule>
    <cfRule type="expression" dxfId="9093" priority="82">
      <formula>$M212=#REF!</formula>
    </cfRule>
    <cfRule type="expression" dxfId="9092" priority="83">
      <formula>$M212=#REF!</formula>
    </cfRule>
  </conditionalFormatting>
  <conditionalFormatting sqref="Q212:Q215">
    <cfRule type="cellIs" dxfId="9091" priority="79" operator="equal">
      <formula>"Mut+ext"</formula>
    </cfRule>
  </conditionalFormatting>
  <conditionalFormatting sqref="Z212:Z215">
    <cfRule type="expression" dxfId="9090" priority="75">
      <formula>$M212=#REF!</formula>
    </cfRule>
    <cfRule type="expression" dxfId="9089" priority="76">
      <formula>$M212=#REF!</formula>
    </cfRule>
    <cfRule type="expression" dxfId="9088" priority="77">
      <formula>$M212=#REF!</formula>
    </cfRule>
    <cfRule type="expression" dxfId="9087" priority="78">
      <formula>$M212=#REF!</formula>
    </cfRule>
  </conditionalFormatting>
  <conditionalFormatting sqref="AD224:AD227">
    <cfRule type="expression" dxfId="9086" priority="71">
      <formula>$M224=#REF!</formula>
    </cfRule>
    <cfRule type="expression" dxfId="9085" priority="72">
      <formula>$M224=#REF!</formula>
    </cfRule>
    <cfRule type="expression" dxfId="9084" priority="73">
      <formula>$M224=#REF!</formula>
    </cfRule>
    <cfRule type="expression" dxfId="9083" priority="74">
      <formula>$M224=#REF!</formula>
    </cfRule>
  </conditionalFormatting>
  <conditionalFormatting sqref="AC224:AC227">
    <cfRule type="expression" dxfId="9082" priority="67">
      <formula>$M224=#REF!</formula>
    </cfRule>
    <cfRule type="expression" dxfId="9081" priority="68">
      <formula>$M224=#REF!</formula>
    </cfRule>
    <cfRule type="expression" dxfId="9080" priority="69">
      <formula>$M224=#REF!</formula>
    </cfRule>
    <cfRule type="expression" dxfId="9079" priority="70">
      <formula>$M224=#REF!</formula>
    </cfRule>
  </conditionalFormatting>
  <conditionalFormatting sqref="Q224:Q227">
    <cfRule type="cellIs" dxfId="9078" priority="66" operator="equal">
      <formula>"Mut+ext"</formula>
    </cfRule>
  </conditionalFormatting>
  <conditionalFormatting sqref="Z224:Z227">
    <cfRule type="expression" dxfId="9077" priority="62">
      <formula>$M224=#REF!</formula>
    </cfRule>
    <cfRule type="expression" dxfId="9076" priority="63">
      <formula>$M224=#REF!</formula>
    </cfRule>
    <cfRule type="expression" dxfId="9075" priority="64">
      <formula>$M224=#REF!</formula>
    </cfRule>
    <cfRule type="expression" dxfId="9074" priority="65">
      <formula>$M224=#REF!</formula>
    </cfRule>
  </conditionalFormatting>
  <conditionalFormatting sqref="AD238:AD241">
    <cfRule type="expression" dxfId="9073" priority="58">
      <formula>$M238=#REF!</formula>
    </cfRule>
    <cfRule type="expression" dxfId="9072" priority="59">
      <formula>$M238=#REF!</formula>
    </cfRule>
    <cfRule type="expression" dxfId="9071" priority="60">
      <formula>$M238=#REF!</formula>
    </cfRule>
    <cfRule type="expression" dxfId="9070" priority="61">
      <formula>$M238=#REF!</formula>
    </cfRule>
  </conditionalFormatting>
  <conditionalFormatting sqref="AC238:AC241">
    <cfRule type="expression" dxfId="9069" priority="54">
      <formula>$M238=#REF!</formula>
    </cfRule>
    <cfRule type="expression" dxfId="9068" priority="55">
      <formula>$M238=#REF!</formula>
    </cfRule>
    <cfRule type="expression" dxfId="9067" priority="56">
      <formula>$M238=#REF!</formula>
    </cfRule>
    <cfRule type="expression" dxfId="9066" priority="57">
      <formula>$M238=#REF!</formula>
    </cfRule>
  </conditionalFormatting>
  <conditionalFormatting sqref="Q238:Q241">
    <cfRule type="cellIs" dxfId="9065" priority="53" operator="equal">
      <formula>"Mut+ext"</formula>
    </cfRule>
  </conditionalFormatting>
  <conditionalFormatting sqref="Z238:Z241">
    <cfRule type="expression" dxfId="9064" priority="49">
      <formula>$M238=#REF!</formula>
    </cfRule>
    <cfRule type="expression" dxfId="9063" priority="50">
      <formula>$M238=#REF!</formula>
    </cfRule>
    <cfRule type="expression" dxfId="9062" priority="51">
      <formula>$M238=#REF!</formula>
    </cfRule>
    <cfRule type="expression" dxfId="9061" priority="52">
      <formula>$M238=#REF!</formula>
    </cfRule>
  </conditionalFormatting>
  <conditionalFormatting sqref="AD250:AD253">
    <cfRule type="expression" dxfId="9060" priority="45">
      <formula>$M250=#REF!</formula>
    </cfRule>
    <cfRule type="expression" dxfId="9059" priority="46">
      <formula>$M250=#REF!</formula>
    </cfRule>
    <cfRule type="expression" dxfId="9058" priority="47">
      <formula>$M250=#REF!</formula>
    </cfRule>
    <cfRule type="expression" dxfId="9057" priority="48">
      <formula>$M250=#REF!</formula>
    </cfRule>
  </conditionalFormatting>
  <conditionalFormatting sqref="AC250:AC253">
    <cfRule type="expression" dxfId="9056" priority="41">
      <formula>$M250=#REF!</formula>
    </cfRule>
    <cfRule type="expression" dxfId="9055" priority="42">
      <formula>$M250=#REF!</formula>
    </cfRule>
    <cfRule type="expression" dxfId="9054" priority="43">
      <formula>$M250=#REF!</formula>
    </cfRule>
    <cfRule type="expression" dxfId="9053" priority="44">
      <formula>$M250=#REF!</formula>
    </cfRule>
  </conditionalFormatting>
  <conditionalFormatting sqref="Q250:Q253">
    <cfRule type="cellIs" dxfId="9052" priority="40" operator="equal">
      <formula>"Mut+ext"</formula>
    </cfRule>
  </conditionalFormatting>
  <conditionalFormatting sqref="Z250:Z253">
    <cfRule type="expression" dxfId="9051" priority="36">
      <formula>$M250=#REF!</formula>
    </cfRule>
    <cfRule type="expression" dxfId="9050" priority="37">
      <formula>$M250=#REF!</formula>
    </cfRule>
    <cfRule type="expression" dxfId="9049" priority="38">
      <formula>$M250=#REF!</formula>
    </cfRule>
    <cfRule type="expression" dxfId="9048" priority="39">
      <formula>$M250=#REF!</formula>
    </cfRule>
  </conditionalFormatting>
  <conditionalFormatting sqref="Q157">
    <cfRule type="cellIs" dxfId="9047" priority="35" operator="equal">
      <formula>"Mut+ext"</formula>
    </cfRule>
  </conditionalFormatting>
  <conditionalFormatting sqref="AC79:AD79">
    <cfRule type="expression" dxfId="9046" priority="27">
      <formula>$M79=#REF!</formula>
    </cfRule>
    <cfRule type="expression" dxfId="9045" priority="28">
      <formula>$M79=#REF!</formula>
    </cfRule>
    <cfRule type="expression" dxfId="9044" priority="29">
      <formula>$M79=#REF!</formula>
    </cfRule>
    <cfRule type="expression" dxfId="9043" priority="30">
      <formula>$M79=#REF!</formula>
    </cfRule>
  </conditionalFormatting>
  <conditionalFormatting sqref="Q79">
    <cfRule type="cellIs" dxfId="9042" priority="26" operator="equal">
      <formula>"Mut+ext"</formula>
    </cfRule>
  </conditionalFormatting>
  <conditionalFormatting sqref="Z79">
    <cfRule type="expression" dxfId="9041" priority="22">
      <formula>$M79=#REF!</formula>
    </cfRule>
    <cfRule type="expression" dxfId="9040" priority="23">
      <formula>$M79=#REF!</formula>
    </cfRule>
    <cfRule type="expression" dxfId="9039" priority="24">
      <formula>$M79=#REF!</formula>
    </cfRule>
    <cfRule type="expression" dxfId="9038" priority="25">
      <formula>$M79=#REF!</formula>
    </cfRule>
  </conditionalFormatting>
  <conditionalFormatting sqref="Q79">
    <cfRule type="cellIs" dxfId="9037" priority="21" operator="equal">
      <formula>"Mut+ext"</formula>
    </cfRule>
  </conditionalFormatting>
  <conditionalFormatting sqref="Z38">
    <cfRule type="expression" dxfId="9036" priority="17">
      <formula>$M38=#REF!</formula>
    </cfRule>
    <cfRule type="expression" dxfId="9035" priority="18">
      <formula>$M38=#REF!</formula>
    </cfRule>
    <cfRule type="expression" dxfId="9034" priority="19">
      <formula>$M38=#REF!</formula>
    </cfRule>
    <cfRule type="expression" dxfId="9033" priority="20">
      <formula>$M38=#REF!</formula>
    </cfRule>
  </conditionalFormatting>
  <conditionalFormatting sqref="Z39">
    <cfRule type="expression" dxfId="9032" priority="13">
      <formula>$M39=#REF!</formula>
    </cfRule>
    <cfRule type="expression" dxfId="9031" priority="14">
      <formula>$M39=#REF!</formula>
    </cfRule>
    <cfRule type="expression" dxfId="9030" priority="15">
      <formula>$M39=#REF!</formula>
    </cfRule>
    <cfRule type="expression" dxfId="9029" priority="16">
      <formula>$M39=#REF!</formula>
    </cfRule>
  </conditionalFormatting>
  <conditionalFormatting sqref="Z51:Z53">
    <cfRule type="expression" dxfId="9028" priority="9">
      <formula>$M51=#REF!</formula>
    </cfRule>
    <cfRule type="expression" dxfId="9027" priority="10">
      <formula>$M51=#REF!</formula>
    </cfRule>
    <cfRule type="expression" dxfId="9026" priority="11">
      <formula>$M51=#REF!</formula>
    </cfRule>
    <cfRule type="expression" dxfId="9025" priority="12">
      <formula>$M51=#REF!</formula>
    </cfRule>
  </conditionalFormatting>
  <conditionalFormatting sqref="U260">
    <cfRule type="expression" dxfId="9024" priority="5">
      <formula>$M260=#REF!</formula>
    </cfRule>
    <cfRule type="expression" dxfId="9023" priority="6">
      <formula>$M260=#REF!</formula>
    </cfRule>
    <cfRule type="expression" dxfId="9022" priority="7">
      <formula>$M260=#REF!</formula>
    </cfRule>
    <cfRule type="expression" dxfId="9021" priority="8">
      <formula>$M260=#REF!</formula>
    </cfRule>
  </conditionalFormatting>
  <conditionalFormatting sqref="Z157">
    <cfRule type="expression" dxfId="9020" priority="1">
      <formula>$M157=#REF!</formula>
    </cfRule>
    <cfRule type="expression" dxfId="9019" priority="2">
      <formula>$M157=#REF!</formula>
    </cfRule>
    <cfRule type="expression" dxfId="9018" priority="3">
      <formula>$M157=#REF!</formula>
    </cfRule>
    <cfRule type="expression" dxfId="9017" priority="4">
      <formula>$M157=#REF!</formula>
    </cfRule>
  </conditionalFormatting>
  <dataValidations count="9">
    <dataValidation type="list" allowBlank="1" showInputMessage="1" showErrorMessage="1" sqref="F12:F23 F25:F36 F38:F49 F51:F62 F64:F75 F247:F258 F90:F101 F234:F245 F103:F114 F116:F127 F143:F154 F156:F167 F169:F180 F129:F140 F182:F193 F195:F206 F208:F219 F221:F232 F77:F88">
      <formula1>"Obligatoire,Optionnelle,Facultative"</formula1>
    </dataValidation>
    <dataValidation type="list" allowBlank="1" showInputMessage="1" showErrorMessage="1" sqref="I6:K6">
      <formula1>"FI,Alternance,FC,Mixte"</formula1>
    </dataValidation>
    <dataValidation type="list" allowBlank="1" showInputMessage="1" showErrorMessage="1" sqref="B5:C6">
      <formula1>"P1,P2,P3,P4,P5,P6,P7,P8,P9,P10"</formula1>
    </dataValidation>
    <dataValidation type="list" allowBlank="1" showInputMessage="1" showErrorMessage="1" sqref="B3:C4">
      <formula1>"M1,M2"</formula1>
    </dataValidation>
    <dataValidation type="list" allowBlank="1" showInputMessage="1" showErrorMessage="1" sqref="Q234:Q245 Q12:Q23 Q25:Q36 Q38:Q49 Q51:Q62 Q64:Q75 Q129:Q140 Q77:Q88 Q247:Q258 Q169:Q180 Q182:Q193 Q195:Q206 Q208:Q219 Q156:Q167 Q90:Q101 Q103:Q114 Q116:Q127 Q221:Q232 Q143:Q154">
      <formula1>"Non,Mut,Mut+ext"</formula1>
    </dataValidation>
    <dataValidation type="list" allowBlank="1" showInputMessage="1" showErrorMessage="1" sqref="S169:S170 S179:S180 S175:S176">
      <formula1>"Oui,Non"</formula1>
    </dataValidation>
    <dataValidation type="list" allowBlank="1" showInputMessage="1" showErrorMessage="1" sqref="M181 M259 M246 M233 M207 M194 M220">
      <formula1>$B$9:$B$19</formula1>
    </dataValidation>
    <dataValidation type="list" allowBlank="1" showInputMessage="1" showErrorMessage="1" sqref="L207:L259 L51:L62 L143:L194 L12:L49 L64:L141">
      <formula1>"1,2,3,4"</formula1>
    </dataValidation>
    <dataValidation type="list" allowBlank="1" showInputMessage="1" showErrorMessage="1" sqref="K143:K259 K12:K49 K51:K62 K64:K141">
      <formula1>"Obligatoire,Option"</formula1>
    </dataValidation>
  </dataValidations>
  <pageMargins left="0.31496062992125984" right="0.31496062992125984" top="0.3543307086614173" bottom="0.3543307086614173" header="0.31496062992125984" footer="0.31496062992125984"/>
  <pageSetup paperSize="8" scale="43" orientation="landscape"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14:formula1>
            <xm:f>'C:\Users\mpiperin\Desktop\dir%20des%20études\[VF%20Outil%20maquette%20master%20SDE-%2020210512%20.xlsx]Paramétrage'!#REF!</xm:f>
          </x14:formula1>
          <xm:sqref>J234:J245 H221:H232 J221:J232 H195:H206 H208:H219 H169:H180 M208:M219 J182:J193 H247:H258 J247:J258 H234:H245 J195:J206 M182:M193 J169:J180 M221:M232 J208:J219 M169:M180 H182:H193 M234:M245 M195:M206 M247:M258</xm:sqref>
        </x14:dataValidation>
        <x14:dataValidation type="list" allowBlank="1" showInputMessage="1" showErrorMessage="1">
          <x14:formula1>
            <xm:f>Paramétrage!$I$6:$I$10</xm:f>
          </x14:formula1>
          <xm:sqref>H12:H168</xm:sqref>
        </x14:dataValidation>
        <x14:dataValidation type="list" allowBlank="1" showInputMessage="1" showErrorMessage="1">
          <x14:formula1>
            <xm:f>Paramétrage!$C$6:$C$29</xm:f>
          </x14:formula1>
          <xm:sqref>M12:M168</xm:sqref>
        </x14:dataValidation>
        <x14:dataValidation type="list" allowBlank="1" showInputMessage="1" showErrorMessage="1">
          <x14:formula1>
            <xm:f>Paramétrage!$G$6:$G$16</xm:f>
          </x14:formula1>
          <xm:sqref>I3:K3</xm:sqref>
        </x14:dataValidation>
        <x14:dataValidation type="list" allowBlank="1" showInputMessage="1" showErrorMessage="1">
          <x14:formula1>
            <xm:f>Paramétrage!$K$6:$K$41</xm:f>
          </x14:formula1>
          <xm:sqref>J12:J167</xm:sqref>
        </x14:dataValidation>
      </x14:dataValidations>
    </ext>
  </extLst>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I275"/>
  <sheetViews>
    <sheetView zoomScale="55" zoomScaleNormal="55" zoomScalePageLayoutView="55" workbookViewId="0">
      <pane xSplit="6" ySplit="11" topLeftCell="G24" activePane="bottomRight" state="frozen"/>
      <selection pane="topRight" activeCell="G1" sqref="G1"/>
      <selection pane="bottomLeft" activeCell="A12" sqref="A12"/>
      <selection pane="bottomRight" activeCell="N28" sqref="N28"/>
    </sheetView>
  </sheetViews>
  <sheetFormatPr baseColWidth="10" defaultColWidth="11.44140625" defaultRowHeight="15.6" outlineLevelCol="1" x14ac:dyDescent="0.25"/>
  <cols>
    <col min="1" max="1" width="11.44140625" style="11"/>
    <col min="2" max="3" width="8.6640625" style="11" customWidth="1"/>
    <col min="4" max="4" width="10" style="11" customWidth="1"/>
    <col min="5" max="5" width="8.6640625" style="11" customWidth="1"/>
    <col min="6" max="6" width="11.33203125" style="11" bestFit="1" customWidth="1"/>
    <col min="7" max="7" width="8.6640625" style="11" customWidth="1"/>
    <col min="8" max="8" width="29.109375" style="11" customWidth="1"/>
    <col min="9" max="9" width="31.6640625" style="12" customWidth="1"/>
    <col min="10" max="10" width="11.6640625" style="12" customWidth="1"/>
    <col min="11" max="11" width="13" style="12" customWidth="1"/>
    <col min="12" max="12" width="9.33203125" style="12" customWidth="1"/>
    <col min="13" max="13" width="10" style="12" customWidth="1"/>
    <col min="14" max="14" width="11.6640625" style="12" customWidth="1"/>
    <col min="15" max="17" width="11.44140625" style="12" customWidth="1"/>
    <col min="18" max="18" width="12.6640625" style="12" customWidth="1"/>
    <col min="19" max="19" width="12.33203125" style="12" customWidth="1"/>
    <col min="20" max="20" width="27" style="12" bestFit="1" customWidth="1"/>
    <col min="21" max="21" width="11.6640625" style="13" customWidth="1"/>
    <col min="22" max="27" width="12.33203125" style="12" customWidth="1"/>
    <col min="28" max="28" width="34" style="12" customWidth="1"/>
    <col min="29" max="30" width="51.109375" style="12" customWidth="1"/>
    <col min="31" max="31" width="11.109375" style="12" hidden="1" customWidth="1" outlineLevel="1"/>
    <col min="32" max="32" width="10.6640625" style="12" hidden="1" customWidth="1" outlineLevel="1"/>
    <col min="33" max="34" width="11.44140625" style="12" hidden="1" customWidth="1" outlineLevel="1"/>
    <col min="35" max="35" width="11.44140625" style="12" collapsed="1"/>
    <col min="36" max="16384" width="11.44140625" style="12"/>
  </cols>
  <sheetData>
    <row r="1" spans="1:34" x14ac:dyDescent="0.25">
      <c r="I1" s="11"/>
      <c r="J1" s="11"/>
      <c r="K1" s="11"/>
      <c r="L1" s="11"/>
      <c r="M1" s="11"/>
      <c r="N1" s="11"/>
      <c r="O1" s="11"/>
      <c r="P1" s="11"/>
      <c r="Q1" s="11"/>
      <c r="R1" s="11"/>
      <c r="U1" s="12"/>
      <c r="V1" s="13"/>
    </row>
    <row r="2" spans="1:34" x14ac:dyDescent="0.25">
      <c r="G2" s="145"/>
      <c r="H2" s="146"/>
      <c r="I2" s="11"/>
      <c r="J2" s="11"/>
      <c r="K2" s="11"/>
      <c r="L2" s="11"/>
      <c r="M2" s="11"/>
      <c r="N2" s="11"/>
      <c r="O2" s="11"/>
      <c r="P2" s="11"/>
      <c r="Q2" s="11"/>
      <c r="R2" s="11"/>
      <c r="U2" s="12"/>
      <c r="W2" s="155" t="s">
        <v>23</v>
      </c>
      <c r="X2" s="155" t="s">
        <v>24</v>
      </c>
      <c r="AE2" s="1413" t="s">
        <v>9</v>
      </c>
      <c r="AF2" s="1413"/>
      <c r="AG2" s="1413" t="s">
        <v>10</v>
      </c>
      <c r="AH2" s="1413"/>
    </row>
    <row r="3" spans="1:34" ht="34.35" customHeight="1" x14ac:dyDescent="0.25">
      <c r="B3" s="1405" t="s">
        <v>10</v>
      </c>
      <c r="C3" s="1405"/>
      <c r="G3" s="128"/>
      <c r="H3" s="147" t="s">
        <v>25</v>
      </c>
      <c r="I3" s="1616" t="s">
        <v>26</v>
      </c>
      <c r="J3" s="1407"/>
      <c r="K3" s="1408"/>
      <c r="N3" s="11"/>
      <c r="O3" s="11"/>
      <c r="P3" s="11"/>
      <c r="U3" s="1409" t="str">
        <f>Paramétrage!I6</f>
        <v>M - Mention</v>
      </c>
      <c r="V3" s="1410"/>
      <c r="W3" s="155">
        <f>ROUND(SUMIFS($U$12:$U$273,$H$12:$H$273,$U3,$Q$12:$Q$273,"&lt;&gt;Mut+ext"),0)</f>
        <v>10</v>
      </c>
      <c r="X3" s="155">
        <f ca="1">SUMIF($H$12:$H$293,$U3,$Y$12:$Y$246)</f>
        <v>215</v>
      </c>
      <c r="AE3" s="1413">
        <f>IF($B$3="M2",0,I7)</f>
        <v>0</v>
      </c>
      <c r="AF3" s="1413"/>
      <c r="AG3" s="1414">
        <f>IF($B$3="M1",0,I7)</f>
        <v>25</v>
      </c>
      <c r="AH3" s="1415"/>
    </row>
    <row r="4" spans="1:34" ht="34.35" customHeight="1" x14ac:dyDescent="0.25">
      <c r="B4" s="1405"/>
      <c r="C4" s="1405"/>
      <c r="G4" s="128"/>
      <c r="H4" s="144" t="s">
        <v>27</v>
      </c>
      <c r="I4" s="1616" t="s">
        <v>0</v>
      </c>
      <c r="J4" s="1411"/>
      <c r="K4" s="1412"/>
      <c r="N4" s="11"/>
      <c r="O4" s="11"/>
      <c r="P4" s="11"/>
      <c r="U4" s="1409" t="str">
        <f>Paramétrage!I7</f>
        <v>TR - Transversale</v>
      </c>
      <c r="V4" s="1410"/>
      <c r="W4" s="155">
        <f>ROUND(SUMIFS($U$12:$U$273,$H$12:$H$273,$U4,$Q$12:$Q$273,"&lt;&gt;Mut+ext"),0)</f>
        <v>0</v>
      </c>
      <c r="X4" s="155">
        <f ca="1">SUMIF($H$12:$H$293,$U4,$Y$12:$Y$246)</f>
        <v>0</v>
      </c>
      <c r="AE4" s="155">
        <f t="shared" ref="AE4:AF8" si="0">IF($B$3="M2",0,W3)</f>
        <v>0</v>
      </c>
      <c r="AF4" s="155">
        <f t="shared" si="0"/>
        <v>0</v>
      </c>
      <c r="AG4" s="155">
        <f t="shared" ref="AG4:AH8" si="1">IF($B$3="M1",0,W3)</f>
        <v>10</v>
      </c>
      <c r="AH4" s="155">
        <f t="shared" ca="1" si="1"/>
        <v>215</v>
      </c>
    </row>
    <row r="5" spans="1:34" x14ac:dyDescent="0.25">
      <c r="B5" s="1405" t="s">
        <v>332</v>
      </c>
      <c r="C5" s="1405"/>
      <c r="E5" s="6"/>
      <c r="F5" s="6"/>
      <c r="G5" s="6"/>
      <c r="H5" s="147" t="s">
        <v>29</v>
      </c>
      <c r="I5" s="1616" t="s">
        <v>592</v>
      </c>
      <c r="J5" s="1411"/>
      <c r="K5" s="1412"/>
      <c r="U5" s="1409" t="str">
        <f>Paramétrage!I8</f>
        <v>RFC - Recettes de FC</v>
      </c>
      <c r="V5" s="1410"/>
      <c r="W5" s="155">
        <f>ROUND(SUMIFS($U$12:$U$273,$H$12:$H$273,$U5,$Q$12:$Q$273,"&lt;&gt;Mut+ext"),0)</f>
        <v>0</v>
      </c>
      <c r="X5" s="155">
        <f ca="1">SUMIF($H$12:$H$293,$U5,$Y$12:$Y$246)</f>
        <v>0</v>
      </c>
      <c r="AE5" s="155">
        <f t="shared" si="0"/>
        <v>0</v>
      </c>
      <c r="AF5" s="155">
        <f t="shared" si="0"/>
        <v>0</v>
      </c>
      <c r="AG5" s="155">
        <f t="shared" si="1"/>
        <v>0</v>
      </c>
      <c r="AH5" s="155">
        <f t="shared" ca="1" si="1"/>
        <v>0</v>
      </c>
    </row>
    <row r="6" spans="1:34" ht="26.1" customHeight="1" x14ac:dyDescent="0.25">
      <c r="B6" s="1405"/>
      <c r="C6" s="1405"/>
      <c r="E6" s="6"/>
      <c r="F6" s="6"/>
      <c r="H6" s="147" t="s">
        <v>31</v>
      </c>
      <c r="I6" s="1616" t="s">
        <v>32</v>
      </c>
      <c r="J6" s="1411"/>
      <c r="K6" s="1412"/>
      <c r="U6" s="1409" t="str">
        <f>Paramétrage!I9</f>
        <v>RA - Recettes d'apprentissage</v>
      </c>
      <c r="V6" s="1410"/>
      <c r="W6" s="155">
        <f>ROUND(SUMIFS($U$12:$U$273,$H$12:$H$273,$U6,$Q$12:$Q$273,"&lt;&gt;Mut+ext"),0)</f>
        <v>0</v>
      </c>
      <c r="X6" s="155">
        <f ca="1">SUMIF($H$12:$H$293,$U6,$Y$12:$Y$246)</f>
        <v>0</v>
      </c>
      <c r="AE6" s="155">
        <f t="shared" si="0"/>
        <v>0</v>
      </c>
      <c r="AF6" s="155">
        <f t="shared" si="0"/>
        <v>0</v>
      </c>
      <c r="AG6" s="155">
        <f t="shared" si="1"/>
        <v>0</v>
      </c>
      <c r="AH6" s="155">
        <f t="shared" ca="1" si="1"/>
        <v>0</v>
      </c>
    </row>
    <row r="7" spans="1:34" x14ac:dyDescent="0.25">
      <c r="E7" s="6"/>
      <c r="F7" s="6"/>
      <c r="G7" s="6"/>
      <c r="H7" s="148" t="s">
        <v>33</v>
      </c>
      <c r="I7" s="1406">
        <v>25</v>
      </c>
      <c r="J7" s="1494"/>
      <c r="K7" s="1495"/>
      <c r="U7" s="1409" t="str">
        <f>Paramétrage!I10</f>
        <v>RP - Recettes propres autres</v>
      </c>
      <c r="V7" s="1410"/>
      <c r="W7" s="155">
        <f>ROUND(SUMIFS($U$12:$U$273,$H$12:$H$273,$U7,$Q$12:$Q$273,"&lt;&gt;Mut+ext"),0)</f>
        <v>0</v>
      </c>
      <c r="X7" s="155">
        <f ca="1">SUMIF($H$12:$H$293,$U7,$Y$12:$Y$246)</f>
        <v>0</v>
      </c>
      <c r="AE7" s="155">
        <f t="shared" si="0"/>
        <v>0</v>
      </c>
      <c r="AF7" s="155">
        <f t="shared" si="0"/>
        <v>0</v>
      </c>
      <c r="AG7" s="155">
        <f t="shared" si="1"/>
        <v>0</v>
      </c>
      <c r="AH7" s="155">
        <f t="shared" ca="1" si="1"/>
        <v>0</v>
      </c>
    </row>
    <row r="8" spans="1:34" x14ac:dyDescent="0.25">
      <c r="D8" s="6"/>
      <c r="E8" s="6"/>
      <c r="F8" s="6"/>
      <c r="G8" s="6"/>
      <c r="H8" s="12"/>
      <c r="U8" s="12"/>
      <c r="AE8" s="155">
        <f t="shared" si="0"/>
        <v>0</v>
      </c>
      <c r="AF8" s="155">
        <f t="shared" si="0"/>
        <v>0</v>
      </c>
      <c r="AG8" s="155">
        <f t="shared" si="1"/>
        <v>0</v>
      </c>
      <c r="AH8" s="155">
        <f t="shared" ca="1" si="1"/>
        <v>0</v>
      </c>
    </row>
    <row r="9" spans="1:34" ht="16.2" thickBot="1" x14ac:dyDescent="0.3">
      <c r="D9" s="12"/>
      <c r="E9" s="12"/>
      <c r="F9" s="12"/>
      <c r="G9" s="12"/>
      <c r="H9" s="12"/>
      <c r="U9" s="12"/>
    </row>
    <row r="10" spans="1:34" ht="109.2" x14ac:dyDescent="0.25">
      <c r="A10" s="1004"/>
      <c r="B10" s="1422" t="s">
        <v>34</v>
      </c>
      <c r="C10" s="1423"/>
      <c r="D10" s="1423"/>
      <c r="E10" s="1423"/>
      <c r="F10" s="1424"/>
      <c r="G10" s="1425" t="s">
        <v>35</v>
      </c>
      <c r="H10" s="1425" t="s">
        <v>36</v>
      </c>
      <c r="I10" s="1427" t="s">
        <v>37</v>
      </c>
      <c r="J10" s="1416" t="s">
        <v>38</v>
      </c>
      <c r="K10" s="1416" t="s">
        <v>39</v>
      </c>
      <c r="L10" s="1427" t="s">
        <v>40</v>
      </c>
      <c r="M10" s="1425" t="s">
        <v>41</v>
      </c>
      <c r="N10" s="1425" t="s">
        <v>42</v>
      </c>
      <c r="O10" s="1416" t="s">
        <v>43</v>
      </c>
      <c r="P10" s="1418" t="s">
        <v>44</v>
      </c>
      <c r="Q10" s="1420" t="s">
        <v>45</v>
      </c>
      <c r="R10" s="1418" t="s">
        <v>46</v>
      </c>
      <c r="S10" s="1448"/>
      <c r="T10" s="1449"/>
      <c r="U10" s="1420" t="s">
        <v>47</v>
      </c>
      <c r="V10" s="263" t="s">
        <v>48</v>
      </c>
      <c r="W10" s="15" t="s">
        <v>49</v>
      </c>
      <c r="X10" s="15" t="s">
        <v>50</v>
      </c>
      <c r="Y10" s="14" t="s">
        <v>51</v>
      </c>
      <c r="Z10" s="1452" t="s">
        <v>52</v>
      </c>
      <c r="AA10" s="1448"/>
      <c r="AB10" s="1448"/>
      <c r="AC10" s="1425" t="s">
        <v>53</v>
      </c>
      <c r="AD10" s="1455" t="s">
        <v>54</v>
      </c>
      <c r="AE10" s="1420" t="s">
        <v>55</v>
      </c>
      <c r="AF10" s="1436" t="s">
        <v>56</v>
      </c>
    </row>
    <row r="11" spans="1:34" ht="16.2" thickBot="1" x14ac:dyDescent="0.3">
      <c r="A11" s="1004"/>
      <c r="B11" s="163" t="s">
        <v>57</v>
      </c>
      <c r="C11" s="1438" t="s">
        <v>58</v>
      </c>
      <c r="D11" s="1439"/>
      <c r="E11" s="264" t="s">
        <v>59</v>
      </c>
      <c r="F11" s="264" t="s">
        <v>60</v>
      </c>
      <c r="G11" s="1426"/>
      <c r="H11" s="1426"/>
      <c r="I11" s="1428"/>
      <c r="J11" s="1417"/>
      <c r="K11" s="1417"/>
      <c r="L11" s="1428"/>
      <c r="M11" s="1426"/>
      <c r="N11" s="1454"/>
      <c r="O11" s="1417"/>
      <c r="P11" s="1419"/>
      <c r="Q11" s="1421"/>
      <c r="R11" s="1419"/>
      <c r="S11" s="1450"/>
      <c r="T11" s="1451"/>
      <c r="U11" s="1421"/>
      <c r="V11" s="53">
        <f>V142+V273</f>
        <v>194</v>
      </c>
      <c r="W11" s="54">
        <f>W142+W273</f>
        <v>0</v>
      </c>
      <c r="X11" s="54">
        <f>X142+X273</f>
        <v>194</v>
      </c>
      <c r="Y11" s="649">
        <f>Y142+Y273</f>
        <v>215</v>
      </c>
      <c r="Z11" s="1453"/>
      <c r="AA11" s="1450"/>
      <c r="AB11" s="1450"/>
      <c r="AC11" s="1454"/>
      <c r="AD11" s="1456"/>
      <c r="AE11" s="1532"/>
      <c r="AF11" s="1437"/>
    </row>
    <row r="12" spans="1:34" s="603" customFormat="1" ht="31.2" x14ac:dyDescent="0.25">
      <c r="A12" s="1469" t="s">
        <v>61</v>
      </c>
      <c r="B12" s="1457" t="s">
        <v>62</v>
      </c>
      <c r="C12" s="1440" t="s">
        <v>459</v>
      </c>
      <c r="D12" s="1441"/>
      <c r="E12" s="1446">
        <v>5</v>
      </c>
      <c r="F12" s="1446" t="s">
        <v>64</v>
      </c>
      <c r="G12" s="463" t="s">
        <v>65</v>
      </c>
      <c r="H12" s="533" t="s">
        <v>66</v>
      </c>
      <c r="I12" s="631" t="s">
        <v>593</v>
      </c>
      <c r="J12" s="334">
        <v>70</v>
      </c>
      <c r="K12" s="465" t="s">
        <v>64</v>
      </c>
      <c r="L12" s="466">
        <v>1</v>
      </c>
      <c r="M12" s="463" t="s">
        <v>68</v>
      </c>
      <c r="N12" s="355">
        <v>21</v>
      </c>
      <c r="O12" s="686">
        <v>25</v>
      </c>
      <c r="P12" s="720">
        <v>50</v>
      </c>
      <c r="Q12" s="945" t="s">
        <v>69</v>
      </c>
      <c r="R12" s="1431" t="s">
        <v>594</v>
      </c>
      <c r="S12" s="1432"/>
      <c r="T12" s="1499"/>
      <c r="U12" s="953">
        <f>IF(OR(P12="",M12=Paramétrage!$C$10,M12=Paramétrage!$C$13,M12=Paramétrage!$C$17,M12=Paramétrage!$C$20,M12=Paramétrage!$C$24,M12=Paramétrage!$C$27,AND(M12&lt;&gt;Paramétrage!$C$9,Q12="Mut+ext")),0,ROUNDUP(O12/P12,0))</f>
        <v>0</v>
      </c>
      <c r="V12" s="470">
        <f>IF(OR(M12="",Q12="Mut+ext"),0,IF(VLOOKUP(M12,Paramétrage!$C$6:$E$29,2,0)=0,0,IF(P12="","saisir capacité",N12*U12*VLOOKUP(M12,Paramétrage!$C$6:$E$29,2,0))))</f>
        <v>0</v>
      </c>
      <c r="W12" s="313"/>
      <c r="X12" s="960">
        <f t="shared" ref="X12:X23" si="2">IF(OR(M12="",Q12="Mut+ext"),0,IF(ISERROR(V12+W12)=TRUE,V12,V12+W12))</f>
        <v>0</v>
      </c>
      <c r="Y12" s="696">
        <f>IF(OR(M12="",Q12="Mut+ext"),0,IF(ISERROR(W12+V12*VLOOKUP(M12,Paramétrage!$C$6:$E$29,3,0))=TRUE,X12,W12+V12*VLOOKUP(M12,Paramétrage!$C$6:$E$29,3,0)))</f>
        <v>0</v>
      </c>
      <c r="Z12" s="1531" t="s">
        <v>595</v>
      </c>
      <c r="AA12" s="1497"/>
      <c r="AB12" s="1498"/>
      <c r="AC12" s="471" t="s">
        <v>596</v>
      </c>
      <c r="AD12" s="857" t="s">
        <v>597</v>
      </c>
      <c r="AE12" s="56">
        <f t="shared" ref="AE12:AE23" si="3">IF(G12="",0,IF(K12="",0,IF(SUMIF($G$12:$G$23,G12,$O$12:$O$23)=0,0,IF(OR(L12="",K12="obligatoire"),AF12/SUMIF($G$12:$G$23,G12,$O$12:$O$23),AF12/(SUMIF($G$12:$G$23,G12,$O$12:$O$23)/L12)))))</f>
        <v>21</v>
      </c>
      <c r="AF12" s="916">
        <f t="shared" ref="AF12:AF23" si="4">N12*O12</f>
        <v>525</v>
      </c>
      <c r="AG12" s="318"/>
      <c r="AH12" s="318"/>
    </row>
    <row r="13" spans="1:34" s="603" customFormat="1" ht="31.2" x14ac:dyDescent="0.25">
      <c r="A13" s="1470"/>
      <c r="B13" s="1457"/>
      <c r="C13" s="1442"/>
      <c r="D13" s="1443"/>
      <c r="E13" s="1446"/>
      <c r="F13" s="1446"/>
      <c r="G13" s="299" t="s">
        <v>72</v>
      </c>
      <c r="H13" s="650" t="s">
        <v>66</v>
      </c>
      <c r="I13" s="653" t="s">
        <v>598</v>
      </c>
      <c r="J13" s="308">
        <v>70</v>
      </c>
      <c r="K13" s="329" t="s">
        <v>64</v>
      </c>
      <c r="L13" s="349">
        <v>1</v>
      </c>
      <c r="M13" s="299" t="s">
        <v>80</v>
      </c>
      <c r="N13" s="355">
        <v>21</v>
      </c>
      <c r="O13" s="687">
        <v>25</v>
      </c>
      <c r="P13" s="348">
        <v>25</v>
      </c>
      <c r="Q13" s="946" t="s">
        <v>81</v>
      </c>
      <c r="R13" s="1496"/>
      <c r="S13" s="1497"/>
      <c r="T13" s="1500"/>
      <c r="U13" s="934">
        <f>IF(OR(P13="",M13=Paramétrage!$C$10,M13=Paramétrage!$C$13,M13=Paramétrage!$C$17,M13=Paramétrage!$C$20,M13=Paramétrage!$C$24,M13=Paramétrage!$C$27,AND(M13&lt;&gt;Paramétrage!$C$9,Q13="Mut+ext")),0,ROUNDUP(O13/P13,0))</f>
        <v>1</v>
      </c>
      <c r="V13" s="314">
        <f>IF(OR(M13="",Q13="Mut+ext"),0,IF(VLOOKUP(M13,Paramétrage!$C$6:$E$29,2,0)=0,0,IF(P13="","saisir capacité",N13*U13*VLOOKUP(M13,Paramétrage!$C$6:$E$29,2,0))))</f>
        <v>21</v>
      </c>
      <c r="W13" s="313"/>
      <c r="X13" s="314">
        <f t="shared" si="2"/>
        <v>21</v>
      </c>
      <c r="Y13" s="696">
        <f>IF(OR(M13="",Q13="Mut+ext"),0,IF(ISERROR(W13+V13*VLOOKUP(M13,Paramétrage!$C$6:$E$29,3,0))=TRUE,X13,W13+V13*VLOOKUP(M13,Paramétrage!$C$6:$E$29,3,0)))</f>
        <v>21</v>
      </c>
      <c r="Z13" s="1531"/>
      <c r="AA13" s="1497"/>
      <c r="AB13" s="1498"/>
      <c r="AC13" s="316" t="s">
        <v>596</v>
      </c>
      <c r="AD13" s="856" t="s">
        <v>597</v>
      </c>
      <c r="AE13" s="56">
        <f t="shared" si="3"/>
        <v>21</v>
      </c>
      <c r="AF13" s="921">
        <f t="shared" si="4"/>
        <v>525</v>
      </c>
      <c r="AG13" s="318"/>
      <c r="AH13" s="318"/>
    </row>
    <row r="14" spans="1:34" x14ac:dyDescent="0.25">
      <c r="A14" s="1470"/>
      <c r="B14" s="1457"/>
      <c r="C14" s="1442"/>
      <c r="D14" s="1443"/>
      <c r="E14" s="1446"/>
      <c r="F14" s="1446"/>
      <c r="G14" s="557" t="s">
        <v>75</v>
      </c>
      <c r="H14" s="604"/>
      <c r="I14" s="50"/>
      <c r="J14" s="47"/>
      <c r="K14" s="55"/>
      <c r="L14" s="266"/>
      <c r="M14" s="790"/>
      <c r="N14" s="42"/>
      <c r="O14" s="837"/>
      <c r="P14" s="835"/>
      <c r="Q14" s="271"/>
      <c r="R14" s="1501"/>
      <c r="S14" s="1459"/>
      <c r="T14" s="1502"/>
      <c r="U14" s="268">
        <f>IF(OR(P14="",M14=Paramétrage!$C$10,M14=Paramétrage!$C$13,M14=Paramétrage!$C$17,M14=Paramétrage!$C$20,M14=Paramétrage!$C$24,M14=Paramétrage!$C$27,AND(M14&lt;&gt;Paramétrage!$C$9,Q14="Mut+ext")),0,ROUNDUP(O14/P14,0))</f>
        <v>0</v>
      </c>
      <c r="V14" s="624">
        <f>IF(OR(M14="",Q14="Mut+ext"),0,IF(VLOOKUP(M14,Paramétrage!$C$6:$E$29,2,0)=0,0,IF(P14="","saisir capacité",N14*U14*VLOOKUP(M14,Paramétrage!$C$6:$E$29,2,0))))</f>
        <v>0</v>
      </c>
      <c r="W14" s="625"/>
      <c r="X14" s="626">
        <f t="shared" si="2"/>
        <v>0</v>
      </c>
      <c r="Y14" s="74">
        <f>IF(OR(M14="",Q14="Mut+ext"),0,IF(ISERROR(W14+V14*VLOOKUP(M14,Paramétrage!$C$6:$E$29,3,0))=TRUE,X14,W14+V14*VLOOKUP(M14,Paramétrage!$C$6:$E$29,3,0)))</f>
        <v>0</v>
      </c>
      <c r="Z14" s="1458"/>
      <c r="AA14" s="1459"/>
      <c r="AB14" s="1503"/>
      <c r="AC14" s="635"/>
      <c r="AD14" s="270"/>
      <c r="AE14" s="56">
        <f t="shared" si="3"/>
        <v>0</v>
      </c>
      <c r="AF14" s="921">
        <f t="shared" si="4"/>
        <v>0</v>
      </c>
    </row>
    <row r="15" spans="1:34" hidden="1" x14ac:dyDescent="0.25">
      <c r="A15" s="1470"/>
      <c r="B15" s="1457"/>
      <c r="C15" s="1442"/>
      <c r="D15" s="1443"/>
      <c r="E15" s="1446"/>
      <c r="F15" s="1446"/>
      <c r="G15" s="557" t="s">
        <v>78</v>
      </c>
      <c r="H15" s="604"/>
      <c r="I15" s="50"/>
      <c r="J15" s="47"/>
      <c r="K15" s="55"/>
      <c r="L15" s="266"/>
      <c r="M15" s="790"/>
      <c r="N15" s="42"/>
      <c r="O15" s="837"/>
      <c r="P15" s="835"/>
      <c r="Q15" s="271"/>
      <c r="R15" s="1501"/>
      <c r="S15" s="1459"/>
      <c r="T15" s="1502"/>
      <c r="U15" s="268">
        <f>IF(OR(P15="",M15=Paramétrage!$C$10,M15=Paramétrage!$C$13,M15=Paramétrage!$C$17,M15=Paramétrage!$C$20,M15=Paramétrage!$C$24,M15=Paramétrage!$C$27,AND(M15&lt;&gt;Paramétrage!$C$9,Q15="Mut+ext")),0,ROUNDUP(O15/P15,0))</f>
        <v>0</v>
      </c>
      <c r="V15" s="624">
        <f>IF(OR(M15="",Q15="Mut+ext"),0,IF(VLOOKUP(M15,Paramétrage!$C$6:$E$29,2,0)=0,0,IF(P15="","saisir capacité",N15*U15*VLOOKUP(M15,Paramétrage!$C$6:$E$29,2,0))))</f>
        <v>0</v>
      </c>
      <c r="W15" s="625"/>
      <c r="X15" s="626">
        <f t="shared" si="2"/>
        <v>0</v>
      </c>
      <c r="Y15" s="74">
        <f>IF(OR(M15="",Q15="Mut+ext"),0,IF(ISERROR(W15+V15*VLOOKUP(M15,Paramétrage!$C$6:$E$29,3,0))=TRUE,X15,W15+V15*VLOOKUP(M15,Paramétrage!$C$6:$E$29,3,0)))</f>
        <v>0</v>
      </c>
      <c r="Z15" s="1458"/>
      <c r="AA15" s="1459"/>
      <c r="AB15" s="1503"/>
      <c r="AC15" s="272"/>
      <c r="AD15" s="270"/>
      <c r="AE15" s="56">
        <f t="shared" si="3"/>
        <v>0</v>
      </c>
      <c r="AF15" s="921">
        <f t="shared" si="4"/>
        <v>0</v>
      </c>
    </row>
    <row r="16" spans="1:34" hidden="1" x14ac:dyDescent="0.25">
      <c r="A16" s="1470"/>
      <c r="B16" s="1457"/>
      <c r="C16" s="1442"/>
      <c r="D16" s="1443"/>
      <c r="E16" s="1446"/>
      <c r="F16" s="1446"/>
      <c r="G16" s="557"/>
      <c r="H16" s="604"/>
      <c r="I16" s="50"/>
      <c r="J16" s="47"/>
      <c r="K16" s="55"/>
      <c r="L16" s="266"/>
      <c r="M16" s="790"/>
      <c r="N16" s="42"/>
      <c r="O16" s="837"/>
      <c r="P16" s="835"/>
      <c r="Q16" s="271"/>
      <c r="R16" s="1501"/>
      <c r="S16" s="1459"/>
      <c r="T16" s="1502"/>
      <c r="U16" s="268">
        <f>IF(OR(P16="",M16=Paramétrage!$C$10,M16=Paramétrage!$C$13,M16=Paramétrage!$C$17,M16=Paramétrage!$C$20,M16=Paramétrage!$C$24,M16=Paramétrage!$C$27,AND(M16&lt;&gt;Paramétrage!$C$9,Q16="Mut+ext")),0,ROUNDUP(O16/P16,0))</f>
        <v>0</v>
      </c>
      <c r="V16" s="624">
        <f>IF(OR(M16="",Q16="Mut+ext"),0,IF(VLOOKUP(M16,Paramétrage!$C$6:$E$29,2,0)=0,0,IF(P16="","saisir capacité",N16*U16*VLOOKUP(M16,Paramétrage!$C$6:$E$29,2,0))))</f>
        <v>0</v>
      </c>
      <c r="W16" s="625"/>
      <c r="X16" s="626">
        <f t="shared" si="2"/>
        <v>0</v>
      </c>
      <c r="Y16" s="74">
        <f>IF(OR(M16="",Q16="Mut+ext"),0,IF(ISERROR(W16+V16*VLOOKUP(M16,Paramétrage!$C$6:$E$29,3,0))=TRUE,X16,W16+V16*VLOOKUP(M16,Paramétrage!$C$6:$E$29,3,0)))</f>
        <v>0</v>
      </c>
      <c r="Z16" s="1458"/>
      <c r="AA16" s="1459"/>
      <c r="AB16" s="1503"/>
      <c r="AC16" s="635"/>
      <c r="AD16" s="270"/>
      <c r="AE16" s="56">
        <f t="shared" si="3"/>
        <v>0</v>
      </c>
      <c r="AF16" s="921">
        <f t="shared" si="4"/>
        <v>0</v>
      </c>
    </row>
    <row r="17" spans="1:34" hidden="1" x14ac:dyDescent="0.25">
      <c r="A17" s="1470"/>
      <c r="B17" s="1457"/>
      <c r="C17" s="1442"/>
      <c r="D17" s="1443"/>
      <c r="E17" s="1446"/>
      <c r="F17" s="1446"/>
      <c r="G17" s="557"/>
      <c r="H17" s="604"/>
      <c r="I17" s="50"/>
      <c r="J17" s="47"/>
      <c r="K17" s="55"/>
      <c r="L17" s="266"/>
      <c r="M17" s="790"/>
      <c r="N17" s="41"/>
      <c r="O17" s="834"/>
      <c r="P17" s="835"/>
      <c r="Q17" s="271"/>
      <c r="R17" s="1501"/>
      <c r="S17" s="1459"/>
      <c r="T17" s="1502"/>
      <c r="U17" s="268">
        <f>IF(OR(P17="",M17=Paramétrage!$C$10,M17=Paramétrage!$C$13,M17=Paramétrage!$C$17,M17=Paramétrage!$C$20,M17=Paramétrage!$C$24,M17=Paramétrage!$C$27,AND(M17&lt;&gt;Paramétrage!$C$9,Q17="Mut+ext")),0,ROUNDUP(O17/P17,0))</f>
        <v>0</v>
      </c>
      <c r="V17" s="624">
        <f>IF(OR(M17="",Q17="Mut+ext"),0,IF(VLOOKUP(M17,Paramétrage!$C$6:$E$29,2,0)=0,0,IF(P17="","saisir capacité",N17*U17*VLOOKUP(M17,Paramétrage!$C$6:$E$29,2,0))))</f>
        <v>0</v>
      </c>
      <c r="W17" s="625"/>
      <c r="X17" s="626">
        <f t="shared" si="2"/>
        <v>0</v>
      </c>
      <c r="Y17" s="74">
        <f>IF(OR(M17="",Q17="Mut+ext"),0,IF(ISERROR(W17+V17*VLOOKUP(M17,Paramétrage!$C$6:$E$29,3,0))=TRUE,X17,W17+V17*VLOOKUP(M17,Paramétrage!$C$6:$E$29,3,0)))</f>
        <v>0</v>
      </c>
      <c r="Z17" s="1458"/>
      <c r="AA17" s="1459"/>
      <c r="AB17" s="1503"/>
      <c r="AC17" s="635"/>
      <c r="AD17" s="270"/>
      <c r="AE17" s="56">
        <f t="shared" si="3"/>
        <v>0</v>
      </c>
      <c r="AF17" s="921">
        <f t="shared" si="4"/>
        <v>0</v>
      </c>
    </row>
    <row r="18" spans="1:34" hidden="1" x14ac:dyDescent="0.25">
      <c r="A18" s="1470"/>
      <c r="B18" s="1457"/>
      <c r="C18" s="1442"/>
      <c r="D18" s="1443"/>
      <c r="E18" s="1446"/>
      <c r="F18" s="1446"/>
      <c r="G18" s="557"/>
      <c r="H18" s="836"/>
      <c r="I18" s="123"/>
      <c r="J18" s="47"/>
      <c r="K18" s="46"/>
      <c r="L18" s="266"/>
      <c r="M18" s="790"/>
      <c r="N18" s="41"/>
      <c r="O18" s="837"/>
      <c r="P18" s="835"/>
      <c r="Q18" s="271"/>
      <c r="R18" s="1501"/>
      <c r="S18" s="1459"/>
      <c r="T18" s="1502"/>
      <c r="U18" s="268">
        <f>IF(OR(P18="",M18=Paramétrage!$C$10,M18=Paramétrage!$C$13,M18=Paramétrage!$C$17,M18=Paramétrage!$C$20,M18=Paramétrage!$C$24,M18=Paramétrage!$C$27,AND(M18&lt;&gt;Paramétrage!$C$9,Q18="Mut+ext")),0,ROUNDUP(O18/P18,0))</f>
        <v>0</v>
      </c>
      <c r="V18" s="624">
        <f>IF(OR(M18="",Q18="Mut+ext"),0,IF(VLOOKUP(M18,Paramétrage!$C$6:$E$29,2,0)=0,0,IF(P18="","saisir capacité",N18*U18*VLOOKUP(M18,Paramétrage!$C$6:$E$29,2,0))))</f>
        <v>0</v>
      </c>
      <c r="W18" s="625"/>
      <c r="X18" s="626">
        <f t="shared" si="2"/>
        <v>0</v>
      </c>
      <c r="Y18" s="74">
        <f>IF(OR(M18="",Q18="Mut+ext"),0,IF(ISERROR(W18+V18*VLOOKUP(M18,Paramétrage!$C$6:$E$29,3,0))=TRUE,X18,W18+V18*VLOOKUP(M18,Paramétrage!$C$6:$E$29,3,0)))</f>
        <v>0</v>
      </c>
      <c r="Z18" s="1458"/>
      <c r="AA18" s="1459"/>
      <c r="AB18" s="1503"/>
      <c r="AC18" s="635"/>
      <c r="AD18" s="270"/>
      <c r="AE18" s="56">
        <f t="shared" si="3"/>
        <v>0</v>
      </c>
      <c r="AF18" s="921">
        <f t="shared" si="4"/>
        <v>0</v>
      </c>
    </row>
    <row r="19" spans="1:34" hidden="1" x14ac:dyDescent="0.25">
      <c r="A19" s="1470"/>
      <c r="B19" s="1457"/>
      <c r="C19" s="1442"/>
      <c r="D19" s="1443"/>
      <c r="E19" s="1446"/>
      <c r="F19" s="1446"/>
      <c r="G19" s="557"/>
      <c r="H19" s="604"/>
      <c r="I19" s="50"/>
      <c r="J19" s="47"/>
      <c r="K19" s="55"/>
      <c r="L19" s="266"/>
      <c r="M19" s="790"/>
      <c r="N19" s="42"/>
      <c r="O19" s="837"/>
      <c r="P19" s="835"/>
      <c r="Q19" s="271"/>
      <c r="R19" s="1501"/>
      <c r="S19" s="1459"/>
      <c r="T19" s="1502"/>
      <c r="U19" s="268">
        <f>IF(OR(P19="",M19=Paramétrage!$C$10,M19=Paramétrage!$C$13,M19=Paramétrage!$C$17,M19=Paramétrage!$C$20,M19=Paramétrage!$C$24,M19=Paramétrage!$C$27,AND(M19&lt;&gt;Paramétrage!$C$9,Q19="Mut+ext")),0,ROUNDUP(O19/P19,0))</f>
        <v>0</v>
      </c>
      <c r="V19" s="624">
        <f>IF(OR(M19="",Q19="Mut+ext"),0,IF(VLOOKUP(M19,Paramétrage!$C$6:$E$29,2,0)=0,0,IF(P19="","saisir capacité",N19*U19*VLOOKUP(M19,Paramétrage!$C$6:$E$29,2,0))))</f>
        <v>0</v>
      </c>
      <c r="W19" s="625"/>
      <c r="X19" s="626">
        <f t="shared" si="2"/>
        <v>0</v>
      </c>
      <c r="Y19" s="74">
        <f>IF(OR(M19="",Q19="Mut+ext"),0,IF(ISERROR(W19+V19*VLOOKUP(M19,Paramétrage!$C$6:$E$29,3,0))=TRUE,X19,W19+V19*VLOOKUP(M19,Paramétrage!$C$6:$E$29,3,0)))</f>
        <v>0</v>
      </c>
      <c r="Z19" s="1458"/>
      <c r="AA19" s="1459"/>
      <c r="AB19" s="1503"/>
      <c r="AC19" s="272"/>
      <c r="AD19" s="270"/>
      <c r="AE19" s="56">
        <f t="shared" si="3"/>
        <v>0</v>
      </c>
      <c r="AF19" s="921">
        <f t="shared" si="4"/>
        <v>0</v>
      </c>
    </row>
    <row r="20" spans="1:34" hidden="1" x14ac:dyDescent="0.25">
      <c r="A20" s="1470"/>
      <c r="B20" s="1457"/>
      <c r="C20" s="1442"/>
      <c r="D20" s="1443"/>
      <c r="E20" s="1446"/>
      <c r="F20" s="1446"/>
      <c r="G20" s="557"/>
      <c r="H20" s="604"/>
      <c r="I20" s="50"/>
      <c r="J20" s="47"/>
      <c r="K20" s="55"/>
      <c r="L20" s="266"/>
      <c r="M20" s="790"/>
      <c r="N20" s="42"/>
      <c r="O20" s="837"/>
      <c r="P20" s="835"/>
      <c r="Q20" s="271"/>
      <c r="R20" s="1501"/>
      <c r="S20" s="1459"/>
      <c r="T20" s="1502"/>
      <c r="U20" s="268">
        <f>IF(OR(P20="",M20=Paramétrage!$C$10,M20=Paramétrage!$C$13,M20=Paramétrage!$C$17,M20=Paramétrage!$C$20,M20=Paramétrage!$C$24,M20=Paramétrage!$C$27,AND(M20&lt;&gt;Paramétrage!$C$9,Q20="Mut+ext")),0,ROUNDUP(O20/P20,0))</f>
        <v>0</v>
      </c>
      <c r="V20" s="624">
        <f>IF(OR(M20="",Q20="Mut+ext"),0,IF(VLOOKUP(M20,Paramétrage!$C$6:$E$29,2,0)=0,0,IF(P20="","saisir capacité",N20*U20*VLOOKUP(M20,Paramétrage!$C$6:$E$29,2,0))))</f>
        <v>0</v>
      </c>
      <c r="W20" s="625"/>
      <c r="X20" s="626">
        <f t="shared" si="2"/>
        <v>0</v>
      </c>
      <c r="Y20" s="74">
        <f>IF(OR(M20="",Q20="Mut+ext"),0,IF(ISERROR(W20+V20*VLOOKUP(M20,Paramétrage!$C$6:$E$29,3,0))=TRUE,X20,W20+V20*VLOOKUP(M20,Paramétrage!$C$6:$E$29,3,0)))</f>
        <v>0</v>
      </c>
      <c r="Z20" s="1458"/>
      <c r="AA20" s="1459"/>
      <c r="AB20" s="1503"/>
      <c r="AC20" s="635"/>
      <c r="AD20" s="270"/>
      <c r="AE20" s="56">
        <f t="shared" si="3"/>
        <v>0</v>
      </c>
      <c r="AF20" s="921">
        <f t="shared" si="4"/>
        <v>0</v>
      </c>
    </row>
    <row r="21" spans="1:34" hidden="1" x14ac:dyDescent="0.25">
      <c r="A21" s="1470"/>
      <c r="B21" s="1457"/>
      <c r="C21" s="1442"/>
      <c r="D21" s="1443"/>
      <c r="E21" s="1446"/>
      <c r="F21" s="1446"/>
      <c r="G21" s="557"/>
      <c r="H21" s="604"/>
      <c r="I21" s="50"/>
      <c r="J21" s="47"/>
      <c r="K21" s="55"/>
      <c r="L21" s="266"/>
      <c r="M21" s="790"/>
      <c r="N21" s="41"/>
      <c r="O21" s="834"/>
      <c r="P21" s="835"/>
      <c r="Q21" s="271"/>
      <c r="R21" s="1501"/>
      <c r="S21" s="1459"/>
      <c r="T21" s="1502"/>
      <c r="U21" s="268">
        <f>IF(OR(P21="",M21=Paramétrage!$C$10,M21=Paramétrage!$C$13,M21=Paramétrage!$C$17,M21=Paramétrage!$C$20,M21=Paramétrage!$C$24,M21=Paramétrage!$C$27,AND(M21&lt;&gt;Paramétrage!$C$9,Q21="Mut+ext")),0,ROUNDUP(O21/P21,0))</f>
        <v>0</v>
      </c>
      <c r="V21" s="624">
        <f>IF(OR(M21="",Q21="Mut+ext"),0,IF(VLOOKUP(M21,Paramétrage!$C$6:$E$29,2,0)=0,0,IF(P21="","saisir capacité",N21*U21*VLOOKUP(M21,Paramétrage!$C$6:$E$29,2,0))))</f>
        <v>0</v>
      </c>
      <c r="W21" s="625"/>
      <c r="X21" s="626">
        <f t="shared" si="2"/>
        <v>0</v>
      </c>
      <c r="Y21" s="74">
        <f>IF(OR(M21="",Q21="Mut+ext"),0,IF(ISERROR(W21+V21*VLOOKUP(M21,Paramétrage!$C$6:$E$29,3,0))=TRUE,X21,W21+V21*VLOOKUP(M21,Paramétrage!$C$6:$E$29,3,0)))</f>
        <v>0</v>
      </c>
      <c r="Z21" s="1458"/>
      <c r="AA21" s="1459"/>
      <c r="AB21" s="1503"/>
      <c r="AC21" s="635"/>
      <c r="AD21" s="270"/>
      <c r="AE21" s="56">
        <f t="shared" si="3"/>
        <v>0</v>
      </c>
      <c r="AF21" s="921">
        <f t="shared" si="4"/>
        <v>0</v>
      </c>
    </row>
    <row r="22" spans="1:34" hidden="1" x14ac:dyDescent="0.25">
      <c r="A22" s="1470"/>
      <c r="B22" s="1457"/>
      <c r="C22" s="1442"/>
      <c r="D22" s="1443"/>
      <c r="E22" s="1446"/>
      <c r="F22" s="1446"/>
      <c r="G22" s="557"/>
      <c r="H22" s="836"/>
      <c r="I22" s="123"/>
      <c r="J22" s="47"/>
      <c r="K22" s="46"/>
      <c r="L22" s="266"/>
      <c r="M22" s="790"/>
      <c r="N22" s="41"/>
      <c r="O22" s="837"/>
      <c r="P22" s="835"/>
      <c r="Q22" s="271"/>
      <c r="R22" s="1501"/>
      <c r="S22" s="1459"/>
      <c r="T22" s="1502"/>
      <c r="U22" s="268">
        <f>IF(OR(P22="",M22=Paramétrage!$C$10,M22=Paramétrage!$C$13,M22=Paramétrage!$C$17,M22=Paramétrage!$C$20,M22=Paramétrage!$C$24,M22=Paramétrage!$C$27,AND(M22&lt;&gt;Paramétrage!$C$9,Q22="Mut+ext")),0,ROUNDUP(O22/P22,0))</f>
        <v>0</v>
      </c>
      <c r="V22" s="624">
        <f>IF(OR(M22="",Q22="Mut+ext"),0,IF(VLOOKUP(M22,Paramétrage!$C$6:$E$29,2,0)=0,0,IF(P22="","saisir capacité",N22*U22*VLOOKUP(M22,Paramétrage!$C$6:$E$29,2,0))))</f>
        <v>0</v>
      </c>
      <c r="W22" s="625"/>
      <c r="X22" s="626">
        <f t="shared" si="2"/>
        <v>0</v>
      </c>
      <c r="Y22" s="74">
        <f>IF(OR(M22="",Q22="Mut+ext"),0,IF(ISERROR(W22+V22*VLOOKUP(M22,Paramétrage!$C$6:$E$29,3,0))=TRUE,X22,W22+V22*VLOOKUP(M22,Paramétrage!$C$6:$E$29,3,0)))</f>
        <v>0</v>
      </c>
      <c r="Z22" s="1458"/>
      <c r="AA22" s="1459"/>
      <c r="AB22" s="1503"/>
      <c r="AC22" s="635"/>
      <c r="AD22" s="270"/>
      <c r="AE22" s="56">
        <f t="shared" si="3"/>
        <v>0</v>
      </c>
      <c r="AF22" s="921">
        <f t="shared" si="4"/>
        <v>0</v>
      </c>
    </row>
    <row r="23" spans="1:34" hidden="1" x14ac:dyDescent="0.25">
      <c r="A23" s="1470"/>
      <c r="B23" s="1457"/>
      <c r="C23" s="1444"/>
      <c r="D23" s="1445"/>
      <c r="E23" s="1447"/>
      <c r="F23" s="1447"/>
      <c r="G23" s="557"/>
      <c r="H23" s="836"/>
      <c r="I23" s="123"/>
      <c r="J23" s="47"/>
      <c r="K23" s="46"/>
      <c r="L23" s="266"/>
      <c r="M23" s="790"/>
      <c r="N23" s="41"/>
      <c r="O23" s="838"/>
      <c r="P23" s="835"/>
      <c r="Q23" s="271"/>
      <c r="R23" s="1501"/>
      <c r="S23" s="1459"/>
      <c r="T23" s="1502"/>
      <c r="U23" s="268">
        <f>IF(OR(P23="",M23=Paramétrage!$C$10,M23=Paramétrage!$C$13,M23=Paramétrage!$C$17,M23=Paramétrage!$C$20,M23=Paramétrage!$C$24,M23=Paramétrage!$C$27,AND(M23&lt;&gt;Paramétrage!$C$9,Q23="Mut+ext")),0,ROUNDUP(O23/P23,0))</f>
        <v>0</v>
      </c>
      <c r="V23" s="624">
        <f>IF(OR(M23="",Q23="Mut+ext"),0,IF(VLOOKUP(M23,Paramétrage!$C$6:$E$29,2,0)=0,0,IF(P23="","saisir capacité",N23*U23*VLOOKUP(M23,Paramétrage!$C$6:$E$29,2,0))))</f>
        <v>0</v>
      </c>
      <c r="W23" s="625"/>
      <c r="X23" s="626">
        <f t="shared" si="2"/>
        <v>0</v>
      </c>
      <c r="Y23" s="74">
        <f>IF(OR(M23="",Q23="Mut+ext"),0,IF(ISERROR(W23+V23*VLOOKUP(M23,Paramétrage!$C$6:$E$29,3,0))=TRUE,X23,W23+V23*VLOOKUP(M23,Paramétrage!$C$6:$E$29,3,0)))</f>
        <v>0</v>
      </c>
      <c r="Z23" s="1458"/>
      <c r="AA23" s="1459"/>
      <c r="AB23" s="1503"/>
      <c r="AC23" s="635"/>
      <c r="AD23" s="270"/>
      <c r="AE23" s="56">
        <f t="shared" si="3"/>
        <v>0</v>
      </c>
      <c r="AF23" s="921">
        <f t="shared" si="4"/>
        <v>0</v>
      </c>
    </row>
    <row r="24" spans="1:34" x14ac:dyDescent="0.25">
      <c r="A24" s="1470"/>
      <c r="B24" s="1457"/>
      <c r="C24" s="988"/>
      <c r="D24" s="989"/>
      <c r="E24" s="839"/>
      <c r="F24" s="839"/>
      <c r="G24" s="839"/>
      <c r="H24" s="840"/>
      <c r="I24" s="124"/>
      <c r="J24" s="94"/>
      <c r="K24" s="58"/>
      <c r="L24" s="273"/>
      <c r="M24" s="841"/>
      <c r="N24" s="60">
        <f>AE24</f>
        <v>42</v>
      </c>
      <c r="O24" s="842"/>
      <c r="P24" s="977"/>
      <c r="Q24" s="274"/>
      <c r="R24" s="275"/>
      <c r="S24" s="275"/>
      <c r="T24" s="276"/>
      <c r="U24" s="274"/>
      <c r="V24" s="844">
        <f>SUM(V12:V23)</f>
        <v>21</v>
      </c>
      <c r="W24" s="841">
        <f>SUM(W12:W23)</f>
        <v>0</v>
      </c>
      <c r="X24" s="845">
        <f>SUM(X12:X23)</f>
        <v>21</v>
      </c>
      <c r="Y24" s="64">
        <f>SUM(Y12:Y23)</f>
        <v>21</v>
      </c>
      <c r="Z24" s="278"/>
      <c r="AA24" s="279"/>
      <c r="AB24" s="280"/>
      <c r="AC24" s="281"/>
      <c r="AD24" s="282"/>
      <c r="AE24" s="98">
        <f>SUM(AE12:AE23)</f>
        <v>42</v>
      </c>
      <c r="AF24" s="99">
        <f>SUM(AF12:AF23)</f>
        <v>1050</v>
      </c>
    </row>
    <row r="25" spans="1:34" s="603" customFormat="1" ht="46.8" x14ac:dyDescent="0.25">
      <c r="A25" s="1470"/>
      <c r="B25" s="1457" t="s">
        <v>86</v>
      </c>
      <c r="C25" s="1440" t="s">
        <v>528</v>
      </c>
      <c r="D25" s="1441"/>
      <c r="E25" s="1446">
        <v>5</v>
      </c>
      <c r="F25" s="1446" t="s">
        <v>64</v>
      </c>
      <c r="G25" s="299" t="s">
        <v>88</v>
      </c>
      <c r="H25" s="533" t="s">
        <v>66</v>
      </c>
      <c r="I25" s="597" t="s">
        <v>599</v>
      </c>
      <c r="J25" s="334">
        <v>70</v>
      </c>
      <c r="K25" s="329" t="s">
        <v>64</v>
      </c>
      <c r="L25" s="349">
        <v>1</v>
      </c>
      <c r="M25" s="299" t="s">
        <v>68</v>
      </c>
      <c r="N25" s="355">
        <v>21</v>
      </c>
      <c r="O25" s="330">
        <v>25</v>
      </c>
      <c r="P25" s="337">
        <v>50</v>
      </c>
      <c r="Q25" s="947" t="s">
        <v>69</v>
      </c>
      <c r="R25" s="1431" t="s">
        <v>600</v>
      </c>
      <c r="S25" s="1432"/>
      <c r="T25" s="1499"/>
      <c r="U25" s="934">
        <f>IF(OR(P25="",M25=Paramétrage!$C$10,M25=Paramétrage!$C$13,M25=Paramétrage!$C$17,M25=Paramétrage!$C$20,M25=Paramétrage!$C$24,M25=Paramétrage!$C$27,AND(M25&lt;&gt;Paramétrage!$C$9,Q25="Mut+ext")),0,ROUNDUP(O25/P25,0))</f>
        <v>0</v>
      </c>
      <c r="V25" s="314">
        <f>IF(OR(M25="",Q25="Mut+ext"),0,IF(VLOOKUP(M25,Paramétrage!$C$6:$E$29,2,0)=0,0,IF(P25="","saisir capacité",N25*U25*VLOOKUP(M25,Paramétrage!$C$6:$E$29,2,0))))</f>
        <v>0</v>
      </c>
      <c r="W25" s="474"/>
      <c r="X25" s="314">
        <f t="shared" ref="X25:X36" si="5">IF(OR(M25="",Q25="Mut+ext"),0,IF(ISERROR(V25+W25)=TRUE,V25,V25+W25))</f>
        <v>0</v>
      </c>
      <c r="Y25" s="696">
        <f>IF(OR(M25="",Q25="Mut+ext"),0,IF(ISERROR(W25+V25*VLOOKUP(M25,Paramétrage!$C$6:$E$29,3,0))=TRUE,X25,W25+V25*VLOOKUP(M25,Paramétrage!$C$6:$E$29,3,0)))</f>
        <v>0</v>
      </c>
      <c r="Z25" s="1531"/>
      <c r="AA25" s="1497"/>
      <c r="AB25" s="1497"/>
      <c r="AC25" s="581" t="s">
        <v>601</v>
      </c>
      <c r="AD25" s="857" t="s">
        <v>602</v>
      </c>
      <c r="AE25" s="56">
        <f t="shared" ref="AE25:AE36" si="6">IF(G25="",0,IF(K25="",0,IF(SUMIF($G$25:$G$36,G25,$O$25:$O$36)=0,0,IF(OR(L25="",K25="obligatoire"),AF25/SUMIF($G$25:$G$36,G25,$O$25:$O$36),AF25/(SUMIF($G$25:$G$36,G25,$O$25:$O$36)/L25)))))</f>
        <v>21</v>
      </c>
      <c r="AF25" s="916">
        <f t="shared" ref="AF25:AF36" si="7">N25*O25</f>
        <v>525</v>
      </c>
      <c r="AG25" s="318"/>
      <c r="AH25" s="318"/>
    </row>
    <row r="26" spans="1:34" s="603" customFormat="1" ht="46.8" x14ac:dyDescent="0.25">
      <c r="A26" s="1470"/>
      <c r="B26" s="1457"/>
      <c r="C26" s="1442"/>
      <c r="D26" s="1443"/>
      <c r="E26" s="1446"/>
      <c r="F26" s="1446"/>
      <c r="G26" s="299" t="s">
        <v>91</v>
      </c>
      <c r="H26" s="650" t="s">
        <v>66</v>
      </c>
      <c r="I26" s="534" t="s">
        <v>603</v>
      </c>
      <c r="J26" s="308">
        <v>70</v>
      </c>
      <c r="K26" s="329" t="s">
        <v>64</v>
      </c>
      <c r="L26" s="349">
        <v>1</v>
      </c>
      <c r="M26" s="299" t="s">
        <v>80</v>
      </c>
      <c r="N26" s="355">
        <v>21</v>
      </c>
      <c r="O26" s="330">
        <v>25</v>
      </c>
      <c r="P26" s="337">
        <v>50</v>
      </c>
      <c r="Q26" s="948" t="s">
        <v>69</v>
      </c>
      <c r="R26" s="1431" t="s">
        <v>604</v>
      </c>
      <c r="S26" s="1432"/>
      <c r="T26" s="1499"/>
      <c r="U26" s="934">
        <f>IF(OR(P26="",M26=Paramétrage!$C$10,M26=Paramétrage!$C$13,M26=Paramétrage!$C$17,M26=Paramétrage!$C$20,M26=Paramétrage!$C$24,M26=Paramétrage!$C$27,AND(M26&lt;&gt;Paramétrage!$C$9,Q26="Mut+ext")),0,ROUNDUP(O26/P26,0))</f>
        <v>0</v>
      </c>
      <c r="V26" s="314">
        <f>IF(OR(M26="",Q26="Mut+ext"),0,IF(VLOOKUP(M26,Paramétrage!$C$6:$E$29,2,0)=0,0,IF(P26="","saisir capacité",N26*U26*VLOOKUP(M26,Paramétrage!$C$6:$E$29,2,0))))</f>
        <v>0</v>
      </c>
      <c r="W26" s="313"/>
      <c r="X26" s="314">
        <f t="shared" si="5"/>
        <v>0</v>
      </c>
      <c r="Y26" s="696">
        <f>IF(OR(M26="",Q26="Mut+ext"),0,IF(ISERROR(W26+V26*VLOOKUP(M26,Paramétrage!$C$6:$E$29,3,0))=TRUE,X26,W26+V26*VLOOKUP(M26,Paramétrage!$C$6:$E$29,3,0)))</f>
        <v>0</v>
      </c>
      <c r="Z26" s="1531" t="s">
        <v>595</v>
      </c>
      <c r="AA26" s="1497"/>
      <c r="AB26" s="1497"/>
      <c r="AC26" s="581" t="s">
        <v>605</v>
      </c>
      <c r="AD26" s="857" t="s">
        <v>602</v>
      </c>
      <c r="AE26" s="56">
        <f t="shared" si="6"/>
        <v>21</v>
      </c>
      <c r="AF26" s="921">
        <f t="shared" si="7"/>
        <v>525</v>
      </c>
      <c r="AG26" s="318"/>
      <c r="AH26" s="318"/>
    </row>
    <row r="27" spans="1:34" s="603" customFormat="1" ht="62.4" x14ac:dyDescent="0.25">
      <c r="A27" s="1470"/>
      <c r="B27" s="1457"/>
      <c r="C27" s="1442"/>
      <c r="D27" s="1443"/>
      <c r="E27" s="1446"/>
      <c r="F27" s="1446"/>
      <c r="G27" s="299" t="s">
        <v>92</v>
      </c>
      <c r="H27" s="650" t="s">
        <v>66</v>
      </c>
      <c r="I27" s="534" t="s">
        <v>606</v>
      </c>
      <c r="J27" s="334">
        <v>70</v>
      </c>
      <c r="K27" s="329" t="s">
        <v>64</v>
      </c>
      <c r="L27" s="349">
        <v>1</v>
      </c>
      <c r="M27" s="299" t="s">
        <v>80</v>
      </c>
      <c r="N27" s="355">
        <v>0</v>
      </c>
      <c r="O27" s="330">
        <v>25</v>
      </c>
      <c r="P27" s="337">
        <v>25</v>
      </c>
      <c r="Q27" s="946" t="s">
        <v>69</v>
      </c>
      <c r="R27" s="1472" t="s">
        <v>607</v>
      </c>
      <c r="S27" s="1473"/>
      <c r="T27" s="1588"/>
      <c r="U27" s="934">
        <f>IF(OR(P27="",M27=Paramétrage!$C$10,M27=Paramétrage!$C$13,M27=Paramétrage!$C$17,M27=Paramétrage!$C$20,M27=Paramétrage!$C$24,M27=Paramétrage!$C$27,AND(M27&lt;&gt;Paramétrage!$C$9,Q27="Mut+ext")),0,ROUNDUP(O27/P27,0))</f>
        <v>0</v>
      </c>
      <c r="V27" s="314">
        <f>IF(OR(M27="",Q27="Mut+ext"),0,IF(VLOOKUP(M27,Paramétrage!$C$6:$E$29,2,0)=0,0,IF(P27="","saisir capacité",N27*U27*VLOOKUP(M27,Paramétrage!$C$6:$E$29,2,0))))</f>
        <v>0</v>
      </c>
      <c r="W27" s="313"/>
      <c r="X27" s="314">
        <f t="shared" si="5"/>
        <v>0</v>
      </c>
      <c r="Y27" s="696">
        <f>IF(OR(M27="",Q27="Mut+ext"),0,IF(ISERROR(W27+V27*VLOOKUP(M27,Paramétrage!$C$6:$E$29,3,0))=TRUE,X27,W27+V27*VLOOKUP(M27,Paramétrage!$C$6:$E$29,3,0)))</f>
        <v>0</v>
      </c>
      <c r="Z27" s="1531"/>
      <c r="AA27" s="1497"/>
      <c r="AB27" s="1497"/>
      <c r="AC27" s="581" t="s">
        <v>608</v>
      </c>
      <c r="AD27" s="857" t="s">
        <v>602</v>
      </c>
      <c r="AE27" s="56">
        <f t="shared" si="6"/>
        <v>0</v>
      </c>
      <c r="AF27" s="921">
        <f t="shared" si="7"/>
        <v>0</v>
      </c>
      <c r="AG27" s="318"/>
      <c r="AH27" s="318"/>
    </row>
    <row r="28" spans="1:34" s="603" customFormat="1" ht="46.8" x14ac:dyDescent="0.25">
      <c r="A28" s="1470"/>
      <c r="B28" s="1457"/>
      <c r="C28" s="1442"/>
      <c r="D28" s="1443"/>
      <c r="E28" s="1446"/>
      <c r="F28" s="1446"/>
      <c r="G28" s="299" t="s">
        <v>472</v>
      </c>
      <c r="H28" s="650" t="s">
        <v>66</v>
      </c>
      <c r="I28" s="534" t="s">
        <v>609</v>
      </c>
      <c r="J28" s="308">
        <v>70</v>
      </c>
      <c r="K28" s="329" t="s">
        <v>64</v>
      </c>
      <c r="L28" s="349">
        <v>1</v>
      </c>
      <c r="M28" s="299" t="s">
        <v>80</v>
      </c>
      <c r="N28" s="355">
        <v>21</v>
      </c>
      <c r="O28" s="330">
        <v>25</v>
      </c>
      <c r="P28" s="337">
        <v>25</v>
      </c>
      <c r="Q28" s="946" t="s">
        <v>69</v>
      </c>
      <c r="R28" s="1472" t="s">
        <v>610</v>
      </c>
      <c r="S28" s="1473"/>
      <c r="T28" s="1588"/>
      <c r="U28" s="934">
        <f>IF(OR(P28="",M28=Paramétrage!$C$10,M28=Paramétrage!$C$13,M28=Paramétrage!$C$17,M28=Paramétrage!$C$20,M28=Paramétrage!$C$24,M28=Paramétrage!$C$27,AND(M28&lt;&gt;Paramétrage!$C$9,Q28="Mut+ext")),0,ROUNDUP(O28/P28,0))</f>
        <v>0</v>
      </c>
      <c r="V28" s="314">
        <f>IF(OR(M28="",Q28="Mut+ext"),0,IF(VLOOKUP(M28,Paramétrage!$C$6:$E$29,2,0)=0,0,IF(P28="","saisir capacité",N28*U28*VLOOKUP(M28,Paramétrage!$C$6:$E$29,2,0))))</f>
        <v>0</v>
      </c>
      <c r="W28" s="313"/>
      <c r="X28" s="314">
        <f t="shared" si="5"/>
        <v>0</v>
      </c>
      <c r="Y28" s="696">
        <f>IF(OR(M28="",Q28="Mut+ext"),0,IF(ISERROR(W28+V28*VLOOKUP(M28,Paramétrage!$C$6:$E$29,3,0))=TRUE,X28,W28+V28*VLOOKUP(M28,Paramétrage!$C$6:$E$29,3,0)))</f>
        <v>0</v>
      </c>
      <c r="Z28" s="1531"/>
      <c r="AA28" s="1497"/>
      <c r="AB28" s="1497"/>
      <c r="AC28" s="581" t="s">
        <v>611</v>
      </c>
      <c r="AD28" s="857" t="s">
        <v>602</v>
      </c>
      <c r="AE28" s="56">
        <f t="shared" si="6"/>
        <v>21</v>
      </c>
      <c r="AF28" s="921">
        <f t="shared" si="7"/>
        <v>525</v>
      </c>
      <c r="AG28" s="318"/>
      <c r="AH28" s="318"/>
    </row>
    <row r="29" spans="1:34" hidden="1" x14ac:dyDescent="0.25">
      <c r="A29" s="1470"/>
      <c r="B29" s="1457"/>
      <c r="C29" s="1442"/>
      <c r="D29" s="1443"/>
      <c r="E29" s="1446"/>
      <c r="F29" s="1446"/>
      <c r="G29" s="557"/>
      <c r="H29" s="604"/>
      <c r="I29" s="50"/>
      <c r="J29" s="47"/>
      <c r="K29" s="55"/>
      <c r="L29" s="266"/>
      <c r="M29" s="790"/>
      <c r="N29" s="42"/>
      <c r="O29" s="837"/>
      <c r="P29" s="835"/>
      <c r="Q29" s="271"/>
      <c r="R29" s="1501"/>
      <c r="S29" s="1459"/>
      <c r="T29" s="1502"/>
      <c r="U29" s="268">
        <f>IF(OR(P29="",M29=Paramétrage!$C$10,M29=Paramétrage!$C$13,M29=Paramétrage!$C$17,M29=Paramétrage!$C$20,M29=Paramétrage!$C$24,M29=Paramétrage!$C$27,AND(M29&lt;&gt;Paramétrage!$C$9,Q29="Mut+ext")),0,ROUNDUP(O29/P29,0))</f>
        <v>0</v>
      </c>
      <c r="V29" s="624">
        <f>IF(OR(M29="",Q29="Mut+ext"),0,IF(VLOOKUP(M29,Paramétrage!$C$6:$E$29,2,0)=0,0,IF(P29="","saisir capacité",N29*U29*VLOOKUP(M29,Paramétrage!$C$6:$E$29,2,0))))</f>
        <v>0</v>
      </c>
      <c r="W29" s="625"/>
      <c r="X29" s="626">
        <f t="shared" si="5"/>
        <v>0</v>
      </c>
      <c r="Y29" s="74">
        <f>IF(OR(M29="",Q29="Mut+ext"),0,IF(ISERROR(W29+V29*VLOOKUP(M29,Paramétrage!$C$6:$E$29,3,0))=TRUE,X29,W29+V29*VLOOKUP(M29,Paramétrage!$C$6:$E$29,3,0)))</f>
        <v>0</v>
      </c>
      <c r="Z29" s="1458"/>
      <c r="AA29" s="1459"/>
      <c r="AB29" s="1503"/>
      <c r="AC29" s="635"/>
      <c r="AD29" s="270"/>
      <c r="AE29" s="56">
        <f t="shared" si="6"/>
        <v>0</v>
      </c>
      <c r="AF29" s="921">
        <f t="shared" si="7"/>
        <v>0</v>
      </c>
    </row>
    <row r="30" spans="1:34" hidden="1" x14ac:dyDescent="0.25">
      <c r="A30" s="1470"/>
      <c r="B30" s="1457"/>
      <c r="C30" s="1442"/>
      <c r="D30" s="1443"/>
      <c r="E30" s="1446"/>
      <c r="F30" s="1446"/>
      <c r="G30" s="557"/>
      <c r="H30" s="604"/>
      <c r="I30" s="50"/>
      <c r="J30" s="47"/>
      <c r="K30" s="55"/>
      <c r="L30" s="266"/>
      <c r="M30" s="790"/>
      <c r="N30" s="41"/>
      <c r="O30" s="834"/>
      <c r="P30" s="835"/>
      <c r="Q30" s="271"/>
      <c r="R30" s="1501"/>
      <c r="S30" s="1459"/>
      <c r="T30" s="1502"/>
      <c r="U30" s="268">
        <f>IF(OR(P30="",M30=Paramétrage!$C$10,M30=Paramétrage!$C$13,M30=Paramétrage!$C$17,M30=Paramétrage!$C$20,M30=Paramétrage!$C$24,M30=Paramétrage!$C$27,AND(M30&lt;&gt;Paramétrage!$C$9,Q30="Mut+ext")),0,ROUNDUP(O30/P30,0))</f>
        <v>0</v>
      </c>
      <c r="V30" s="624">
        <f>IF(OR(M30="",Q30="Mut+ext"),0,IF(VLOOKUP(M30,Paramétrage!$C$6:$E$29,2,0)=0,0,IF(P30="","saisir capacité",N30*U30*VLOOKUP(M30,Paramétrage!$C$6:$E$29,2,0))))</f>
        <v>0</v>
      </c>
      <c r="W30" s="625"/>
      <c r="X30" s="626">
        <f t="shared" si="5"/>
        <v>0</v>
      </c>
      <c r="Y30" s="74">
        <f>IF(OR(M30="",Q30="Mut+ext"),0,IF(ISERROR(W30+V30*VLOOKUP(M30,Paramétrage!$C$6:$E$29,3,0))=TRUE,X30,W30+V30*VLOOKUP(M30,Paramétrage!$C$6:$E$29,3,0)))</f>
        <v>0</v>
      </c>
      <c r="Z30" s="1458"/>
      <c r="AA30" s="1459"/>
      <c r="AB30" s="1503"/>
      <c r="AC30" s="635"/>
      <c r="AD30" s="270"/>
      <c r="AE30" s="56">
        <f t="shared" si="6"/>
        <v>0</v>
      </c>
      <c r="AF30" s="921">
        <f t="shared" si="7"/>
        <v>0</v>
      </c>
    </row>
    <row r="31" spans="1:34" hidden="1" x14ac:dyDescent="0.25">
      <c r="A31" s="1470"/>
      <c r="B31" s="1457"/>
      <c r="C31" s="1442"/>
      <c r="D31" s="1443"/>
      <c r="E31" s="1446"/>
      <c r="F31" s="1446"/>
      <c r="G31" s="557"/>
      <c r="H31" s="836"/>
      <c r="I31" s="123"/>
      <c r="J31" s="47"/>
      <c r="K31" s="46"/>
      <c r="L31" s="266"/>
      <c r="M31" s="790"/>
      <c r="N31" s="41"/>
      <c r="O31" s="837"/>
      <c r="P31" s="835"/>
      <c r="Q31" s="271"/>
      <c r="R31" s="1501"/>
      <c r="S31" s="1459"/>
      <c r="T31" s="1502"/>
      <c r="U31" s="268">
        <f>IF(OR(P31="",M31=Paramétrage!$C$10,M31=Paramétrage!$C$13,M31=Paramétrage!$C$17,M31=Paramétrage!$C$20,M31=Paramétrage!$C$24,M31=Paramétrage!$C$27,AND(M31&lt;&gt;Paramétrage!$C$9,Q31="Mut+ext")),0,ROUNDUP(O31/P31,0))</f>
        <v>0</v>
      </c>
      <c r="V31" s="624">
        <f>IF(OR(M31="",Q31="Mut+ext"),0,IF(VLOOKUP(M31,Paramétrage!$C$6:$E$29,2,0)=0,0,IF(P31="","saisir capacité",N31*U31*VLOOKUP(M31,Paramétrage!$C$6:$E$29,2,0))))</f>
        <v>0</v>
      </c>
      <c r="W31" s="625"/>
      <c r="X31" s="626">
        <f t="shared" si="5"/>
        <v>0</v>
      </c>
      <c r="Y31" s="74">
        <f>IF(OR(M31="",Q31="Mut+ext"),0,IF(ISERROR(W31+V31*VLOOKUP(M31,Paramétrage!$C$6:$E$29,3,0))=TRUE,X31,W31+V31*VLOOKUP(M31,Paramétrage!$C$6:$E$29,3,0)))</f>
        <v>0</v>
      </c>
      <c r="Z31" s="1458"/>
      <c r="AA31" s="1459"/>
      <c r="AB31" s="1503"/>
      <c r="AC31" s="635"/>
      <c r="AD31" s="270"/>
      <c r="AE31" s="56">
        <f t="shared" si="6"/>
        <v>0</v>
      </c>
      <c r="AF31" s="921">
        <f t="shared" si="7"/>
        <v>0</v>
      </c>
    </row>
    <row r="32" spans="1:34" hidden="1" x14ac:dyDescent="0.25">
      <c r="A32" s="1470"/>
      <c r="B32" s="1457"/>
      <c r="C32" s="1442"/>
      <c r="D32" s="1443"/>
      <c r="E32" s="1446"/>
      <c r="F32" s="1446"/>
      <c r="G32" s="557"/>
      <c r="H32" s="604"/>
      <c r="I32" s="50"/>
      <c r="J32" s="47"/>
      <c r="K32" s="55"/>
      <c r="L32" s="266"/>
      <c r="M32" s="790"/>
      <c r="N32" s="42"/>
      <c r="O32" s="837"/>
      <c r="P32" s="835"/>
      <c r="Q32" s="271"/>
      <c r="R32" s="1501"/>
      <c r="S32" s="1459"/>
      <c r="T32" s="1502"/>
      <c r="U32" s="268">
        <f>IF(OR(P32="",M32=Paramétrage!$C$10,M32=Paramétrage!$C$13,M32=Paramétrage!$C$17,M32=Paramétrage!$C$20,M32=Paramétrage!$C$24,M32=Paramétrage!$C$27,AND(M32&lt;&gt;Paramétrage!$C$9,Q32="Mut+ext")),0,ROUNDUP(O32/P32,0))</f>
        <v>0</v>
      </c>
      <c r="V32" s="624">
        <f>IF(OR(M32="",Q32="Mut+ext"),0,IF(VLOOKUP(M32,Paramétrage!$C$6:$E$29,2,0)=0,0,IF(P32="","saisir capacité",N32*U32*VLOOKUP(M32,Paramétrage!$C$6:$E$29,2,0))))</f>
        <v>0</v>
      </c>
      <c r="W32" s="625"/>
      <c r="X32" s="626">
        <f t="shared" si="5"/>
        <v>0</v>
      </c>
      <c r="Y32" s="74">
        <f>IF(OR(M32="",Q32="Mut+ext"),0,IF(ISERROR(W32+V32*VLOOKUP(M32,Paramétrage!$C$6:$E$29,3,0))=TRUE,X32,W32+V32*VLOOKUP(M32,Paramétrage!$C$6:$E$29,3,0)))</f>
        <v>0</v>
      </c>
      <c r="Z32" s="1458"/>
      <c r="AA32" s="1459"/>
      <c r="AB32" s="1503"/>
      <c r="AC32" s="272"/>
      <c r="AD32" s="270"/>
      <c r="AE32" s="56">
        <f t="shared" si="6"/>
        <v>0</v>
      </c>
      <c r="AF32" s="921">
        <f t="shared" si="7"/>
        <v>0</v>
      </c>
    </row>
    <row r="33" spans="1:34" hidden="1" x14ac:dyDescent="0.25">
      <c r="A33" s="1470"/>
      <c r="B33" s="1457"/>
      <c r="C33" s="1442"/>
      <c r="D33" s="1443"/>
      <c r="E33" s="1446"/>
      <c r="F33" s="1446"/>
      <c r="G33" s="557"/>
      <c r="H33" s="604"/>
      <c r="I33" s="50"/>
      <c r="J33" s="47"/>
      <c r="K33" s="55"/>
      <c r="L33" s="266"/>
      <c r="M33" s="790"/>
      <c r="N33" s="42"/>
      <c r="O33" s="837"/>
      <c r="P33" s="835"/>
      <c r="Q33" s="271"/>
      <c r="R33" s="1501"/>
      <c r="S33" s="1459"/>
      <c r="T33" s="1502"/>
      <c r="U33" s="268">
        <f>IF(OR(P33="",M33=Paramétrage!$C$10,M33=Paramétrage!$C$13,M33=Paramétrage!$C$17,M33=Paramétrage!$C$20,M33=Paramétrage!$C$24,M33=Paramétrage!$C$27,AND(M33&lt;&gt;Paramétrage!$C$9,Q33="Mut+ext")),0,ROUNDUP(O33/P33,0))</f>
        <v>0</v>
      </c>
      <c r="V33" s="624">
        <f>IF(OR(M33="",Q33="Mut+ext"),0,IF(VLOOKUP(M33,Paramétrage!$C$6:$E$29,2,0)=0,0,IF(P33="","saisir capacité",N33*U33*VLOOKUP(M33,Paramétrage!$C$6:$E$29,2,0))))</f>
        <v>0</v>
      </c>
      <c r="W33" s="625"/>
      <c r="X33" s="626">
        <f t="shared" si="5"/>
        <v>0</v>
      </c>
      <c r="Y33" s="74">
        <f>IF(OR(M33="",Q33="Mut+ext"),0,IF(ISERROR(W33+V33*VLOOKUP(M33,Paramétrage!$C$6:$E$29,3,0))=TRUE,X33,W33+V33*VLOOKUP(M33,Paramétrage!$C$6:$E$29,3,0)))</f>
        <v>0</v>
      </c>
      <c r="Z33" s="1458"/>
      <c r="AA33" s="1459"/>
      <c r="AB33" s="1503"/>
      <c r="AC33" s="635"/>
      <c r="AD33" s="270"/>
      <c r="AE33" s="56">
        <f t="shared" si="6"/>
        <v>0</v>
      </c>
      <c r="AF33" s="921">
        <f t="shared" si="7"/>
        <v>0</v>
      </c>
    </row>
    <row r="34" spans="1:34" hidden="1" x14ac:dyDescent="0.25">
      <c r="A34" s="1470"/>
      <c r="B34" s="1457"/>
      <c r="C34" s="1442"/>
      <c r="D34" s="1443"/>
      <c r="E34" s="1446"/>
      <c r="F34" s="1446"/>
      <c r="G34" s="557"/>
      <c r="H34" s="604"/>
      <c r="I34" s="50"/>
      <c r="J34" s="47"/>
      <c r="K34" s="55"/>
      <c r="L34" s="266"/>
      <c r="M34" s="790"/>
      <c r="N34" s="41"/>
      <c r="O34" s="834"/>
      <c r="P34" s="835"/>
      <c r="Q34" s="271"/>
      <c r="R34" s="1501"/>
      <c r="S34" s="1459"/>
      <c r="T34" s="1502"/>
      <c r="U34" s="268">
        <f>IF(OR(P34="",M34=Paramétrage!$C$10,M34=Paramétrage!$C$13,M34=Paramétrage!$C$17,M34=Paramétrage!$C$20,M34=Paramétrage!$C$24,M34=Paramétrage!$C$27,AND(M34&lt;&gt;Paramétrage!$C$9,Q34="Mut+ext")),0,ROUNDUP(O34/P34,0))</f>
        <v>0</v>
      </c>
      <c r="V34" s="624">
        <f>IF(OR(M34="",Q34="Mut+ext"),0,IF(VLOOKUP(M34,Paramétrage!$C$6:$E$29,2,0)=0,0,IF(P34="","saisir capacité",N34*U34*VLOOKUP(M34,Paramétrage!$C$6:$E$29,2,0))))</f>
        <v>0</v>
      </c>
      <c r="W34" s="625"/>
      <c r="X34" s="626">
        <f t="shared" si="5"/>
        <v>0</v>
      </c>
      <c r="Y34" s="74">
        <f>IF(OR(M34="",Q34="Mut+ext"),0,IF(ISERROR(W34+V34*VLOOKUP(M34,Paramétrage!$C$6:$E$29,3,0))=TRUE,X34,W34+V34*VLOOKUP(M34,Paramétrage!$C$6:$E$29,3,0)))</f>
        <v>0</v>
      </c>
      <c r="Z34" s="1458"/>
      <c r="AA34" s="1459"/>
      <c r="AB34" s="1503"/>
      <c r="AC34" s="635"/>
      <c r="AD34" s="270"/>
      <c r="AE34" s="56">
        <f t="shared" si="6"/>
        <v>0</v>
      </c>
      <c r="AF34" s="921">
        <f t="shared" si="7"/>
        <v>0</v>
      </c>
    </row>
    <row r="35" spans="1:34" hidden="1" x14ac:dyDescent="0.25">
      <c r="A35" s="1470"/>
      <c r="B35" s="1457"/>
      <c r="C35" s="1442"/>
      <c r="D35" s="1443"/>
      <c r="E35" s="1446"/>
      <c r="F35" s="1446"/>
      <c r="G35" s="557"/>
      <c r="H35" s="836"/>
      <c r="I35" s="123"/>
      <c r="J35" s="47"/>
      <c r="K35" s="46"/>
      <c r="L35" s="266"/>
      <c r="M35" s="790"/>
      <c r="N35" s="41"/>
      <c r="O35" s="837"/>
      <c r="P35" s="835"/>
      <c r="Q35" s="271"/>
      <c r="R35" s="1501"/>
      <c r="S35" s="1459"/>
      <c r="T35" s="1502"/>
      <c r="U35" s="268">
        <f>IF(OR(P35="",M35=Paramétrage!$C$10,M35=Paramétrage!$C$13,M35=Paramétrage!$C$17,M35=Paramétrage!$C$20,M35=Paramétrage!$C$24,M35=Paramétrage!$C$27,AND(M35&lt;&gt;Paramétrage!$C$9,Q35="Mut+ext")),0,ROUNDUP(O35/P35,0))</f>
        <v>0</v>
      </c>
      <c r="V35" s="624">
        <f>IF(OR(M35="",Q35="Mut+ext"),0,IF(VLOOKUP(M35,Paramétrage!$C$6:$E$29,2,0)=0,0,IF(P35="","saisir capacité",N35*U35*VLOOKUP(M35,Paramétrage!$C$6:$E$29,2,0))))</f>
        <v>0</v>
      </c>
      <c r="W35" s="625"/>
      <c r="X35" s="626">
        <f t="shared" si="5"/>
        <v>0</v>
      </c>
      <c r="Y35" s="74">
        <f>IF(OR(M35="",Q35="Mut+ext"),0,IF(ISERROR(W35+V35*VLOOKUP(M35,Paramétrage!$C$6:$E$29,3,0))=TRUE,X35,W35+V35*VLOOKUP(M35,Paramétrage!$C$6:$E$29,3,0)))</f>
        <v>0</v>
      </c>
      <c r="Z35" s="1458"/>
      <c r="AA35" s="1459"/>
      <c r="AB35" s="1503"/>
      <c r="AC35" s="635"/>
      <c r="AD35" s="270"/>
      <c r="AE35" s="56">
        <f t="shared" si="6"/>
        <v>0</v>
      </c>
      <c r="AF35" s="921">
        <f t="shared" si="7"/>
        <v>0</v>
      </c>
    </row>
    <row r="36" spans="1:34" x14ac:dyDescent="0.25">
      <c r="A36" s="1470"/>
      <c r="B36" s="1457"/>
      <c r="C36" s="1444"/>
      <c r="D36" s="1445"/>
      <c r="E36" s="1447"/>
      <c r="F36" s="1447"/>
      <c r="G36" s="557"/>
      <c r="H36" s="836"/>
      <c r="I36" s="123"/>
      <c r="J36" s="47"/>
      <c r="K36" s="46"/>
      <c r="L36" s="266"/>
      <c r="M36" s="790"/>
      <c r="N36" s="41"/>
      <c r="O36" s="838"/>
      <c r="P36" s="835"/>
      <c r="Q36" s="271"/>
      <c r="R36" s="1501"/>
      <c r="S36" s="1459"/>
      <c r="T36" s="1502"/>
      <c r="U36" s="268">
        <f>IF(OR(P36="",M36=Paramétrage!$C$10,M36=Paramétrage!$C$13,M36=Paramétrage!$C$17,M36=Paramétrage!$C$20,M36=Paramétrage!$C$24,M36=Paramétrage!$C$27,AND(M36&lt;&gt;Paramétrage!$C$9,Q36="Mut+ext")),0,ROUNDUP(O36/P36,0))</f>
        <v>0</v>
      </c>
      <c r="V36" s="624">
        <f>IF(OR(M36="",Q36="Mut+ext"),0,IF(VLOOKUP(M36,Paramétrage!$C$6:$E$29,2,0)=0,0,IF(P36="","saisir capacité",N36*U36*VLOOKUP(M36,Paramétrage!$C$6:$E$29,2,0))))</f>
        <v>0</v>
      </c>
      <c r="W36" s="625"/>
      <c r="X36" s="626">
        <f t="shared" si="5"/>
        <v>0</v>
      </c>
      <c r="Y36" s="74">
        <f>IF(OR(M36="",Q36="Mut+ext"),0,IF(ISERROR(W36+V36*VLOOKUP(M36,Paramétrage!$C$6:$E$29,3,0))=TRUE,X36,W36+V36*VLOOKUP(M36,Paramétrage!$C$6:$E$29,3,0)))</f>
        <v>0</v>
      </c>
      <c r="Z36" s="1458"/>
      <c r="AA36" s="1459"/>
      <c r="AB36" s="1503"/>
      <c r="AC36" s="635"/>
      <c r="AD36" s="270"/>
      <c r="AE36" s="56">
        <f t="shared" si="6"/>
        <v>0</v>
      </c>
      <c r="AF36" s="921">
        <f t="shared" si="7"/>
        <v>0</v>
      </c>
    </row>
    <row r="37" spans="1:34" x14ac:dyDescent="0.25">
      <c r="A37" s="1470"/>
      <c r="B37" s="1457"/>
      <c r="C37" s="988"/>
      <c r="D37" s="989"/>
      <c r="E37" s="839"/>
      <c r="F37" s="839"/>
      <c r="G37" s="839"/>
      <c r="H37" s="840"/>
      <c r="I37" s="124"/>
      <c r="J37" s="94"/>
      <c r="K37" s="58"/>
      <c r="L37" s="273"/>
      <c r="M37" s="841"/>
      <c r="N37" s="60">
        <f>AE37</f>
        <v>63</v>
      </c>
      <c r="O37" s="842"/>
      <c r="P37" s="977"/>
      <c r="Q37" s="274"/>
      <c r="R37" s="275"/>
      <c r="S37" s="275"/>
      <c r="T37" s="276"/>
      <c r="U37" s="274"/>
      <c r="V37" s="844">
        <f>SUM(V25:V36)</f>
        <v>0</v>
      </c>
      <c r="W37" s="841">
        <f>SUM(W25:W36)</f>
        <v>0</v>
      </c>
      <c r="X37" s="845">
        <f>SUM(X25:X36)</f>
        <v>0</v>
      </c>
      <c r="Y37" s="64">
        <f>SUM(Y25:Y36)</f>
        <v>0</v>
      </c>
      <c r="Z37" s="278"/>
      <c r="AA37" s="279"/>
      <c r="AB37" s="280"/>
      <c r="AC37" s="281"/>
      <c r="AD37" s="282"/>
      <c r="AE37" s="586">
        <f>SUM(AE25:AE36)</f>
        <v>63</v>
      </c>
      <c r="AF37" s="576">
        <f>SUM(AF25:AF36)</f>
        <v>1575</v>
      </c>
    </row>
    <row r="38" spans="1:34" s="603" customFormat="1" ht="62.4" x14ac:dyDescent="0.25">
      <c r="A38" s="1470"/>
      <c r="B38" s="1457" t="s">
        <v>93</v>
      </c>
      <c r="C38" s="1440" t="s">
        <v>612</v>
      </c>
      <c r="D38" s="1441"/>
      <c r="E38" s="1446">
        <v>5</v>
      </c>
      <c r="F38" s="1446" t="s">
        <v>64</v>
      </c>
      <c r="G38" s="299" t="s">
        <v>95</v>
      </c>
      <c r="H38" s="533" t="s">
        <v>66</v>
      </c>
      <c r="I38" s="534" t="s">
        <v>613</v>
      </c>
      <c r="J38" s="334">
        <v>70</v>
      </c>
      <c r="K38" s="329" t="s">
        <v>64</v>
      </c>
      <c r="L38" s="349">
        <v>1</v>
      </c>
      <c r="M38" s="299" t="s">
        <v>68</v>
      </c>
      <c r="N38" s="355">
        <v>21</v>
      </c>
      <c r="O38" s="330">
        <v>25</v>
      </c>
      <c r="P38" s="337">
        <v>50</v>
      </c>
      <c r="Q38" s="947" t="s">
        <v>69</v>
      </c>
      <c r="R38" s="1460" t="s">
        <v>594</v>
      </c>
      <c r="S38" s="1461"/>
      <c r="T38" s="1506"/>
      <c r="U38" s="934">
        <f>IF(OR(P38="",M38=Paramétrage!$C$10,M38=Paramétrage!$C$13,M38=Paramétrage!$C$17,M38=Paramétrage!$C$20,M38=Paramétrage!$C$24,M38=Paramétrage!$C$27,AND(M38&lt;&gt;Paramétrage!$C$9,Q38="Mut+ext")),0,ROUNDUP(O38/P38,0))</f>
        <v>0</v>
      </c>
      <c r="V38" s="314">
        <f>IF(OR(M38="",Q38="Mut+ext"),0,IF(VLOOKUP(M38,Paramétrage!$C$6:$E$29,2,0)=0,0,IF(P38="","saisir capacité",N38*U38*VLOOKUP(M38,Paramétrage!$C$6:$E$29,2,0))))</f>
        <v>0</v>
      </c>
      <c r="W38" s="474"/>
      <c r="X38" s="314">
        <f t="shared" ref="X38:X49" si="8">IF(OR(M38="",Q38="Mut+ext"),0,IF(ISERROR(V38+W38)=TRUE,V38,V38+W38))</f>
        <v>0</v>
      </c>
      <c r="Y38" s="696">
        <f>IF(OR(M38="",Q38="Mut+ext"),0,IF(ISERROR(W38+V38*VLOOKUP(M38,Paramétrage!$C$6:$E$29,3,0))=TRUE,X38,W38+V38*VLOOKUP(M38,Paramétrage!$C$6:$E$29,3,0)))</f>
        <v>0</v>
      </c>
      <c r="Z38" s="1531" t="s">
        <v>595</v>
      </c>
      <c r="AA38" s="1497"/>
      <c r="AB38" s="1498"/>
      <c r="AC38" s="471" t="s">
        <v>614</v>
      </c>
      <c r="AD38" s="857" t="s">
        <v>615</v>
      </c>
      <c r="AE38" s="582">
        <f>IF(G38="",0,IF(K38="",0,IF(SUMIF(G38:G49,G38,O38:O49)=0,0,IF(OR(L38="",K38="obligatoire"),AF38/SUMIF(G38:G49,G38,O38:O49),AF38/(SUMIF(G38:G49,G38,O38:O49)/L38)))))</f>
        <v>21</v>
      </c>
      <c r="AF38" s="917">
        <f>N38*O38</f>
        <v>525</v>
      </c>
      <c r="AG38" s="318"/>
      <c r="AH38" s="318"/>
    </row>
    <row r="39" spans="1:34" s="603" customFormat="1" ht="31.2" x14ac:dyDescent="0.25">
      <c r="A39" s="1470"/>
      <c r="B39" s="1457"/>
      <c r="C39" s="1442"/>
      <c r="D39" s="1443"/>
      <c r="E39" s="1446"/>
      <c r="F39" s="1446"/>
      <c r="G39" s="299" t="s">
        <v>99</v>
      </c>
      <c r="H39" s="650" t="s">
        <v>66</v>
      </c>
      <c r="I39" s="534" t="s">
        <v>616</v>
      </c>
      <c r="J39" s="334">
        <v>70</v>
      </c>
      <c r="K39" s="329" t="s">
        <v>64</v>
      </c>
      <c r="L39" s="349">
        <v>1</v>
      </c>
      <c r="M39" s="299" t="s">
        <v>68</v>
      </c>
      <c r="N39" s="355">
        <v>21</v>
      </c>
      <c r="O39" s="330">
        <v>25</v>
      </c>
      <c r="P39" s="337">
        <v>50</v>
      </c>
      <c r="Q39" s="948" t="s">
        <v>69</v>
      </c>
      <c r="R39" s="1460" t="s">
        <v>594</v>
      </c>
      <c r="S39" s="1461"/>
      <c r="T39" s="1506"/>
      <c r="U39" s="934">
        <f>IF(OR(P39="",M39=Paramétrage!$C$10,M39=Paramétrage!$C$13,M39=Paramétrage!$C$17,M39=Paramétrage!$C$20,M39=Paramétrage!$C$24,M39=Paramétrage!$C$27,AND(M39&lt;&gt;Paramétrage!$C$9,Q39="Mut+ext")),0,ROUNDUP(O39/P39,0))</f>
        <v>0</v>
      </c>
      <c r="V39" s="314">
        <f>IF(OR(M39="",Q39="Mut+ext"),0,IF(VLOOKUP(M39,Paramétrage!$C$6:$E$29,2,0)=0,0,IF(P39="","saisir capacité",N39*U39*VLOOKUP(M39,Paramétrage!$C$6:$E$29,2,0))))</f>
        <v>0</v>
      </c>
      <c r="W39" s="313"/>
      <c r="X39" s="314">
        <f t="shared" si="8"/>
        <v>0</v>
      </c>
      <c r="Y39" s="696">
        <f>IF(OR(M39="",Q39="Mut+ext"),0,IF(ISERROR(W39+V39*VLOOKUP(M39,Paramétrage!$C$6:$E$29,3,0))=TRUE,X39,W39+V39*VLOOKUP(M39,Paramétrage!$C$6:$E$29,3,0)))</f>
        <v>0</v>
      </c>
      <c r="Z39" s="1531" t="s">
        <v>595</v>
      </c>
      <c r="AA39" s="1497"/>
      <c r="AB39" s="1498"/>
      <c r="AC39" s="316" t="s">
        <v>617</v>
      </c>
      <c r="AD39" s="856" t="s">
        <v>615</v>
      </c>
      <c r="AE39" s="582">
        <f>IF(G39="",0,IF(K39="",0,IF(SUMIF(G38:G49,G39,O38:O49)=0,0,IF(OR(L39="",K39="obligatoire"),AF39/SUMIF(G38:G49,G39,O38:O49),AF39/(SUMIF(G38:G49,G39,O38:O49)/L39)))))</f>
        <v>21</v>
      </c>
      <c r="AF39" s="917">
        <f t="shared" ref="AF39:AF41" si="9">N39*O39</f>
        <v>525</v>
      </c>
      <c r="AG39" s="318"/>
      <c r="AH39" s="318"/>
    </row>
    <row r="40" spans="1:34" s="603" customFormat="1" ht="46.8" x14ac:dyDescent="0.25">
      <c r="A40" s="1470"/>
      <c r="B40" s="1457"/>
      <c r="C40" s="1442"/>
      <c r="D40" s="1443"/>
      <c r="E40" s="1446"/>
      <c r="F40" s="1446"/>
      <c r="G40" s="299" t="s">
        <v>102</v>
      </c>
      <c r="H40" s="650" t="s">
        <v>66</v>
      </c>
      <c r="I40" s="533" t="s">
        <v>618</v>
      </c>
      <c r="J40" s="308">
        <v>70</v>
      </c>
      <c r="K40" s="329" t="s">
        <v>64</v>
      </c>
      <c r="L40" s="349">
        <v>1</v>
      </c>
      <c r="M40" s="299" t="s">
        <v>80</v>
      </c>
      <c r="N40" s="355">
        <v>21</v>
      </c>
      <c r="O40" s="330">
        <v>25</v>
      </c>
      <c r="P40" s="337">
        <v>25</v>
      </c>
      <c r="Q40" s="946" t="s">
        <v>81</v>
      </c>
      <c r="R40" s="1496"/>
      <c r="S40" s="1497"/>
      <c r="T40" s="1500"/>
      <c r="U40" s="934">
        <f>IF(OR(P40="",M40=Paramétrage!$C$10,M40=Paramétrage!$C$13,M40=Paramétrage!$C$17,M40=Paramétrage!$C$20,M40=Paramétrage!$C$24,M40=Paramétrage!$C$27,AND(M40&lt;&gt;Paramétrage!$C$9,Q40="Mut+ext")),0,ROUNDUP(O40/P40,0))</f>
        <v>1</v>
      </c>
      <c r="V40" s="314">
        <f>IF(OR(M40="",Q40="Mut+ext"),0,IF(VLOOKUP(M40,Paramétrage!$C$6:$E$29,2,0)=0,0,IF(P40="","saisir capacité",N40*U40*VLOOKUP(M40,Paramétrage!$C$6:$E$29,2,0))))</f>
        <v>21</v>
      </c>
      <c r="W40" s="313"/>
      <c r="X40" s="314">
        <f t="shared" si="8"/>
        <v>21</v>
      </c>
      <c r="Y40" s="696">
        <f>IF(OR(M40="",Q40="Mut+ext"),0,IF(ISERROR(W40+V40*VLOOKUP(M40,Paramétrage!$C$6:$E$29,3,0))=TRUE,X40,W40+V40*VLOOKUP(M40,Paramétrage!$C$6:$E$29,3,0)))</f>
        <v>21</v>
      </c>
      <c r="Z40" s="1541" t="s">
        <v>277</v>
      </c>
      <c r="AA40" s="1542"/>
      <c r="AB40" s="1543"/>
      <c r="AC40" s="316" t="s">
        <v>619</v>
      </c>
      <c r="AD40" s="856" t="s">
        <v>620</v>
      </c>
      <c r="AE40" s="582">
        <f>IF(G40="",0,IF(K40="",0,IF(SUMIF(G38:G49,G40,O38:O49)=0,0,IF(OR(L40="",K40="obligatoire"),AF40/SUMIF(G38:G49,G40,O38:O49),AF40/(SUMIF(G38:G49,G40,O38:O49)/L40)))))</f>
        <v>21</v>
      </c>
      <c r="AF40" s="917">
        <f t="shared" si="9"/>
        <v>525</v>
      </c>
      <c r="AG40" s="318"/>
      <c r="AH40" s="318"/>
    </row>
    <row r="41" spans="1:34" hidden="1" x14ac:dyDescent="0.25">
      <c r="A41" s="1470"/>
      <c r="B41" s="1457"/>
      <c r="C41" s="1442"/>
      <c r="D41" s="1443"/>
      <c r="E41" s="1446"/>
      <c r="F41" s="1446"/>
      <c r="G41" s="557" t="s">
        <v>103</v>
      </c>
      <c r="H41" s="604"/>
      <c r="I41" s="50"/>
      <c r="J41" s="47"/>
      <c r="K41" s="55"/>
      <c r="L41" s="266"/>
      <c r="M41" s="790"/>
      <c r="N41" s="42"/>
      <c r="O41" s="837"/>
      <c r="P41" s="835"/>
      <c r="Q41" s="271"/>
      <c r="R41" s="1501"/>
      <c r="S41" s="1459"/>
      <c r="T41" s="1502"/>
      <c r="U41" s="268">
        <f>IF(OR(P41="",M41=Paramétrage!$C$10,M41=Paramétrage!$C$13,M41=Paramétrage!$C$17,M41=Paramétrage!$C$20,M41=Paramétrage!$C$24,M41=Paramétrage!$C$27,AND(M41&lt;&gt;Paramétrage!$C$9,Q41="Mut+ext")),0,ROUNDUP(O41/P41,0))</f>
        <v>0</v>
      </c>
      <c r="V41" s="624">
        <f>IF(OR(M41="",Q41="Mut+ext"),0,IF(VLOOKUP(M41,Paramétrage!$C$6:$E$29,2,0)=0,0,IF(P41="","saisir capacité",N41*U41*VLOOKUP(M41,Paramétrage!$C$6:$E$29,2,0))))</f>
        <v>0</v>
      </c>
      <c r="W41" s="625"/>
      <c r="X41" s="626">
        <f t="shared" si="8"/>
        <v>0</v>
      </c>
      <c r="Y41" s="74">
        <f>IF(OR(M41="",Q41="Mut+ext"),0,IF(ISERROR(W41+V41*VLOOKUP(M41,Paramétrage!$C$6:$E$29,3,0))=TRUE,X41,W41+V41*VLOOKUP(M41,Paramétrage!$C$6:$E$29,3,0)))</f>
        <v>0</v>
      </c>
      <c r="Z41" s="1458"/>
      <c r="AA41" s="1459"/>
      <c r="AB41" s="1503"/>
      <c r="AC41" s="272"/>
      <c r="AD41" s="270"/>
      <c r="AE41" s="582">
        <f>IF(G41="",0,IF(K41="",0,IF(SUMIF(G38:G49,G41,O38:O49)=0,0,IF(OR(L41="",K41="obligatoire"),AF41/SUMIF(G38:G49,G41,O38:O49),AF41/(SUMIF(G38:G49,G41,O38:O49)/L41)))))</f>
        <v>0</v>
      </c>
      <c r="AF41" s="917">
        <f t="shared" si="9"/>
        <v>0</v>
      </c>
    </row>
    <row r="42" spans="1:34" hidden="1" x14ac:dyDescent="0.25">
      <c r="A42" s="1470"/>
      <c r="B42" s="1457"/>
      <c r="C42" s="1442"/>
      <c r="D42" s="1443"/>
      <c r="E42" s="1446"/>
      <c r="F42" s="1446"/>
      <c r="G42" s="557"/>
      <c r="H42" s="604"/>
      <c r="I42" s="50"/>
      <c r="J42" s="47"/>
      <c r="K42" s="55"/>
      <c r="L42" s="266"/>
      <c r="M42" s="790"/>
      <c r="N42" s="42"/>
      <c r="O42" s="837"/>
      <c r="P42" s="835"/>
      <c r="Q42" s="271"/>
      <c r="R42" s="1501"/>
      <c r="S42" s="1459"/>
      <c r="T42" s="1502"/>
      <c r="U42" s="268">
        <f>IF(OR(P42="",M42=Paramétrage!$C$10,M42=Paramétrage!$C$13,M42=Paramétrage!$C$17,M42=Paramétrage!$C$20,M42=Paramétrage!$C$24,M42=Paramétrage!$C$27,AND(M42&lt;&gt;Paramétrage!$C$9,Q42="Mut+ext")),0,ROUNDUP(O42/P42,0))</f>
        <v>0</v>
      </c>
      <c r="V42" s="624">
        <f>IF(OR(M42="",Q42="Mut+ext"),0,IF(VLOOKUP(M42,Paramétrage!$C$6:$E$29,2,0)=0,0,IF(P42="","saisir capacité",N42*U42*VLOOKUP(M42,Paramétrage!$C$6:$E$29,2,0))))</f>
        <v>0</v>
      </c>
      <c r="W42" s="625"/>
      <c r="X42" s="626">
        <f t="shared" si="8"/>
        <v>0</v>
      </c>
      <c r="Y42" s="74">
        <f>IF(OR(M42="",Q42="Mut+ext"),0,IF(ISERROR(W42+V42*VLOOKUP(M42,Paramétrage!$C$6:$E$29,3,0))=TRUE,X42,W42+V42*VLOOKUP(M42,Paramétrage!$C$6:$E$29,3,0)))</f>
        <v>0</v>
      </c>
      <c r="Z42" s="1458"/>
      <c r="AA42" s="1459"/>
      <c r="AB42" s="1503"/>
      <c r="AC42" s="635"/>
      <c r="AD42" s="270"/>
      <c r="AE42" s="582">
        <f>IF(G42="",0,IF(K42="",0,IF(SUMIF(G37:G45,G42,O37:O45)=0,0,IF(OR(L42="",K42="obligatoire"),AF42/SUMIF(G37:G45,G42,O37:O45),AF42/(SUMIF(G37:G45,G42,O37:O45)/L42)))))</f>
        <v>0</v>
      </c>
      <c r="AF42" s="917">
        <f>N42*O42</f>
        <v>0</v>
      </c>
    </row>
    <row r="43" spans="1:34" hidden="1" x14ac:dyDescent="0.25">
      <c r="A43" s="1470"/>
      <c r="B43" s="1457"/>
      <c r="C43" s="1442"/>
      <c r="D43" s="1443"/>
      <c r="E43" s="1446"/>
      <c r="F43" s="1446"/>
      <c r="G43" s="557"/>
      <c r="H43" s="836"/>
      <c r="I43" s="123"/>
      <c r="J43" s="47"/>
      <c r="K43" s="46"/>
      <c r="L43" s="266"/>
      <c r="M43" s="790"/>
      <c r="N43" s="41"/>
      <c r="O43" s="834"/>
      <c r="P43" s="835"/>
      <c r="Q43" s="271"/>
      <c r="R43" s="1501"/>
      <c r="S43" s="1459"/>
      <c r="T43" s="1502"/>
      <c r="U43" s="268">
        <f>IF(OR(P43="",M43=Paramétrage!$C$10,M43=Paramétrage!$C$13,M43=Paramétrage!$C$17,M43=Paramétrage!$C$20,M43=Paramétrage!$C$24,M43=Paramétrage!$C$27,AND(M43&lt;&gt;Paramétrage!$C$9,Q43="Mut+ext")),0,ROUNDUP(O43/P43,0))</f>
        <v>0</v>
      </c>
      <c r="V43" s="624">
        <f>IF(OR(M43="",Q43="Mut+ext"),0,IF(VLOOKUP(M43,Paramétrage!$C$6:$E$29,2,0)=0,0,IF(P43="","saisir capacité",N43*U43*VLOOKUP(M43,Paramétrage!$C$6:$E$29,2,0))))</f>
        <v>0</v>
      </c>
      <c r="W43" s="625"/>
      <c r="X43" s="626">
        <f t="shared" si="8"/>
        <v>0</v>
      </c>
      <c r="Y43" s="74">
        <f>IF(OR(M43="",Q43="Mut+ext"),0,IF(ISERROR(W43+V43*VLOOKUP(M43,Paramétrage!$C$6:$E$29,3,0))=TRUE,X43,W43+V43*VLOOKUP(M43,Paramétrage!$C$6:$E$29,3,0)))</f>
        <v>0</v>
      </c>
      <c r="Z43" s="1458"/>
      <c r="AA43" s="1459"/>
      <c r="AB43" s="1503"/>
      <c r="AC43" s="635"/>
      <c r="AD43" s="270"/>
      <c r="AE43" s="582">
        <f>IF(G43="",0,IF(K43="",0,IF(SUMIF(G37:G45,G43,O37:O45)=0,0,IF(OR(L43="",K43="obligatoire"),AF43/SUMIF(G37:G45,G43,O37:O45),AF43/(SUMIF(G37:G45,G43,O37:O45)/L43)))))</f>
        <v>0</v>
      </c>
      <c r="AF43" s="917">
        <f>N43*O43</f>
        <v>0</v>
      </c>
    </row>
    <row r="44" spans="1:34" hidden="1" x14ac:dyDescent="0.25">
      <c r="A44" s="1470"/>
      <c r="B44" s="1457"/>
      <c r="C44" s="1442"/>
      <c r="D44" s="1443"/>
      <c r="E44" s="1446"/>
      <c r="F44" s="1446"/>
      <c r="G44" s="557"/>
      <c r="H44" s="836"/>
      <c r="I44" s="123"/>
      <c r="J44" s="47"/>
      <c r="K44" s="46"/>
      <c r="L44" s="266"/>
      <c r="M44" s="790"/>
      <c r="N44" s="41"/>
      <c r="O44" s="837"/>
      <c r="P44" s="835"/>
      <c r="Q44" s="271"/>
      <c r="R44" s="1501"/>
      <c r="S44" s="1459"/>
      <c r="T44" s="1502"/>
      <c r="U44" s="268">
        <f>IF(OR(P44="",M44=Paramétrage!$C$10,M44=Paramétrage!$C$13,M44=Paramétrage!$C$17,M44=Paramétrage!$C$20,M44=Paramétrage!$C$24,M44=Paramétrage!$C$27,AND(M44&lt;&gt;Paramétrage!$C$9,Q44="Mut+ext")),0,ROUNDUP(O44/P44,0))</f>
        <v>0</v>
      </c>
      <c r="V44" s="624">
        <f>IF(OR(M44="",Q44="Mut+ext"),0,IF(VLOOKUP(M44,Paramétrage!$C$6:$E$29,2,0)=0,0,IF(P44="","saisir capacité",N44*U44*VLOOKUP(M44,Paramétrage!$C$6:$E$29,2,0))))</f>
        <v>0</v>
      </c>
      <c r="W44" s="625"/>
      <c r="X44" s="626">
        <f t="shared" si="8"/>
        <v>0</v>
      </c>
      <c r="Y44" s="74">
        <f>IF(OR(M44="",Q44="Mut+ext"),0,IF(ISERROR(W44+V44*VLOOKUP(M44,Paramétrage!$C$6:$E$29,3,0))=TRUE,X44,W44+V44*VLOOKUP(M44,Paramétrage!$C$6:$E$29,3,0)))</f>
        <v>0</v>
      </c>
      <c r="Z44" s="1458"/>
      <c r="AA44" s="1459"/>
      <c r="AB44" s="1503"/>
      <c r="AC44" s="635"/>
      <c r="AD44" s="270"/>
      <c r="AE44" s="582">
        <f>IF(G44="",0,IF(K44="",0,IF(SUMIF(G37:G45,G44,O37:O45)=0,0,IF(OR(L44="",K44="obligatoire"),AF44/SUMIF(G37:G45,G44,O37:O45),AF44/(SUMIF(G37:G45,G44,O37:O45)/L44)))))</f>
        <v>0</v>
      </c>
      <c r="AF44" s="917">
        <f>N44*O44</f>
        <v>0</v>
      </c>
    </row>
    <row r="45" spans="1:34" hidden="1" x14ac:dyDescent="0.25">
      <c r="A45" s="1470"/>
      <c r="B45" s="1457"/>
      <c r="C45" s="1442"/>
      <c r="D45" s="1443"/>
      <c r="E45" s="1446"/>
      <c r="F45" s="1446"/>
      <c r="G45" s="557"/>
      <c r="H45" s="836"/>
      <c r="I45" s="123"/>
      <c r="J45" s="47"/>
      <c r="K45" s="46"/>
      <c r="L45" s="266"/>
      <c r="M45" s="790"/>
      <c r="N45" s="41"/>
      <c r="O45" s="838"/>
      <c r="P45" s="835"/>
      <c r="Q45" s="271"/>
      <c r="R45" s="1501"/>
      <c r="S45" s="1459"/>
      <c r="T45" s="1502"/>
      <c r="U45" s="268">
        <f>IF(OR(P45="",M45=Paramétrage!$C$10,M45=Paramétrage!$C$13,M45=Paramétrage!$C$17,M45=Paramétrage!$C$20,M45=Paramétrage!$C$24,M45=Paramétrage!$C$27,AND(M45&lt;&gt;Paramétrage!$C$9,Q45="Mut+ext")),0,ROUNDUP(O45/P45,0))</f>
        <v>0</v>
      </c>
      <c r="V45" s="624">
        <f>IF(OR(M45="",Q45="Mut+ext"),0,IF(VLOOKUP(M45,Paramétrage!$C$6:$E$29,2,0)=0,0,IF(P45="","saisir capacité",N45*U45*VLOOKUP(M45,Paramétrage!$C$6:$E$29,2,0))))</f>
        <v>0</v>
      </c>
      <c r="W45" s="625"/>
      <c r="X45" s="626">
        <f t="shared" si="8"/>
        <v>0</v>
      </c>
      <c r="Y45" s="74">
        <f>IF(OR(M45="",Q45="Mut+ext"),0,IF(ISERROR(W45+V45*VLOOKUP(M45,Paramétrage!$C$6:$E$29,3,0))=TRUE,X45,W45+V45*VLOOKUP(M45,Paramétrage!$C$6:$E$29,3,0)))</f>
        <v>0</v>
      </c>
      <c r="Z45" s="1458"/>
      <c r="AA45" s="1459"/>
      <c r="AB45" s="1503"/>
      <c r="AC45" s="635"/>
      <c r="AD45" s="270"/>
      <c r="AE45" s="582">
        <f t="shared" ref="AE45:AE46" si="10">IF(G45="",0,IF(K45="",0,IF(SUMIF($G$12:$G$23,G45,$O$12:$O$23)=0,0,IF(OR(L45="",K45="obligatoire"),AF45/SUMIF($G$12:$G$23,G45,$O$12:$O$23),AF45/(SUMIF($G$12:$G$23,G45,$O$12:$O$23)/L45)))))</f>
        <v>0</v>
      </c>
      <c r="AF45" s="922">
        <f t="shared" ref="AF45:AF46" si="11">N45*O45</f>
        <v>0</v>
      </c>
    </row>
    <row r="46" spans="1:34" hidden="1" x14ac:dyDescent="0.25">
      <c r="A46" s="1470"/>
      <c r="B46" s="1457"/>
      <c r="C46" s="1442"/>
      <c r="D46" s="1443"/>
      <c r="E46" s="1446"/>
      <c r="F46" s="1446"/>
      <c r="G46" s="557"/>
      <c r="H46" s="604"/>
      <c r="I46" s="50"/>
      <c r="J46" s="47"/>
      <c r="K46" s="55"/>
      <c r="L46" s="266"/>
      <c r="M46" s="790"/>
      <c r="N46" s="42"/>
      <c r="O46" s="837"/>
      <c r="P46" s="835"/>
      <c r="Q46" s="271"/>
      <c r="R46" s="1501"/>
      <c r="S46" s="1459"/>
      <c r="T46" s="1502"/>
      <c r="U46" s="268">
        <f>IF(OR(P46="",M46=Paramétrage!$C$10,M46=Paramétrage!$C$13,M46=Paramétrage!$C$17,M46=Paramétrage!$C$20,M46=Paramétrage!$C$24,M46=Paramétrage!$C$27,AND(M46&lt;&gt;Paramétrage!$C$9,Q46="Mut+ext")),0,ROUNDUP(O46/P46,0))</f>
        <v>0</v>
      </c>
      <c r="V46" s="624">
        <f>IF(OR(M46="",Q46="Mut+ext"),0,IF(VLOOKUP(M46,Paramétrage!$C$6:$E$29,2,0)=0,0,IF(P46="","saisir capacité",N46*U46*VLOOKUP(M46,Paramétrage!$C$6:$E$29,2,0))))</f>
        <v>0</v>
      </c>
      <c r="W46" s="625"/>
      <c r="X46" s="626">
        <f t="shared" si="8"/>
        <v>0</v>
      </c>
      <c r="Y46" s="74">
        <f>IF(OR(M46="",Q46="Mut+ext"),0,IF(ISERROR(W46+V46*VLOOKUP(M46,Paramétrage!$C$6:$E$29,3,0))=TRUE,X46,W46+V46*VLOOKUP(M46,Paramétrage!$C$6:$E$29,3,0)))</f>
        <v>0</v>
      </c>
      <c r="Z46" s="1458"/>
      <c r="AA46" s="1459"/>
      <c r="AB46" s="1503"/>
      <c r="AC46" s="635"/>
      <c r="AD46" s="270"/>
      <c r="AE46" s="582">
        <f t="shared" si="10"/>
        <v>0</v>
      </c>
      <c r="AF46" s="922">
        <f t="shared" si="11"/>
        <v>0</v>
      </c>
    </row>
    <row r="47" spans="1:34" hidden="1" x14ac:dyDescent="0.25">
      <c r="A47" s="1470"/>
      <c r="B47" s="1457"/>
      <c r="C47" s="1442"/>
      <c r="D47" s="1443"/>
      <c r="E47" s="1446"/>
      <c r="F47" s="1446"/>
      <c r="G47" s="557"/>
      <c r="H47" s="836"/>
      <c r="I47" s="123"/>
      <c r="J47" s="47"/>
      <c r="K47" s="46"/>
      <c r="L47" s="266"/>
      <c r="M47" s="790"/>
      <c r="N47" s="41"/>
      <c r="O47" s="834"/>
      <c r="P47" s="835"/>
      <c r="Q47" s="271"/>
      <c r="R47" s="1501"/>
      <c r="S47" s="1459"/>
      <c r="T47" s="1502"/>
      <c r="U47" s="268">
        <f>IF(OR(P47="",M47=Paramétrage!$C$10,M47=Paramétrage!$C$13,M47=Paramétrage!$C$17,M47=Paramétrage!$C$20,M47=Paramétrage!$C$24,M47=Paramétrage!$C$27,AND(M47&lt;&gt;Paramétrage!$C$9,Q47="Mut+ext")),0,ROUNDUP(O47/P47,0))</f>
        <v>0</v>
      </c>
      <c r="V47" s="624">
        <f>IF(OR(M47="",Q47="Mut+ext"),0,IF(VLOOKUP(M47,Paramétrage!$C$6:$E$29,2,0)=0,0,IF(P47="","saisir capacité",N47*U47*VLOOKUP(M47,Paramétrage!$C$6:$E$29,2,0))))</f>
        <v>0</v>
      </c>
      <c r="W47" s="625"/>
      <c r="X47" s="626">
        <f t="shared" si="8"/>
        <v>0</v>
      </c>
      <c r="Y47" s="74">
        <f>IF(OR(M47="",Q47="Mut+ext"),0,IF(ISERROR(W47+V47*VLOOKUP(M47,Paramétrage!$C$6:$E$29,3,0))=TRUE,X47,W47+V47*VLOOKUP(M47,Paramétrage!$C$6:$E$29,3,0)))</f>
        <v>0</v>
      </c>
      <c r="Z47" s="1458"/>
      <c r="AA47" s="1459"/>
      <c r="AB47" s="1503"/>
      <c r="AC47" s="635"/>
      <c r="AD47" s="270"/>
      <c r="AE47" s="919">
        <f>IF(G47="",0,IF(K47="",0,IF(SUMIF(G38:G49,G47,O38:O49)=0,0,IF(OR(L47="",K47="obligatoire"),AF47/SUMIF(G38:G49,G47,O38:O49),AF47/(SUMIF(G38:G49,G47,O38:O49)/L47)))))</f>
        <v>0</v>
      </c>
      <c r="AF47" s="917">
        <f t="shared" ref="AF47:AF49" si="12">N47*O47</f>
        <v>0</v>
      </c>
    </row>
    <row r="48" spans="1:34" hidden="1" x14ac:dyDescent="0.25">
      <c r="A48" s="1470"/>
      <c r="B48" s="1457"/>
      <c r="C48" s="1442"/>
      <c r="D48" s="1443"/>
      <c r="E48" s="1446"/>
      <c r="F48" s="1446"/>
      <c r="G48" s="557"/>
      <c r="H48" s="836"/>
      <c r="I48" s="123"/>
      <c r="J48" s="47"/>
      <c r="K48" s="46"/>
      <c r="L48" s="266"/>
      <c r="M48" s="790"/>
      <c r="N48" s="41"/>
      <c r="O48" s="837"/>
      <c r="P48" s="835"/>
      <c r="Q48" s="271"/>
      <c r="R48" s="1501"/>
      <c r="S48" s="1459"/>
      <c r="T48" s="1502"/>
      <c r="U48" s="268">
        <f>IF(OR(P48="",M48=Paramétrage!$C$10,M48=Paramétrage!$C$13,M48=Paramétrage!$C$17,M48=Paramétrage!$C$20,M48=Paramétrage!$C$24,M48=Paramétrage!$C$27,AND(M48&lt;&gt;Paramétrage!$C$9,Q48="Mut+ext")),0,ROUNDUP(O48/P48,0))</f>
        <v>0</v>
      </c>
      <c r="V48" s="624">
        <f>IF(OR(M48="",Q48="Mut+ext"),0,IF(VLOOKUP(M48,Paramétrage!$C$6:$E$29,2,0)=0,0,IF(P48="","saisir capacité",N48*U48*VLOOKUP(M48,Paramétrage!$C$6:$E$29,2,0))))</f>
        <v>0</v>
      </c>
      <c r="W48" s="625"/>
      <c r="X48" s="626">
        <f t="shared" si="8"/>
        <v>0</v>
      </c>
      <c r="Y48" s="74">
        <f>IF(OR(M48="",Q48="Mut+ext"),0,IF(ISERROR(W48+V48*VLOOKUP(M48,Paramétrage!$C$6:$E$29,3,0))=TRUE,X48,W48+V48*VLOOKUP(M48,Paramétrage!$C$6:$E$29,3,0)))</f>
        <v>0</v>
      </c>
      <c r="Z48" s="1458"/>
      <c r="AA48" s="1459"/>
      <c r="AB48" s="1503"/>
      <c r="AC48" s="635"/>
      <c r="AD48" s="270"/>
      <c r="AE48" s="919">
        <f>IF(G48="",0,IF(K48="",0,IF(SUMIF(G38:G49,G48,O38:O49)=0,0,IF(OR(L48="",K48="obligatoire"),AF48/SUMIF(G38:G49,G48,O38:O49),AF48/(SUMIF(G38:G49,G48,O38:O49)/L48)))))</f>
        <v>0</v>
      </c>
      <c r="AF48" s="917">
        <f t="shared" si="12"/>
        <v>0</v>
      </c>
    </row>
    <row r="49" spans="1:34" x14ac:dyDescent="0.25">
      <c r="A49" s="1470"/>
      <c r="B49" s="1457"/>
      <c r="C49" s="1444"/>
      <c r="D49" s="1445"/>
      <c r="E49" s="1447"/>
      <c r="F49" s="1447"/>
      <c r="G49" s="557"/>
      <c r="H49" s="836"/>
      <c r="I49" s="123"/>
      <c r="J49" s="47"/>
      <c r="K49" s="46"/>
      <c r="L49" s="266"/>
      <c r="M49" s="790"/>
      <c r="N49" s="41"/>
      <c r="O49" s="838"/>
      <c r="P49" s="835"/>
      <c r="Q49" s="271"/>
      <c r="R49" s="1501"/>
      <c r="S49" s="1459"/>
      <c r="T49" s="1502"/>
      <c r="U49" s="268">
        <f>IF(OR(P49="",M49=Paramétrage!$C$10,M49=Paramétrage!$C$13,M49=Paramétrage!$C$17,M49=Paramétrage!$C$20,M49=Paramétrage!$C$24,M49=Paramétrage!$C$27,AND(M49&lt;&gt;Paramétrage!$C$9,Q49="Mut+ext")),0,ROUNDUP(O49/P49,0))</f>
        <v>0</v>
      </c>
      <c r="V49" s="624">
        <f>IF(OR(M49="",Q49="Mut+ext"),0,IF(VLOOKUP(M49,Paramétrage!$C$6:$E$29,2,0)=0,0,IF(P49="","saisir capacité",N49*U49*VLOOKUP(M49,Paramétrage!$C$6:$E$29,2,0))))</f>
        <v>0</v>
      </c>
      <c r="W49" s="625"/>
      <c r="X49" s="626">
        <f t="shared" si="8"/>
        <v>0</v>
      </c>
      <c r="Y49" s="74">
        <f>IF(OR(M49="",Q49="Mut+ext"),0,IF(ISERROR(W49+V49*VLOOKUP(M49,Paramétrage!$C$6:$E$29,3,0))=TRUE,X49,W49+V49*VLOOKUP(M49,Paramétrage!$C$6:$E$29,3,0)))</f>
        <v>0</v>
      </c>
      <c r="Z49" s="1458"/>
      <c r="AA49" s="1459"/>
      <c r="AB49" s="1503"/>
      <c r="AC49" s="635"/>
      <c r="AD49" s="270"/>
      <c r="AE49" s="919">
        <f>IF(G49="",0,IF(K49="",0,IF(SUMIF(G38:G49,G49,O38:O49)=0,0,IF(OR(L49="",K49="obligatoire"),AF49/SUMIF(G38:G49,G49,O38:O49),AF49/(SUMIF(G38:G49,G49,O38:O49)/L49)))))</f>
        <v>0</v>
      </c>
      <c r="AF49" s="917">
        <f t="shared" si="12"/>
        <v>0</v>
      </c>
    </row>
    <row r="50" spans="1:34" x14ac:dyDescent="0.25">
      <c r="A50" s="1470"/>
      <c r="B50" s="1457"/>
      <c r="C50" s="988"/>
      <c r="D50" s="989"/>
      <c r="E50" s="839"/>
      <c r="F50" s="839"/>
      <c r="G50" s="839"/>
      <c r="H50" s="840"/>
      <c r="I50" s="124"/>
      <c r="J50" s="94"/>
      <c r="K50" s="58"/>
      <c r="L50" s="273"/>
      <c r="M50" s="841"/>
      <c r="N50" s="60">
        <f>AE50</f>
        <v>63</v>
      </c>
      <c r="O50" s="842"/>
      <c r="P50" s="977"/>
      <c r="Q50" s="274"/>
      <c r="R50" s="275"/>
      <c r="S50" s="275"/>
      <c r="T50" s="276"/>
      <c r="U50" s="274"/>
      <c r="V50" s="844">
        <f>SUM(V38:V49)</f>
        <v>21</v>
      </c>
      <c r="W50" s="841">
        <f>SUM(W38:W49)</f>
        <v>0</v>
      </c>
      <c r="X50" s="845">
        <f>SUM(X38:X49)</f>
        <v>21</v>
      </c>
      <c r="Y50" s="64">
        <f>SUM(Y38:Y49)</f>
        <v>21</v>
      </c>
      <c r="Z50" s="278"/>
      <c r="AA50" s="279"/>
      <c r="AB50" s="280"/>
      <c r="AC50" s="281"/>
      <c r="AD50" s="282"/>
      <c r="AE50" s="920">
        <f>SUM(AE38:AE49)</f>
        <v>63</v>
      </c>
      <c r="AF50" s="576">
        <f>SUM(AF38:AF49)</f>
        <v>1575</v>
      </c>
    </row>
    <row r="51" spans="1:34" s="603" customFormat="1" ht="46.8" x14ac:dyDescent="0.25">
      <c r="A51" s="1470"/>
      <c r="B51" s="1457" t="s">
        <v>104</v>
      </c>
      <c r="C51" s="1440" t="s">
        <v>621</v>
      </c>
      <c r="D51" s="1441"/>
      <c r="E51" s="1446">
        <v>8</v>
      </c>
      <c r="F51" s="1446" t="s">
        <v>64</v>
      </c>
      <c r="G51" s="299" t="s">
        <v>106</v>
      </c>
      <c r="H51" s="533" t="s">
        <v>66</v>
      </c>
      <c r="I51" s="534" t="s">
        <v>622</v>
      </c>
      <c r="J51" s="334">
        <v>70</v>
      </c>
      <c r="K51" s="329" t="s">
        <v>64</v>
      </c>
      <c r="L51" s="349">
        <v>1</v>
      </c>
      <c r="M51" s="299" t="s">
        <v>68</v>
      </c>
      <c r="N51" s="355">
        <v>21</v>
      </c>
      <c r="O51" s="330">
        <v>25</v>
      </c>
      <c r="P51" s="337">
        <v>25</v>
      </c>
      <c r="Q51" s="946" t="s">
        <v>81</v>
      </c>
      <c r="R51" s="1496" t="s">
        <v>594</v>
      </c>
      <c r="S51" s="1497"/>
      <c r="T51" s="1500"/>
      <c r="U51" s="934">
        <f>IF(OR(P51="",M51=Paramétrage!$C$10,M51=Paramétrage!$C$13,M51=Paramétrage!$C$17,M51=Paramétrage!$C$20,M51=Paramétrage!$C$24,M51=Paramétrage!$C$27,AND(M51&lt;&gt;Paramétrage!$C$9,Q51="Mut+ext")),0,ROUNDUP(O51/P51,0))</f>
        <v>1</v>
      </c>
      <c r="V51" s="314">
        <f>IF(OR(M51="",Q51="Mut+ext"),0,IF(VLOOKUP(M51,Paramétrage!$C$6:$E$29,2,0)=0,0,IF(P51="","saisir capacité",N51*U51*VLOOKUP(M51,Paramétrage!$C$6:$E$29,2,0))))</f>
        <v>21</v>
      </c>
      <c r="W51" s="474"/>
      <c r="X51" s="314">
        <f t="shared" ref="X51:X62" si="13">IF(OR(M51="",Q51="Mut+ext"),0,IF(ISERROR(V51+W51)=TRUE,V51,V51+W51))</f>
        <v>21</v>
      </c>
      <c r="Y51" s="696">
        <f>IF(OR(M51="",Q51="Mut+ext"),0,IF(ISERROR(W51+V51*VLOOKUP(M51,Paramétrage!$C$6:$E$29,3,0))=TRUE,X51,W51+V51*VLOOKUP(M51,Paramétrage!$C$6:$E$29,3,0)))</f>
        <v>31.5</v>
      </c>
      <c r="Z51" s="1531"/>
      <c r="AA51" s="1497"/>
      <c r="AB51" s="1498"/>
      <c r="AC51" s="471" t="s">
        <v>623</v>
      </c>
      <c r="AD51" s="857" t="s">
        <v>620</v>
      </c>
      <c r="AE51" s="919">
        <f t="shared" ref="AE51:AE61" si="14">IF(G51="",0,IF(K51="",0,IF(SUMIF($G$51:$G$62,G51,$O$51:$O$62)=0,0,IF(OR(L51="",K51="obligatoire"),AF51/SUMIF($G$51:$G$62,G51,$O$51:$O$62),AF51/(SUMIF($G$51:$G$62,G51,$O$51:$O$62)/L51)))))</f>
        <v>21</v>
      </c>
      <c r="AF51" s="917">
        <f t="shared" ref="AF51:AF62" si="15">N51*O51</f>
        <v>525</v>
      </c>
      <c r="AG51" s="318"/>
      <c r="AH51" s="318"/>
    </row>
    <row r="52" spans="1:34" s="603" customFormat="1" ht="46.8" x14ac:dyDescent="0.25">
      <c r="A52" s="1470"/>
      <c r="B52" s="1457"/>
      <c r="C52" s="1442"/>
      <c r="D52" s="1443"/>
      <c r="E52" s="1446"/>
      <c r="F52" s="1446"/>
      <c r="G52" s="299" t="s">
        <v>110</v>
      </c>
      <c r="H52" s="650" t="s">
        <v>66</v>
      </c>
      <c r="I52" s="534" t="s">
        <v>624</v>
      </c>
      <c r="J52" s="308">
        <v>70</v>
      </c>
      <c r="K52" s="329" t="s">
        <v>64</v>
      </c>
      <c r="L52" s="349">
        <v>1</v>
      </c>
      <c r="M52" s="299" t="s">
        <v>80</v>
      </c>
      <c r="N52" s="355">
        <v>21</v>
      </c>
      <c r="O52" s="330">
        <v>25</v>
      </c>
      <c r="P52" s="337">
        <v>25</v>
      </c>
      <c r="Q52" s="946" t="s">
        <v>81</v>
      </c>
      <c r="R52" s="1496" t="s">
        <v>594</v>
      </c>
      <c r="S52" s="1497"/>
      <c r="T52" s="1500"/>
      <c r="U52" s="934">
        <f>IF(OR(P52="",M52=Paramétrage!$C$10,M52=Paramétrage!$C$13,M52=Paramétrage!$C$17,M52=Paramétrage!$C$20,M52=Paramétrage!$C$24,M52=Paramétrage!$C$27,AND(M52&lt;&gt;Paramétrage!$C$9,Q52="Mut+ext")),0,ROUNDUP(O52/P52,0))</f>
        <v>1</v>
      </c>
      <c r="V52" s="314">
        <f>IF(OR(M52="",Q52="Mut+ext"),0,IF(VLOOKUP(M52,Paramétrage!$C$6:$E$29,2,0)=0,0,IF(P52="","saisir capacité",N52*U52*VLOOKUP(M52,Paramétrage!$C$6:$E$29,2,0))))</f>
        <v>21</v>
      </c>
      <c r="W52" s="313"/>
      <c r="X52" s="314">
        <f t="shared" si="13"/>
        <v>21</v>
      </c>
      <c r="Y52" s="696">
        <f>IF(OR(M52="",Q52="Mut+ext"),0,IF(ISERROR(W52+V52*VLOOKUP(M52,Paramétrage!$C$6:$E$29,3,0))=TRUE,X52,W52+V52*VLOOKUP(M52,Paramétrage!$C$6:$E$29,3,0)))</f>
        <v>21</v>
      </c>
      <c r="Z52" s="1541" t="s">
        <v>277</v>
      </c>
      <c r="AA52" s="1542"/>
      <c r="AB52" s="1543"/>
      <c r="AC52" s="316" t="s">
        <v>625</v>
      </c>
      <c r="AD52" s="856" t="s">
        <v>620</v>
      </c>
      <c r="AE52" s="919">
        <f t="shared" si="14"/>
        <v>21</v>
      </c>
      <c r="AF52" s="917">
        <f t="shared" si="15"/>
        <v>525</v>
      </c>
      <c r="AG52" s="318"/>
      <c r="AH52" s="318"/>
    </row>
    <row r="53" spans="1:34" s="603" customFormat="1" ht="46.8" x14ac:dyDescent="0.25">
      <c r="A53" s="1470"/>
      <c r="B53" s="1457"/>
      <c r="C53" s="1442"/>
      <c r="D53" s="1443"/>
      <c r="E53" s="1446"/>
      <c r="F53" s="1446"/>
      <c r="G53" s="299" t="s">
        <v>456</v>
      </c>
      <c r="H53" s="650" t="s">
        <v>66</v>
      </c>
      <c r="I53" s="534" t="s">
        <v>626</v>
      </c>
      <c r="J53" s="308">
        <v>70</v>
      </c>
      <c r="K53" s="329" t="s">
        <v>64</v>
      </c>
      <c r="L53" s="349">
        <v>1</v>
      </c>
      <c r="M53" s="299" t="s">
        <v>68</v>
      </c>
      <c r="N53" s="355">
        <v>21</v>
      </c>
      <c r="O53" s="330">
        <v>25</v>
      </c>
      <c r="P53" s="337">
        <v>25</v>
      </c>
      <c r="Q53" s="946" t="s">
        <v>81</v>
      </c>
      <c r="R53" s="1496" t="s">
        <v>594</v>
      </c>
      <c r="S53" s="1497"/>
      <c r="T53" s="1500"/>
      <c r="U53" s="934">
        <f>IF(OR(P53="",M53=Paramétrage!$C$10,M53=Paramétrage!$C$13,M53=Paramétrage!$C$17,M53=Paramétrage!$C$20,M53=Paramétrage!$C$24,M53=Paramétrage!$C$27,AND(M53&lt;&gt;Paramétrage!$C$9,Q53="Mut+ext")),0,ROUNDUP(O53/P53,0))</f>
        <v>1</v>
      </c>
      <c r="V53" s="314">
        <f>IF(OR(M53="",Q53="Mut+ext"),0,IF(VLOOKUP(M53,Paramétrage!$C$6:$E$29,2,0)=0,0,IF(P53="","saisir capacité",N53*U53*VLOOKUP(M53,Paramétrage!$C$6:$E$29,2,0))))</f>
        <v>21</v>
      </c>
      <c r="W53" s="313"/>
      <c r="X53" s="314">
        <f t="shared" si="13"/>
        <v>21</v>
      </c>
      <c r="Y53" s="696">
        <f>IF(OR(M53="",Q53="Mut+ext"),0,IF(ISERROR(W53+V53*VLOOKUP(M53,Paramétrage!$C$6:$E$29,3,0))=TRUE,X53,W53+V53*VLOOKUP(M53,Paramétrage!$C$6:$E$29,3,0)))</f>
        <v>31.5</v>
      </c>
      <c r="Z53" s="1687" t="s">
        <v>277</v>
      </c>
      <c r="AA53" s="1504"/>
      <c r="AB53" s="1724"/>
      <c r="AC53" s="316" t="s">
        <v>627</v>
      </c>
      <c r="AD53" s="856" t="s">
        <v>620</v>
      </c>
      <c r="AE53" s="919">
        <f t="shared" si="14"/>
        <v>21</v>
      </c>
      <c r="AF53" s="917">
        <f t="shared" si="15"/>
        <v>525</v>
      </c>
      <c r="AG53" s="318"/>
      <c r="AH53" s="318"/>
    </row>
    <row r="54" spans="1:34" s="603" customFormat="1" ht="31.2" x14ac:dyDescent="0.25">
      <c r="A54" s="1470"/>
      <c r="B54" s="1457"/>
      <c r="C54" s="1442"/>
      <c r="D54" s="1443"/>
      <c r="E54" s="1446"/>
      <c r="F54" s="1446"/>
      <c r="G54" s="299" t="s">
        <v>112</v>
      </c>
      <c r="H54" s="650" t="s">
        <v>66</v>
      </c>
      <c r="I54" s="534" t="s">
        <v>628</v>
      </c>
      <c r="J54" s="308">
        <v>70</v>
      </c>
      <c r="K54" s="329" t="s">
        <v>64</v>
      </c>
      <c r="L54" s="349">
        <v>1</v>
      </c>
      <c r="M54" s="299" t="s">
        <v>80</v>
      </c>
      <c r="N54" s="355">
        <v>21</v>
      </c>
      <c r="O54" s="330">
        <v>25</v>
      </c>
      <c r="P54" s="337">
        <v>50</v>
      </c>
      <c r="Q54" s="948" t="s">
        <v>69</v>
      </c>
      <c r="R54" s="1460" t="s">
        <v>629</v>
      </c>
      <c r="S54" s="1461"/>
      <c r="T54" s="1506"/>
      <c r="U54" s="934">
        <f>IF(OR(P54="",M54=Paramétrage!$C$10,M54=Paramétrage!$C$13,M54=Paramétrage!$C$17,M54=Paramétrage!$C$20,M54=Paramétrage!$C$24,M54=Paramétrage!$C$27,AND(M54&lt;&gt;Paramétrage!$C$9,Q54="Mut+ext")),0,ROUNDUP(O54/P54,0))</f>
        <v>0</v>
      </c>
      <c r="V54" s="314">
        <f>IF(OR(M54="",Q54="Mut+ext"),0,IF(VLOOKUP(M54,Paramétrage!$C$6:$E$29,2,0)=0,0,IF(P54="","saisir capacité",N54*U54*VLOOKUP(M54,Paramétrage!$C$6:$E$29,2,0))))</f>
        <v>0</v>
      </c>
      <c r="W54" s="313"/>
      <c r="X54" s="314">
        <f t="shared" si="13"/>
        <v>0</v>
      </c>
      <c r="Y54" s="696">
        <f>IF(OR(M54="",Q54="Mut+ext"),0,IF(ISERROR(W54+V54*VLOOKUP(M54,Paramétrage!$C$6:$E$29,3,0))=TRUE,X54,W54+V54*VLOOKUP(M54,Paramétrage!$C$6:$E$29,3,0)))</f>
        <v>0</v>
      </c>
      <c r="Z54" s="1531"/>
      <c r="AA54" s="1497"/>
      <c r="AB54" s="1498"/>
      <c r="AC54" s="475" t="s">
        <v>630</v>
      </c>
      <c r="AD54" s="856" t="s">
        <v>597</v>
      </c>
      <c r="AE54" s="919">
        <f t="shared" si="14"/>
        <v>21</v>
      </c>
      <c r="AF54" s="917">
        <f t="shared" si="15"/>
        <v>525</v>
      </c>
      <c r="AG54" s="318"/>
      <c r="AH54" s="318"/>
    </row>
    <row r="55" spans="1:34" hidden="1" x14ac:dyDescent="0.25">
      <c r="A55" s="1470"/>
      <c r="B55" s="1457"/>
      <c r="C55" s="1442"/>
      <c r="D55" s="1443"/>
      <c r="E55" s="1446"/>
      <c r="F55" s="1446"/>
      <c r="G55" s="557"/>
      <c r="H55" s="604"/>
      <c r="I55" s="50"/>
      <c r="J55" s="47"/>
      <c r="K55" s="55"/>
      <c r="L55" s="266"/>
      <c r="M55" s="790"/>
      <c r="N55" s="42"/>
      <c r="O55" s="837"/>
      <c r="P55" s="835"/>
      <c r="Q55" s="271"/>
      <c r="R55" s="1501"/>
      <c r="S55" s="1459"/>
      <c r="T55" s="1502"/>
      <c r="U55" s="268">
        <f>IF(OR(P55="",M55=Paramétrage!$C$10,M55=Paramétrage!$C$13,M55=Paramétrage!$C$17,M55=Paramétrage!$C$20,M55=Paramétrage!$C$24,M55=Paramétrage!$C$27,AND(M55&lt;&gt;Paramétrage!$C$9,Q55="Mut+ext")),0,ROUNDUP(O55/P55,0))</f>
        <v>0</v>
      </c>
      <c r="V55" s="624">
        <f>IF(OR(M55="",Q55="Mut+ext"),0,IF(VLOOKUP(M55,Paramétrage!$C$6:$E$29,2,0)=0,0,IF(P55="","saisir capacité",N55*U55*VLOOKUP(M55,Paramétrage!$C$6:$E$29,2,0))))</f>
        <v>0</v>
      </c>
      <c r="W55" s="625"/>
      <c r="X55" s="626">
        <f t="shared" si="13"/>
        <v>0</v>
      </c>
      <c r="Y55" s="74">
        <f>IF(OR(M55="",Q55="Mut+ext"),0,IF(ISERROR(W55+V55*VLOOKUP(M55,Paramétrage!$C$6:$E$29,3,0))=TRUE,X55,W55+V55*VLOOKUP(M55,Paramétrage!$C$6:$E$29,3,0)))</f>
        <v>0</v>
      </c>
      <c r="Z55" s="1458"/>
      <c r="AA55" s="1459"/>
      <c r="AB55" s="1503"/>
      <c r="AC55" s="635"/>
      <c r="AD55" s="270"/>
      <c r="AE55" s="919">
        <f t="shared" si="14"/>
        <v>0</v>
      </c>
      <c r="AF55" s="917">
        <f t="shared" si="15"/>
        <v>0</v>
      </c>
    </row>
    <row r="56" spans="1:34" hidden="1" x14ac:dyDescent="0.25">
      <c r="A56" s="1470"/>
      <c r="B56" s="1457"/>
      <c r="C56" s="1442"/>
      <c r="D56" s="1443"/>
      <c r="E56" s="1446"/>
      <c r="F56" s="1446"/>
      <c r="G56" s="557"/>
      <c r="H56" s="836"/>
      <c r="I56" s="123"/>
      <c r="J56" s="47"/>
      <c r="K56" s="46"/>
      <c r="L56" s="266"/>
      <c r="M56" s="790"/>
      <c r="N56" s="41"/>
      <c r="O56" s="834"/>
      <c r="P56" s="835"/>
      <c r="Q56" s="271"/>
      <c r="R56" s="1501"/>
      <c r="S56" s="1459"/>
      <c r="T56" s="1502"/>
      <c r="U56" s="268">
        <f>IF(OR(P56="",M56=Paramétrage!$C$10,M56=Paramétrage!$C$13,M56=Paramétrage!$C$17,M56=Paramétrage!$C$20,M56=Paramétrage!$C$24,M56=Paramétrage!$C$27,AND(M56&lt;&gt;Paramétrage!$C$9,Q56="Mut+ext")),0,ROUNDUP(O56/P56,0))</f>
        <v>0</v>
      </c>
      <c r="V56" s="624">
        <f>IF(OR(M56="",Q56="Mut+ext"),0,IF(VLOOKUP(M56,Paramétrage!$C$6:$E$29,2,0)=0,0,IF(P56="","saisir capacité",N56*U56*VLOOKUP(M56,Paramétrage!$C$6:$E$29,2,0))))</f>
        <v>0</v>
      </c>
      <c r="W56" s="625"/>
      <c r="X56" s="626">
        <f t="shared" si="13"/>
        <v>0</v>
      </c>
      <c r="Y56" s="74">
        <f>IF(OR(M56="",Q56="Mut+ext"),0,IF(ISERROR(W56+V56*VLOOKUP(M56,Paramétrage!$C$6:$E$29,3,0))=TRUE,X56,W56+V56*VLOOKUP(M56,Paramétrage!$C$6:$E$29,3,0)))</f>
        <v>0</v>
      </c>
      <c r="Z56" s="1458"/>
      <c r="AA56" s="1459"/>
      <c r="AB56" s="1503"/>
      <c r="AC56" s="635"/>
      <c r="AD56" s="270"/>
      <c r="AE56" s="919">
        <f t="shared" si="14"/>
        <v>0</v>
      </c>
      <c r="AF56" s="917">
        <f t="shared" si="15"/>
        <v>0</v>
      </c>
    </row>
    <row r="57" spans="1:34" hidden="1" x14ac:dyDescent="0.25">
      <c r="A57" s="1470"/>
      <c r="B57" s="1457"/>
      <c r="C57" s="1442"/>
      <c r="D57" s="1443"/>
      <c r="E57" s="1446"/>
      <c r="F57" s="1446"/>
      <c r="G57" s="557"/>
      <c r="H57" s="836"/>
      <c r="I57" s="123"/>
      <c r="J57" s="47"/>
      <c r="K57" s="46"/>
      <c r="L57" s="266"/>
      <c r="M57" s="790"/>
      <c r="N57" s="41"/>
      <c r="O57" s="837"/>
      <c r="P57" s="835"/>
      <c r="Q57" s="271"/>
      <c r="R57" s="1501"/>
      <c r="S57" s="1459"/>
      <c r="T57" s="1502"/>
      <c r="U57" s="268">
        <f>IF(OR(P57="",M57=Paramétrage!$C$10,M57=Paramétrage!$C$13,M57=Paramétrage!$C$17,M57=Paramétrage!$C$20,M57=Paramétrage!$C$24,M57=Paramétrage!$C$27,AND(M57&lt;&gt;Paramétrage!$C$9,Q57="Mut+ext")),0,ROUNDUP(O57/P57,0))</f>
        <v>0</v>
      </c>
      <c r="V57" s="624">
        <f>IF(OR(M57="",Q57="Mut+ext"),0,IF(VLOOKUP(M57,Paramétrage!$C$6:$E$29,2,0)=0,0,IF(P57="","saisir capacité",N57*U57*VLOOKUP(M57,Paramétrage!$C$6:$E$29,2,0))))</f>
        <v>0</v>
      </c>
      <c r="W57" s="625"/>
      <c r="X57" s="626">
        <f t="shared" si="13"/>
        <v>0</v>
      </c>
      <c r="Y57" s="74">
        <f>IF(OR(M57="",Q57="Mut+ext"),0,IF(ISERROR(W57+V57*VLOOKUP(M57,Paramétrage!$C$6:$E$29,3,0))=TRUE,X57,W57+V57*VLOOKUP(M57,Paramétrage!$C$6:$E$29,3,0)))</f>
        <v>0</v>
      </c>
      <c r="Z57" s="1458"/>
      <c r="AA57" s="1459"/>
      <c r="AB57" s="1503"/>
      <c r="AC57" s="635"/>
      <c r="AD57" s="270"/>
      <c r="AE57" s="919">
        <f t="shared" si="14"/>
        <v>0</v>
      </c>
      <c r="AF57" s="917">
        <f t="shared" si="15"/>
        <v>0</v>
      </c>
    </row>
    <row r="58" spans="1:34" hidden="1" x14ac:dyDescent="0.25">
      <c r="A58" s="1470"/>
      <c r="B58" s="1457"/>
      <c r="C58" s="1442"/>
      <c r="D58" s="1443"/>
      <c r="E58" s="1446"/>
      <c r="F58" s="1446"/>
      <c r="G58" s="557"/>
      <c r="H58" s="604"/>
      <c r="I58" s="50"/>
      <c r="J58" s="47"/>
      <c r="K58" s="55"/>
      <c r="L58" s="266"/>
      <c r="M58" s="790"/>
      <c r="N58" s="42"/>
      <c r="O58" s="837"/>
      <c r="P58" s="835"/>
      <c r="Q58" s="271"/>
      <c r="R58" s="1501"/>
      <c r="S58" s="1459"/>
      <c r="T58" s="1502"/>
      <c r="U58" s="268">
        <f>IF(OR(P58="",M58=Paramétrage!$C$10,M58=Paramétrage!$C$13,M58=Paramétrage!$C$17,M58=Paramétrage!$C$20,M58=Paramétrage!$C$24,M58=Paramétrage!$C$27,AND(M58&lt;&gt;Paramétrage!$C$9,Q58="Mut+ext")),0,ROUNDUP(O58/P58,0))</f>
        <v>0</v>
      </c>
      <c r="V58" s="624">
        <f>IF(OR(M58="",Q58="Mut+ext"),0,IF(VLOOKUP(M58,Paramétrage!$C$6:$E$29,2,0)=0,0,IF(P58="","saisir capacité",N58*U58*VLOOKUP(M58,Paramétrage!$C$6:$E$29,2,0))))</f>
        <v>0</v>
      </c>
      <c r="W58" s="625"/>
      <c r="X58" s="626">
        <f t="shared" si="13"/>
        <v>0</v>
      </c>
      <c r="Y58" s="74">
        <f>IF(OR(M58="",Q58="Mut+ext"),0,IF(ISERROR(W58+V58*VLOOKUP(M58,Paramétrage!$C$6:$E$29,3,0))=TRUE,X58,W58+V58*VLOOKUP(M58,Paramétrage!$C$6:$E$29,3,0)))</f>
        <v>0</v>
      </c>
      <c r="Z58" s="1458"/>
      <c r="AA58" s="1459"/>
      <c r="AB58" s="1503"/>
      <c r="AC58" s="272"/>
      <c r="AD58" s="270"/>
      <c r="AE58" s="919">
        <f t="shared" si="14"/>
        <v>0</v>
      </c>
      <c r="AF58" s="917">
        <f t="shared" si="15"/>
        <v>0</v>
      </c>
    </row>
    <row r="59" spans="1:34" hidden="1" x14ac:dyDescent="0.25">
      <c r="A59" s="1470"/>
      <c r="B59" s="1457"/>
      <c r="C59" s="1442"/>
      <c r="D59" s="1443"/>
      <c r="E59" s="1446"/>
      <c r="F59" s="1446"/>
      <c r="G59" s="557"/>
      <c r="H59" s="604"/>
      <c r="I59" s="50"/>
      <c r="J59" s="47"/>
      <c r="K59" s="55"/>
      <c r="L59" s="266"/>
      <c r="M59" s="790"/>
      <c r="N59" s="42"/>
      <c r="O59" s="837"/>
      <c r="P59" s="835"/>
      <c r="Q59" s="271"/>
      <c r="R59" s="1501"/>
      <c r="S59" s="1459"/>
      <c r="T59" s="1502"/>
      <c r="U59" s="268">
        <f>IF(OR(P59="",M59=Paramétrage!$C$10,M59=Paramétrage!$C$13,M59=Paramétrage!$C$17,M59=Paramétrage!$C$20,M59=Paramétrage!$C$24,M59=Paramétrage!$C$27,AND(M59&lt;&gt;Paramétrage!$C$9,Q59="Mut+ext")),0,ROUNDUP(O59/P59,0))</f>
        <v>0</v>
      </c>
      <c r="V59" s="624">
        <f>IF(OR(M59="",Q59="Mut+ext"),0,IF(VLOOKUP(M59,Paramétrage!$C$6:$E$29,2,0)=0,0,IF(P59="","saisir capacité",N59*U59*VLOOKUP(M59,Paramétrage!$C$6:$E$29,2,0))))</f>
        <v>0</v>
      </c>
      <c r="W59" s="625"/>
      <c r="X59" s="626">
        <f t="shared" si="13"/>
        <v>0</v>
      </c>
      <c r="Y59" s="74">
        <f>IF(OR(M59="",Q59="Mut+ext"),0,IF(ISERROR(W59+V59*VLOOKUP(M59,Paramétrage!$C$6:$E$29,3,0))=TRUE,X59,W59+V59*VLOOKUP(M59,Paramétrage!$C$6:$E$29,3,0)))</f>
        <v>0</v>
      </c>
      <c r="Z59" s="1458"/>
      <c r="AA59" s="1459"/>
      <c r="AB59" s="1503"/>
      <c r="AC59" s="635"/>
      <c r="AD59" s="270"/>
      <c r="AE59" s="919">
        <f t="shared" si="14"/>
        <v>0</v>
      </c>
      <c r="AF59" s="917">
        <f t="shared" si="15"/>
        <v>0</v>
      </c>
    </row>
    <row r="60" spans="1:34" hidden="1" x14ac:dyDescent="0.25">
      <c r="A60" s="1470"/>
      <c r="B60" s="1457"/>
      <c r="C60" s="1442"/>
      <c r="D60" s="1443"/>
      <c r="E60" s="1446"/>
      <c r="F60" s="1446"/>
      <c r="G60" s="557"/>
      <c r="H60" s="836"/>
      <c r="I60" s="123"/>
      <c r="J60" s="47"/>
      <c r="K60" s="46"/>
      <c r="L60" s="266"/>
      <c r="M60" s="790"/>
      <c r="N60" s="41"/>
      <c r="O60" s="834"/>
      <c r="P60" s="835"/>
      <c r="Q60" s="271"/>
      <c r="R60" s="1501"/>
      <c r="S60" s="1459"/>
      <c r="T60" s="1502"/>
      <c r="U60" s="268">
        <f>IF(OR(P60="",M60=Paramétrage!$C$10,M60=Paramétrage!$C$13,M60=Paramétrage!$C$17,M60=Paramétrage!$C$20,M60=Paramétrage!$C$24,M60=Paramétrage!$C$27,AND(M60&lt;&gt;Paramétrage!$C$9,Q60="Mut+ext")),0,ROUNDUP(O60/P60,0))</f>
        <v>0</v>
      </c>
      <c r="V60" s="624">
        <f>IF(OR(M60="",Q60="Mut+ext"),0,IF(VLOOKUP(M60,Paramétrage!$C$6:$E$29,2,0)=0,0,IF(P60="","saisir capacité",N60*U60*VLOOKUP(M60,Paramétrage!$C$6:$E$29,2,0))))</f>
        <v>0</v>
      </c>
      <c r="W60" s="625"/>
      <c r="X60" s="626">
        <f t="shared" si="13"/>
        <v>0</v>
      </c>
      <c r="Y60" s="74">
        <f>IF(OR(M60="",Q60="Mut+ext"),0,IF(ISERROR(W60+V60*VLOOKUP(M60,Paramétrage!$C$6:$E$29,3,0))=TRUE,X60,W60+V60*VLOOKUP(M60,Paramétrage!$C$6:$E$29,3,0)))</f>
        <v>0</v>
      </c>
      <c r="Z60" s="1458"/>
      <c r="AA60" s="1459"/>
      <c r="AB60" s="1503"/>
      <c r="AC60" s="635"/>
      <c r="AD60" s="270"/>
      <c r="AE60" s="919">
        <f t="shared" si="14"/>
        <v>0</v>
      </c>
      <c r="AF60" s="917">
        <f t="shared" si="15"/>
        <v>0</v>
      </c>
    </row>
    <row r="61" spans="1:34" hidden="1" x14ac:dyDescent="0.25">
      <c r="A61" s="1470"/>
      <c r="B61" s="1457"/>
      <c r="C61" s="1442"/>
      <c r="D61" s="1443"/>
      <c r="E61" s="1446"/>
      <c r="F61" s="1446"/>
      <c r="G61" s="557"/>
      <c r="H61" s="836"/>
      <c r="I61" s="123"/>
      <c r="J61" s="47"/>
      <c r="K61" s="46"/>
      <c r="L61" s="266"/>
      <c r="M61" s="790"/>
      <c r="N61" s="41"/>
      <c r="O61" s="837"/>
      <c r="P61" s="835"/>
      <c r="Q61" s="271"/>
      <c r="R61" s="1501"/>
      <c r="S61" s="1459"/>
      <c r="T61" s="1502"/>
      <c r="U61" s="268">
        <f>IF(OR(P61="",M61=Paramétrage!$C$10,M61=Paramétrage!$C$13,M61=Paramétrage!$C$17,M61=Paramétrage!$C$20,M61=Paramétrage!$C$24,M61=Paramétrage!$C$27,AND(M61&lt;&gt;Paramétrage!$C$9,Q61="Mut+ext")),0,ROUNDUP(O61/P61,0))</f>
        <v>0</v>
      </c>
      <c r="V61" s="624">
        <f>IF(OR(M61="",Q61="Mut+ext"),0,IF(VLOOKUP(M61,Paramétrage!$C$6:$E$29,2,0)=0,0,IF(P61="","saisir capacité",N61*U61*VLOOKUP(M61,Paramétrage!$C$6:$E$29,2,0))))</f>
        <v>0</v>
      </c>
      <c r="W61" s="625"/>
      <c r="X61" s="626">
        <f t="shared" si="13"/>
        <v>0</v>
      </c>
      <c r="Y61" s="74">
        <f>IF(OR(M61="",Q61="Mut+ext"),0,IF(ISERROR(W61+V61*VLOOKUP(M61,Paramétrage!$C$6:$E$29,3,0))=TRUE,X61,W61+V61*VLOOKUP(M61,Paramétrage!$C$6:$E$29,3,0)))</f>
        <v>0</v>
      </c>
      <c r="Z61" s="1458"/>
      <c r="AA61" s="1459"/>
      <c r="AB61" s="1503"/>
      <c r="AC61" s="635"/>
      <c r="AD61" s="270"/>
      <c r="AE61" s="919">
        <f t="shared" si="14"/>
        <v>0</v>
      </c>
      <c r="AF61" s="917">
        <f t="shared" si="15"/>
        <v>0</v>
      </c>
    </row>
    <row r="62" spans="1:34" x14ac:dyDescent="0.25">
      <c r="A62" s="1470"/>
      <c r="B62" s="1457"/>
      <c r="C62" s="1444"/>
      <c r="D62" s="1445"/>
      <c r="E62" s="1447"/>
      <c r="F62" s="1447"/>
      <c r="G62" s="557"/>
      <c r="H62" s="836"/>
      <c r="I62" s="123"/>
      <c r="J62" s="47"/>
      <c r="K62" s="46"/>
      <c r="L62" s="266"/>
      <c r="M62" s="790"/>
      <c r="N62" s="41"/>
      <c r="O62" s="838"/>
      <c r="P62" s="835"/>
      <c r="Q62" s="271"/>
      <c r="R62" s="1501"/>
      <c r="S62" s="1459"/>
      <c r="T62" s="1502"/>
      <c r="U62" s="268">
        <f>IF(OR(P62="",M62=Paramétrage!$C$10,M62=Paramétrage!$C$13,M62=Paramétrage!$C$17,M62=Paramétrage!$C$20,M62=Paramétrage!$C$24,M62=Paramétrage!$C$27,AND(M62&lt;&gt;Paramétrage!$C$9,Q62="Mut+ext")),0,ROUNDUP(O62/P62,0))</f>
        <v>0</v>
      </c>
      <c r="V62" s="624">
        <f>IF(OR(M62="",Q62="Mut+ext"),0,IF(VLOOKUP(M62,Paramétrage!$C$6:$E$29,2,0)=0,0,IF(P62="","saisir capacité",N62*U62*VLOOKUP(M62,Paramétrage!$C$6:$E$29,2,0))))</f>
        <v>0</v>
      </c>
      <c r="W62" s="625"/>
      <c r="X62" s="626">
        <f t="shared" si="13"/>
        <v>0</v>
      </c>
      <c r="Y62" s="74">
        <f>IF(OR(M62="",Q62="Mut+ext"),0,IF(ISERROR(W62+V62*VLOOKUP(M62,Paramétrage!$C$6:$E$29,3,0))=TRUE,X62,W62+V62*VLOOKUP(M62,Paramétrage!$C$6:$E$29,3,0)))</f>
        <v>0</v>
      </c>
      <c r="Z62" s="1458"/>
      <c r="AA62" s="1459"/>
      <c r="AB62" s="1503"/>
      <c r="AC62" s="635"/>
      <c r="AD62" s="270"/>
      <c r="AE62" s="919">
        <f>IF(G62="",0,IF(K62="",0,IF(SUMIF($G$51:$G$62,G62,$O$51:$O$62)=0,0,IF(OR(L62="",K62="obligatoire"),AF62/SUMIF($G$51:$G$62,G62,$O$51:$O$62),AF62/(SUMIF($G$51:$G$62,G62,$O$51:$O$62)/L62)))))</f>
        <v>0</v>
      </c>
      <c r="AF62" s="917">
        <f t="shared" si="15"/>
        <v>0</v>
      </c>
    </row>
    <row r="63" spans="1:34" x14ac:dyDescent="0.25">
      <c r="A63" s="1470"/>
      <c r="B63" s="1457"/>
      <c r="C63" s="988"/>
      <c r="D63" s="989"/>
      <c r="E63" s="839"/>
      <c r="F63" s="839"/>
      <c r="G63" s="839"/>
      <c r="H63" s="840"/>
      <c r="I63" s="124"/>
      <c r="J63" s="94"/>
      <c r="K63" s="58"/>
      <c r="L63" s="273"/>
      <c r="M63" s="841"/>
      <c r="N63" s="60">
        <f>AE63</f>
        <v>84</v>
      </c>
      <c r="O63" s="842"/>
      <c r="P63" s="977"/>
      <c r="Q63" s="274"/>
      <c r="R63" s="275"/>
      <c r="S63" s="275"/>
      <c r="T63" s="276"/>
      <c r="U63" s="274"/>
      <c r="V63" s="844">
        <f>SUM(V51:V62)</f>
        <v>63</v>
      </c>
      <c r="W63" s="841">
        <f>SUM(W51:W62)</f>
        <v>0</v>
      </c>
      <c r="X63" s="845">
        <f>SUM(X51:X62)</f>
        <v>63</v>
      </c>
      <c r="Y63" s="64">
        <f>SUM(Y51:Y62)</f>
        <v>84</v>
      </c>
      <c r="Z63" s="278"/>
      <c r="AA63" s="279"/>
      <c r="AB63" s="280"/>
      <c r="AC63" s="281"/>
      <c r="AD63" s="282"/>
      <c r="AE63" s="956">
        <f>SUM(AE51:AE62)</f>
        <v>84</v>
      </c>
      <c r="AF63" s="99">
        <f>SUM(AF51:AF62)</f>
        <v>2100</v>
      </c>
    </row>
    <row r="64" spans="1:34" s="603" customFormat="1" ht="31.2" x14ac:dyDescent="0.25">
      <c r="A64" s="1470"/>
      <c r="B64" s="1457" t="s">
        <v>113</v>
      </c>
      <c r="C64" s="1440" t="s">
        <v>114</v>
      </c>
      <c r="D64" s="1441"/>
      <c r="E64" s="1446">
        <v>5</v>
      </c>
      <c r="F64" s="1446" t="s">
        <v>64</v>
      </c>
      <c r="G64" s="299" t="s">
        <v>115</v>
      </c>
      <c r="H64" s="533" t="s">
        <v>66</v>
      </c>
      <c r="I64" s="534" t="s">
        <v>631</v>
      </c>
      <c r="J64" s="334">
        <v>70</v>
      </c>
      <c r="K64" s="329" t="s">
        <v>64</v>
      </c>
      <c r="L64" s="349">
        <v>1</v>
      </c>
      <c r="M64" s="299" t="s">
        <v>80</v>
      </c>
      <c r="N64" s="355">
        <v>21</v>
      </c>
      <c r="O64" s="330">
        <v>25</v>
      </c>
      <c r="P64" s="337">
        <v>25</v>
      </c>
      <c r="Q64" s="946" t="s">
        <v>81</v>
      </c>
      <c r="R64" s="1496"/>
      <c r="S64" s="1497"/>
      <c r="T64" s="1500"/>
      <c r="U64" s="934">
        <f>IF(OR(P64="",M64=Paramétrage!$C$10,M64=Paramétrage!$C$13,M64=Paramétrage!$C$17,M64=Paramétrage!$C$20,M64=Paramétrage!$C$24,M64=Paramétrage!$C$27,AND(M64&lt;&gt;Paramétrage!$C$9,Q64="Mut+ext")),0,ROUNDUP(O64/P64,0))</f>
        <v>1</v>
      </c>
      <c r="V64" s="314">
        <f>IF(OR(M64="",Q64="Mut+ext"),0,IF(VLOOKUP(M64,Paramétrage!$C$6:$E$29,2,0)=0,0,IF(P64="","saisir capacité",N64*U64*VLOOKUP(M64,Paramétrage!$C$6:$E$29,2,0))))</f>
        <v>21</v>
      </c>
      <c r="W64" s="474"/>
      <c r="X64" s="314">
        <f t="shared" ref="X64:X75" si="16">IF(OR(M64="",Q64="Mut+ext"),0,IF(ISERROR(V64+W64)=TRUE,V64,V64+W64))</f>
        <v>21</v>
      </c>
      <c r="Y64" s="696">
        <f>IF(OR(M64="",Q64="Mut+ext"),0,IF(ISERROR(W64+V64*VLOOKUP(M64,Paramétrage!$C$6:$E$29,3,0))=TRUE,X64,W64+V64*VLOOKUP(M64,Paramétrage!$C$6:$E$29,3,0)))</f>
        <v>21</v>
      </c>
      <c r="Z64" s="1531"/>
      <c r="AA64" s="1497"/>
      <c r="AB64" s="1498"/>
      <c r="AC64" s="471" t="s">
        <v>632</v>
      </c>
      <c r="AD64" s="857" t="s">
        <v>228</v>
      </c>
      <c r="AE64" s="919">
        <f t="shared" ref="AE64:AE74" si="17">IF(G64="",0,IF(K64="",0,IF(SUMIF($G$64:$G$75,G64,$O$64:$O$75)=0,0,IF(OR(L64="",K64="obligatoire"),AF64/SUMIF($G$64:$G$75,G64,$O$64:$O$75),AF64/(SUMIF($G$64:$G$75,G64,$O$64:$O$75)/L64)))))</f>
        <v>21</v>
      </c>
      <c r="AF64" s="917">
        <f t="shared" ref="AF64:AF75" si="18">N64*O64</f>
        <v>525</v>
      </c>
      <c r="AG64" s="318"/>
      <c r="AH64" s="318"/>
    </row>
    <row r="65" spans="1:34" s="603" customFormat="1" ht="62.4" x14ac:dyDescent="0.25">
      <c r="A65" s="1470"/>
      <c r="B65" s="1457"/>
      <c r="C65" s="1442"/>
      <c r="D65" s="1443"/>
      <c r="E65" s="1446"/>
      <c r="F65" s="1446"/>
      <c r="G65" s="299" t="s">
        <v>119</v>
      </c>
      <c r="H65" s="650" t="s">
        <v>66</v>
      </c>
      <c r="I65" s="534" t="s">
        <v>633</v>
      </c>
      <c r="J65" s="308">
        <v>70</v>
      </c>
      <c r="K65" s="329" t="s">
        <v>64</v>
      </c>
      <c r="L65" s="349">
        <v>1</v>
      </c>
      <c r="M65" s="299" t="s">
        <v>80</v>
      </c>
      <c r="N65" s="719">
        <v>14</v>
      </c>
      <c r="O65" s="330">
        <v>25</v>
      </c>
      <c r="P65" s="337">
        <v>25</v>
      </c>
      <c r="Q65" s="946" t="s">
        <v>81</v>
      </c>
      <c r="R65" s="1496"/>
      <c r="S65" s="1497"/>
      <c r="T65" s="1500"/>
      <c r="U65" s="934">
        <f>IF(OR(P65="",M65=Paramétrage!$C$10,M65=Paramétrage!$C$13,M65=Paramétrage!$C$17,M65=Paramétrage!$C$20,M65=Paramétrage!$C$24,M65=Paramétrage!$C$27,AND(M65&lt;&gt;Paramétrage!$C$9,Q65="Mut+ext")),0,ROUNDUP(O65/P65,0))</f>
        <v>1</v>
      </c>
      <c r="V65" s="314">
        <f>IF(OR(M65="",Q65="Mut+ext"),0,IF(VLOOKUP(M65,Paramétrage!$C$6:$E$29,2,0)=0,0,IF(P65="","saisir capacité",N65*U65*VLOOKUP(M65,Paramétrage!$C$6:$E$29,2,0))))</f>
        <v>14</v>
      </c>
      <c r="W65" s="313"/>
      <c r="X65" s="314">
        <f t="shared" si="16"/>
        <v>14</v>
      </c>
      <c r="Y65" s="696">
        <f>IF(OR(M65="",Q65="Mut+ext"),0,IF(ISERROR(W65+V65*VLOOKUP(M65,Paramétrage!$C$6:$E$29,3,0))=TRUE,X65,W65+V65*VLOOKUP(M65,Paramétrage!$C$6:$E$29,3,0)))</f>
        <v>14</v>
      </c>
      <c r="Z65" s="1531"/>
      <c r="AA65" s="1497"/>
      <c r="AB65" s="1498"/>
      <c r="AC65" s="316" t="s">
        <v>634</v>
      </c>
      <c r="AD65" s="856" t="s">
        <v>228</v>
      </c>
      <c r="AE65" s="919">
        <f t="shared" si="17"/>
        <v>14</v>
      </c>
      <c r="AF65" s="917">
        <f t="shared" si="18"/>
        <v>350</v>
      </c>
      <c r="AG65" s="318"/>
      <c r="AH65" s="318"/>
    </row>
    <row r="66" spans="1:34" hidden="1" x14ac:dyDescent="0.25">
      <c r="A66" s="1470"/>
      <c r="B66" s="1457"/>
      <c r="C66" s="1442"/>
      <c r="D66" s="1443"/>
      <c r="E66" s="1446"/>
      <c r="F66" s="1446"/>
      <c r="G66" s="557"/>
      <c r="H66" s="861"/>
      <c r="I66" s="123"/>
      <c r="J66" s="47"/>
      <c r="K66" s="46"/>
      <c r="L66" s="266"/>
      <c r="M66" s="790"/>
      <c r="N66" s="41"/>
      <c r="O66" s="837"/>
      <c r="P66" s="835"/>
      <c r="Q66" s="271"/>
      <c r="R66" s="1501"/>
      <c r="S66" s="1459"/>
      <c r="T66" s="1502"/>
      <c r="U66" s="268">
        <f>IF(OR(P66="",M66=Paramétrage!$C$10,M66=Paramétrage!$C$13,M66=Paramétrage!$C$17,M66=Paramétrage!$C$20,M66=Paramétrage!$C$24,M66=Paramétrage!$C$27,AND(M66&lt;&gt;Paramétrage!$C$9,Q66="Mut+ext")),0,ROUNDUP(O66/P66,0))</f>
        <v>0</v>
      </c>
      <c r="V66" s="624">
        <f>IF(OR(M66="",Q66="Mut+ext"),0,IF(VLOOKUP(M66,Paramétrage!$C$6:$E$29,2,0)=0,0,IF(P66="","saisir capacité",N66*U66*VLOOKUP(M66,Paramétrage!$C$6:$E$29,2,0))))</f>
        <v>0</v>
      </c>
      <c r="W66" s="625"/>
      <c r="X66" s="626">
        <f t="shared" si="16"/>
        <v>0</v>
      </c>
      <c r="Y66" s="74">
        <f>IF(OR(M66="",Q66="Mut+ext"),0,IF(ISERROR(W66+V66*VLOOKUP(M66,Paramétrage!$C$6:$E$29,3,0))=TRUE,X66,W66+V66*VLOOKUP(M66,Paramétrage!$C$6:$E$29,3,0)))</f>
        <v>0</v>
      </c>
      <c r="Z66" s="1458"/>
      <c r="AA66" s="1459"/>
      <c r="AB66" s="1503"/>
      <c r="AC66" s="635"/>
      <c r="AD66" s="270"/>
      <c r="AE66" s="919">
        <f t="shared" si="17"/>
        <v>0</v>
      </c>
      <c r="AF66" s="917">
        <f t="shared" si="18"/>
        <v>0</v>
      </c>
    </row>
    <row r="67" spans="1:34" hidden="1" x14ac:dyDescent="0.25">
      <c r="A67" s="1470"/>
      <c r="B67" s="1457"/>
      <c r="C67" s="1442"/>
      <c r="D67" s="1443"/>
      <c r="E67" s="1446"/>
      <c r="F67" s="1446"/>
      <c r="G67" s="862"/>
      <c r="H67" s="861"/>
      <c r="I67" s="123"/>
      <c r="J67" s="47"/>
      <c r="K67" s="46"/>
      <c r="L67" s="266"/>
      <c r="M67" s="790"/>
      <c r="N67" s="41"/>
      <c r="O67" s="834"/>
      <c r="P67" s="835"/>
      <c r="Q67" s="271"/>
      <c r="R67" s="1501"/>
      <c r="S67" s="1459"/>
      <c r="T67" s="1502"/>
      <c r="U67" s="268">
        <f>IF(OR(P67="",M67=Paramétrage!$C$10,M67=Paramétrage!$C$13,M67=Paramétrage!$C$17,M67=Paramétrage!$C$20,M67=Paramétrage!$C$24,M67=Paramétrage!$C$27,AND(M67&lt;&gt;Paramétrage!$C$9,Q67="Mut+ext")),0,ROUNDUP(O67/P67,0))</f>
        <v>0</v>
      </c>
      <c r="V67" s="624">
        <f>IF(OR(M67="",Q67="Mut+ext"),0,IF(VLOOKUP(M67,Paramétrage!$C$6:$E$29,2,0)=0,0,IF(P67="","saisir capacité",N67*U67*VLOOKUP(M67,Paramétrage!$C$6:$E$29,2,0))))</f>
        <v>0</v>
      </c>
      <c r="W67" s="625"/>
      <c r="X67" s="626">
        <f t="shared" si="16"/>
        <v>0</v>
      </c>
      <c r="Y67" s="74">
        <f>IF(OR(M67="",Q67="Mut+ext"),0,IF(ISERROR(W67+V67*VLOOKUP(M67,Paramétrage!$C$6:$E$29,3,0))=TRUE,X67,W67+V67*VLOOKUP(M67,Paramétrage!$C$6:$E$29,3,0)))</f>
        <v>0</v>
      </c>
      <c r="Z67" s="1458"/>
      <c r="AA67" s="1459"/>
      <c r="AB67" s="1503"/>
      <c r="AC67" s="272"/>
      <c r="AD67" s="270"/>
      <c r="AE67" s="919">
        <f t="shared" si="17"/>
        <v>0</v>
      </c>
      <c r="AF67" s="917">
        <f t="shared" si="18"/>
        <v>0</v>
      </c>
    </row>
    <row r="68" spans="1:34" hidden="1" x14ac:dyDescent="0.25">
      <c r="A68" s="1470"/>
      <c r="B68" s="1457"/>
      <c r="C68" s="1442"/>
      <c r="D68" s="1443"/>
      <c r="E68" s="1446"/>
      <c r="F68" s="1446"/>
      <c r="G68" s="557"/>
      <c r="H68" s="861"/>
      <c r="I68" s="123"/>
      <c r="J68" s="47"/>
      <c r="K68" s="46"/>
      <c r="L68" s="266"/>
      <c r="M68" s="790"/>
      <c r="N68" s="41"/>
      <c r="O68" s="837"/>
      <c r="P68" s="835"/>
      <c r="Q68" s="271"/>
      <c r="R68" s="1501"/>
      <c r="S68" s="1459"/>
      <c r="T68" s="1502"/>
      <c r="U68" s="268">
        <f>IF(OR(P68="",M68=Paramétrage!$C$10,M68=Paramétrage!$C$13,M68=Paramétrage!$C$17,M68=Paramétrage!$C$20,M68=Paramétrage!$C$24,M68=Paramétrage!$C$27,AND(M68&lt;&gt;Paramétrage!$C$9,Q68="Mut+ext")),0,ROUNDUP(O68/P68,0))</f>
        <v>0</v>
      </c>
      <c r="V68" s="624">
        <f>IF(OR(M68="",Q68="Mut+ext"),0,IF(VLOOKUP(M68,Paramétrage!$C$6:$E$29,2,0)=0,0,IF(P68="","saisir capacité",N68*U68*VLOOKUP(M68,Paramétrage!$C$6:$E$29,2,0))))</f>
        <v>0</v>
      </c>
      <c r="W68" s="625"/>
      <c r="X68" s="626">
        <f t="shared" si="16"/>
        <v>0</v>
      </c>
      <c r="Y68" s="74">
        <f>IF(OR(M68="",Q68="Mut+ext"),0,IF(ISERROR(W68+V68*VLOOKUP(M68,Paramétrage!$C$6:$E$29,3,0))=TRUE,X68,W68+V68*VLOOKUP(M68,Paramétrage!$C$6:$E$29,3,0)))</f>
        <v>0</v>
      </c>
      <c r="Z68" s="1458"/>
      <c r="AA68" s="1459"/>
      <c r="AB68" s="1503"/>
      <c r="AC68" s="635"/>
      <c r="AD68" s="270"/>
      <c r="AE68" s="919">
        <f t="shared" si="17"/>
        <v>0</v>
      </c>
      <c r="AF68" s="917">
        <f t="shared" si="18"/>
        <v>0</v>
      </c>
    </row>
    <row r="69" spans="1:34" hidden="1" x14ac:dyDescent="0.25">
      <c r="A69" s="1470"/>
      <c r="B69" s="1457"/>
      <c r="C69" s="1442"/>
      <c r="D69" s="1443"/>
      <c r="E69" s="1446"/>
      <c r="F69" s="1446"/>
      <c r="G69" s="557"/>
      <c r="H69" s="861"/>
      <c r="I69" s="123"/>
      <c r="J69" s="47"/>
      <c r="K69" s="46"/>
      <c r="L69" s="266"/>
      <c r="M69" s="790"/>
      <c r="N69" s="41"/>
      <c r="O69" s="834"/>
      <c r="P69" s="835"/>
      <c r="Q69" s="271"/>
      <c r="R69" s="1501"/>
      <c r="S69" s="1459"/>
      <c r="T69" s="1502"/>
      <c r="U69" s="268">
        <f>IF(OR(P69="",M69=Paramétrage!$C$10,M69=Paramétrage!$C$13,M69=Paramétrage!$C$17,M69=Paramétrage!$C$20,M69=Paramétrage!$C$24,M69=Paramétrage!$C$27,AND(M69&lt;&gt;Paramétrage!$C$9,Q69="Mut+ext")),0,ROUNDUP(O69/P69,0))</f>
        <v>0</v>
      </c>
      <c r="V69" s="624">
        <f>IF(OR(M69="",Q69="Mut+ext"),0,IF(VLOOKUP(M69,Paramétrage!$C$6:$E$29,2,0)=0,0,IF(P69="","saisir capacité",N69*U69*VLOOKUP(M69,Paramétrage!$C$6:$E$29,2,0))))</f>
        <v>0</v>
      </c>
      <c r="W69" s="625"/>
      <c r="X69" s="626">
        <f t="shared" si="16"/>
        <v>0</v>
      </c>
      <c r="Y69" s="74">
        <f>IF(OR(M69="",Q69="Mut+ext"),0,IF(ISERROR(W69+V69*VLOOKUP(M69,Paramétrage!$C$6:$E$29,3,0))=TRUE,X69,W69+V69*VLOOKUP(M69,Paramétrage!$C$6:$E$29,3,0)))</f>
        <v>0</v>
      </c>
      <c r="Z69" s="1458"/>
      <c r="AA69" s="1459"/>
      <c r="AB69" s="1503"/>
      <c r="AC69" s="635"/>
      <c r="AD69" s="270"/>
      <c r="AE69" s="919">
        <f t="shared" si="17"/>
        <v>0</v>
      </c>
      <c r="AF69" s="917">
        <f t="shared" si="18"/>
        <v>0</v>
      </c>
    </row>
    <row r="70" spans="1:34" hidden="1" x14ac:dyDescent="0.25">
      <c r="A70" s="1470"/>
      <c r="B70" s="1457"/>
      <c r="C70" s="1442"/>
      <c r="D70" s="1443"/>
      <c r="E70" s="1446"/>
      <c r="F70" s="1446"/>
      <c r="G70" s="557"/>
      <c r="H70" s="861"/>
      <c r="I70" s="123"/>
      <c r="J70" s="47"/>
      <c r="K70" s="46"/>
      <c r="L70" s="266"/>
      <c r="M70" s="790"/>
      <c r="N70" s="41"/>
      <c r="O70" s="837"/>
      <c r="P70" s="835"/>
      <c r="Q70" s="271"/>
      <c r="R70" s="1501"/>
      <c r="S70" s="1459"/>
      <c r="T70" s="1502"/>
      <c r="U70" s="268">
        <f>IF(OR(P70="",M70=Paramétrage!$C$10,M70=Paramétrage!$C$13,M70=Paramétrage!$C$17,M70=Paramétrage!$C$20,M70=Paramétrage!$C$24,M70=Paramétrage!$C$27,AND(M70&lt;&gt;Paramétrage!$C$9,Q70="Mut+ext")),0,ROUNDUP(O70/P70,0))</f>
        <v>0</v>
      </c>
      <c r="V70" s="624">
        <f>IF(OR(M70="",Q70="Mut+ext"),0,IF(VLOOKUP(M70,Paramétrage!$C$6:$E$29,2,0)=0,0,IF(P70="","saisir capacité",N70*U70*VLOOKUP(M70,Paramétrage!$C$6:$E$29,2,0))))</f>
        <v>0</v>
      </c>
      <c r="W70" s="625"/>
      <c r="X70" s="626">
        <f t="shared" si="16"/>
        <v>0</v>
      </c>
      <c r="Y70" s="74">
        <f>IF(OR(M70="",Q70="Mut+ext"),0,IF(ISERROR(W70+V70*VLOOKUP(M70,Paramétrage!$C$6:$E$29,3,0))=TRUE,X70,W70+V70*VLOOKUP(M70,Paramétrage!$C$6:$E$29,3,0)))</f>
        <v>0</v>
      </c>
      <c r="Z70" s="1458"/>
      <c r="AA70" s="1459"/>
      <c r="AB70" s="1503"/>
      <c r="AC70" s="635"/>
      <c r="AD70" s="270"/>
      <c r="AE70" s="919">
        <f t="shared" si="17"/>
        <v>0</v>
      </c>
      <c r="AF70" s="917">
        <f t="shared" si="18"/>
        <v>0</v>
      </c>
    </row>
    <row r="71" spans="1:34" hidden="1" x14ac:dyDescent="0.25">
      <c r="A71" s="1470"/>
      <c r="B71" s="1457"/>
      <c r="C71" s="1442"/>
      <c r="D71" s="1443"/>
      <c r="E71" s="1446"/>
      <c r="F71" s="1446"/>
      <c r="G71" s="862"/>
      <c r="H71" s="861"/>
      <c r="I71" s="123"/>
      <c r="J71" s="47"/>
      <c r="K71" s="46"/>
      <c r="L71" s="266"/>
      <c r="M71" s="790"/>
      <c r="N71" s="41"/>
      <c r="O71" s="834"/>
      <c r="P71" s="835"/>
      <c r="Q71" s="271"/>
      <c r="R71" s="1501"/>
      <c r="S71" s="1459"/>
      <c r="T71" s="1502"/>
      <c r="U71" s="268">
        <f>IF(OR(P71="",M71=Paramétrage!$C$10,M71=Paramétrage!$C$13,M71=Paramétrage!$C$17,M71=Paramétrage!$C$20,M71=Paramétrage!$C$24,M71=Paramétrage!$C$27,AND(M71&lt;&gt;Paramétrage!$C$9,Q71="Mut+ext")),0,ROUNDUP(O71/P71,0))</f>
        <v>0</v>
      </c>
      <c r="V71" s="624">
        <f>IF(OR(M71="",Q71="Mut+ext"),0,IF(VLOOKUP(M71,Paramétrage!$C$6:$E$29,2,0)=0,0,IF(P71="","saisir capacité",N71*U71*VLOOKUP(M71,Paramétrage!$C$6:$E$29,2,0))))</f>
        <v>0</v>
      </c>
      <c r="W71" s="625"/>
      <c r="X71" s="626">
        <f t="shared" si="16"/>
        <v>0</v>
      </c>
      <c r="Y71" s="74">
        <f>IF(OR(M71="",Q71="Mut+ext"),0,IF(ISERROR(W71+V71*VLOOKUP(M71,Paramétrage!$C$6:$E$29,3,0))=TRUE,X71,W71+V71*VLOOKUP(M71,Paramétrage!$C$6:$E$29,3,0)))</f>
        <v>0</v>
      </c>
      <c r="Z71" s="1458"/>
      <c r="AA71" s="1459"/>
      <c r="AB71" s="1503"/>
      <c r="AC71" s="272"/>
      <c r="AD71" s="270"/>
      <c r="AE71" s="919">
        <f t="shared" si="17"/>
        <v>0</v>
      </c>
      <c r="AF71" s="917">
        <f t="shared" si="18"/>
        <v>0</v>
      </c>
    </row>
    <row r="72" spans="1:34" hidden="1" x14ac:dyDescent="0.25">
      <c r="A72" s="1470"/>
      <c r="B72" s="1457"/>
      <c r="C72" s="1442"/>
      <c r="D72" s="1443"/>
      <c r="E72" s="1446"/>
      <c r="F72" s="1446"/>
      <c r="G72" s="557"/>
      <c r="H72" s="836"/>
      <c r="I72" s="123"/>
      <c r="J72" s="47"/>
      <c r="K72" s="46"/>
      <c r="L72" s="266"/>
      <c r="M72" s="790"/>
      <c r="N72" s="41"/>
      <c r="O72" s="837"/>
      <c r="P72" s="835"/>
      <c r="Q72" s="271"/>
      <c r="R72" s="1501"/>
      <c r="S72" s="1459"/>
      <c r="T72" s="1502"/>
      <c r="U72" s="268">
        <f>IF(OR(P72="",M72=Paramétrage!$C$10,M72=Paramétrage!$C$13,M72=Paramétrage!$C$17,M72=Paramétrage!$C$20,M72=Paramétrage!$C$24,M72=Paramétrage!$C$27,AND(M72&lt;&gt;Paramétrage!$C$9,Q72="Mut+ext")),0,ROUNDUP(O72/P72,0))</f>
        <v>0</v>
      </c>
      <c r="V72" s="624">
        <f>IF(OR(M72="",Q72="Mut+ext"),0,IF(VLOOKUP(M72,Paramétrage!$C$6:$E$29,2,0)=0,0,IF(P72="","saisir capacité",N72*U72*VLOOKUP(M72,Paramétrage!$C$6:$E$29,2,0))))</f>
        <v>0</v>
      </c>
      <c r="W72" s="625"/>
      <c r="X72" s="626">
        <f t="shared" si="16"/>
        <v>0</v>
      </c>
      <c r="Y72" s="74">
        <f>IF(OR(M72="",Q72="Mut+ext"),0,IF(ISERROR(W72+V72*VLOOKUP(M72,Paramétrage!$C$6:$E$29,3,0))=TRUE,X72,W72+V72*VLOOKUP(M72,Paramétrage!$C$6:$E$29,3,0)))</f>
        <v>0</v>
      </c>
      <c r="Z72" s="1458"/>
      <c r="AA72" s="1459"/>
      <c r="AB72" s="1503"/>
      <c r="AC72" s="635"/>
      <c r="AD72" s="270"/>
      <c r="AE72" s="919">
        <f t="shared" si="17"/>
        <v>0</v>
      </c>
      <c r="AF72" s="917">
        <f t="shared" si="18"/>
        <v>0</v>
      </c>
    </row>
    <row r="73" spans="1:34" hidden="1" x14ac:dyDescent="0.25">
      <c r="A73" s="1470"/>
      <c r="B73" s="1457"/>
      <c r="C73" s="1442"/>
      <c r="D73" s="1443"/>
      <c r="E73" s="1446"/>
      <c r="F73" s="1446"/>
      <c r="G73" s="557"/>
      <c r="H73" s="836"/>
      <c r="I73" s="123"/>
      <c r="J73" s="47"/>
      <c r="K73" s="46"/>
      <c r="L73" s="266"/>
      <c r="M73" s="790"/>
      <c r="N73" s="41"/>
      <c r="O73" s="834"/>
      <c r="P73" s="835"/>
      <c r="Q73" s="271"/>
      <c r="R73" s="1501"/>
      <c r="S73" s="1459"/>
      <c r="T73" s="1502"/>
      <c r="U73" s="268">
        <f>IF(OR(P73="",M73=Paramétrage!$C$10,M73=Paramétrage!$C$13,M73=Paramétrage!$C$17,M73=Paramétrage!$C$20,M73=Paramétrage!$C$24,M73=Paramétrage!$C$27,AND(M73&lt;&gt;Paramétrage!$C$9,Q73="Mut+ext")),0,ROUNDUP(O73/P73,0))</f>
        <v>0</v>
      </c>
      <c r="V73" s="624">
        <f>IF(OR(M73="",Q73="Mut+ext"),0,IF(VLOOKUP(M73,Paramétrage!$C$6:$E$29,2,0)=0,0,IF(P73="","saisir capacité",N73*U73*VLOOKUP(M73,Paramétrage!$C$6:$E$29,2,0))))</f>
        <v>0</v>
      </c>
      <c r="W73" s="625"/>
      <c r="X73" s="626">
        <f t="shared" si="16"/>
        <v>0</v>
      </c>
      <c r="Y73" s="74">
        <f>IF(OR(M73="",Q73="Mut+ext"),0,IF(ISERROR(W73+V73*VLOOKUP(M73,Paramétrage!$C$6:$E$29,3,0))=TRUE,X73,W73+V73*VLOOKUP(M73,Paramétrage!$C$6:$E$29,3,0)))</f>
        <v>0</v>
      </c>
      <c r="Z73" s="1458"/>
      <c r="AA73" s="1459"/>
      <c r="AB73" s="1503"/>
      <c r="AC73" s="635"/>
      <c r="AD73" s="270"/>
      <c r="AE73" s="919">
        <f t="shared" si="17"/>
        <v>0</v>
      </c>
      <c r="AF73" s="917">
        <f t="shared" si="18"/>
        <v>0</v>
      </c>
    </row>
    <row r="74" spans="1:34" x14ac:dyDescent="0.25">
      <c r="A74" s="1470"/>
      <c r="B74" s="1457"/>
      <c r="C74" s="1442"/>
      <c r="D74" s="1443"/>
      <c r="E74" s="1446"/>
      <c r="F74" s="1446"/>
      <c r="G74" s="557"/>
      <c r="H74" s="836"/>
      <c r="I74" s="123"/>
      <c r="J74" s="47"/>
      <c r="K74" s="46"/>
      <c r="L74" s="266"/>
      <c r="M74" s="790"/>
      <c r="N74" s="41"/>
      <c r="O74" s="837"/>
      <c r="P74" s="835"/>
      <c r="Q74" s="271"/>
      <c r="R74" s="1501"/>
      <c r="S74" s="1459"/>
      <c r="T74" s="1502"/>
      <c r="U74" s="268">
        <f>IF(OR(P74="",M74=Paramétrage!$C$10,M74=Paramétrage!$C$13,M74=Paramétrage!$C$17,M74=Paramétrage!$C$20,M74=Paramétrage!$C$24,M74=Paramétrage!$C$27,AND(M74&lt;&gt;Paramétrage!$C$9,Q74="Mut+ext")),0,ROUNDUP(O74/P74,0))</f>
        <v>0</v>
      </c>
      <c r="V74" s="624">
        <f>IF(OR(M74="",Q74="Mut+ext"),0,IF(VLOOKUP(M74,Paramétrage!$C$6:$E$29,2,0)=0,0,IF(P74="","saisir capacité",N74*U74*VLOOKUP(M74,Paramétrage!$C$6:$E$29,2,0))))</f>
        <v>0</v>
      </c>
      <c r="W74" s="625"/>
      <c r="X74" s="626">
        <f t="shared" si="16"/>
        <v>0</v>
      </c>
      <c r="Y74" s="74">
        <f>IF(OR(M74="",Q74="Mut+ext"),0,IF(ISERROR(W74+V74*VLOOKUP(M74,Paramétrage!$C$6:$E$29,3,0))=TRUE,X74,W74+V74*VLOOKUP(M74,Paramétrage!$C$6:$E$29,3,0)))</f>
        <v>0</v>
      </c>
      <c r="Z74" s="1458"/>
      <c r="AA74" s="1459"/>
      <c r="AB74" s="1503"/>
      <c r="AC74" s="635"/>
      <c r="AD74" s="270"/>
      <c r="AE74" s="919">
        <f t="shared" si="17"/>
        <v>0</v>
      </c>
      <c r="AF74" s="917">
        <f t="shared" si="18"/>
        <v>0</v>
      </c>
    </row>
    <row r="75" spans="1:34" x14ac:dyDescent="0.25">
      <c r="A75" s="1470"/>
      <c r="B75" s="1457"/>
      <c r="C75" s="1444"/>
      <c r="D75" s="1445"/>
      <c r="E75" s="1447"/>
      <c r="F75" s="1447"/>
      <c r="G75" s="557"/>
      <c r="H75" s="836"/>
      <c r="I75" s="123"/>
      <c r="J75" s="47"/>
      <c r="K75" s="46"/>
      <c r="L75" s="266"/>
      <c r="M75" s="790"/>
      <c r="N75" s="41"/>
      <c r="O75" s="838"/>
      <c r="P75" s="835"/>
      <c r="Q75" s="271"/>
      <c r="R75" s="1501"/>
      <c r="S75" s="1459"/>
      <c r="T75" s="1502"/>
      <c r="U75" s="268">
        <f>IF(OR(P75="",M75=Paramétrage!$C$10,M75=Paramétrage!$C$13,M75=Paramétrage!$C$17,M75=Paramétrage!$C$20,M75=Paramétrage!$C$24,M75=Paramétrage!$C$27,AND(M75&lt;&gt;Paramétrage!$C$9,Q75="Mut+ext")),0,ROUNDUP(O75/P75,0))</f>
        <v>0</v>
      </c>
      <c r="V75" s="624">
        <f>IF(OR(M75="",Q75="Mut+ext"),0,IF(VLOOKUP(M75,Paramétrage!$C$6:$E$29,2,0)=0,0,IF(P75="","saisir capacité",N75*U75*VLOOKUP(M75,Paramétrage!$C$6:$E$29,2,0))))</f>
        <v>0</v>
      </c>
      <c r="W75" s="625"/>
      <c r="X75" s="626">
        <f t="shared" si="16"/>
        <v>0</v>
      </c>
      <c r="Y75" s="74">
        <f>IF(OR(M75="",Q75="Mut+ext"),0,IF(ISERROR(W75+V75*VLOOKUP(M75,Paramétrage!$C$6:$E$29,3,0))=TRUE,X75,W75+V75*VLOOKUP(M75,Paramétrage!$C$6:$E$29,3,0)))</f>
        <v>0</v>
      </c>
      <c r="Z75" s="1458"/>
      <c r="AA75" s="1459"/>
      <c r="AB75" s="1503"/>
      <c r="AC75" s="635"/>
      <c r="AD75" s="270"/>
      <c r="AE75" s="919">
        <f>IF(G75="",0,IF(K75="",0,IF(SUMIF($G$64:$G$75,G75,$O$64:$O$75)=0,0,IF(OR(L75="",K75="obligatoire"),AF75/SUMIF($G$64:$G$75,G75,$O$64:$O$75),AF75/(SUMIF($G$64:$G$75,G75,$O$64:$O$75)/L75)))))</f>
        <v>0</v>
      </c>
      <c r="AF75" s="917">
        <f t="shared" si="18"/>
        <v>0</v>
      </c>
    </row>
    <row r="76" spans="1:34" x14ac:dyDescent="0.25">
      <c r="A76" s="1470"/>
      <c r="B76" s="1457"/>
      <c r="C76" s="988"/>
      <c r="D76" s="989"/>
      <c r="E76" s="839"/>
      <c r="F76" s="839"/>
      <c r="G76" s="839"/>
      <c r="H76" s="840"/>
      <c r="I76" s="124"/>
      <c r="J76" s="94"/>
      <c r="K76" s="58"/>
      <c r="L76" s="273"/>
      <c r="M76" s="841"/>
      <c r="N76" s="60">
        <f>AE76</f>
        <v>35</v>
      </c>
      <c r="O76" s="842"/>
      <c r="P76" s="977"/>
      <c r="Q76" s="274"/>
      <c r="R76" s="275"/>
      <c r="S76" s="275"/>
      <c r="T76" s="276"/>
      <c r="U76" s="274"/>
      <c r="V76" s="844">
        <f>SUM(V64:V75)</f>
        <v>35</v>
      </c>
      <c r="W76" s="841">
        <f>SUM(W64:W75)</f>
        <v>0</v>
      </c>
      <c r="X76" s="845">
        <f>SUM(X64:X75)</f>
        <v>35</v>
      </c>
      <c r="Y76" s="64">
        <f>SUM(Y64:Y75)</f>
        <v>35</v>
      </c>
      <c r="Z76" s="278"/>
      <c r="AA76" s="279"/>
      <c r="AB76" s="280"/>
      <c r="AC76" s="281"/>
      <c r="AD76" s="282"/>
      <c r="AE76" s="920">
        <f>SUM(AE64:AE75)</f>
        <v>35</v>
      </c>
      <c r="AF76" s="576">
        <f>SUM(AF64:AF75)</f>
        <v>875</v>
      </c>
    </row>
    <row r="77" spans="1:34" s="603" customFormat="1" x14ac:dyDescent="0.25">
      <c r="A77" s="1470"/>
      <c r="B77" s="1457" t="s">
        <v>121</v>
      </c>
      <c r="C77" s="1440" t="s">
        <v>105</v>
      </c>
      <c r="D77" s="1441"/>
      <c r="E77" s="1446">
        <v>2</v>
      </c>
      <c r="F77" s="1446" t="s">
        <v>64</v>
      </c>
      <c r="G77" s="299" t="s">
        <v>122</v>
      </c>
      <c r="H77" s="533" t="s">
        <v>66</v>
      </c>
      <c r="I77" s="721" t="s">
        <v>635</v>
      </c>
      <c r="J77" s="463">
        <v>70</v>
      </c>
      <c r="K77" s="329" t="s">
        <v>64</v>
      </c>
      <c r="L77" s="349">
        <v>1</v>
      </c>
      <c r="M77" s="299" t="s">
        <v>80</v>
      </c>
      <c r="N77" s="355">
        <v>21</v>
      </c>
      <c r="O77" s="330">
        <v>25</v>
      </c>
      <c r="P77" s="337">
        <v>25</v>
      </c>
      <c r="Q77" s="946" t="s">
        <v>81</v>
      </c>
      <c r="R77" s="1496"/>
      <c r="S77" s="1497"/>
      <c r="T77" s="1500"/>
      <c r="U77" s="934">
        <f>IF(OR(P77="",M77=Paramétrage!$C$10,M77=Paramétrage!$C$13,M77=Paramétrage!$C$17,M77=Paramétrage!$C$20,M77=Paramétrage!$C$24,M77=Paramétrage!$C$27,AND(M77&lt;&gt;Paramétrage!$C$9,Q77="Mut+ext")),0,ROUNDUP(O77/P77,0))</f>
        <v>1</v>
      </c>
      <c r="V77" s="314">
        <f>IF(OR(M77="",Q77="Mut+ext"),0,IF(VLOOKUP(M77,Paramétrage!$C$6:$E$29,2,0)=0,0,IF(P77="","saisir capacité",N77*U77*VLOOKUP(M77,Paramétrage!$C$6:$E$29,2,0))))</f>
        <v>21</v>
      </c>
      <c r="W77" s="474"/>
      <c r="X77" s="314">
        <f t="shared" ref="X77:X88" si="19">IF(OR(M77="",Q77="Mut+ext"),0,IF(ISERROR(V77+W77)=TRUE,V77,V77+W77))</f>
        <v>21</v>
      </c>
      <c r="Y77" s="696">
        <f>IF(OR(M77="",Q77="Mut+ext"),0,IF(ISERROR(W77+V77*VLOOKUP(M77,Paramétrage!$C$6:$E$29,3,0))=TRUE,X77,W77+V77*VLOOKUP(M77,Paramétrage!$C$6:$E$29,3,0)))</f>
        <v>21</v>
      </c>
      <c r="Z77" s="1531" t="s">
        <v>360</v>
      </c>
      <c r="AA77" s="1497"/>
      <c r="AB77" s="1498"/>
      <c r="AC77" s="471" t="s">
        <v>636</v>
      </c>
      <c r="AD77" s="857" t="s">
        <v>597</v>
      </c>
      <c r="AE77" s="919">
        <f t="shared" ref="AE77:AE87" si="20">IF(G77="",0,IF(K77="",0,IF(SUMIF($G$77:$G$88,G77,$O$77:$O$88)=0,0,IF(OR(L77="",K77="obligatoire"),AF77/SUMIF($G$77:$G$88,G77,$O$77:$O$88),AF77/(SUMIF($G$77:$G$88,G77,$O$77:$O$88)/L77)))))</f>
        <v>21</v>
      </c>
      <c r="AF77" s="922">
        <f t="shared" ref="AF77:AF88" si="21">N77*O77</f>
        <v>525</v>
      </c>
      <c r="AG77" s="318"/>
      <c r="AH77" s="318"/>
    </row>
    <row r="78" spans="1:34" x14ac:dyDescent="0.25">
      <c r="A78" s="1470"/>
      <c r="B78" s="1457"/>
      <c r="C78" s="1442"/>
      <c r="D78" s="1443"/>
      <c r="E78" s="1446"/>
      <c r="F78" s="1446"/>
      <c r="G78" s="557"/>
      <c r="H78" s="861"/>
      <c r="I78" s="50"/>
      <c r="J78" s="47"/>
      <c r="K78" s="46"/>
      <c r="L78" s="266"/>
      <c r="M78" s="790"/>
      <c r="N78" s="41"/>
      <c r="O78" s="838"/>
      <c r="P78" s="835"/>
      <c r="Q78" s="271"/>
      <c r="R78" s="1501"/>
      <c r="S78" s="1459"/>
      <c r="T78" s="1502"/>
      <c r="U78" s="268">
        <f>IF(OR(P78="",M78=Paramétrage!$C$10,M78=Paramétrage!$C$13,M78=Paramétrage!$C$17,M78=Paramétrage!$C$20,M78=Paramétrage!$C$24,M78=Paramétrage!$C$27,AND(M78&lt;&gt;Paramétrage!$C$9,Q78="Mut+ext")),0,ROUNDUP(O78/P78,0))</f>
        <v>0</v>
      </c>
      <c r="V78" s="624">
        <f>IF(OR(M78="",Q78="Mut+ext"),0,IF(VLOOKUP(M78,Paramétrage!$C$6:$E$29,2,0)=0,0,IF(P78="","saisir capacité",N78*U78*VLOOKUP(M78,Paramétrage!$C$6:$E$29,2,0))))</f>
        <v>0</v>
      </c>
      <c r="W78" s="625"/>
      <c r="X78" s="626">
        <f t="shared" si="19"/>
        <v>0</v>
      </c>
      <c r="Y78" s="74">
        <f>IF(OR(M78="",Q78="Mut+ext"),0,IF(ISERROR(W78+V78*VLOOKUP(M78,Paramétrage!$C$6:$E$29,3,0))=TRUE,X78,W78+V78*VLOOKUP(M78,Paramétrage!$C$6:$E$29,3,0)))</f>
        <v>0</v>
      </c>
      <c r="Z78" s="1458"/>
      <c r="AA78" s="1459"/>
      <c r="AB78" s="1503"/>
      <c r="AC78" s="635"/>
      <c r="AD78" s="270"/>
      <c r="AE78" s="919">
        <f t="shared" si="20"/>
        <v>0</v>
      </c>
      <c r="AF78" s="922">
        <f t="shared" si="21"/>
        <v>0</v>
      </c>
    </row>
    <row r="79" spans="1:34" hidden="1" x14ac:dyDescent="0.25">
      <c r="A79" s="1470"/>
      <c r="B79" s="1457"/>
      <c r="C79" s="1442"/>
      <c r="D79" s="1443"/>
      <c r="E79" s="1446"/>
      <c r="F79" s="1446"/>
      <c r="G79" s="557"/>
      <c r="H79" s="861"/>
      <c r="I79" s="123"/>
      <c r="J79" s="47"/>
      <c r="K79" s="46"/>
      <c r="L79" s="266"/>
      <c r="M79" s="790"/>
      <c r="N79" s="41"/>
      <c r="O79" s="837"/>
      <c r="P79" s="835"/>
      <c r="Q79" s="271"/>
      <c r="R79" s="1501"/>
      <c r="S79" s="1459"/>
      <c r="T79" s="1502"/>
      <c r="U79" s="268">
        <f>IF(OR(P79="",M79=Paramétrage!$C$10,M79=Paramétrage!$C$13,M79=Paramétrage!$C$17,M79=Paramétrage!$C$20,M79=Paramétrage!$C$24,M79=Paramétrage!$C$27,AND(M79&lt;&gt;Paramétrage!$C$9,Q79="Mut+ext")),0,ROUNDUP(O79/P79,0))</f>
        <v>0</v>
      </c>
      <c r="V79" s="624">
        <f>IF(OR(M79="",Q79="Mut+ext"),0,IF(VLOOKUP(M79,Paramétrage!$C$6:$E$29,2,0)=0,0,IF(P79="","saisir capacité",N79*U79*VLOOKUP(M79,Paramétrage!$C$6:$E$29,2,0))))</f>
        <v>0</v>
      </c>
      <c r="W79" s="625"/>
      <c r="X79" s="626">
        <f t="shared" si="19"/>
        <v>0</v>
      </c>
      <c r="Y79" s="74">
        <f>IF(OR(M79="",Q79="Mut+ext"),0,IF(ISERROR(W79+V79*VLOOKUP(M79,Paramétrage!$C$6:$E$29,3,0))=TRUE,X79,W79+V79*VLOOKUP(M79,Paramétrage!$C$6:$E$29,3,0)))</f>
        <v>0</v>
      </c>
      <c r="Z79" s="1458"/>
      <c r="AA79" s="1459"/>
      <c r="AB79" s="1503"/>
      <c r="AC79" s="635"/>
      <c r="AD79" s="270"/>
      <c r="AE79" s="919">
        <f t="shared" si="20"/>
        <v>0</v>
      </c>
      <c r="AF79" s="922">
        <f t="shared" si="21"/>
        <v>0</v>
      </c>
    </row>
    <row r="80" spans="1:34" hidden="1" x14ac:dyDescent="0.25">
      <c r="A80" s="1470"/>
      <c r="B80" s="1457"/>
      <c r="C80" s="1442"/>
      <c r="D80" s="1443"/>
      <c r="E80" s="1446"/>
      <c r="F80" s="1446"/>
      <c r="G80" s="862"/>
      <c r="H80" s="861"/>
      <c r="I80" s="123"/>
      <c r="J80" s="47"/>
      <c r="K80" s="46"/>
      <c r="L80" s="266"/>
      <c r="M80" s="790"/>
      <c r="N80" s="41"/>
      <c r="O80" s="834"/>
      <c r="P80" s="835"/>
      <c r="Q80" s="271"/>
      <c r="R80" s="1501"/>
      <c r="S80" s="1459"/>
      <c r="T80" s="1502"/>
      <c r="U80" s="268">
        <f>IF(OR(P80="",M80=Paramétrage!$C$10,M80=Paramétrage!$C$13,M80=Paramétrage!$C$17,M80=Paramétrage!$C$20,M80=Paramétrage!$C$24,M80=Paramétrage!$C$27,AND(M80&lt;&gt;Paramétrage!$C$9,Q80="Mut+ext")),0,ROUNDUP(O80/P80,0))</f>
        <v>0</v>
      </c>
      <c r="V80" s="624">
        <f>IF(OR(M80="",Q80="Mut+ext"),0,IF(VLOOKUP(M80,Paramétrage!$C$6:$E$29,2,0)=0,0,IF(P80="","saisir capacité",N80*U80*VLOOKUP(M80,Paramétrage!$C$6:$E$29,2,0))))</f>
        <v>0</v>
      </c>
      <c r="W80" s="625"/>
      <c r="X80" s="626">
        <f t="shared" si="19"/>
        <v>0</v>
      </c>
      <c r="Y80" s="74">
        <f>IF(OR(M80="",Q80="Mut+ext"),0,IF(ISERROR(W80+V80*VLOOKUP(M80,Paramétrage!$C$6:$E$29,3,0))=TRUE,X80,W80+V80*VLOOKUP(M80,Paramétrage!$C$6:$E$29,3,0)))</f>
        <v>0</v>
      </c>
      <c r="Z80" s="1458"/>
      <c r="AA80" s="1459"/>
      <c r="AB80" s="1503"/>
      <c r="AC80" s="272"/>
      <c r="AD80" s="270"/>
      <c r="AE80" s="919">
        <f t="shared" si="20"/>
        <v>0</v>
      </c>
      <c r="AF80" s="922">
        <f t="shared" si="21"/>
        <v>0</v>
      </c>
    </row>
    <row r="81" spans="1:32" hidden="1" x14ac:dyDescent="0.25">
      <c r="A81" s="1470"/>
      <c r="B81" s="1457"/>
      <c r="C81" s="1442"/>
      <c r="D81" s="1443"/>
      <c r="E81" s="1446"/>
      <c r="F81" s="1446"/>
      <c r="G81" s="557"/>
      <c r="H81" s="861"/>
      <c r="I81" s="123"/>
      <c r="J81" s="47"/>
      <c r="K81" s="46"/>
      <c r="L81" s="266"/>
      <c r="M81" s="790"/>
      <c r="N81" s="41"/>
      <c r="O81" s="837"/>
      <c r="P81" s="835"/>
      <c r="Q81" s="271"/>
      <c r="R81" s="1501"/>
      <c r="S81" s="1459"/>
      <c r="T81" s="1502"/>
      <c r="U81" s="268">
        <f>IF(OR(P81="",M81=Paramétrage!$C$10,M81=Paramétrage!$C$13,M81=Paramétrage!$C$17,M81=Paramétrage!$C$20,M81=Paramétrage!$C$24,M81=Paramétrage!$C$27,AND(M81&lt;&gt;Paramétrage!$C$9,Q81="Mut+ext")),0,ROUNDUP(O81/P81,0))</f>
        <v>0</v>
      </c>
      <c r="V81" s="624">
        <f>IF(OR(M81="",Q81="Mut+ext"),0,IF(VLOOKUP(M81,Paramétrage!$C$6:$E$29,2,0)=0,0,IF(P81="","saisir capacité",N81*U81*VLOOKUP(M81,Paramétrage!$C$6:$E$29,2,0))))</f>
        <v>0</v>
      </c>
      <c r="W81" s="625"/>
      <c r="X81" s="626">
        <f t="shared" si="19"/>
        <v>0</v>
      </c>
      <c r="Y81" s="74">
        <f>IF(OR(M81="",Q81="Mut+ext"),0,IF(ISERROR(W81+V81*VLOOKUP(M81,Paramétrage!$C$6:$E$29,3,0))=TRUE,X81,W81+V81*VLOOKUP(M81,Paramétrage!$C$6:$E$29,3,0)))</f>
        <v>0</v>
      </c>
      <c r="Z81" s="1458"/>
      <c r="AA81" s="1459"/>
      <c r="AB81" s="1503"/>
      <c r="AC81" s="635"/>
      <c r="AD81" s="270"/>
      <c r="AE81" s="919">
        <f t="shared" si="20"/>
        <v>0</v>
      </c>
      <c r="AF81" s="922">
        <f t="shared" si="21"/>
        <v>0</v>
      </c>
    </row>
    <row r="82" spans="1:32" hidden="1" x14ac:dyDescent="0.25">
      <c r="A82" s="1470"/>
      <c r="B82" s="1457"/>
      <c r="C82" s="1442"/>
      <c r="D82" s="1443"/>
      <c r="E82" s="1446"/>
      <c r="F82" s="1446"/>
      <c r="G82" s="557"/>
      <c r="H82" s="861"/>
      <c r="I82" s="123"/>
      <c r="J82" s="47"/>
      <c r="K82" s="46"/>
      <c r="L82" s="266"/>
      <c r="M82" s="790"/>
      <c r="N82" s="41"/>
      <c r="O82" s="834"/>
      <c r="P82" s="835"/>
      <c r="Q82" s="271"/>
      <c r="R82" s="1501"/>
      <c r="S82" s="1459"/>
      <c r="T82" s="1502"/>
      <c r="U82" s="268">
        <f>IF(OR(P82="",M82=Paramétrage!$C$10,M82=Paramétrage!$C$13,M82=Paramétrage!$C$17,M82=Paramétrage!$C$20,M82=Paramétrage!$C$24,M82=Paramétrage!$C$27,AND(M82&lt;&gt;Paramétrage!$C$9,Q82="Mut+ext")),0,ROUNDUP(O82/P82,0))</f>
        <v>0</v>
      </c>
      <c r="V82" s="624">
        <f>IF(OR(M82="",Q82="Mut+ext"),0,IF(VLOOKUP(M82,Paramétrage!$C$6:$E$29,2,0)=0,0,IF(P82="","saisir capacité",N82*U82*VLOOKUP(M82,Paramétrage!$C$6:$E$29,2,0))))</f>
        <v>0</v>
      </c>
      <c r="W82" s="625"/>
      <c r="X82" s="626">
        <f t="shared" si="19"/>
        <v>0</v>
      </c>
      <c r="Y82" s="74">
        <f>IF(OR(M82="",Q82="Mut+ext"),0,IF(ISERROR(W82+V82*VLOOKUP(M82,Paramétrage!$C$6:$E$29,3,0))=TRUE,X82,W82+V82*VLOOKUP(M82,Paramétrage!$C$6:$E$29,3,0)))</f>
        <v>0</v>
      </c>
      <c r="Z82" s="1458"/>
      <c r="AA82" s="1459"/>
      <c r="AB82" s="1503"/>
      <c r="AC82" s="635"/>
      <c r="AD82" s="270"/>
      <c r="AE82" s="919">
        <f t="shared" si="20"/>
        <v>0</v>
      </c>
      <c r="AF82" s="922">
        <f t="shared" si="21"/>
        <v>0</v>
      </c>
    </row>
    <row r="83" spans="1:32" hidden="1" x14ac:dyDescent="0.25">
      <c r="A83" s="1470"/>
      <c r="B83" s="1457"/>
      <c r="C83" s="1442"/>
      <c r="D83" s="1443"/>
      <c r="E83" s="1446"/>
      <c r="F83" s="1446"/>
      <c r="G83" s="557"/>
      <c r="H83" s="861"/>
      <c r="I83" s="123"/>
      <c r="J83" s="47"/>
      <c r="K83" s="46"/>
      <c r="L83" s="266"/>
      <c r="M83" s="790"/>
      <c r="N83" s="41"/>
      <c r="O83" s="837"/>
      <c r="P83" s="835"/>
      <c r="Q83" s="271"/>
      <c r="R83" s="1501"/>
      <c r="S83" s="1459"/>
      <c r="T83" s="1502"/>
      <c r="U83" s="268">
        <f>IF(OR(P83="",M83=Paramétrage!$C$10,M83=Paramétrage!$C$13,M83=Paramétrage!$C$17,M83=Paramétrage!$C$20,M83=Paramétrage!$C$24,M83=Paramétrage!$C$27,AND(M83&lt;&gt;Paramétrage!$C$9,Q83="Mut+ext")),0,ROUNDUP(O83/P83,0))</f>
        <v>0</v>
      </c>
      <c r="V83" s="624">
        <f>IF(OR(M83="",Q83="Mut+ext"),0,IF(VLOOKUP(M83,Paramétrage!$C$6:$E$29,2,0)=0,0,IF(P83="","saisir capacité",N83*U83*VLOOKUP(M83,Paramétrage!$C$6:$E$29,2,0))))</f>
        <v>0</v>
      </c>
      <c r="W83" s="625"/>
      <c r="X83" s="626">
        <f t="shared" si="19"/>
        <v>0</v>
      </c>
      <c r="Y83" s="74">
        <f>IF(OR(M83="",Q83="Mut+ext"),0,IF(ISERROR(W83+V83*VLOOKUP(M83,Paramétrage!$C$6:$E$29,3,0))=TRUE,X83,W83+V83*VLOOKUP(M83,Paramétrage!$C$6:$E$29,3,0)))</f>
        <v>0</v>
      </c>
      <c r="Z83" s="1458"/>
      <c r="AA83" s="1459"/>
      <c r="AB83" s="1503"/>
      <c r="AC83" s="635"/>
      <c r="AD83" s="270"/>
      <c r="AE83" s="919">
        <f t="shared" si="20"/>
        <v>0</v>
      </c>
      <c r="AF83" s="922">
        <f t="shared" si="21"/>
        <v>0</v>
      </c>
    </row>
    <row r="84" spans="1:32" hidden="1" x14ac:dyDescent="0.25">
      <c r="A84" s="1470"/>
      <c r="B84" s="1457"/>
      <c r="C84" s="1442"/>
      <c r="D84" s="1443"/>
      <c r="E84" s="1446"/>
      <c r="F84" s="1446"/>
      <c r="G84" s="862"/>
      <c r="H84" s="861"/>
      <c r="I84" s="123"/>
      <c r="J84" s="47"/>
      <c r="K84" s="46"/>
      <c r="L84" s="266"/>
      <c r="M84" s="790"/>
      <c r="N84" s="41"/>
      <c r="O84" s="834"/>
      <c r="P84" s="835"/>
      <c r="Q84" s="271"/>
      <c r="R84" s="1501"/>
      <c r="S84" s="1459"/>
      <c r="T84" s="1502"/>
      <c r="U84" s="268">
        <f>IF(OR(P84="",M84=Paramétrage!$C$10,M84=Paramétrage!$C$13,M84=Paramétrage!$C$17,M84=Paramétrage!$C$20,M84=Paramétrage!$C$24,M84=Paramétrage!$C$27,AND(M84&lt;&gt;Paramétrage!$C$9,Q84="Mut+ext")),0,ROUNDUP(O84/P84,0))</f>
        <v>0</v>
      </c>
      <c r="V84" s="624">
        <f>IF(OR(M84="",Q84="Mut+ext"),0,IF(VLOOKUP(M84,Paramétrage!$C$6:$E$29,2,0)=0,0,IF(P84="","saisir capacité",N84*U84*VLOOKUP(M84,Paramétrage!$C$6:$E$29,2,0))))</f>
        <v>0</v>
      </c>
      <c r="W84" s="625"/>
      <c r="X84" s="626">
        <f t="shared" si="19"/>
        <v>0</v>
      </c>
      <c r="Y84" s="74">
        <f>IF(OR(M84="",Q84="Mut+ext"),0,IF(ISERROR(W84+V84*VLOOKUP(M84,Paramétrage!$C$6:$E$29,3,0))=TRUE,X84,W84+V84*VLOOKUP(M84,Paramétrage!$C$6:$E$29,3,0)))</f>
        <v>0</v>
      </c>
      <c r="Z84" s="1458"/>
      <c r="AA84" s="1459"/>
      <c r="AB84" s="1503"/>
      <c r="AC84" s="272"/>
      <c r="AD84" s="270"/>
      <c r="AE84" s="919">
        <f t="shared" si="20"/>
        <v>0</v>
      </c>
      <c r="AF84" s="922">
        <f t="shared" si="21"/>
        <v>0</v>
      </c>
    </row>
    <row r="85" spans="1:32" hidden="1" x14ac:dyDescent="0.25">
      <c r="A85" s="1470"/>
      <c r="B85" s="1457"/>
      <c r="C85" s="1442"/>
      <c r="D85" s="1443"/>
      <c r="E85" s="1446"/>
      <c r="F85" s="1446"/>
      <c r="G85" s="557"/>
      <c r="H85" s="861"/>
      <c r="I85" s="123"/>
      <c r="J85" s="47"/>
      <c r="K85" s="46"/>
      <c r="L85" s="266"/>
      <c r="M85" s="790"/>
      <c r="N85" s="41"/>
      <c r="O85" s="837"/>
      <c r="P85" s="835"/>
      <c r="Q85" s="271"/>
      <c r="R85" s="1501"/>
      <c r="S85" s="1459"/>
      <c r="T85" s="1502"/>
      <c r="U85" s="268">
        <f>IF(OR(P85="",M85=Paramétrage!$C$10,M85=Paramétrage!$C$13,M85=Paramétrage!$C$17,M85=Paramétrage!$C$20,M85=Paramétrage!$C$24,M85=Paramétrage!$C$27,AND(M85&lt;&gt;Paramétrage!$C$9,Q85="Mut+ext")),0,ROUNDUP(O85/P85,0))</f>
        <v>0</v>
      </c>
      <c r="V85" s="624">
        <f>IF(OR(M85="",Q85="Mut+ext"),0,IF(VLOOKUP(M85,Paramétrage!$C$6:$E$29,2,0)=0,0,IF(P85="","saisir capacité",N85*U85*VLOOKUP(M85,Paramétrage!$C$6:$E$29,2,0))))</f>
        <v>0</v>
      </c>
      <c r="W85" s="625"/>
      <c r="X85" s="626">
        <f t="shared" si="19"/>
        <v>0</v>
      </c>
      <c r="Y85" s="74">
        <f>IF(OR(M85="",Q85="Mut+ext"),0,IF(ISERROR(W85+V85*VLOOKUP(M85,Paramétrage!$C$6:$E$29,3,0))=TRUE,X85,W85+V85*VLOOKUP(M85,Paramétrage!$C$6:$E$29,3,0)))</f>
        <v>0</v>
      </c>
      <c r="Z85" s="1458"/>
      <c r="AA85" s="1459"/>
      <c r="AB85" s="1503"/>
      <c r="AC85" s="635"/>
      <c r="AD85" s="270"/>
      <c r="AE85" s="919">
        <f t="shared" si="20"/>
        <v>0</v>
      </c>
      <c r="AF85" s="922">
        <f t="shared" si="21"/>
        <v>0</v>
      </c>
    </row>
    <row r="86" spans="1:32" hidden="1" x14ac:dyDescent="0.25">
      <c r="A86" s="1470"/>
      <c r="B86" s="1457"/>
      <c r="C86" s="1442"/>
      <c r="D86" s="1443"/>
      <c r="E86" s="1446"/>
      <c r="F86" s="1446"/>
      <c r="G86" s="557"/>
      <c r="H86" s="836"/>
      <c r="I86" s="123"/>
      <c r="J86" s="47"/>
      <c r="K86" s="46"/>
      <c r="L86" s="266"/>
      <c r="M86" s="790"/>
      <c r="N86" s="41"/>
      <c r="O86" s="834"/>
      <c r="P86" s="835"/>
      <c r="Q86" s="271"/>
      <c r="R86" s="1501"/>
      <c r="S86" s="1459"/>
      <c r="T86" s="1502"/>
      <c r="U86" s="268">
        <f>IF(OR(P86="",M86=Paramétrage!$C$10,M86=Paramétrage!$C$13,M86=Paramétrage!$C$17,M86=Paramétrage!$C$20,M86=Paramétrage!$C$24,M86=Paramétrage!$C$27,AND(M86&lt;&gt;Paramétrage!$C$9,Q86="Mut+ext")),0,ROUNDUP(O86/P86,0))</f>
        <v>0</v>
      </c>
      <c r="V86" s="624">
        <f>IF(OR(M86="",Q86="Mut+ext"),0,IF(VLOOKUP(M86,Paramétrage!$C$6:$E$29,2,0)=0,0,IF(P86="","saisir capacité",N86*U86*VLOOKUP(M86,Paramétrage!$C$6:$E$29,2,0))))</f>
        <v>0</v>
      </c>
      <c r="W86" s="625"/>
      <c r="X86" s="626">
        <f t="shared" si="19"/>
        <v>0</v>
      </c>
      <c r="Y86" s="74">
        <f>IF(OR(M86="",Q86="Mut+ext"),0,IF(ISERROR(W86+V86*VLOOKUP(M86,Paramétrage!$C$6:$E$29,3,0))=TRUE,X86,W86+V86*VLOOKUP(M86,Paramétrage!$C$6:$E$29,3,0)))</f>
        <v>0</v>
      </c>
      <c r="Z86" s="1458"/>
      <c r="AA86" s="1459"/>
      <c r="AB86" s="1503"/>
      <c r="AC86" s="635"/>
      <c r="AD86" s="270"/>
      <c r="AE86" s="919">
        <f t="shared" si="20"/>
        <v>0</v>
      </c>
      <c r="AF86" s="922">
        <f t="shared" si="21"/>
        <v>0</v>
      </c>
    </row>
    <row r="87" spans="1:32" hidden="1" x14ac:dyDescent="0.25">
      <c r="A87" s="1470"/>
      <c r="B87" s="1457"/>
      <c r="C87" s="1442"/>
      <c r="D87" s="1443"/>
      <c r="E87" s="1446"/>
      <c r="F87" s="1446"/>
      <c r="G87" s="557"/>
      <c r="H87" s="836"/>
      <c r="I87" s="123"/>
      <c r="J87" s="47"/>
      <c r="K87" s="46"/>
      <c r="L87" s="266"/>
      <c r="M87" s="790"/>
      <c r="N87" s="41"/>
      <c r="O87" s="837"/>
      <c r="P87" s="835"/>
      <c r="Q87" s="271"/>
      <c r="R87" s="1501"/>
      <c r="S87" s="1459"/>
      <c r="T87" s="1502"/>
      <c r="U87" s="268">
        <f>IF(OR(P87="",M87=Paramétrage!$C$10,M87=Paramétrage!$C$13,M87=Paramétrage!$C$17,M87=Paramétrage!$C$20,M87=Paramétrage!$C$24,M87=Paramétrage!$C$27,AND(M87&lt;&gt;Paramétrage!$C$9,Q87="Mut+ext")),0,ROUNDUP(O87/P87,0))</f>
        <v>0</v>
      </c>
      <c r="V87" s="624">
        <f>IF(OR(M87="",Q87="Mut+ext"),0,IF(VLOOKUP(M87,Paramétrage!$C$6:$E$29,2,0)=0,0,IF(P87="","saisir capacité",N87*U87*VLOOKUP(M87,Paramétrage!$C$6:$E$29,2,0))))</f>
        <v>0</v>
      </c>
      <c r="W87" s="625"/>
      <c r="X87" s="626">
        <f t="shared" si="19"/>
        <v>0</v>
      </c>
      <c r="Y87" s="74">
        <f>IF(OR(M87="",Q87="Mut+ext"),0,IF(ISERROR(W87+V87*VLOOKUP(M87,Paramétrage!$C$6:$E$29,3,0))=TRUE,X87,W87+V87*VLOOKUP(M87,Paramétrage!$C$6:$E$29,3,0)))</f>
        <v>0</v>
      </c>
      <c r="Z87" s="1458"/>
      <c r="AA87" s="1459"/>
      <c r="AB87" s="1503"/>
      <c r="AC87" s="635"/>
      <c r="AD87" s="270"/>
      <c r="AE87" s="919">
        <f t="shared" si="20"/>
        <v>0</v>
      </c>
      <c r="AF87" s="922">
        <f t="shared" si="21"/>
        <v>0</v>
      </c>
    </row>
    <row r="88" spans="1:32" x14ac:dyDescent="0.25">
      <c r="A88" s="1470"/>
      <c r="B88" s="1457"/>
      <c r="C88" s="1444"/>
      <c r="D88" s="1445"/>
      <c r="E88" s="1447"/>
      <c r="F88" s="1447"/>
      <c r="G88" s="557"/>
      <c r="H88" s="836"/>
      <c r="I88" s="123"/>
      <c r="J88" s="47"/>
      <c r="K88" s="46"/>
      <c r="L88" s="266"/>
      <c r="M88" s="790"/>
      <c r="N88" s="41"/>
      <c r="O88" s="838"/>
      <c r="P88" s="835"/>
      <c r="Q88" s="271"/>
      <c r="R88" s="1501"/>
      <c r="S88" s="1459"/>
      <c r="T88" s="1502"/>
      <c r="U88" s="268">
        <f>IF(OR(P88="",M88=Paramétrage!$C$10,M88=Paramétrage!$C$13,M88=Paramétrage!$C$17,M88=Paramétrage!$C$20,M88=Paramétrage!$C$24,M88=Paramétrage!$C$27,AND(M88&lt;&gt;Paramétrage!$C$9,Q88="Mut+ext")),0,ROUNDUP(O88/P88,0))</f>
        <v>0</v>
      </c>
      <c r="V88" s="624">
        <f>IF(OR(M88="",Q88="Mut+ext"),0,IF(VLOOKUP(M88,Paramétrage!$C$6:$E$29,2,0)=0,0,IF(P88="","saisir capacité",N88*U88*VLOOKUP(M88,Paramétrage!$C$6:$E$29,2,0))))</f>
        <v>0</v>
      </c>
      <c r="W88" s="625"/>
      <c r="X88" s="626">
        <f t="shared" si="19"/>
        <v>0</v>
      </c>
      <c r="Y88" s="74">
        <f>IF(OR(M88="",Q88="Mut+ext"),0,IF(ISERROR(W88+V88*VLOOKUP(M88,Paramétrage!$C$6:$E$29,3,0))=TRUE,X88,W88+V88*VLOOKUP(M88,Paramétrage!$C$6:$E$29,3,0)))</f>
        <v>0</v>
      </c>
      <c r="Z88" s="1458"/>
      <c r="AA88" s="1459"/>
      <c r="AB88" s="1503"/>
      <c r="AC88" s="635"/>
      <c r="AD88" s="270"/>
      <c r="AE88" s="919">
        <f>IF(G88="",0,IF(K88="",0,IF(SUMIF($G$77:$G$88,G88,$O$77:$O$88)=0,0,IF(OR(L88="",K88="obligatoire"),AF88/SUMIF($G$77:$G$88,G88,$O$77:$O$88),AF88/(SUMIF($G$77:$G$88,G88,$O$77:$O$88)/L88)))))</f>
        <v>0</v>
      </c>
      <c r="AF88" s="922">
        <f t="shared" si="21"/>
        <v>0</v>
      </c>
    </row>
    <row r="89" spans="1:32" ht="16.2" thickBot="1" x14ac:dyDescent="0.3">
      <c r="A89" s="1470"/>
      <c r="B89" s="1457"/>
      <c r="C89" s="988"/>
      <c r="D89" s="989"/>
      <c r="E89" s="839"/>
      <c r="F89" s="839"/>
      <c r="G89" s="839"/>
      <c r="H89" s="840"/>
      <c r="I89" s="124"/>
      <c r="J89" s="94"/>
      <c r="K89" s="58"/>
      <c r="L89" s="273"/>
      <c r="M89" s="841"/>
      <c r="N89" s="60">
        <f>AE89</f>
        <v>21</v>
      </c>
      <c r="O89" s="842"/>
      <c r="P89" s="977"/>
      <c r="Q89" s="274"/>
      <c r="R89" s="275"/>
      <c r="S89" s="275"/>
      <c r="T89" s="276"/>
      <c r="U89" s="274"/>
      <c r="V89" s="844">
        <f>SUM(V77:V88)</f>
        <v>21</v>
      </c>
      <c r="W89" s="841">
        <f>SUM(W77:W88)</f>
        <v>0</v>
      </c>
      <c r="X89" s="845">
        <f>SUM(X77:X88)</f>
        <v>21</v>
      </c>
      <c r="Y89" s="64">
        <f>SUM(Y77:Y88)</f>
        <v>21</v>
      </c>
      <c r="Z89" s="278"/>
      <c r="AA89" s="279"/>
      <c r="AB89" s="280"/>
      <c r="AC89" s="281"/>
      <c r="AD89" s="282"/>
      <c r="AE89" s="920">
        <f>SUM(AE77:AE88)</f>
        <v>21</v>
      </c>
      <c r="AF89" s="576">
        <f>SUM(AF77:AF88)</f>
        <v>525</v>
      </c>
    </row>
    <row r="90" spans="1:32" ht="16.2" hidden="1" thickBot="1" x14ac:dyDescent="0.3">
      <c r="A90" s="1470"/>
      <c r="B90" s="1457" t="s">
        <v>123</v>
      </c>
      <c r="C90" s="1440"/>
      <c r="D90" s="1441"/>
      <c r="E90" s="1446"/>
      <c r="F90" s="1446"/>
      <c r="G90" s="557" t="s">
        <v>124</v>
      </c>
      <c r="H90" s="604"/>
      <c r="I90" s="50"/>
      <c r="J90" s="47"/>
      <c r="K90" s="55"/>
      <c r="L90" s="266"/>
      <c r="M90" s="790"/>
      <c r="N90" s="42"/>
      <c r="O90" s="837"/>
      <c r="P90" s="835"/>
      <c r="Q90" s="267"/>
      <c r="R90" s="1501"/>
      <c r="S90" s="1459"/>
      <c r="T90" s="1502"/>
      <c r="U90" s="268">
        <f>IF(OR(P90="",M90=Paramétrage!$C$10,M90=Paramétrage!$C$13,M90=Paramétrage!$C$17,M90=Paramétrage!$C$20,M90=Paramétrage!$C$24,M90=Paramétrage!$C$27,AND(M90&lt;&gt;Paramétrage!$C$9,Q90="Mut+ext")),0,ROUNDUP(O90/P90,0))</f>
        <v>0</v>
      </c>
      <c r="V90" s="624">
        <f>IF(OR(M90="",Q90="Mut+ext"),0,IF(VLOOKUP(M90,Paramétrage!$C$6:$E$29,2,0)=0,0,IF(P90="","saisir capacité",N90*U90*VLOOKUP(M90,Paramétrage!$C$6:$E$29,2,0))))</f>
        <v>0</v>
      </c>
      <c r="W90" s="625"/>
      <c r="X90" s="626">
        <f t="shared" ref="X90:X101" si="22">IF(OR(M90="",Q90="Mut+ext"),0,IF(ISERROR(V90+W90)=TRUE,V90,V90+W90))</f>
        <v>0</v>
      </c>
      <c r="Y90" s="74">
        <f>IF(OR(M90="",Q90="Mut+ext"),0,IF(ISERROR(W90+V90*VLOOKUP(M90,Paramétrage!$C$6:$E$29,3,0))=TRUE,X90,W90+V90*VLOOKUP(M90,Paramétrage!$C$6:$E$29,3,0)))</f>
        <v>0</v>
      </c>
      <c r="Z90" s="1458"/>
      <c r="AA90" s="1459"/>
      <c r="AB90" s="1503"/>
      <c r="AC90" s="269"/>
      <c r="AD90" s="270"/>
      <c r="AE90" s="955">
        <f>IF(G90="",0,IF(K90="",0,IF(SUMIF(G90:G101,G90,O90:O101)=0,0,IF(OR(L90="",K90="obligatoire"),AF90/SUMIF(G90:G101,G90,O90:O101),AF90/(SUMIF(G90:G101,G90,O90:O101)/L90)))))</f>
        <v>0</v>
      </c>
      <c r="AF90" s="916">
        <f t="shared" ref="AF90:AF101" si="23">N90*O90</f>
        <v>0</v>
      </c>
    </row>
    <row r="91" spans="1:32" ht="16.2" hidden="1" thickBot="1" x14ac:dyDescent="0.3">
      <c r="A91" s="1470"/>
      <c r="B91" s="1457"/>
      <c r="C91" s="1442"/>
      <c r="D91" s="1443"/>
      <c r="E91" s="1446"/>
      <c r="F91" s="1446"/>
      <c r="G91" s="557"/>
      <c r="H91" s="861"/>
      <c r="I91" s="50"/>
      <c r="J91" s="47"/>
      <c r="K91" s="46"/>
      <c r="L91" s="266"/>
      <c r="M91" s="790"/>
      <c r="N91" s="41"/>
      <c r="O91" s="838"/>
      <c r="P91" s="835"/>
      <c r="Q91" s="271"/>
      <c r="R91" s="1501"/>
      <c r="S91" s="1459"/>
      <c r="T91" s="1502"/>
      <c r="U91" s="268">
        <f>IF(OR(P91="",M91=Paramétrage!$C$10,M91=Paramétrage!$C$13,M91=Paramétrage!$C$17,M91=Paramétrage!$C$20,M91=Paramétrage!$C$24,M91=Paramétrage!$C$27,AND(M91&lt;&gt;Paramétrage!$C$9,Q91="Mut+ext")),0,ROUNDUP(O91/P91,0))</f>
        <v>0</v>
      </c>
      <c r="V91" s="624">
        <f>IF(OR(M91="",Q91="Mut+ext"),0,IF(VLOOKUP(M91,Paramétrage!$C$6:$E$29,2,0)=0,0,IF(P91="","saisir capacité",N91*U91*VLOOKUP(M91,Paramétrage!$C$6:$E$29,2,0))))</f>
        <v>0</v>
      </c>
      <c r="W91" s="625"/>
      <c r="X91" s="626">
        <f t="shared" si="22"/>
        <v>0</v>
      </c>
      <c r="Y91" s="74">
        <f>IF(OR(M91="",Q91="Mut+ext"),0,IF(ISERROR(W91+V91*VLOOKUP(M91,Paramétrage!$C$6:$E$29,3,0))=TRUE,X91,W91+V91*VLOOKUP(M91,Paramétrage!$C$6:$E$29,3,0)))</f>
        <v>0</v>
      </c>
      <c r="Z91" s="1458"/>
      <c r="AA91" s="1459"/>
      <c r="AB91" s="1503"/>
      <c r="AC91" s="635"/>
      <c r="AD91" s="270"/>
      <c r="AE91" s="955">
        <f>IF(G91="",0,IF(K91="",0,IF(SUMIF(G90:G101,G91,O90:O101)=0,0,IF(OR(L91="",K91="obligatoire"),AF91/SUMIF(G90:G101,G91,O90:O101),AF91/(SUMIF(G90:G101,G91,O90:O101)/L91)))))</f>
        <v>0</v>
      </c>
      <c r="AF91" s="921">
        <f t="shared" si="23"/>
        <v>0</v>
      </c>
    </row>
    <row r="92" spans="1:32" ht="16.2" hidden="1" thickBot="1" x14ac:dyDescent="0.3">
      <c r="A92" s="1470"/>
      <c r="B92" s="1457"/>
      <c r="C92" s="1442"/>
      <c r="D92" s="1443"/>
      <c r="E92" s="1446"/>
      <c r="F92" s="1446"/>
      <c r="G92" s="557"/>
      <c r="H92" s="861"/>
      <c r="I92" s="123"/>
      <c r="J92" s="47"/>
      <c r="K92" s="46"/>
      <c r="L92" s="266"/>
      <c r="M92" s="790"/>
      <c r="N92" s="41"/>
      <c r="O92" s="837"/>
      <c r="P92" s="835"/>
      <c r="Q92" s="271"/>
      <c r="R92" s="1501"/>
      <c r="S92" s="1459"/>
      <c r="T92" s="1502"/>
      <c r="U92" s="268">
        <f>IF(OR(P92="",M92=Paramétrage!$C$10,M92=Paramétrage!$C$13,M92=Paramétrage!$C$17,M92=Paramétrage!$C$20,M92=Paramétrage!$C$24,M92=Paramétrage!$C$27,AND(M92&lt;&gt;Paramétrage!$C$9,Q92="Mut+ext")),0,ROUNDUP(O92/P92,0))</f>
        <v>0</v>
      </c>
      <c r="V92" s="624">
        <f>IF(OR(M92="",Q92="Mut+ext"),0,IF(VLOOKUP(M92,Paramétrage!$C$6:$E$29,2,0)=0,0,IF(P92="","saisir capacité",N92*U92*VLOOKUP(M92,Paramétrage!$C$6:$E$29,2,0))))</f>
        <v>0</v>
      </c>
      <c r="W92" s="625"/>
      <c r="X92" s="626">
        <f t="shared" si="22"/>
        <v>0</v>
      </c>
      <c r="Y92" s="74">
        <f>IF(OR(M92="",Q92="Mut+ext"),0,IF(ISERROR(W92+V92*VLOOKUP(M92,Paramétrage!$C$6:$E$29,3,0))=TRUE,X92,W92+V92*VLOOKUP(M92,Paramétrage!$C$6:$E$29,3,0)))</f>
        <v>0</v>
      </c>
      <c r="Z92" s="1458"/>
      <c r="AA92" s="1459"/>
      <c r="AB92" s="1503"/>
      <c r="AC92" s="635"/>
      <c r="AD92" s="270"/>
      <c r="AE92" s="955">
        <f>IF(G92="",0,IF(K92="",0,IF(SUMIF(G90:G101,G92,O90:O101)=0,0,IF(OR(L92="",K92="obligatoire"),AF92/SUMIF(G90:G101,G92,O90:O101),AF92/(SUMIF(G90:G101,G92,O90:O101)/L92)))))</f>
        <v>0</v>
      </c>
      <c r="AF92" s="921">
        <f t="shared" si="23"/>
        <v>0</v>
      </c>
    </row>
    <row r="93" spans="1:32" ht="16.2" hidden="1" thickBot="1" x14ac:dyDescent="0.3">
      <c r="A93" s="1470"/>
      <c r="B93" s="1457"/>
      <c r="C93" s="1442"/>
      <c r="D93" s="1443"/>
      <c r="E93" s="1446"/>
      <c r="F93" s="1446"/>
      <c r="G93" s="862"/>
      <c r="H93" s="861"/>
      <c r="I93" s="123"/>
      <c r="J93" s="47"/>
      <c r="K93" s="46"/>
      <c r="L93" s="266"/>
      <c r="M93" s="790"/>
      <c r="N93" s="41"/>
      <c r="O93" s="834"/>
      <c r="P93" s="835"/>
      <c r="Q93" s="271"/>
      <c r="R93" s="1501"/>
      <c r="S93" s="1459"/>
      <c r="T93" s="1502"/>
      <c r="U93" s="268">
        <f>IF(OR(P93="",M93=Paramétrage!$C$10,M93=Paramétrage!$C$13,M93=Paramétrage!$C$17,M93=Paramétrage!$C$20,M93=Paramétrage!$C$24,M93=Paramétrage!$C$27,AND(M93&lt;&gt;Paramétrage!$C$9,Q93="Mut+ext")),0,ROUNDUP(O93/P93,0))</f>
        <v>0</v>
      </c>
      <c r="V93" s="624">
        <f>IF(OR(M93="",Q93="Mut+ext"),0,IF(VLOOKUP(M93,Paramétrage!$C$6:$E$29,2,0)=0,0,IF(P93="","saisir capacité",N93*U93*VLOOKUP(M93,Paramétrage!$C$6:$E$29,2,0))))</f>
        <v>0</v>
      </c>
      <c r="W93" s="625"/>
      <c r="X93" s="626">
        <f t="shared" si="22"/>
        <v>0</v>
      </c>
      <c r="Y93" s="74">
        <f>IF(OR(M93="",Q93="Mut+ext"),0,IF(ISERROR(W93+V93*VLOOKUP(M93,Paramétrage!$C$6:$E$29,3,0))=TRUE,X93,W93+V93*VLOOKUP(M93,Paramétrage!$C$6:$E$29,3,0)))</f>
        <v>0</v>
      </c>
      <c r="Z93" s="1458"/>
      <c r="AA93" s="1459"/>
      <c r="AB93" s="1503"/>
      <c r="AC93" s="272"/>
      <c r="AD93" s="270"/>
      <c r="AE93" s="955">
        <f>IF(G93="",0,IF(K93="",0,IF(SUMIF(G90:G101,G93,O90:O101)=0,0,IF(OR(L93="",K93="obligatoire"),AF93/SUMIF(G90:G101,G93,O90:O101),AF93/(SUMIF(G90:G101,G93,O90:O101)/L93)))))</f>
        <v>0</v>
      </c>
      <c r="AF93" s="921">
        <f t="shared" si="23"/>
        <v>0</v>
      </c>
    </row>
    <row r="94" spans="1:32" ht="16.2" hidden="1" thickBot="1" x14ac:dyDescent="0.3">
      <c r="A94" s="1470"/>
      <c r="B94" s="1457"/>
      <c r="C94" s="1442"/>
      <c r="D94" s="1443"/>
      <c r="E94" s="1446"/>
      <c r="F94" s="1446"/>
      <c r="G94" s="557"/>
      <c r="H94" s="836"/>
      <c r="I94" s="123"/>
      <c r="J94" s="47"/>
      <c r="K94" s="46"/>
      <c r="L94" s="266"/>
      <c r="M94" s="790"/>
      <c r="N94" s="41"/>
      <c r="O94" s="837"/>
      <c r="P94" s="835"/>
      <c r="Q94" s="271"/>
      <c r="R94" s="1501"/>
      <c r="S94" s="1459"/>
      <c r="T94" s="1502"/>
      <c r="U94" s="268">
        <f>IF(OR(P94="",M94=Paramétrage!$C$10,M94=Paramétrage!$C$13,M94=Paramétrage!$C$17,M94=Paramétrage!$C$20,M94=Paramétrage!$C$24,M94=Paramétrage!$C$27,AND(M94&lt;&gt;Paramétrage!$C$9,Q94="Mut+ext")),0,ROUNDUP(O94/P94,0))</f>
        <v>0</v>
      </c>
      <c r="V94" s="624">
        <f>IF(OR(M94="",Q94="Mut+ext"),0,IF(VLOOKUP(M94,Paramétrage!$C$6:$E$29,2,0)=0,0,IF(P94="","saisir capacité",N94*U94*VLOOKUP(M94,Paramétrage!$C$6:$E$29,2,0))))</f>
        <v>0</v>
      </c>
      <c r="W94" s="625"/>
      <c r="X94" s="626">
        <f t="shared" si="22"/>
        <v>0</v>
      </c>
      <c r="Y94" s="74">
        <f>IF(OR(M94="",Q94="Mut+ext"),0,IF(ISERROR(W94+V94*VLOOKUP(M94,Paramétrage!$C$6:$E$29,3,0))=TRUE,X94,W94+V94*VLOOKUP(M94,Paramétrage!$C$6:$E$29,3,0)))</f>
        <v>0</v>
      </c>
      <c r="Z94" s="1458"/>
      <c r="AA94" s="1459"/>
      <c r="AB94" s="1503"/>
      <c r="AC94" s="635"/>
      <c r="AD94" s="270"/>
      <c r="AE94" s="955">
        <f>IF(G94="",0,IF(K94="",0,IF(SUMIF(G86:G97,G94,O86:O97)=0,0,IF(OR(L94="",K94="obligatoire"),AF94/SUMIF(G86:G97,G94,O86:O97),AF94/(SUMIF(G86:G97,G94,O86:O97)/L94)))))</f>
        <v>0</v>
      </c>
      <c r="AF94" s="921">
        <f>N94*O94</f>
        <v>0</v>
      </c>
    </row>
    <row r="95" spans="1:32" ht="16.2" hidden="1" thickBot="1" x14ac:dyDescent="0.3">
      <c r="A95" s="1470"/>
      <c r="B95" s="1457"/>
      <c r="C95" s="1442"/>
      <c r="D95" s="1443"/>
      <c r="E95" s="1446"/>
      <c r="F95" s="1446"/>
      <c r="G95" s="557"/>
      <c r="H95" s="836"/>
      <c r="I95" s="123"/>
      <c r="J95" s="47"/>
      <c r="K95" s="46"/>
      <c r="L95" s="266"/>
      <c r="M95" s="790"/>
      <c r="N95" s="41"/>
      <c r="O95" s="834"/>
      <c r="P95" s="835"/>
      <c r="Q95" s="271"/>
      <c r="R95" s="1501"/>
      <c r="S95" s="1459"/>
      <c r="T95" s="1502"/>
      <c r="U95" s="268">
        <f>IF(OR(P95="",M95=Paramétrage!$C$10,M95=Paramétrage!$C$13,M95=Paramétrage!$C$17,M95=Paramétrage!$C$20,M95=Paramétrage!$C$24,M95=Paramétrage!$C$27,AND(M95&lt;&gt;Paramétrage!$C$9,Q95="Mut+ext")),0,ROUNDUP(O95/P95,0))</f>
        <v>0</v>
      </c>
      <c r="V95" s="624">
        <f>IF(OR(M95="",Q95="Mut+ext"),0,IF(VLOOKUP(M95,Paramétrage!$C$6:$E$29,2,0)=0,0,IF(P95="","saisir capacité",N95*U95*VLOOKUP(M95,Paramétrage!$C$6:$E$29,2,0))))</f>
        <v>0</v>
      </c>
      <c r="W95" s="625"/>
      <c r="X95" s="626">
        <f t="shared" si="22"/>
        <v>0</v>
      </c>
      <c r="Y95" s="74">
        <f>IF(OR(M95="",Q95="Mut+ext"),0,IF(ISERROR(W95+V95*VLOOKUP(M95,Paramétrage!$C$6:$E$29,3,0))=TRUE,X95,W95+V95*VLOOKUP(M95,Paramétrage!$C$6:$E$29,3,0)))</f>
        <v>0</v>
      </c>
      <c r="Z95" s="1458"/>
      <c r="AA95" s="1459"/>
      <c r="AB95" s="1503"/>
      <c r="AC95" s="635"/>
      <c r="AD95" s="270"/>
      <c r="AE95" s="955">
        <f>IF(G95="",0,IF(K95="",0,IF(SUMIF(G86:G97,G95,O86:O97)=0,0,IF(OR(L95="",K95="obligatoire"),AF95/SUMIF(G86:G97,G95,O86:O97),AF95/(SUMIF(G86:G97,G95,O86:O97)/L95)))))</f>
        <v>0</v>
      </c>
      <c r="AF95" s="921">
        <f>N95*O95</f>
        <v>0</v>
      </c>
    </row>
    <row r="96" spans="1:32" ht="16.2" hidden="1" thickBot="1" x14ac:dyDescent="0.3">
      <c r="A96" s="1470"/>
      <c r="B96" s="1457"/>
      <c r="C96" s="1442"/>
      <c r="D96" s="1443"/>
      <c r="E96" s="1446"/>
      <c r="F96" s="1446"/>
      <c r="G96" s="557"/>
      <c r="H96" s="836"/>
      <c r="I96" s="123"/>
      <c r="J96" s="47"/>
      <c r="K96" s="46"/>
      <c r="L96" s="266"/>
      <c r="M96" s="790"/>
      <c r="N96" s="41"/>
      <c r="O96" s="837"/>
      <c r="P96" s="835"/>
      <c r="Q96" s="271"/>
      <c r="R96" s="1501"/>
      <c r="S96" s="1459"/>
      <c r="T96" s="1502"/>
      <c r="U96" s="268">
        <f>IF(OR(P96="",M96=Paramétrage!$C$10,M96=Paramétrage!$C$13,M96=Paramétrage!$C$17,M96=Paramétrage!$C$20,M96=Paramétrage!$C$24,M96=Paramétrage!$C$27,AND(M96&lt;&gt;Paramétrage!$C$9,Q96="Mut+ext")),0,ROUNDUP(O96/P96,0))</f>
        <v>0</v>
      </c>
      <c r="V96" s="624">
        <f>IF(OR(M96="",Q96="Mut+ext"),0,IF(VLOOKUP(M96,Paramétrage!$C$6:$E$29,2,0)=0,0,IF(P96="","saisir capacité",N96*U96*VLOOKUP(M96,Paramétrage!$C$6:$E$29,2,0))))</f>
        <v>0</v>
      </c>
      <c r="W96" s="625"/>
      <c r="X96" s="626">
        <f t="shared" si="22"/>
        <v>0</v>
      </c>
      <c r="Y96" s="74">
        <f>IF(OR(M96="",Q96="Mut+ext"),0,IF(ISERROR(W96+V96*VLOOKUP(M96,Paramétrage!$C$6:$E$29,3,0))=TRUE,X96,W96+V96*VLOOKUP(M96,Paramétrage!$C$6:$E$29,3,0)))</f>
        <v>0</v>
      </c>
      <c r="Z96" s="1458"/>
      <c r="AA96" s="1459"/>
      <c r="AB96" s="1503"/>
      <c r="AC96" s="635"/>
      <c r="AD96" s="270"/>
      <c r="AE96" s="955">
        <f>IF(G96="",0,IF(K96="",0,IF(SUMIF(G86:G97,G96,O86:O97)=0,0,IF(OR(L96="",K96="obligatoire"),AF96/SUMIF(G86:G97,G96,O86:O97),AF96/(SUMIF(G86:G97,G96,O86:O97)/L96)))))</f>
        <v>0</v>
      </c>
      <c r="AF96" s="921">
        <f>N96*O96</f>
        <v>0</v>
      </c>
    </row>
    <row r="97" spans="1:32" ht="16.2" hidden="1" thickBot="1" x14ac:dyDescent="0.3">
      <c r="A97" s="1470"/>
      <c r="B97" s="1457"/>
      <c r="C97" s="1442"/>
      <c r="D97" s="1443"/>
      <c r="E97" s="1446"/>
      <c r="F97" s="1446"/>
      <c r="G97" s="557"/>
      <c r="H97" s="836"/>
      <c r="I97" s="123"/>
      <c r="J97" s="47"/>
      <c r="K97" s="46"/>
      <c r="L97" s="266"/>
      <c r="M97" s="790"/>
      <c r="N97" s="41"/>
      <c r="O97" s="838"/>
      <c r="P97" s="835"/>
      <c r="Q97" s="271"/>
      <c r="R97" s="1501"/>
      <c r="S97" s="1459"/>
      <c r="T97" s="1502"/>
      <c r="U97" s="268">
        <f>IF(OR(P97="",M97=Paramétrage!$C$10,M97=Paramétrage!$C$13,M97=Paramétrage!$C$17,M97=Paramétrage!$C$20,M97=Paramétrage!$C$24,M97=Paramétrage!$C$27,AND(M97&lt;&gt;Paramétrage!$C$9,Q97="Mut+ext")),0,ROUNDUP(O97/P97,0))</f>
        <v>0</v>
      </c>
      <c r="V97" s="624">
        <f>IF(OR(M97="",Q97="Mut+ext"),0,IF(VLOOKUP(M97,Paramétrage!$C$6:$E$29,2,0)=0,0,IF(P97="","saisir capacité",N97*U97*VLOOKUP(M97,Paramétrage!$C$6:$E$29,2,0))))</f>
        <v>0</v>
      </c>
      <c r="W97" s="625"/>
      <c r="X97" s="626">
        <f t="shared" si="22"/>
        <v>0</v>
      </c>
      <c r="Y97" s="74">
        <f>IF(OR(M97="",Q97="Mut+ext"),0,IF(ISERROR(W97+V97*VLOOKUP(M97,Paramétrage!$C$6:$E$29,3,0))=TRUE,X97,W97+V97*VLOOKUP(M97,Paramétrage!$C$6:$E$29,3,0)))</f>
        <v>0</v>
      </c>
      <c r="Z97" s="1458"/>
      <c r="AA97" s="1459"/>
      <c r="AB97" s="1503"/>
      <c r="AC97" s="635"/>
      <c r="AD97" s="270"/>
      <c r="AE97" s="955">
        <f>IF(G97="",0,IF(K97="",0,IF(SUMIF(G86:G97,G97,O86:O97)=0,0,IF(OR(L97="",K97="obligatoire"),AF97/SUMIF(G86:G97,G97,O86:O97),AF97/(SUMIF(G86:G97,G97,O86:O97)/L97)))))</f>
        <v>0</v>
      </c>
      <c r="AF97" s="921">
        <f>N97*O97</f>
        <v>0</v>
      </c>
    </row>
    <row r="98" spans="1:32" ht="16.2" hidden="1" thickBot="1" x14ac:dyDescent="0.3">
      <c r="A98" s="1470"/>
      <c r="B98" s="1457"/>
      <c r="C98" s="1442"/>
      <c r="D98" s="1443"/>
      <c r="E98" s="1446"/>
      <c r="F98" s="1446"/>
      <c r="G98" s="557"/>
      <c r="H98" s="836"/>
      <c r="I98" s="123"/>
      <c r="J98" s="47"/>
      <c r="K98" s="46"/>
      <c r="L98" s="266"/>
      <c r="M98" s="790"/>
      <c r="N98" s="41"/>
      <c r="O98" s="837"/>
      <c r="P98" s="835"/>
      <c r="Q98" s="271"/>
      <c r="R98" s="1501"/>
      <c r="S98" s="1459"/>
      <c r="T98" s="1502"/>
      <c r="U98" s="268">
        <f>IF(OR(P98="",M98=Paramétrage!$C$10,M98=Paramétrage!$C$13,M98=Paramétrage!$C$17,M98=Paramétrage!$C$20,M98=Paramétrage!$C$24,M98=Paramétrage!$C$27,AND(M98&lt;&gt;Paramétrage!$C$9,Q98="Mut+ext")),0,ROUNDUP(O98/P98,0))</f>
        <v>0</v>
      </c>
      <c r="V98" s="624">
        <f>IF(OR(M98="",Q98="Mut+ext"),0,IF(VLOOKUP(M98,Paramétrage!$C$6:$E$29,2,0)=0,0,IF(P98="","saisir capacité",N98*U98*VLOOKUP(M98,Paramétrage!$C$6:$E$29,2,0))))</f>
        <v>0</v>
      </c>
      <c r="W98" s="625"/>
      <c r="X98" s="626">
        <f t="shared" si="22"/>
        <v>0</v>
      </c>
      <c r="Y98" s="74">
        <f>IF(OR(M98="",Q98="Mut+ext"),0,IF(ISERROR(W98+V98*VLOOKUP(M98,Paramétrage!$C$6:$E$29,3,0))=TRUE,X98,W98+V98*VLOOKUP(M98,Paramétrage!$C$6:$E$29,3,0)))</f>
        <v>0</v>
      </c>
      <c r="Z98" s="1458"/>
      <c r="AA98" s="1459"/>
      <c r="AB98" s="1503"/>
      <c r="AC98" s="635"/>
      <c r="AD98" s="270"/>
      <c r="AE98" s="955">
        <f>IF(G98="",0,IF(K98="",0,IF(SUMIF(G90:G101,G98,O90:O101)=0,0,IF(OR(L98="",K98="obligatoire"),AF98/SUMIF(G90:G101,G98,O90:O101),AF98/(SUMIF(G90:G101,G98,O90:O101)/L98)))))</f>
        <v>0</v>
      </c>
      <c r="AF98" s="921">
        <f t="shared" si="23"/>
        <v>0</v>
      </c>
    </row>
    <row r="99" spans="1:32" ht="16.2" hidden="1" thickBot="1" x14ac:dyDescent="0.3">
      <c r="A99" s="1470"/>
      <c r="B99" s="1457"/>
      <c r="C99" s="1442"/>
      <c r="D99" s="1443"/>
      <c r="E99" s="1446"/>
      <c r="F99" s="1446"/>
      <c r="G99" s="557"/>
      <c r="H99" s="836"/>
      <c r="I99" s="123"/>
      <c r="J99" s="47"/>
      <c r="K99" s="46"/>
      <c r="L99" s="266"/>
      <c r="M99" s="790"/>
      <c r="N99" s="41"/>
      <c r="O99" s="834"/>
      <c r="P99" s="835"/>
      <c r="Q99" s="271"/>
      <c r="R99" s="1501"/>
      <c r="S99" s="1459"/>
      <c r="T99" s="1502"/>
      <c r="U99" s="268">
        <f>IF(OR(P99="",M99=Paramétrage!$C$10,M99=Paramétrage!$C$13,M99=Paramétrage!$C$17,M99=Paramétrage!$C$20,M99=Paramétrage!$C$24,M99=Paramétrage!$C$27,AND(M99&lt;&gt;Paramétrage!$C$9,Q99="Mut+ext")),0,ROUNDUP(O99/P99,0))</f>
        <v>0</v>
      </c>
      <c r="V99" s="624">
        <f>IF(OR(M99="",Q99="Mut+ext"),0,IF(VLOOKUP(M99,Paramétrage!$C$6:$E$29,2,0)=0,0,IF(P99="","saisir capacité",N99*U99*VLOOKUP(M99,Paramétrage!$C$6:$E$29,2,0))))</f>
        <v>0</v>
      </c>
      <c r="W99" s="625"/>
      <c r="X99" s="626">
        <f t="shared" si="22"/>
        <v>0</v>
      </c>
      <c r="Y99" s="74">
        <f>IF(OR(M99="",Q99="Mut+ext"),0,IF(ISERROR(W99+V99*VLOOKUP(M99,Paramétrage!$C$6:$E$29,3,0))=TRUE,X99,W99+V99*VLOOKUP(M99,Paramétrage!$C$6:$E$29,3,0)))</f>
        <v>0</v>
      </c>
      <c r="Z99" s="1458"/>
      <c r="AA99" s="1459"/>
      <c r="AB99" s="1503"/>
      <c r="AC99" s="635"/>
      <c r="AD99" s="270"/>
      <c r="AE99" s="955">
        <f>IF(G99="",0,IF(K99="",0,IF(SUMIF(G90:G101,G99,O90:O101)=0,0,IF(OR(L99="",K99="obligatoire"),AF99/SUMIF(G90:G101,G99,O90:O101),AF99/(SUMIF(G90:G101,G99,O90:O101)/L99)))))</f>
        <v>0</v>
      </c>
      <c r="AF99" s="921">
        <f t="shared" si="23"/>
        <v>0</v>
      </c>
    </row>
    <row r="100" spans="1:32" ht="16.2" hidden="1" thickBot="1" x14ac:dyDescent="0.3">
      <c r="A100" s="1470"/>
      <c r="B100" s="1457"/>
      <c r="C100" s="1442"/>
      <c r="D100" s="1443"/>
      <c r="E100" s="1446"/>
      <c r="F100" s="1446"/>
      <c r="G100" s="557"/>
      <c r="H100" s="836"/>
      <c r="I100" s="123"/>
      <c r="J100" s="47"/>
      <c r="K100" s="46"/>
      <c r="L100" s="266"/>
      <c r="M100" s="790"/>
      <c r="N100" s="41"/>
      <c r="O100" s="837"/>
      <c r="P100" s="835"/>
      <c r="Q100" s="271"/>
      <c r="R100" s="1501"/>
      <c r="S100" s="1459"/>
      <c r="T100" s="1502"/>
      <c r="U100" s="268">
        <f>IF(OR(P100="",M100=Paramétrage!$C$10,M100=Paramétrage!$C$13,M100=Paramétrage!$C$17,M100=Paramétrage!$C$20,M100=Paramétrage!$C$24,M100=Paramétrage!$C$27,AND(M100&lt;&gt;Paramétrage!$C$9,Q100="Mut+ext")),0,ROUNDUP(O100/P100,0))</f>
        <v>0</v>
      </c>
      <c r="V100" s="624">
        <f>IF(OR(M100="",Q100="Mut+ext"),0,IF(VLOOKUP(M100,Paramétrage!$C$6:$E$29,2,0)=0,0,IF(P100="","saisir capacité",N100*U100*VLOOKUP(M100,Paramétrage!$C$6:$E$29,2,0))))</f>
        <v>0</v>
      </c>
      <c r="W100" s="625"/>
      <c r="X100" s="626">
        <f t="shared" si="22"/>
        <v>0</v>
      </c>
      <c r="Y100" s="74">
        <f>IF(OR(M100="",Q100="Mut+ext"),0,IF(ISERROR(W100+V100*VLOOKUP(M100,Paramétrage!$C$6:$E$29,3,0))=TRUE,X100,W100+V100*VLOOKUP(M100,Paramétrage!$C$6:$E$29,3,0)))</f>
        <v>0</v>
      </c>
      <c r="Z100" s="1458"/>
      <c r="AA100" s="1459"/>
      <c r="AB100" s="1503"/>
      <c r="AC100" s="635"/>
      <c r="AD100" s="270"/>
      <c r="AE100" s="955">
        <f>IF(G100="",0,IF(K100="",0,IF(SUMIF(G90:G101,G100,O90:O101)=0,0,IF(OR(L100="",K100="obligatoire"),AF100/SUMIF(G90:G101,G100,O90:O101),AF100/(SUMIF(G90:G101,G100,O90:O101)/L100)))))</f>
        <v>0</v>
      </c>
      <c r="AF100" s="921">
        <f t="shared" si="23"/>
        <v>0</v>
      </c>
    </row>
    <row r="101" spans="1:32" ht="16.2" hidden="1" thickBot="1" x14ac:dyDescent="0.3">
      <c r="A101" s="1470"/>
      <c r="B101" s="1457"/>
      <c r="C101" s="1444"/>
      <c r="D101" s="1445"/>
      <c r="E101" s="1447"/>
      <c r="F101" s="1447"/>
      <c r="G101" s="557"/>
      <c r="H101" s="836"/>
      <c r="I101" s="123"/>
      <c r="J101" s="47"/>
      <c r="K101" s="46"/>
      <c r="L101" s="266"/>
      <c r="M101" s="790"/>
      <c r="N101" s="41"/>
      <c r="O101" s="838"/>
      <c r="P101" s="835"/>
      <c r="Q101" s="271"/>
      <c r="R101" s="1501"/>
      <c r="S101" s="1459"/>
      <c r="T101" s="1502"/>
      <c r="U101" s="268">
        <f>IF(OR(P101="",M101=Paramétrage!$C$10,M101=Paramétrage!$C$13,M101=Paramétrage!$C$17,M101=Paramétrage!$C$20,M101=Paramétrage!$C$24,M101=Paramétrage!$C$27,AND(M101&lt;&gt;Paramétrage!$C$9,Q101="Mut+ext")),0,ROUNDUP(O101/P101,0))</f>
        <v>0</v>
      </c>
      <c r="V101" s="624">
        <f>IF(OR(M101="",Q101="Mut+ext"),0,IF(VLOOKUP(M101,Paramétrage!$C$6:$E$29,2,0)=0,0,IF(P101="","saisir capacité",N101*U101*VLOOKUP(M101,Paramétrage!$C$6:$E$29,2,0))))</f>
        <v>0</v>
      </c>
      <c r="W101" s="625"/>
      <c r="X101" s="626">
        <f t="shared" si="22"/>
        <v>0</v>
      </c>
      <c r="Y101" s="74">
        <f>IF(OR(M101="",Q101="Mut+ext"),0,IF(ISERROR(W101+V101*VLOOKUP(M101,Paramétrage!$C$6:$E$29,3,0))=TRUE,X101,W101+V101*VLOOKUP(M101,Paramétrage!$C$6:$E$29,3,0)))</f>
        <v>0</v>
      </c>
      <c r="Z101" s="1458"/>
      <c r="AA101" s="1459"/>
      <c r="AB101" s="1503"/>
      <c r="AC101" s="635"/>
      <c r="AD101" s="270"/>
      <c r="AE101" s="955">
        <f>IF(G101="",0,IF(K101="",0,IF(SUMIF(G90:G101,G101,O90:O101)=0,0,IF(OR(L101="",K101="obligatoire"),AF101/SUMIF(G90:G101,G101,O90:O101),AF101/(SUMIF(G90:G101,G101,O90:O101)/L101)))))</f>
        <v>0</v>
      </c>
      <c r="AF101" s="921">
        <f t="shared" si="23"/>
        <v>0</v>
      </c>
    </row>
    <row r="102" spans="1:32" ht="16.2" hidden="1" thickBot="1" x14ac:dyDescent="0.3">
      <c r="A102" s="1470"/>
      <c r="B102" s="1457"/>
      <c r="C102" s="988"/>
      <c r="D102" s="989"/>
      <c r="E102" s="839"/>
      <c r="F102" s="839"/>
      <c r="G102" s="839"/>
      <c r="H102" s="840"/>
      <c r="I102" s="124"/>
      <c r="J102" s="94"/>
      <c r="K102" s="58"/>
      <c r="L102" s="273"/>
      <c r="M102" s="841"/>
      <c r="N102" s="60">
        <f>AE102</f>
        <v>0</v>
      </c>
      <c r="O102" s="842"/>
      <c r="P102" s="977"/>
      <c r="Q102" s="274"/>
      <c r="R102" s="275"/>
      <c r="S102" s="275"/>
      <c r="T102" s="276"/>
      <c r="U102" s="274"/>
      <c r="V102" s="844">
        <f>SUM(V90:V101)</f>
        <v>0</v>
      </c>
      <c r="W102" s="841">
        <f>SUM(W90:W101)</f>
        <v>0</v>
      </c>
      <c r="X102" s="845">
        <f>SUM(X90:X101)</f>
        <v>0</v>
      </c>
      <c r="Y102" s="64">
        <f>SUM(Y90:Y101)</f>
        <v>0</v>
      </c>
      <c r="Z102" s="278"/>
      <c r="AA102" s="279"/>
      <c r="AB102" s="280"/>
      <c r="AC102" s="281"/>
      <c r="AD102" s="282"/>
      <c r="AE102" s="956">
        <f>SUM(AE90:AE101)</f>
        <v>0</v>
      </c>
      <c r="AF102" s="99">
        <f>SUM(AF90:AF101)</f>
        <v>0</v>
      </c>
    </row>
    <row r="103" spans="1:32" ht="16.2" hidden="1" thickBot="1" x14ac:dyDescent="0.3">
      <c r="A103" s="1470"/>
      <c r="B103" s="1457" t="s">
        <v>125</v>
      </c>
      <c r="C103" s="1440"/>
      <c r="D103" s="1441"/>
      <c r="E103" s="1446"/>
      <c r="F103" s="1446"/>
      <c r="G103" s="557" t="s">
        <v>126</v>
      </c>
      <c r="H103" s="604"/>
      <c r="I103" s="50"/>
      <c r="J103" s="47"/>
      <c r="K103" s="55"/>
      <c r="L103" s="266"/>
      <c r="M103" s="790"/>
      <c r="N103" s="42"/>
      <c r="O103" s="837"/>
      <c r="P103" s="835"/>
      <c r="Q103" s="267"/>
      <c r="R103" s="1501"/>
      <c r="S103" s="1459"/>
      <c r="T103" s="1502"/>
      <c r="U103" s="268">
        <f>IF(OR(P103="",M103=Paramétrage!$C$10,M103=Paramétrage!$C$13,M103=Paramétrage!$C$17,M103=Paramétrage!$C$20,M103=Paramétrage!$C$24,M103=Paramétrage!$C$27,AND(M103&lt;&gt;Paramétrage!$C$9,Q103="Mut+ext")),0,ROUNDUP(O103/P103,0))</f>
        <v>0</v>
      </c>
      <c r="V103" s="624">
        <f>IF(OR(M103="",Q103="Mut+ext"),0,IF(VLOOKUP(M103,Paramétrage!$C$6:$E$29,2,0)=0,0,IF(P103="","saisir capacité",N103*U103*VLOOKUP(M103,Paramétrage!$C$6:$E$29,2,0))))</f>
        <v>0</v>
      </c>
      <c r="W103" s="625"/>
      <c r="X103" s="626">
        <f t="shared" ref="X103:X114" si="24">IF(OR(M103="",Q103="Mut+ext"),0,IF(ISERROR(V103+W103)=TRUE,V103,V103+W103))</f>
        <v>0</v>
      </c>
      <c r="Y103" s="74">
        <f>IF(OR(M103="",Q103="Mut+ext"),0,IF(ISERROR(W103+V103*VLOOKUP(M103,Paramétrage!$C$6:$E$29,3,0))=TRUE,X103,W103+V103*VLOOKUP(M103,Paramétrage!$C$6:$E$29,3,0)))</f>
        <v>0</v>
      </c>
      <c r="Z103" s="1458"/>
      <c r="AA103" s="1459"/>
      <c r="AB103" s="1503"/>
      <c r="AC103" s="269"/>
      <c r="AD103" s="270"/>
      <c r="AE103" s="955">
        <f>IF(G103="",0,IF(K103="",0,IF(SUMIF(G103:G114,G103,O103:O114)=0,0,IF(OR(L103="",K103="obligatoire"),AF103/SUMIF(G103:G114,G103,O103:O114),AF103/(SUMIF(G103:G114,G103,O103:O114)/L103)))))</f>
        <v>0</v>
      </c>
      <c r="AF103" s="916">
        <f t="shared" ref="AF103:AF114" si="25">N103*O103</f>
        <v>0</v>
      </c>
    </row>
    <row r="104" spans="1:32" ht="16.2" hidden="1" thickBot="1" x14ac:dyDescent="0.3">
      <c r="A104" s="1470"/>
      <c r="B104" s="1457"/>
      <c r="C104" s="1442"/>
      <c r="D104" s="1443"/>
      <c r="E104" s="1446"/>
      <c r="F104" s="1446"/>
      <c r="G104" s="557"/>
      <c r="H104" s="861"/>
      <c r="I104" s="50"/>
      <c r="J104" s="47"/>
      <c r="K104" s="46"/>
      <c r="L104" s="266"/>
      <c r="M104" s="790"/>
      <c r="N104" s="41"/>
      <c r="O104" s="838"/>
      <c r="P104" s="835"/>
      <c r="Q104" s="271"/>
      <c r="R104" s="1501"/>
      <c r="S104" s="1459"/>
      <c r="T104" s="1502"/>
      <c r="U104" s="268">
        <f>IF(OR(P104="",M104=Paramétrage!$C$10,M104=Paramétrage!$C$13,M104=Paramétrage!$C$17,M104=Paramétrage!$C$20,M104=Paramétrage!$C$24,M104=Paramétrage!$C$27,AND(M104&lt;&gt;Paramétrage!$C$9,Q104="Mut+ext")),0,ROUNDUP(O104/P104,0))</f>
        <v>0</v>
      </c>
      <c r="V104" s="624">
        <f>IF(OR(M104="",Q104="Mut+ext"),0,IF(VLOOKUP(M104,Paramétrage!$C$6:$E$29,2,0)=0,0,IF(P104="","saisir capacité",N104*U104*VLOOKUP(M104,Paramétrage!$C$6:$E$29,2,0))))</f>
        <v>0</v>
      </c>
      <c r="W104" s="625"/>
      <c r="X104" s="626">
        <f t="shared" si="24"/>
        <v>0</v>
      </c>
      <c r="Y104" s="74">
        <f>IF(OR(M104="",Q104="Mut+ext"),0,IF(ISERROR(W104+V104*VLOOKUP(M104,Paramétrage!$C$6:$E$29,3,0))=TRUE,X104,W104+V104*VLOOKUP(M104,Paramétrage!$C$6:$E$29,3,0)))</f>
        <v>0</v>
      </c>
      <c r="Z104" s="1458"/>
      <c r="AA104" s="1459"/>
      <c r="AB104" s="1503"/>
      <c r="AC104" s="635"/>
      <c r="AD104" s="270"/>
      <c r="AE104" s="955">
        <f>IF(G104="",0,IF(K104="",0,IF(SUMIF(G103:G114,G104,O103:O114)=0,0,IF(OR(L104="",K104="obligatoire"),AF104/SUMIF(G103:G114,G104,O103:O114),AF104/(SUMIF(G103:G114,G104,O103:O114)/L104)))))</f>
        <v>0</v>
      </c>
      <c r="AF104" s="921">
        <f t="shared" si="25"/>
        <v>0</v>
      </c>
    </row>
    <row r="105" spans="1:32" ht="16.2" hidden="1" thickBot="1" x14ac:dyDescent="0.3">
      <c r="A105" s="1470"/>
      <c r="B105" s="1457"/>
      <c r="C105" s="1442"/>
      <c r="D105" s="1443"/>
      <c r="E105" s="1446"/>
      <c r="F105" s="1446"/>
      <c r="G105" s="557"/>
      <c r="H105" s="861"/>
      <c r="I105" s="123"/>
      <c r="J105" s="47"/>
      <c r="K105" s="46"/>
      <c r="L105" s="266"/>
      <c r="M105" s="790"/>
      <c r="N105" s="41"/>
      <c r="O105" s="837"/>
      <c r="P105" s="835"/>
      <c r="Q105" s="271"/>
      <c r="R105" s="1501"/>
      <c r="S105" s="1459"/>
      <c r="T105" s="1502"/>
      <c r="U105" s="268">
        <f>IF(OR(P105="",M105=Paramétrage!$C$10,M105=Paramétrage!$C$13,M105=Paramétrage!$C$17,M105=Paramétrage!$C$20,M105=Paramétrage!$C$24,M105=Paramétrage!$C$27,AND(M105&lt;&gt;Paramétrage!$C$9,Q105="Mut+ext")),0,ROUNDUP(O105/P105,0))</f>
        <v>0</v>
      </c>
      <c r="V105" s="624">
        <f>IF(OR(M105="",Q105="Mut+ext"),0,IF(VLOOKUP(M105,Paramétrage!$C$6:$E$29,2,0)=0,0,IF(P105="","saisir capacité",N105*U105*VLOOKUP(M105,Paramétrage!$C$6:$E$29,2,0))))</f>
        <v>0</v>
      </c>
      <c r="W105" s="625"/>
      <c r="X105" s="626">
        <f t="shared" si="24"/>
        <v>0</v>
      </c>
      <c r="Y105" s="74">
        <f>IF(OR(M105="",Q105="Mut+ext"),0,IF(ISERROR(W105+V105*VLOOKUP(M105,Paramétrage!$C$6:$E$29,3,0))=TRUE,X105,W105+V105*VLOOKUP(M105,Paramétrage!$C$6:$E$29,3,0)))</f>
        <v>0</v>
      </c>
      <c r="Z105" s="1458"/>
      <c r="AA105" s="1459"/>
      <c r="AB105" s="1503"/>
      <c r="AC105" s="635"/>
      <c r="AD105" s="270"/>
      <c r="AE105" s="955">
        <f>IF(G105="",0,IF(K105="",0,IF(SUMIF(G99:G110,G105,O99:O110)=0,0,IF(OR(L105="",K105="obligatoire"),AF105/SUMIF(G99:G110,G105,O99:O110),AF105/(SUMIF(G99:G110,G105,O99:O110)/L105)))))</f>
        <v>0</v>
      </c>
      <c r="AF105" s="921">
        <f>N105*O105</f>
        <v>0</v>
      </c>
    </row>
    <row r="106" spans="1:32" ht="16.2" hidden="1" thickBot="1" x14ac:dyDescent="0.3">
      <c r="A106" s="1470"/>
      <c r="B106" s="1457"/>
      <c r="C106" s="1442"/>
      <c r="D106" s="1443"/>
      <c r="E106" s="1446"/>
      <c r="F106" s="1446"/>
      <c r="G106" s="862"/>
      <c r="H106" s="861"/>
      <c r="I106" s="123"/>
      <c r="J106" s="47"/>
      <c r="K106" s="46"/>
      <c r="L106" s="266"/>
      <c r="M106" s="790"/>
      <c r="N106" s="41"/>
      <c r="O106" s="834"/>
      <c r="P106" s="835"/>
      <c r="Q106" s="271"/>
      <c r="R106" s="1501"/>
      <c r="S106" s="1459"/>
      <c r="T106" s="1502"/>
      <c r="U106" s="268">
        <f>IF(OR(P106="",M106=Paramétrage!$C$10,M106=Paramétrage!$C$13,M106=Paramétrage!$C$17,M106=Paramétrage!$C$20,M106=Paramétrage!$C$24,M106=Paramétrage!$C$27,AND(M106&lt;&gt;Paramétrage!$C$9,Q106="Mut+ext")),0,ROUNDUP(O106/P106,0))</f>
        <v>0</v>
      </c>
      <c r="V106" s="624">
        <f>IF(OR(M106="",Q106="Mut+ext"),0,IF(VLOOKUP(M106,Paramétrage!$C$6:$E$29,2,0)=0,0,IF(P106="","saisir capacité",N106*U106*VLOOKUP(M106,Paramétrage!$C$6:$E$29,2,0))))</f>
        <v>0</v>
      </c>
      <c r="W106" s="625"/>
      <c r="X106" s="626">
        <f t="shared" si="24"/>
        <v>0</v>
      </c>
      <c r="Y106" s="74">
        <f>IF(OR(M106="",Q106="Mut+ext"),0,IF(ISERROR(W106+V106*VLOOKUP(M106,Paramétrage!$C$6:$E$29,3,0))=TRUE,X106,W106+V106*VLOOKUP(M106,Paramétrage!$C$6:$E$29,3,0)))</f>
        <v>0</v>
      </c>
      <c r="Z106" s="1458"/>
      <c r="AA106" s="1459"/>
      <c r="AB106" s="1503"/>
      <c r="AC106" s="272"/>
      <c r="AD106" s="270"/>
      <c r="AE106" s="955">
        <f>IF(G106="",0,IF(K106="",0,IF(SUMIF(G99:G110,G106,O99:O110)=0,0,IF(OR(L106="",K106="obligatoire"),AF106/SUMIF(G99:G110,G106,O99:O110),AF106/(SUMIF(G99:G110,G106,O99:O110)/L106)))))</f>
        <v>0</v>
      </c>
      <c r="AF106" s="921">
        <f>N106*O106</f>
        <v>0</v>
      </c>
    </row>
    <row r="107" spans="1:32" ht="16.2" hidden="1" thickBot="1" x14ac:dyDescent="0.3">
      <c r="A107" s="1470"/>
      <c r="B107" s="1457"/>
      <c r="C107" s="1442"/>
      <c r="D107" s="1443"/>
      <c r="E107" s="1446"/>
      <c r="F107" s="1446"/>
      <c r="G107" s="557"/>
      <c r="H107" s="861"/>
      <c r="I107" s="123"/>
      <c r="J107" s="47"/>
      <c r="K107" s="46"/>
      <c r="L107" s="266"/>
      <c r="M107" s="790"/>
      <c r="N107" s="41"/>
      <c r="O107" s="837"/>
      <c r="P107" s="835"/>
      <c r="Q107" s="271"/>
      <c r="R107" s="1501"/>
      <c r="S107" s="1459"/>
      <c r="T107" s="1502"/>
      <c r="U107" s="268">
        <f>IF(OR(P107="",M107=Paramétrage!$C$10,M107=Paramétrage!$C$13,M107=Paramétrage!$C$17,M107=Paramétrage!$C$20,M107=Paramétrage!$C$24,M107=Paramétrage!$C$27,AND(M107&lt;&gt;Paramétrage!$C$9,Q107="Mut+ext")),0,ROUNDUP(O107/P107,0))</f>
        <v>0</v>
      </c>
      <c r="V107" s="624">
        <f>IF(OR(M107="",Q107="Mut+ext"),0,IF(VLOOKUP(M107,Paramétrage!$C$6:$E$29,2,0)=0,0,IF(P107="","saisir capacité",N107*U107*VLOOKUP(M107,Paramétrage!$C$6:$E$29,2,0))))</f>
        <v>0</v>
      </c>
      <c r="W107" s="625"/>
      <c r="X107" s="626">
        <f t="shared" si="24"/>
        <v>0</v>
      </c>
      <c r="Y107" s="74">
        <f>IF(OR(M107="",Q107="Mut+ext"),0,IF(ISERROR(W107+V107*VLOOKUP(M107,Paramétrage!$C$6:$E$29,3,0))=TRUE,X107,W107+V107*VLOOKUP(M107,Paramétrage!$C$6:$E$29,3,0)))</f>
        <v>0</v>
      </c>
      <c r="Z107" s="1458"/>
      <c r="AA107" s="1459"/>
      <c r="AB107" s="1503"/>
      <c r="AC107" s="635"/>
      <c r="AD107" s="270"/>
      <c r="AE107" s="955">
        <f>IF(G107="",0,IF(K107="",0,IF(SUMIF(G99:G110,G107,O99:O110)=0,0,IF(OR(L107="",K107="obligatoire"),AF107/SUMIF(G99:G110,G107,O99:O110),AF107/(SUMIF(G99:G110,G107,O99:O110)/L107)))))</f>
        <v>0</v>
      </c>
      <c r="AF107" s="921">
        <f>N107*O107</f>
        <v>0</v>
      </c>
    </row>
    <row r="108" spans="1:32" ht="16.2" hidden="1" thickBot="1" x14ac:dyDescent="0.3">
      <c r="A108" s="1470"/>
      <c r="B108" s="1457"/>
      <c r="C108" s="1442"/>
      <c r="D108" s="1443"/>
      <c r="E108" s="1446"/>
      <c r="F108" s="1446"/>
      <c r="G108" s="557"/>
      <c r="H108" s="861"/>
      <c r="I108" s="123"/>
      <c r="J108" s="47"/>
      <c r="K108" s="46"/>
      <c r="L108" s="266"/>
      <c r="M108" s="790"/>
      <c r="N108" s="41"/>
      <c r="O108" s="834"/>
      <c r="P108" s="835"/>
      <c r="Q108" s="271"/>
      <c r="R108" s="1501"/>
      <c r="S108" s="1459"/>
      <c r="T108" s="1502"/>
      <c r="U108" s="268">
        <f>IF(OR(P108="",M108=Paramétrage!$C$10,M108=Paramétrage!$C$13,M108=Paramétrage!$C$17,M108=Paramétrage!$C$20,M108=Paramétrage!$C$24,M108=Paramétrage!$C$27,AND(M108&lt;&gt;Paramétrage!$C$9,Q108="Mut+ext")),0,ROUNDUP(O108/P108,0))</f>
        <v>0</v>
      </c>
      <c r="V108" s="624">
        <f>IF(OR(M108="",Q108="Mut+ext"),0,IF(VLOOKUP(M108,Paramétrage!$C$6:$E$29,2,0)=0,0,IF(P108="","saisir capacité",N108*U108*VLOOKUP(M108,Paramétrage!$C$6:$E$29,2,0))))</f>
        <v>0</v>
      </c>
      <c r="W108" s="625"/>
      <c r="X108" s="626">
        <f t="shared" si="24"/>
        <v>0</v>
      </c>
      <c r="Y108" s="74">
        <f>IF(OR(M108="",Q108="Mut+ext"),0,IF(ISERROR(W108+V108*VLOOKUP(M108,Paramétrage!$C$6:$E$29,3,0))=TRUE,X108,W108+V108*VLOOKUP(M108,Paramétrage!$C$6:$E$29,3,0)))</f>
        <v>0</v>
      </c>
      <c r="Z108" s="1458"/>
      <c r="AA108" s="1459"/>
      <c r="AB108" s="1503"/>
      <c r="AC108" s="635"/>
      <c r="AD108" s="270"/>
      <c r="AE108" s="955">
        <f>IF(G108="",0,IF(K108="",0,IF(SUMIF(G99:G110,G108,O99:O110)=0,0,IF(OR(L108="",K108="obligatoire"),AF108/SUMIF(G99:G110,G108,O99:O110),AF108/(SUMIF(G99:G110,G108,O99:O110)/L108)))))</f>
        <v>0</v>
      </c>
      <c r="AF108" s="921">
        <f>N108*O108</f>
        <v>0</v>
      </c>
    </row>
    <row r="109" spans="1:32" ht="16.2" hidden="1" thickBot="1" x14ac:dyDescent="0.3">
      <c r="A109" s="1470"/>
      <c r="B109" s="1457"/>
      <c r="C109" s="1442"/>
      <c r="D109" s="1443"/>
      <c r="E109" s="1446"/>
      <c r="F109" s="1446"/>
      <c r="G109" s="557"/>
      <c r="H109" s="861"/>
      <c r="I109" s="123"/>
      <c r="J109" s="47"/>
      <c r="K109" s="46"/>
      <c r="L109" s="266"/>
      <c r="M109" s="790"/>
      <c r="N109" s="41"/>
      <c r="O109" s="837"/>
      <c r="P109" s="835"/>
      <c r="Q109" s="271"/>
      <c r="R109" s="1501"/>
      <c r="S109" s="1459"/>
      <c r="T109" s="1502"/>
      <c r="U109" s="268">
        <f>IF(OR(P109="",M109=Paramétrage!$C$10,M109=Paramétrage!$C$13,M109=Paramétrage!$C$17,M109=Paramétrage!$C$20,M109=Paramétrage!$C$24,M109=Paramétrage!$C$27,AND(M109&lt;&gt;Paramétrage!$C$9,Q109="Mut+ext")),0,ROUNDUP(O109/P109,0))</f>
        <v>0</v>
      </c>
      <c r="V109" s="624">
        <f>IF(OR(M109="",Q109="Mut+ext"),0,IF(VLOOKUP(M109,Paramétrage!$C$6:$E$29,2,0)=0,0,IF(P109="","saisir capacité",N109*U109*VLOOKUP(M109,Paramétrage!$C$6:$E$29,2,0))))</f>
        <v>0</v>
      </c>
      <c r="W109" s="625"/>
      <c r="X109" s="626">
        <f t="shared" si="24"/>
        <v>0</v>
      </c>
      <c r="Y109" s="74">
        <f>IF(OR(M109="",Q109="Mut+ext"),0,IF(ISERROR(W109+V109*VLOOKUP(M109,Paramétrage!$C$6:$E$29,3,0))=TRUE,X109,W109+V109*VLOOKUP(M109,Paramétrage!$C$6:$E$29,3,0)))</f>
        <v>0</v>
      </c>
      <c r="Z109" s="1458"/>
      <c r="AA109" s="1459"/>
      <c r="AB109" s="1503"/>
      <c r="AC109" s="635"/>
      <c r="AD109" s="270"/>
      <c r="AE109" s="955">
        <f>IF(G109="",0,IF(K109="",0,IF(SUMIF(G103:G114,G109,O103:O114)=0,0,IF(OR(L109="",K109="obligatoire"),AF109/SUMIF(G103:G114,G109,O103:O114),AF109/(SUMIF(G103:G114,G109,O103:O114)/L109)))))</f>
        <v>0</v>
      </c>
      <c r="AF109" s="921">
        <f t="shared" si="25"/>
        <v>0</v>
      </c>
    </row>
    <row r="110" spans="1:32" ht="16.2" hidden="1" thickBot="1" x14ac:dyDescent="0.3">
      <c r="A110" s="1470"/>
      <c r="B110" s="1457"/>
      <c r="C110" s="1442"/>
      <c r="D110" s="1443"/>
      <c r="E110" s="1446"/>
      <c r="F110" s="1446"/>
      <c r="G110" s="862"/>
      <c r="H110" s="861"/>
      <c r="I110" s="123"/>
      <c r="J110" s="47"/>
      <c r="K110" s="46"/>
      <c r="L110" s="266"/>
      <c r="M110" s="790"/>
      <c r="N110" s="41"/>
      <c r="O110" s="834"/>
      <c r="P110" s="835"/>
      <c r="Q110" s="271"/>
      <c r="R110" s="1501"/>
      <c r="S110" s="1459"/>
      <c r="T110" s="1502"/>
      <c r="U110" s="268">
        <f>IF(OR(P110="",M110=Paramétrage!$C$10,M110=Paramétrage!$C$13,M110=Paramétrage!$C$17,M110=Paramétrage!$C$20,M110=Paramétrage!$C$24,M110=Paramétrage!$C$27,AND(M110&lt;&gt;Paramétrage!$C$9,Q110="Mut+ext")),0,ROUNDUP(O110/P110,0))</f>
        <v>0</v>
      </c>
      <c r="V110" s="624">
        <f>IF(OR(M110="",Q110="Mut+ext"),0,IF(VLOOKUP(M110,Paramétrage!$C$6:$E$29,2,0)=0,0,IF(P110="","saisir capacité",N110*U110*VLOOKUP(M110,Paramétrage!$C$6:$E$29,2,0))))</f>
        <v>0</v>
      </c>
      <c r="W110" s="625"/>
      <c r="X110" s="626">
        <f t="shared" si="24"/>
        <v>0</v>
      </c>
      <c r="Y110" s="74">
        <f>IF(OR(M110="",Q110="Mut+ext"),0,IF(ISERROR(W110+V110*VLOOKUP(M110,Paramétrage!$C$6:$E$29,3,0))=TRUE,X110,W110+V110*VLOOKUP(M110,Paramétrage!$C$6:$E$29,3,0)))</f>
        <v>0</v>
      </c>
      <c r="Z110" s="1458"/>
      <c r="AA110" s="1459"/>
      <c r="AB110" s="1503"/>
      <c r="AC110" s="272"/>
      <c r="AD110" s="270"/>
      <c r="AE110" s="955">
        <f>IF(G110="",0,IF(K110="",0,IF(SUMIF(G103:G114,G110,O103:O114)=0,0,IF(OR(L110="",K110="obligatoire"),AF110/SUMIF(G103:G114,G110,O103:O114),AF110/(SUMIF(G103:G114,G110,O103:O114)/L110)))))</f>
        <v>0</v>
      </c>
      <c r="AF110" s="921">
        <f t="shared" si="25"/>
        <v>0</v>
      </c>
    </row>
    <row r="111" spans="1:32" ht="16.2" hidden="1" thickBot="1" x14ac:dyDescent="0.3">
      <c r="A111" s="1470"/>
      <c r="B111" s="1457"/>
      <c r="C111" s="1442"/>
      <c r="D111" s="1443"/>
      <c r="E111" s="1446"/>
      <c r="F111" s="1446"/>
      <c r="G111" s="557"/>
      <c r="H111" s="836"/>
      <c r="I111" s="123"/>
      <c r="J111" s="47"/>
      <c r="K111" s="46"/>
      <c r="L111" s="266"/>
      <c r="M111" s="790"/>
      <c r="N111" s="41"/>
      <c r="O111" s="837"/>
      <c r="P111" s="835"/>
      <c r="Q111" s="271"/>
      <c r="R111" s="1501"/>
      <c r="S111" s="1459"/>
      <c r="T111" s="1502"/>
      <c r="U111" s="268">
        <f>IF(OR(P111="",M111=Paramétrage!$C$10,M111=Paramétrage!$C$13,M111=Paramétrage!$C$17,M111=Paramétrage!$C$20,M111=Paramétrage!$C$24,M111=Paramétrage!$C$27,AND(M111&lt;&gt;Paramétrage!$C$9,Q111="Mut+ext")),0,ROUNDUP(O111/P111,0))</f>
        <v>0</v>
      </c>
      <c r="V111" s="624">
        <f>IF(OR(M111="",Q111="Mut+ext"),0,IF(VLOOKUP(M111,Paramétrage!$C$6:$E$29,2,0)=0,0,IF(P111="","saisir capacité",N111*U111*VLOOKUP(M111,Paramétrage!$C$6:$E$29,2,0))))</f>
        <v>0</v>
      </c>
      <c r="W111" s="625"/>
      <c r="X111" s="626">
        <f t="shared" si="24"/>
        <v>0</v>
      </c>
      <c r="Y111" s="74">
        <f>IF(OR(M111="",Q111="Mut+ext"),0,IF(ISERROR(W111+V111*VLOOKUP(M111,Paramétrage!$C$6:$E$29,3,0))=TRUE,X111,W111+V111*VLOOKUP(M111,Paramétrage!$C$6:$E$29,3,0)))</f>
        <v>0</v>
      </c>
      <c r="Z111" s="1458"/>
      <c r="AA111" s="1459"/>
      <c r="AB111" s="1503"/>
      <c r="AC111" s="635"/>
      <c r="AD111" s="270"/>
      <c r="AE111" s="955">
        <f>IF(G111="",0,IF(K111="",0,IF(SUMIF(G103:G114,G111,O103:O114)=0,0,IF(OR(L111="",K111="obligatoire"),AF111/SUMIF(G103:G114,G111,O103:O114),AF111/(SUMIF(G103:G114,G111,O103:O114)/L111)))))</f>
        <v>0</v>
      </c>
      <c r="AF111" s="921">
        <f t="shared" si="25"/>
        <v>0</v>
      </c>
    </row>
    <row r="112" spans="1:32" ht="16.2" hidden="1" thickBot="1" x14ac:dyDescent="0.3">
      <c r="A112" s="1470"/>
      <c r="B112" s="1457"/>
      <c r="C112" s="1442"/>
      <c r="D112" s="1443"/>
      <c r="E112" s="1446"/>
      <c r="F112" s="1446"/>
      <c r="G112" s="557"/>
      <c r="H112" s="836"/>
      <c r="I112" s="123"/>
      <c r="J112" s="47"/>
      <c r="K112" s="46"/>
      <c r="L112" s="266"/>
      <c r="M112" s="790"/>
      <c r="N112" s="41"/>
      <c r="O112" s="834"/>
      <c r="P112" s="835"/>
      <c r="Q112" s="271"/>
      <c r="R112" s="1501"/>
      <c r="S112" s="1459"/>
      <c r="T112" s="1502"/>
      <c r="U112" s="268">
        <f>IF(OR(P112="",M112=Paramétrage!$C$10,M112=Paramétrage!$C$13,M112=Paramétrage!$C$17,M112=Paramétrage!$C$20,M112=Paramétrage!$C$24,M112=Paramétrage!$C$27,AND(M112&lt;&gt;Paramétrage!$C$9,Q112="Mut+ext")),0,ROUNDUP(O112/P112,0))</f>
        <v>0</v>
      </c>
      <c r="V112" s="624">
        <f>IF(OR(M112="",Q112="Mut+ext"),0,IF(VLOOKUP(M112,Paramétrage!$C$6:$E$29,2,0)=0,0,IF(P112="","saisir capacité",N112*U112*VLOOKUP(M112,Paramétrage!$C$6:$E$29,2,0))))</f>
        <v>0</v>
      </c>
      <c r="W112" s="625"/>
      <c r="X112" s="626">
        <f t="shared" si="24"/>
        <v>0</v>
      </c>
      <c r="Y112" s="74">
        <f>IF(OR(M112="",Q112="Mut+ext"),0,IF(ISERROR(W112+V112*VLOOKUP(M112,Paramétrage!$C$6:$E$29,3,0))=TRUE,X112,W112+V112*VLOOKUP(M112,Paramétrage!$C$6:$E$29,3,0)))</f>
        <v>0</v>
      </c>
      <c r="Z112" s="1458"/>
      <c r="AA112" s="1459"/>
      <c r="AB112" s="1503"/>
      <c r="AC112" s="635"/>
      <c r="AD112" s="270"/>
      <c r="AE112" s="955">
        <f>IF(G112="",0,IF(K112="",0,IF(SUMIF(G103:G114,G112,O103:O114)=0,0,IF(OR(L112="",K112="obligatoire"),AF112/SUMIF(G103:G114,G112,O103:O114),AF112/(SUMIF(G103:G114,G112,O103:O114)/L112)))))</f>
        <v>0</v>
      </c>
      <c r="AF112" s="921">
        <f t="shared" si="25"/>
        <v>0</v>
      </c>
    </row>
    <row r="113" spans="1:32" ht="16.2" hidden="1" thickBot="1" x14ac:dyDescent="0.3">
      <c r="A113" s="1470"/>
      <c r="B113" s="1457"/>
      <c r="C113" s="1442"/>
      <c r="D113" s="1443"/>
      <c r="E113" s="1446"/>
      <c r="F113" s="1446"/>
      <c r="G113" s="557"/>
      <c r="H113" s="836"/>
      <c r="I113" s="123"/>
      <c r="J113" s="47"/>
      <c r="K113" s="46"/>
      <c r="L113" s="266"/>
      <c r="M113" s="790"/>
      <c r="N113" s="41"/>
      <c r="O113" s="837"/>
      <c r="P113" s="835"/>
      <c r="Q113" s="271"/>
      <c r="R113" s="1501"/>
      <c r="S113" s="1459"/>
      <c r="T113" s="1502"/>
      <c r="U113" s="268">
        <f>IF(OR(P113="",M113=Paramétrage!$C$10,M113=Paramétrage!$C$13,M113=Paramétrage!$C$17,M113=Paramétrage!$C$20,M113=Paramétrage!$C$24,M113=Paramétrage!$C$27,AND(M113&lt;&gt;Paramétrage!$C$9,Q113="Mut+ext")),0,ROUNDUP(O113/P113,0))</f>
        <v>0</v>
      </c>
      <c r="V113" s="624">
        <f>IF(OR(M113="",Q113="Mut+ext"),0,IF(VLOOKUP(M113,Paramétrage!$C$6:$E$29,2,0)=0,0,IF(P113="","saisir capacité",N113*U113*VLOOKUP(M113,Paramétrage!$C$6:$E$29,2,0))))</f>
        <v>0</v>
      </c>
      <c r="W113" s="625"/>
      <c r="X113" s="626">
        <f t="shared" si="24"/>
        <v>0</v>
      </c>
      <c r="Y113" s="74">
        <f>IF(OR(M113="",Q113="Mut+ext"),0,IF(ISERROR(W113+V113*VLOOKUP(M113,Paramétrage!$C$6:$E$29,3,0))=TRUE,X113,W113+V113*VLOOKUP(M113,Paramétrage!$C$6:$E$29,3,0)))</f>
        <v>0</v>
      </c>
      <c r="Z113" s="1458"/>
      <c r="AA113" s="1459"/>
      <c r="AB113" s="1503"/>
      <c r="AC113" s="635"/>
      <c r="AD113" s="270"/>
      <c r="AE113" s="955">
        <f>IF(G113="",0,IF(K113="",0,IF(SUMIF(G103:G114,G113,O103:O114)=0,0,IF(OR(L113="",K113="obligatoire"),AF113/SUMIF(G103:G114,G113,O103:O114),AF113/(SUMIF(G103:G114,G113,O103:O114)/L113)))))</f>
        <v>0</v>
      </c>
      <c r="AF113" s="921">
        <f t="shared" si="25"/>
        <v>0</v>
      </c>
    </row>
    <row r="114" spans="1:32" ht="16.2" hidden="1" thickBot="1" x14ac:dyDescent="0.3">
      <c r="A114" s="1470"/>
      <c r="B114" s="1457"/>
      <c r="C114" s="1444"/>
      <c r="D114" s="1445"/>
      <c r="E114" s="1447"/>
      <c r="F114" s="1447"/>
      <c r="G114" s="557"/>
      <c r="H114" s="836"/>
      <c r="I114" s="123"/>
      <c r="J114" s="47"/>
      <c r="K114" s="46"/>
      <c r="L114" s="266"/>
      <c r="M114" s="790"/>
      <c r="N114" s="41"/>
      <c r="O114" s="838"/>
      <c r="P114" s="835"/>
      <c r="Q114" s="271"/>
      <c r="R114" s="1501"/>
      <c r="S114" s="1459"/>
      <c r="T114" s="1502"/>
      <c r="U114" s="268">
        <f>IF(OR(P114="",M114=Paramétrage!$C$10,M114=Paramétrage!$C$13,M114=Paramétrage!$C$17,M114=Paramétrage!$C$20,M114=Paramétrage!$C$24,M114=Paramétrage!$C$27,AND(M114&lt;&gt;Paramétrage!$C$9,Q114="Mut+ext")),0,ROUNDUP(O114/P114,0))</f>
        <v>0</v>
      </c>
      <c r="V114" s="624">
        <f>IF(OR(M114="",Q114="Mut+ext"),0,IF(VLOOKUP(M114,Paramétrage!$C$6:$E$29,2,0)=0,0,IF(P114="","saisir capacité",N114*U114*VLOOKUP(M114,Paramétrage!$C$6:$E$29,2,0))))</f>
        <v>0</v>
      </c>
      <c r="W114" s="625"/>
      <c r="X114" s="626">
        <f t="shared" si="24"/>
        <v>0</v>
      </c>
      <c r="Y114" s="74">
        <f>IF(OR(M114="",Q114="Mut+ext"),0,IF(ISERROR(W114+V114*VLOOKUP(M114,Paramétrage!$C$6:$E$29,3,0))=TRUE,X114,W114+V114*VLOOKUP(M114,Paramétrage!$C$6:$E$29,3,0)))</f>
        <v>0</v>
      </c>
      <c r="Z114" s="1458"/>
      <c r="AA114" s="1459"/>
      <c r="AB114" s="1503"/>
      <c r="AC114" s="635"/>
      <c r="AD114" s="270"/>
      <c r="AE114" s="955">
        <f>IF(G114="",0,IF(K114="",0,IF(SUMIF(G103:G114,G114,O103:O114)=0,0,IF(OR(L114="",K114="obligatoire"),AF114/SUMIF(G103:G114,G114,O103:O114),AF114/(SUMIF(G103:G114,G114,O103:O114)/L114)))))</f>
        <v>0</v>
      </c>
      <c r="AF114" s="921">
        <f t="shared" si="25"/>
        <v>0</v>
      </c>
    </row>
    <row r="115" spans="1:32" ht="16.2" hidden="1" thickBot="1" x14ac:dyDescent="0.3">
      <c r="A115" s="1470"/>
      <c r="B115" s="1457"/>
      <c r="C115" s="988"/>
      <c r="D115" s="989"/>
      <c r="E115" s="839"/>
      <c r="F115" s="839"/>
      <c r="G115" s="839"/>
      <c r="H115" s="840"/>
      <c r="I115" s="124"/>
      <c r="J115" s="94"/>
      <c r="K115" s="58"/>
      <c r="L115" s="273"/>
      <c r="M115" s="841"/>
      <c r="N115" s="60">
        <f>AE115</f>
        <v>0</v>
      </c>
      <c r="O115" s="842"/>
      <c r="P115" s="977"/>
      <c r="Q115" s="274"/>
      <c r="R115" s="275"/>
      <c r="S115" s="275"/>
      <c r="T115" s="276"/>
      <c r="U115" s="274"/>
      <c r="V115" s="844">
        <f>SUM(V103:V114)</f>
        <v>0</v>
      </c>
      <c r="W115" s="841">
        <f>SUM(W103:W114)</f>
        <v>0</v>
      </c>
      <c r="X115" s="845">
        <f>SUM(X103:X114)</f>
        <v>0</v>
      </c>
      <c r="Y115" s="64">
        <f>SUM(Y103:Y114)</f>
        <v>0</v>
      </c>
      <c r="Z115" s="278"/>
      <c r="AA115" s="279"/>
      <c r="AB115" s="280"/>
      <c r="AC115" s="281"/>
      <c r="AD115" s="282"/>
      <c r="AE115" s="956">
        <f>SUM(AE103:AE114)</f>
        <v>0</v>
      </c>
      <c r="AF115" s="99">
        <f>SUM(AF103:AF114)</f>
        <v>0</v>
      </c>
    </row>
    <row r="116" spans="1:32" ht="16.2" hidden="1" thickBot="1" x14ac:dyDescent="0.3">
      <c r="A116" s="1470"/>
      <c r="B116" s="1457" t="s">
        <v>127</v>
      </c>
      <c r="C116" s="1440"/>
      <c r="D116" s="1441"/>
      <c r="E116" s="1446"/>
      <c r="F116" s="1446"/>
      <c r="G116" s="557" t="s">
        <v>128</v>
      </c>
      <c r="H116" s="604"/>
      <c r="I116" s="50"/>
      <c r="J116" s="47"/>
      <c r="K116" s="55"/>
      <c r="L116" s="266"/>
      <c r="M116" s="790"/>
      <c r="N116" s="42"/>
      <c r="O116" s="837"/>
      <c r="P116" s="835"/>
      <c r="Q116" s="267"/>
      <c r="R116" s="1501"/>
      <c r="S116" s="1459"/>
      <c r="T116" s="1502"/>
      <c r="U116" s="268">
        <f>IF(OR(P116="",M116=Paramétrage!$C$10,M116=Paramétrage!$C$13,M116=Paramétrage!$C$17,M116=Paramétrage!$C$20,M116=Paramétrage!$C$24,M116=Paramétrage!$C$27,AND(M116&lt;&gt;Paramétrage!$C$9,Q116="Mut+ext")),0,ROUNDUP(O116/P116,0))</f>
        <v>0</v>
      </c>
      <c r="V116" s="624">
        <f>IF(OR(M116="",Q116="Mut+ext"),0,IF(VLOOKUP(M116,Paramétrage!$C$6:$E$29,2,0)=0,0,IF(P116="","saisir capacité",N116*U116*VLOOKUP(M116,Paramétrage!$C$6:$E$29,2,0))))</f>
        <v>0</v>
      </c>
      <c r="W116" s="625"/>
      <c r="X116" s="626">
        <f t="shared" ref="X116:X127" si="26">IF(OR(M116="",Q116="Mut+ext"),0,IF(ISERROR(V116+W116)=TRUE,V116,V116+W116))</f>
        <v>0</v>
      </c>
      <c r="Y116" s="74">
        <f>IF(OR(M116="",Q116="Mut+ext"),0,IF(ISERROR(W116+V116*VLOOKUP(M116,Paramétrage!$C$6:$E$29,3,0))=TRUE,X116,W116+V116*VLOOKUP(M116,Paramétrage!$C$6:$E$29,3,0)))</f>
        <v>0</v>
      </c>
      <c r="Z116" s="1458"/>
      <c r="AA116" s="1459"/>
      <c r="AB116" s="1503"/>
      <c r="AC116" s="269"/>
      <c r="AD116" s="270"/>
      <c r="AE116" s="955">
        <f>IF(G116="",0,IF(K116="",0,IF(SUMIF(G116:G127,G116,O116:O127)=0,0,IF(OR(L116="",K116="obligatoire"),AF116/SUMIF(G116:G127,G116,O116:O127),AF116/(SUMIF(G116:G127,G116,O116:O127)/L116)))))</f>
        <v>0</v>
      </c>
      <c r="AF116" s="916">
        <f t="shared" ref="AF116:AF127" si="27">N116*O116</f>
        <v>0</v>
      </c>
    </row>
    <row r="117" spans="1:32" ht="16.2" hidden="1" thickBot="1" x14ac:dyDescent="0.3">
      <c r="A117" s="1470"/>
      <c r="B117" s="1457"/>
      <c r="C117" s="1442"/>
      <c r="D117" s="1443"/>
      <c r="E117" s="1446"/>
      <c r="F117" s="1446"/>
      <c r="G117" s="557"/>
      <c r="H117" s="861"/>
      <c r="I117" s="50"/>
      <c r="J117" s="47"/>
      <c r="K117" s="46"/>
      <c r="L117" s="266"/>
      <c r="M117" s="790"/>
      <c r="N117" s="41"/>
      <c r="O117" s="838"/>
      <c r="P117" s="835"/>
      <c r="Q117" s="271"/>
      <c r="R117" s="1501"/>
      <c r="S117" s="1459"/>
      <c r="T117" s="1502"/>
      <c r="U117" s="268">
        <f>IF(OR(P117="",M117=Paramétrage!$C$10,M117=Paramétrage!$C$13,M117=Paramétrage!$C$17,M117=Paramétrage!$C$20,M117=Paramétrage!$C$24,M117=Paramétrage!$C$27,AND(M117&lt;&gt;Paramétrage!$C$9,Q117="Mut+ext")),0,ROUNDUP(O117/P117,0))</f>
        <v>0</v>
      </c>
      <c r="V117" s="624">
        <f>IF(OR(M117="",Q117="Mut+ext"),0,IF(VLOOKUP(M117,Paramétrage!$C$6:$E$29,2,0)=0,0,IF(P117="","saisir capacité",N117*U117*VLOOKUP(M117,Paramétrage!$C$6:$E$29,2,0))))</f>
        <v>0</v>
      </c>
      <c r="W117" s="625"/>
      <c r="X117" s="626">
        <f t="shared" si="26"/>
        <v>0</v>
      </c>
      <c r="Y117" s="74">
        <f>IF(OR(M117="",Q117="Mut+ext"),0,IF(ISERROR(W117+V117*VLOOKUP(M117,Paramétrage!$C$6:$E$29,3,0))=TRUE,X117,W117+V117*VLOOKUP(M117,Paramétrage!$C$6:$E$29,3,0)))</f>
        <v>0</v>
      </c>
      <c r="Z117" s="1458"/>
      <c r="AA117" s="1459"/>
      <c r="AB117" s="1503"/>
      <c r="AC117" s="635"/>
      <c r="AD117" s="270"/>
      <c r="AE117" s="955">
        <f>IF(G117="",0,IF(K117="",0,IF(SUMIF(G116:G127,G117,O116:O127)=0,0,IF(OR(L117="",K117="obligatoire"),AF117/SUMIF(G116:G127,G117,O116:O127),AF117/(SUMIF(G116:G127,G117,O116:O127)/L117)))))</f>
        <v>0</v>
      </c>
      <c r="AF117" s="921">
        <f t="shared" si="27"/>
        <v>0</v>
      </c>
    </row>
    <row r="118" spans="1:32" ht="16.2" hidden="1" thickBot="1" x14ac:dyDescent="0.3">
      <c r="A118" s="1470"/>
      <c r="B118" s="1457"/>
      <c r="C118" s="1442"/>
      <c r="D118" s="1443"/>
      <c r="E118" s="1446"/>
      <c r="F118" s="1446"/>
      <c r="G118" s="557"/>
      <c r="H118" s="861"/>
      <c r="I118" s="123"/>
      <c r="J118" s="47"/>
      <c r="K118" s="46"/>
      <c r="L118" s="266"/>
      <c r="M118" s="790"/>
      <c r="N118" s="41"/>
      <c r="O118" s="837"/>
      <c r="P118" s="835"/>
      <c r="Q118" s="271"/>
      <c r="R118" s="1501"/>
      <c r="S118" s="1459"/>
      <c r="T118" s="1502"/>
      <c r="U118" s="268">
        <f>IF(OR(P118="",M118=Paramétrage!$C$10,M118=Paramétrage!$C$13,M118=Paramétrage!$C$17,M118=Paramétrage!$C$20,M118=Paramétrage!$C$24,M118=Paramétrage!$C$27,AND(M118&lt;&gt;Paramétrage!$C$9,Q118="Mut+ext")),0,ROUNDUP(O118/P118,0))</f>
        <v>0</v>
      </c>
      <c r="V118" s="624">
        <f>IF(OR(M118="",Q118="Mut+ext"),0,IF(VLOOKUP(M118,Paramétrage!$C$6:$E$29,2,0)=0,0,IF(P118="","saisir capacité",N118*U118*VLOOKUP(M118,Paramétrage!$C$6:$E$29,2,0))))</f>
        <v>0</v>
      </c>
      <c r="W118" s="625"/>
      <c r="X118" s="626">
        <f t="shared" si="26"/>
        <v>0</v>
      </c>
      <c r="Y118" s="74">
        <f>IF(OR(M118="",Q118="Mut+ext"),0,IF(ISERROR(W118+V118*VLOOKUP(M118,Paramétrage!$C$6:$E$29,3,0))=TRUE,X118,W118+V118*VLOOKUP(M118,Paramétrage!$C$6:$E$29,3,0)))</f>
        <v>0</v>
      </c>
      <c r="Z118" s="1458"/>
      <c r="AA118" s="1459"/>
      <c r="AB118" s="1503"/>
      <c r="AC118" s="635"/>
      <c r="AD118" s="270"/>
      <c r="AE118" s="955">
        <f>IF(G118="",0,IF(K118="",0,IF(SUMIF(G112:G123,G118,O112:O123)=0,0,IF(OR(L118="",K118="obligatoire"),AF118/SUMIF(G112:G123,G118,O112:O123),AF118/(SUMIF(G112:G123,G118,O112:O123)/L118)))))</f>
        <v>0</v>
      </c>
      <c r="AF118" s="921">
        <f>N118*O118</f>
        <v>0</v>
      </c>
    </row>
    <row r="119" spans="1:32" ht="16.2" hidden="1" thickBot="1" x14ac:dyDescent="0.3">
      <c r="A119" s="1470"/>
      <c r="B119" s="1457"/>
      <c r="C119" s="1442"/>
      <c r="D119" s="1443"/>
      <c r="E119" s="1446"/>
      <c r="F119" s="1446"/>
      <c r="G119" s="862"/>
      <c r="H119" s="861"/>
      <c r="I119" s="123"/>
      <c r="J119" s="47"/>
      <c r="K119" s="46"/>
      <c r="L119" s="266"/>
      <c r="M119" s="790"/>
      <c r="N119" s="41"/>
      <c r="O119" s="834"/>
      <c r="P119" s="835"/>
      <c r="Q119" s="271"/>
      <c r="R119" s="1501"/>
      <c r="S119" s="1459"/>
      <c r="T119" s="1502"/>
      <c r="U119" s="268">
        <f>IF(OR(P119="",M119=Paramétrage!$C$10,M119=Paramétrage!$C$13,M119=Paramétrage!$C$17,M119=Paramétrage!$C$20,M119=Paramétrage!$C$24,M119=Paramétrage!$C$27,AND(M119&lt;&gt;Paramétrage!$C$9,Q119="Mut+ext")),0,ROUNDUP(O119/P119,0))</f>
        <v>0</v>
      </c>
      <c r="V119" s="624">
        <f>IF(OR(M119="",Q119="Mut+ext"),0,IF(VLOOKUP(M119,Paramétrage!$C$6:$E$29,2,0)=0,0,IF(P119="","saisir capacité",N119*U119*VLOOKUP(M119,Paramétrage!$C$6:$E$29,2,0))))</f>
        <v>0</v>
      </c>
      <c r="W119" s="625"/>
      <c r="X119" s="626">
        <f t="shared" si="26"/>
        <v>0</v>
      </c>
      <c r="Y119" s="74">
        <f>IF(OR(M119="",Q119="Mut+ext"),0,IF(ISERROR(W119+V119*VLOOKUP(M119,Paramétrage!$C$6:$E$29,3,0))=TRUE,X119,W119+V119*VLOOKUP(M119,Paramétrage!$C$6:$E$29,3,0)))</f>
        <v>0</v>
      </c>
      <c r="Z119" s="1458"/>
      <c r="AA119" s="1459"/>
      <c r="AB119" s="1503"/>
      <c r="AC119" s="272"/>
      <c r="AD119" s="270"/>
      <c r="AE119" s="955">
        <f>IF(G119="",0,IF(K119="",0,IF(SUMIF(G112:G123,G119,O112:O123)=0,0,IF(OR(L119="",K119="obligatoire"),AF119/SUMIF(G112:G123,G119,O112:O123),AF119/(SUMIF(G112:G123,G119,O112:O123)/L119)))))</f>
        <v>0</v>
      </c>
      <c r="AF119" s="921">
        <f>N119*O119</f>
        <v>0</v>
      </c>
    </row>
    <row r="120" spans="1:32" ht="16.2" hidden="1" thickBot="1" x14ac:dyDescent="0.3">
      <c r="A120" s="1470"/>
      <c r="B120" s="1457"/>
      <c r="C120" s="1442"/>
      <c r="D120" s="1443"/>
      <c r="E120" s="1446"/>
      <c r="F120" s="1446"/>
      <c r="G120" s="557"/>
      <c r="H120" s="861"/>
      <c r="I120" s="123"/>
      <c r="J120" s="47"/>
      <c r="K120" s="46"/>
      <c r="L120" s="266"/>
      <c r="M120" s="790"/>
      <c r="N120" s="41"/>
      <c r="O120" s="837"/>
      <c r="P120" s="835"/>
      <c r="Q120" s="271"/>
      <c r="R120" s="1501"/>
      <c r="S120" s="1459"/>
      <c r="T120" s="1502"/>
      <c r="U120" s="268">
        <f>IF(OR(P120="",M120=Paramétrage!$C$10,M120=Paramétrage!$C$13,M120=Paramétrage!$C$17,M120=Paramétrage!$C$20,M120=Paramétrage!$C$24,M120=Paramétrage!$C$27,AND(M120&lt;&gt;Paramétrage!$C$9,Q120="Mut+ext")),0,ROUNDUP(O120/P120,0))</f>
        <v>0</v>
      </c>
      <c r="V120" s="624">
        <f>IF(OR(M120="",Q120="Mut+ext"),0,IF(VLOOKUP(M120,Paramétrage!$C$6:$E$29,2,0)=0,0,IF(P120="","saisir capacité",N120*U120*VLOOKUP(M120,Paramétrage!$C$6:$E$29,2,0))))</f>
        <v>0</v>
      </c>
      <c r="W120" s="625"/>
      <c r="X120" s="626">
        <f t="shared" si="26"/>
        <v>0</v>
      </c>
      <c r="Y120" s="74">
        <f>IF(OR(M120="",Q120="Mut+ext"),0,IF(ISERROR(W120+V120*VLOOKUP(M120,Paramétrage!$C$6:$E$29,3,0))=TRUE,X120,W120+V120*VLOOKUP(M120,Paramétrage!$C$6:$E$29,3,0)))</f>
        <v>0</v>
      </c>
      <c r="Z120" s="1458"/>
      <c r="AA120" s="1459"/>
      <c r="AB120" s="1503"/>
      <c r="AC120" s="635"/>
      <c r="AD120" s="270"/>
      <c r="AE120" s="955">
        <f>IF(G120="",0,IF(K120="",0,IF(SUMIF(G112:G123,G120,O112:O123)=0,0,IF(OR(L120="",K120="obligatoire"),AF120/SUMIF(G112:G123,G120,O112:O123),AF120/(SUMIF(G112:G123,G120,O112:O123)/L120)))))</f>
        <v>0</v>
      </c>
      <c r="AF120" s="921">
        <f>N120*O120</f>
        <v>0</v>
      </c>
    </row>
    <row r="121" spans="1:32" ht="16.2" hidden="1" thickBot="1" x14ac:dyDescent="0.3">
      <c r="A121" s="1470"/>
      <c r="B121" s="1457"/>
      <c r="C121" s="1442"/>
      <c r="D121" s="1443"/>
      <c r="E121" s="1446"/>
      <c r="F121" s="1446"/>
      <c r="G121" s="557"/>
      <c r="H121" s="861"/>
      <c r="I121" s="123"/>
      <c r="J121" s="47"/>
      <c r="K121" s="46"/>
      <c r="L121" s="266"/>
      <c r="M121" s="790"/>
      <c r="N121" s="41"/>
      <c r="O121" s="834"/>
      <c r="P121" s="835"/>
      <c r="Q121" s="271"/>
      <c r="R121" s="1501"/>
      <c r="S121" s="1459"/>
      <c r="T121" s="1502"/>
      <c r="U121" s="268">
        <f>IF(OR(P121="",M121=Paramétrage!$C$10,M121=Paramétrage!$C$13,M121=Paramétrage!$C$17,M121=Paramétrage!$C$20,M121=Paramétrage!$C$24,M121=Paramétrage!$C$27,AND(M121&lt;&gt;Paramétrage!$C$9,Q121="Mut+ext")),0,ROUNDUP(O121/P121,0))</f>
        <v>0</v>
      </c>
      <c r="V121" s="624">
        <f>IF(OR(M121="",Q121="Mut+ext"),0,IF(VLOOKUP(M121,Paramétrage!$C$6:$E$29,2,0)=0,0,IF(P121="","saisir capacité",N121*U121*VLOOKUP(M121,Paramétrage!$C$6:$E$29,2,0))))</f>
        <v>0</v>
      </c>
      <c r="W121" s="625"/>
      <c r="X121" s="626">
        <f t="shared" si="26"/>
        <v>0</v>
      </c>
      <c r="Y121" s="74">
        <f>IF(OR(M121="",Q121="Mut+ext"),0,IF(ISERROR(W121+V121*VLOOKUP(M121,Paramétrage!$C$6:$E$29,3,0))=TRUE,X121,W121+V121*VLOOKUP(M121,Paramétrage!$C$6:$E$29,3,0)))</f>
        <v>0</v>
      </c>
      <c r="Z121" s="1458"/>
      <c r="AA121" s="1459"/>
      <c r="AB121" s="1503"/>
      <c r="AC121" s="635"/>
      <c r="AD121" s="270"/>
      <c r="AE121" s="955">
        <f>IF(G121="",0,IF(K121="",0,IF(SUMIF(G112:G123,G121,O112:O123)=0,0,IF(OR(L121="",K121="obligatoire"),AF121/SUMIF(G112:G123,G121,O112:O123),AF121/(SUMIF(G112:G123,G121,O112:O123)/L121)))))</f>
        <v>0</v>
      </c>
      <c r="AF121" s="921">
        <f>N121*O121</f>
        <v>0</v>
      </c>
    </row>
    <row r="122" spans="1:32" ht="16.2" hidden="1" thickBot="1" x14ac:dyDescent="0.3">
      <c r="A122" s="1470"/>
      <c r="B122" s="1457"/>
      <c r="C122" s="1442"/>
      <c r="D122" s="1443"/>
      <c r="E122" s="1446"/>
      <c r="F122" s="1446"/>
      <c r="G122" s="557"/>
      <c r="H122" s="861"/>
      <c r="I122" s="123"/>
      <c r="J122" s="47"/>
      <c r="K122" s="46"/>
      <c r="L122" s="266"/>
      <c r="M122" s="790"/>
      <c r="N122" s="41"/>
      <c r="O122" s="837"/>
      <c r="P122" s="835"/>
      <c r="Q122" s="271"/>
      <c r="R122" s="1501"/>
      <c r="S122" s="1459"/>
      <c r="T122" s="1502"/>
      <c r="U122" s="268">
        <f>IF(OR(P122="",M122=Paramétrage!$C$10,M122=Paramétrage!$C$13,M122=Paramétrage!$C$17,M122=Paramétrage!$C$20,M122=Paramétrage!$C$24,M122=Paramétrage!$C$27,AND(M122&lt;&gt;Paramétrage!$C$9,Q122="Mut+ext")),0,ROUNDUP(O122/P122,0))</f>
        <v>0</v>
      </c>
      <c r="V122" s="624">
        <f>IF(OR(M122="",Q122="Mut+ext"),0,IF(VLOOKUP(M122,Paramétrage!$C$6:$E$29,2,0)=0,0,IF(P122="","saisir capacité",N122*U122*VLOOKUP(M122,Paramétrage!$C$6:$E$29,2,0))))</f>
        <v>0</v>
      </c>
      <c r="W122" s="625"/>
      <c r="X122" s="626">
        <f t="shared" si="26"/>
        <v>0</v>
      </c>
      <c r="Y122" s="74">
        <f>IF(OR(M122="",Q122="Mut+ext"),0,IF(ISERROR(W122+V122*VLOOKUP(M122,Paramétrage!$C$6:$E$29,3,0))=TRUE,X122,W122+V122*VLOOKUP(M122,Paramétrage!$C$6:$E$29,3,0)))</f>
        <v>0</v>
      </c>
      <c r="Z122" s="1458"/>
      <c r="AA122" s="1459"/>
      <c r="AB122" s="1503"/>
      <c r="AC122" s="635"/>
      <c r="AD122" s="270"/>
      <c r="AE122" s="955">
        <f>IF(G122="",0,IF(K122="",0,IF(SUMIF(G116:G127,G122,O116:O127)=0,0,IF(OR(L122="",K122="obligatoire"),AF122/SUMIF(G116:G127,G122,O116:O127),AF122/(SUMIF(G116:G127,G122,O116:O127)/L122)))))</f>
        <v>0</v>
      </c>
      <c r="AF122" s="921">
        <f t="shared" si="27"/>
        <v>0</v>
      </c>
    </row>
    <row r="123" spans="1:32" ht="16.2" hidden="1" thickBot="1" x14ac:dyDescent="0.3">
      <c r="A123" s="1470"/>
      <c r="B123" s="1457"/>
      <c r="C123" s="1442"/>
      <c r="D123" s="1443"/>
      <c r="E123" s="1446"/>
      <c r="F123" s="1446"/>
      <c r="G123" s="862"/>
      <c r="H123" s="861"/>
      <c r="I123" s="123"/>
      <c r="J123" s="47"/>
      <c r="K123" s="46"/>
      <c r="L123" s="266"/>
      <c r="M123" s="790"/>
      <c r="N123" s="41"/>
      <c r="O123" s="834"/>
      <c r="P123" s="835"/>
      <c r="Q123" s="271"/>
      <c r="R123" s="1501"/>
      <c r="S123" s="1459"/>
      <c r="T123" s="1502"/>
      <c r="U123" s="268">
        <f>IF(OR(P123="",M123=Paramétrage!$C$10,M123=Paramétrage!$C$13,M123=Paramétrage!$C$17,M123=Paramétrage!$C$20,M123=Paramétrage!$C$24,M123=Paramétrage!$C$27,AND(M123&lt;&gt;Paramétrage!$C$9,Q123="Mut+ext")),0,ROUNDUP(O123/P123,0))</f>
        <v>0</v>
      </c>
      <c r="V123" s="624">
        <f>IF(OR(M123="",Q123="Mut+ext"),0,IF(VLOOKUP(M123,Paramétrage!$C$6:$E$29,2,0)=0,0,IF(P123="","saisir capacité",N123*U123*VLOOKUP(M123,Paramétrage!$C$6:$E$29,2,0))))</f>
        <v>0</v>
      </c>
      <c r="W123" s="625"/>
      <c r="X123" s="626">
        <f t="shared" si="26"/>
        <v>0</v>
      </c>
      <c r="Y123" s="74">
        <f>IF(OR(M123="",Q123="Mut+ext"),0,IF(ISERROR(W123+V123*VLOOKUP(M123,Paramétrage!$C$6:$E$29,3,0))=TRUE,X123,W123+V123*VLOOKUP(M123,Paramétrage!$C$6:$E$29,3,0)))</f>
        <v>0</v>
      </c>
      <c r="Z123" s="1458"/>
      <c r="AA123" s="1459"/>
      <c r="AB123" s="1503"/>
      <c r="AC123" s="272"/>
      <c r="AD123" s="270"/>
      <c r="AE123" s="955">
        <f>IF(G123="",0,IF(K123="",0,IF(SUMIF(G116:G127,G123,O116:O127)=0,0,IF(OR(L123="",K123="obligatoire"),AF123/SUMIF(G116:G127,G123,O116:O127),AF123/(SUMIF(G116:G127,G123,O116:O127)/L123)))))</f>
        <v>0</v>
      </c>
      <c r="AF123" s="921">
        <f t="shared" si="27"/>
        <v>0</v>
      </c>
    </row>
    <row r="124" spans="1:32" ht="16.2" hidden="1" thickBot="1" x14ac:dyDescent="0.3">
      <c r="A124" s="1470"/>
      <c r="B124" s="1457"/>
      <c r="C124" s="1442"/>
      <c r="D124" s="1443"/>
      <c r="E124" s="1446"/>
      <c r="F124" s="1446"/>
      <c r="G124" s="557"/>
      <c r="H124" s="861"/>
      <c r="I124" s="123"/>
      <c r="J124" s="47"/>
      <c r="K124" s="46"/>
      <c r="L124" s="266"/>
      <c r="M124" s="790"/>
      <c r="N124" s="41"/>
      <c r="O124" s="837"/>
      <c r="P124" s="835"/>
      <c r="Q124" s="271"/>
      <c r="R124" s="1501"/>
      <c r="S124" s="1459"/>
      <c r="T124" s="1502"/>
      <c r="U124" s="268">
        <f>IF(OR(P124="",M124=Paramétrage!$C$10,M124=Paramétrage!$C$13,M124=Paramétrage!$C$17,M124=Paramétrage!$C$20,M124=Paramétrage!$C$24,M124=Paramétrage!$C$27,AND(M124&lt;&gt;Paramétrage!$C$9,Q124="Mut+ext")),0,ROUNDUP(O124/P124,0))</f>
        <v>0</v>
      </c>
      <c r="V124" s="624">
        <f>IF(OR(M124="",Q124="Mut+ext"),0,IF(VLOOKUP(M124,Paramétrage!$C$6:$E$29,2,0)=0,0,IF(P124="","saisir capacité",N124*U124*VLOOKUP(M124,Paramétrage!$C$6:$E$29,2,0))))</f>
        <v>0</v>
      </c>
      <c r="W124" s="625"/>
      <c r="X124" s="626">
        <f t="shared" si="26"/>
        <v>0</v>
      </c>
      <c r="Y124" s="74">
        <f>IF(OR(M124="",Q124="Mut+ext"),0,IF(ISERROR(W124+V124*VLOOKUP(M124,Paramétrage!$C$6:$E$29,3,0))=TRUE,X124,W124+V124*VLOOKUP(M124,Paramétrage!$C$6:$E$29,3,0)))</f>
        <v>0</v>
      </c>
      <c r="Z124" s="1458"/>
      <c r="AA124" s="1459"/>
      <c r="AB124" s="1503"/>
      <c r="AC124" s="635"/>
      <c r="AD124" s="270"/>
      <c r="AE124" s="955">
        <f>IF(G124="",0,IF(K124="",0,IF(SUMIF(G116:G127,G124,O116:O127)=0,0,IF(OR(L124="",K124="obligatoire"),AF124/SUMIF(G116:G127,G124,O116:O127),AF124/(SUMIF(G116:G127,G124,O116:O127)/L124)))))</f>
        <v>0</v>
      </c>
      <c r="AF124" s="921">
        <f t="shared" si="27"/>
        <v>0</v>
      </c>
    </row>
    <row r="125" spans="1:32" ht="16.2" hidden="1" thickBot="1" x14ac:dyDescent="0.3">
      <c r="A125" s="1470"/>
      <c r="B125" s="1457"/>
      <c r="C125" s="1442"/>
      <c r="D125" s="1443"/>
      <c r="E125" s="1446"/>
      <c r="F125" s="1446"/>
      <c r="G125" s="557"/>
      <c r="H125" s="861"/>
      <c r="I125" s="123"/>
      <c r="J125" s="47"/>
      <c r="K125" s="46"/>
      <c r="L125" s="266"/>
      <c r="M125" s="790"/>
      <c r="N125" s="41"/>
      <c r="O125" s="834"/>
      <c r="P125" s="835"/>
      <c r="Q125" s="271"/>
      <c r="R125" s="1501"/>
      <c r="S125" s="1459"/>
      <c r="T125" s="1502"/>
      <c r="U125" s="268">
        <f>IF(OR(P125="",M125=Paramétrage!$C$10,M125=Paramétrage!$C$13,M125=Paramétrage!$C$17,M125=Paramétrage!$C$20,M125=Paramétrage!$C$24,M125=Paramétrage!$C$27,AND(M125&lt;&gt;Paramétrage!$C$9,Q125="Mut+ext")),0,ROUNDUP(O125/P125,0))</f>
        <v>0</v>
      </c>
      <c r="V125" s="624">
        <f>IF(OR(M125="",Q125="Mut+ext"),0,IF(VLOOKUP(M125,Paramétrage!$C$6:$E$29,2,0)=0,0,IF(P125="","saisir capacité",N125*U125*VLOOKUP(M125,Paramétrage!$C$6:$E$29,2,0))))</f>
        <v>0</v>
      </c>
      <c r="W125" s="625"/>
      <c r="X125" s="626">
        <f t="shared" si="26"/>
        <v>0</v>
      </c>
      <c r="Y125" s="74">
        <f>IF(OR(M125="",Q125="Mut+ext"),0,IF(ISERROR(W125+V125*VLOOKUP(M125,Paramétrage!$C$6:$E$29,3,0))=TRUE,X125,W125+V125*VLOOKUP(M125,Paramétrage!$C$6:$E$29,3,0)))</f>
        <v>0</v>
      </c>
      <c r="Z125" s="1458"/>
      <c r="AA125" s="1459"/>
      <c r="AB125" s="1503"/>
      <c r="AC125" s="635"/>
      <c r="AD125" s="270"/>
      <c r="AE125" s="955">
        <f>IF(G125="",0,IF(K125="",0,IF(SUMIF(G116:G127,G125,O116:O127)=0,0,IF(OR(L125="",K125="obligatoire"),AF125/SUMIF(G116:G127,G125,O116:O127),AF125/(SUMIF(G116:G127,G125,O116:O127)/L125)))))</f>
        <v>0</v>
      </c>
      <c r="AF125" s="921">
        <f t="shared" si="27"/>
        <v>0</v>
      </c>
    </row>
    <row r="126" spans="1:32" ht="16.2" hidden="1" thickBot="1" x14ac:dyDescent="0.3">
      <c r="A126" s="1470"/>
      <c r="B126" s="1457"/>
      <c r="C126" s="1442"/>
      <c r="D126" s="1443"/>
      <c r="E126" s="1446"/>
      <c r="F126" s="1446"/>
      <c r="G126" s="557"/>
      <c r="H126" s="861"/>
      <c r="I126" s="123"/>
      <c r="J126" s="47"/>
      <c r="K126" s="46"/>
      <c r="L126" s="266"/>
      <c r="M126" s="790"/>
      <c r="N126" s="41"/>
      <c r="O126" s="837"/>
      <c r="P126" s="835"/>
      <c r="Q126" s="271"/>
      <c r="R126" s="1501"/>
      <c r="S126" s="1459"/>
      <c r="T126" s="1502"/>
      <c r="U126" s="268">
        <f>IF(OR(P126="",M126=Paramétrage!$C$10,M126=Paramétrage!$C$13,M126=Paramétrage!$C$17,M126=Paramétrage!$C$20,M126=Paramétrage!$C$24,M126=Paramétrage!$C$27,AND(M126&lt;&gt;Paramétrage!$C$9,Q126="Mut+ext")),0,ROUNDUP(O126/P126,0))</f>
        <v>0</v>
      </c>
      <c r="V126" s="624">
        <f>IF(OR(M126="",Q126="Mut+ext"),0,IF(VLOOKUP(M126,Paramétrage!$C$6:$E$29,2,0)=0,0,IF(P126="","saisir capacité",N126*U126*VLOOKUP(M126,Paramétrage!$C$6:$E$29,2,0))))</f>
        <v>0</v>
      </c>
      <c r="W126" s="625"/>
      <c r="X126" s="626">
        <f t="shared" si="26"/>
        <v>0</v>
      </c>
      <c r="Y126" s="74">
        <f>IF(OR(M126="",Q126="Mut+ext"),0,IF(ISERROR(W126+V126*VLOOKUP(M126,Paramétrage!$C$6:$E$29,3,0))=TRUE,X126,W126+V126*VLOOKUP(M126,Paramétrage!$C$6:$E$29,3,0)))</f>
        <v>0</v>
      </c>
      <c r="Z126" s="1458"/>
      <c r="AA126" s="1459"/>
      <c r="AB126" s="1503"/>
      <c r="AC126" s="635"/>
      <c r="AD126" s="270"/>
      <c r="AE126" s="955">
        <f>IF(G126="",0,IF(K126="",0,IF(SUMIF(G116:G127,G126,O116:O127)=0,0,IF(OR(L126="",K126="obligatoire"),AF126/SUMIF(G116:G127,G126,O116:O127),AF126/(SUMIF(G116:G127,G126,O116:O127)/L126)))))</f>
        <v>0</v>
      </c>
      <c r="AF126" s="921">
        <f t="shared" si="27"/>
        <v>0</v>
      </c>
    </row>
    <row r="127" spans="1:32" ht="16.2" hidden="1" thickBot="1" x14ac:dyDescent="0.3">
      <c r="A127" s="1470"/>
      <c r="B127" s="1457"/>
      <c r="C127" s="1444"/>
      <c r="D127" s="1445"/>
      <c r="E127" s="1447"/>
      <c r="F127" s="1447"/>
      <c r="G127" s="557"/>
      <c r="H127" s="861"/>
      <c r="I127" s="123"/>
      <c r="J127" s="47"/>
      <c r="K127" s="46"/>
      <c r="L127" s="266"/>
      <c r="M127" s="790"/>
      <c r="N127" s="41"/>
      <c r="O127" s="838"/>
      <c r="P127" s="835"/>
      <c r="Q127" s="271"/>
      <c r="R127" s="1501"/>
      <c r="S127" s="1459"/>
      <c r="T127" s="1502"/>
      <c r="U127" s="268">
        <f>IF(OR(P127="",M127=Paramétrage!$C$10,M127=Paramétrage!$C$13,M127=Paramétrage!$C$17,M127=Paramétrage!$C$20,M127=Paramétrage!$C$24,M127=Paramétrage!$C$27,AND(M127&lt;&gt;Paramétrage!$C$9,Q127="Mut+ext")),0,ROUNDUP(O127/P127,0))</f>
        <v>0</v>
      </c>
      <c r="V127" s="624">
        <f>IF(OR(M127="",Q127="Mut+ext"),0,IF(VLOOKUP(M127,Paramétrage!$C$6:$E$29,2,0)=0,0,IF(P127="","saisir capacité",N127*U127*VLOOKUP(M127,Paramétrage!$C$6:$E$29,2,0))))</f>
        <v>0</v>
      </c>
      <c r="W127" s="625"/>
      <c r="X127" s="626">
        <f t="shared" si="26"/>
        <v>0</v>
      </c>
      <c r="Y127" s="74">
        <f>IF(OR(M127="",Q127="Mut+ext"),0,IF(ISERROR(W127+V127*VLOOKUP(M127,Paramétrage!$C$6:$E$29,3,0))=TRUE,X127,W127+V127*VLOOKUP(M127,Paramétrage!$C$6:$E$29,3,0)))</f>
        <v>0</v>
      </c>
      <c r="Z127" s="1458"/>
      <c r="AA127" s="1459"/>
      <c r="AB127" s="1503"/>
      <c r="AC127" s="635"/>
      <c r="AD127" s="270"/>
      <c r="AE127" s="955">
        <f>IF(G127="",0,IF(K127="",0,IF(SUMIF(G116:G127,G127,O116:O127)=0,0,IF(OR(L127="",K127="obligatoire"),AF127/SUMIF(G116:G127,G127,O116:O127),AF127/(SUMIF(G116:G127,G127,O116:O127)/L127)))))</f>
        <v>0</v>
      </c>
      <c r="AF127" s="921">
        <f t="shared" si="27"/>
        <v>0</v>
      </c>
    </row>
    <row r="128" spans="1:32" ht="16.2" hidden="1" thickBot="1" x14ac:dyDescent="0.3">
      <c r="A128" s="1470"/>
      <c r="B128" s="1457"/>
      <c r="C128" s="988"/>
      <c r="D128" s="989"/>
      <c r="E128" s="839"/>
      <c r="F128" s="839"/>
      <c r="G128" s="839"/>
      <c r="H128" s="840"/>
      <c r="I128" s="124"/>
      <c r="J128" s="94"/>
      <c r="K128" s="58"/>
      <c r="L128" s="273"/>
      <c r="M128" s="841"/>
      <c r="N128" s="60">
        <f>AE128</f>
        <v>0</v>
      </c>
      <c r="O128" s="842"/>
      <c r="P128" s="977"/>
      <c r="Q128" s="274"/>
      <c r="R128" s="275"/>
      <c r="S128" s="275"/>
      <c r="T128" s="276"/>
      <c r="U128" s="274"/>
      <c r="V128" s="844">
        <f>SUM(V116:V127)</f>
        <v>0</v>
      </c>
      <c r="W128" s="841">
        <f>SUM(W116:W127)</f>
        <v>0</v>
      </c>
      <c r="X128" s="845">
        <f>SUM(X116:X127)</f>
        <v>0</v>
      </c>
      <c r="Y128" s="64">
        <f>SUM(Y116:Y127)</f>
        <v>0</v>
      </c>
      <c r="Z128" s="278"/>
      <c r="AA128" s="279"/>
      <c r="AB128" s="280"/>
      <c r="AC128" s="281"/>
      <c r="AD128" s="282"/>
      <c r="AE128" s="956">
        <f>SUM(AE116:AE127)</f>
        <v>0</v>
      </c>
      <c r="AF128" s="99">
        <f>SUM(AF116:AF127)</f>
        <v>0</v>
      </c>
    </row>
    <row r="129" spans="1:34" ht="16.2" hidden="1" thickBot="1" x14ac:dyDescent="0.3">
      <c r="A129" s="1470"/>
      <c r="B129" s="1457" t="s">
        <v>129</v>
      </c>
      <c r="C129" s="1440"/>
      <c r="D129" s="1441"/>
      <c r="E129" s="1446"/>
      <c r="F129" s="1446"/>
      <c r="G129" s="557" t="s">
        <v>130</v>
      </c>
      <c r="H129" s="604"/>
      <c r="I129" s="50"/>
      <c r="J129" s="47"/>
      <c r="K129" s="55"/>
      <c r="L129" s="266"/>
      <c r="M129" s="790"/>
      <c r="N129" s="42"/>
      <c r="O129" s="837"/>
      <c r="P129" s="835"/>
      <c r="Q129" s="267"/>
      <c r="R129" s="1501"/>
      <c r="S129" s="1459"/>
      <c r="T129" s="1502"/>
      <c r="U129" s="268">
        <f>IF(OR(P129="",M129=Paramétrage!$C$10,M129=Paramétrage!$C$13,M129=Paramétrage!$C$17,M129=Paramétrage!$C$20,M129=Paramétrage!$C$24,M129=Paramétrage!$C$27,AND(M129&lt;&gt;Paramétrage!$C$9,Q129="Mut+ext")),0,ROUNDUP(O129/P129,0))</f>
        <v>0</v>
      </c>
      <c r="V129" s="624">
        <f>IF(OR(M129="",Q129="Mut+ext"),0,IF(VLOOKUP(M129,Paramétrage!$C$6:$E$29,2,0)=0,0,IF(P129="","saisir capacité",N129*U129*VLOOKUP(M129,Paramétrage!$C$6:$E$29,2,0))))</f>
        <v>0</v>
      </c>
      <c r="W129" s="625"/>
      <c r="X129" s="626">
        <f t="shared" ref="X129:X140" si="28">IF(OR(M129="",Q129="Mut+ext"),0,IF(ISERROR(V129+W129)=TRUE,V129,V129+W129))</f>
        <v>0</v>
      </c>
      <c r="Y129" s="74">
        <f>IF(OR(M129="",Q129="Mut+ext"),0,IF(ISERROR(W129+V129*VLOOKUP(M129,Paramétrage!$C$6:$E$29,3,0))=TRUE,X129,W129+V129*VLOOKUP(M129,Paramétrage!$C$6:$E$29,3,0)))</f>
        <v>0</v>
      </c>
      <c r="Z129" s="1458"/>
      <c r="AA129" s="1459"/>
      <c r="AB129" s="1503"/>
      <c r="AC129" s="269"/>
      <c r="AD129" s="270"/>
      <c r="AE129" s="955">
        <f>IF(G129="",0,IF(K129="",0,IF(SUMIF(G129:G140,G129,O129:O140)=0,0,IF(OR(L129="",K129="obligatoire"),AF129/SUMIF(G129:G140,G129,O129:O140),AF129/(SUMIF(G129:G140,G129,O129:O140)/L129)))))</f>
        <v>0</v>
      </c>
      <c r="AF129" s="916">
        <f t="shared" ref="AF129:AF140" si="29">N129*O129</f>
        <v>0</v>
      </c>
    </row>
    <row r="130" spans="1:34" ht="16.2" hidden="1" thickBot="1" x14ac:dyDescent="0.3">
      <c r="A130" s="1470"/>
      <c r="B130" s="1457"/>
      <c r="C130" s="1442"/>
      <c r="D130" s="1443"/>
      <c r="E130" s="1446"/>
      <c r="F130" s="1446"/>
      <c r="G130" s="557"/>
      <c r="H130" s="861"/>
      <c r="I130" s="50"/>
      <c r="J130" s="47"/>
      <c r="K130" s="46"/>
      <c r="L130" s="266"/>
      <c r="M130" s="790"/>
      <c r="N130" s="41"/>
      <c r="O130" s="838"/>
      <c r="P130" s="835"/>
      <c r="Q130" s="271"/>
      <c r="R130" s="1501"/>
      <c r="S130" s="1459"/>
      <c r="T130" s="1502"/>
      <c r="U130" s="268">
        <f>IF(OR(P130="",M130=Paramétrage!$C$10,M130=Paramétrage!$C$13,M130=Paramétrage!$C$17,M130=Paramétrage!$C$20,M130=Paramétrage!$C$24,M130=Paramétrage!$C$27,AND(M130&lt;&gt;Paramétrage!$C$9,Q130="Mut+ext")),0,ROUNDUP(O130/P130,0))</f>
        <v>0</v>
      </c>
      <c r="V130" s="624">
        <f>IF(OR(M130="",Q130="Mut+ext"),0,IF(VLOOKUP(M130,Paramétrage!$C$6:$E$29,2,0)=0,0,IF(P130="","saisir capacité",N130*U130*VLOOKUP(M130,Paramétrage!$C$6:$E$29,2,0))))</f>
        <v>0</v>
      </c>
      <c r="W130" s="625"/>
      <c r="X130" s="626">
        <f t="shared" si="28"/>
        <v>0</v>
      </c>
      <c r="Y130" s="74">
        <f>IF(OR(M130="",Q130="Mut+ext"),0,IF(ISERROR(W130+V130*VLOOKUP(M130,Paramétrage!$C$6:$E$29,3,0))=TRUE,X130,W130+V130*VLOOKUP(M130,Paramétrage!$C$6:$E$29,3,0)))</f>
        <v>0</v>
      </c>
      <c r="Z130" s="1458"/>
      <c r="AA130" s="1459"/>
      <c r="AB130" s="1503"/>
      <c r="AC130" s="635"/>
      <c r="AD130" s="270"/>
      <c r="AE130" s="955">
        <f>IF(G130="",0,IF(K130="",0,IF(SUMIF(G129:G140,G130,O129:O140)=0,0,IF(OR(L130="",K130="obligatoire"),AF130/SUMIF(G129:G140,G130,O129:O140),AF130/(SUMIF(G129:G140,G130,O129:O140)/L130)))))</f>
        <v>0</v>
      </c>
      <c r="AF130" s="921">
        <f t="shared" si="29"/>
        <v>0</v>
      </c>
    </row>
    <row r="131" spans="1:34" ht="16.2" hidden="1" thickBot="1" x14ac:dyDescent="0.3">
      <c r="A131" s="1470"/>
      <c r="B131" s="1457"/>
      <c r="C131" s="1442"/>
      <c r="D131" s="1443"/>
      <c r="E131" s="1446"/>
      <c r="F131" s="1446"/>
      <c r="G131" s="557"/>
      <c r="H131" s="861"/>
      <c r="I131" s="123"/>
      <c r="J131" s="47"/>
      <c r="K131" s="46"/>
      <c r="L131" s="266"/>
      <c r="M131" s="790"/>
      <c r="N131" s="41"/>
      <c r="O131" s="837"/>
      <c r="P131" s="835"/>
      <c r="Q131" s="271"/>
      <c r="R131" s="1501"/>
      <c r="S131" s="1459"/>
      <c r="T131" s="1502"/>
      <c r="U131" s="268">
        <f>IF(OR(P131="",M131=Paramétrage!$C$10,M131=Paramétrage!$C$13,M131=Paramétrage!$C$17,M131=Paramétrage!$C$20,M131=Paramétrage!$C$24,M131=Paramétrage!$C$27,AND(M131&lt;&gt;Paramétrage!$C$9,Q131="Mut+ext")),0,ROUNDUP(O131/P131,0))</f>
        <v>0</v>
      </c>
      <c r="V131" s="624">
        <f>IF(OR(M131="",Q131="Mut+ext"),0,IF(VLOOKUP(M131,Paramétrage!$C$6:$E$29,2,0)=0,0,IF(P131="","saisir capacité",N131*U131*VLOOKUP(M131,Paramétrage!$C$6:$E$29,2,0))))</f>
        <v>0</v>
      </c>
      <c r="W131" s="625"/>
      <c r="X131" s="626">
        <f t="shared" si="28"/>
        <v>0</v>
      </c>
      <c r="Y131" s="74">
        <f>IF(OR(M131="",Q131="Mut+ext"),0,IF(ISERROR(W131+V131*VLOOKUP(M131,Paramétrage!$C$6:$E$29,3,0))=TRUE,X131,W131+V131*VLOOKUP(M131,Paramétrage!$C$6:$E$29,3,0)))</f>
        <v>0</v>
      </c>
      <c r="Z131" s="1458"/>
      <c r="AA131" s="1459"/>
      <c r="AB131" s="1503"/>
      <c r="AC131" s="635"/>
      <c r="AD131" s="270"/>
      <c r="AE131" s="955">
        <f>IF(G131="",0,IF(K131="",0,IF(SUMIF(G125:G136,G131,O125:O136)=0,0,IF(OR(L131="",K131="obligatoire"),AF131/SUMIF(G125:G136,G131,O125:O136),AF131/(SUMIF(G125:G136,G131,O125:O136)/L131)))))</f>
        <v>0</v>
      </c>
      <c r="AF131" s="921">
        <f>N131*O131</f>
        <v>0</v>
      </c>
    </row>
    <row r="132" spans="1:34" ht="16.2" hidden="1" thickBot="1" x14ac:dyDescent="0.3">
      <c r="A132" s="1470"/>
      <c r="B132" s="1457"/>
      <c r="C132" s="1442"/>
      <c r="D132" s="1443"/>
      <c r="E132" s="1446"/>
      <c r="F132" s="1446"/>
      <c r="G132" s="862"/>
      <c r="H132" s="861"/>
      <c r="I132" s="123"/>
      <c r="J132" s="47"/>
      <c r="K132" s="46"/>
      <c r="L132" s="266"/>
      <c r="M132" s="790"/>
      <c r="N132" s="41"/>
      <c r="O132" s="834"/>
      <c r="P132" s="835"/>
      <c r="Q132" s="271"/>
      <c r="R132" s="1501"/>
      <c r="S132" s="1459"/>
      <c r="T132" s="1502"/>
      <c r="U132" s="268">
        <f>IF(OR(P132="",M132=Paramétrage!$C$10,M132=Paramétrage!$C$13,M132=Paramétrage!$C$17,M132=Paramétrage!$C$20,M132=Paramétrage!$C$24,M132=Paramétrage!$C$27,AND(M132&lt;&gt;Paramétrage!$C$9,Q132="Mut+ext")),0,ROUNDUP(O132/P132,0))</f>
        <v>0</v>
      </c>
      <c r="V132" s="624">
        <f>IF(OR(M132="",Q132="Mut+ext"),0,IF(VLOOKUP(M132,Paramétrage!$C$6:$E$29,2,0)=0,0,IF(P132="","saisir capacité",N132*U132*VLOOKUP(M132,Paramétrage!$C$6:$E$29,2,0))))</f>
        <v>0</v>
      </c>
      <c r="W132" s="625"/>
      <c r="X132" s="626">
        <f t="shared" si="28"/>
        <v>0</v>
      </c>
      <c r="Y132" s="74">
        <f>IF(OR(M132="",Q132="Mut+ext"),0,IF(ISERROR(W132+V132*VLOOKUP(M132,Paramétrage!$C$6:$E$29,3,0))=TRUE,X132,W132+V132*VLOOKUP(M132,Paramétrage!$C$6:$E$29,3,0)))</f>
        <v>0</v>
      </c>
      <c r="Z132" s="1458"/>
      <c r="AA132" s="1459"/>
      <c r="AB132" s="1503"/>
      <c r="AC132" s="272"/>
      <c r="AD132" s="270"/>
      <c r="AE132" s="955">
        <f>IF(G132="",0,IF(K132="",0,IF(SUMIF(G125:G136,G132,O125:O136)=0,0,IF(OR(L132="",K132="obligatoire"),AF132/SUMIF(G125:G136,G132,O125:O136),AF132/(SUMIF(G125:G136,G132,O125:O136)/L132)))))</f>
        <v>0</v>
      </c>
      <c r="AF132" s="921">
        <f>N132*O132</f>
        <v>0</v>
      </c>
    </row>
    <row r="133" spans="1:34" ht="16.2" hidden="1" thickBot="1" x14ac:dyDescent="0.3">
      <c r="A133" s="1470"/>
      <c r="B133" s="1457"/>
      <c r="C133" s="1442"/>
      <c r="D133" s="1443"/>
      <c r="E133" s="1446"/>
      <c r="F133" s="1446"/>
      <c r="G133" s="557"/>
      <c r="H133" s="861"/>
      <c r="I133" s="123"/>
      <c r="J133" s="47"/>
      <c r="K133" s="46"/>
      <c r="L133" s="266"/>
      <c r="M133" s="790"/>
      <c r="N133" s="41"/>
      <c r="O133" s="837"/>
      <c r="P133" s="835"/>
      <c r="Q133" s="271"/>
      <c r="R133" s="1501"/>
      <c r="S133" s="1459"/>
      <c r="T133" s="1502"/>
      <c r="U133" s="268">
        <f>IF(OR(P133="",M133=Paramétrage!$C$10,M133=Paramétrage!$C$13,M133=Paramétrage!$C$17,M133=Paramétrage!$C$20,M133=Paramétrage!$C$24,M133=Paramétrage!$C$27,AND(M133&lt;&gt;Paramétrage!$C$9,Q133="Mut+ext")),0,ROUNDUP(O133/P133,0))</f>
        <v>0</v>
      </c>
      <c r="V133" s="624">
        <f>IF(OR(M133="",Q133="Mut+ext"),0,IF(VLOOKUP(M133,Paramétrage!$C$6:$E$29,2,0)=0,0,IF(P133="","saisir capacité",N133*U133*VLOOKUP(M133,Paramétrage!$C$6:$E$29,2,0))))</f>
        <v>0</v>
      </c>
      <c r="W133" s="625"/>
      <c r="X133" s="626">
        <f t="shared" si="28"/>
        <v>0</v>
      </c>
      <c r="Y133" s="74">
        <f>IF(OR(M133="",Q133="Mut+ext"),0,IF(ISERROR(W133+V133*VLOOKUP(M133,Paramétrage!$C$6:$E$29,3,0))=TRUE,X133,W133+V133*VLOOKUP(M133,Paramétrage!$C$6:$E$29,3,0)))</f>
        <v>0</v>
      </c>
      <c r="Z133" s="1458"/>
      <c r="AA133" s="1459"/>
      <c r="AB133" s="1503"/>
      <c r="AC133" s="635"/>
      <c r="AD133" s="270"/>
      <c r="AE133" s="955">
        <f>IF(G133="",0,IF(K133="",0,IF(SUMIF(G125:G136,G133,O125:O136)=0,0,IF(OR(L133="",K133="obligatoire"),AF133/SUMIF(G125:G136,G133,O125:O136),AF133/(SUMIF(G125:G136,G133,O125:O136)/L133)))))</f>
        <v>0</v>
      </c>
      <c r="AF133" s="921">
        <f>N133*O133</f>
        <v>0</v>
      </c>
    </row>
    <row r="134" spans="1:34" ht="16.2" hidden="1" thickBot="1" x14ac:dyDescent="0.3">
      <c r="A134" s="1470"/>
      <c r="B134" s="1457"/>
      <c r="C134" s="1442"/>
      <c r="D134" s="1443"/>
      <c r="E134" s="1446"/>
      <c r="F134" s="1446"/>
      <c r="G134" s="557"/>
      <c r="H134" s="861"/>
      <c r="I134" s="123"/>
      <c r="J134" s="47"/>
      <c r="K134" s="46"/>
      <c r="L134" s="266"/>
      <c r="M134" s="790"/>
      <c r="N134" s="41"/>
      <c r="O134" s="834"/>
      <c r="P134" s="835"/>
      <c r="Q134" s="271"/>
      <c r="R134" s="1501"/>
      <c r="S134" s="1459"/>
      <c r="T134" s="1502"/>
      <c r="U134" s="268">
        <f>IF(OR(P134="",M134=Paramétrage!$C$10,M134=Paramétrage!$C$13,M134=Paramétrage!$C$17,M134=Paramétrage!$C$20,M134=Paramétrage!$C$24,M134=Paramétrage!$C$27,AND(M134&lt;&gt;Paramétrage!$C$9,Q134="Mut+ext")),0,ROUNDUP(O134/P134,0))</f>
        <v>0</v>
      </c>
      <c r="V134" s="624">
        <f>IF(OR(M134="",Q134="Mut+ext"),0,IF(VLOOKUP(M134,Paramétrage!$C$6:$E$29,2,0)=0,0,IF(P134="","saisir capacité",N134*U134*VLOOKUP(M134,Paramétrage!$C$6:$E$29,2,0))))</f>
        <v>0</v>
      </c>
      <c r="W134" s="625"/>
      <c r="X134" s="626">
        <f t="shared" si="28"/>
        <v>0</v>
      </c>
      <c r="Y134" s="74">
        <f>IF(OR(M134="",Q134="Mut+ext"),0,IF(ISERROR(W134+V134*VLOOKUP(M134,Paramétrage!$C$6:$E$29,3,0))=TRUE,X134,W134+V134*VLOOKUP(M134,Paramétrage!$C$6:$E$29,3,0)))</f>
        <v>0</v>
      </c>
      <c r="Z134" s="1458"/>
      <c r="AA134" s="1459"/>
      <c r="AB134" s="1503"/>
      <c r="AC134" s="635"/>
      <c r="AD134" s="270"/>
      <c r="AE134" s="955">
        <f>IF(G134="",0,IF(K134="",0,IF(SUMIF(G125:G136,G134,O125:O136)=0,0,IF(OR(L134="",K134="obligatoire"),AF134/SUMIF(G125:G136,G134,O125:O136),AF134/(SUMIF(G125:G136,G134,O125:O136)/L134)))))</f>
        <v>0</v>
      </c>
      <c r="AF134" s="921">
        <f>N134*O134</f>
        <v>0</v>
      </c>
    </row>
    <row r="135" spans="1:34" ht="16.2" hidden="1" thickBot="1" x14ac:dyDescent="0.3">
      <c r="A135" s="1470"/>
      <c r="B135" s="1457"/>
      <c r="C135" s="1442"/>
      <c r="D135" s="1443"/>
      <c r="E135" s="1446"/>
      <c r="F135" s="1446"/>
      <c r="G135" s="557"/>
      <c r="H135" s="861"/>
      <c r="I135" s="123"/>
      <c r="J135" s="47"/>
      <c r="K135" s="46"/>
      <c r="L135" s="266"/>
      <c r="M135" s="790"/>
      <c r="N135" s="41"/>
      <c r="O135" s="837"/>
      <c r="P135" s="835"/>
      <c r="Q135" s="271"/>
      <c r="R135" s="1501"/>
      <c r="S135" s="1459"/>
      <c r="T135" s="1502"/>
      <c r="U135" s="268">
        <f>IF(OR(P135="",M135=Paramétrage!$C$10,M135=Paramétrage!$C$13,M135=Paramétrage!$C$17,M135=Paramétrage!$C$20,M135=Paramétrage!$C$24,M135=Paramétrage!$C$27,AND(M135&lt;&gt;Paramétrage!$C$9,Q135="Mut+ext")),0,ROUNDUP(O135/P135,0))</f>
        <v>0</v>
      </c>
      <c r="V135" s="624">
        <f>IF(OR(M135="",Q135="Mut+ext"),0,IF(VLOOKUP(M135,Paramétrage!$C$6:$E$29,2,0)=0,0,IF(P135="","saisir capacité",N135*U135*VLOOKUP(M135,Paramétrage!$C$6:$E$29,2,0))))</f>
        <v>0</v>
      </c>
      <c r="W135" s="625"/>
      <c r="X135" s="626">
        <f t="shared" si="28"/>
        <v>0</v>
      </c>
      <c r="Y135" s="74">
        <f>IF(OR(M135="",Q135="Mut+ext"),0,IF(ISERROR(W135+V135*VLOOKUP(M135,Paramétrage!$C$6:$E$29,3,0))=TRUE,X135,W135+V135*VLOOKUP(M135,Paramétrage!$C$6:$E$29,3,0)))</f>
        <v>0</v>
      </c>
      <c r="Z135" s="1458"/>
      <c r="AA135" s="1459"/>
      <c r="AB135" s="1503"/>
      <c r="AC135" s="635"/>
      <c r="AD135" s="270"/>
      <c r="AE135" s="955">
        <f>IF(G135="",0,IF(K135="",0,IF(SUMIF(G129:G140,G135,O129:O140)=0,0,IF(OR(L135="",K135="obligatoire"),AF135/SUMIF(G129:G140,G135,O129:O140),AF135/(SUMIF(G129:G140,G135,O129:O140)/L135)))))</f>
        <v>0</v>
      </c>
      <c r="AF135" s="921">
        <f t="shared" si="29"/>
        <v>0</v>
      </c>
    </row>
    <row r="136" spans="1:34" ht="16.2" hidden="1" thickBot="1" x14ac:dyDescent="0.3">
      <c r="A136" s="1470"/>
      <c r="B136" s="1457"/>
      <c r="C136" s="1442"/>
      <c r="D136" s="1443"/>
      <c r="E136" s="1446"/>
      <c r="F136" s="1446"/>
      <c r="G136" s="862"/>
      <c r="H136" s="861"/>
      <c r="I136" s="123"/>
      <c r="J136" s="47"/>
      <c r="K136" s="46"/>
      <c r="L136" s="266"/>
      <c r="M136" s="790"/>
      <c r="N136" s="41"/>
      <c r="O136" s="834"/>
      <c r="P136" s="835"/>
      <c r="Q136" s="271"/>
      <c r="R136" s="1501"/>
      <c r="S136" s="1459"/>
      <c r="T136" s="1502"/>
      <c r="U136" s="268">
        <f>IF(OR(P136="",M136=Paramétrage!$C$10,M136=Paramétrage!$C$13,M136=Paramétrage!$C$17,M136=Paramétrage!$C$20,M136=Paramétrage!$C$24,M136=Paramétrage!$C$27,AND(M136&lt;&gt;Paramétrage!$C$9,Q136="Mut+ext")),0,ROUNDUP(O136/P136,0))</f>
        <v>0</v>
      </c>
      <c r="V136" s="624">
        <f>IF(OR(M136="",Q136="Mut+ext"),0,IF(VLOOKUP(M136,Paramétrage!$C$6:$E$29,2,0)=0,0,IF(P136="","saisir capacité",N136*U136*VLOOKUP(M136,Paramétrage!$C$6:$E$29,2,0))))</f>
        <v>0</v>
      </c>
      <c r="W136" s="625"/>
      <c r="X136" s="626">
        <f t="shared" si="28"/>
        <v>0</v>
      </c>
      <c r="Y136" s="74">
        <f>IF(OR(M136="",Q136="Mut+ext"),0,IF(ISERROR(W136+V136*VLOOKUP(M136,Paramétrage!$C$6:$E$29,3,0))=TRUE,X136,W136+V136*VLOOKUP(M136,Paramétrage!$C$6:$E$29,3,0)))</f>
        <v>0</v>
      </c>
      <c r="Z136" s="1458"/>
      <c r="AA136" s="1459"/>
      <c r="AB136" s="1503"/>
      <c r="AC136" s="272"/>
      <c r="AD136" s="270"/>
      <c r="AE136" s="955">
        <f>IF(G136="",0,IF(K136="",0,IF(SUMIF(G129:G140,G136,O129:O140)=0,0,IF(OR(L136="",K136="obligatoire"),AF136/SUMIF(G129:G140,G136,O129:O140),AF136/(SUMIF(G129:G140,G136,O129:O140)/L136)))))</f>
        <v>0</v>
      </c>
      <c r="AF136" s="921">
        <f t="shared" si="29"/>
        <v>0</v>
      </c>
    </row>
    <row r="137" spans="1:34" ht="16.2" hidden="1" thickBot="1" x14ac:dyDescent="0.3">
      <c r="A137" s="1470"/>
      <c r="B137" s="1457"/>
      <c r="C137" s="1442"/>
      <c r="D137" s="1443"/>
      <c r="E137" s="1446"/>
      <c r="F137" s="1446"/>
      <c r="G137" s="557"/>
      <c r="H137" s="836"/>
      <c r="I137" s="123"/>
      <c r="J137" s="47"/>
      <c r="K137" s="46"/>
      <c r="L137" s="266"/>
      <c r="M137" s="790"/>
      <c r="N137" s="41"/>
      <c r="O137" s="837"/>
      <c r="P137" s="835"/>
      <c r="Q137" s="271"/>
      <c r="R137" s="1501"/>
      <c r="S137" s="1459"/>
      <c r="T137" s="1502"/>
      <c r="U137" s="268">
        <f>IF(OR(P137="",M137=Paramétrage!$C$10,M137=Paramétrage!$C$13,M137=Paramétrage!$C$17,M137=Paramétrage!$C$20,M137=Paramétrage!$C$24,M137=Paramétrage!$C$27,AND(M137&lt;&gt;Paramétrage!$C$9,Q137="Mut+ext")),0,ROUNDUP(O137/P137,0))</f>
        <v>0</v>
      </c>
      <c r="V137" s="624">
        <f>IF(OR(M137="",Q137="Mut+ext"),0,IF(VLOOKUP(M137,Paramétrage!$C$6:$E$29,2,0)=0,0,IF(P137="","saisir capacité",N137*U137*VLOOKUP(M137,Paramétrage!$C$6:$E$29,2,0))))</f>
        <v>0</v>
      </c>
      <c r="W137" s="625"/>
      <c r="X137" s="626">
        <f t="shared" si="28"/>
        <v>0</v>
      </c>
      <c r="Y137" s="74">
        <f>IF(OR(M137="",Q137="Mut+ext"),0,IF(ISERROR(W137+V137*VLOOKUP(M137,Paramétrage!$C$6:$E$29,3,0))=TRUE,X137,W137+V137*VLOOKUP(M137,Paramétrage!$C$6:$E$29,3,0)))</f>
        <v>0</v>
      </c>
      <c r="Z137" s="1458"/>
      <c r="AA137" s="1459"/>
      <c r="AB137" s="1503"/>
      <c r="AC137" s="635"/>
      <c r="AD137" s="270"/>
      <c r="AE137" s="955">
        <f>IF(G137="",0,IF(K137="",0,IF(SUMIF(G129:G140,G137,O129:O140)=0,0,IF(OR(L137="",K137="obligatoire"),AF137/SUMIF(G129:G140,G137,O129:O140),AF137/(SUMIF(G129:G140,G137,O129:O140)/L137)))))</f>
        <v>0</v>
      </c>
      <c r="AF137" s="921">
        <f t="shared" si="29"/>
        <v>0</v>
      </c>
    </row>
    <row r="138" spans="1:34" ht="16.2" hidden="1" thickBot="1" x14ac:dyDescent="0.3">
      <c r="A138" s="1470"/>
      <c r="B138" s="1457"/>
      <c r="C138" s="1442"/>
      <c r="D138" s="1443"/>
      <c r="E138" s="1446"/>
      <c r="F138" s="1446"/>
      <c r="G138" s="557"/>
      <c r="H138" s="836"/>
      <c r="I138" s="123"/>
      <c r="J138" s="47"/>
      <c r="K138" s="46"/>
      <c r="L138" s="266"/>
      <c r="M138" s="790"/>
      <c r="N138" s="41"/>
      <c r="O138" s="834"/>
      <c r="P138" s="835"/>
      <c r="Q138" s="271"/>
      <c r="R138" s="1501"/>
      <c r="S138" s="1459"/>
      <c r="T138" s="1502"/>
      <c r="U138" s="268">
        <f>IF(OR(P138="",M138=Paramétrage!$C$10,M138=Paramétrage!$C$13,M138=Paramétrage!$C$17,M138=Paramétrage!$C$20,M138=Paramétrage!$C$24,M138=Paramétrage!$C$27,AND(M138&lt;&gt;Paramétrage!$C$9,Q138="Mut+ext")),0,ROUNDUP(O138/P138,0))</f>
        <v>0</v>
      </c>
      <c r="V138" s="624">
        <f>IF(OR(M138="",Q138="Mut+ext"),0,IF(VLOOKUP(M138,Paramétrage!$C$6:$E$29,2,0)=0,0,IF(P138="","saisir capacité",N138*U138*VLOOKUP(M138,Paramétrage!$C$6:$E$29,2,0))))</f>
        <v>0</v>
      </c>
      <c r="W138" s="625"/>
      <c r="X138" s="626">
        <f t="shared" si="28"/>
        <v>0</v>
      </c>
      <c r="Y138" s="74">
        <f>IF(OR(M138="",Q138="Mut+ext"),0,IF(ISERROR(W138+V138*VLOOKUP(M138,Paramétrage!$C$6:$E$29,3,0))=TRUE,X138,W138+V138*VLOOKUP(M138,Paramétrage!$C$6:$E$29,3,0)))</f>
        <v>0</v>
      </c>
      <c r="Z138" s="1458"/>
      <c r="AA138" s="1459"/>
      <c r="AB138" s="1503"/>
      <c r="AC138" s="635"/>
      <c r="AD138" s="270"/>
      <c r="AE138" s="955">
        <f>IF(G138="",0,IF(K138="",0,IF(SUMIF(G129:G140,G138,O129:O140)=0,0,IF(OR(L138="",K138="obligatoire"),AF138/SUMIF(G129:G140,G138,O129:O140),AF138/(SUMIF(G129:G140,G138,O129:O140)/L138)))))</f>
        <v>0</v>
      </c>
      <c r="AF138" s="921">
        <f t="shared" si="29"/>
        <v>0</v>
      </c>
    </row>
    <row r="139" spans="1:34" ht="16.2" hidden="1" thickBot="1" x14ac:dyDescent="0.3">
      <c r="A139" s="1470"/>
      <c r="B139" s="1457"/>
      <c r="C139" s="1442"/>
      <c r="D139" s="1443"/>
      <c r="E139" s="1446"/>
      <c r="F139" s="1446"/>
      <c r="G139" s="557"/>
      <c r="H139" s="836"/>
      <c r="I139" s="123"/>
      <c r="J139" s="47"/>
      <c r="K139" s="46"/>
      <c r="L139" s="266"/>
      <c r="M139" s="790"/>
      <c r="N139" s="41"/>
      <c r="O139" s="837"/>
      <c r="P139" s="835"/>
      <c r="Q139" s="271"/>
      <c r="R139" s="1501"/>
      <c r="S139" s="1459"/>
      <c r="T139" s="1502"/>
      <c r="U139" s="268">
        <f>IF(OR(P139="",M139=Paramétrage!$C$10,M139=Paramétrage!$C$13,M139=Paramétrage!$C$17,M139=Paramétrage!$C$20,M139=Paramétrage!$C$24,M139=Paramétrage!$C$27,AND(M139&lt;&gt;Paramétrage!$C$9,Q139="Mut+ext")),0,ROUNDUP(O139/P139,0))</f>
        <v>0</v>
      </c>
      <c r="V139" s="624">
        <f>IF(OR(M139="",Q139="Mut+ext"),0,IF(VLOOKUP(M139,Paramétrage!$C$6:$E$29,2,0)=0,0,IF(P139="","saisir capacité",N139*U139*VLOOKUP(M139,Paramétrage!$C$6:$E$29,2,0))))</f>
        <v>0</v>
      </c>
      <c r="W139" s="625"/>
      <c r="X139" s="626">
        <f t="shared" si="28"/>
        <v>0</v>
      </c>
      <c r="Y139" s="74">
        <f>IF(OR(M139="",Q139="Mut+ext"),0,IF(ISERROR(W139+V139*VLOOKUP(M139,Paramétrage!$C$6:$E$29,3,0))=TRUE,X139,W139+V139*VLOOKUP(M139,Paramétrage!$C$6:$E$29,3,0)))</f>
        <v>0</v>
      </c>
      <c r="Z139" s="1458"/>
      <c r="AA139" s="1459"/>
      <c r="AB139" s="1503"/>
      <c r="AC139" s="635"/>
      <c r="AD139" s="270"/>
      <c r="AE139" s="955">
        <f>IF(G139="",0,IF(K139="",0,IF(SUMIF(G129:G140,G139,O129:O140)=0,0,IF(OR(L139="",K139="obligatoire"),AF139/SUMIF(G129:G140,G139,O129:O140),AF139/(SUMIF(G129:G140,G139,O129:O140)/L139)))))</f>
        <v>0</v>
      </c>
      <c r="AF139" s="921">
        <f t="shared" si="29"/>
        <v>0</v>
      </c>
    </row>
    <row r="140" spans="1:34" ht="16.2" hidden="1" thickBot="1" x14ac:dyDescent="0.3">
      <c r="A140" s="1470"/>
      <c r="B140" s="1457"/>
      <c r="C140" s="1444"/>
      <c r="D140" s="1445"/>
      <c r="E140" s="1447"/>
      <c r="F140" s="1447"/>
      <c r="G140" s="557"/>
      <c r="H140" s="836"/>
      <c r="I140" s="123"/>
      <c r="J140" s="47"/>
      <c r="K140" s="46"/>
      <c r="L140" s="266"/>
      <c r="M140" s="790"/>
      <c r="N140" s="41"/>
      <c r="O140" s="838"/>
      <c r="P140" s="835"/>
      <c r="Q140" s="271"/>
      <c r="R140" s="1501"/>
      <c r="S140" s="1459"/>
      <c r="T140" s="1502"/>
      <c r="U140" s="268">
        <f>IF(OR(P140="",M140=Paramétrage!$C$10,M140=Paramétrage!$C$13,M140=Paramétrage!$C$17,M140=Paramétrage!$C$20,M140=Paramétrage!$C$24,M140=Paramétrage!$C$27,AND(M140&lt;&gt;Paramétrage!$C$9,Q140="Mut+ext")),0,ROUNDUP(O140/P140,0))</f>
        <v>0</v>
      </c>
      <c r="V140" s="624">
        <f>IF(OR(M140="",Q140="Mut+ext"),0,IF(VLOOKUP(M140,Paramétrage!$C$6:$E$29,2,0)=0,0,IF(P140="","saisir capacité",N140*U140*VLOOKUP(M140,Paramétrage!$C$6:$E$29,2,0))))</f>
        <v>0</v>
      </c>
      <c r="W140" s="625"/>
      <c r="X140" s="626">
        <f t="shared" si="28"/>
        <v>0</v>
      </c>
      <c r="Y140" s="74">
        <f>IF(OR(M140="",Q140="Mut+ext"),0,IF(ISERROR(W140+V140*VLOOKUP(M140,Paramétrage!$C$6:$E$29,3,0))=TRUE,X140,W140+V140*VLOOKUP(M140,Paramétrage!$C$6:$E$29,3,0)))</f>
        <v>0</v>
      </c>
      <c r="Z140" s="1458"/>
      <c r="AA140" s="1459"/>
      <c r="AB140" s="1503"/>
      <c r="AC140" s="635"/>
      <c r="AD140" s="270"/>
      <c r="AE140" s="955">
        <f>IF(G140="",0,IF(K140="",0,IF(SUMIF(G129:G140,G140,O129:O140)=0,0,IF(OR(L140="",K140="obligatoire"),AF140/SUMIF(G129:G140,G140,O129:O140),AF140/(SUMIF(G129:G140,G140,O129:O140)/L140)))))</f>
        <v>0</v>
      </c>
      <c r="AF140" s="921">
        <f t="shared" si="29"/>
        <v>0</v>
      </c>
    </row>
    <row r="141" spans="1:34" ht="16.2" hidden="1" thickBot="1" x14ac:dyDescent="0.3">
      <c r="A141" s="1470"/>
      <c r="B141" s="1457"/>
      <c r="C141" s="988"/>
      <c r="D141" s="989"/>
      <c r="E141" s="839"/>
      <c r="F141" s="839"/>
      <c r="G141" s="839"/>
      <c r="H141" s="840"/>
      <c r="I141" s="124"/>
      <c r="J141" s="94"/>
      <c r="K141" s="58"/>
      <c r="L141" s="273"/>
      <c r="M141" s="841"/>
      <c r="N141" s="60">
        <f>AE141</f>
        <v>0</v>
      </c>
      <c r="O141" s="842"/>
      <c r="P141" s="977"/>
      <c r="Q141" s="274"/>
      <c r="R141" s="275"/>
      <c r="S141" s="275"/>
      <c r="T141" s="276"/>
      <c r="U141" s="274"/>
      <c r="V141" s="844">
        <f>SUM(V129:V140)</f>
        <v>0</v>
      </c>
      <c r="W141" s="841">
        <f>SUM(W129:W140)</f>
        <v>0</v>
      </c>
      <c r="X141" s="845">
        <f>SUM(X129:X140)</f>
        <v>0</v>
      </c>
      <c r="Y141" s="64">
        <f>SUM(Y129:Y140)</f>
        <v>0</v>
      </c>
      <c r="Z141" s="278"/>
      <c r="AA141" s="279"/>
      <c r="AB141" s="280"/>
      <c r="AC141" s="281"/>
      <c r="AD141" s="282"/>
      <c r="AE141" s="956">
        <f>SUM(AE129:AE140)</f>
        <v>0</v>
      </c>
      <c r="AF141" s="99">
        <f>SUM(AF129:AF140)</f>
        <v>0</v>
      </c>
    </row>
    <row r="142" spans="1:34" ht="16.2" thickBot="1" x14ac:dyDescent="0.3">
      <c r="A142" s="1471"/>
      <c r="B142" s="77"/>
      <c r="C142" s="77"/>
      <c r="D142" s="77"/>
      <c r="E142" s="100">
        <f>E12+E25+E38+E51+E64+E77</f>
        <v>30</v>
      </c>
      <c r="F142" s="100"/>
      <c r="G142" s="78"/>
      <c r="H142" s="104"/>
      <c r="I142" s="104"/>
      <c r="J142" s="101"/>
      <c r="K142" s="77"/>
      <c r="L142" s="77"/>
      <c r="M142" s="79"/>
      <c r="N142" s="80">
        <f>N89+N76+N63+N50+N37+N24+N102+N115+N128+N141</f>
        <v>308</v>
      </c>
      <c r="O142" s="81"/>
      <c r="P142" s="77"/>
      <c r="Q142" s="102"/>
      <c r="R142" s="81"/>
      <c r="S142" s="81"/>
      <c r="T142" s="82"/>
      <c r="U142" s="935"/>
      <c r="V142" s="83">
        <f>V89+V76+V63+V50+V37+V24+V102+V115+V128+V141</f>
        <v>161</v>
      </c>
      <c r="W142" s="83">
        <f>W89+W76+W63+W50+W37+W24+W102+W115+W128+W141</f>
        <v>0</v>
      </c>
      <c r="X142" s="83">
        <f>X89+X76+X63+X50+X37+X24+X102+X115+X128+X141</f>
        <v>161</v>
      </c>
      <c r="Y142" s="697">
        <f>Y89+Y76+Y63+Y50+Y37+Y24+Y102+Y115+Y128+Y141</f>
        <v>182</v>
      </c>
      <c r="Z142" s="103"/>
      <c r="AA142" s="104"/>
      <c r="AB142" s="84"/>
      <c r="AC142" s="104"/>
      <c r="AD142" s="105"/>
      <c r="AE142" s="957">
        <f>SUM(AE12:AE89)/2</f>
        <v>308</v>
      </c>
      <c r="AF142" s="107">
        <f>SUM(AF12:AF76)</f>
        <v>14350</v>
      </c>
    </row>
    <row r="143" spans="1:34" s="603" customFormat="1" ht="46.8" x14ac:dyDescent="0.25">
      <c r="A143" s="1463" t="s">
        <v>131</v>
      </c>
      <c r="B143" s="1457" t="s">
        <v>132</v>
      </c>
      <c r="C143" s="1465" t="s">
        <v>496</v>
      </c>
      <c r="D143" s="1466"/>
      <c r="E143" s="1446">
        <v>20</v>
      </c>
      <c r="F143" s="1446" t="s">
        <v>64</v>
      </c>
      <c r="G143" s="477" t="s">
        <v>134</v>
      </c>
      <c r="H143" s="533" t="s">
        <v>66</v>
      </c>
      <c r="I143" s="534" t="s">
        <v>637</v>
      </c>
      <c r="J143" s="334">
        <v>70</v>
      </c>
      <c r="K143" s="309" t="s">
        <v>64</v>
      </c>
      <c r="L143" s="466">
        <v>1</v>
      </c>
      <c r="M143" s="463" t="s">
        <v>80</v>
      </c>
      <c r="N143" s="311">
        <v>21</v>
      </c>
      <c r="O143" s="330">
        <v>25</v>
      </c>
      <c r="P143" s="337">
        <v>25</v>
      </c>
      <c r="Q143" s="945" t="s">
        <v>81</v>
      </c>
      <c r="R143" s="1496"/>
      <c r="S143" s="1497"/>
      <c r="T143" s="1500"/>
      <c r="U143" s="936">
        <f>IF(OR(P143="",M143=Paramétrage!$C$10,M143=Paramétrage!$C$13,M143=Paramétrage!$C$17,M143=Paramétrage!$C$20,M143=Paramétrage!$C$24,M143=Paramétrage!$C$27,AND(M143&lt;&gt;Paramétrage!$C$9,Q143="Mut+ext")),0,ROUNDUP(O143/P143,0))</f>
        <v>1</v>
      </c>
      <c r="V143" s="312">
        <f>IF(OR(M143="",Q143="Mut+ext"),0,IF(VLOOKUP(M143,Paramétrage!$C$6:$E$29,2,0)=0,0,IF(P143="","saisir capacité",N143*U143*VLOOKUP(M143,Paramétrage!$C$6:$E$29,2,0))))</f>
        <v>21</v>
      </c>
      <c r="W143" s="313"/>
      <c r="X143" s="312">
        <f t="shared" ref="X143:X154" si="30">IF(OR(M143="",Q143="Mut+ext"),0,IF(ISERROR(V143+W143)=TRUE,V143,V143+W143))</f>
        <v>21</v>
      </c>
      <c r="Y143" s="699">
        <f>IF(OR(M143="",Q143="Mut+ext"),0,IF(ISERROR(W143+V143*VLOOKUP(M143,Paramétrage!$C$6:$E$29,3,0))=TRUE,X143,W143+V143*VLOOKUP(M143,Paramétrage!$C$6:$E$29,3,0)))</f>
        <v>21</v>
      </c>
      <c r="Z143" s="1531"/>
      <c r="AA143" s="1497"/>
      <c r="AB143" s="1498"/>
      <c r="AC143" s="644" t="s">
        <v>638</v>
      </c>
      <c r="AD143" s="859" t="s">
        <v>597</v>
      </c>
      <c r="AE143" s="924">
        <f t="shared" ref="AE143:AE153" si="31">IF(G143="",0,IF(K143="",0,IF(SUMIF($G$143:$G$154,G143,$O$143:$O$154)=0,0,IF(OR(L143="",K143="obligatoire"),AF143/SUMIF($G$143:$G$154,G143,$O$143:$O$154),AF143/(SUMIF($G$143:$G$154,G143,$O$143:$O$154)/L143)))))</f>
        <v>21</v>
      </c>
      <c r="AF143" s="922">
        <f t="shared" ref="AF143:AF154" si="32">N143*O143</f>
        <v>525</v>
      </c>
      <c r="AG143" s="318"/>
      <c r="AH143" s="318"/>
    </row>
    <row r="144" spans="1:34" s="603" customFormat="1" ht="31.2" x14ac:dyDescent="0.3">
      <c r="A144" s="1464"/>
      <c r="B144" s="1457"/>
      <c r="C144" s="1442"/>
      <c r="D144" s="1443"/>
      <c r="E144" s="1446"/>
      <c r="F144" s="1446"/>
      <c r="G144" s="477" t="s">
        <v>138</v>
      </c>
      <c r="H144" s="650" t="s">
        <v>66</v>
      </c>
      <c r="I144" s="1371" t="s">
        <v>1052</v>
      </c>
      <c r="J144" s="1371">
        <v>70</v>
      </c>
      <c r="K144" s="1378" t="s">
        <v>64</v>
      </c>
      <c r="L144" s="1379">
        <v>1</v>
      </c>
      <c r="M144" s="1378" t="s">
        <v>80</v>
      </c>
      <c r="N144" s="1371">
        <v>9</v>
      </c>
      <c r="O144" s="1371">
        <v>25</v>
      </c>
      <c r="P144" s="1371">
        <v>25</v>
      </c>
      <c r="Q144" s="946" t="s">
        <v>69</v>
      </c>
      <c r="R144" s="1496" t="s">
        <v>639</v>
      </c>
      <c r="S144" s="1497"/>
      <c r="T144" s="1500"/>
      <c r="U144" s="937">
        <f>IF(OR(P144="",M144=Paramétrage!$C$10,M144=Paramétrage!$C$13,M144=Paramétrage!$C$17,M144=Paramétrage!$C$20,M144=Paramétrage!$C$24,M144=Paramétrage!$C$27,AND(M144&lt;&gt;Paramétrage!$C$9,Q144="Mut+ext")),0,ROUNDUP(O144/P144,0))</f>
        <v>0</v>
      </c>
      <c r="V144" s="312">
        <f>IF(OR(M144="",Q144="Mut+ext"),0,IF(VLOOKUP(M144,Paramétrage!$C$6:$E$29,2,0)=0,0,IF(P144="","saisir capacité",N144*U144*VLOOKUP(M144,Paramétrage!$C$6:$E$29,2,0))))</f>
        <v>0</v>
      </c>
      <c r="W144" s="313"/>
      <c r="X144" s="312">
        <f t="shared" si="30"/>
        <v>0</v>
      </c>
      <c r="Y144" s="699">
        <f>IF(OR(M144="",Q144="Mut+ext"),0,IF(ISERROR(W144+V144*VLOOKUP(M144,Paramétrage!$C$6:$E$29,3,0))=TRUE,X144,W144+V144*VLOOKUP(M144,Paramétrage!$C$6:$E$29,3,0)))</f>
        <v>0</v>
      </c>
      <c r="Z144" s="1531"/>
      <c r="AA144" s="1497"/>
      <c r="AB144" s="1498"/>
      <c r="AC144" s="316" t="s">
        <v>640</v>
      </c>
      <c r="AD144" s="856" t="s">
        <v>597</v>
      </c>
      <c r="AE144" s="919">
        <f t="shared" si="31"/>
        <v>9</v>
      </c>
      <c r="AF144" s="922">
        <f t="shared" si="32"/>
        <v>225</v>
      </c>
      <c r="AG144" s="318"/>
      <c r="AH144" s="318"/>
    </row>
    <row r="145" spans="1:34" hidden="1" x14ac:dyDescent="0.25">
      <c r="A145" s="1464"/>
      <c r="B145" s="1457"/>
      <c r="C145" s="1442"/>
      <c r="D145" s="1443"/>
      <c r="E145" s="1446"/>
      <c r="F145" s="1446"/>
      <c r="G145" s="477" t="s">
        <v>138</v>
      </c>
      <c r="H145" s="861"/>
      <c r="I145" s="50"/>
      <c r="J145" s="47"/>
      <c r="K145" s="46"/>
      <c r="L145" s="266"/>
      <c r="M145" s="790"/>
      <c r="N145" s="41"/>
      <c r="O145" s="838"/>
      <c r="P145" s="835"/>
      <c r="Q145" s="271"/>
      <c r="R145" s="1501"/>
      <c r="S145" s="1459"/>
      <c r="T145" s="1502"/>
      <c r="U145" s="283">
        <f>IF(OR(P145="",M145=Paramétrage!$C$10,M145=Paramétrage!$C$13,M145=Paramétrage!$C$17,M145=Paramétrage!$C$20,M145=Paramétrage!$C$24,M145=Paramétrage!$C$27,AND(M145&lt;&gt;Paramétrage!$C$9,Q145="Mut+ext")),0,ROUNDUP(O145/P145,0))</f>
        <v>0</v>
      </c>
      <c r="V145" s="846">
        <f>IF(OR(M145="",Q145="Mut+ext"),0,IF(VLOOKUP(M145,Paramétrage!$C$6:$E$29,2,0)=0,0,IF(P145="","saisir capacité",N145*U145*VLOOKUP(M145,Paramétrage!$C$6:$E$29,2,0))))</f>
        <v>0</v>
      </c>
      <c r="W145" s="625"/>
      <c r="X145" s="847">
        <f t="shared" si="30"/>
        <v>0</v>
      </c>
      <c r="Y145" s="76">
        <f>IF(OR(M145="",Q145="Mut+ext"),0,IF(ISERROR(W145+V145*VLOOKUP(M145,Paramétrage!$C$6:$E$29,3,0))=TRUE,X145,W145+V145*VLOOKUP(M145,Paramétrage!$C$6:$E$29,3,0)))</f>
        <v>0</v>
      </c>
      <c r="Z145" s="1458"/>
      <c r="AA145" s="1459"/>
      <c r="AB145" s="1503"/>
      <c r="AC145" s="635"/>
      <c r="AD145" s="270"/>
      <c r="AE145" s="919">
        <f t="shared" si="31"/>
        <v>0</v>
      </c>
      <c r="AF145" s="922">
        <f t="shared" si="32"/>
        <v>0</v>
      </c>
    </row>
    <row r="146" spans="1:34" hidden="1" x14ac:dyDescent="0.25">
      <c r="A146" s="1464"/>
      <c r="B146" s="1457"/>
      <c r="C146" s="1442"/>
      <c r="D146" s="1443"/>
      <c r="E146" s="1446"/>
      <c r="F146" s="1446"/>
      <c r="G146" s="477" t="s">
        <v>138</v>
      </c>
      <c r="H146" s="861"/>
      <c r="I146" s="50"/>
      <c r="J146" s="47"/>
      <c r="K146" s="46"/>
      <c r="L146" s="266"/>
      <c r="M146" s="790"/>
      <c r="N146" s="41"/>
      <c r="O146" s="838"/>
      <c r="P146" s="835"/>
      <c r="Q146" s="271"/>
      <c r="R146" s="1501"/>
      <c r="S146" s="1459"/>
      <c r="T146" s="1502"/>
      <c r="U146" s="283">
        <f>IF(OR(P146="",M146=Paramétrage!$C$10,M146=Paramétrage!$C$13,M146=Paramétrage!$C$17,M146=Paramétrage!$C$20,M146=Paramétrage!$C$24,M146=Paramétrage!$C$27,AND(M146&lt;&gt;Paramétrage!$C$9,Q146="Mut+ext")),0,ROUNDUP(O146/P146,0))</f>
        <v>0</v>
      </c>
      <c r="V146" s="846">
        <f>IF(OR(M146="",Q146="Mut+ext"),0,IF(VLOOKUP(M146,Paramétrage!$C$6:$E$29,2,0)=0,0,IF(P146="","saisir capacité",N146*U146*VLOOKUP(M146,Paramétrage!$C$6:$E$29,2,0))))</f>
        <v>0</v>
      </c>
      <c r="W146" s="625"/>
      <c r="X146" s="847">
        <f t="shared" si="30"/>
        <v>0</v>
      </c>
      <c r="Y146" s="76">
        <f>IF(OR(M146="",Q146="Mut+ext"),0,IF(ISERROR(W146+V146*VLOOKUP(M146,Paramétrage!$C$6:$E$29,3,0))=TRUE,X146,W146+V146*VLOOKUP(M146,Paramétrage!$C$6:$E$29,3,0)))</f>
        <v>0</v>
      </c>
      <c r="Z146" s="1458"/>
      <c r="AA146" s="1459"/>
      <c r="AB146" s="1503"/>
      <c r="AC146" s="635"/>
      <c r="AD146" s="270"/>
      <c r="AE146" s="919">
        <f t="shared" si="31"/>
        <v>0</v>
      </c>
      <c r="AF146" s="922">
        <f t="shared" si="32"/>
        <v>0</v>
      </c>
    </row>
    <row r="147" spans="1:34" hidden="1" x14ac:dyDescent="0.25">
      <c r="A147" s="1464"/>
      <c r="B147" s="1457"/>
      <c r="C147" s="1442"/>
      <c r="D147" s="1443"/>
      <c r="E147" s="1446"/>
      <c r="F147" s="1446"/>
      <c r="G147" s="477" t="s">
        <v>138</v>
      </c>
      <c r="H147" s="836"/>
      <c r="I147" s="50"/>
      <c r="J147" s="47"/>
      <c r="K147" s="46"/>
      <c r="L147" s="266"/>
      <c r="M147" s="790"/>
      <c r="N147" s="41"/>
      <c r="O147" s="838"/>
      <c r="P147" s="835"/>
      <c r="Q147" s="271"/>
      <c r="R147" s="1501"/>
      <c r="S147" s="1459"/>
      <c r="T147" s="1502"/>
      <c r="U147" s="283">
        <f>IF(OR(P147="",M147=Paramétrage!$C$10,M147=Paramétrage!$C$13,M147=Paramétrage!$C$17,M147=Paramétrage!$C$20,M147=Paramétrage!$C$24,M147=Paramétrage!$C$27,AND(M147&lt;&gt;Paramétrage!$C$9,Q147="Mut+ext")),0,ROUNDUP(O147/P147,0))</f>
        <v>0</v>
      </c>
      <c r="V147" s="846">
        <f>IF(OR(M147="",Q147="Mut+ext"),0,IF(VLOOKUP(M147,Paramétrage!$C$6:$E$29,2,0)=0,0,IF(P147="","saisir capacité",N147*U147*VLOOKUP(M147,Paramétrage!$C$6:$E$29,2,0))))</f>
        <v>0</v>
      </c>
      <c r="W147" s="625"/>
      <c r="X147" s="847">
        <f t="shared" si="30"/>
        <v>0</v>
      </c>
      <c r="Y147" s="76">
        <f>IF(OR(M147="",Q147="Mut+ext"),0,IF(ISERROR(W147+V147*VLOOKUP(M147,Paramétrage!$C$6:$E$29,3,0))=TRUE,X147,W147+V147*VLOOKUP(M147,Paramétrage!$C$6:$E$29,3,0)))</f>
        <v>0</v>
      </c>
      <c r="Z147" s="1458"/>
      <c r="AA147" s="1459"/>
      <c r="AB147" s="1503"/>
      <c r="AC147" s="635"/>
      <c r="AD147" s="270"/>
      <c r="AE147" s="919">
        <f t="shared" si="31"/>
        <v>0</v>
      </c>
      <c r="AF147" s="922">
        <f t="shared" si="32"/>
        <v>0</v>
      </c>
    </row>
    <row r="148" spans="1:34" hidden="1" x14ac:dyDescent="0.25">
      <c r="A148" s="1464"/>
      <c r="B148" s="1457"/>
      <c r="C148" s="1442"/>
      <c r="D148" s="1443"/>
      <c r="E148" s="1446"/>
      <c r="F148" s="1446"/>
      <c r="G148" s="477" t="s">
        <v>138</v>
      </c>
      <c r="H148" s="836"/>
      <c r="I148" s="50"/>
      <c r="J148" s="47"/>
      <c r="K148" s="46"/>
      <c r="L148" s="266"/>
      <c r="M148" s="790"/>
      <c r="N148" s="41"/>
      <c r="O148" s="838"/>
      <c r="P148" s="835"/>
      <c r="Q148" s="271"/>
      <c r="R148" s="1501"/>
      <c r="S148" s="1459"/>
      <c r="T148" s="1502"/>
      <c r="U148" s="283">
        <f>IF(OR(P148="",M148=Paramétrage!$C$10,M148=Paramétrage!$C$13,M148=Paramétrage!$C$17,M148=Paramétrage!$C$20,M148=Paramétrage!$C$24,M148=Paramétrage!$C$27,AND(M148&lt;&gt;Paramétrage!$C$9,Q148="Mut+ext")),0,ROUNDUP(O148/P148,0))</f>
        <v>0</v>
      </c>
      <c r="V148" s="846">
        <f>IF(OR(M148="",Q148="Mut+ext"),0,IF(VLOOKUP(M148,Paramétrage!$C$6:$E$29,2,0)=0,0,IF(P148="","saisir capacité",N148*U148*VLOOKUP(M148,Paramétrage!$C$6:$E$29,2,0))))</f>
        <v>0</v>
      </c>
      <c r="W148" s="625"/>
      <c r="X148" s="847">
        <f t="shared" si="30"/>
        <v>0</v>
      </c>
      <c r="Y148" s="76">
        <f>IF(OR(M148="",Q148="Mut+ext"),0,IF(ISERROR(W148+V148*VLOOKUP(M148,Paramétrage!$C$6:$E$29,3,0))=TRUE,X148,W148+V148*VLOOKUP(M148,Paramétrage!$C$6:$E$29,3,0)))</f>
        <v>0</v>
      </c>
      <c r="Z148" s="1458"/>
      <c r="AA148" s="1459"/>
      <c r="AB148" s="1503"/>
      <c r="AC148" s="635"/>
      <c r="AD148" s="270"/>
      <c r="AE148" s="919">
        <f t="shared" si="31"/>
        <v>0</v>
      </c>
      <c r="AF148" s="922">
        <f t="shared" si="32"/>
        <v>0</v>
      </c>
    </row>
    <row r="149" spans="1:34" hidden="1" x14ac:dyDescent="0.25">
      <c r="A149" s="1464"/>
      <c r="B149" s="1457"/>
      <c r="C149" s="1442"/>
      <c r="D149" s="1443"/>
      <c r="E149" s="1446"/>
      <c r="F149" s="1446"/>
      <c r="G149" s="477" t="s">
        <v>138</v>
      </c>
      <c r="H149" s="836"/>
      <c r="I149" s="50"/>
      <c r="J149" s="47"/>
      <c r="K149" s="46"/>
      <c r="L149" s="266"/>
      <c r="M149" s="790"/>
      <c r="N149" s="41"/>
      <c r="O149" s="838"/>
      <c r="P149" s="835"/>
      <c r="Q149" s="271"/>
      <c r="R149" s="1501"/>
      <c r="S149" s="1459"/>
      <c r="T149" s="1502"/>
      <c r="U149" s="283">
        <f>IF(OR(P149="",M149=Paramétrage!$C$10,M149=Paramétrage!$C$13,M149=Paramétrage!$C$17,M149=Paramétrage!$C$20,M149=Paramétrage!$C$24,M149=Paramétrage!$C$27,AND(M149&lt;&gt;Paramétrage!$C$9,Q149="Mut+ext")),0,ROUNDUP(O149/P149,0))</f>
        <v>0</v>
      </c>
      <c r="V149" s="846">
        <f>IF(OR(M149="",Q149="Mut+ext"),0,IF(VLOOKUP(M149,Paramétrage!$C$6:$E$29,2,0)=0,0,IF(P149="","saisir capacité",N149*U149*VLOOKUP(M149,Paramétrage!$C$6:$E$29,2,0))))</f>
        <v>0</v>
      </c>
      <c r="W149" s="625"/>
      <c r="X149" s="847">
        <f t="shared" si="30"/>
        <v>0</v>
      </c>
      <c r="Y149" s="76">
        <f>IF(OR(M149="",Q149="Mut+ext"),0,IF(ISERROR(W149+V149*VLOOKUP(M149,Paramétrage!$C$6:$E$29,3,0))=TRUE,X149,W149+V149*VLOOKUP(M149,Paramétrage!$C$6:$E$29,3,0)))</f>
        <v>0</v>
      </c>
      <c r="Z149" s="1458"/>
      <c r="AA149" s="1459"/>
      <c r="AB149" s="1503"/>
      <c r="AC149" s="635"/>
      <c r="AD149" s="270"/>
      <c r="AE149" s="919">
        <f t="shared" si="31"/>
        <v>0</v>
      </c>
      <c r="AF149" s="922">
        <f t="shared" si="32"/>
        <v>0</v>
      </c>
    </row>
    <row r="150" spans="1:34" hidden="1" x14ac:dyDescent="0.25">
      <c r="A150" s="1464"/>
      <c r="B150" s="1457"/>
      <c r="C150" s="1442"/>
      <c r="D150" s="1443"/>
      <c r="E150" s="1446"/>
      <c r="F150" s="1446"/>
      <c r="G150" s="477" t="s">
        <v>138</v>
      </c>
      <c r="H150" s="836"/>
      <c r="I150" s="50"/>
      <c r="J150" s="47"/>
      <c r="K150" s="46"/>
      <c r="L150" s="266"/>
      <c r="M150" s="790"/>
      <c r="N150" s="41"/>
      <c r="O150" s="838"/>
      <c r="P150" s="835"/>
      <c r="Q150" s="271"/>
      <c r="R150" s="1501"/>
      <c r="S150" s="1459"/>
      <c r="T150" s="1502"/>
      <c r="U150" s="283">
        <f>IF(OR(P150="",M150=Paramétrage!$C$10,M150=Paramétrage!$C$13,M150=Paramétrage!$C$17,M150=Paramétrage!$C$20,M150=Paramétrage!$C$24,M150=Paramétrage!$C$27,AND(M150&lt;&gt;Paramétrage!$C$9,Q150="Mut+ext")),0,ROUNDUP(O150/P150,0))</f>
        <v>0</v>
      </c>
      <c r="V150" s="846">
        <f>IF(OR(M150="",Q150="Mut+ext"),0,IF(VLOOKUP(M150,Paramétrage!$C$6:$E$29,2,0)=0,0,IF(P150="","saisir capacité",N150*U150*VLOOKUP(M150,Paramétrage!$C$6:$E$29,2,0))))</f>
        <v>0</v>
      </c>
      <c r="W150" s="625"/>
      <c r="X150" s="847">
        <f t="shared" si="30"/>
        <v>0</v>
      </c>
      <c r="Y150" s="76">
        <f>IF(OR(M150="",Q150="Mut+ext"),0,IF(ISERROR(W150+V150*VLOOKUP(M150,Paramétrage!$C$6:$E$29,3,0))=TRUE,X150,W150+V150*VLOOKUP(M150,Paramétrage!$C$6:$E$29,3,0)))</f>
        <v>0</v>
      </c>
      <c r="Z150" s="1458"/>
      <c r="AA150" s="1459"/>
      <c r="AB150" s="1503"/>
      <c r="AC150" s="635"/>
      <c r="AD150" s="270"/>
      <c r="AE150" s="919">
        <f t="shared" si="31"/>
        <v>0</v>
      </c>
      <c r="AF150" s="922">
        <f t="shared" si="32"/>
        <v>0</v>
      </c>
    </row>
    <row r="151" spans="1:34" hidden="1" x14ac:dyDescent="0.25">
      <c r="A151" s="1464"/>
      <c r="B151" s="1457"/>
      <c r="C151" s="1442"/>
      <c r="D151" s="1443"/>
      <c r="E151" s="1446"/>
      <c r="F151" s="1446"/>
      <c r="G151" s="477" t="s">
        <v>138</v>
      </c>
      <c r="H151" s="836"/>
      <c r="I151" s="50"/>
      <c r="J151" s="47"/>
      <c r="K151" s="46"/>
      <c r="L151" s="266"/>
      <c r="M151" s="790"/>
      <c r="N151" s="41"/>
      <c r="O151" s="838"/>
      <c r="P151" s="835"/>
      <c r="Q151" s="271"/>
      <c r="R151" s="1501"/>
      <c r="S151" s="1459"/>
      <c r="T151" s="1502"/>
      <c r="U151" s="283">
        <f>IF(OR(P151="",M151=Paramétrage!$C$10,M151=Paramétrage!$C$13,M151=Paramétrage!$C$17,M151=Paramétrage!$C$20,M151=Paramétrage!$C$24,M151=Paramétrage!$C$27,AND(M151&lt;&gt;Paramétrage!$C$9,Q151="Mut+ext")),0,ROUNDUP(O151/P151,0))</f>
        <v>0</v>
      </c>
      <c r="V151" s="846">
        <f>IF(OR(M151="",Q151="Mut+ext"),0,IF(VLOOKUP(M151,Paramétrage!$C$6:$E$29,2,0)=0,0,IF(P151="","saisir capacité",N151*U151*VLOOKUP(M151,Paramétrage!$C$6:$E$29,2,0))))</f>
        <v>0</v>
      </c>
      <c r="W151" s="625"/>
      <c r="X151" s="847">
        <f t="shared" si="30"/>
        <v>0</v>
      </c>
      <c r="Y151" s="76">
        <f>IF(OR(M151="",Q151="Mut+ext"),0,IF(ISERROR(W151+V151*VLOOKUP(M151,Paramétrage!$C$6:$E$29,3,0))=TRUE,X151,W151+V151*VLOOKUP(M151,Paramétrage!$C$6:$E$29,3,0)))</f>
        <v>0</v>
      </c>
      <c r="Z151" s="1458"/>
      <c r="AA151" s="1459"/>
      <c r="AB151" s="1503"/>
      <c r="AC151" s="635"/>
      <c r="AD151" s="270"/>
      <c r="AE151" s="919">
        <f t="shared" si="31"/>
        <v>0</v>
      </c>
      <c r="AF151" s="922">
        <f t="shared" si="32"/>
        <v>0</v>
      </c>
    </row>
    <row r="152" spans="1:34" hidden="1" x14ac:dyDescent="0.25">
      <c r="A152" s="1464"/>
      <c r="B152" s="1457"/>
      <c r="C152" s="1442"/>
      <c r="D152" s="1443"/>
      <c r="E152" s="1446"/>
      <c r="F152" s="1446"/>
      <c r="G152" s="477" t="s">
        <v>138</v>
      </c>
      <c r="H152" s="836"/>
      <c r="I152" s="50"/>
      <c r="J152" s="47"/>
      <c r="K152" s="46"/>
      <c r="L152" s="266"/>
      <c r="M152" s="790"/>
      <c r="N152" s="41"/>
      <c r="O152" s="838"/>
      <c r="P152" s="835"/>
      <c r="Q152" s="271"/>
      <c r="R152" s="1501"/>
      <c r="S152" s="1459"/>
      <c r="T152" s="1502"/>
      <c r="U152" s="283">
        <f>IF(OR(P152="",M152=Paramétrage!$C$10,M152=Paramétrage!$C$13,M152=Paramétrage!$C$17,M152=Paramétrage!$C$20,M152=Paramétrage!$C$24,M152=Paramétrage!$C$27,AND(M152&lt;&gt;Paramétrage!$C$9,Q152="Mut+ext")),0,ROUNDUP(O152/P152,0))</f>
        <v>0</v>
      </c>
      <c r="V152" s="846">
        <f>IF(OR(M152="",Q152="Mut+ext"),0,IF(VLOOKUP(M152,Paramétrage!$C$6:$E$29,2,0)=0,0,IF(P152="","saisir capacité",N152*U152*VLOOKUP(M152,Paramétrage!$C$6:$E$29,2,0))))</f>
        <v>0</v>
      </c>
      <c r="W152" s="625"/>
      <c r="X152" s="847">
        <f t="shared" si="30"/>
        <v>0</v>
      </c>
      <c r="Y152" s="76">
        <f>IF(OR(M152="",Q152="Mut+ext"),0,IF(ISERROR(W152+V152*VLOOKUP(M152,Paramétrage!$C$6:$E$29,3,0))=TRUE,X152,W152+V152*VLOOKUP(M152,Paramétrage!$C$6:$E$29,3,0)))</f>
        <v>0</v>
      </c>
      <c r="Z152" s="1458"/>
      <c r="AA152" s="1459"/>
      <c r="AB152" s="1503"/>
      <c r="AC152" s="635"/>
      <c r="AD152" s="270"/>
      <c r="AE152" s="919">
        <f t="shared" si="31"/>
        <v>0</v>
      </c>
      <c r="AF152" s="922">
        <f t="shared" si="32"/>
        <v>0</v>
      </c>
    </row>
    <row r="153" spans="1:34" hidden="1" x14ac:dyDescent="0.25">
      <c r="A153" s="1464"/>
      <c r="B153" s="1457"/>
      <c r="C153" s="1442"/>
      <c r="D153" s="1443"/>
      <c r="E153" s="1446"/>
      <c r="F153" s="1446"/>
      <c r="G153" s="477" t="s">
        <v>138</v>
      </c>
      <c r="H153" s="836"/>
      <c r="I153" s="50"/>
      <c r="J153" s="47"/>
      <c r="K153" s="46"/>
      <c r="L153" s="266"/>
      <c r="M153" s="790"/>
      <c r="N153" s="41"/>
      <c r="O153" s="838"/>
      <c r="P153" s="835"/>
      <c r="Q153" s="271"/>
      <c r="R153" s="1501"/>
      <c r="S153" s="1459"/>
      <c r="T153" s="1502"/>
      <c r="U153" s="283">
        <f>IF(OR(P153="",M153=Paramétrage!$C$10,M153=Paramétrage!$C$13,M153=Paramétrage!$C$17,M153=Paramétrage!$C$20,M153=Paramétrage!$C$24,M153=Paramétrage!$C$27,AND(M153&lt;&gt;Paramétrage!$C$9,Q153="Mut+ext")),0,ROUNDUP(O153/P153,0))</f>
        <v>0</v>
      </c>
      <c r="V153" s="846">
        <f>IF(OR(M153="",Q153="Mut+ext"),0,IF(VLOOKUP(M153,Paramétrage!$C$6:$E$29,2,0)=0,0,IF(P153="","saisir capacité",N153*U153*VLOOKUP(M153,Paramétrage!$C$6:$E$29,2,0))))</f>
        <v>0</v>
      </c>
      <c r="W153" s="625"/>
      <c r="X153" s="847">
        <f t="shared" si="30"/>
        <v>0</v>
      </c>
      <c r="Y153" s="76">
        <f>IF(OR(M153="",Q153="Mut+ext"),0,IF(ISERROR(W153+V153*VLOOKUP(M153,Paramétrage!$C$6:$E$29,3,0))=TRUE,X153,W153+V153*VLOOKUP(M153,Paramétrage!$C$6:$E$29,3,0)))</f>
        <v>0</v>
      </c>
      <c r="Z153" s="1458"/>
      <c r="AA153" s="1459"/>
      <c r="AB153" s="1503"/>
      <c r="AC153" s="635"/>
      <c r="AD153" s="270"/>
      <c r="AE153" s="919">
        <f t="shared" si="31"/>
        <v>0</v>
      </c>
      <c r="AF153" s="922">
        <f t="shared" si="32"/>
        <v>0</v>
      </c>
    </row>
    <row r="154" spans="1:34" x14ac:dyDescent="0.3">
      <c r="A154" s="1464"/>
      <c r="B154" s="1457"/>
      <c r="C154" s="1444"/>
      <c r="D154" s="1445"/>
      <c r="E154" s="1447"/>
      <c r="F154" s="1447"/>
      <c r="G154" s="477" t="s">
        <v>142</v>
      </c>
      <c r="H154" s="836" t="s">
        <v>66</v>
      </c>
      <c r="I154" s="1371" t="s">
        <v>1053</v>
      </c>
      <c r="J154" s="1372">
        <v>70</v>
      </c>
      <c r="K154" s="1373" t="s">
        <v>64</v>
      </c>
      <c r="L154" s="1374">
        <v>1</v>
      </c>
      <c r="M154" s="1375" t="s">
        <v>80</v>
      </c>
      <c r="N154" s="1376">
        <v>12</v>
      </c>
      <c r="O154" s="1377">
        <v>25</v>
      </c>
      <c r="P154" s="835">
        <v>25</v>
      </c>
      <c r="Q154" s="271" t="s">
        <v>81</v>
      </c>
      <c r="R154" s="1501"/>
      <c r="S154" s="1459"/>
      <c r="T154" s="1502"/>
      <c r="U154" s="283">
        <f>IF(OR(P154="",M154=Paramétrage!$C$10,M154=Paramétrage!$C$13,M154=Paramétrage!$C$17,M154=Paramétrage!$C$20,M154=Paramétrage!$C$24,M154=Paramétrage!$C$27,AND(M154&lt;&gt;Paramétrage!$C$9,Q154="Mut+ext")),0,ROUNDUP(O154/P154,0))</f>
        <v>1</v>
      </c>
      <c r="V154" s="846">
        <f>IF(OR(M154="",Q154="Mut+ext"),0,IF(VLOOKUP(M154,Paramétrage!$C$6:$E$29,2,0)=0,0,IF(P154="","saisir capacité",N154*U154*VLOOKUP(M154,Paramétrage!$C$6:$E$29,2,0))))</f>
        <v>12</v>
      </c>
      <c r="W154" s="625"/>
      <c r="X154" s="847">
        <f t="shared" si="30"/>
        <v>12</v>
      </c>
      <c r="Y154" s="76">
        <f>IF(OR(M154="",Q154="Mut+ext"),0,IF(ISERROR(W154+V154*VLOOKUP(M154,Paramétrage!$C$6:$E$29,3,0))=TRUE,X154,W154+V154*VLOOKUP(M154,Paramétrage!$C$6:$E$29,3,0)))</f>
        <v>12</v>
      </c>
      <c r="Z154" s="1458"/>
      <c r="AA154" s="1459"/>
      <c r="AB154" s="1503"/>
      <c r="AC154" s="635"/>
      <c r="AD154" s="270"/>
      <c r="AE154" s="919">
        <f>IF(G154="",0,IF(K154="",0,IF(SUMIF($G$143:$G$154,G154,$O$143:$O$154)=0,0,IF(OR(L154="",K154="obligatoire"),AF154/SUMIF($G$143:$G$154,G154,$O$143:$O$154),AF154/(SUMIF($G$143:$G$154,G154,$O$143:$O$154)/L154)))))</f>
        <v>12</v>
      </c>
      <c r="AF154" s="922">
        <f t="shared" si="32"/>
        <v>300</v>
      </c>
    </row>
    <row r="155" spans="1:34" x14ac:dyDescent="0.25">
      <c r="A155" s="1464"/>
      <c r="B155" s="1457"/>
      <c r="C155" s="1000"/>
      <c r="D155" s="867"/>
      <c r="E155" s="1001"/>
      <c r="F155" s="867"/>
      <c r="G155" s="867"/>
      <c r="H155" s="868"/>
      <c r="I155" s="125"/>
      <c r="J155" s="66"/>
      <c r="K155" s="65"/>
      <c r="L155" s="285"/>
      <c r="M155" s="849"/>
      <c r="N155" s="68">
        <f>AE155</f>
        <v>42</v>
      </c>
      <c r="O155" s="869"/>
      <c r="P155" s="979"/>
      <c r="Q155" s="286"/>
      <c r="R155" s="287"/>
      <c r="S155" s="287"/>
      <c r="T155" s="288"/>
      <c r="U155" s="286"/>
      <c r="V155" s="848">
        <f>SUM(V143:V154)</f>
        <v>33</v>
      </c>
      <c r="W155" s="849">
        <f>SUM(W143:W154)</f>
        <v>0</v>
      </c>
      <c r="X155" s="850">
        <f>SUM(X143:X154)</f>
        <v>33</v>
      </c>
      <c r="Y155" s="72">
        <f>SUM(Y143:Y154)</f>
        <v>33</v>
      </c>
      <c r="Z155" s="290"/>
      <c r="AA155" s="291"/>
      <c r="AB155" s="292"/>
      <c r="AC155" s="293"/>
      <c r="AD155" s="294"/>
      <c r="AE155" s="925">
        <f>SUM(AE143:AE154)</f>
        <v>42</v>
      </c>
      <c r="AF155" s="578">
        <f>SUM(AF143:AF154)</f>
        <v>1050</v>
      </c>
    </row>
    <row r="156" spans="1:34" s="603" customFormat="1" ht="46.8" x14ac:dyDescent="0.25">
      <c r="A156" s="1464"/>
      <c r="B156" s="1457" t="s">
        <v>144</v>
      </c>
      <c r="C156" s="1440" t="s">
        <v>641</v>
      </c>
      <c r="D156" s="1441"/>
      <c r="E156" s="1446">
        <v>5</v>
      </c>
      <c r="F156" s="1446" t="s">
        <v>64</v>
      </c>
      <c r="G156" s="477" t="s">
        <v>146</v>
      </c>
      <c r="H156" s="533" t="s">
        <v>66</v>
      </c>
      <c r="I156" s="597" t="s">
        <v>642</v>
      </c>
      <c r="J156" s="334">
        <v>70</v>
      </c>
      <c r="K156" s="309" t="s">
        <v>64</v>
      </c>
      <c r="L156" s="353">
        <v>1</v>
      </c>
      <c r="M156" s="526" t="s">
        <v>80</v>
      </c>
      <c r="N156" s="658">
        <v>21</v>
      </c>
      <c r="O156" s="494">
        <v>25</v>
      </c>
      <c r="P156" s="941">
        <v>50</v>
      </c>
      <c r="Q156" s="946" t="s">
        <v>69</v>
      </c>
      <c r="R156" s="1460" t="s">
        <v>639</v>
      </c>
      <c r="S156" s="1461"/>
      <c r="T156" s="1506"/>
      <c r="U156" s="937">
        <f>IF(OR(P156="",M156=Paramétrage!$C$10,M156=Paramétrage!$C$13,M156=Paramétrage!$C$17,M156=Paramétrage!$C$20,M156=Paramétrage!$C$24,M156=Paramétrage!$C$27,AND(M156&lt;&gt;Paramétrage!$C$9,Q156="Mut+ext")),0,ROUNDUP(O156/P156,0))</f>
        <v>0</v>
      </c>
      <c r="V156" s="312">
        <f>IF(OR(M156="",Q156="Mut+ext"),0,IF(VLOOKUP(M156,Paramétrage!$C$6:$E$29,2,0)=0,0,IF(P156="","saisir capacité",N156*U156*VLOOKUP(M156,Paramétrage!$C$6:$E$29,2,0))))</f>
        <v>0</v>
      </c>
      <c r="W156" s="474"/>
      <c r="X156" s="312">
        <f t="shared" ref="X156:X167" si="33">IF(OR(M156="",Q156="Mut+ext"),0,IF(ISERROR(V156+W156)=TRUE,V156,V156+W156))</f>
        <v>0</v>
      </c>
      <c r="Y156" s="699">
        <f>IF(OR(M156="",Q156="Mut+ext"),0,IF(ISERROR(W156+V156*VLOOKUP(M156,Paramétrage!$C$6:$E$29,3,0))=TRUE,X156,W156+V156*VLOOKUP(M156,Paramétrage!$C$6:$E$29,3,0)))</f>
        <v>0</v>
      </c>
      <c r="Z156" s="1531"/>
      <c r="AA156" s="1497"/>
      <c r="AB156" s="1498"/>
      <c r="AC156" s="316" t="s">
        <v>611</v>
      </c>
      <c r="AD156" s="856" t="s">
        <v>602</v>
      </c>
      <c r="AE156" s="919">
        <f t="shared" ref="AE156:AE166" si="34">IF(G156="",0,IF(K156="",0,IF(SUMIF($G$156:$G$167,G156,$O$156:$O$167)=0,0,IF(OR(L156="",K156="obligatoire"),AF156/SUMIF($G$156:$G$167,G156,$O$156:$O$167),AF156/(SUMIF($G$156:$G$167,G156,$O$156:$O$167)/L156)))))</f>
        <v>21</v>
      </c>
      <c r="AF156" s="922">
        <f t="shared" ref="AF156:AF167" si="35">N156*O156</f>
        <v>525</v>
      </c>
      <c r="AG156" s="318"/>
      <c r="AH156" s="318"/>
    </row>
    <row r="157" spans="1:34" hidden="1" x14ac:dyDescent="0.25">
      <c r="A157" s="1464"/>
      <c r="B157" s="1457"/>
      <c r="C157" s="1442"/>
      <c r="D157" s="1443"/>
      <c r="E157" s="1446"/>
      <c r="F157" s="1446"/>
      <c r="G157" s="557" t="s">
        <v>149</v>
      </c>
      <c r="H157" s="861"/>
      <c r="I157" s="50"/>
      <c r="J157" s="47"/>
      <c r="K157" s="46"/>
      <c r="L157" s="266"/>
      <c r="M157" s="790"/>
      <c r="N157" s="41"/>
      <c r="O157" s="838"/>
      <c r="P157" s="835"/>
      <c r="Q157" s="271"/>
      <c r="R157" s="1501"/>
      <c r="S157" s="1459"/>
      <c r="T157" s="1502"/>
      <c r="U157" s="283">
        <f>IF(OR(P157="",M157=Paramétrage!$C$10,M157=Paramétrage!$C$13,M157=Paramétrage!$C$17,M157=Paramétrage!$C$20,M157=Paramétrage!$C$24,M157=Paramétrage!$C$27,AND(M157&lt;&gt;Paramétrage!$C$9,Q157="Mut+ext")),0,ROUNDUP(O157/P157,0))</f>
        <v>0</v>
      </c>
      <c r="V157" s="846">
        <f>IF(OR(M157="",Q157="Mut+ext"),0,IF(VLOOKUP(M157,Paramétrage!$C$6:$E$29,2,0)=0,0,IF(P157="","saisir capacité",N157*U157*VLOOKUP(M157,Paramétrage!$C$6:$E$29,2,0))))</f>
        <v>0</v>
      </c>
      <c r="W157" s="625"/>
      <c r="X157" s="847">
        <f t="shared" si="33"/>
        <v>0</v>
      </c>
      <c r="Y157" s="76">
        <f>IF(OR(M157="",Q157="Mut+ext"),0,IF(ISERROR(W157+V157*VLOOKUP(M157,Paramétrage!$C$6:$E$29,3,0))=TRUE,X157,W157+V157*VLOOKUP(M157,Paramétrage!$C$6:$E$29,3,0)))</f>
        <v>0</v>
      </c>
      <c r="Z157" s="1458"/>
      <c r="AA157" s="1459"/>
      <c r="AB157" s="1503"/>
      <c r="AC157" s="635"/>
      <c r="AD157" s="270"/>
      <c r="AE157" s="919">
        <f t="shared" si="34"/>
        <v>0</v>
      </c>
      <c r="AF157" s="922">
        <f t="shared" si="35"/>
        <v>0</v>
      </c>
    </row>
    <row r="158" spans="1:34" hidden="1" x14ac:dyDescent="0.25">
      <c r="A158" s="1464"/>
      <c r="B158" s="1457"/>
      <c r="C158" s="1442"/>
      <c r="D158" s="1443"/>
      <c r="E158" s="1446"/>
      <c r="F158" s="1446"/>
      <c r="G158" s="557" t="s">
        <v>151</v>
      </c>
      <c r="H158" s="861"/>
      <c r="I158" s="50"/>
      <c r="J158" s="47"/>
      <c r="K158" s="46"/>
      <c r="L158" s="266"/>
      <c r="M158" s="790"/>
      <c r="N158" s="41"/>
      <c r="O158" s="838"/>
      <c r="P158" s="835"/>
      <c r="Q158" s="271"/>
      <c r="R158" s="1501"/>
      <c r="S158" s="1459"/>
      <c r="T158" s="1502"/>
      <c r="U158" s="283">
        <f>IF(OR(P158="",M158=Paramétrage!$C$10,M158=Paramétrage!$C$13,M158=Paramétrage!$C$17,M158=Paramétrage!$C$20,M158=Paramétrage!$C$24,M158=Paramétrage!$C$27,AND(M158&lt;&gt;Paramétrage!$C$9,Q158="Mut+ext")),0,ROUNDUP(O158/P158,0))</f>
        <v>0</v>
      </c>
      <c r="V158" s="846">
        <f>IF(OR(M158="",Q158="Mut+ext"),0,IF(VLOOKUP(M158,Paramétrage!$C$6:$E$29,2,0)=0,0,IF(P158="","saisir capacité",N158*U158*VLOOKUP(M158,Paramétrage!$C$6:$E$29,2,0))))</f>
        <v>0</v>
      </c>
      <c r="W158" s="625"/>
      <c r="X158" s="847">
        <f t="shared" si="33"/>
        <v>0</v>
      </c>
      <c r="Y158" s="76">
        <f>IF(OR(M158="",Q158="Mut+ext"),0,IF(ISERROR(W158+V158*VLOOKUP(M158,Paramétrage!$C$6:$E$29,3,0))=TRUE,X158,W158+V158*VLOOKUP(M158,Paramétrage!$C$6:$E$29,3,0)))</f>
        <v>0</v>
      </c>
      <c r="Z158" s="1458"/>
      <c r="AA158" s="1459"/>
      <c r="AB158" s="1503"/>
      <c r="AC158" s="635"/>
      <c r="AD158" s="270"/>
      <c r="AE158" s="919">
        <f t="shared" si="34"/>
        <v>0</v>
      </c>
      <c r="AF158" s="922">
        <f t="shared" si="35"/>
        <v>0</v>
      </c>
    </row>
    <row r="159" spans="1:34" hidden="1" x14ac:dyDescent="0.25">
      <c r="A159" s="1464"/>
      <c r="B159" s="1457"/>
      <c r="C159" s="1442"/>
      <c r="D159" s="1443"/>
      <c r="E159" s="1446"/>
      <c r="F159" s="1446"/>
      <c r="G159" s="862" t="s">
        <v>152</v>
      </c>
      <c r="H159" s="861"/>
      <c r="I159" s="50"/>
      <c r="J159" s="47"/>
      <c r="K159" s="46"/>
      <c r="L159" s="266"/>
      <c r="M159" s="790"/>
      <c r="N159" s="41"/>
      <c r="O159" s="838"/>
      <c r="P159" s="835"/>
      <c r="Q159" s="271"/>
      <c r="R159" s="1501"/>
      <c r="S159" s="1459"/>
      <c r="T159" s="1502"/>
      <c r="U159" s="283">
        <f>IF(OR(P159="",M159=Paramétrage!$C$10,M159=Paramétrage!$C$13,M159=Paramétrage!$C$17,M159=Paramétrage!$C$20,M159=Paramétrage!$C$24,M159=Paramétrage!$C$27,AND(M159&lt;&gt;Paramétrage!$C$9,Q159="Mut+ext")),0,ROUNDUP(O159/P159,0))</f>
        <v>0</v>
      </c>
      <c r="V159" s="846">
        <f>IF(OR(M159="",Q159="Mut+ext"),0,IF(VLOOKUP(M159,Paramétrage!$C$6:$E$29,2,0)=0,0,IF(P159="","saisir capacité",N159*U159*VLOOKUP(M159,Paramétrage!$C$6:$E$29,2,0))))</f>
        <v>0</v>
      </c>
      <c r="W159" s="625"/>
      <c r="X159" s="847">
        <f t="shared" si="33"/>
        <v>0</v>
      </c>
      <c r="Y159" s="76">
        <f>IF(OR(M159="",Q159="Mut+ext"),0,IF(ISERROR(W159+V159*VLOOKUP(M159,Paramétrage!$C$6:$E$29,3,0))=TRUE,X159,W159+V159*VLOOKUP(M159,Paramétrage!$C$6:$E$29,3,0)))</f>
        <v>0</v>
      </c>
      <c r="Z159" s="1458"/>
      <c r="AA159" s="1459"/>
      <c r="AB159" s="1503"/>
      <c r="AC159" s="635"/>
      <c r="AD159" s="270"/>
      <c r="AE159" s="919">
        <f t="shared" si="34"/>
        <v>0</v>
      </c>
      <c r="AF159" s="922">
        <f t="shared" si="35"/>
        <v>0</v>
      </c>
    </row>
    <row r="160" spans="1:34" hidden="1" x14ac:dyDescent="0.25">
      <c r="A160" s="1464"/>
      <c r="B160" s="1457"/>
      <c r="C160" s="1442"/>
      <c r="D160" s="1443"/>
      <c r="E160" s="1446"/>
      <c r="F160" s="1446"/>
      <c r="G160" s="557"/>
      <c r="H160" s="861"/>
      <c r="I160" s="50"/>
      <c r="J160" s="47"/>
      <c r="K160" s="46"/>
      <c r="L160" s="266"/>
      <c r="M160" s="790"/>
      <c r="N160" s="41"/>
      <c r="O160" s="838"/>
      <c r="P160" s="835"/>
      <c r="Q160" s="271"/>
      <c r="R160" s="1501"/>
      <c r="S160" s="1459"/>
      <c r="T160" s="1502"/>
      <c r="U160" s="283">
        <f>IF(OR(P160="",M160=Paramétrage!$C$10,M160=Paramétrage!$C$13,M160=Paramétrage!$C$17,M160=Paramétrage!$C$20,M160=Paramétrage!$C$24,M160=Paramétrage!$C$27,AND(M160&lt;&gt;Paramétrage!$C$9,Q160="Mut+ext")),0,ROUNDUP(O160/P160,0))</f>
        <v>0</v>
      </c>
      <c r="V160" s="846">
        <f>IF(OR(M160="",Q160="Mut+ext"),0,IF(VLOOKUP(M160,Paramétrage!$C$6:$E$29,2,0)=0,0,IF(P160="","saisir capacité",N160*U160*VLOOKUP(M160,Paramétrage!$C$6:$E$29,2,0))))</f>
        <v>0</v>
      </c>
      <c r="W160" s="625"/>
      <c r="X160" s="847">
        <f t="shared" si="33"/>
        <v>0</v>
      </c>
      <c r="Y160" s="76">
        <f>IF(OR(M160="",Q160="Mut+ext"),0,IF(ISERROR(W160+V160*VLOOKUP(M160,Paramétrage!$C$6:$E$29,3,0))=TRUE,X160,W160+V160*VLOOKUP(M160,Paramétrage!$C$6:$E$29,3,0)))</f>
        <v>0</v>
      </c>
      <c r="Z160" s="1458"/>
      <c r="AA160" s="1459"/>
      <c r="AB160" s="1503"/>
      <c r="AC160" s="635"/>
      <c r="AD160" s="270"/>
      <c r="AE160" s="919">
        <f t="shared" si="34"/>
        <v>0</v>
      </c>
      <c r="AF160" s="922">
        <f t="shared" si="35"/>
        <v>0</v>
      </c>
    </row>
    <row r="161" spans="1:34" hidden="1" x14ac:dyDescent="0.25">
      <c r="A161" s="1464"/>
      <c r="B161" s="1457"/>
      <c r="C161" s="1442"/>
      <c r="D161" s="1443"/>
      <c r="E161" s="1446"/>
      <c r="F161" s="1446"/>
      <c r="G161" s="557"/>
      <c r="H161" s="861"/>
      <c r="I161" s="50"/>
      <c r="J161" s="47"/>
      <c r="K161" s="46"/>
      <c r="L161" s="266"/>
      <c r="M161" s="790"/>
      <c r="N161" s="41"/>
      <c r="O161" s="838"/>
      <c r="P161" s="835"/>
      <c r="Q161" s="271"/>
      <c r="R161" s="1501"/>
      <c r="S161" s="1459"/>
      <c r="T161" s="1502"/>
      <c r="U161" s="283">
        <f>IF(OR(P161="",M161=Paramétrage!$C$10,M161=Paramétrage!$C$13,M161=Paramétrage!$C$17,M161=Paramétrage!$C$20,M161=Paramétrage!$C$24,M161=Paramétrage!$C$27,AND(M161&lt;&gt;Paramétrage!$C$9,Q161="Mut+ext")),0,ROUNDUP(O161/P161,0))</f>
        <v>0</v>
      </c>
      <c r="V161" s="846">
        <f>IF(OR(M161="",Q161="Mut+ext"),0,IF(VLOOKUP(M161,Paramétrage!$C$6:$E$29,2,0)=0,0,IF(P161="","saisir capacité",N161*U161*VLOOKUP(M161,Paramétrage!$C$6:$E$29,2,0))))</f>
        <v>0</v>
      </c>
      <c r="W161" s="625"/>
      <c r="X161" s="847">
        <f t="shared" si="33"/>
        <v>0</v>
      </c>
      <c r="Y161" s="76">
        <f>IF(OR(M161="",Q161="Mut+ext"),0,IF(ISERROR(W161+V161*VLOOKUP(M161,Paramétrage!$C$6:$E$29,3,0))=TRUE,X161,W161+V161*VLOOKUP(M161,Paramétrage!$C$6:$E$29,3,0)))</f>
        <v>0</v>
      </c>
      <c r="Z161" s="1458"/>
      <c r="AA161" s="1459"/>
      <c r="AB161" s="1503"/>
      <c r="AC161" s="635"/>
      <c r="AD161" s="270"/>
      <c r="AE161" s="919">
        <f t="shared" si="34"/>
        <v>0</v>
      </c>
      <c r="AF161" s="922">
        <f t="shared" si="35"/>
        <v>0</v>
      </c>
    </row>
    <row r="162" spans="1:34" hidden="1" x14ac:dyDescent="0.25">
      <c r="A162" s="1464"/>
      <c r="B162" s="1457"/>
      <c r="C162" s="1442"/>
      <c r="D162" s="1443"/>
      <c r="E162" s="1446"/>
      <c r="F162" s="1446"/>
      <c r="G162" s="557"/>
      <c r="H162" s="861"/>
      <c r="I162" s="50"/>
      <c r="J162" s="47"/>
      <c r="K162" s="46"/>
      <c r="L162" s="266"/>
      <c r="M162" s="790"/>
      <c r="N162" s="41"/>
      <c r="O162" s="838"/>
      <c r="P162" s="835"/>
      <c r="Q162" s="271"/>
      <c r="R162" s="1501"/>
      <c r="S162" s="1459"/>
      <c r="T162" s="1502"/>
      <c r="U162" s="283">
        <f>IF(OR(P162="",M162=Paramétrage!$C$10,M162=Paramétrage!$C$13,M162=Paramétrage!$C$17,M162=Paramétrage!$C$20,M162=Paramétrage!$C$24,M162=Paramétrage!$C$27,AND(M162&lt;&gt;Paramétrage!$C$9,Q162="Mut+ext")),0,ROUNDUP(O162/P162,0))</f>
        <v>0</v>
      </c>
      <c r="V162" s="846">
        <f>IF(OR(M162="",Q162="Mut+ext"),0,IF(VLOOKUP(M162,Paramétrage!$C$6:$E$29,2,0)=0,0,IF(P162="","saisir capacité",N162*U162*VLOOKUP(M162,Paramétrage!$C$6:$E$29,2,0))))</f>
        <v>0</v>
      </c>
      <c r="W162" s="625"/>
      <c r="X162" s="847">
        <f t="shared" si="33"/>
        <v>0</v>
      </c>
      <c r="Y162" s="76">
        <f>IF(OR(M162="",Q162="Mut+ext"),0,IF(ISERROR(W162+V162*VLOOKUP(M162,Paramétrage!$C$6:$E$29,3,0))=TRUE,X162,W162+V162*VLOOKUP(M162,Paramétrage!$C$6:$E$29,3,0)))</f>
        <v>0</v>
      </c>
      <c r="Z162" s="1458"/>
      <c r="AA162" s="1459"/>
      <c r="AB162" s="1503"/>
      <c r="AC162" s="635"/>
      <c r="AD162" s="270"/>
      <c r="AE162" s="919">
        <f t="shared" si="34"/>
        <v>0</v>
      </c>
      <c r="AF162" s="922">
        <f t="shared" si="35"/>
        <v>0</v>
      </c>
    </row>
    <row r="163" spans="1:34" hidden="1" x14ac:dyDescent="0.25">
      <c r="A163" s="1464"/>
      <c r="B163" s="1457"/>
      <c r="C163" s="1442"/>
      <c r="D163" s="1443"/>
      <c r="E163" s="1446"/>
      <c r="F163" s="1446"/>
      <c r="G163" s="862"/>
      <c r="H163" s="861"/>
      <c r="I163" s="50"/>
      <c r="J163" s="47"/>
      <c r="K163" s="46"/>
      <c r="L163" s="266"/>
      <c r="M163" s="790"/>
      <c r="N163" s="41"/>
      <c r="O163" s="838"/>
      <c r="P163" s="835"/>
      <c r="Q163" s="271"/>
      <c r="R163" s="1501"/>
      <c r="S163" s="1459"/>
      <c r="T163" s="1502"/>
      <c r="U163" s="283">
        <f>IF(OR(P163="",M163=Paramétrage!$C$10,M163=Paramétrage!$C$13,M163=Paramétrage!$C$17,M163=Paramétrage!$C$20,M163=Paramétrage!$C$24,M163=Paramétrage!$C$27,AND(M163&lt;&gt;Paramétrage!$C$9,Q163="Mut+ext")),0,ROUNDUP(O163/P163,0))</f>
        <v>0</v>
      </c>
      <c r="V163" s="846">
        <f>IF(OR(M163="",Q163="Mut+ext"),0,IF(VLOOKUP(M163,Paramétrage!$C$6:$E$29,2,0)=0,0,IF(P163="","saisir capacité",N163*U163*VLOOKUP(M163,Paramétrage!$C$6:$E$29,2,0))))</f>
        <v>0</v>
      </c>
      <c r="W163" s="625"/>
      <c r="X163" s="847">
        <f t="shared" si="33"/>
        <v>0</v>
      </c>
      <c r="Y163" s="76">
        <f>IF(OR(M163="",Q163="Mut+ext"),0,IF(ISERROR(W163+V163*VLOOKUP(M163,Paramétrage!$C$6:$E$29,3,0))=TRUE,X163,W163+V163*VLOOKUP(M163,Paramétrage!$C$6:$E$29,3,0)))</f>
        <v>0</v>
      </c>
      <c r="Z163" s="1458"/>
      <c r="AA163" s="1459"/>
      <c r="AB163" s="1503"/>
      <c r="AC163" s="635"/>
      <c r="AD163" s="270"/>
      <c r="AE163" s="919">
        <f t="shared" si="34"/>
        <v>0</v>
      </c>
      <c r="AF163" s="922">
        <f t="shared" si="35"/>
        <v>0</v>
      </c>
    </row>
    <row r="164" spans="1:34" hidden="1" x14ac:dyDescent="0.25">
      <c r="A164" s="1464"/>
      <c r="B164" s="1457"/>
      <c r="C164" s="1442"/>
      <c r="D164" s="1443"/>
      <c r="E164" s="1446"/>
      <c r="F164" s="1446"/>
      <c r="G164" s="557"/>
      <c r="H164" s="836"/>
      <c r="I164" s="50"/>
      <c r="J164" s="47"/>
      <c r="K164" s="46"/>
      <c r="L164" s="266"/>
      <c r="M164" s="790"/>
      <c r="N164" s="41"/>
      <c r="O164" s="838"/>
      <c r="P164" s="835"/>
      <c r="Q164" s="271"/>
      <c r="R164" s="1501"/>
      <c r="S164" s="1459"/>
      <c r="T164" s="1502"/>
      <c r="U164" s="283">
        <f>IF(OR(P164="",M164=Paramétrage!$C$10,M164=Paramétrage!$C$13,M164=Paramétrage!$C$17,M164=Paramétrage!$C$20,M164=Paramétrage!$C$24,M164=Paramétrage!$C$27,AND(M164&lt;&gt;Paramétrage!$C$9,Q164="Mut+ext")),0,ROUNDUP(O164/P164,0))</f>
        <v>0</v>
      </c>
      <c r="V164" s="846">
        <f>IF(OR(M164="",Q164="Mut+ext"),0,IF(VLOOKUP(M164,Paramétrage!$C$6:$E$29,2,0)=0,0,IF(P164="","saisir capacité",N164*U164*VLOOKUP(M164,Paramétrage!$C$6:$E$29,2,0))))</f>
        <v>0</v>
      </c>
      <c r="W164" s="625"/>
      <c r="X164" s="847">
        <f t="shared" si="33"/>
        <v>0</v>
      </c>
      <c r="Y164" s="76">
        <f>IF(OR(M164="",Q164="Mut+ext"),0,IF(ISERROR(W164+V164*VLOOKUP(M164,Paramétrage!$C$6:$E$29,3,0))=TRUE,X164,W164+V164*VLOOKUP(M164,Paramétrage!$C$6:$E$29,3,0)))</f>
        <v>0</v>
      </c>
      <c r="Z164" s="1458"/>
      <c r="AA164" s="1459"/>
      <c r="AB164" s="1503"/>
      <c r="AC164" s="635"/>
      <c r="AD164" s="270"/>
      <c r="AE164" s="919">
        <f t="shared" si="34"/>
        <v>0</v>
      </c>
      <c r="AF164" s="922">
        <f t="shared" si="35"/>
        <v>0</v>
      </c>
    </row>
    <row r="165" spans="1:34" hidden="1" x14ac:dyDescent="0.25">
      <c r="A165" s="1464"/>
      <c r="B165" s="1457"/>
      <c r="C165" s="1442"/>
      <c r="D165" s="1443"/>
      <c r="E165" s="1446"/>
      <c r="F165" s="1446"/>
      <c r="G165" s="557"/>
      <c r="H165" s="836"/>
      <c r="I165" s="50"/>
      <c r="J165" s="47"/>
      <c r="K165" s="46"/>
      <c r="L165" s="266"/>
      <c r="M165" s="790"/>
      <c r="N165" s="41"/>
      <c r="O165" s="838"/>
      <c r="P165" s="835"/>
      <c r="Q165" s="271"/>
      <c r="R165" s="1501"/>
      <c r="S165" s="1459"/>
      <c r="T165" s="1502"/>
      <c r="U165" s="283">
        <f>IF(OR(P165="",M165=Paramétrage!$C$10,M165=Paramétrage!$C$13,M165=Paramétrage!$C$17,M165=Paramétrage!$C$20,M165=Paramétrage!$C$24,M165=Paramétrage!$C$27,AND(M165&lt;&gt;Paramétrage!$C$9,Q165="Mut+ext")),0,ROUNDUP(O165/P165,0))</f>
        <v>0</v>
      </c>
      <c r="V165" s="846">
        <f>IF(OR(M165="",Q165="Mut+ext"),0,IF(VLOOKUP(M165,Paramétrage!$C$6:$E$29,2,0)=0,0,IF(P165="","saisir capacité",N165*U165*VLOOKUP(M165,Paramétrage!$C$6:$E$29,2,0))))</f>
        <v>0</v>
      </c>
      <c r="W165" s="625"/>
      <c r="X165" s="847">
        <f t="shared" si="33"/>
        <v>0</v>
      </c>
      <c r="Y165" s="76">
        <f>IF(OR(M165="",Q165="Mut+ext"),0,IF(ISERROR(W165+V165*VLOOKUP(M165,Paramétrage!$C$6:$E$29,3,0))=TRUE,X165,W165+V165*VLOOKUP(M165,Paramétrage!$C$6:$E$29,3,0)))</f>
        <v>0</v>
      </c>
      <c r="Z165" s="1458"/>
      <c r="AA165" s="1459"/>
      <c r="AB165" s="1503"/>
      <c r="AC165" s="635"/>
      <c r="AD165" s="270"/>
      <c r="AE165" s="919">
        <f t="shared" si="34"/>
        <v>0</v>
      </c>
      <c r="AF165" s="922">
        <f t="shared" si="35"/>
        <v>0</v>
      </c>
    </row>
    <row r="166" spans="1:34" hidden="1" x14ac:dyDescent="0.25">
      <c r="A166" s="1464"/>
      <c r="B166" s="1457"/>
      <c r="C166" s="1442"/>
      <c r="D166" s="1443"/>
      <c r="E166" s="1446"/>
      <c r="F166" s="1446"/>
      <c r="G166" s="557"/>
      <c r="H166" s="836"/>
      <c r="I166" s="50"/>
      <c r="J166" s="47"/>
      <c r="K166" s="46"/>
      <c r="L166" s="266"/>
      <c r="M166" s="790"/>
      <c r="N166" s="41"/>
      <c r="O166" s="838"/>
      <c r="P166" s="835"/>
      <c r="Q166" s="271"/>
      <c r="R166" s="1501"/>
      <c r="S166" s="1459"/>
      <c r="T166" s="1502"/>
      <c r="U166" s="283">
        <f>IF(OR(P166="",M166=Paramétrage!$C$10,M166=Paramétrage!$C$13,M166=Paramétrage!$C$17,M166=Paramétrage!$C$20,M166=Paramétrage!$C$24,M166=Paramétrage!$C$27,AND(M166&lt;&gt;Paramétrage!$C$9,Q166="Mut+ext")),0,ROUNDUP(O166/P166,0))</f>
        <v>0</v>
      </c>
      <c r="V166" s="846">
        <f>IF(OR(M166="",Q166="Mut+ext"),0,IF(VLOOKUP(M166,Paramétrage!$C$6:$E$29,2,0)=0,0,IF(P166="","saisir capacité",N166*U166*VLOOKUP(M166,Paramétrage!$C$6:$E$29,2,0))))</f>
        <v>0</v>
      </c>
      <c r="W166" s="625"/>
      <c r="X166" s="847">
        <f t="shared" si="33"/>
        <v>0</v>
      </c>
      <c r="Y166" s="76">
        <f>IF(OR(M166="",Q166="Mut+ext"),0,IF(ISERROR(W166+V166*VLOOKUP(M166,Paramétrage!$C$6:$E$29,3,0))=TRUE,X166,W166+V166*VLOOKUP(M166,Paramétrage!$C$6:$E$29,3,0)))</f>
        <v>0</v>
      </c>
      <c r="Z166" s="1458"/>
      <c r="AA166" s="1459"/>
      <c r="AB166" s="1503"/>
      <c r="AC166" s="635"/>
      <c r="AD166" s="270"/>
      <c r="AE166" s="919">
        <f t="shared" si="34"/>
        <v>0</v>
      </c>
      <c r="AF166" s="922">
        <f t="shared" si="35"/>
        <v>0</v>
      </c>
    </row>
    <row r="167" spans="1:34" x14ac:dyDescent="0.25">
      <c r="A167" s="1464"/>
      <c r="B167" s="1457"/>
      <c r="C167" s="1444"/>
      <c r="D167" s="1445"/>
      <c r="E167" s="1447"/>
      <c r="F167" s="1447"/>
      <c r="G167" s="557"/>
      <c r="H167" s="836"/>
      <c r="I167" s="50"/>
      <c r="J167" s="47"/>
      <c r="K167" s="46"/>
      <c r="L167" s="266"/>
      <c r="M167" s="790"/>
      <c r="N167" s="41"/>
      <c r="O167" s="838"/>
      <c r="P167" s="835"/>
      <c r="Q167" s="271"/>
      <c r="R167" s="1501"/>
      <c r="S167" s="1459"/>
      <c r="T167" s="1502"/>
      <c r="U167" s="283">
        <f>IF(OR(P167="",M167=Paramétrage!$C$10,M167=Paramétrage!$C$13,M167=Paramétrage!$C$17,M167=Paramétrage!$C$20,M167=Paramétrage!$C$24,M167=Paramétrage!$C$27,AND(M167&lt;&gt;Paramétrage!$C$9,Q167="Mut+ext")),0,ROUNDUP(O167/P167,0))</f>
        <v>0</v>
      </c>
      <c r="V167" s="846">
        <f>IF(OR(M167="",Q167="Mut+ext"),0,IF(VLOOKUP(M167,Paramétrage!$C$6:$E$29,2,0)=0,0,IF(P167="","saisir capacité",N167*U167*VLOOKUP(M167,Paramétrage!$C$6:$E$29,2,0))))</f>
        <v>0</v>
      </c>
      <c r="W167" s="625"/>
      <c r="X167" s="847">
        <f t="shared" si="33"/>
        <v>0</v>
      </c>
      <c r="Y167" s="76">
        <f>IF(OR(M167="",Q167="Mut+ext"),0,IF(ISERROR(W167+V167*VLOOKUP(M167,Paramétrage!$C$6:$E$29,3,0))=TRUE,X167,W167+V167*VLOOKUP(M167,Paramétrage!$C$6:$E$29,3,0)))</f>
        <v>0</v>
      </c>
      <c r="Z167" s="1458"/>
      <c r="AA167" s="1459"/>
      <c r="AB167" s="1503"/>
      <c r="AC167" s="635"/>
      <c r="AD167" s="270"/>
      <c r="AE167" s="919">
        <f>IF(G167="",0,IF(K167="",0,IF(SUMIF($G$156:$G$167,G167,$O$156:$O$167)=0,0,IF(OR(L167="",K167="obligatoire"),AF167/SUMIF($G$156:$G$167,G167,$O$156:$O$167),AF167/(SUMIF($G$156:$G$167,G167,$O$156:$O$167)/L167)))))</f>
        <v>0</v>
      </c>
      <c r="AF167" s="922">
        <f t="shared" si="35"/>
        <v>0</v>
      </c>
    </row>
    <row r="168" spans="1:34" x14ac:dyDescent="0.25">
      <c r="A168" s="1464"/>
      <c r="B168" s="1457"/>
      <c r="C168" s="1000"/>
      <c r="D168" s="867"/>
      <c r="E168" s="1001"/>
      <c r="F168" s="867"/>
      <c r="G168" s="867"/>
      <c r="H168" s="868"/>
      <c r="I168" s="125"/>
      <c r="J168" s="120"/>
      <c r="K168" s="65"/>
      <c r="L168" s="285"/>
      <c r="M168" s="849"/>
      <c r="N168" s="68">
        <f>AE168</f>
        <v>21</v>
      </c>
      <c r="O168" s="869"/>
      <c r="P168" s="979"/>
      <c r="Q168" s="286"/>
      <c r="R168" s="287"/>
      <c r="S168" s="287"/>
      <c r="T168" s="288"/>
      <c r="U168" s="286"/>
      <c r="V168" s="848">
        <f>SUM(V156:V167)</f>
        <v>0</v>
      </c>
      <c r="W168" s="849">
        <f>SUM(W156:W167)</f>
        <v>0</v>
      </c>
      <c r="X168" s="850">
        <f>SUM(X156:X167)</f>
        <v>0</v>
      </c>
      <c r="Y168" s="72">
        <f>SUM(Y156:Y167)</f>
        <v>0</v>
      </c>
      <c r="Z168" s="290"/>
      <c r="AA168" s="291"/>
      <c r="AB168" s="292"/>
      <c r="AC168" s="293"/>
      <c r="AD168" s="294"/>
      <c r="AE168" s="925">
        <f>SUM(AE156:AE167)</f>
        <v>21</v>
      </c>
      <c r="AF168" s="578">
        <f>SUM(AF156:AF167)</f>
        <v>525</v>
      </c>
    </row>
    <row r="169" spans="1:34" s="603" customFormat="1" ht="31.2" x14ac:dyDescent="0.25">
      <c r="A169" s="1464"/>
      <c r="B169" s="1457" t="s">
        <v>153</v>
      </c>
      <c r="C169" s="1440" t="s">
        <v>105</v>
      </c>
      <c r="D169" s="1441"/>
      <c r="E169" s="1446">
        <v>5</v>
      </c>
      <c r="F169" s="1446" t="s">
        <v>64</v>
      </c>
      <c r="G169" s="477" t="s">
        <v>155</v>
      </c>
      <c r="H169" s="533" t="s">
        <v>66</v>
      </c>
      <c r="I169" s="597" t="s">
        <v>643</v>
      </c>
      <c r="J169" s="463">
        <v>70</v>
      </c>
      <c r="K169" s="309" t="s">
        <v>64</v>
      </c>
      <c r="L169" s="353">
        <v>1</v>
      </c>
      <c r="M169" s="722"/>
      <c r="N169" s="723"/>
      <c r="O169" s="723"/>
      <c r="P169" s="942"/>
      <c r="Q169" s="946"/>
      <c r="R169" s="1496"/>
      <c r="S169" s="1497"/>
      <c r="T169" s="1500"/>
      <c r="U169" s="937">
        <f>IF(OR(P169="",M169=Paramétrage!$C$10,M169=Paramétrage!$C$13,M169=Paramétrage!$C$17,M169=Paramétrage!$C$20,M169=Paramétrage!$C$24,M169=Paramétrage!$C$27,AND(M169&lt;&gt;Paramétrage!$C$9,Q169="Mut+ext")),0,ROUNDUP(O169/P169,0))</f>
        <v>0</v>
      </c>
      <c r="V169" s="312">
        <f>IF(OR(M169="",Q169="Mut+ext"),0,IF(VLOOKUP(M169,Paramétrage!$C$6:$E$29,2,0)=0,0,IF(P169="","saisir capacité",N169*U169*VLOOKUP(M169,Paramétrage!$C$6:$E$29,2,0))))</f>
        <v>0</v>
      </c>
      <c r="W169" s="474"/>
      <c r="X169" s="312">
        <f t="shared" ref="X169:X180" si="36">IF(OR(M169="",Q169="Mut+ext"),0,IF(ISERROR(V169+W169)=TRUE,V169,V169+W169))</f>
        <v>0</v>
      </c>
      <c r="Y169" s="699">
        <f>IF(OR(M169="",Q169="Mut+ext"),0,IF(ISERROR(W169+V169*VLOOKUP(M169,Paramétrage!$C$6:$E$29,3,0))=TRUE,X169,W169+V169*VLOOKUP(M169,Paramétrage!$C$6:$E$29,3,0)))</f>
        <v>0</v>
      </c>
      <c r="Z169" s="1531"/>
      <c r="AA169" s="1497"/>
      <c r="AB169" s="1498"/>
      <c r="AC169" s="316" t="s">
        <v>644</v>
      </c>
      <c r="AD169" s="856" t="s">
        <v>597</v>
      </c>
      <c r="AE169" s="919">
        <f t="shared" ref="AE169:AE179" si="37">IF(G169="",0,IF(K169="",0,IF(SUMIF($G$169:$G$180,G169,$O$169:$O$180)=0,0,IF(OR(L169="",K169="obligatoire"),AF169/SUMIF($G$169:$G$180,G169,$O$169:$O$180),AF169/(SUMIF($G$169:$G$180,G169,$O$169:$O$180)/L169)))))</f>
        <v>0</v>
      </c>
      <c r="AF169" s="922">
        <f t="shared" ref="AF169:AF180" si="38">N169*O169</f>
        <v>0</v>
      </c>
      <c r="AG169" s="318"/>
      <c r="AH169" s="318"/>
    </row>
    <row r="170" spans="1:34" x14ac:dyDescent="0.25">
      <c r="A170" s="1464"/>
      <c r="B170" s="1457"/>
      <c r="C170" s="1442"/>
      <c r="D170" s="1443"/>
      <c r="E170" s="1446"/>
      <c r="F170" s="1446"/>
      <c r="G170" s="557" t="s">
        <v>159</v>
      </c>
      <c r="H170" s="861"/>
      <c r="I170" s="50"/>
      <c r="J170" s="47"/>
      <c r="K170" s="46"/>
      <c r="L170" s="266"/>
      <c r="M170" s="790"/>
      <c r="N170" s="41"/>
      <c r="O170" s="838"/>
      <c r="P170" s="835"/>
      <c r="Q170" s="271"/>
      <c r="R170" s="1501"/>
      <c r="S170" s="1459"/>
      <c r="T170" s="1502"/>
      <c r="U170" s="283">
        <f>IF(OR(P170="",M170=Paramétrage!$C$10,M170=Paramétrage!$C$13,M170=Paramétrage!$C$17,M170=Paramétrage!$C$20,M170=Paramétrage!$C$24,M170=Paramétrage!$C$27,AND(M170&lt;&gt;Paramétrage!$C$9,Q170="Mut+ext")),0,ROUNDUP(O170/P170,0))</f>
        <v>0</v>
      </c>
      <c r="V170" s="846">
        <f>IF(OR(M170="",Q170="Mut+ext"),0,IF(VLOOKUP(M170,Paramétrage!$C$6:$E$29,2,0)=0,0,IF(P170="","saisir capacité",N170*U170*VLOOKUP(M170,Paramétrage!$C$6:$E$29,2,0))))</f>
        <v>0</v>
      </c>
      <c r="W170" s="625"/>
      <c r="X170" s="847">
        <f t="shared" si="36"/>
        <v>0</v>
      </c>
      <c r="Y170" s="76">
        <f>IF(OR(M170="",Q170="Mut+ext"),0,IF(ISERROR(W170+V170*VLOOKUP(M170,Paramétrage!$C$6:$E$29,3,0))=TRUE,X170,W170+V170*VLOOKUP(M170,Paramétrage!$C$6:$E$29,3,0)))</f>
        <v>0</v>
      </c>
      <c r="Z170" s="1458"/>
      <c r="AA170" s="1459"/>
      <c r="AB170" s="1503"/>
      <c r="AC170" s="635"/>
      <c r="AD170" s="270"/>
      <c r="AE170" s="919">
        <f t="shared" si="37"/>
        <v>0</v>
      </c>
      <c r="AF170" s="922">
        <f t="shared" si="38"/>
        <v>0</v>
      </c>
    </row>
    <row r="171" spans="1:34" hidden="1" x14ac:dyDescent="0.25">
      <c r="A171" s="1464"/>
      <c r="B171" s="1457"/>
      <c r="C171" s="1442"/>
      <c r="D171" s="1443"/>
      <c r="E171" s="1446"/>
      <c r="F171" s="1446"/>
      <c r="G171" s="557" t="s">
        <v>160</v>
      </c>
      <c r="H171" s="861"/>
      <c r="I171" s="50"/>
      <c r="J171" s="47"/>
      <c r="K171" s="46"/>
      <c r="L171" s="266"/>
      <c r="M171" s="790"/>
      <c r="N171" s="41"/>
      <c r="O171" s="838"/>
      <c r="P171" s="835"/>
      <c r="Q171" s="271"/>
      <c r="R171" s="1501"/>
      <c r="S171" s="1459"/>
      <c r="T171" s="1502"/>
      <c r="U171" s="283">
        <f>IF(OR(P171="",M171=Paramétrage!$C$10,M171=Paramétrage!$C$13,M171=Paramétrage!$C$17,M171=Paramétrage!$C$20,M171=Paramétrage!$C$24,M171=Paramétrage!$C$27,AND(M171&lt;&gt;Paramétrage!$C$9,Q171="Mut+ext")),0,ROUNDUP(O171/P171,0))</f>
        <v>0</v>
      </c>
      <c r="V171" s="846">
        <f>IF(OR(M171="",Q171="Mut+ext"),0,IF(VLOOKUP(M171,Paramétrage!$C$6:$E$29,2,0)=0,0,IF(P171="","saisir capacité",N171*U171*VLOOKUP(M171,Paramétrage!$C$6:$E$29,2,0))))</f>
        <v>0</v>
      </c>
      <c r="W171" s="625"/>
      <c r="X171" s="847">
        <f t="shared" si="36"/>
        <v>0</v>
      </c>
      <c r="Y171" s="76">
        <f>IF(OR(M171="",Q171="Mut+ext"),0,IF(ISERROR(W171+V171*VLOOKUP(M171,Paramétrage!$C$6:$E$29,3,0))=TRUE,X171,W171+V171*VLOOKUP(M171,Paramétrage!$C$6:$E$29,3,0)))</f>
        <v>0</v>
      </c>
      <c r="Z171" s="1458"/>
      <c r="AA171" s="1459"/>
      <c r="AB171" s="1503"/>
      <c r="AC171" s="635"/>
      <c r="AD171" s="270"/>
      <c r="AE171" s="919">
        <f t="shared" si="37"/>
        <v>0</v>
      </c>
      <c r="AF171" s="922">
        <f t="shared" si="38"/>
        <v>0</v>
      </c>
    </row>
    <row r="172" spans="1:34" hidden="1" x14ac:dyDescent="0.25">
      <c r="A172" s="1464"/>
      <c r="B172" s="1457"/>
      <c r="C172" s="1442"/>
      <c r="D172" s="1443"/>
      <c r="E172" s="1446"/>
      <c r="F172" s="1446"/>
      <c r="G172" s="862" t="s">
        <v>162</v>
      </c>
      <c r="H172" s="861"/>
      <c r="I172" s="50"/>
      <c r="J172" s="47"/>
      <c r="K172" s="46"/>
      <c r="L172" s="266"/>
      <c r="M172" s="790"/>
      <c r="N172" s="41"/>
      <c r="O172" s="838"/>
      <c r="P172" s="835"/>
      <c r="Q172" s="271"/>
      <c r="R172" s="1501"/>
      <c r="S172" s="1459"/>
      <c r="T172" s="1502"/>
      <c r="U172" s="283">
        <f>IF(OR(P172="",M172=Paramétrage!$C$10,M172=Paramétrage!$C$13,M172=Paramétrage!$C$17,M172=Paramétrage!$C$20,M172=Paramétrage!$C$24,M172=Paramétrage!$C$27,AND(M172&lt;&gt;Paramétrage!$C$9,Q172="Mut+ext")),0,ROUNDUP(O172/P172,0))</f>
        <v>0</v>
      </c>
      <c r="V172" s="846">
        <f>IF(OR(M172="",Q172="Mut+ext"),0,IF(VLOOKUP(M172,Paramétrage!$C$6:$E$29,2,0)=0,0,IF(P172="","saisir capacité",N172*U172*VLOOKUP(M172,Paramétrage!$C$6:$E$29,2,0))))</f>
        <v>0</v>
      </c>
      <c r="W172" s="625"/>
      <c r="X172" s="847">
        <f t="shared" si="36"/>
        <v>0</v>
      </c>
      <c r="Y172" s="76">
        <f>IF(OR(M172="",Q172="Mut+ext"),0,IF(ISERROR(W172+V172*VLOOKUP(M172,Paramétrage!$C$6:$E$29,3,0))=TRUE,X172,W172+V172*VLOOKUP(M172,Paramétrage!$C$6:$E$29,3,0)))</f>
        <v>0</v>
      </c>
      <c r="Z172" s="1458"/>
      <c r="AA172" s="1459"/>
      <c r="AB172" s="1503"/>
      <c r="AC172" s="635"/>
      <c r="AD172" s="270"/>
      <c r="AE172" s="919">
        <f t="shared" si="37"/>
        <v>0</v>
      </c>
      <c r="AF172" s="922">
        <f t="shared" si="38"/>
        <v>0</v>
      </c>
    </row>
    <row r="173" spans="1:34" hidden="1" x14ac:dyDescent="0.25">
      <c r="A173" s="1464"/>
      <c r="B173" s="1457"/>
      <c r="C173" s="1442"/>
      <c r="D173" s="1443"/>
      <c r="E173" s="1446"/>
      <c r="F173" s="1446"/>
      <c r="G173" s="557"/>
      <c r="H173" s="836"/>
      <c r="I173" s="50"/>
      <c r="J173" s="47"/>
      <c r="K173" s="46"/>
      <c r="L173" s="266"/>
      <c r="M173" s="790"/>
      <c r="N173" s="41"/>
      <c r="O173" s="838"/>
      <c r="P173" s="835"/>
      <c r="Q173" s="271"/>
      <c r="R173" s="1501"/>
      <c r="S173" s="1459"/>
      <c r="T173" s="1502"/>
      <c r="U173" s="283">
        <f>IF(OR(P173="",M173=Paramétrage!$C$10,M173=Paramétrage!$C$13,M173=Paramétrage!$C$17,M173=Paramétrage!$C$20,M173=Paramétrage!$C$24,M173=Paramétrage!$C$27,AND(M173&lt;&gt;Paramétrage!$C$9,Q173="Mut+ext")),0,ROUNDUP(O173/P173,0))</f>
        <v>0</v>
      </c>
      <c r="V173" s="846">
        <f>IF(OR(M173="",Q173="Mut+ext"),0,IF(VLOOKUP(M173,Paramétrage!$C$6:$E$29,2,0)=0,0,IF(P173="","saisir capacité",N173*U173*VLOOKUP(M173,Paramétrage!$C$6:$E$29,2,0))))</f>
        <v>0</v>
      </c>
      <c r="W173" s="625"/>
      <c r="X173" s="847">
        <f t="shared" si="36"/>
        <v>0</v>
      </c>
      <c r="Y173" s="76">
        <f>IF(OR(M173="",Q173="Mut+ext"),0,IF(ISERROR(W173+V173*VLOOKUP(M173,Paramétrage!$C$6:$E$29,3,0))=TRUE,X173,W173+V173*VLOOKUP(M173,Paramétrage!$C$6:$E$29,3,0)))</f>
        <v>0</v>
      </c>
      <c r="Z173" s="1458"/>
      <c r="AA173" s="1459"/>
      <c r="AB173" s="1503"/>
      <c r="AC173" s="635"/>
      <c r="AD173" s="270"/>
      <c r="AE173" s="919">
        <f t="shared" si="37"/>
        <v>0</v>
      </c>
      <c r="AF173" s="922">
        <f t="shared" si="38"/>
        <v>0</v>
      </c>
    </row>
    <row r="174" spans="1:34" hidden="1" x14ac:dyDescent="0.25">
      <c r="A174" s="1464"/>
      <c r="B174" s="1457"/>
      <c r="C174" s="1442"/>
      <c r="D174" s="1443"/>
      <c r="E174" s="1446"/>
      <c r="F174" s="1446"/>
      <c r="G174" s="557"/>
      <c r="H174" s="836"/>
      <c r="I174" s="50"/>
      <c r="J174" s="47"/>
      <c r="K174" s="46"/>
      <c r="L174" s="266"/>
      <c r="M174" s="790"/>
      <c r="N174" s="41"/>
      <c r="O174" s="838"/>
      <c r="P174" s="835"/>
      <c r="Q174" s="271"/>
      <c r="R174" s="1501"/>
      <c r="S174" s="1459"/>
      <c r="T174" s="1502"/>
      <c r="U174" s="283">
        <f>IF(OR(P174="",M174=Paramétrage!$C$10,M174=Paramétrage!$C$13,M174=Paramétrage!$C$17,M174=Paramétrage!$C$20,M174=Paramétrage!$C$24,M174=Paramétrage!$C$27,AND(M174&lt;&gt;Paramétrage!$C$9,Q174="Mut+ext")),0,ROUNDUP(O174/P174,0))</f>
        <v>0</v>
      </c>
      <c r="V174" s="846">
        <f>IF(OR(M174="",Q174="Mut+ext"),0,IF(VLOOKUP(M174,Paramétrage!$C$6:$E$29,2,0)=0,0,IF(P174="","saisir capacité",N174*U174*VLOOKUP(M174,Paramétrage!$C$6:$E$29,2,0))))</f>
        <v>0</v>
      </c>
      <c r="W174" s="625"/>
      <c r="X174" s="847">
        <f t="shared" si="36"/>
        <v>0</v>
      </c>
      <c r="Y174" s="76">
        <f>IF(OR(M174="",Q174="Mut+ext"),0,IF(ISERROR(W174+V174*VLOOKUP(M174,Paramétrage!$C$6:$E$29,3,0))=TRUE,X174,W174+V174*VLOOKUP(M174,Paramétrage!$C$6:$E$29,3,0)))</f>
        <v>0</v>
      </c>
      <c r="Z174" s="1458"/>
      <c r="AA174" s="1459"/>
      <c r="AB174" s="1503"/>
      <c r="AC174" s="635"/>
      <c r="AD174" s="270"/>
      <c r="AE174" s="919">
        <f t="shared" si="37"/>
        <v>0</v>
      </c>
      <c r="AF174" s="922">
        <f t="shared" si="38"/>
        <v>0</v>
      </c>
    </row>
    <row r="175" spans="1:34" hidden="1" x14ac:dyDescent="0.25">
      <c r="A175" s="1464"/>
      <c r="B175" s="1457"/>
      <c r="C175" s="1442"/>
      <c r="D175" s="1443"/>
      <c r="E175" s="1446"/>
      <c r="F175" s="1446"/>
      <c r="G175" s="557"/>
      <c r="H175" s="836"/>
      <c r="I175" s="50"/>
      <c r="J175" s="47"/>
      <c r="K175" s="46"/>
      <c r="L175" s="266"/>
      <c r="M175" s="790"/>
      <c r="N175" s="41"/>
      <c r="O175" s="838"/>
      <c r="P175" s="835"/>
      <c r="Q175" s="271"/>
      <c r="R175" s="1501"/>
      <c r="S175" s="1459"/>
      <c r="T175" s="1502"/>
      <c r="U175" s="283">
        <f>IF(OR(P175="",M175=Paramétrage!$C$10,M175=Paramétrage!$C$13,M175=Paramétrage!$C$17,M175=Paramétrage!$C$20,M175=Paramétrage!$C$24,M175=Paramétrage!$C$27,AND(M175&lt;&gt;Paramétrage!$C$9,Q175="Mut+ext")),0,ROUNDUP(O175/P175,0))</f>
        <v>0</v>
      </c>
      <c r="V175" s="846">
        <f>IF(OR(M175="",Q175="Mut+ext"),0,IF(VLOOKUP(M175,Paramétrage!$C$6:$E$29,2,0)=0,0,IF(P175="","saisir capacité",N175*U175*VLOOKUP(M175,Paramétrage!$C$6:$E$29,2,0))))</f>
        <v>0</v>
      </c>
      <c r="W175" s="625"/>
      <c r="X175" s="847">
        <f t="shared" si="36"/>
        <v>0</v>
      </c>
      <c r="Y175" s="76">
        <f>IF(OR(M175="",Q175="Mut+ext"),0,IF(ISERROR(W175+V175*VLOOKUP(M175,Paramétrage!$C$6:$E$29,3,0))=TRUE,X175,W175+V175*VLOOKUP(M175,Paramétrage!$C$6:$E$29,3,0)))</f>
        <v>0</v>
      </c>
      <c r="Z175" s="1458"/>
      <c r="AA175" s="1459"/>
      <c r="AB175" s="1503"/>
      <c r="AC175" s="635"/>
      <c r="AD175" s="270"/>
      <c r="AE175" s="919">
        <f t="shared" si="37"/>
        <v>0</v>
      </c>
      <c r="AF175" s="922">
        <f t="shared" si="38"/>
        <v>0</v>
      </c>
    </row>
    <row r="176" spans="1:34" hidden="1" x14ac:dyDescent="0.25">
      <c r="A176" s="1464"/>
      <c r="B176" s="1457"/>
      <c r="C176" s="1442"/>
      <c r="D176" s="1443"/>
      <c r="E176" s="1446"/>
      <c r="F176" s="1446"/>
      <c r="G176" s="557"/>
      <c r="H176" s="836"/>
      <c r="I176" s="50"/>
      <c r="J176" s="47"/>
      <c r="K176" s="46"/>
      <c r="L176" s="266"/>
      <c r="M176" s="790"/>
      <c r="N176" s="42"/>
      <c r="O176" s="838"/>
      <c r="P176" s="835"/>
      <c r="Q176" s="271"/>
      <c r="R176" s="1501"/>
      <c r="S176" s="1459"/>
      <c r="T176" s="1502"/>
      <c r="U176" s="283">
        <f>IF(OR(P176="",M176=Paramétrage!$C$10,M176=Paramétrage!$C$13,M176=Paramétrage!$C$17,M176=Paramétrage!$C$20,M176=Paramétrage!$C$24,M176=Paramétrage!$C$27,AND(M176&lt;&gt;Paramétrage!$C$9,Q176="Mut+ext")),0,ROUNDUP(O176/P176,0))</f>
        <v>0</v>
      </c>
      <c r="V176" s="846">
        <f>IF(OR(M176="",Q176="Mut+ext"),0,IF(VLOOKUP(M176,Paramétrage!$C$6:$E$29,2,0)=0,0,IF(P176="","saisir capacité",N176*U176*VLOOKUP(M176,Paramétrage!$C$6:$E$29,2,0))))</f>
        <v>0</v>
      </c>
      <c r="W176" s="625"/>
      <c r="X176" s="847">
        <f t="shared" si="36"/>
        <v>0</v>
      </c>
      <c r="Y176" s="76">
        <f>IF(OR(M176="",Q176="Mut+ext"),0,IF(ISERROR(W176+V176*VLOOKUP(M176,Paramétrage!$C$6:$E$29,3,0))=TRUE,X176,W176+V176*VLOOKUP(M176,Paramétrage!$C$6:$E$29,3,0)))</f>
        <v>0</v>
      </c>
      <c r="Z176" s="1458"/>
      <c r="AA176" s="1459"/>
      <c r="AB176" s="1503"/>
      <c r="AC176" s="635"/>
      <c r="AD176" s="270"/>
      <c r="AE176" s="919">
        <f t="shared" si="37"/>
        <v>0</v>
      </c>
      <c r="AF176" s="922">
        <f t="shared" si="38"/>
        <v>0</v>
      </c>
    </row>
    <row r="177" spans="1:32" hidden="1" x14ac:dyDescent="0.25">
      <c r="A177" s="1464"/>
      <c r="B177" s="1457"/>
      <c r="C177" s="1442"/>
      <c r="D177" s="1443"/>
      <c r="E177" s="1446"/>
      <c r="F177" s="1446"/>
      <c r="G177" s="557"/>
      <c r="H177" s="836"/>
      <c r="I177" s="50"/>
      <c r="J177" s="47"/>
      <c r="K177" s="46"/>
      <c r="L177" s="266"/>
      <c r="M177" s="790"/>
      <c r="N177" s="41"/>
      <c r="O177" s="838"/>
      <c r="P177" s="835"/>
      <c r="Q177" s="271"/>
      <c r="R177" s="1501"/>
      <c r="S177" s="1459"/>
      <c r="T177" s="1502"/>
      <c r="U177" s="283">
        <f>IF(OR(P177="",M177=Paramétrage!$C$10,M177=Paramétrage!$C$13,M177=Paramétrage!$C$17,M177=Paramétrage!$C$20,M177=Paramétrage!$C$24,M177=Paramétrage!$C$27,AND(M177&lt;&gt;Paramétrage!$C$9,Q177="Mut+ext")),0,ROUNDUP(O177/P177,0))</f>
        <v>0</v>
      </c>
      <c r="V177" s="846">
        <f>IF(OR(M177="",Q177="Mut+ext"),0,IF(VLOOKUP(M177,Paramétrage!$C$6:$E$29,2,0)=0,0,IF(P177="","saisir capacité",N177*U177*VLOOKUP(M177,Paramétrage!$C$6:$E$29,2,0))))</f>
        <v>0</v>
      </c>
      <c r="W177" s="625"/>
      <c r="X177" s="847">
        <f t="shared" si="36"/>
        <v>0</v>
      </c>
      <c r="Y177" s="76">
        <f>IF(OR(M177="",Q177="Mut+ext"),0,IF(ISERROR(W177+V177*VLOOKUP(M177,Paramétrage!$C$6:$E$29,3,0))=TRUE,X177,W177+V177*VLOOKUP(M177,Paramétrage!$C$6:$E$29,3,0)))</f>
        <v>0</v>
      </c>
      <c r="Z177" s="1458"/>
      <c r="AA177" s="1459"/>
      <c r="AB177" s="1503"/>
      <c r="AC177" s="635"/>
      <c r="AD177" s="270"/>
      <c r="AE177" s="919">
        <f t="shared" si="37"/>
        <v>0</v>
      </c>
      <c r="AF177" s="922">
        <f t="shared" si="38"/>
        <v>0</v>
      </c>
    </row>
    <row r="178" spans="1:32" hidden="1" x14ac:dyDescent="0.25">
      <c r="A178" s="1464"/>
      <c r="B178" s="1457"/>
      <c r="C178" s="1442"/>
      <c r="D178" s="1443"/>
      <c r="E178" s="1446"/>
      <c r="F178" s="1446"/>
      <c r="G178" s="557"/>
      <c r="H178" s="836"/>
      <c r="I178" s="50"/>
      <c r="J178" s="47"/>
      <c r="K178" s="46"/>
      <c r="L178" s="266"/>
      <c r="M178" s="790"/>
      <c r="N178" s="41"/>
      <c r="O178" s="838"/>
      <c r="P178" s="835"/>
      <c r="Q178" s="271"/>
      <c r="R178" s="1501"/>
      <c r="S178" s="1459"/>
      <c r="T178" s="1502"/>
      <c r="U178" s="283">
        <f>IF(OR(P178="",M178=Paramétrage!$C$10,M178=Paramétrage!$C$13,M178=Paramétrage!$C$17,M178=Paramétrage!$C$20,M178=Paramétrage!$C$24,M178=Paramétrage!$C$27,AND(M178&lt;&gt;Paramétrage!$C$9,Q178="Mut+ext")),0,ROUNDUP(O178/P178,0))</f>
        <v>0</v>
      </c>
      <c r="V178" s="846">
        <f>IF(OR(M178="",Q178="Mut+ext"),0,IF(VLOOKUP(M178,Paramétrage!$C$6:$E$29,2,0)=0,0,IF(P178="","saisir capacité",N178*U178*VLOOKUP(M178,Paramétrage!$C$6:$E$29,2,0))))</f>
        <v>0</v>
      </c>
      <c r="W178" s="625"/>
      <c r="X178" s="847">
        <f t="shared" si="36"/>
        <v>0</v>
      </c>
      <c r="Y178" s="76">
        <f>IF(OR(M178="",Q178="Mut+ext"),0,IF(ISERROR(W178+V178*VLOOKUP(M178,Paramétrage!$C$6:$E$29,3,0))=TRUE,X178,W178+V178*VLOOKUP(M178,Paramétrage!$C$6:$E$29,3,0)))</f>
        <v>0</v>
      </c>
      <c r="Z178" s="1458"/>
      <c r="AA178" s="1459"/>
      <c r="AB178" s="1503"/>
      <c r="AC178" s="635"/>
      <c r="AD178" s="270"/>
      <c r="AE178" s="919">
        <f t="shared" si="37"/>
        <v>0</v>
      </c>
      <c r="AF178" s="922">
        <f t="shared" si="38"/>
        <v>0</v>
      </c>
    </row>
    <row r="179" spans="1:32" hidden="1" x14ac:dyDescent="0.25">
      <c r="A179" s="1464"/>
      <c r="B179" s="1457"/>
      <c r="C179" s="1442"/>
      <c r="D179" s="1443"/>
      <c r="E179" s="1446"/>
      <c r="F179" s="1446"/>
      <c r="G179" s="557"/>
      <c r="H179" s="836"/>
      <c r="I179" s="50"/>
      <c r="J179" s="47"/>
      <c r="K179" s="46"/>
      <c r="L179" s="266"/>
      <c r="M179" s="790"/>
      <c r="N179" s="41"/>
      <c r="O179" s="838"/>
      <c r="P179" s="835"/>
      <c r="Q179" s="271"/>
      <c r="R179" s="1501"/>
      <c r="S179" s="1459"/>
      <c r="T179" s="1502"/>
      <c r="U179" s="283">
        <f>IF(OR(P179="",M179=Paramétrage!$C$10,M179=Paramétrage!$C$13,M179=Paramétrage!$C$17,M179=Paramétrage!$C$20,M179=Paramétrage!$C$24,M179=Paramétrage!$C$27,AND(M179&lt;&gt;Paramétrage!$C$9,Q179="Mut+ext")),0,ROUNDUP(O179/P179,0))</f>
        <v>0</v>
      </c>
      <c r="V179" s="846">
        <f>IF(OR(M179="",Q179="Mut+ext"),0,IF(VLOOKUP(M179,Paramétrage!$C$6:$E$29,2,0)=0,0,IF(P179="","saisir capacité",N179*U179*VLOOKUP(M179,Paramétrage!$C$6:$E$29,2,0))))</f>
        <v>0</v>
      </c>
      <c r="W179" s="625"/>
      <c r="X179" s="847">
        <f t="shared" si="36"/>
        <v>0</v>
      </c>
      <c r="Y179" s="76">
        <f>IF(OR(M179="",Q179="Mut+ext"),0,IF(ISERROR(W179+V179*VLOOKUP(M179,Paramétrage!$C$6:$E$29,3,0))=TRUE,X179,W179+V179*VLOOKUP(M179,Paramétrage!$C$6:$E$29,3,0)))</f>
        <v>0</v>
      </c>
      <c r="Z179" s="1458"/>
      <c r="AA179" s="1459"/>
      <c r="AB179" s="1503"/>
      <c r="AC179" s="635"/>
      <c r="AD179" s="270"/>
      <c r="AE179" s="919">
        <f t="shared" si="37"/>
        <v>0</v>
      </c>
      <c r="AF179" s="922">
        <f t="shared" si="38"/>
        <v>0</v>
      </c>
    </row>
    <row r="180" spans="1:32" x14ac:dyDescent="0.25">
      <c r="A180" s="1464"/>
      <c r="B180" s="1457"/>
      <c r="C180" s="1444"/>
      <c r="D180" s="1445"/>
      <c r="E180" s="1447"/>
      <c r="F180" s="1447"/>
      <c r="G180" s="557"/>
      <c r="H180" s="836"/>
      <c r="I180" s="50"/>
      <c r="J180" s="47"/>
      <c r="K180" s="46"/>
      <c r="L180" s="266"/>
      <c r="M180" s="790"/>
      <c r="N180" s="42"/>
      <c r="O180" s="838"/>
      <c r="P180" s="835"/>
      <c r="Q180" s="271"/>
      <c r="R180" s="1501"/>
      <c r="S180" s="1459"/>
      <c r="T180" s="1502"/>
      <c r="U180" s="283">
        <f>IF(OR(P180="",M180=Paramétrage!$C$10,M180=Paramétrage!$C$13,M180=Paramétrage!$C$17,M180=Paramétrage!$C$20,M180=Paramétrage!$C$24,M180=Paramétrage!$C$27,AND(M180&lt;&gt;Paramétrage!$C$9,Q180="Mut+ext")),0,ROUNDUP(O180/P180,0))</f>
        <v>0</v>
      </c>
      <c r="V180" s="846">
        <f>IF(OR(M180="",Q180="Mut+ext"),0,IF(VLOOKUP(M180,Paramétrage!$C$6:$E$29,2,0)=0,0,IF(P180="","saisir capacité",N180*U180*VLOOKUP(M180,Paramétrage!$C$6:$E$29,2,0))))</f>
        <v>0</v>
      </c>
      <c r="W180" s="625"/>
      <c r="X180" s="847">
        <f t="shared" si="36"/>
        <v>0</v>
      </c>
      <c r="Y180" s="76">
        <f>IF(OR(M180="",Q180="Mut+ext"),0,IF(ISERROR(W180+V180*VLOOKUP(M180,Paramétrage!$C$6:$E$29,3,0))=TRUE,X180,W180+V180*VLOOKUP(M180,Paramétrage!$C$6:$E$29,3,0)))</f>
        <v>0</v>
      </c>
      <c r="Z180" s="1458"/>
      <c r="AA180" s="1459"/>
      <c r="AB180" s="1503"/>
      <c r="AC180" s="635"/>
      <c r="AD180" s="270"/>
      <c r="AE180" s="919">
        <f>IF(G180="",0,IF(K180="",0,IF(SUMIF($G$169:$G$180,G180,$O$169:$O$180)=0,0,IF(OR(L180="",K180="obligatoire"),AF180/SUMIF($G$169:$G$180,G180,$O$169:$O$180),AF180/(SUMIF($G$169:$G$180,G180,$O$169:$O$180)/L180)))))</f>
        <v>0</v>
      </c>
      <c r="AF180" s="922">
        <f t="shared" si="38"/>
        <v>0</v>
      </c>
    </row>
    <row r="181" spans="1:32" ht="16.2" thickBot="1" x14ac:dyDescent="0.3">
      <c r="A181" s="1464"/>
      <c r="B181" s="1457"/>
      <c r="C181" s="1000"/>
      <c r="D181" s="867"/>
      <c r="E181" s="1001"/>
      <c r="F181" s="867"/>
      <c r="G181" s="867"/>
      <c r="H181" s="868"/>
      <c r="I181" s="125"/>
      <c r="J181" s="120"/>
      <c r="K181" s="65"/>
      <c r="L181" s="285"/>
      <c r="M181" s="849"/>
      <c r="N181" s="68">
        <f>AE181</f>
        <v>0</v>
      </c>
      <c r="O181" s="869"/>
      <c r="P181" s="979"/>
      <c r="Q181" s="949"/>
      <c r="R181" s="950"/>
      <c r="S181" s="950"/>
      <c r="T181" s="951"/>
      <c r="U181" s="286"/>
      <c r="V181" s="848">
        <f>SUM(V169:V180)</f>
        <v>0</v>
      </c>
      <c r="W181" s="849">
        <f>SUM(W169:W180)</f>
        <v>0</v>
      </c>
      <c r="X181" s="850">
        <f>SUM(X169:X180)</f>
        <v>0</v>
      </c>
      <c r="Y181" s="72">
        <f>SUM(Y169:Y180)</f>
        <v>0</v>
      </c>
      <c r="Z181" s="290"/>
      <c r="AA181" s="291"/>
      <c r="AB181" s="292"/>
      <c r="AC181" s="293"/>
      <c r="AD181" s="294"/>
      <c r="AE181" s="961">
        <f>SUM(AE169:AE180)</f>
        <v>0</v>
      </c>
      <c r="AF181" s="962">
        <f>SUM(AF169:AF180)</f>
        <v>0</v>
      </c>
    </row>
    <row r="182" spans="1:32" hidden="1" x14ac:dyDescent="0.25">
      <c r="A182" s="1464"/>
      <c r="B182" s="1457" t="s">
        <v>163</v>
      </c>
      <c r="C182" s="1440"/>
      <c r="D182" s="1441"/>
      <c r="E182" s="1446"/>
      <c r="F182" s="1446"/>
      <c r="G182" s="987" t="s">
        <v>165</v>
      </c>
      <c r="H182" s="604"/>
      <c r="I182" s="50"/>
      <c r="J182" s="47"/>
      <c r="K182" s="46"/>
      <c r="L182" s="266"/>
      <c r="M182" s="790"/>
      <c r="N182" s="41"/>
      <c r="O182" s="838"/>
      <c r="P182" s="835"/>
      <c r="Q182" s="271"/>
      <c r="R182" s="1528"/>
      <c r="S182" s="1529"/>
      <c r="T182" s="1530"/>
      <c r="U182" s="283">
        <f>IF(OR(P182="",M182=Paramétrage!$C$10,M182=Paramétrage!$C$13,M182=Paramétrage!$C$17,M182=Paramétrage!$C$20,M182=Paramétrage!$C$24,M182=Paramétrage!$C$27,AND(M182&lt;&gt;Paramétrage!$C$9,Q182="Mut+ext")),0,ROUNDUP(O182/P182,0))</f>
        <v>0</v>
      </c>
      <c r="V182" s="846">
        <f>IF(OR(M182="",Q182="Mut+ext"),0,IF(VLOOKUP(M182,Paramétrage!$C$6:$E$29,2,0)=0,0,IF(P182="","saisir capacité",N182*U182*VLOOKUP(M182,Paramétrage!$C$6:$E$29,2,0))))</f>
        <v>0</v>
      </c>
      <c r="W182" s="625"/>
      <c r="X182" s="847">
        <f t="shared" ref="X182:X193" si="39">IF(OR(M182="",Q182="Mut+ext"),0,IF(ISERROR(V182+W182)=TRUE,V182,V182+W182))</f>
        <v>0</v>
      </c>
      <c r="Y182" s="76">
        <f>IF(OR(M182="",Q182="Mut+ext"),0,IF(ISERROR(W182+V182*VLOOKUP(M182,Paramétrage!$C$6:$E$29,3,0))=TRUE,X182,W182+V182*VLOOKUP(M182,Paramétrage!$C$6:$E$29,3,0)))</f>
        <v>0</v>
      </c>
      <c r="Z182" s="1458"/>
      <c r="AA182" s="1459"/>
      <c r="AB182" s="1503"/>
      <c r="AC182" s="635"/>
      <c r="AD182" s="284"/>
      <c r="AE182" s="955">
        <f>IF(G182="",0,IF(K182="",0,IF(SUMIF(G182:G193,G182,O182:O193)=0,0,IF(OR(L182="",K182="obligatoire"),AF182/SUMIF(G182:G193,G182,O182:O193),AF182/(SUMIF(G182:G193,G182,O182:O193)/L182)))))</f>
        <v>0</v>
      </c>
      <c r="AF182" s="916">
        <f t="shared" ref="AF182:AF193" si="40">N182*O182</f>
        <v>0</v>
      </c>
    </row>
    <row r="183" spans="1:32" hidden="1" x14ac:dyDescent="0.25">
      <c r="A183" s="1464"/>
      <c r="B183" s="1457"/>
      <c r="C183" s="1442"/>
      <c r="D183" s="1443"/>
      <c r="E183" s="1446"/>
      <c r="F183" s="1446"/>
      <c r="G183" s="557" t="s">
        <v>170</v>
      </c>
      <c r="H183" s="861"/>
      <c r="I183" s="50"/>
      <c r="J183" s="47"/>
      <c r="K183" s="46"/>
      <c r="L183" s="266"/>
      <c r="M183" s="790"/>
      <c r="N183" s="41"/>
      <c r="O183" s="838"/>
      <c r="P183" s="835"/>
      <c r="Q183" s="271"/>
      <c r="R183" s="1501"/>
      <c r="S183" s="1459"/>
      <c r="T183" s="1502"/>
      <c r="U183" s="283">
        <f>IF(OR(P183="",M183=Paramétrage!$C$10,M183=Paramétrage!$C$13,M183=Paramétrage!$C$17,M183=Paramétrage!$C$20,M183=Paramétrage!$C$24,M183=Paramétrage!$C$27,AND(M183&lt;&gt;Paramétrage!$C$9,Q183="Mut+ext")),0,ROUNDUP(O183/P183,0))</f>
        <v>0</v>
      </c>
      <c r="V183" s="846">
        <f>IF(OR(M183="",Q183="Mut+ext"),0,IF(VLOOKUP(M183,Paramétrage!$C$6:$E$29,2,0)=0,0,IF(P183="","saisir capacité",N183*U183*VLOOKUP(M183,Paramétrage!$C$6:$E$29,2,0))))</f>
        <v>0</v>
      </c>
      <c r="W183" s="625"/>
      <c r="X183" s="847">
        <f t="shared" si="39"/>
        <v>0</v>
      </c>
      <c r="Y183" s="76">
        <f>IF(OR(M183="",Q183="Mut+ext"),0,IF(ISERROR(W183+V183*VLOOKUP(M183,Paramétrage!$C$6:$E$29,3,0))=TRUE,X183,W183+V183*VLOOKUP(M183,Paramétrage!$C$6:$E$29,3,0)))</f>
        <v>0</v>
      </c>
      <c r="Z183" s="1458"/>
      <c r="AA183" s="1459"/>
      <c r="AB183" s="1503"/>
      <c r="AC183" s="635"/>
      <c r="AD183" s="270"/>
      <c r="AE183" s="955">
        <f>IF(G183="",0,IF(K183="",0,IF(SUMIF(G182:G193,G183,O182:O193)=0,0,IF(OR(L183="",K183="obligatoire"),AF183/SUMIF(G182:G193,G183,O182:O193),AF183/(SUMIF(G182:G193,G183,O182:O193)/L183)))))</f>
        <v>0</v>
      </c>
      <c r="AF183" s="921">
        <f t="shared" si="40"/>
        <v>0</v>
      </c>
    </row>
    <row r="184" spans="1:32" hidden="1" x14ac:dyDescent="0.25">
      <c r="A184" s="1464"/>
      <c r="B184" s="1457"/>
      <c r="C184" s="1442"/>
      <c r="D184" s="1443"/>
      <c r="E184" s="1446"/>
      <c r="F184" s="1446"/>
      <c r="G184" s="557" t="s">
        <v>173</v>
      </c>
      <c r="H184" s="861"/>
      <c r="I184" s="50"/>
      <c r="J184" s="47"/>
      <c r="K184" s="46"/>
      <c r="L184" s="266"/>
      <c r="M184" s="790"/>
      <c r="N184" s="41"/>
      <c r="O184" s="838"/>
      <c r="P184" s="835"/>
      <c r="Q184" s="271"/>
      <c r="R184" s="1501"/>
      <c r="S184" s="1459"/>
      <c r="T184" s="1502"/>
      <c r="U184" s="283">
        <f>IF(OR(P184="",M184=Paramétrage!$C$10,M184=Paramétrage!$C$13,M184=Paramétrage!$C$17,M184=Paramétrage!$C$20,M184=Paramétrage!$C$24,M184=Paramétrage!$C$27,AND(M184&lt;&gt;Paramétrage!$C$9,Q184="Mut+ext")),0,ROUNDUP(O184/P184,0))</f>
        <v>0</v>
      </c>
      <c r="V184" s="846">
        <f>IF(OR(M184="",Q184="Mut+ext"),0,IF(VLOOKUP(M184,Paramétrage!$C$6:$E$29,2,0)=0,0,IF(P184="","saisir capacité",N184*U184*VLOOKUP(M184,Paramétrage!$C$6:$E$29,2,0))))</f>
        <v>0</v>
      </c>
      <c r="W184" s="625"/>
      <c r="X184" s="847">
        <f t="shared" si="39"/>
        <v>0</v>
      </c>
      <c r="Y184" s="76">
        <f>IF(OR(M184="",Q184="Mut+ext"),0,IF(ISERROR(W184+V184*VLOOKUP(M184,Paramétrage!$C$6:$E$29,3,0))=TRUE,X184,W184+V184*VLOOKUP(M184,Paramétrage!$C$6:$E$29,3,0)))</f>
        <v>0</v>
      </c>
      <c r="Z184" s="1458"/>
      <c r="AA184" s="1459"/>
      <c r="AB184" s="1503"/>
      <c r="AC184" s="635"/>
      <c r="AD184" s="270"/>
      <c r="AE184" s="955">
        <f>IF(G184="",0,IF(K184="",0,IF(SUMIF(G182:G193,G184,O182:O193)=0,0,IF(OR(L184="",K184="obligatoire"),AF184/SUMIF(G182:G193,G184,O182:O193),AF184/(SUMIF(G182:G193,G184,O182:O193)/L184)))))</f>
        <v>0</v>
      </c>
      <c r="AF184" s="921">
        <f t="shared" si="40"/>
        <v>0</v>
      </c>
    </row>
    <row r="185" spans="1:32" hidden="1" x14ac:dyDescent="0.25">
      <c r="A185" s="1464"/>
      <c r="B185" s="1457"/>
      <c r="C185" s="1442"/>
      <c r="D185" s="1443"/>
      <c r="E185" s="1446"/>
      <c r="F185" s="1446"/>
      <c r="G185" s="862" t="s">
        <v>174</v>
      </c>
      <c r="H185" s="861"/>
      <c r="I185" s="50"/>
      <c r="J185" s="47"/>
      <c r="K185" s="46"/>
      <c r="L185" s="266"/>
      <c r="M185" s="790"/>
      <c r="N185" s="41"/>
      <c r="O185" s="838"/>
      <c r="P185" s="835"/>
      <c r="Q185" s="271"/>
      <c r="R185" s="1501"/>
      <c r="S185" s="1459"/>
      <c r="T185" s="1502"/>
      <c r="U185" s="283">
        <f>IF(OR(P185="",M185=Paramétrage!$C$10,M185=Paramétrage!$C$13,M185=Paramétrage!$C$17,M185=Paramétrage!$C$20,M185=Paramétrage!$C$24,M185=Paramétrage!$C$27,AND(M185&lt;&gt;Paramétrage!$C$9,Q185="Mut+ext")),0,ROUNDUP(O185/P185,0))</f>
        <v>0</v>
      </c>
      <c r="V185" s="846">
        <f>IF(OR(M185="",Q185="Mut+ext"),0,IF(VLOOKUP(M185,Paramétrage!$C$6:$E$29,2,0)=0,0,IF(P185="","saisir capacité",N185*U185*VLOOKUP(M185,Paramétrage!$C$6:$E$29,2,0))))</f>
        <v>0</v>
      </c>
      <c r="W185" s="625"/>
      <c r="X185" s="847">
        <f t="shared" si="39"/>
        <v>0</v>
      </c>
      <c r="Y185" s="76">
        <f>IF(OR(M185="",Q185="Mut+ext"),0,IF(ISERROR(W185+V185*VLOOKUP(M185,Paramétrage!$C$6:$E$29,3,0))=TRUE,X185,W185+V185*VLOOKUP(M185,Paramétrage!$C$6:$E$29,3,0)))</f>
        <v>0</v>
      </c>
      <c r="Z185" s="1458"/>
      <c r="AA185" s="1459"/>
      <c r="AB185" s="1503"/>
      <c r="AC185" s="635"/>
      <c r="AD185" s="270"/>
      <c r="AE185" s="955">
        <f>IF(G185="",0,IF(K185="",0,IF(SUMIF(G182:G193,G185,O182:O193)=0,0,IF(OR(L185="",K185="obligatoire"),AF185/SUMIF(G182:G193,G185,O182:O193),AF185/(SUMIF(G182:G193,G185,O182:O193)/L185)))))</f>
        <v>0</v>
      </c>
      <c r="AF185" s="921">
        <f t="shared" si="40"/>
        <v>0</v>
      </c>
    </row>
    <row r="186" spans="1:32" hidden="1" x14ac:dyDescent="0.25">
      <c r="A186" s="1464"/>
      <c r="B186" s="1457"/>
      <c r="C186" s="1442"/>
      <c r="D186" s="1443"/>
      <c r="E186" s="1446"/>
      <c r="F186" s="1446"/>
      <c r="G186" s="557"/>
      <c r="H186" s="836"/>
      <c r="I186" s="50"/>
      <c r="J186" s="47"/>
      <c r="K186" s="46"/>
      <c r="L186" s="266"/>
      <c r="M186" s="790"/>
      <c r="N186" s="41"/>
      <c r="O186" s="838"/>
      <c r="P186" s="835"/>
      <c r="Q186" s="271"/>
      <c r="R186" s="1501"/>
      <c r="S186" s="1459"/>
      <c r="T186" s="1502"/>
      <c r="U186" s="283">
        <f>IF(OR(P186="",M186=Paramétrage!$C$10,M186=Paramétrage!$C$13,M186=Paramétrage!$C$17,M186=Paramétrage!$C$20,M186=Paramétrage!$C$24,M186=Paramétrage!$C$27,AND(M186&lt;&gt;Paramétrage!$C$9,Q186="Mut+ext")),0,ROUNDUP(O186/P186,0))</f>
        <v>0</v>
      </c>
      <c r="V186" s="846">
        <f>IF(OR(M186="",Q186="Mut+ext"),0,IF(VLOOKUP(M186,Paramétrage!$C$6:$E$29,2,0)=0,0,IF(P186="","saisir capacité",N186*U186*VLOOKUP(M186,Paramétrage!$C$6:$E$29,2,0))))</f>
        <v>0</v>
      </c>
      <c r="W186" s="625"/>
      <c r="X186" s="847">
        <f t="shared" si="39"/>
        <v>0</v>
      </c>
      <c r="Y186" s="76">
        <f>IF(OR(M186="",Q186="Mut+ext"),0,IF(ISERROR(W186+V186*VLOOKUP(M186,Paramétrage!$C$6:$E$29,3,0))=TRUE,X186,W186+V186*VLOOKUP(M186,Paramétrage!$C$6:$E$29,3,0)))</f>
        <v>0</v>
      </c>
      <c r="Z186" s="1458"/>
      <c r="AA186" s="1459"/>
      <c r="AB186" s="1503"/>
      <c r="AC186" s="635"/>
      <c r="AD186" s="270"/>
      <c r="AE186" s="955">
        <f>IF(G186="",0,IF(K186="",0,IF(SUMIF(G178:G189,G186,O178:O189)=0,0,IF(OR(L186="",K186="obligatoire"),AF186/SUMIF(G178:G189,G186,O178:O189),AF186/(SUMIF(G178:G189,G186,O178:O189)/L186)))))</f>
        <v>0</v>
      </c>
      <c r="AF186" s="921">
        <f>N186*O186</f>
        <v>0</v>
      </c>
    </row>
    <row r="187" spans="1:32" hidden="1" x14ac:dyDescent="0.25">
      <c r="A187" s="1464"/>
      <c r="B187" s="1457"/>
      <c r="C187" s="1442"/>
      <c r="D187" s="1443"/>
      <c r="E187" s="1446"/>
      <c r="F187" s="1446"/>
      <c r="G187" s="557"/>
      <c r="H187" s="836"/>
      <c r="I187" s="50"/>
      <c r="J187" s="47"/>
      <c r="K187" s="46"/>
      <c r="L187" s="266"/>
      <c r="M187" s="790"/>
      <c r="N187" s="41"/>
      <c r="O187" s="838"/>
      <c r="P187" s="835"/>
      <c r="Q187" s="271"/>
      <c r="R187" s="1501"/>
      <c r="S187" s="1459"/>
      <c r="T187" s="1502"/>
      <c r="U187" s="283">
        <f>IF(OR(P187="",M187=Paramétrage!$C$10,M187=Paramétrage!$C$13,M187=Paramétrage!$C$17,M187=Paramétrage!$C$20,M187=Paramétrage!$C$24,M187=Paramétrage!$C$27,AND(M187&lt;&gt;Paramétrage!$C$9,Q187="Mut+ext")),0,ROUNDUP(O187/P187,0))</f>
        <v>0</v>
      </c>
      <c r="V187" s="846">
        <f>IF(OR(M187="",Q187="Mut+ext"),0,IF(VLOOKUP(M187,Paramétrage!$C$6:$E$29,2,0)=0,0,IF(P187="","saisir capacité",N187*U187*VLOOKUP(M187,Paramétrage!$C$6:$E$29,2,0))))</f>
        <v>0</v>
      </c>
      <c r="W187" s="625"/>
      <c r="X187" s="847">
        <f t="shared" si="39"/>
        <v>0</v>
      </c>
      <c r="Y187" s="76">
        <f>IF(OR(M187="",Q187="Mut+ext"),0,IF(ISERROR(W187+V187*VLOOKUP(M187,Paramétrage!$C$6:$E$29,3,0))=TRUE,X187,W187+V187*VLOOKUP(M187,Paramétrage!$C$6:$E$29,3,0)))</f>
        <v>0</v>
      </c>
      <c r="Z187" s="1458"/>
      <c r="AA187" s="1459"/>
      <c r="AB187" s="1503"/>
      <c r="AC187" s="635"/>
      <c r="AD187" s="270"/>
      <c r="AE187" s="955">
        <f>IF(G187="",0,IF(K187="",0,IF(SUMIF(G178:G189,G187,O178:O189)=0,0,IF(OR(L187="",K187="obligatoire"),AF187/SUMIF(G178:G189,G187,O178:O189),AF187/(SUMIF(G178:G189,G187,O178:O189)/L187)))))</f>
        <v>0</v>
      </c>
      <c r="AF187" s="921">
        <f>N187*O187</f>
        <v>0</v>
      </c>
    </row>
    <row r="188" spans="1:32" hidden="1" x14ac:dyDescent="0.25">
      <c r="A188" s="1464"/>
      <c r="B188" s="1457"/>
      <c r="C188" s="1442"/>
      <c r="D188" s="1443"/>
      <c r="E188" s="1446"/>
      <c r="F188" s="1446"/>
      <c r="G188" s="557"/>
      <c r="H188" s="836"/>
      <c r="I188" s="50"/>
      <c r="J188" s="47"/>
      <c r="K188" s="46"/>
      <c r="L188" s="266"/>
      <c r="M188" s="790"/>
      <c r="N188" s="41"/>
      <c r="O188" s="838"/>
      <c r="P188" s="835"/>
      <c r="Q188" s="271"/>
      <c r="R188" s="1501"/>
      <c r="S188" s="1459"/>
      <c r="T188" s="1502"/>
      <c r="U188" s="283">
        <f>IF(OR(P188="",M188=Paramétrage!$C$10,M188=Paramétrage!$C$13,M188=Paramétrage!$C$17,M188=Paramétrage!$C$20,M188=Paramétrage!$C$24,M188=Paramétrage!$C$27,AND(M188&lt;&gt;Paramétrage!$C$9,Q188="Mut+ext")),0,ROUNDUP(O188/P188,0))</f>
        <v>0</v>
      </c>
      <c r="V188" s="846">
        <f>IF(OR(M188="",Q188="Mut+ext"),0,IF(VLOOKUP(M188,Paramétrage!$C$6:$E$29,2,0)=0,0,IF(P188="","saisir capacité",N188*U188*VLOOKUP(M188,Paramétrage!$C$6:$E$29,2,0))))</f>
        <v>0</v>
      </c>
      <c r="W188" s="625"/>
      <c r="X188" s="847">
        <f t="shared" si="39"/>
        <v>0</v>
      </c>
      <c r="Y188" s="76">
        <f>IF(OR(M188="",Q188="Mut+ext"),0,IF(ISERROR(W188+V188*VLOOKUP(M188,Paramétrage!$C$6:$E$29,3,0))=TRUE,X188,W188+V188*VLOOKUP(M188,Paramétrage!$C$6:$E$29,3,0)))</f>
        <v>0</v>
      </c>
      <c r="Z188" s="1458"/>
      <c r="AA188" s="1459"/>
      <c r="AB188" s="1503"/>
      <c r="AC188" s="635"/>
      <c r="AD188" s="270"/>
      <c r="AE188" s="955">
        <f>IF(G188="",0,IF(K188="",0,IF(SUMIF(G178:G189,G188,O178:O189)=0,0,IF(OR(L188="",K188="obligatoire"),AF188/SUMIF(G178:G189,G188,O178:O189),AF188/(SUMIF(G178:G189,G188,O178:O189)/L188)))))</f>
        <v>0</v>
      </c>
      <c r="AF188" s="921">
        <f>N188*O188</f>
        <v>0</v>
      </c>
    </row>
    <row r="189" spans="1:32" hidden="1" x14ac:dyDescent="0.25">
      <c r="A189" s="1464"/>
      <c r="B189" s="1457"/>
      <c r="C189" s="1442"/>
      <c r="D189" s="1443"/>
      <c r="E189" s="1446"/>
      <c r="F189" s="1446"/>
      <c r="G189" s="557"/>
      <c r="H189" s="836"/>
      <c r="I189" s="50"/>
      <c r="J189" s="47"/>
      <c r="K189" s="46"/>
      <c r="L189" s="266"/>
      <c r="M189" s="790"/>
      <c r="N189" s="42"/>
      <c r="O189" s="838"/>
      <c r="P189" s="835"/>
      <c r="Q189" s="271"/>
      <c r="R189" s="1501"/>
      <c r="S189" s="1459"/>
      <c r="T189" s="1502"/>
      <c r="U189" s="283">
        <f>IF(OR(P189="",M189=Paramétrage!$C$10,M189=Paramétrage!$C$13,M189=Paramétrage!$C$17,M189=Paramétrage!$C$20,M189=Paramétrage!$C$24,M189=Paramétrage!$C$27,AND(M189&lt;&gt;Paramétrage!$C$9,Q189="Mut+ext")),0,ROUNDUP(O189/P189,0))</f>
        <v>0</v>
      </c>
      <c r="V189" s="846">
        <f>IF(OR(M189="",Q189="Mut+ext"),0,IF(VLOOKUP(M189,Paramétrage!$C$6:$E$29,2,0)=0,0,IF(P189="","saisir capacité",N189*U189*VLOOKUP(M189,Paramétrage!$C$6:$E$29,2,0))))</f>
        <v>0</v>
      </c>
      <c r="W189" s="625"/>
      <c r="X189" s="847">
        <f t="shared" si="39"/>
        <v>0</v>
      </c>
      <c r="Y189" s="76">
        <f>IF(OR(M189="",Q189="Mut+ext"),0,IF(ISERROR(W189+V189*VLOOKUP(M189,Paramétrage!$C$6:$E$29,3,0))=TRUE,X189,W189+V189*VLOOKUP(M189,Paramétrage!$C$6:$E$29,3,0)))</f>
        <v>0</v>
      </c>
      <c r="Z189" s="1458"/>
      <c r="AA189" s="1459"/>
      <c r="AB189" s="1503"/>
      <c r="AC189" s="635"/>
      <c r="AD189" s="270"/>
      <c r="AE189" s="955">
        <f>IF(G189="",0,IF(K189="",0,IF(SUMIF(G178:G189,G189,O178:O189)=0,0,IF(OR(L189="",K189="obligatoire"),AF189/SUMIF(G178:G189,G189,O178:O189),AF189/(SUMIF(G178:G189,G189,O178:O189)/L189)))))</f>
        <v>0</v>
      </c>
      <c r="AF189" s="921">
        <f>N189*O189</f>
        <v>0</v>
      </c>
    </row>
    <row r="190" spans="1:32" hidden="1" x14ac:dyDescent="0.25">
      <c r="A190" s="1464"/>
      <c r="B190" s="1457"/>
      <c r="C190" s="1442"/>
      <c r="D190" s="1443"/>
      <c r="E190" s="1446"/>
      <c r="F190" s="1446"/>
      <c r="G190" s="557"/>
      <c r="H190" s="836"/>
      <c r="I190" s="50"/>
      <c r="J190" s="47"/>
      <c r="K190" s="46"/>
      <c r="L190" s="266"/>
      <c r="M190" s="790"/>
      <c r="N190" s="41"/>
      <c r="O190" s="838"/>
      <c r="P190" s="835"/>
      <c r="Q190" s="271"/>
      <c r="R190" s="1501"/>
      <c r="S190" s="1459"/>
      <c r="T190" s="1502"/>
      <c r="U190" s="283">
        <f>IF(OR(P190="",M190=Paramétrage!$C$10,M190=Paramétrage!$C$13,M190=Paramétrage!$C$17,M190=Paramétrage!$C$20,M190=Paramétrage!$C$24,M190=Paramétrage!$C$27,AND(M190&lt;&gt;Paramétrage!$C$9,Q190="Mut+ext")),0,ROUNDUP(O190/P190,0))</f>
        <v>0</v>
      </c>
      <c r="V190" s="846">
        <f>IF(OR(M190="",Q190="Mut+ext"),0,IF(VLOOKUP(M190,Paramétrage!$C$6:$E$29,2,0)=0,0,IF(P190="","saisir capacité",N190*U190*VLOOKUP(M190,Paramétrage!$C$6:$E$29,2,0))))</f>
        <v>0</v>
      </c>
      <c r="W190" s="625"/>
      <c r="X190" s="847">
        <f t="shared" si="39"/>
        <v>0</v>
      </c>
      <c r="Y190" s="76">
        <f>IF(OR(M190="",Q190="Mut+ext"),0,IF(ISERROR(W190+V190*VLOOKUP(M190,Paramétrage!$C$6:$E$29,3,0))=TRUE,X190,W190+V190*VLOOKUP(M190,Paramétrage!$C$6:$E$29,3,0)))</f>
        <v>0</v>
      </c>
      <c r="Z190" s="1458"/>
      <c r="AA190" s="1459"/>
      <c r="AB190" s="1503"/>
      <c r="AC190" s="635"/>
      <c r="AD190" s="270"/>
      <c r="AE190" s="955">
        <f>IF(G190="",0,IF(K190="",0,IF(SUMIF(G182:G193,G190,O182:O193)=0,0,IF(OR(L190="",K190="obligatoire"),AF190/SUMIF(G182:G193,G190,O182:O193),AF190/(SUMIF(G182:G193,G190,O182:O193)/L190)))))</f>
        <v>0</v>
      </c>
      <c r="AF190" s="921">
        <f t="shared" si="40"/>
        <v>0</v>
      </c>
    </row>
    <row r="191" spans="1:32" hidden="1" x14ac:dyDescent="0.25">
      <c r="A191" s="1464"/>
      <c r="B191" s="1457"/>
      <c r="C191" s="1442"/>
      <c r="D191" s="1443"/>
      <c r="E191" s="1446"/>
      <c r="F191" s="1446"/>
      <c r="G191" s="557"/>
      <c r="H191" s="836"/>
      <c r="I191" s="50"/>
      <c r="J191" s="47"/>
      <c r="K191" s="46"/>
      <c r="L191" s="266"/>
      <c r="M191" s="790"/>
      <c r="N191" s="41"/>
      <c r="O191" s="838"/>
      <c r="P191" s="835"/>
      <c r="Q191" s="271"/>
      <c r="R191" s="1501"/>
      <c r="S191" s="1459"/>
      <c r="T191" s="1502"/>
      <c r="U191" s="283">
        <f>IF(OR(P191="",M191=Paramétrage!$C$10,M191=Paramétrage!$C$13,M191=Paramétrage!$C$17,M191=Paramétrage!$C$20,M191=Paramétrage!$C$24,M191=Paramétrage!$C$27,AND(M191&lt;&gt;Paramétrage!$C$9,Q191="Mut+ext")),0,ROUNDUP(O191/P191,0))</f>
        <v>0</v>
      </c>
      <c r="V191" s="846">
        <f>IF(OR(M191="",Q191="Mut+ext"),0,IF(VLOOKUP(M191,Paramétrage!$C$6:$E$29,2,0)=0,0,IF(P191="","saisir capacité",N191*U191*VLOOKUP(M191,Paramétrage!$C$6:$E$29,2,0))))</f>
        <v>0</v>
      </c>
      <c r="W191" s="625"/>
      <c r="X191" s="847">
        <f t="shared" si="39"/>
        <v>0</v>
      </c>
      <c r="Y191" s="76">
        <f>IF(OR(M191="",Q191="Mut+ext"),0,IF(ISERROR(W191+V191*VLOOKUP(M191,Paramétrage!$C$6:$E$29,3,0))=TRUE,X191,W191+V191*VLOOKUP(M191,Paramétrage!$C$6:$E$29,3,0)))</f>
        <v>0</v>
      </c>
      <c r="Z191" s="1458"/>
      <c r="AA191" s="1459"/>
      <c r="AB191" s="1503"/>
      <c r="AC191" s="635"/>
      <c r="AD191" s="270"/>
      <c r="AE191" s="955">
        <f>IF(G191="",0,IF(K191="",0,IF(SUMIF(G182:G193,G191,O182:O193)=0,0,IF(OR(L191="",K191="obligatoire"),AF191/SUMIF(G182:G193,G191,O182:O193),AF191/(SUMIF(G182:G193,G191,O182:O193)/L191)))))</f>
        <v>0</v>
      </c>
      <c r="AF191" s="921">
        <f t="shared" si="40"/>
        <v>0</v>
      </c>
    </row>
    <row r="192" spans="1:32" hidden="1" x14ac:dyDescent="0.25">
      <c r="A192" s="1464"/>
      <c r="B192" s="1457"/>
      <c r="C192" s="1442"/>
      <c r="D192" s="1443"/>
      <c r="E192" s="1446"/>
      <c r="F192" s="1446"/>
      <c r="G192" s="557"/>
      <c r="H192" s="836"/>
      <c r="I192" s="50"/>
      <c r="J192" s="47"/>
      <c r="K192" s="46"/>
      <c r="L192" s="266"/>
      <c r="M192" s="790"/>
      <c r="N192" s="41"/>
      <c r="O192" s="838"/>
      <c r="P192" s="835"/>
      <c r="Q192" s="271"/>
      <c r="R192" s="1501"/>
      <c r="S192" s="1459"/>
      <c r="T192" s="1502"/>
      <c r="U192" s="283">
        <f>IF(OR(P192="",M192=Paramétrage!$C$10,M192=Paramétrage!$C$13,M192=Paramétrage!$C$17,M192=Paramétrage!$C$20,M192=Paramétrage!$C$24,M192=Paramétrage!$C$27,AND(M192&lt;&gt;Paramétrage!$C$9,Q192="Mut+ext")),0,ROUNDUP(O192/P192,0))</f>
        <v>0</v>
      </c>
      <c r="V192" s="846">
        <f>IF(OR(M192="",Q192="Mut+ext"),0,IF(VLOOKUP(M192,Paramétrage!$C$6:$E$29,2,0)=0,0,IF(P192="","saisir capacité",N192*U192*VLOOKUP(M192,Paramétrage!$C$6:$E$29,2,0))))</f>
        <v>0</v>
      </c>
      <c r="W192" s="625"/>
      <c r="X192" s="847">
        <f t="shared" si="39"/>
        <v>0</v>
      </c>
      <c r="Y192" s="76">
        <f>IF(OR(M192="",Q192="Mut+ext"),0,IF(ISERROR(W192+V192*VLOOKUP(M192,Paramétrage!$C$6:$E$29,3,0))=TRUE,X192,W192+V192*VLOOKUP(M192,Paramétrage!$C$6:$E$29,3,0)))</f>
        <v>0</v>
      </c>
      <c r="Z192" s="1458"/>
      <c r="AA192" s="1459"/>
      <c r="AB192" s="1503"/>
      <c r="AC192" s="635"/>
      <c r="AD192" s="270"/>
      <c r="AE192" s="955">
        <f>IF(G192="",0,IF(K192="",0,IF(SUMIF(G182:G193,G192,O182:O193)=0,0,IF(OR(L192="",K192="obligatoire"),AF192/SUMIF(G182:G193,G192,O182:O193),AF192/(SUMIF(G182:G193,G192,O182:O193)/L192)))))</f>
        <v>0</v>
      </c>
      <c r="AF192" s="921">
        <f t="shared" si="40"/>
        <v>0</v>
      </c>
    </row>
    <row r="193" spans="1:32" hidden="1" x14ac:dyDescent="0.25">
      <c r="A193" s="1464"/>
      <c r="B193" s="1457"/>
      <c r="C193" s="1444"/>
      <c r="D193" s="1445"/>
      <c r="E193" s="1447"/>
      <c r="F193" s="1447"/>
      <c r="G193" s="557"/>
      <c r="H193" s="836"/>
      <c r="I193" s="50"/>
      <c r="J193" s="47"/>
      <c r="K193" s="46"/>
      <c r="L193" s="266"/>
      <c r="M193" s="790"/>
      <c r="N193" s="42"/>
      <c r="O193" s="838"/>
      <c r="P193" s="835"/>
      <c r="Q193" s="271"/>
      <c r="R193" s="1501"/>
      <c r="S193" s="1459"/>
      <c r="T193" s="1502"/>
      <c r="U193" s="283">
        <f>IF(OR(P193="",M193=Paramétrage!$C$10,M193=Paramétrage!$C$13,M193=Paramétrage!$C$17,M193=Paramétrage!$C$20,M193=Paramétrage!$C$24,M193=Paramétrage!$C$27,AND(M193&lt;&gt;Paramétrage!$C$9,Q193="Mut+ext")),0,ROUNDUP(O193/P193,0))</f>
        <v>0</v>
      </c>
      <c r="V193" s="846">
        <f>IF(OR(M193="",Q193="Mut+ext"),0,IF(VLOOKUP(M193,Paramétrage!$C$6:$E$29,2,0)=0,0,IF(P193="","saisir capacité",N193*U193*VLOOKUP(M193,Paramétrage!$C$6:$E$29,2,0))))</f>
        <v>0</v>
      </c>
      <c r="W193" s="625"/>
      <c r="X193" s="847">
        <f t="shared" si="39"/>
        <v>0</v>
      </c>
      <c r="Y193" s="76">
        <f>IF(OR(M193="",Q193="Mut+ext"),0,IF(ISERROR(W193+V193*VLOOKUP(M193,Paramétrage!$C$6:$E$29,3,0))=TRUE,X193,W193+V193*VLOOKUP(M193,Paramétrage!$C$6:$E$29,3,0)))</f>
        <v>0</v>
      </c>
      <c r="Z193" s="1458"/>
      <c r="AA193" s="1459"/>
      <c r="AB193" s="1503"/>
      <c r="AC193" s="635"/>
      <c r="AD193" s="270"/>
      <c r="AE193" s="955">
        <f>IF(G193="",0,IF(K193="",0,IF(SUMIF(G182:G193,G193,O182:O193)=0,0,IF(OR(L193="",K193="obligatoire"),AF193/SUMIF(G182:G193,G193,O182:O193),AF193/(SUMIF(G182:G193,G193,O182:O193)/L193)))))</f>
        <v>0</v>
      </c>
      <c r="AF193" s="921">
        <f t="shared" si="40"/>
        <v>0</v>
      </c>
    </row>
    <row r="194" spans="1:32" hidden="1" x14ac:dyDescent="0.25">
      <c r="A194" s="1464"/>
      <c r="B194" s="1457"/>
      <c r="C194" s="1000"/>
      <c r="D194" s="867"/>
      <c r="E194" s="1001"/>
      <c r="F194" s="867"/>
      <c r="G194" s="867"/>
      <c r="H194" s="868"/>
      <c r="I194" s="125"/>
      <c r="J194" s="120"/>
      <c r="K194" s="65"/>
      <c r="L194" s="285"/>
      <c r="M194" s="849"/>
      <c r="N194" s="68">
        <f>AE194</f>
        <v>0</v>
      </c>
      <c r="O194" s="869"/>
      <c r="P194" s="869"/>
      <c r="Q194" s="286"/>
      <c r="R194" s="287"/>
      <c r="S194" s="287"/>
      <c r="T194" s="288"/>
      <c r="U194" s="286"/>
      <c r="V194" s="848">
        <f>SUM(V182:V193)</f>
        <v>0</v>
      </c>
      <c r="W194" s="849">
        <f>SUM(W182:W193)</f>
        <v>0</v>
      </c>
      <c r="X194" s="850">
        <f>SUM(X182:X193)</f>
        <v>0</v>
      </c>
      <c r="Y194" s="72">
        <f>SUM(Y182:Y193)</f>
        <v>0</v>
      </c>
      <c r="Z194" s="290"/>
      <c r="AA194" s="291"/>
      <c r="AB194" s="292"/>
      <c r="AC194" s="293"/>
      <c r="AD194" s="294"/>
      <c r="AE194" s="958">
        <f>SUM(AE182:AE193)</f>
        <v>0</v>
      </c>
      <c r="AF194" s="119">
        <f>SUM(AF182:AF193)</f>
        <v>0</v>
      </c>
    </row>
    <row r="195" spans="1:32" hidden="1" x14ac:dyDescent="0.25">
      <c r="A195" s="1464"/>
      <c r="B195" s="1457" t="s">
        <v>175</v>
      </c>
      <c r="C195" s="1440"/>
      <c r="D195" s="1441"/>
      <c r="E195" s="1446"/>
      <c r="F195" s="1446"/>
      <c r="G195" s="987" t="s">
        <v>177</v>
      </c>
      <c r="H195" s="604"/>
      <c r="I195" s="50"/>
      <c r="J195" s="47"/>
      <c r="K195" s="46"/>
      <c r="L195" s="266"/>
      <c r="M195" s="790"/>
      <c r="N195" s="41"/>
      <c r="O195" s="838"/>
      <c r="P195" s="835"/>
      <c r="Q195" s="267"/>
      <c r="R195" s="1501"/>
      <c r="S195" s="1459"/>
      <c r="T195" s="1502"/>
      <c r="U195" s="283">
        <f>IF(OR(P195="",M195=Paramétrage!$C$10,M195=Paramétrage!$C$13,M195=Paramétrage!$C$17,M195=Paramétrage!$C$20,M195=Paramétrage!$C$24,M195=Paramétrage!$C$27,AND(M195&lt;&gt;Paramétrage!$C$9,Q195="Mut+ext")),0,ROUNDUP(O195/P195,0))</f>
        <v>0</v>
      </c>
      <c r="V195" s="846">
        <f>IF(OR(M195="",Q195="Mut+ext"),0,IF(VLOOKUP(M195,Paramétrage!$C$6:$E$29,2,0)=0,0,IF(P195="","saisir capacité",N195*U195*VLOOKUP(M195,Paramétrage!$C$6:$E$29,2,0))))</f>
        <v>0</v>
      </c>
      <c r="W195" s="625"/>
      <c r="X195" s="847">
        <f t="shared" ref="X195:X206" si="41">IF(OR(M195="",Q195="Mut+ext"),0,IF(ISERROR(V195+W195)=TRUE,V195,V195+W195))</f>
        <v>0</v>
      </c>
      <c r="Y195" s="76">
        <f>IF(OR(M195="",Q195="Mut+ext"),0,IF(ISERROR(W195+V195*VLOOKUP(M195,Paramétrage!$C$6:$E$29,3,0))=TRUE,X195,W195+V195*VLOOKUP(M195,Paramétrage!$C$6:$E$29,3,0)))</f>
        <v>0</v>
      </c>
      <c r="Z195" s="1458"/>
      <c r="AA195" s="1459"/>
      <c r="AB195" s="1503"/>
      <c r="AC195" s="635"/>
      <c r="AD195" s="284"/>
      <c r="AE195" s="955">
        <f>IF(G195="",0,IF(K195="",0,IF(SUMIF(G195:G206,G195,O195:O206)=0,0,IF(OR(L195="",K195="obligatoire"),AF195/SUMIF(G195:G206,G195,O195:O206),AF195/(SUMIF(G195:G206,G195,O195:O206)/L195)))))</f>
        <v>0</v>
      </c>
      <c r="AF195" s="916">
        <f t="shared" ref="AF195:AF206" si="42">N195*O195</f>
        <v>0</v>
      </c>
    </row>
    <row r="196" spans="1:32" hidden="1" x14ac:dyDescent="0.25">
      <c r="A196" s="1464"/>
      <c r="B196" s="1457"/>
      <c r="C196" s="1442"/>
      <c r="D196" s="1443"/>
      <c r="E196" s="1446"/>
      <c r="F196" s="1446"/>
      <c r="G196" s="557" t="s">
        <v>180</v>
      </c>
      <c r="H196" s="861"/>
      <c r="I196" s="50"/>
      <c r="J196" s="47"/>
      <c r="K196" s="46"/>
      <c r="L196" s="266"/>
      <c r="M196" s="790"/>
      <c r="N196" s="41"/>
      <c r="O196" s="838"/>
      <c r="P196" s="835"/>
      <c r="Q196" s="271"/>
      <c r="R196" s="1501"/>
      <c r="S196" s="1459"/>
      <c r="T196" s="1502"/>
      <c r="U196" s="283">
        <f>IF(OR(P196="",M196=Paramétrage!$C$10,M196=Paramétrage!$C$13,M196=Paramétrage!$C$17,M196=Paramétrage!$C$20,M196=Paramétrage!$C$24,M196=Paramétrage!$C$27,AND(M196&lt;&gt;Paramétrage!$C$9,Q196="Mut+ext")),0,ROUNDUP(O196/P196,0))</f>
        <v>0</v>
      </c>
      <c r="V196" s="846">
        <f>IF(OR(M196="",Q196="Mut+ext"),0,IF(VLOOKUP(M196,Paramétrage!$C$6:$E$29,2,0)=0,0,IF(P196="","saisir capacité",N196*U196*VLOOKUP(M196,Paramétrage!$C$6:$E$29,2,0))))</f>
        <v>0</v>
      </c>
      <c r="W196" s="625"/>
      <c r="X196" s="847">
        <f t="shared" si="41"/>
        <v>0</v>
      </c>
      <c r="Y196" s="76">
        <f>IF(OR(M196="",Q196="Mut+ext"),0,IF(ISERROR(W196+V196*VLOOKUP(M196,Paramétrage!$C$6:$E$29,3,0))=TRUE,X196,W196+V196*VLOOKUP(M196,Paramétrage!$C$6:$E$29,3,0)))</f>
        <v>0</v>
      </c>
      <c r="Z196" s="1458"/>
      <c r="AA196" s="1459"/>
      <c r="AB196" s="1503"/>
      <c r="AC196" s="635"/>
      <c r="AD196" s="270"/>
      <c r="AE196" s="955">
        <f>IF(G196="",0,IF(K196="",0,IF(SUMIF(G195:G206,G196,O195:O206)=0,0,IF(OR(L196="",K196="obligatoire"),AF196/SUMIF(G195:G206,G196,O195:O206),AF196/(SUMIF(G195:G206,G196,O195:O206)/L196)))))</f>
        <v>0</v>
      </c>
      <c r="AF196" s="921">
        <f t="shared" si="42"/>
        <v>0</v>
      </c>
    </row>
    <row r="197" spans="1:32" hidden="1" x14ac:dyDescent="0.25">
      <c r="A197" s="1464"/>
      <c r="B197" s="1457"/>
      <c r="C197" s="1442"/>
      <c r="D197" s="1443"/>
      <c r="E197" s="1446"/>
      <c r="F197" s="1446"/>
      <c r="G197" s="557" t="s">
        <v>184</v>
      </c>
      <c r="H197" s="861"/>
      <c r="I197" s="50"/>
      <c r="J197" s="47"/>
      <c r="K197" s="46"/>
      <c r="L197" s="266"/>
      <c r="M197" s="790"/>
      <c r="N197" s="41"/>
      <c r="O197" s="838"/>
      <c r="P197" s="835"/>
      <c r="Q197" s="271"/>
      <c r="R197" s="1501"/>
      <c r="S197" s="1459"/>
      <c r="T197" s="1502"/>
      <c r="U197" s="283">
        <f>IF(OR(P197="",M197=Paramétrage!$C$10,M197=Paramétrage!$C$13,M197=Paramétrage!$C$17,M197=Paramétrage!$C$20,M197=Paramétrage!$C$24,M197=Paramétrage!$C$27,AND(M197&lt;&gt;Paramétrage!$C$9,Q197="Mut+ext")),0,ROUNDUP(O197/P197,0))</f>
        <v>0</v>
      </c>
      <c r="V197" s="846">
        <f>IF(OR(M197="",Q197="Mut+ext"),0,IF(VLOOKUP(M197,Paramétrage!$C$6:$E$29,2,0)=0,0,IF(P197="","saisir capacité",N197*U197*VLOOKUP(M197,Paramétrage!$C$6:$E$29,2,0))))</f>
        <v>0</v>
      </c>
      <c r="W197" s="625"/>
      <c r="X197" s="847">
        <f t="shared" si="41"/>
        <v>0</v>
      </c>
      <c r="Y197" s="76">
        <f>IF(OR(M197="",Q197="Mut+ext"),0,IF(ISERROR(W197+V197*VLOOKUP(M197,Paramétrage!$C$6:$E$29,3,0))=TRUE,X197,W197+V197*VLOOKUP(M197,Paramétrage!$C$6:$E$29,3,0)))</f>
        <v>0</v>
      </c>
      <c r="Z197" s="1458"/>
      <c r="AA197" s="1459"/>
      <c r="AB197" s="1503"/>
      <c r="AC197" s="635"/>
      <c r="AD197" s="270"/>
      <c r="AE197" s="955">
        <f>IF(G197="",0,IF(K197="",0,IF(SUMIF(G195:G206,G197,O195:O206)=0,0,IF(OR(L197="",K197="obligatoire"),AF197/SUMIF(G195:G206,G197,O195:O206),AF197/(SUMIF(G195:G206,G197,O195:O206)/L197)))))</f>
        <v>0</v>
      </c>
      <c r="AF197" s="921">
        <f t="shared" si="42"/>
        <v>0</v>
      </c>
    </row>
    <row r="198" spans="1:32" hidden="1" x14ac:dyDescent="0.25">
      <c r="A198" s="1464"/>
      <c r="B198" s="1457"/>
      <c r="C198" s="1442"/>
      <c r="D198" s="1443"/>
      <c r="E198" s="1446"/>
      <c r="F198" s="1446"/>
      <c r="G198" s="557" t="s">
        <v>185</v>
      </c>
      <c r="H198" s="861"/>
      <c r="I198" s="50"/>
      <c r="J198" s="47"/>
      <c r="K198" s="46"/>
      <c r="L198" s="266"/>
      <c r="M198" s="790"/>
      <c r="N198" s="41"/>
      <c r="O198" s="838"/>
      <c r="P198" s="835"/>
      <c r="Q198" s="271"/>
      <c r="R198" s="1501"/>
      <c r="S198" s="1459"/>
      <c r="T198" s="1502"/>
      <c r="U198" s="283">
        <f>IF(OR(P198="",M198=Paramétrage!$C$10,M198=Paramétrage!$C$13,M198=Paramétrage!$C$17,M198=Paramétrage!$C$20,M198=Paramétrage!$C$24,M198=Paramétrage!$C$27,AND(M198&lt;&gt;Paramétrage!$C$9,Q198="Mut+ext")),0,ROUNDUP(O198/P198,0))</f>
        <v>0</v>
      </c>
      <c r="V198" s="846">
        <f>IF(OR(M198="",Q198="Mut+ext"),0,IF(VLOOKUP(M198,Paramétrage!$C$6:$E$29,2,0)=0,0,IF(P198="","saisir capacité",N198*U198*VLOOKUP(M198,Paramétrage!$C$6:$E$29,2,0))))</f>
        <v>0</v>
      </c>
      <c r="W198" s="625"/>
      <c r="X198" s="847">
        <f t="shared" si="41"/>
        <v>0</v>
      </c>
      <c r="Y198" s="76">
        <f>IF(OR(M198="",Q198="Mut+ext"),0,IF(ISERROR(W198+V198*VLOOKUP(M198,Paramétrage!$C$6:$E$29,3,0))=TRUE,X198,W198+V198*VLOOKUP(M198,Paramétrage!$C$6:$E$29,3,0)))</f>
        <v>0</v>
      </c>
      <c r="Z198" s="1458"/>
      <c r="AA198" s="1459"/>
      <c r="AB198" s="1503"/>
      <c r="AC198" s="635"/>
      <c r="AD198" s="270"/>
      <c r="AE198" s="955">
        <f>IF(G198="",0,IF(K198="",0,IF(SUMIF(G195:G206,G198,O195:O206)=0,0,IF(OR(L198="",K198="obligatoire"),AF198/SUMIF(G195:G206,G198,O195:O206),AF198/(SUMIF(G195:G206,G198,O195:O206)/L198)))))</f>
        <v>0</v>
      </c>
      <c r="AF198" s="921">
        <f t="shared" si="42"/>
        <v>0</v>
      </c>
    </row>
    <row r="199" spans="1:32" hidden="1" x14ac:dyDescent="0.25">
      <c r="A199" s="1464"/>
      <c r="B199" s="1457"/>
      <c r="C199" s="1442"/>
      <c r="D199" s="1443"/>
      <c r="E199" s="1446"/>
      <c r="F199" s="1446"/>
      <c r="G199" s="557"/>
      <c r="H199" s="836"/>
      <c r="I199" s="50"/>
      <c r="J199" s="47"/>
      <c r="K199" s="46"/>
      <c r="L199" s="266"/>
      <c r="M199" s="790"/>
      <c r="N199" s="41"/>
      <c r="O199" s="838"/>
      <c r="P199" s="835"/>
      <c r="Q199" s="271"/>
      <c r="R199" s="1501"/>
      <c r="S199" s="1459"/>
      <c r="T199" s="1502"/>
      <c r="U199" s="283">
        <f>IF(OR(P199="",M199=Paramétrage!$C$10,M199=Paramétrage!$C$13,M199=Paramétrage!$C$17,M199=Paramétrage!$C$20,M199=Paramétrage!$C$24,M199=Paramétrage!$C$27,AND(M199&lt;&gt;Paramétrage!$C$9,Q199="Mut+ext")),0,ROUNDUP(O199/P199,0))</f>
        <v>0</v>
      </c>
      <c r="V199" s="846">
        <f>IF(OR(M199="",Q199="Mut+ext"),0,IF(VLOOKUP(M199,Paramétrage!$C$6:$E$29,2,0)=0,0,IF(P199="","saisir capacité",N199*U199*VLOOKUP(M199,Paramétrage!$C$6:$E$29,2,0))))</f>
        <v>0</v>
      </c>
      <c r="W199" s="625"/>
      <c r="X199" s="847">
        <f t="shared" si="41"/>
        <v>0</v>
      </c>
      <c r="Y199" s="76">
        <f>IF(OR(M199="",Q199="Mut+ext"),0,IF(ISERROR(W199+V199*VLOOKUP(M199,Paramétrage!$C$6:$E$29,3,0))=TRUE,X199,W199+V199*VLOOKUP(M199,Paramétrage!$C$6:$E$29,3,0)))</f>
        <v>0</v>
      </c>
      <c r="Z199" s="1458"/>
      <c r="AA199" s="1459"/>
      <c r="AB199" s="1503"/>
      <c r="AC199" s="635"/>
      <c r="AD199" s="270"/>
      <c r="AE199" s="955">
        <f>IF(G199="",0,IF(K199="",0,IF(SUMIF(G191:G202,G199,O191:O202)=0,0,IF(OR(L199="",K199="obligatoire"),AF199/SUMIF(G191:G202,G199,O191:O202),AF199/(SUMIF(G191:G202,G199,O191:O202)/L199)))))</f>
        <v>0</v>
      </c>
      <c r="AF199" s="921">
        <f>N199*O199</f>
        <v>0</v>
      </c>
    </row>
    <row r="200" spans="1:32" hidden="1" x14ac:dyDescent="0.25">
      <c r="A200" s="1464"/>
      <c r="B200" s="1457"/>
      <c r="C200" s="1442"/>
      <c r="D200" s="1443"/>
      <c r="E200" s="1446"/>
      <c r="F200" s="1446"/>
      <c r="G200" s="557"/>
      <c r="H200" s="836"/>
      <c r="I200" s="50"/>
      <c r="J200" s="47"/>
      <c r="K200" s="46"/>
      <c r="L200" s="266"/>
      <c r="M200" s="790"/>
      <c r="N200" s="41"/>
      <c r="O200" s="838"/>
      <c r="P200" s="835"/>
      <c r="Q200" s="271"/>
      <c r="R200" s="1501"/>
      <c r="S200" s="1459"/>
      <c r="T200" s="1502"/>
      <c r="U200" s="283">
        <f>IF(OR(P200="",M200=Paramétrage!$C$10,M200=Paramétrage!$C$13,M200=Paramétrage!$C$17,M200=Paramétrage!$C$20,M200=Paramétrage!$C$24,M200=Paramétrage!$C$27,AND(M200&lt;&gt;Paramétrage!$C$9,Q200="Mut+ext")),0,ROUNDUP(O200/P200,0))</f>
        <v>0</v>
      </c>
      <c r="V200" s="846">
        <f>IF(OR(M200="",Q200="Mut+ext"),0,IF(VLOOKUP(M200,Paramétrage!$C$6:$E$29,2,0)=0,0,IF(P200="","saisir capacité",N200*U200*VLOOKUP(M200,Paramétrage!$C$6:$E$29,2,0))))</f>
        <v>0</v>
      </c>
      <c r="W200" s="625"/>
      <c r="X200" s="847">
        <f t="shared" si="41"/>
        <v>0</v>
      </c>
      <c r="Y200" s="76">
        <f>IF(OR(M200="",Q200="Mut+ext"),0,IF(ISERROR(W200+V200*VLOOKUP(M200,Paramétrage!$C$6:$E$29,3,0))=TRUE,X200,W200+V200*VLOOKUP(M200,Paramétrage!$C$6:$E$29,3,0)))</f>
        <v>0</v>
      </c>
      <c r="Z200" s="1458"/>
      <c r="AA200" s="1459"/>
      <c r="AB200" s="1503"/>
      <c r="AC200" s="635"/>
      <c r="AD200" s="270"/>
      <c r="AE200" s="955">
        <f>IF(G200="",0,IF(K200="",0,IF(SUMIF(G191:G202,G200,O191:O202)=0,0,IF(OR(L200="",K200="obligatoire"),AF200/SUMIF(G191:G202,G200,O191:O202),AF200/(SUMIF(G191:G202,G200,O191:O202)/L200)))))</f>
        <v>0</v>
      </c>
      <c r="AF200" s="921">
        <f>N200*O200</f>
        <v>0</v>
      </c>
    </row>
    <row r="201" spans="1:32" hidden="1" x14ac:dyDescent="0.25">
      <c r="A201" s="1464"/>
      <c r="B201" s="1457"/>
      <c r="C201" s="1442"/>
      <c r="D201" s="1443"/>
      <c r="E201" s="1446"/>
      <c r="F201" s="1446"/>
      <c r="G201" s="557"/>
      <c r="H201" s="836"/>
      <c r="I201" s="50"/>
      <c r="J201" s="47"/>
      <c r="K201" s="46"/>
      <c r="L201" s="266"/>
      <c r="M201" s="790"/>
      <c r="N201" s="41"/>
      <c r="O201" s="838"/>
      <c r="P201" s="835"/>
      <c r="Q201" s="271"/>
      <c r="R201" s="1501"/>
      <c r="S201" s="1459"/>
      <c r="T201" s="1502"/>
      <c r="U201" s="283">
        <f>IF(OR(P201="",M201=Paramétrage!$C$10,M201=Paramétrage!$C$13,M201=Paramétrage!$C$17,M201=Paramétrage!$C$20,M201=Paramétrage!$C$24,M201=Paramétrage!$C$27,AND(M201&lt;&gt;Paramétrage!$C$9,Q201="Mut+ext")),0,ROUNDUP(O201/P201,0))</f>
        <v>0</v>
      </c>
      <c r="V201" s="846">
        <f>IF(OR(M201="",Q201="Mut+ext"),0,IF(VLOOKUP(M201,Paramétrage!$C$6:$E$29,2,0)=0,0,IF(P201="","saisir capacité",N201*U201*VLOOKUP(M201,Paramétrage!$C$6:$E$29,2,0))))</f>
        <v>0</v>
      </c>
      <c r="W201" s="625"/>
      <c r="X201" s="847">
        <f t="shared" si="41"/>
        <v>0</v>
      </c>
      <c r="Y201" s="76">
        <f>IF(OR(M201="",Q201="Mut+ext"),0,IF(ISERROR(W201+V201*VLOOKUP(M201,Paramétrage!$C$6:$E$29,3,0))=TRUE,X201,W201+V201*VLOOKUP(M201,Paramétrage!$C$6:$E$29,3,0)))</f>
        <v>0</v>
      </c>
      <c r="Z201" s="1458"/>
      <c r="AA201" s="1459"/>
      <c r="AB201" s="1503"/>
      <c r="AC201" s="635"/>
      <c r="AD201" s="270"/>
      <c r="AE201" s="955">
        <f>IF(G201="",0,IF(K201="",0,IF(SUMIF(G191:G202,G201,O191:O202)=0,0,IF(OR(L201="",K201="obligatoire"),AF201/SUMIF(G191:G202,G201,O191:O202),AF201/(SUMIF(G191:G202,G201,O191:O202)/L201)))))</f>
        <v>0</v>
      </c>
      <c r="AF201" s="921">
        <f>N201*O201</f>
        <v>0</v>
      </c>
    </row>
    <row r="202" spans="1:32" hidden="1" x14ac:dyDescent="0.25">
      <c r="A202" s="1464"/>
      <c r="B202" s="1457"/>
      <c r="C202" s="1442"/>
      <c r="D202" s="1443"/>
      <c r="E202" s="1446"/>
      <c r="F202" s="1446"/>
      <c r="G202" s="557"/>
      <c r="H202" s="836"/>
      <c r="I202" s="50"/>
      <c r="J202" s="47"/>
      <c r="K202" s="46"/>
      <c r="L202" s="266"/>
      <c r="M202" s="790"/>
      <c r="N202" s="42"/>
      <c r="O202" s="838"/>
      <c r="P202" s="835"/>
      <c r="Q202" s="271"/>
      <c r="R202" s="1501"/>
      <c r="S202" s="1459"/>
      <c r="T202" s="1502"/>
      <c r="U202" s="283">
        <f>IF(OR(P202="",M202=Paramétrage!$C$10,M202=Paramétrage!$C$13,M202=Paramétrage!$C$17,M202=Paramétrage!$C$20,M202=Paramétrage!$C$24,M202=Paramétrage!$C$27,AND(M202&lt;&gt;Paramétrage!$C$9,Q202="Mut+ext")),0,ROUNDUP(O202/P202,0))</f>
        <v>0</v>
      </c>
      <c r="V202" s="846">
        <f>IF(OR(M202="",Q202="Mut+ext"),0,IF(VLOOKUP(M202,Paramétrage!$C$6:$E$29,2,0)=0,0,IF(P202="","saisir capacité",N202*U202*VLOOKUP(M202,Paramétrage!$C$6:$E$29,2,0))))</f>
        <v>0</v>
      </c>
      <c r="W202" s="625"/>
      <c r="X202" s="847">
        <f t="shared" si="41"/>
        <v>0</v>
      </c>
      <c r="Y202" s="76">
        <f>IF(OR(M202="",Q202="Mut+ext"),0,IF(ISERROR(W202+V202*VLOOKUP(M202,Paramétrage!$C$6:$E$29,3,0))=TRUE,X202,W202+V202*VLOOKUP(M202,Paramétrage!$C$6:$E$29,3,0)))</f>
        <v>0</v>
      </c>
      <c r="Z202" s="1458"/>
      <c r="AA202" s="1459"/>
      <c r="AB202" s="1503"/>
      <c r="AC202" s="635"/>
      <c r="AD202" s="270"/>
      <c r="AE202" s="955">
        <f>IF(G202="",0,IF(K202="",0,IF(SUMIF(G191:G202,G202,O191:O202)=0,0,IF(OR(L202="",K202="obligatoire"),AF202/SUMIF(G191:G202,G202,O191:O202),AF202/(SUMIF(G191:G202,G202,O191:O202)/L202)))))</f>
        <v>0</v>
      </c>
      <c r="AF202" s="921">
        <f>N202*O202</f>
        <v>0</v>
      </c>
    </row>
    <row r="203" spans="1:32" hidden="1" x14ac:dyDescent="0.25">
      <c r="A203" s="1464"/>
      <c r="B203" s="1457"/>
      <c r="C203" s="1442"/>
      <c r="D203" s="1443"/>
      <c r="E203" s="1446"/>
      <c r="F203" s="1446"/>
      <c r="G203" s="557"/>
      <c r="H203" s="836"/>
      <c r="I203" s="50"/>
      <c r="J203" s="47"/>
      <c r="K203" s="46"/>
      <c r="L203" s="266"/>
      <c r="M203" s="790"/>
      <c r="N203" s="41"/>
      <c r="O203" s="838"/>
      <c r="P203" s="835"/>
      <c r="Q203" s="271"/>
      <c r="R203" s="1501"/>
      <c r="S203" s="1459"/>
      <c r="T203" s="1502"/>
      <c r="U203" s="283">
        <f>IF(OR(P203="",M203=Paramétrage!$C$10,M203=Paramétrage!$C$13,M203=Paramétrage!$C$17,M203=Paramétrage!$C$20,M203=Paramétrage!$C$24,M203=Paramétrage!$C$27,AND(M203&lt;&gt;Paramétrage!$C$9,Q203="Mut+ext")),0,ROUNDUP(O203/P203,0))</f>
        <v>0</v>
      </c>
      <c r="V203" s="846">
        <f>IF(OR(M203="",Q203="Mut+ext"),0,IF(VLOOKUP(M203,Paramétrage!$C$6:$E$29,2,0)=0,0,IF(P203="","saisir capacité",N203*U203*VLOOKUP(M203,Paramétrage!$C$6:$E$29,2,0))))</f>
        <v>0</v>
      </c>
      <c r="W203" s="625"/>
      <c r="X203" s="847">
        <f t="shared" si="41"/>
        <v>0</v>
      </c>
      <c r="Y203" s="76">
        <f>IF(OR(M203="",Q203="Mut+ext"),0,IF(ISERROR(W203+V203*VLOOKUP(M203,Paramétrage!$C$6:$E$29,3,0))=TRUE,X203,W203+V203*VLOOKUP(M203,Paramétrage!$C$6:$E$29,3,0)))</f>
        <v>0</v>
      </c>
      <c r="Z203" s="1458"/>
      <c r="AA203" s="1459"/>
      <c r="AB203" s="1503"/>
      <c r="AC203" s="635"/>
      <c r="AD203" s="270"/>
      <c r="AE203" s="955">
        <f>IF(G203="",0,IF(K203="",0,IF(SUMIF(G195:G206,G203,O195:O206)=0,0,IF(OR(L203="",K203="obligatoire"),AF203/SUMIF(G195:G206,G203,O195:O206),AF203/(SUMIF(G195:G206,G203,O195:O206)/L203)))))</f>
        <v>0</v>
      </c>
      <c r="AF203" s="921">
        <f t="shared" si="42"/>
        <v>0</v>
      </c>
    </row>
    <row r="204" spans="1:32" hidden="1" x14ac:dyDescent="0.25">
      <c r="A204" s="1464"/>
      <c r="B204" s="1457"/>
      <c r="C204" s="1442"/>
      <c r="D204" s="1443"/>
      <c r="E204" s="1446"/>
      <c r="F204" s="1446"/>
      <c r="G204" s="557"/>
      <c r="H204" s="836"/>
      <c r="I204" s="50"/>
      <c r="J204" s="47"/>
      <c r="K204" s="46"/>
      <c r="L204" s="266"/>
      <c r="M204" s="790"/>
      <c r="N204" s="41"/>
      <c r="O204" s="838"/>
      <c r="P204" s="835"/>
      <c r="Q204" s="271"/>
      <c r="R204" s="1501"/>
      <c r="S204" s="1459"/>
      <c r="T204" s="1502"/>
      <c r="U204" s="283">
        <f>IF(OR(P204="",M204=Paramétrage!$C$10,M204=Paramétrage!$C$13,M204=Paramétrage!$C$17,M204=Paramétrage!$C$20,M204=Paramétrage!$C$24,M204=Paramétrage!$C$27,AND(M204&lt;&gt;Paramétrage!$C$9,Q204="Mut+ext")),0,ROUNDUP(O204/P204,0))</f>
        <v>0</v>
      </c>
      <c r="V204" s="846">
        <f>IF(OR(M204="",Q204="Mut+ext"),0,IF(VLOOKUP(M204,Paramétrage!$C$6:$E$29,2,0)=0,0,IF(P204="","saisir capacité",N204*U204*VLOOKUP(M204,Paramétrage!$C$6:$E$29,2,0))))</f>
        <v>0</v>
      </c>
      <c r="W204" s="625"/>
      <c r="X204" s="847">
        <f t="shared" si="41"/>
        <v>0</v>
      </c>
      <c r="Y204" s="76">
        <f>IF(OR(M204="",Q204="Mut+ext"),0,IF(ISERROR(W204+V204*VLOOKUP(M204,Paramétrage!$C$6:$E$29,3,0))=TRUE,X204,W204+V204*VLOOKUP(M204,Paramétrage!$C$6:$E$29,3,0)))</f>
        <v>0</v>
      </c>
      <c r="Z204" s="1458"/>
      <c r="AA204" s="1459"/>
      <c r="AB204" s="1503"/>
      <c r="AC204" s="635"/>
      <c r="AD204" s="270"/>
      <c r="AE204" s="955">
        <f>IF(G204="",0,IF(K204="",0,IF(SUMIF(G195:G206,G204,O195:O206)=0,0,IF(OR(L204="",K204="obligatoire"),AF204/SUMIF(G195:G206,G204,O195:O206),AF204/(SUMIF(G195:G206,G204,O195:O206)/L204)))))</f>
        <v>0</v>
      </c>
      <c r="AF204" s="921">
        <f t="shared" si="42"/>
        <v>0</v>
      </c>
    </row>
    <row r="205" spans="1:32" hidden="1" x14ac:dyDescent="0.25">
      <c r="A205" s="1464"/>
      <c r="B205" s="1457"/>
      <c r="C205" s="1442"/>
      <c r="D205" s="1443"/>
      <c r="E205" s="1446"/>
      <c r="F205" s="1446"/>
      <c r="G205" s="557"/>
      <c r="H205" s="836"/>
      <c r="I205" s="50"/>
      <c r="J205" s="47"/>
      <c r="K205" s="46"/>
      <c r="L205" s="266"/>
      <c r="M205" s="790"/>
      <c r="N205" s="41"/>
      <c r="O205" s="838"/>
      <c r="P205" s="835"/>
      <c r="Q205" s="271"/>
      <c r="R205" s="1501"/>
      <c r="S205" s="1459"/>
      <c r="T205" s="1502"/>
      <c r="U205" s="283">
        <f>IF(OR(P205="",M205=Paramétrage!$C$10,M205=Paramétrage!$C$13,M205=Paramétrage!$C$17,M205=Paramétrage!$C$20,M205=Paramétrage!$C$24,M205=Paramétrage!$C$27,AND(M205&lt;&gt;Paramétrage!$C$9,Q205="Mut+ext")),0,ROUNDUP(O205/P205,0))</f>
        <v>0</v>
      </c>
      <c r="V205" s="846">
        <f>IF(OR(M205="",Q205="Mut+ext"),0,IF(VLOOKUP(M205,Paramétrage!$C$6:$E$29,2,0)=0,0,IF(P205="","saisir capacité",N205*U205*VLOOKUP(M205,Paramétrage!$C$6:$E$29,2,0))))</f>
        <v>0</v>
      </c>
      <c r="W205" s="625"/>
      <c r="X205" s="847">
        <f t="shared" si="41"/>
        <v>0</v>
      </c>
      <c r="Y205" s="76">
        <f>IF(OR(M205="",Q205="Mut+ext"),0,IF(ISERROR(W205+V205*VLOOKUP(M205,Paramétrage!$C$6:$E$29,3,0))=TRUE,X205,W205+V205*VLOOKUP(M205,Paramétrage!$C$6:$E$29,3,0)))</f>
        <v>0</v>
      </c>
      <c r="Z205" s="1458"/>
      <c r="AA205" s="1459"/>
      <c r="AB205" s="1503"/>
      <c r="AC205" s="635"/>
      <c r="AD205" s="270"/>
      <c r="AE205" s="955">
        <f>IF(G205="",0,IF(K205="",0,IF(SUMIF(G195:G206,G205,O195:O206)=0,0,IF(OR(L205="",K205="obligatoire"),AF205/SUMIF(G195:G206,G205,O195:O206),AF205/(SUMIF(G195:G206,G205,O195:O206)/L205)))))</f>
        <v>0</v>
      </c>
      <c r="AF205" s="921">
        <f t="shared" si="42"/>
        <v>0</v>
      </c>
    </row>
    <row r="206" spans="1:32" hidden="1" x14ac:dyDescent="0.25">
      <c r="A206" s="1464"/>
      <c r="B206" s="1457"/>
      <c r="C206" s="1444"/>
      <c r="D206" s="1445"/>
      <c r="E206" s="1447"/>
      <c r="F206" s="1447"/>
      <c r="G206" s="557"/>
      <c r="H206" s="836"/>
      <c r="I206" s="50"/>
      <c r="J206" s="47"/>
      <c r="K206" s="46"/>
      <c r="L206" s="266"/>
      <c r="M206" s="790"/>
      <c r="N206" s="42"/>
      <c r="O206" s="838"/>
      <c r="P206" s="835"/>
      <c r="Q206" s="271"/>
      <c r="R206" s="1501"/>
      <c r="S206" s="1459"/>
      <c r="T206" s="1502"/>
      <c r="U206" s="283">
        <f>IF(OR(P206="",M206=Paramétrage!$C$10,M206=Paramétrage!$C$13,M206=Paramétrage!$C$17,M206=Paramétrage!$C$20,M206=Paramétrage!$C$24,M206=Paramétrage!$C$27,AND(M206&lt;&gt;Paramétrage!$C$9,Q206="Mut+ext")),0,ROUNDUP(O206/P206,0))</f>
        <v>0</v>
      </c>
      <c r="V206" s="846">
        <f>IF(OR(M206="",Q206="Mut+ext"),0,IF(VLOOKUP(M206,Paramétrage!$C$6:$E$29,2,0)=0,0,IF(P206="","saisir capacité",N206*U206*VLOOKUP(M206,Paramétrage!$C$6:$E$29,2,0))))</f>
        <v>0</v>
      </c>
      <c r="W206" s="625"/>
      <c r="X206" s="847">
        <f t="shared" si="41"/>
        <v>0</v>
      </c>
      <c r="Y206" s="76">
        <f>IF(OR(M206="",Q206="Mut+ext"),0,IF(ISERROR(W206+V206*VLOOKUP(M206,Paramétrage!$C$6:$E$29,3,0))=TRUE,X206,W206+V206*VLOOKUP(M206,Paramétrage!$C$6:$E$29,3,0)))</f>
        <v>0</v>
      </c>
      <c r="Z206" s="1458"/>
      <c r="AA206" s="1459"/>
      <c r="AB206" s="1503"/>
      <c r="AC206" s="635"/>
      <c r="AD206" s="270"/>
      <c r="AE206" s="955">
        <f>IF(G206="",0,IF(K206="",0,IF(SUMIF(G195:G206,G206,O195:O206)=0,0,IF(OR(L206="",K206="obligatoire"),AF206/SUMIF(G195:G206,G206,O195:O206),AF206/(SUMIF(G195:G206,G206,O195:O206)/L206)))))</f>
        <v>0</v>
      </c>
      <c r="AF206" s="921">
        <f t="shared" si="42"/>
        <v>0</v>
      </c>
    </row>
    <row r="207" spans="1:32" hidden="1" x14ac:dyDescent="0.25">
      <c r="A207" s="1464"/>
      <c r="B207" s="1457"/>
      <c r="C207" s="1000"/>
      <c r="D207" s="867"/>
      <c r="E207" s="1001"/>
      <c r="F207" s="867"/>
      <c r="G207" s="867"/>
      <c r="H207" s="868"/>
      <c r="I207" s="125"/>
      <c r="J207" s="120"/>
      <c r="K207" s="65"/>
      <c r="L207" s="285"/>
      <c r="M207" s="849"/>
      <c r="N207" s="68">
        <f>AE207</f>
        <v>0</v>
      </c>
      <c r="O207" s="869"/>
      <c r="P207" s="869"/>
      <c r="Q207" s="286"/>
      <c r="R207" s="287"/>
      <c r="S207" s="287"/>
      <c r="T207" s="288"/>
      <c r="U207" s="286"/>
      <c r="V207" s="848">
        <f>SUM(V195:V206)</f>
        <v>0</v>
      </c>
      <c r="W207" s="849">
        <f>SUM(W195:W206)</f>
        <v>0</v>
      </c>
      <c r="X207" s="850">
        <f>SUM(X195:X206)</f>
        <v>0</v>
      </c>
      <c r="Y207" s="72">
        <f>SUM(Y195:Y206)</f>
        <v>0</v>
      </c>
      <c r="Z207" s="290"/>
      <c r="AA207" s="291"/>
      <c r="AB207" s="292"/>
      <c r="AC207" s="293"/>
      <c r="AD207" s="294"/>
      <c r="AE207" s="958">
        <f>SUM(AE195:AE206)</f>
        <v>0</v>
      </c>
      <c r="AF207" s="119">
        <f>SUM(AF195:AF206)</f>
        <v>0</v>
      </c>
    </row>
    <row r="208" spans="1:32" hidden="1" x14ac:dyDescent="0.25">
      <c r="A208" s="1464"/>
      <c r="B208" s="1457" t="s">
        <v>186</v>
      </c>
      <c r="C208" s="1440"/>
      <c r="D208" s="1441"/>
      <c r="E208" s="1446"/>
      <c r="F208" s="1446"/>
      <c r="G208" s="987" t="s">
        <v>187</v>
      </c>
      <c r="H208" s="604"/>
      <c r="I208" s="50"/>
      <c r="J208" s="47"/>
      <c r="K208" s="46"/>
      <c r="L208" s="266"/>
      <c r="M208" s="790"/>
      <c r="N208" s="41"/>
      <c r="O208" s="838"/>
      <c r="P208" s="835"/>
      <c r="Q208" s="267"/>
      <c r="R208" s="1501"/>
      <c r="S208" s="1459"/>
      <c r="T208" s="1502"/>
      <c r="U208" s="283">
        <f>IF(OR(P208="",M208=Paramétrage!$C$10,M208=Paramétrage!$C$13,M208=Paramétrage!$C$17,M208=Paramétrage!$C$20,M208=Paramétrage!$C$24,M208=Paramétrage!$C$27,AND(M208&lt;&gt;Paramétrage!$C$9,Q208="Mut+ext")),0,ROUNDUP(O208/P208,0))</f>
        <v>0</v>
      </c>
      <c r="V208" s="846">
        <f>IF(OR(M208="",Q208="Mut+ext"),0,IF(VLOOKUP(M208,Paramétrage!$C$6:$E$29,2,0)=0,0,IF(P208="","saisir capacité",N208*U208*VLOOKUP(M208,Paramétrage!$C$6:$E$29,2,0))))</f>
        <v>0</v>
      </c>
      <c r="W208" s="625"/>
      <c r="X208" s="847">
        <f t="shared" ref="X208:X219" si="43">IF(OR(M208="",Q208="Mut+ext"),0,IF(ISERROR(V208+W208)=TRUE,V208,V208+W208))</f>
        <v>0</v>
      </c>
      <c r="Y208" s="76">
        <f>IF(OR(M208="",Q208="Mut+ext"),0,IF(ISERROR(W208+V208*VLOOKUP(M208,Paramétrage!$C$6:$E$29,3,0))=TRUE,X208,W208+V208*VLOOKUP(M208,Paramétrage!$C$6:$E$29,3,0)))</f>
        <v>0</v>
      </c>
      <c r="Z208" s="1458"/>
      <c r="AA208" s="1459"/>
      <c r="AB208" s="1503"/>
      <c r="AC208" s="635"/>
      <c r="AD208" s="284"/>
      <c r="AE208" s="955">
        <f>IF(G208="",0,IF(K208="",0,IF(SUMIF(G208:G219,G208,O208:O219)=0,0,IF(OR(L208="",K208="obligatoire"),AF208/SUMIF(G208:G219,G208,O208:O219),AF208/(SUMIF(G208:G219,G208,O208:O219)/L208)))))</f>
        <v>0</v>
      </c>
      <c r="AF208" s="916">
        <f>N208*O208</f>
        <v>0</v>
      </c>
    </row>
    <row r="209" spans="1:32" hidden="1" x14ac:dyDescent="0.25">
      <c r="A209" s="1464"/>
      <c r="B209" s="1457"/>
      <c r="C209" s="1442"/>
      <c r="D209" s="1443"/>
      <c r="E209" s="1446"/>
      <c r="F209" s="1446"/>
      <c r="G209" s="557" t="s">
        <v>188</v>
      </c>
      <c r="H209" s="861"/>
      <c r="I209" s="50"/>
      <c r="J209" s="47"/>
      <c r="K209" s="46"/>
      <c r="L209" s="266"/>
      <c r="M209" s="790"/>
      <c r="N209" s="41"/>
      <c r="O209" s="838"/>
      <c r="P209" s="835"/>
      <c r="Q209" s="271"/>
      <c r="R209" s="1501"/>
      <c r="S209" s="1459"/>
      <c r="T209" s="1502"/>
      <c r="U209" s="283">
        <f>IF(OR(P209="",M209=Paramétrage!$C$10,M209=Paramétrage!$C$13,M209=Paramétrage!$C$17,M209=Paramétrage!$C$20,M209=Paramétrage!$C$24,M209=Paramétrage!$C$27,AND(M209&lt;&gt;Paramétrage!$C$9,Q209="Mut+ext")),0,ROUNDUP(O209/P209,0))</f>
        <v>0</v>
      </c>
      <c r="V209" s="846">
        <f>IF(OR(M209="",Q209="Mut+ext"),0,IF(VLOOKUP(M209,Paramétrage!$C$6:$E$29,2,0)=0,0,IF(P209="","saisir capacité",N209*U209*VLOOKUP(M209,Paramétrage!$C$6:$E$29,2,0))))</f>
        <v>0</v>
      </c>
      <c r="W209" s="625"/>
      <c r="X209" s="847">
        <f t="shared" si="43"/>
        <v>0</v>
      </c>
      <c r="Y209" s="76">
        <f>IF(OR(M209="",Q209="Mut+ext"),0,IF(ISERROR(W209+V209*VLOOKUP(M209,Paramétrage!$C$6:$E$29,3,0))=TRUE,X209,W209+V209*VLOOKUP(M209,Paramétrage!$C$6:$E$29,3,0)))</f>
        <v>0</v>
      </c>
      <c r="Z209" s="1458"/>
      <c r="AA209" s="1459"/>
      <c r="AB209" s="1503"/>
      <c r="AC209" s="635"/>
      <c r="AD209" s="270"/>
      <c r="AE209" s="955">
        <f>IF(G209="",0,IF(K209="",0,IF(SUMIF(G208:G219,G209,O208:O219)=0,0,IF(OR(L209="",K209="obligatoire"),AF209/SUMIF(G208:G219,G209,O208:O219),AF209/(SUMIF(G208:G219,G209,O208:O219)/L209)))))</f>
        <v>0</v>
      </c>
      <c r="AF209" s="916">
        <f t="shared" ref="AF209:AF219" si="44">N209*O209</f>
        <v>0</v>
      </c>
    </row>
    <row r="210" spans="1:32" hidden="1" x14ac:dyDescent="0.25">
      <c r="A210" s="1464"/>
      <c r="B210" s="1457"/>
      <c r="C210" s="1442"/>
      <c r="D210" s="1443"/>
      <c r="E210" s="1446"/>
      <c r="F210" s="1446"/>
      <c r="G210" s="557" t="s">
        <v>189</v>
      </c>
      <c r="H210" s="861"/>
      <c r="I210" s="50"/>
      <c r="J210" s="47"/>
      <c r="K210" s="46"/>
      <c r="L210" s="266"/>
      <c r="M210" s="790"/>
      <c r="N210" s="41"/>
      <c r="O210" s="838"/>
      <c r="P210" s="835"/>
      <c r="Q210" s="271"/>
      <c r="R210" s="1501"/>
      <c r="S210" s="1459"/>
      <c r="T210" s="1502"/>
      <c r="U210" s="283">
        <f>IF(OR(P210="",M210=Paramétrage!$C$10,M210=Paramétrage!$C$13,M210=Paramétrage!$C$17,M210=Paramétrage!$C$20,M210=Paramétrage!$C$24,M210=Paramétrage!$C$27,AND(M210&lt;&gt;Paramétrage!$C$9,Q210="Mut+ext")),0,ROUNDUP(O210/P210,0))</f>
        <v>0</v>
      </c>
      <c r="V210" s="846">
        <f>IF(OR(M210="",Q210="Mut+ext"),0,IF(VLOOKUP(M210,Paramétrage!$C$6:$E$29,2,0)=0,0,IF(P210="","saisir capacité",N210*U210*VLOOKUP(M210,Paramétrage!$C$6:$E$29,2,0))))</f>
        <v>0</v>
      </c>
      <c r="W210" s="625"/>
      <c r="X210" s="847">
        <f t="shared" si="43"/>
        <v>0</v>
      </c>
      <c r="Y210" s="76">
        <f>IF(OR(M210="",Q210="Mut+ext"),0,IF(ISERROR(W210+V210*VLOOKUP(M210,Paramétrage!$C$6:$E$29,3,0))=TRUE,X210,W210+V210*VLOOKUP(M210,Paramétrage!$C$6:$E$29,3,0)))</f>
        <v>0</v>
      </c>
      <c r="Z210" s="1458"/>
      <c r="AA210" s="1459"/>
      <c r="AB210" s="1503"/>
      <c r="AC210" s="635"/>
      <c r="AD210" s="270"/>
      <c r="AE210" s="955">
        <f>IF(G210="",0,IF(K210="",0,IF(SUMIF(G208:G219,G210,O208:O219)=0,0,IF(OR(L210="",K210="obligatoire"),AF210/SUMIF(G208:G219,G210,O208:O219),AF210/(SUMIF(G208:G219,G210,O208:O219)/L210)))))</f>
        <v>0</v>
      </c>
      <c r="AF210" s="916">
        <f t="shared" si="44"/>
        <v>0</v>
      </c>
    </row>
    <row r="211" spans="1:32" hidden="1" x14ac:dyDescent="0.25">
      <c r="A211" s="1464"/>
      <c r="B211" s="1457"/>
      <c r="C211" s="1442"/>
      <c r="D211" s="1443"/>
      <c r="E211" s="1446"/>
      <c r="F211" s="1446"/>
      <c r="G211" s="557" t="s">
        <v>190</v>
      </c>
      <c r="H211" s="861"/>
      <c r="I211" s="50"/>
      <c r="J211" s="47"/>
      <c r="K211" s="46"/>
      <c r="L211" s="266"/>
      <c r="M211" s="790"/>
      <c r="N211" s="41"/>
      <c r="O211" s="838"/>
      <c r="P211" s="835"/>
      <c r="Q211" s="271"/>
      <c r="R211" s="1501"/>
      <c r="S211" s="1459"/>
      <c r="T211" s="1502"/>
      <c r="U211" s="283">
        <f>IF(OR(P211="",M211=Paramétrage!$C$10,M211=Paramétrage!$C$13,M211=Paramétrage!$C$17,M211=Paramétrage!$C$20,M211=Paramétrage!$C$24,M211=Paramétrage!$C$27,AND(M211&lt;&gt;Paramétrage!$C$9,Q211="Mut+ext")),0,ROUNDUP(O211/P211,0))</f>
        <v>0</v>
      </c>
      <c r="V211" s="846">
        <f>IF(OR(M211="",Q211="Mut+ext"),0,IF(VLOOKUP(M211,Paramétrage!$C$6:$E$29,2,0)=0,0,IF(P211="","saisir capacité",N211*U211*VLOOKUP(M211,Paramétrage!$C$6:$E$29,2,0))))</f>
        <v>0</v>
      </c>
      <c r="W211" s="625"/>
      <c r="X211" s="847">
        <f t="shared" si="43"/>
        <v>0</v>
      </c>
      <c r="Y211" s="76">
        <f>IF(OR(M211="",Q211="Mut+ext"),0,IF(ISERROR(W211+V211*VLOOKUP(M211,Paramétrage!$C$6:$E$29,3,0))=TRUE,X211,W211+V211*VLOOKUP(M211,Paramétrage!$C$6:$E$29,3,0)))</f>
        <v>0</v>
      </c>
      <c r="Z211" s="1458"/>
      <c r="AA211" s="1459"/>
      <c r="AB211" s="1503"/>
      <c r="AC211" s="635"/>
      <c r="AD211" s="270"/>
      <c r="AE211" s="955">
        <f>IF(G211="",0,IF(K211="",0,IF(SUMIF(G208:G219,G211,O208:O219)=0,0,IF(OR(L211="",K211="obligatoire"),AF211/SUMIF(G208:G219,G211,O208:O219),AF211/(SUMIF(G208:G219,G211,O208:O219)/L211)))))</f>
        <v>0</v>
      </c>
      <c r="AF211" s="916">
        <f t="shared" si="44"/>
        <v>0</v>
      </c>
    </row>
    <row r="212" spans="1:32" hidden="1" x14ac:dyDescent="0.25">
      <c r="A212" s="1464"/>
      <c r="B212" s="1457"/>
      <c r="C212" s="1442"/>
      <c r="D212" s="1443"/>
      <c r="E212" s="1446"/>
      <c r="F212" s="1446"/>
      <c r="G212" s="557"/>
      <c r="H212" s="836"/>
      <c r="I212" s="50"/>
      <c r="J212" s="47"/>
      <c r="K212" s="46"/>
      <c r="L212" s="266"/>
      <c r="M212" s="790"/>
      <c r="N212" s="41"/>
      <c r="O212" s="838"/>
      <c r="P212" s="835"/>
      <c r="Q212" s="271"/>
      <c r="R212" s="1501"/>
      <c r="S212" s="1459"/>
      <c r="T212" s="1502"/>
      <c r="U212" s="283">
        <f>IF(OR(P212="",M212=Paramétrage!$C$10,M212=Paramétrage!$C$13,M212=Paramétrage!$C$17,M212=Paramétrage!$C$20,M212=Paramétrage!$C$24,M212=Paramétrage!$C$27,AND(M212&lt;&gt;Paramétrage!$C$9,Q212="Mut+ext")),0,ROUNDUP(O212/P212,0))</f>
        <v>0</v>
      </c>
      <c r="V212" s="846">
        <f>IF(OR(M212="",Q212="Mut+ext"),0,IF(VLOOKUP(M212,Paramétrage!$C$6:$E$29,2,0)=0,0,IF(P212="","saisir capacité",N212*U212*VLOOKUP(M212,Paramétrage!$C$6:$E$29,2,0))))</f>
        <v>0</v>
      </c>
      <c r="W212" s="625"/>
      <c r="X212" s="847">
        <f t="shared" si="43"/>
        <v>0</v>
      </c>
      <c r="Y212" s="76">
        <f>IF(OR(M212="",Q212="Mut+ext"),0,IF(ISERROR(W212+V212*VLOOKUP(M212,Paramétrage!$C$6:$E$29,3,0))=TRUE,X212,W212+V212*VLOOKUP(M212,Paramétrage!$C$6:$E$29,3,0)))</f>
        <v>0</v>
      </c>
      <c r="Z212" s="1458"/>
      <c r="AA212" s="1459"/>
      <c r="AB212" s="1503"/>
      <c r="AC212" s="635"/>
      <c r="AD212" s="270"/>
      <c r="AE212" s="955">
        <f>IF(G212="",0,IF(K212="",0,IF(SUMIF(G204:G215,G212,O204:O215)=0,0,IF(OR(L212="",K212="obligatoire"),AF212/SUMIF(G204:G215,G212,O204:O215),AF212/(SUMIF(G204:G215,G212,O204:O215)/L212)))))</f>
        <v>0</v>
      </c>
      <c r="AF212" s="916">
        <f>N212*O212</f>
        <v>0</v>
      </c>
    </row>
    <row r="213" spans="1:32" hidden="1" x14ac:dyDescent="0.25">
      <c r="A213" s="1464"/>
      <c r="B213" s="1457"/>
      <c r="C213" s="1442"/>
      <c r="D213" s="1443"/>
      <c r="E213" s="1446"/>
      <c r="F213" s="1446"/>
      <c r="G213" s="557"/>
      <c r="H213" s="836"/>
      <c r="I213" s="50"/>
      <c r="J213" s="47"/>
      <c r="K213" s="46"/>
      <c r="L213" s="266"/>
      <c r="M213" s="790"/>
      <c r="N213" s="41"/>
      <c r="O213" s="838"/>
      <c r="P213" s="835"/>
      <c r="Q213" s="271"/>
      <c r="R213" s="1501"/>
      <c r="S213" s="1459"/>
      <c r="T213" s="1502"/>
      <c r="U213" s="283">
        <f>IF(OR(P213="",M213=Paramétrage!$C$10,M213=Paramétrage!$C$13,M213=Paramétrage!$C$17,M213=Paramétrage!$C$20,M213=Paramétrage!$C$24,M213=Paramétrage!$C$27,AND(M213&lt;&gt;Paramétrage!$C$9,Q213="Mut+ext")),0,ROUNDUP(O213/P213,0))</f>
        <v>0</v>
      </c>
      <c r="V213" s="846">
        <f>IF(OR(M213="",Q213="Mut+ext"),0,IF(VLOOKUP(M213,Paramétrage!$C$6:$E$29,2,0)=0,0,IF(P213="","saisir capacité",N213*U213*VLOOKUP(M213,Paramétrage!$C$6:$E$29,2,0))))</f>
        <v>0</v>
      </c>
      <c r="W213" s="625"/>
      <c r="X213" s="847">
        <f t="shared" si="43"/>
        <v>0</v>
      </c>
      <c r="Y213" s="76">
        <f>IF(OR(M213="",Q213="Mut+ext"),0,IF(ISERROR(W213+V213*VLOOKUP(M213,Paramétrage!$C$6:$E$29,3,0))=TRUE,X213,W213+V213*VLOOKUP(M213,Paramétrage!$C$6:$E$29,3,0)))</f>
        <v>0</v>
      </c>
      <c r="Z213" s="1458"/>
      <c r="AA213" s="1459"/>
      <c r="AB213" s="1503"/>
      <c r="AC213" s="635"/>
      <c r="AD213" s="270"/>
      <c r="AE213" s="955">
        <f>IF(G213="",0,IF(K213="",0,IF(SUMIF(G204:G215,G213,O204:O215)=0,0,IF(OR(L213="",K213="obligatoire"),AF213/SUMIF(G204:G215,G213,O204:O215),AF213/(SUMIF(G204:G215,G213,O204:O215)/L213)))))</f>
        <v>0</v>
      </c>
      <c r="AF213" s="916">
        <f>N213*O213</f>
        <v>0</v>
      </c>
    </row>
    <row r="214" spans="1:32" hidden="1" x14ac:dyDescent="0.25">
      <c r="A214" s="1464"/>
      <c r="B214" s="1457"/>
      <c r="C214" s="1442"/>
      <c r="D214" s="1443"/>
      <c r="E214" s="1446"/>
      <c r="F214" s="1446"/>
      <c r="G214" s="557"/>
      <c r="H214" s="836"/>
      <c r="I214" s="50"/>
      <c r="J214" s="47"/>
      <c r="K214" s="46"/>
      <c r="L214" s="266"/>
      <c r="M214" s="790"/>
      <c r="N214" s="41"/>
      <c r="O214" s="838"/>
      <c r="P214" s="835"/>
      <c r="Q214" s="271"/>
      <c r="R214" s="1501"/>
      <c r="S214" s="1459"/>
      <c r="T214" s="1502"/>
      <c r="U214" s="283">
        <f>IF(OR(P214="",M214=Paramétrage!$C$10,M214=Paramétrage!$C$13,M214=Paramétrage!$C$17,M214=Paramétrage!$C$20,M214=Paramétrage!$C$24,M214=Paramétrage!$C$27,AND(M214&lt;&gt;Paramétrage!$C$9,Q214="Mut+ext")),0,ROUNDUP(O214/P214,0))</f>
        <v>0</v>
      </c>
      <c r="V214" s="846">
        <f>IF(OR(M214="",Q214="Mut+ext"),0,IF(VLOOKUP(M214,Paramétrage!$C$6:$E$29,2,0)=0,0,IF(P214="","saisir capacité",N214*U214*VLOOKUP(M214,Paramétrage!$C$6:$E$29,2,0))))</f>
        <v>0</v>
      </c>
      <c r="W214" s="625"/>
      <c r="X214" s="847">
        <f t="shared" si="43"/>
        <v>0</v>
      </c>
      <c r="Y214" s="76">
        <f>IF(OR(M214="",Q214="Mut+ext"),0,IF(ISERROR(W214+V214*VLOOKUP(M214,Paramétrage!$C$6:$E$29,3,0))=TRUE,X214,W214+V214*VLOOKUP(M214,Paramétrage!$C$6:$E$29,3,0)))</f>
        <v>0</v>
      </c>
      <c r="Z214" s="1458"/>
      <c r="AA214" s="1459"/>
      <c r="AB214" s="1503"/>
      <c r="AC214" s="635"/>
      <c r="AD214" s="270"/>
      <c r="AE214" s="955">
        <f>IF(G214="",0,IF(K214="",0,IF(SUMIF(G204:G215,G214,O204:O215)=0,0,IF(OR(L214="",K214="obligatoire"),AF214/SUMIF(G204:G215,G214,O204:O215),AF214/(SUMIF(G204:G215,G214,O204:O215)/L214)))))</f>
        <v>0</v>
      </c>
      <c r="AF214" s="916">
        <f>N214*O214</f>
        <v>0</v>
      </c>
    </row>
    <row r="215" spans="1:32" hidden="1" x14ac:dyDescent="0.25">
      <c r="A215" s="1464"/>
      <c r="B215" s="1457"/>
      <c r="C215" s="1442"/>
      <c r="D215" s="1443"/>
      <c r="E215" s="1446"/>
      <c r="F215" s="1446"/>
      <c r="G215" s="557"/>
      <c r="H215" s="836"/>
      <c r="I215" s="50"/>
      <c r="J215" s="47"/>
      <c r="K215" s="46"/>
      <c r="L215" s="266"/>
      <c r="M215" s="790"/>
      <c r="N215" s="42"/>
      <c r="O215" s="838"/>
      <c r="P215" s="835"/>
      <c r="Q215" s="271"/>
      <c r="R215" s="1501"/>
      <c r="S215" s="1459"/>
      <c r="T215" s="1502"/>
      <c r="U215" s="283">
        <f>IF(OR(P215="",M215=Paramétrage!$C$10,M215=Paramétrage!$C$13,M215=Paramétrage!$C$17,M215=Paramétrage!$C$20,M215=Paramétrage!$C$24,M215=Paramétrage!$C$27,AND(M215&lt;&gt;Paramétrage!$C$9,Q215="Mut+ext")),0,ROUNDUP(O215/P215,0))</f>
        <v>0</v>
      </c>
      <c r="V215" s="846">
        <f>IF(OR(M215="",Q215="Mut+ext"),0,IF(VLOOKUP(M215,Paramétrage!$C$6:$E$29,2,0)=0,0,IF(P215="","saisir capacité",N215*U215*VLOOKUP(M215,Paramétrage!$C$6:$E$29,2,0))))</f>
        <v>0</v>
      </c>
      <c r="W215" s="625"/>
      <c r="X215" s="847">
        <f t="shared" si="43"/>
        <v>0</v>
      </c>
      <c r="Y215" s="76">
        <f>IF(OR(M215="",Q215="Mut+ext"),0,IF(ISERROR(W215+V215*VLOOKUP(M215,Paramétrage!$C$6:$E$29,3,0))=TRUE,X215,W215+V215*VLOOKUP(M215,Paramétrage!$C$6:$E$29,3,0)))</f>
        <v>0</v>
      </c>
      <c r="Z215" s="1458"/>
      <c r="AA215" s="1459"/>
      <c r="AB215" s="1503"/>
      <c r="AC215" s="635"/>
      <c r="AD215" s="270"/>
      <c r="AE215" s="955">
        <f>IF(G215="",0,IF(K215="",0,IF(SUMIF(G204:G215,G215,O204:O215)=0,0,IF(OR(L215="",K215="obligatoire"),AF215/SUMIF(G204:G215,G215,O204:O215),AF215/(SUMIF(G204:G215,G215,O204:O215)/L215)))))</f>
        <v>0</v>
      </c>
      <c r="AF215" s="916">
        <f>N215*O215</f>
        <v>0</v>
      </c>
    </row>
    <row r="216" spans="1:32" hidden="1" x14ac:dyDescent="0.25">
      <c r="A216" s="1464"/>
      <c r="B216" s="1457"/>
      <c r="C216" s="1442"/>
      <c r="D216" s="1443"/>
      <c r="E216" s="1446"/>
      <c r="F216" s="1446"/>
      <c r="G216" s="557"/>
      <c r="H216" s="836"/>
      <c r="I216" s="50"/>
      <c r="J216" s="47"/>
      <c r="K216" s="46"/>
      <c r="L216" s="266"/>
      <c r="M216" s="790"/>
      <c r="N216" s="41"/>
      <c r="O216" s="838"/>
      <c r="P216" s="835"/>
      <c r="Q216" s="271"/>
      <c r="R216" s="1501"/>
      <c r="S216" s="1459"/>
      <c r="T216" s="1502"/>
      <c r="U216" s="283">
        <f>IF(OR(P216="",M216=Paramétrage!$C$10,M216=Paramétrage!$C$13,M216=Paramétrage!$C$17,M216=Paramétrage!$C$20,M216=Paramétrage!$C$24,M216=Paramétrage!$C$27,AND(M216&lt;&gt;Paramétrage!$C$9,Q216="Mut+ext")),0,ROUNDUP(O216/P216,0))</f>
        <v>0</v>
      </c>
      <c r="V216" s="846">
        <f>IF(OR(M216="",Q216="Mut+ext"),0,IF(VLOOKUP(M216,Paramétrage!$C$6:$E$29,2,0)=0,0,IF(P216="","saisir capacité",N216*U216*VLOOKUP(M216,Paramétrage!$C$6:$E$29,2,0))))</f>
        <v>0</v>
      </c>
      <c r="W216" s="625"/>
      <c r="X216" s="847">
        <f t="shared" si="43"/>
        <v>0</v>
      </c>
      <c r="Y216" s="76">
        <f>IF(OR(M216="",Q216="Mut+ext"),0,IF(ISERROR(W216+V216*VLOOKUP(M216,Paramétrage!$C$6:$E$29,3,0))=TRUE,X216,W216+V216*VLOOKUP(M216,Paramétrage!$C$6:$E$29,3,0)))</f>
        <v>0</v>
      </c>
      <c r="Z216" s="1458"/>
      <c r="AA216" s="1459"/>
      <c r="AB216" s="1503"/>
      <c r="AC216" s="635"/>
      <c r="AD216" s="270"/>
      <c r="AE216" s="955">
        <f>IF(G216="",0,IF(K216="",0,IF(SUMIF(G208:G219,G216,O208:O219)=0,0,IF(OR(L216="",K216="obligatoire"),AF216/SUMIF(G208:G219,G216,O208:O219),AF216/(SUMIF(G208:G219,G216,O208:O219)/L216)))))</f>
        <v>0</v>
      </c>
      <c r="AF216" s="916">
        <f t="shared" si="44"/>
        <v>0</v>
      </c>
    </row>
    <row r="217" spans="1:32" hidden="1" x14ac:dyDescent="0.25">
      <c r="A217" s="1464"/>
      <c r="B217" s="1457"/>
      <c r="C217" s="1442"/>
      <c r="D217" s="1443"/>
      <c r="E217" s="1446"/>
      <c r="F217" s="1446"/>
      <c r="G217" s="557"/>
      <c r="H217" s="836"/>
      <c r="I217" s="50"/>
      <c r="J217" s="47"/>
      <c r="K217" s="46"/>
      <c r="L217" s="266"/>
      <c r="M217" s="790"/>
      <c r="N217" s="41"/>
      <c r="O217" s="838"/>
      <c r="P217" s="835"/>
      <c r="Q217" s="271"/>
      <c r="R217" s="1501"/>
      <c r="S217" s="1459"/>
      <c r="T217" s="1502"/>
      <c r="U217" s="283">
        <f>IF(OR(P217="",M217=Paramétrage!$C$10,M217=Paramétrage!$C$13,M217=Paramétrage!$C$17,M217=Paramétrage!$C$20,M217=Paramétrage!$C$24,M217=Paramétrage!$C$27,AND(M217&lt;&gt;Paramétrage!$C$9,Q217="Mut+ext")),0,ROUNDUP(O217/P217,0))</f>
        <v>0</v>
      </c>
      <c r="V217" s="846">
        <f>IF(OR(M217="",Q217="Mut+ext"),0,IF(VLOOKUP(M217,Paramétrage!$C$6:$E$29,2,0)=0,0,IF(P217="","saisir capacité",N217*U217*VLOOKUP(M217,Paramétrage!$C$6:$E$29,2,0))))</f>
        <v>0</v>
      </c>
      <c r="W217" s="625"/>
      <c r="X217" s="847">
        <f t="shared" si="43"/>
        <v>0</v>
      </c>
      <c r="Y217" s="76">
        <f>IF(OR(M217="",Q217="Mut+ext"),0,IF(ISERROR(W217+V217*VLOOKUP(M217,Paramétrage!$C$6:$E$29,3,0))=TRUE,X217,W217+V217*VLOOKUP(M217,Paramétrage!$C$6:$E$29,3,0)))</f>
        <v>0</v>
      </c>
      <c r="Z217" s="1458"/>
      <c r="AA217" s="1459"/>
      <c r="AB217" s="1503"/>
      <c r="AC217" s="635"/>
      <c r="AD217" s="270"/>
      <c r="AE217" s="955">
        <f>IF(G217="",0,IF(K217="",0,IF(SUMIF(G208:G219,G217,O208:O219)=0,0,IF(OR(L217="",K217="obligatoire"),AF217/SUMIF(G208:G219,G217,O208:O219),AF217/(SUMIF(G208:G219,G217,O208:O219)/L217)))))</f>
        <v>0</v>
      </c>
      <c r="AF217" s="916">
        <f t="shared" si="44"/>
        <v>0</v>
      </c>
    </row>
    <row r="218" spans="1:32" hidden="1" x14ac:dyDescent="0.25">
      <c r="A218" s="1464"/>
      <c r="B218" s="1457"/>
      <c r="C218" s="1442"/>
      <c r="D218" s="1443"/>
      <c r="E218" s="1446"/>
      <c r="F218" s="1446"/>
      <c r="G218" s="557"/>
      <c r="H218" s="836"/>
      <c r="I218" s="50"/>
      <c r="J218" s="47"/>
      <c r="K218" s="46"/>
      <c r="L218" s="266"/>
      <c r="M218" s="790"/>
      <c r="N218" s="41"/>
      <c r="O218" s="838"/>
      <c r="P218" s="835"/>
      <c r="Q218" s="271"/>
      <c r="R218" s="1501"/>
      <c r="S218" s="1459"/>
      <c r="T218" s="1502"/>
      <c r="U218" s="283">
        <f>IF(OR(P218="",M218=Paramétrage!$C$10,M218=Paramétrage!$C$13,M218=Paramétrage!$C$17,M218=Paramétrage!$C$20,M218=Paramétrage!$C$24,M218=Paramétrage!$C$27,AND(M218&lt;&gt;Paramétrage!$C$9,Q218="Mut+ext")),0,ROUNDUP(O218/P218,0))</f>
        <v>0</v>
      </c>
      <c r="V218" s="846">
        <f>IF(OR(M218="",Q218="Mut+ext"),0,IF(VLOOKUP(M218,Paramétrage!$C$6:$E$29,2,0)=0,0,IF(P218="","saisir capacité",N218*U218*VLOOKUP(M218,Paramétrage!$C$6:$E$29,2,0))))</f>
        <v>0</v>
      </c>
      <c r="W218" s="625"/>
      <c r="X218" s="847">
        <f t="shared" si="43"/>
        <v>0</v>
      </c>
      <c r="Y218" s="76">
        <f>IF(OR(M218="",Q218="Mut+ext"),0,IF(ISERROR(W218+V218*VLOOKUP(M218,Paramétrage!$C$6:$E$29,3,0))=TRUE,X218,W218+V218*VLOOKUP(M218,Paramétrage!$C$6:$E$29,3,0)))</f>
        <v>0</v>
      </c>
      <c r="Z218" s="1458"/>
      <c r="AA218" s="1459"/>
      <c r="AB218" s="1503"/>
      <c r="AC218" s="635"/>
      <c r="AD218" s="270"/>
      <c r="AE218" s="955">
        <f>IF(G218="",0,IF(K218="",0,IF(SUMIF(G208:G219,G218,O208:O219)=0,0,IF(OR(L218="",K218="obligatoire"),AF218/SUMIF(G208:G219,G218,O208:O219),AF218/(SUMIF(G208:G219,G218,O208:O219)/L218)))))</f>
        <v>0</v>
      </c>
      <c r="AF218" s="916">
        <f t="shared" si="44"/>
        <v>0</v>
      </c>
    </row>
    <row r="219" spans="1:32" hidden="1" x14ac:dyDescent="0.25">
      <c r="A219" s="1464"/>
      <c r="B219" s="1457"/>
      <c r="C219" s="1444"/>
      <c r="D219" s="1445"/>
      <c r="E219" s="1447"/>
      <c r="F219" s="1447"/>
      <c r="G219" s="557"/>
      <c r="H219" s="836"/>
      <c r="I219" s="50"/>
      <c r="J219" s="47"/>
      <c r="K219" s="46"/>
      <c r="L219" s="266"/>
      <c r="M219" s="790"/>
      <c r="N219" s="42"/>
      <c r="O219" s="838"/>
      <c r="P219" s="835"/>
      <c r="Q219" s="271"/>
      <c r="R219" s="1501"/>
      <c r="S219" s="1459"/>
      <c r="T219" s="1502"/>
      <c r="U219" s="283">
        <f>IF(OR(P219="",M219=Paramétrage!$C$10,M219=Paramétrage!$C$13,M219=Paramétrage!$C$17,M219=Paramétrage!$C$20,M219=Paramétrage!$C$24,M219=Paramétrage!$C$27,AND(M219&lt;&gt;Paramétrage!$C$9,Q219="Mut+ext")),0,ROUNDUP(O219/P219,0))</f>
        <v>0</v>
      </c>
      <c r="V219" s="846">
        <f>IF(OR(M219="",Q219="Mut+ext"),0,IF(VLOOKUP(M219,Paramétrage!$C$6:$E$29,2,0)=0,0,IF(P219="","saisir capacité",N219*U219*VLOOKUP(M219,Paramétrage!$C$6:$E$29,2,0))))</f>
        <v>0</v>
      </c>
      <c r="W219" s="625"/>
      <c r="X219" s="847">
        <f t="shared" si="43"/>
        <v>0</v>
      </c>
      <c r="Y219" s="76">
        <f>IF(OR(M219="",Q219="Mut+ext"),0,IF(ISERROR(W219+V219*VLOOKUP(M219,Paramétrage!$C$6:$E$29,3,0))=TRUE,X219,W219+V219*VLOOKUP(M219,Paramétrage!$C$6:$E$29,3,0)))</f>
        <v>0</v>
      </c>
      <c r="Z219" s="1458"/>
      <c r="AA219" s="1459"/>
      <c r="AB219" s="1503"/>
      <c r="AC219" s="635"/>
      <c r="AD219" s="270"/>
      <c r="AE219" s="955">
        <f>IF(G219="",0,IF(K219="",0,IF(SUMIF(G208:G219,G219,O208:O219)=0,0,IF(OR(L219="",K219="obligatoire"),AF219/SUMIF(G208:G219,G219,O208:O219),AF219/(SUMIF(G208:G219,G219,O208:O219)/L219)))))</f>
        <v>0</v>
      </c>
      <c r="AF219" s="916">
        <f t="shared" si="44"/>
        <v>0</v>
      </c>
    </row>
    <row r="220" spans="1:32" hidden="1" x14ac:dyDescent="0.25">
      <c r="A220" s="1464"/>
      <c r="B220" s="1457"/>
      <c r="C220" s="1000"/>
      <c r="D220" s="867"/>
      <c r="E220" s="1001"/>
      <c r="F220" s="867"/>
      <c r="G220" s="867"/>
      <c r="H220" s="868"/>
      <c r="I220" s="125"/>
      <c r="J220" s="120"/>
      <c r="K220" s="65"/>
      <c r="L220" s="285"/>
      <c r="M220" s="849"/>
      <c r="N220" s="68">
        <f>AE220</f>
        <v>0</v>
      </c>
      <c r="O220" s="869"/>
      <c r="P220" s="869"/>
      <c r="Q220" s="286"/>
      <c r="R220" s="287"/>
      <c r="S220" s="287"/>
      <c r="T220" s="288"/>
      <c r="U220" s="286"/>
      <c r="V220" s="848">
        <f>SUM(V208:V219)</f>
        <v>0</v>
      </c>
      <c r="W220" s="849">
        <f>SUM(W208:W219)</f>
        <v>0</v>
      </c>
      <c r="X220" s="850">
        <f>SUM(X208:X219)</f>
        <v>0</v>
      </c>
      <c r="Y220" s="72">
        <f>SUM(Y208:Y219)</f>
        <v>0</v>
      </c>
      <c r="Z220" s="290"/>
      <c r="AA220" s="291"/>
      <c r="AB220" s="292"/>
      <c r="AC220" s="293"/>
      <c r="AD220" s="294"/>
      <c r="AE220" s="958">
        <f>SUM(AE208:AE219)</f>
        <v>0</v>
      </c>
      <c r="AF220" s="119">
        <f>SUM(AF208:AF219)</f>
        <v>0</v>
      </c>
    </row>
    <row r="221" spans="1:32" hidden="1" x14ac:dyDescent="0.25">
      <c r="A221" s="1464"/>
      <c r="B221" s="1457" t="s">
        <v>191</v>
      </c>
      <c r="C221" s="1440"/>
      <c r="D221" s="1441"/>
      <c r="E221" s="1446"/>
      <c r="F221" s="1446"/>
      <c r="G221" s="987" t="s">
        <v>192</v>
      </c>
      <c r="H221" s="604"/>
      <c r="I221" s="50"/>
      <c r="J221" s="47"/>
      <c r="K221" s="46"/>
      <c r="L221" s="266"/>
      <c r="M221" s="790"/>
      <c r="N221" s="41"/>
      <c r="O221" s="838"/>
      <c r="P221" s="835"/>
      <c r="Q221" s="267"/>
      <c r="R221" s="1501"/>
      <c r="S221" s="1459"/>
      <c r="T221" s="1502"/>
      <c r="U221" s="283">
        <f>IF(OR(P221="",M221=Paramétrage!$C$10,M221=Paramétrage!$C$13,M221=Paramétrage!$C$17,M221=Paramétrage!$C$20,M221=Paramétrage!$C$24,M221=Paramétrage!$C$27,AND(M221&lt;&gt;Paramétrage!$C$9,Q221="Mut+ext")),0,ROUNDUP(O221/P221,0))</f>
        <v>0</v>
      </c>
      <c r="V221" s="846">
        <f>IF(OR(M221="",Q221="Mut+ext"),0,IF(VLOOKUP(M221,Paramétrage!$C$6:$E$29,2,0)=0,0,IF(P221="","saisir capacité",N221*U221*VLOOKUP(M221,Paramétrage!$C$6:$E$29,2,0))))</f>
        <v>0</v>
      </c>
      <c r="W221" s="625"/>
      <c r="X221" s="847">
        <f t="shared" ref="X221:X232" si="45">IF(OR(M221="",Q221="Mut+ext"),0,IF(ISERROR(V221+W221)=TRUE,V221,V221+W221))</f>
        <v>0</v>
      </c>
      <c r="Y221" s="76">
        <f>IF(OR(M221="",Q221="Mut+ext"),0,IF(ISERROR(W221+V221*VLOOKUP(M221,Paramétrage!$C$6:$E$29,3,0))=TRUE,X221,W221+V221*VLOOKUP(M221,Paramétrage!$C$6:$E$29,3,0)))</f>
        <v>0</v>
      </c>
      <c r="Z221" s="1458"/>
      <c r="AA221" s="1459"/>
      <c r="AB221" s="1503"/>
      <c r="AC221" s="635"/>
      <c r="AD221" s="284"/>
      <c r="AE221" s="955">
        <f>IF(G221="",0,IF(K221="",0,IF(SUMIF(G221:G232,G221,O221:O232)=0,0,IF(OR(L221="",K221="obligatoire"),AF221/SUMIF(G221:G232,G221,O221:O232),AF221/(SUMIF(G221:G232,G221,O221:O232)/L221)))))</f>
        <v>0</v>
      </c>
      <c r="AF221" s="916">
        <f t="shared" ref="AF221:AF232" si="46">N221*O221</f>
        <v>0</v>
      </c>
    </row>
    <row r="222" spans="1:32" hidden="1" x14ac:dyDescent="0.25">
      <c r="A222" s="1464"/>
      <c r="B222" s="1457"/>
      <c r="C222" s="1442"/>
      <c r="D222" s="1443"/>
      <c r="E222" s="1446"/>
      <c r="F222" s="1446"/>
      <c r="G222" s="557"/>
      <c r="H222" s="861"/>
      <c r="I222" s="50"/>
      <c r="J222" s="47"/>
      <c r="K222" s="46"/>
      <c r="L222" s="266"/>
      <c r="M222" s="790"/>
      <c r="N222" s="41"/>
      <c r="O222" s="838"/>
      <c r="P222" s="835"/>
      <c r="Q222" s="271"/>
      <c r="R222" s="1501"/>
      <c r="S222" s="1459"/>
      <c r="T222" s="1502"/>
      <c r="U222" s="283">
        <f>IF(OR(P222="",M222=Paramétrage!$C$10,M222=Paramétrage!$C$13,M222=Paramétrage!$C$17,M222=Paramétrage!$C$20,M222=Paramétrage!$C$24,M222=Paramétrage!$C$27,AND(M222&lt;&gt;Paramétrage!$C$9,Q222="Mut+ext")),0,ROUNDUP(O222/P222,0))</f>
        <v>0</v>
      </c>
      <c r="V222" s="846">
        <f>IF(OR(M222="",Q222="Mut+ext"),0,IF(VLOOKUP(M222,Paramétrage!$C$6:$E$29,2,0)=0,0,IF(P222="","saisir capacité",N222*U222*VLOOKUP(M222,Paramétrage!$C$6:$E$29,2,0))))</f>
        <v>0</v>
      </c>
      <c r="W222" s="625"/>
      <c r="X222" s="847">
        <f t="shared" si="45"/>
        <v>0</v>
      </c>
      <c r="Y222" s="76">
        <f>IF(OR(M222="",Q222="Mut+ext"),0,IF(ISERROR(W222+V222*VLOOKUP(M222,Paramétrage!$C$6:$E$29,3,0))=TRUE,X222,W222+V222*VLOOKUP(M222,Paramétrage!$C$6:$E$29,3,0)))</f>
        <v>0</v>
      </c>
      <c r="Z222" s="1458"/>
      <c r="AA222" s="1459"/>
      <c r="AB222" s="1503"/>
      <c r="AC222" s="635"/>
      <c r="AD222" s="270"/>
      <c r="AE222" s="955">
        <f>IF(G222="",0,IF(K222="",0,IF(SUMIF(G221:G232,G222,O221:O232)=0,0,IF(OR(L222="",K222="obligatoire"),AF222/SUMIF(G221:G232,G222,O221:O232),AF222/(SUMIF(G221:G232,G222,O221:O232)/L222)))))</f>
        <v>0</v>
      </c>
      <c r="AF222" s="921">
        <f t="shared" si="46"/>
        <v>0</v>
      </c>
    </row>
    <row r="223" spans="1:32" hidden="1" x14ac:dyDescent="0.25">
      <c r="A223" s="1464"/>
      <c r="B223" s="1457"/>
      <c r="C223" s="1442"/>
      <c r="D223" s="1443"/>
      <c r="E223" s="1446"/>
      <c r="F223" s="1446"/>
      <c r="G223" s="557"/>
      <c r="H223" s="861"/>
      <c r="I223" s="50"/>
      <c r="J223" s="47"/>
      <c r="K223" s="46"/>
      <c r="L223" s="266"/>
      <c r="M223" s="790"/>
      <c r="N223" s="41"/>
      <c r="O223" s="838"/>
      <c r="P223" s="835"/>
      <c r="Q223" s="271"/>
      <c r="R223" s="1501"/>
      <c r="S223" s="1459"/>
      <c r="T223" s="1502"/>
      <c r="U223" s="283">
        <f>IF(OR(P223="",M223=Paramétrage!$C$10,M223=Paramétrage!$C$13,M223=Paramétrage!$C$17,M223=Paramétrage!$C$20,M223=Paramétrage!$C$24,M223=Paramétrage!$C$27,AND(M223&lt;&gt;Paramétrage!$C$9,Q223="Mut+ext")),0,ROUNDUP(O223/P223,0))</f>
        <v>0</v>
      </c>
      <c r="V223" s="846">
        <f>IF(OR(M223="",Q223="Mut+ext"),0,IF(VLOOKUP(M223,Paramétrage!$C$6:$E$29,2,0)=0,0,IF(P223="","saisir capacité",N223*U223*VLOOKUP(M223,Paramétrage!$C$6:$E$29,2,0))))</f>
        <v>0</v>
      </c>
      <c r="W223" s="625"/>
      <c r="X223" s="847">
        <f t="shared" si="45"/>
        <v>0</v>
      </c>
      <c r="Y223" s="76">
        <f>IF(OR(M223="",Q223="Mut+ext"),0,IF(ISERROR(W223+V223*VLOOKUP(M223,Paramétrage!$C$6:$E$29,3,0))=TRUE,X223,W223+V223*VLOOKUP(M223,Paramétrage!$C$6:$E$29,3,0)))</f>
        <v>0</v>
      </c>
      <c r="Z223" s="1458"/>
      <c r="AA223" s="1459"/>
      <c r="AB223" s="1503"/>
      <c r="AC223" s="635"/>
      <c r="AD223" s="270"/>
      <c r="AE223" s="955">
        <f>IF(G223="",0,IF(K223="",0,IF(SUMIF(G221:G232,G223,O221:O232)=0,0,IF(OR(L223="",K223="obligatoire"),AF223/SUMIF(G221:G232,G223,O221:O232),AF223/(SUMIF(G221:G232,G223,O221:O232)/L223)))))</f>
        <v>0</v>
      </c>
      <c r="AF223" s="921">
        <f t="shared" si="46"/>
        <v>0</v>
      </c>
    </row>
    <row r="224" spans="1:32" hidden="1" x14ac:dyDescent="0.25">
      <c r="A224" s="1464"/>
      <c r="B224" s="1457"/>
      <c r="C224" s="1442"/>
      <c r="D224" s="1443"/>
      <c r="E224" s="1446"/>
      <c r="F224" s="1446"/>
      <c r="G224" s="862"/>
      <c r="H224" s="861"/>
      <c r="I224" s="50"/>
      <c r="J224" s="47"/>
      <c r="K224" s="46"/>
      <c r="L224" s="266"/>
      <c r="M224" s="790"/>
      <c r="N224" s="41"/>
      <c r="O224" s="838"/>
      <c r="P224" s="835"/>
      <c r="Q224" s="271"/>
      <c r="R224" s="1501"/>
      <c r="S224" s="1459"/>
      <c r="T224" s="1502"/>
      <c r="U224" s="283">
        <f>IF(OR(P224="",M224=Paramétrage!$C$10,M224=Paramétrage!$C$13,M224=Paramétrage!$C$17,M224=Paramétrage!$C$20,M224=Paramétrage!$C$24,M224=Paramétrage!$C$27,AND(M224&lt;&gt;Paramétrage!$C$9,Q224="Mut+ext")),0,ROUNDUP(O224/P224,0))</f>
        <v>0</v>
      </c>
      <c r="V224" s="846">
        <f>IF(OR(M224="",Q224="Mut+ext"),0,IF(VLOOKUP(M224,Paramétrage!$C$6:$E$29,2,0)=0,0,IF(P224="","saisir capacité",N224*U224*VLOOKUP(M224,Paramétrage!$C$6:$E$29,2,0))))</f>
        <v>0</v>
      </c>
      <c r="W224" s="625"/>
      <c r="X224" s="847">
        <f t="shared" si="45"/>
        <v>0</v>
      </c>
      <c r="Y224" s="76">
        <f>IF(OR(M224="",Q224="Mut+ext"),0,IF(ISERROR(W224+V224*VLOOKUP(M224,Paramétrage!$C$6:$E$29,3,0))=TRUE,X224,W224+V224*VLOOKUP(M224,Paramétrage!$C$6:$E$29,3,0)))</f>
        <v>0</v>
      </c>
      <c r="Z224" s="1458"/>
      <c r="AA224" s="1459"/>
      <c r="AB224" s="1503"/>
      <c r="AC224" s="635"/>
      <c r="AD224" s="270"/>
      <c r="AE224" s="955">
        <f>IF(G224="",0,IF(K224="",0,IF(SUMIF(G221:G232,G224,O221:O232)=0,0,IF(OR(L224="",K224="obligatoire"),AF224/SUMIF(G221:G232,G224,O221:O232),AF224/(SUMIF(G221:G232,G224,O221:O232)/L224)))))</f>
        <v>0</v>
      </c>
      <c r="AF224" s="921">
        <f t="shared" si="46"/>
        <v>0</v>
      </c>
    </row>
    <row r="225" spans="1:32" hidden="1" x14ac:dyDescent="0.25">
      <c r="A225" s="1464"/>
      <c r="B225" s="1457"/>
      <c r="C225" s="1442"/>
      <c r="D225" s="1443"/>
      <c r="E225" s="1446"/>
      <c r="F225" s="1446"/>
      <c r="G225" s="557"/>
      <c r="H225" s="836"/>
      <c r="I225" s="50"/>
      <c r="J225" s="47"/>
      <c r="K225" s="46"/>
      <c r="L225" s="266"/>
      <c r="M225" s="790"/>
      <c r="N225" s="41"/>
      <c r="O225" s="838"/>
      <c r="P225" s="835"/>
      <c r="Q225" s="271"/>
      <c r="R225" s="1501"/>
      <c r="S225" s="1459"/>
      <c r="T225" s="1502"/>
      <c r="U225" s="283">
        <f>IF(OR(P225="",M225=Paramétrage!$C$10,M225=Paramétrage!$C$13,M225=Paramétrage!$C$17,M225=Paramétrage!$C$20,M225=Paramétrage!$C$24,M225=Paramétrage!$C$27,AND(M225&lt;&gt;Paramétrage!$C$9,Q225="Mut+ext")),0,ROUNDUP(O225/P225,0))</f>
        <v>0</v>
      </c>
      <c r="V225" s="846">
        <f>IF(OR(M225="",Q225="Mut+ext"),0,IF(VLOOKUP(M225,Paramétrage!$C$6:$E$29,2,0)=0,0,IF(P225="","saisir capacité",N225*U225*VLOOKUP(M225,Paramétrage!$C$6:$E$29,2,0))))</f>
        <v>0</v>
      </c>
      <c r="W225" s="625"/>
      <c r="X225" s="847">
        <f t="shared" si="45"/>
        <v>0</v>
      </c>
      <c r="Y225" s="76">
        <f>IF(OR(M225="",Q225="Mut+ext"),0,IF(ISERROR(W225+V225*VLOOKUP(M225,Paramétrage!$C$6:$E$29,3,0))=TRUE,X225,W225+V225*VLOOKUP(M225,Paramétrage!$C$6:$E$29,3,0)))</f>
        <v>0</v>
      </c>
      <c r="Z225" s="1458"/>
      <c r="AA225" s="1459"/>
      <c r="AB225" s="1503"/>
      <c r="AC225" s="635"/>
      <c r="AD225" s="270"/>
      <c r="AE225" s="955">
        <f>IF(G225="",0,IF(K225="",0,IF(SUMIF(G217:G228,G225,O217:O228)=0,0,IF(OR(L225="",K225="obligatoire"),AF225/SUMIF(G217:G228,G225,O217:O228),AF225/(SUMIF(G217:G228,G225,O217:O228)/L225)))))</f>
        <v>0</v>
      </c>
      <c r="AF225" s="921">
        <f>N225*O225</f>
        <v>0</v>
      </c>
    </row>
    <row r="226" spans="1:32" hidden="1" x14ac:dyDescent="0.25">
      <c r="A226" s="1464"/>
      <c r="B226" s="1457"/>
      <c r="C226" s="1442"/>
      <c r="D226" s="1443"/>
      <c r="E226" s="1446"/>
      <c r="F226" s="1446"/>
      <c r="G226" s="557"/>
      <c r="H226" s="836"/>
      <c r="I226" s="50"/>
      <c r="J226" s="47"/>
      <c r="K226" s="46"/>
      <c r="L226" s="266"/>
      <c r="M226" s="790"/>
      <c r="N226" s="41"/>
      <c r="O226" s="838"/>
      <c r="P226" s="835"/>
      <c r="Q226" s="271"/>
      <c r="R226" s="1501"/>
      <c r="S226" s="1459"/>
      <c r="T226" s="1502"/>
      <c r="U226" s="283">
        <f>IF(OR(P226="",M226=Paramétrage!$C$10,M226=Paramétrage!$C$13,M226=Paramétrage!$C$17,M226=Paramétrage!$C$20,M226=Paramétrage!$C$24,M226=Paramétrage!$C$27,AND(M226&lt;&gt;Paramétrage!$C$9,Q226="Mut+ext")),0,ROUNDUP(O226/P226,0))</f>
        <v>0</v>
      </c>
      <c r="V226" s="846">
        <f>IF(OR(M226="",Q226="Mut+ext"),0,IF(VLOOKUP(M226,Paramétrage!$C$6:$E$29,2,0)=0,0,IF(P226="","saisir capacité",N226*U226*VLOOKUP(M226,Paramétrage!$C$6:$E$29,2,0))))</f>
        <v>0</v>
      </c>
      <c r="W226" s="625"/>
      <c r="X226" s="847">
        <f t="shared" si="45"/>
        <v>0</v>
      </c>
      <c r="Y226" s="76">
        <f>IF(OR(M226="",Q226="Mut+ext"),0,IF(ISERROR(W226+V226*VLOOKUP(M226,Paramétrage!$C$6:$E$29,3,0))=TRUE,X226,W226+V226*VLOOKUP(M226,Paramétrage!$C$6:$E$29,3,0)))</f>
        <v>0</v>
      </c>
      <c r="Z226" s="1458"/>
      <c r="AA226" s="1459"/>
      <c r="AB226" s="1503"/>
      <c r="AC226" s="635"/>
      <c r="AD226" s="270"/>
      <c r="AE226" s="955">
        <f>IF(G226="",0,IF(K226="",0,IF(SUMIF(G217:G228,G226,O217:O228)=0,0,IF(OR(L226="",K226="obligatoire"),AF226/SUMIF(G217:G228,G226,O217:O228),AF226/(SUMIF(G217:G228,G226,O217:O228)/L226)))))</f>
        <v>0</v>
      </c>
      <c r="AF226" s="921">
        <f>N226*O226</f>
        <v>0</v>
      </c>
    </row>
    <row r="227" spans="1:32" hidden="1" x14ac:dyDescent="0.25">
      <c r="A227" s="1464"/>
      <c r="B227" s="1457"/>
      <c r="C227" s="1442"/>
      <c r="D227" s="1443"/>
      <c r="E227" s="1446"/>
      <c r="F227" s="1446"/>
      <c r="G227" s="557"/>
      <c r="H227" s="836"/>
      <c r="I227" s="50"/>
      <c r="J227" s="47"/>
      <c r="K227" s="46"/>
      <c r="L227" s="266"/>
      <c r="M227" s="790"/>
      <c r="N227" s="41"/>
      <c r="O227" s="838"/>
      <c r="P227" s="835"/>
      <c r="Q227" s="271"/>
      <c r="R227" s="1501"/>
      <c r="S227" s="1459"/>
      <c r="T227" s="1502"/>
      <c r="U227" s="283">
        <f>IF(OR(P227="",M227=Paramétrage!$C$10,M227=Paramétrage!$C$13,M227=Paramétrage!$C$17,M227=Paramétrage!$C$20,M227=Paramétrage!$C$24,M227=Paramétrage!$C$27,AND(M227&lt;&gt;Paramétrage!$C$9,Q227="Mut+ext")),0,ROUNDUP(O227/P227,0))</f>
        <v>0</v>
      </c>
      <c r="V227" s="846">
        <f>IF(OR(M227="",Q227="Mut+ext"),0,IF(VLOOKUP(M227,Paramétrage!$C$6:$E$29,2,0)=0,0,IF(P227="","saisir capacité",N227*U227*VLOOKUP(M227,Paramétrage!$C$6:$E$29,2,0))))</f>
        <v>0</v>
      </c>
      <c r="W227" s="625"/>
      <c r="X227" s="847">
        <f t="shared" si="45"/>
        <v>0</v>
      </c>
      <c r="Y227" s="76">
        <f>IF(OR(M227="",Q227="Mut+ext"),0,IF(ISERROR(W227+V227*VLOOKUP(M227,Paramétrage!$C$6:$E$29,3,0))=TRUE,X227,W227+V227*VLOOKUP(M227,Paramétrage!$C$6:$E$29,3,0)))</f>
        <v>0</v>
      </c>
      <c r="Z227" s="1458"/>
      <c r="AA227" s="1459"/>
      <c r="AB227" s="1503"/>
      <c r="AC227" s="635"/>
      <c r="AD227" s="270"/>
      <c r="AE227" s="955">
        <f>IF(G227="",0,IF(K227="",0,IF(SUMIF(G217:G228,G227,O217:O228)=0,0,IF(OR(L227="",K227="obligatoire"),AF227/SUMIF(G217:G228,G227,O217:O228),AF227/(SUMIF(G217:G228,G227,O217:O228)/L227)))))</f>
        <v>0</v>
      </c>
      <c r="AF227" s="921">
        <f>N227*O227</f>
        <v>0</v>
      </c>
    </row>
    <row r="228" spans="1:32" hidden="1" x14ac:dyDescent="0.25">
      <c r="A228" s="1464"/>
      <c r="B228" s="1457"/>
      <c r="C228" s="1442"/>
      <c r="D228" s="1443"/>
      <c r="E228" s="1446"/>
      <c r="F228" s="1446"/>
      <c r="G228" s="557"/>
      <c r="H228" s="836"/>
      <c r="I228" s="50"/>
      <c r="J228" s="47"/>
      <c r="K228" s="46"/>
      <c r="L228" s="266"/>
      <c r="M228" s="790"/>
      <c r="N228" s="42"/>
      <c r="O228" s="838"/>
      <c r="P228" s="835"/>
      <c r="Q228" s="271"/>
      <c r="R228" s="1501"/>
      <c r="S228" s="1459"/>
      <c r="T228" s="1502"/>
      <c r="U228" s="283">
        <f>IF(OR(P228="",M228=Paramétrage!$C$10,M228=Paramétrage!$C$13,M228=Paramétrage!$C$17,M228=Paramétrage!$C$20,M228=Paramétrage!$C$24,M228=Paramétrage!$C$27,AND(M228&lt;&gt;Paramétrage!$C$9,Q228="Mut+ext")),0,ROUNDUP(O228/P228,0))</f>
        <v>0</v>
      </c>
      <c r="V228" s="846">
        <f>IF(OR(M228="",Q228="Mut+ext"),0,IF(VLOOKUP(M228,Paramétrage!$C$6:$E$29,2,0)=0,0,IF(P228="","saisir capacité",N228*U228*VLOOKUP(M228,Paramétrage!$C$6:$E$29,2,0))))</f>
        <v>0</v>
      </c>
      <c r="W228" s="625"/>
      <c r="X228" s="847">
        <f t="shared" si="45"/>
        <v>0</v>
      </c>
      <c r="Y228" s="76">
        <f>IF(OR(M228="",Q228="Mut+ext"),0,IF(ISERROR(W228+V228*VLOOKUP(M228,Paramétrage!$C$6:$E$29,3,0))=TRUE,X228,W228+V228*VLOOKUP(M228,Paramétrage!$C$6:$E$29,3,0)))</f>
        <v>0</v>
      </c>
      <c r="Z228" s="1458"/>
      <c r="AA228" s="1459"/>
      <c r="AB228" s="1503"/>
      <c r="AC228" s="635"/>
      <c r="AD228" s="270"/>
      <c r="AE228" s="955">
        <f>IF(G228="",0,IF(K228="",0,IF(SUMIF(G217:G228,G228,O217:O228)=0,0,IF(OR(L228="",K228="obligatoire"),AF228/SUMIF(G217:G228,G228,O217:O228),AF228/(SUMIF(G217:G228,G228,O217:O228)/L228)))))</f>
        <v>0</v>
      </c>
      <c r="AF228" s="921">
        <f>N228*O228</f>
        <v>0</v>
      </c>
    </row>
    <row r="229" spans="1:32" hidden="1" x14ac:dyDescent="0.25">
      <c r="A229" s="1464"/>
      <c r="B229" s="1457"/>
      <c r="C229" s="1442"/>
      <c r="D229" s="1443"/>
      <c r="E229" s="1446"/>
      <c r="F229" s="1446"/>
      <c r="G229" s="557"/>
      <c r="H229" s="836"/>
      <c r="I229" s="50"/>
      <c r="J229" s="47"/>
      <c r="K229" s="46"/>
      <c r="L229" s="266"/>
      <c r="M229" s="790"/>
      <c r="N229" s="41"/>
      <c r="O229" s="838"/>
      <c r="P229" s="835"/>
      <c r="Q229" s="271"/>
      <c r="R229" s="1501"/>
      <c r="S229" s="1459"/>
      <c r="T229" s="1502"/>
      <c r="U229" s="283">
        <f>IF(OR(P229="",M229=Paramétrage!$C$10,M229=Paramétrage!$C$13,M229=Paramétrage!$C$17,M229=Paramétrage!$C$20,M229=Paramétrage!$C$24,M229=Paramétrage!$C$27,AND(M229&lt;&gt;Paramétrage!$C$9,Q229="Mut+ext")),0,ROUNDUP(O229/P229,0))</f>
        <v>0</v>
      </c>
      <c r="V229" s="846">
        <f>IF(OR(M229="",Q229="Mut+ext"),0,IF(VLOOKUP(M229,Paramétrage!$C$6:$E$29,2,0)=0,0,IF(P229="","saisir capacité",N229*U229*VLOOKUP(M229,Paramétrage!$C$6:$E$29,2,0))))</f>
        <v>0</v>
      </c>
      <c r="W229" s="625"/>
      <c r="X229" s="847">
        <f t="shared" si="45"/>
        <v>0</v>
      </c>
      <c r="Y229" s="76">
        <f>IF(OR(M229="",Q229="Mut+ext"),0,IF(ISERROR(W229+V229*VLOOKUP(M229,Paramétrage!$C$6:$E$29,3,0))=TRUE,X229,W229+V229*VLOOKUP(M229,Paramétrage!$C$6:$E$29,3,0)))</f>
        <v>0</v>
      </c>
      <c r="Z229" s="1458"/>
      <c r="AA229" s="1459"/>
      <c r="AB229" s="1503"/>
      <c r="AC229" s="635"/>
      <c r="AD229" s="270"/>
      <c r="AE229" s="955">
        <f>IF(G229="",0,IF(K229="",0,IF(SUMIF(G221:G232,G229,O221:O232)=0,0,IF(OR(L229="",K229="obligatoire"),AF229/SUMIF(G221:G232,G229,O221:O232),AF229/(SUMIF(G221:G232,G229,O221:O232)/L229)))))</f>
        <v>0</v>
      </c>
      <c r="AF229" s="921">
        <f t="shared" si="46"/>
        <v>0</v>
      </c>
    </row>
    <row r="230" spans="1:32" hidden="1" x14ac:dyDescent="0.25">
      <c r="A230" s="1464"/>
      <c r="B230" s="1457"/>
      <c r="C230" s="1442"/>
      <c r="D230" s="1443"/>
      <c r="E230" s="1446"/>
      <c r="F230" s="1446"/>
      <c r="G230" s="557"/>
      <c r="H230" s="836"/>
      <c r="I230" s="50"/>
      <c r="J230" s="47"/>
      <c r="K230" s="46"/>
      <c r="L230" s="266"/>
      <c r="M230" s="790"/>
      <c r="N230" s="41"/>
      <c r="O230" s="838"/>
      <c r="P230" s="835"/>
      <c r="Q230" s="271"/>
      <c r="R230" s="1501"/>
      <c r="S230" s="1459"/>
      <c r="T230" s="1502"/>
      <c r="U230" s="283">
        <f>IF(OR(P230="",M230=Paramétrage!$C$10,M230=Paramétrage!$C$13,M230=Paramétrage!$C$17,M230=Paramétrage!$C$20,M230=Paramétrage!$C$24,M230=Paramétrage!$C$27,AND(M230&lt;&gt;Paramétrage!$C$9,Q230="Mut+ext")),0,ROUNDUP(O230/P230,0))</f>
        <v>0</v>
      </c>
      <c r="V230" s="846">
        <f>IF(OR(M230="",Q230="Mut+ext"),0,IF(VLOOKUP(M230,Paramétrage!$C$6:$E$29,2,0)=0,0,IF(P230="","saisir capacité",N230*U230*VLOOKUP(M230,Paramétrage!$C$6:$E$29,2,0))))</f>
        <v>0</v>
      </c>
      <c r="W230" s="625"/>
      <c r="X230" s="847">
        <f t="shared" si="45"/>
        <v>0</v>
      </c>
      <c r="Y230" s="76">
        <f>IF(OR(M230="",Q230="Mut+ext"),0,IF(ISERROR(W230+V230*VLOOKUP(M230,Paramétrage!$C$6:$E$29,3,0))=TRUE,X230,W230+V230*VLOOKUP(M230,Paramétrage!$C$6:$E$29,3,0)))</f>
        <v>0</v>
      </c>
      <c r="Z230" s="1458"/>
      <c r="AA230" s="1459"/>
      <c r="AB230" s="1503"/>
      <c r="AC230" s="635"/>
      <c r="AD230" s="270"/>
      <c r="AE230" s="955">
        <f>IF(G230="",0,IF(K230="",0,IF(SUMIF(G221:G232,G230,O221:O232)=0,0,IF(OR(L230="",K230="obligatoire"),AF230/SUMIF(G221:G232,G230,O221:O232),AF230/(SUMIF(G221:G232,G230,O221:O232)/L230)))))</f>
        <v>0</v>
      </c>
      <c r="AF230" s="921">
        <f t="shared" si="46"/>
        <v>0</v>
      </c>
    </row>
    <row r="231" spans="1:32" hidden="1" x14ac:dyDescent="0.25">
      <c r="A231" s="1464"/>
      <c r="B231" s="1457"/>
      <c r="C231" s="1442"/>
      <c r="D231" s="1443"/>
      <c r="E231" s="1446"/>
      <c r="F231" s="1446"/>
      <c r="G231" s="557"/>
      <c r="H231" s="836"/>
      <c r="I231" s="50"/>
      <c r="J231" s="47"/>
      <c r="K231" s="46"/>
      <c r="L231" s="266"/>
      <c r="M231" s="790"/>
      <c r="N231" s="41"/>
      <c r="O231" s="838"/>
      <c r="P231" s="835"/>
      <c r="Q231" s="271"/>
      <c r="R231" s="1501"/>
      <c r="S231" s="1459"/>
      <c r="T231" s="1502"/>
      <c r="U231" s="283">
        <f>IF(OR(P231="",M231=Paramétrage!$C$10,M231=Paramétrage!$C$13,M231=Paramétrage!$C$17,M231=Paramétrage!$C$20,M231=Paramétrage!$C$24,M231=Paramétrage!$C$27,AND(M231&lt;&gt;Paramétrage!$C$9,Q231="Mut+ext")),0,ROUNDUP(O231/P231,0))</f>
        <v>0</v>
      </c>
      <c r="V231" s="846">
        <f>IF(OR(M231="",Q231="Mut+ext"),0,IF(VLOOKUP(M231,Paramétrage!$C$6:$E$29,2,0)=0,0,IF(P231="","saisir capacité",N231*U231*VLOOKUP(M231,Paramétrage!$C$6:$E$29,2,0))))</f>
        <v>0</v>
      </c>
      <c r="W231" s="625"/>
      <c r="X231" s="847">
        <f t="shared" si="45"/>
        <v>0</v>
      </c>
      <c r="Y231" s="76">
        <f>IF(OR(M231="",Q231="Mut+ext"),0,IF(ISERROR(W231+V231*VLOOKUP(M231,Paramétrage!$C$6:$E$29,3,0))=TRUE,X231,W231+V231*VLOOKUP(M231,Paramétrage!$C$6:$E$29,3,0)))</f>
        <v>0</v>
      </c>
      <c r="Z231" s="1458"/>
      <c r="AA231" s="1459"/>
      <c r="AB231" s="1503"/>
      <c r="AC231" s="635"/>
      <c r="AD231" s="270"/>
      <c r="AE231" s="955">
        <f>IF(G231="",0,IF(K231="",0,IF(SUMIF(G221:G232,G231,O221:O232)=0,0,IF(OR(L231="",K231="obligatoire"),AF231/SUMIF(G221:G232,G231,O221:O232),AF231/(SUMIF(G221:G232,G231,O221:O232)/L231)))))</f>
        <v>0</v>
      </c>
      <c r="AF231" s="921">
        <f t="shared" si="46"/>
        <v>0</v>
      </c>
    </row>
    <row r="232" spans="1:32" hidden="1" x14ac:dyDescent="0.25">
      <c r="A232" s="1464"/>
      <c r="B232" s="1457"/>
      <c r="C232" s="1444"/>
      <c r="D232" s="1445"/>
      <c r="E232" s="1447"/>
      <c r="F232" s="1447"/>
      <c r="G232" s="557"/>
      <c r="H232" s="836"/>
      <c r="I232" s="50"/>
      <c r="J232" s="47"/>
      <c r="K232" s="46"/>
      <c r="L232" s="266"/>
      <c r="M232" s="790"/>
      <c r="N232" s="42"/>
      <c r="O232" s="838"/>
      <c r="P232" s="835"/>
      <c r="Q232" s="271"/>
      <c r="R232" s="1501"/>
      <c r="S232" s="1459"/>
      <c r="T232" s="1502"/>
      <c r="U232" s="283">
        <f>IF(OR(P232="",M232=Paramétrage!$C$10,M232=Paramétrage!$C$13,M232=Paramétrage!$C$17,M232=Paramétrage!$C$20,M232=Paramétrage!$C$24,M232=Paramétrage!$C$27,AND(M232&lt;&gt;Paramétrage!$C$9,Q232="Mut+ext")),0,ROUNDUP(O232/P232,0))</f>
        <v>0</v>
      </c>
      <c r="V232" s="846">
        <f>IF(OR(M232="",Q232="Mut+ext"),0,IF(VLOOKUP(M232,Paramétrage!$C$6:$E$29,2,0)=0,0,IF(P232="","saisir capacité",N232*U232*VLOOKUP(M232,Paramétrage!$C$6:$E$29,2,0))))</f>
        <v>0</v>
      </c>
      <c r="W232" s="625"/>
      <c r="X232" s="847">
        <f t="shared" si="45"/>
        <v>0</v>
      </c>
      <c r="Y232" s="76">
        <f>IF(OR(M232="",Q232="Mut+ext"),0,IF(ISERROR(W232+V232*VLOOKUP(M232,Paramétrage!$C$6:$E$29,3,0))=TRUE,X232,W232+V232*VLOOKUP(M232,Paramétrage!$C$6:$E$29,3,0)))</f>
        <v>0</v>
      </c>
      <c r="Z232" s="1458"/>
      <c r="AA232" s="1459"/>
      <c r="AB232" s="1503"/>
      <c r="AC232" s="635"/>
      <c r="AD232" s="270"/>
      <c r="AE232" s="955">
        <f>IF(G232="",0,IF(K232="",0,IF(SUMIF(G221:G232,G232,O221:O232)=0,0,IF(OR(L232="",K232="obligatoire"),AF232/SUMIF(G221:G232,G232,O221:O232),AF232/(SUMIF(G221:G232,G232,O221:O232)/L232)))))</f>
        <v>0</v>
      </c>
      <c r="AF232" s="921">
        <f t="shared" si="46"/>
        <v>0</v>
      </c>
    </row>
    <row r="233" spans="1:32" hidden="1" x14ac:dyDescent="0.25">
      <c r="A233" s="1464"/>
      <c r="B233" s="1457"/>
      <c r="C233" s="1000"/>
      <c r="D233" s="867"/>
      <c r="E233" s="1001"/>
      <c r="F233" s="867"/>
      <c r="G233" s="867"/>
      <c r="H233" s="868"/>
      <c r="I233" s="125"/>
      <c r="J233" s="120"/>
      <c r="K233" s="65"/>
      <c r="L233" s="285"/>
      <c r="M233" s="849"/>
      <c r="N233" s="68">
        <f>AE233</f>
        <v>0</v>
      </c>
      <c r="O233" s="869"/>
      <c r="P233" s="869"/>
      <c r="Q233" s="286"/>
      <c r="R233" s="287"/>
      <c r="S233" s="287"/>
      <c r="T233" s="288"/>
      <c r="U233" s="286"/>
      <c r="V233" s="848">
        <f>SUM(V221:V232)</f>
        <v>0</v>
      </c>
      <c r="W233" s="849">
        <f>SUM(W221:W232)</f>
        <v>0</v>
      </c>
      <c r="X233" s="850">
        <f>SUM(X221:X232)</f>
        <v>0</v>
      </c>
      <c r="Y233" s="72">
        <f>SUM(Y221:Y232)</f>
        <v>0</v>
      </c>
      <c r="Z233" s="290"/>
      <c r="AA233" s="291"/>
      <c r="AB233" s="292"/>
      <c r="AC233" s="293"/>
      <c r="AD233" s="294"/>
      <c r="AE233" s="958">
        <f>SUM(AE221:AE232)</f>
        <v>0</v>
      </c>
      <c r="AF233" s="119">
        <f>SUM(AF221:AF232)</f>
        <v>0</v>
      </c>
    </row>
    <row r="234" spans="1:32" hidden="1" x14ac:dyDescent="0.25">
      <c r="A234" s="1464"/>
      <c r="B234" s="1457" t="s">
        <v>193</v>
      </c>
      <c r="C234" s="1440"/>
      <c r="D234" s="1441"/>
      <c r="E234" s="1446"/>
      <c r="F234" s="1446"/>
      <c r="G234" s="987" t="s">
        <v>194</v>
      </c>
      <c r="H234" s="604"/>
      <c r="I234" s="50"/>
      <c r="J234" s="47"/>
      <c r="K234" s="46"/>
      <c r="L234" s="266"/>
      <c r="M234" s="790"/>
      <c r="N234" s="41"/>
      <c r="O234" s="838"/>
      <c r="P234" s="835"/>
      <c r="Q234" s="267"/>
      <c r="R234" s="1501"/>
      <c r="S234" s="1459"/>
      <c r="T234" s="1502"/>
      <c r="U234" s="283">
        <f>IF(OR(P234="",M234=Paramétrage!$C$10,M234=Paramétrage!$C$13,M234=Paramétrage!$C$17,M234=Paramétrage!$C$20,M234=Paramétrage!$C$24,M234=Paramétrage!$C$27,AND(M234&lt;&gt;Paramétrage!$C$9,Q234="Mut+ext")),0,ROUNDUP(O234/P234,0))</f>
        <v>0</v>
      </c>
      <c r="V234" s="846">
        <f>IF(OR(M234="",Q234="Mut+ext"),0,IF(VLOOKUP(M234,Paramétrage!$C$6:$E$29,2,0)=0,0,IF(P234="","saisir capacité",N234*U234*VLOOKUP(M234,Paramétrage!$C$6:$E$29,2,0))))</f>
        <v>0</v>
      </c>
      <c r="W234" s="625"/>
      <c r="X234" s="847">
        <f t="shared" ref="X234:X245" si="47">IF(OR(M234="",Q234="Mut+ext"),0,IF(ISERROR(V234+W234)=TRUE,V234,V234+W234))</f>
        <v>0</v>
      </c>
      <c r="Y234" s="76">
        <f>IF(OR(M234="",Q234="Mut+ext"),0,IF(ISERROR(W234+V234*VLOOKUP(M234,Paramétrage!$C$6:$E$29,3,0))=TRUE,X234,W234+V234*VLOOKUP(M234,Paramétrage!$C$6:$E$29,3,0)))</f>
        <v>0</v>
      </c>
      <c r="Z234" s="1458"/>
      <c r="AA234" s="1459"/>
      <c r="AB234" s="1503"/>
      <c r="AC234" s="635"/>
      <c r="AD234" s="284"/>
      <c r="AE234" s="955">
        <f>IF(G234="",0,IF(K234="",0,IF(SUMIF(G234:G245,G234,O234:O245)=0,0,IF(OR(L234="",K234="obligatoire"),AF234/SUMIF(G234:G245,G234,O234:O245),AF234/(SUMIF(G234:G245,G234,O234:O245)/L234)))))</f>
        <v>0</v>
      </c>
      <c r="AF234" s="916">
        <f t="shared" ref="AF234:AF245" si="48">N234*O234</f>
        <v>0</v>
      </c>
    </row>
    <row r="235" spans="1:32" hidden="1" x14ac:dyDescent="0.25">
      <c r="A235" s="1464"/>
      <c r="B235" s="1457"/>
      <c r="C235" s="1442"/>
      <c r="D235" s="1443"/>
      <c r="E235" s="1446"/>
      <c r="F235" s="1446"/>
      <c r="G235" s="557"/>
      <c r="H235" s="861"/>
      <c r="I235" s="50"/>
      <c r="J235" s="47"/>
      <c r="K235" s="46"/>
      <c r="L235" s="266"/>
      <c r="M235" s="790"/>
      <c r="N235" s="41"/>
      <c r="O235" s="838"/>
      <c r="P235" s="835"/>
      <c r="Q235" s="271"/>
      <c r="R235" s="1501"/>
      <c r="S235" s="1459"/>
      <c r="T235" s="1502"/>
      <c r="U235" s="283">
        <f>IF(OR(P235="",M235=Paramétrage!$C$10,M235=Paramétrage!$C$13,M235=Paramétrage!$C$17,M235=Paramétrage!$C$20,M235=Paramétrage!$C$24,M235=Paramétrage!$C$27,AND(M235&lt;&gt;Paramétrage!$C$9,Q235="Mut+ext")),0,ROUNDUP(O235/P235,0))</f>
        <v>0</v>
      </c>
      <c r="V235" s="846">
        <f>IF(OR(M235="",Q235="Mut+ext"),0,IF(VLOOKUP(M235,Paramétrage!$C$6:$E$29,2,0)=0,0,IF(P235="","saisir capacité",N235*U235*VLOOKUP(M235,Paramétrage!$C$6:$E$29,2,0))))</f>
        <v>0</v>
      </c>
      <c r="W235" s="625"/>
      <c r="X235" s="847">
        <f t="shared" si="47"/>
        <v>0</v>
      </c>
      <c r="Y235" s="76">
        <f>IF(OR(M235="",Q235="Mut+ext"),0,IF(ISERROR(W235+V235*VLOOKUP(M235,Paramétrage!$C$6:$E$29,3,0))=TRUE,X235,W235+V235*VLOOKUP(M235,Paramétrage!$C$6:$E$29,3,0)))</f>
        <v>0</v>
      </c>
      <c r="Z235" s="1458"/>
      <c r="AA235" s="1459"/>
      <c r="AB235" s="1503"/>
      <c r="AC235" s="635"/>
      <c r="AD235" s="270"/>
      <c r="AE235" s="955">
        <f>IF(G235="",0,IF(K235="",0,IF(SUMIF(G234:G245,G235,O234:O245)=0,0,IF(OR(L235="",K235="obligatoire"),AF235/SUMIF(G234:G245,G235,O234:O245),AF235/(SUMIF(G234:G245,G235,O234:O245)/L235)))))</f>
        <v>0</v>
      </c>
      <c r="AF235" s="921">
        <f t="shared" si="48"/>
        <v>0</v>
      </c>
    </row>
    <row r="236" spans="1:32" hidden="1" x14ac:dyDescent="0.25">
      <c r="A236" s="1464"/>
      <c r="B236" s="1457"/>
      <c r="C236" s="1442"/>
      <c r="D236" s="1443"/>
      <c r="E236" s="1446"/>
      <c r="F236" s="1446"/>
      <c r="G236" s="557"/>
      <c r="H236" s="861"/>
      <c r="I236" s="50"/>
      <c r="J236" s="47"/>
      <c r="K236" s="46"/>
      <c r="L236" s="266"/>
      <c r="M236" s="790"/>
      <c r="N236" s="41"/>
      <c r="O236" s="838"/>
      <c r="P236" s="835"/>
      <c r="Q236" s="271"/>
      <c r="R236" s="1501"/>
      <c r="S236" s="1459"/>
      <c r="T236" s="1502"/>
      <c r="U236" s="283">
        <f>IF(OR(P236="",M236=Paramétrage!$C$10,M236=Paramétrage!$C$13,M236=Paramétrage!$C$17,M236=Paramétrage!$C$20,M236=Paramétrage!$C$24,M236=Paramétrage!$C$27,AND(M236&lt;&gt;Paramétrage!$C$9,Q236="Mut+ext")),0,ROUNDUP(O236/P236,0))</f>
        <v>0</v>
      </c>
      <c r="V236" s="846">
        <f>IF(OR(M236="",Q236="Mut+ext"),0,IF(VLOOKUP(M236,Paramétrage!$C$6:$E$29,2,0)=0,0,IF(P236="","saisir capacité",N236*U236*VLOOKUP(M236,Paramétrage!$C$6:$E$29,2,0))))</f>
        <v>0</v>
      </c>
      <c r="W236" s="625"/>
      <c r="X236" s="847">
        <f t="shared" si="47"/>
        <v>0</v>
      </c>
      <c r="Y236" s="76">
        <f>IF(OR(M236="",Q236="Mut+ext"),0,IF(ISERROR(W236+V236*VLOOKUP(M236,Paramétrage!$C$6:$E$29,3,0))=TRUE,X236,W236+V236*VLOOKUP(M236,Paramétrage!$C$6:$E$29,3,0)))</f>
        <v>0</v>
      </c>
      <c r="Z236" s="1458"/>
      <c r="AA236" s="1459"/>
      <c r="AB236" s="1503"/>
      <c r="AC236" s="635"/>
      <c r="AD236" s="270"/>
      <c r="AE236" s="955">
        <f>IF(G236="",0,IF(K236="",0,IF(SUMIF(G234:G245,G236,O234:O245)=0,0,IF(OR(L236="",K236="obligatoire"),AF236/SUMIF(G234:G245,G236,O234:O245),AF236/(SUMIF(G234:G245,G236,O234:O245)/L236)))))</f>
        <v>0</v>
      </c>
      <c r="AF236" s="921">
        <f t="shared" si="48"/>
        <v>0</v>
      </c>
    </row>
    <row r="237" spans="1:32" hidden="1" x14ac:dyDescent="0.25">
      <c r="A237" s="1464"/>
      <c r="B237" s="1457"/>
      <c r="C237" s="1442"/>
      <c r="D237" s="1443"/>
      <c r="E237" s="1446"/>
      <c r="F237" s="1446"/>
      <c r="G237" s="862"/>
      <c r="H237" s="861"/>
      <c r="I237" s="50"/>
      <c r="J237" s="47"/>
      <c r="K237" s="46"/>
      <c r="L237" s="266"/>
      <c r="M237" s="790"/>
      <c r="N237" s="41"/>
      <c r="O237" s="838"/>
      <c r="P237" s="835"/>
      <c r="Q237" s="271"/>
      <c r="R237" s="1501"/>
      <c r="S237" s="1459"/>
      <c r="T237" s="1502"/>
      <c r="U237" s="283">
        <f>IF(OR(P237="",M237=Paramétrage!$C$10,M237=Paramétrage!$C$13,M237=Paramétrage!$C$17,M237=Paramétrage!$C$20,M237=Paramétrage!$C$24,M237=Paramétrage!$C$27,AND(M237&lt;&gt;Paramétrage!$C$9,Q237="Mut+ext")),0,ROUNDUP(O237/P237,0))</f>
        <v>0</v>
      </c>
      <c r="V237" s="846">
        <f>IF(OR(M237="",Q237="Mut+ext"),0,IF(VLOOKUP(M237,Paramétrage!$C$6:$E$29,2,0)=0,0,IF(P237="","saisir capacité",N237*U237*VLOOKUP(M237,Paramétrage!$C$6:$E$29,2,0))))</f>
        <v>0</v>
      </c>
      <c r="W237" s="625"/>
      <c r="X237" s="847">
        <f t="shared" si="47"/>
        <v>0</v>
      </c>
      <c r="Y237" s="76">
        <f>IF(OR(M237="",Q237="Mut+ext"),0,IF(ISERROR(W237+V237*VLOOKUP(M237,Paramétrage!$C$6:$E$29,3,0))=TRUE,X237,W237+V237*VLOOKUP(M237,Paramétrage!$C$6:$E$29,3,0)))</f>
        <v>0</v>
      </c>
      <c r="Z237" s="1458"/>
      <c r="AA237" s="1459"/>
      <c r="AB237" s="1503"/>
      <c r="AC237" s="635"/>
      <c r="AD237" s="270"/>
      <c r="AE237" s="955">
        <f>IF(G237="",0,IF(K237="",0,IF(SUMIF(G230:G241,G237,O230:O241)=0,0,IF(OR(L237="",K237="obligatoire"),AF237/SUMIF(G230:G241,G237,O230:O241),AF237/(SUMIF(G230:G241,G237,O230:O241)/L237)))))</f>
        <v>0</v>
      </c>
      <c r="AF237" s="921">
        <f>N237*O237</f>
        <v>0</v>
      </c>
    </row>
    <row r="238" spans="1:32" hidden="1" x14ac:dyDescent="0.25">
      <c r="A238" s="1464"/>
      <c r="B238" s="1457"/>
      <c r="C238" s="1442"/>
      <c r="D238" s="1443"/>
      <c r="E238" s="1446"/>
      <c r="F238" s="1446"/>
      <c r="G238" s="557"/>
      <c r="H238" s="836"/>
      <c r="I238" s="50"/>
      <c r="J238" s="47"/>
      <c r="K238" s="46"/>
      <c r="L238" s="266"/>
      <c r="M238" s="790"/>
      <c r="N238" s="41"/>
      <c r="O238" s="838"/>
      <c r="P238" s="835"/>
      <c r="Q238" s="271"/>
      <c r="R238" s="1501"/>
      <c r="S238" s="1459"/>
      <c r="T238" s="1502"/>
      <c r="U238" s="283">
        <f>IF(OR(P238="",M238=Paramétrage!$C$10,M238=Paramétrage!$C$13,M238=Paramétrage!$C$17,M238=Paramétrage!$C$20,M238=Paramétrage!$C$24,M238=Paramétrage!$C$27,AND(M238&lt;&gt;Paramétrage!$C$9,Q238="Mut+ext")),0,ROUNDUP(O238/P238,0))</f>
        <v>0</v>
      </c>
      <c r="V238" s="846">
        <f>IF(OR(M238="",Q238="Mut+ext"),0,IF(VLOOKUP(M238,Paramétrage!$C$6:$E$29,2,0)=0,0,IF(P238="","saisir capacité",N238*U238*VLOOKUP(M238,Paramétrage!$C$6:$E$29,2,0))))</f>
        <v>0</v>
      </c>
      <c r="W238" s="625"/>
      <c r="X238" s="847">
        <f t="shared" si="47"/>
        <v>0</v>
      </c>
      <c r="Y238" s="76">
        <f>IF(OR(M238="",Q238="Mut+ext"),0,IF(ISERROR(W238+V238*VLOOKUP(M238,Paramétrage!$C$6:$E$29,3,0))=TRUE,X238,W238+V238*VLOOKUP(M238,Paramétrage!$C$6:$E$29,3,0)))</f>
        <v>0</v>
      </c>
      <c r="Z238" s="1458"/>
      <c r="AA238" s="1459"/>
      <c r="AB238" s="1503"/>
      <c r="AC238" s="635"/>
      <c r="AD238" s="270"/>
      <c r="AE238" s="955">
        <f>IF(G238="",0,IF(K238="",0,IF(SUMIF(G230:G241,G238,O230:O241)=0,0,IF(OR(L238="",K238="obligatoire"),AF238/SUMIF(G230:G241,G238,O230:O241),AF238/(SUMIF(G230:G241,G238,O230:O241)/L238)))))</f>
        <v>0</v>
      </c>
      <c r="AF238" s="921">
        <f>N238*O238</f>
        <v>0</v>
      </c>
    </row>
    <row r="239" spans="1:32" hidden="1" x14ac:dyDescent="0.25">
      <c r="A239" s="1464"/>
      <c r="B239" s="1457"/>
      <c r="C239" s="1442"/>
      <c r="D239" s="1443"/>
      <c r="E239" s="1446"/>
      <c r="F239" s="1446"/>
      <c r="G239" s="557"/>
      <c r="H239" s="836"/>
      <c r="I239" s="50"/>
      <c r="J239" s="47"/>
      <c r="K239" s="46"/>
      <c r="L239" s="266"/>
      <c r="M239" s="790"/>
      <c r="N239" s="41"/>
      <c r="O239" s="838"/>
      <c r="P239" s="835"/>
      <c r="Q239" s="271"/>
      <c r="R239" s="1501"/>
      <c r="S239" s="1459"/>
      <c r="T239" s="1502"/>
      <c r="U239" s="283">
        <f>IF(OR(P239="",M239=Paramétrage!$C$10,M239=Paramétrage!$C$13,M239=Paramétrage!$C$17,M239=Paramétrage!$C$20,M239=Paramétrage!$C$24,M239=Paramétrage!$C$27,AND(M239&lt;&gt;Paramétrage!$C$9,Q239="Mut+ext")),0,ROUNDUP(O239/P239,0))</f>
        <v>0</v>
      </c>
      <c r="V239" s="846">
        <f>IF(OR(M239="",Q239="Mut+ext"),0,IF(VLOOKUP(M239,Paramétrage!$C$6:$E$29,2,0)=0,0,IF(P239="","saisir capacité",N239*U239*VLOOKUP(M239,Paramétrage!$C$6:$E$29,2,0))))</f>
        <v>0</v>
      </c>
      <c r="W239" s="625"/>
      <c r="X239" s="847">
        <f t="shared" si="47"/>
        <v>0</v>
      </c>
      <c r="Y239" s="76">
        <f>IF(OR(M239="",Q239="Mut+ext"),0,IF(ISERROR(W239+V239*VLOOKUP(M239,Paramétrage!$C$6:$E$29,3,0))=TRUE,X239,W239+V239*VLOOKUP(M239,Paramétrage!$C$6:$E$29,3,0)))</f>
        <v>0</v>
      </c>
      <c r="Z239" s="1458"/>
      <c r="AA239" s="1459"/>
      <c r="AB239" s="1503"/>
      <c r="AC239" s="635"/>
      <c r="AD239" s="270"/>
      <c r="AE239" s="955">
        <f>IF(G239="",0,IF(K239="",0,IF(SUMIF(G230:G241,G239,O230:O241)=0,0,IF(OR(L239="",K239="obligatoire"),AF239/SUMIF(G230:G241,G239,O230:O241),AF239/(SUMIF(G230:G241,G239,O230:O241)/L239)))))</f>
        <v>0</v>
      </c>
      <c r="AF239" s="921">
        <f>N239*O239</f>
        <v>0</v>
      </c>
    </row>
    <row r="240" spans="1:32" hidden="1" x14ac:dyDescent="0.25">
      <c r="A240" s="1464"/>
      <c r="B240" s="1457"/>
      <c r="C240" s="1442"/>
      <c r="D240" s="1443"/>
      <c r="E240" s="1446"/>
      <c r="F240" s="1446"/>
      <c r="G240" s="557"/>
      <c r="H240" s="836"/>
      <c r="I240" s="50"/>
      <c r="J240" s="47"/>
      <c r="K240" s="46"/>
      <c r="L240" s="266"/>
      <c r="M240" s="790"/>
      <c r="N240" s="41"/>
      <c r="O240" s="838"/>
      <c r="P240" s="835"/>
      <c r="Q240" s="271"/>
      <c r="R240" s="1501"/>
      <c r="S240" s="1459"/>
      <c r="T240" s="1502"/>
      <c r="U240" s="283">
        <f>IF(OR(P240="",M240=Paramétrage!$C$10,M240=Paramétrage!$C$13,M240=Paramétrage!$C$17,M240=Paramétrage!$C$20,M240=Paramétrage!$C$24,M240=Paramétrage!$C$27,AND(M240&lt;&gt;Paramétrage!$C$9,Q240="Mut+ext")),0,ROUNDUP(O240/P240,0))</f>
        <v>0</v>
      </c>
      <c r="V240" s="846">
        <f>IF(OR(M240="",Q240="Mut+ext"),0,IF(VLOOKUP(M240,Paramétrage!$C$6:$E$29,2,0)=0,0,IF(P240="","saisir capacité",N240*U240*VLOOKUP(M240,Paramétrage!$C$6:$E$29,2,0))))</f>
        <v>0</v>
      </c>
      <c r="W240" s="625"/>
      <c r="X240" s="847">
        <f t="shared" si="47"/>
        <v>0</v>
      </c>
      <c r="Y240" s="76">
        <f>IF(OR(M240="",Q240="Mut+ext"),0,IF(ISERROR(W240+V240*VLOOKUP(M240,Paramétrage!$C$6:$E$29,3,0))=TRUE,X240,W240+V240*VLOOKUP(M240,Paramétrage!$C$6:$E$29,3,0)))</f>
        <v>0</v>
      </c>
      <c r="Z240" s="1458"/>
      <c r="AA240" s="1459"/>
      <c r="AB240" s="1503"/>
      <c r="AC240" s="635"/>
      <c r="AD240" s="270"/>
      <c r="AE240" s="955">
        <f>IF(G240="",0,IF(K240="",0,IF(SUMIF(G230:G241,G240,O230:O241)=0,0,IF(OR(L240="",K240="obligatoire"),AF240/SUMIF(G230:G241,G240,O230:O241),AF240/(SUMIF(G230:G241,G240,O230:O241)/L240)))))</f>
        <v>0</v>
      </c>
      <c r="AF240" s="921">
        <f>N240*O240</f>
        <v>0</v>
      </c>
    </row>
    <row r="241" spans="1:32" hidden="1" x14ac:dyDescent="0.25">
      <c r="A241" s="1464"/>
      <c r="B241" s="1457"/>
      <c r="C241" s="1442"/>
      <c r="D241" s="1443"/>
      <c r="E241" s="1446"/>
      <c r="F241" s="1446"/>
      <c r="G241" s="862"/>
      <c r="H241" s="836"/>
      <c r="I241" s="50"/>
      <c r="J241" s="47"/>
      <c r="K241" s="46"/>
      <c r="L241" s="266"/>
      <c r="M241" s="790"/>
      <c r="N241" s="41"/>
      <c r="O241" s="838"/>
      <c r="P241" s="835"/>
      <c r="Q241" s="271"/>
      <c r="R241" s="1501"/>
      <c r="S241" s="1459"/>
      <c r="T241" s="1502"/>
      <c r="U241" s="283">
        <f>IF(OR(P241="",M241=Paramétrage!$C$10,M241=Paramétrage!$C$13,M241=Paramétrage!$C$17,M241=Paramétrage!$C$20,M241=Paramétrage!$C$24,M241=Paramétrage!$C$27,AND(M241&lt;&gt;Paramétrage!$C$9,Q241="Mut+ext")),0,ROUNDUP(O241/P241,0))</f>
        <v>0</v>
      </c>
      <c r="V241" s="846">
        <f>IF(OR(M241="",Q241="Mut+ext"),0,IF(VLOOKUP(M241,Paramétrage!$C$6:$E$29,2,0)=0,0,IF(P241="","saisir capacité",N241*U241*VLOOKUP(M241,Paramétrage!$C$6:$E$29,2,0))))</f>
        <v>0</v>
      </c>
      <c r="W241" s="625"/>
      <c r="X241" s="847">
        <f t="shared" si="47"/>
        <v>0</v>
      </c>
      <c r="Y241" s="76">
        <f>IF(OR(M241="",Q241="Mut+ext"),0,IF(ISERROR(W241+V241*VLOOKUP(M241,Paramétrage!$C$6:$E$29,3,0))=TRUE,X241,W241+V241*VLOOKUP(M241,Paramétrage!$C$6:$E$29,3,0)))</f>
        <v>0</v>
      </c>
      <c r="Z241" s="1458"/>
      <c r="AA241" s="1459"/>
      <c r="AB241" s="1503"/>
      <c r="AC241" s="635"/>
      <c r="AD241" s="270"/>
      <c r="AE241" s="955">
        <f>IF(G241="",0,IF(K241="",0,IF(SUMIF(G234:G245,G241,O234:O245)=0,0,IF(OR(L241="",K241="obligatoire"),AF241/SUMIF(G234:G245,G241,O234:O245),AF241/(SUMIF(G234:G245,G241,O234:O245)/L241)))))</f>
        <v>0</v>
      </c>
      <c r="AF241" s="921">
        <f t="shared" si="48"/>
        <v>0</v>
      </c>
    </row>
    <row r="242" spans="1:32" hidden="1" x14ac:dyDescent="0.25">
      <c r="A242" s="1464"/>
      <c r="B242" s="1457"/>
      <c r="C242" s="1442"/>
      <c r="D242" s="1443"/>
      <c r="E242" s="1446"/>
      <c r="F242" s="1446"/>
      <c r="G242" s="557"/>
      <c r="H242" s="836"/>
      <c r="I242" s="50"/>
      <c r="J242" s="47"/>
      <c r="K242" s="46"/>
      <c r="L242" s="266"/>
      <c r="M242" s="790"/>
      <c r="N242" s="41"/>
      <c r="O242" s="838"/>
      <c r="P242" s="835"/>
      <c r="Q242" s="271"/>
      <c r="R242" s="1501"/>
      <c r="S242" s="1459"/>
      <c r="T242" s="1502"/>
      <c r="U242" s="283">
        <f>IF(OR(P242="",M242=Paramétrage!$C$10,M242=Paramétrage!$C$13,M242=Paramétrage!$C$17,M242=Paramétrage!$C$20,M242=Paramétrage!$C$24,M242=Paramétrage!$C$27,AND(M242&lt;&gt;Paramétrage!$C$9,Q242="Mut+ext")),0,ROUNDUP(O242/P242,0))</f>
        <v>0</v>
      </c>
      <c r="V242" s="846">
        <f>IF(OR(M242="",Q242="Mut+ext"),0,IF(VLOOKUP(M242,Paramétrage!$C$6:$E$29,2,0)=0,0,IF(P242="","saisir capacité",N242*U242*VLOOKUP(M242,Paramétrage!$C$6:$E$29,2,0))))</f>
        <v>0</v>
      </c>
      <c r="W242" s="625"/>
      <c r="X242" s="847">
        <f t="shared" si="47"/>
        <v>0</v>
      </c>
      <c r="Y242" s="76">
        <f>IF(OR(M242="",Q242="Mut+ext"),0,IF(ISERROR(W242+V242*VLOOKUP(M242,Paramétrage!$C$6:$E$29,3,0))=TRUE,X242,W242+V242*VLOOKUP(M242,Paramétrage!$C$6:$E$29,3,0)))</f>
        <v>0</v>
      </c>
      <c r="Z242" s="1458"/>
      <c r="AA242" s="1459"/>
      <c r="AB242" s="1503"/>
      <c r="AC242" s="635"/>
      <c r="AD242" s="270"/>
      <c r="AE242" s="955">
        <f>IF(G242="",0,IF(K242="",0,IF(SUMIF(G234:G245,G242,O234:O245)=0,0,IF(OR(L242="",K242="obligatoire"),AF242/SUMIF(G234:G245,G242,O234:O245),AF242/(SUMIF(G234:G245,G242,O234:O245)/L242)))))</f>
        <v>0</v>
      </c>
      <c r="AF242" s="921">
        <f t="shared" si="48"/>
        <v>0</v>
      </c>
    </row>
    <row r="243" spans="1:32" hidden="1" x14ac:dyDescent="0.25">
      <c r="A243" s="1464"/>
      <c r="B243" s="1457"/>
      <c r="C243" s="1442"/>
      <c r="D243" s="1443"/>
      <c r="E243" s="1446"/>
      <c r="F243" s="1446"/>
      <c r="G243" s="557"/>
      <c r="H243" s="836"/>
      <c r="I243" s="50"/>
      <c r="J243" s="47"/>
      <c r="K243" s="46"/>
      <c r="L243" s="266"/>
      <c r="M243" s="790"/>
      <c r="N243" s="41"/>
      <c r="O243" s="838"/>
      <c r="P243" s="835"/>
      <c r="Q243" s="271"/>
      <c r="R243" s="1501"/>
      <c r="S243" s="1459"/>
      <c r="T243" s="1502"/>
      <c r="U243" s="283">
        <f>IF(OR(P243="",M243=Paramétrage!$C$10,M243=Paramétrage!$C$13,M243=Paramétrage!$C$17,M243=Paramétrage!$C$20,M243=Paramétrage!$C$24,M243=Paramétrage!$C$27,AND(M243&lt;&gt;Paramétrage!$C$9,Q243="Mut+ext")),0,ROUNDUP(O243/P243,0))</f>
        <v>0</v>
      </c>
      <c r="V243" s="846">
        <f>IF(OR(M243="",Q243="Mut+ext"),0,IF(VLOOKUP(M243,Paramétrage!$C$6:$E$29,2,0)=0,0,IF(P243="","saisir capacité",N243*U243*VLOOKUP(M243,Paramétrage!$C$6:$E$29,2,0))))</f>
        <v>0</v>
      </c>
      <c r="W243" s="625"/>
      <c r="X243" s="847">
        <f t="shared" si="47"/>
        <v>0</v>
      </c>
      <c r="Y243" s="76">
        <f>IF(OR(M243="",Q243="Mut+ext"),0,IF(ISERROR(W243+V243*VLOOKUP(M243,Paramétrage!$C$6:$E$29,3,0))=TRUE,X243,W243+V243*VLOOKUP(M243,Paramétrage!$C$6:$E$29,3,0)))</f>
        <v>0</v>
      </c>
      <c r="Z243" s="1458"/>
      <c r="AA243" s="1459"/>
      <c r="AB243" s="1503"/>
      <c r="AC243" s="635"/>
      <c r="AD243" s="270"/>
      <c r="AE243" s="955">
        <f>IF(G243="",0,IF(K243="",0,IF(SUMIF(G234:G245,G243,O234:O245)=0,0,IF(OR(L243="",K243="obligatoire"),AF243/SUMIF(G234:G245,G243,O234:O245),AF243/(SUMIF(G234:G245,G243,O234:O245)/L243)))))</f>
        <v>0</v>
      </c>
      <c r="AF243" s="921">
        <f t="shared" si="48"/>
        <v>0</v>
      </c>
    </row>
    <row r="244" spans="1:32" hidden="1" x14ac:dyDescent="0.25">
      <c r="A244" s="1464"/>
      <c r="B244" s="1457"/>
      <c r="C244" s="1442"/>
      <c r="D244" s="1443"/>
      <c r="E244" s="1446"/>
      <c r="F244" s="1446"/>
      <c r="G244" s="557"/>
      <c r="H244" s="836"/>
      <c r="I244" s="50"/>
      <c r="J244" s="47"/>
      <c r="K244" s="46"/>
      <c r="L244" s="266"/>
      <c r="M244" s="790"/>
      <c r="N244" s="41"/>
      <c r="O244" s="838"/>
      <c r="P244" s="835"/>
      <c r="Q244" s="271"/>
      <c r="R244" s="1501"/>
      <c r="S244" s="1459"/>
      <c r="T244" s="1502"/>
      <c r="U244" s="283">
        <f>IF(OR(P244="",M244=Paramétrage!$C$10,M244=Paramétrage!$C$13,M244=Paramétrage!$C$17,M244=Paramétrage!$C$20,M244=Paramétrage!$C$24,M244=Paramétrage!$C$27,AND(M244&lt;&gt;Paramétrage!$C$9,Q244="Mut+ext")),0,ROUNDUP(O244/P244,0))</f>
        <v>0</v>
      </c>
      <c r="V244" s="846">
        <f>IF(OR(M244="",Q244="Mut+ext"),0,IF(VLOOKUP(M244,Paramétrage!$C$6:$E$29,2,0)=0,0,IF(P244="","saisir capacité",N244*U244*VLOOKUP(M244,Paramétrage!$C$6:$E$29,2,0))))</f>
        <v>0</v>
      </c>
      <c r="W244" s="625"/>
      <c r="X244" s="847">
        <f t="shared" si="47"/>
        <v>0</v>
      </c>
      <c r="Y244" s="76">
        <f>IF(OR(M244="",Q244="Mut+ext"),0,IF(ISERROR(W244+V244*VLOOKUP(M244,Paramétrage!$C$6:$E$29,3,0))=TRUE,X244,W244+V244*VLOOKUP(M244,Paramétrage!$C$6:$E$29,3,0)))</f>
        <v>0</v>
      </c>
      <c r="Z244" s="1458"/>
      <c r="AA244" s="1459"/>
      <c r="AB244" s="1503"/>
      <c r="AC244" s="635"/>
      <c r="AD244" s="270"/>
      <c r="AE244" s="955">
        <f>IF(G244="",0,IF(K244="",0,IF(SUMIF(G234:G245,G244,O234:O245)=0,0,IF(OR(L244="",K244="obligatoire"),AF244/SUMIF(G234:G245,G244,O234:O245),AF244/(SUMIF(G234:G245,G244,O234:O245)/L244)))))</f>
        <v>0</v>
      </c>
      <c r="AF244" s="921">
        <f t="shared" si="48"/>
        <v>0</v>
      </c>
    </row>
    <row r="245" spans="1:32" hidden="1" x14ac:dyDescent="0.25">
      <c r="A245" s="1464"/>
      <c r="B245" s="1457"/>
      <c r="C245" s="1444"/>
      <c r="D245" s="1445"/>
      <c r="E245" s="1447"/>
      <c r="F245" s="1447"/>
      <c r="G245" s="557"/>
      <c r="H245" s="836"/>
      <c r="I245" s="50"/>
      <c r="J245" s="47"/>
      <c r="K245" s="46"/>
      <c r="L245" s="266"/>
      <c r="M245" s="790"/>
      <c r="N245" s="42"/>
      <c r="O245" s="838"/>
      <c r="P245" s="835"/>
      <c r="Q245" s="271"/>
      <c r="R245" s="1501"/>
      <c r="S245" s="1459"/>
      <c r="T245" s="1502"/>
      <c r="U245" s="283">
        <f>IF(OR(P245="",M245=Paramétrage!$C$10,M245=Paramétrage!$C$13,M245=Paramétrage!$C$17,M245=Paramétrage!$C$20,M245=Paramétrage!$C$24,M245=Paramétrage!$C$27,AND(M245&lt;&gt;Paramétrage!$C$9,Q245="Mut+ext")),0,ROUNDUP(O245/P245,0))</f>
        <v>0</v>
      </c>
      <c r="V245" s="846">
        <f>IF(OR(M245="",Q245="Mut+ext"),0,IF(VLOOKUP(M245,Paramétrage!$C$6:$E$29,2,0)=0,0,IF(P245="","saisir capacité",N245*U245*VLOOKUP(M245,Paramétrage!$C$6:$E$29,2,0))))</f>
        <v>0</v>
      </c>
      <c r="W245" s="625"/>
      <c r="X245" s="847">
        <f t="shared" si="47"/>
        <v>0</v>
      </c>
      <c r="Y245" s="76">
        <f>IF(OR(M245="",Q245="Mut+ext"),0,IF(ISERROR(W245+V245*VLOOKUP(M245,Paramétrage!$C$6:$E$29,3,0))=TRUE,X245,W245+V245*VLOOKUP(M245,Paramétrage!$C$6:$E$29,3,0)))</f>
        <v>0</v>
      </c>
      <c r="Z245" s="1458"/>
      <c r="AA245" s="1459"/>
      <c r="AB245" s="1503"/>
      <c r="AC245" s="635"/>
      <c r="AD245" s="270"/>
      <c r="AE245" s="955">
        <f>IF(G245="",0,IF(K245="",0,IF(SUMIF(G234:G245,G245,O234:O245)=0,0,IF(OR(L245="",K245="obligatoire"),AF245/SUMIF(G234:G245,G245,O234:O245),AF245/(SUMIF(G234:G245,G245,O234:O245)/L245)))))</f>
        <v>0</v>
      </c>
      <c r="AF245" s="921">
        <f t="shared" si="48"/>
        <v>0</v>
      </c>
    </row>
    <row r="246" spans="1:32" hidden="1" x14ac:dyDescent="0.25">
      <c r="A246" s="1464"/>
      <c r="B246" s="1457"/>
      <c r="C246" s="1000"/>
      <c r="D246" s="867"/>
      <c r="E246" s="1001"/>
      <c r="F246" s="867"/>
      <c r="G246" s="867"/>
      <c r="H246" s="868"/>
      <c r="I246" s="125"/>
      <c r="J246" s="120"/>
      <c r="K246" s="65"/>
      <c r="L246" s="285"/>
      <c r="M246" s="849"/>
      <c r="N246" s="68">
        <f>AE246</f>
        <v>0</v>
      </c>
      <c r="O246" s="869"/>
      <c r="P246" s="869"/>
      <c r="Q246" s="286"/>
      <c r="R246" s="287"/>
      <c r="S246" s="287"/>
      <c r="T246" s="288"/>
      <c r="U246" s="286"/>
      <c r="V246" s="848">
        <f>SUM(V234:V245)</f>
        <v>0</v>
      </c>
      <c r="W246" s="849">
        <f>SUM(W234:W245)</f>
        <v>0</v>
      </c>
      <c r="X246" s="850">
        <f>SUM(X234:X245)</f>
        <v>0</v>
      </c>
      <c r="Y246" s="72">
        <f>SUM(Y234:Y245)</f>
        <v>0</v>
      </c>
      <c r="Z246" s="290"/>
      <c r="AA246" s="291"/>
      <c r="AB246" s="292"/>
      <c r="AC246" s="293"/>
      <c r="AD246" s="294"/>
      <c r="AE246" s="958">
        <f>SUM(AE234:AE245)</f>
        <v>0</v>
      </c>
      <c r="AF246" s="119">
        <f>SUM(AF234:AF245)</f>
        <v>0</v>
      </c>
    </row>
    <row r="247" spans="1:32" hidden="1" x14ac:dyDescent="0.25">
      <c r="A247" s="1464"/>
      <c r="B247" s="1457" t="s">
        <v>195</v>
      </c>
      <c r="C247" s="1440"/>
      <c r="D247" s="1441"/>
      <c r="E247" s="1446"/>
      <c r="F247" s="1446"/>
      <c r="G247" s="987" t="s">
        <v>196</v>
      </c>
      <c r="H247" s="604"/>
      <c r="I247" s="50"/>
      <c r="J247" s="47"/>
      <c r="K247" s="46"/>
      <c r="L247" s="266"/>
      <c r="M247" s="790"/>
      <c r="N247" s="41"/>
      <c r="O247" s="838"/>
      <c r="P247" s="835"/>
      <c r="Q247" s="267"/>
      <c r="R247" s="1501"/>
      <c r="S247" s="1459"/>
      <c r="T247" s="1502"/>
      <c r="U247" s="283">
        <f>IF(OR(P247="",M247=Paramétrage!$C$10,M247=Paramétrage!$C$13,M247=Paramétrage!$C$17,M247=Paramétrage!$C$20,M247=Paramétrage!$C$24,M247=Paramétrage!$C$27,AND(M247&lt;&gt;Paramétrage!$C$9,Q247="Mut+ext")),0,ROUNDUP(O247/P247,0))</f>
        <v>0</v>
      </c>
      <c r="V247" s="846">
        <f>IF(OR(M247="",Q247="Mut+ext"),0,IF(VLOOKUP(M247,Paramétrage!$C$6:$E$29,2,0)=0,0,IF(P247="","saisir capacité",N247*U247*VLOOKUP(M247,Paramétrage!$C$6:$E$29,2,0))))</f>
        <v>0</v>
      </c>
      <c r="W247" s="625"/>
      <c r="X247" s="847">
        <f t="shared" ref="X247:X258" si="49">IF(OR(M247="",Q247="Mut+ext"),0,IF(ISERROR(V247+W247)=TRUE,V247,V247+W247))</f>
        <v>0</v>
      </c>
      <c r="Y247" s="76">
        <f>IF(OR(M247="",Q247="Mut+ext"),0,IF(ISERROR(W247+V247*VLOOKUP(M247,Paramétrage!$C$6:$E$29,3,0))=TRUE,X247,W247+V247*VLOOKUP(M247,Paramétrage!$C$6:$E$29,3,0)))</f>
        <v>0</v>
      </c>
      <c r="Z247" s="1458"/>
      <c r="AA247" s="1459"/>
      <c r="AB247" s="1503"/>
      <c r="AC247" s="635"/>
      <c r="AD247" s="284"/>
      <c r="AE247" s="955">
        <f>IF(G247="",0,IF(K247="",0,IF(SUMIF(G247:G258,G247,O247:O258)=0,0,IF(OR(L247="",K247="obligatoire"),AF247/SUMIF(G247:G258,G247,O247:O258),AF247/(SUMIF(G247:G258,G247,O247:O258)/L247)))))</f>
        <v>0</v>
      </c>
      <c r="AF247" s="916">
        <f t="shared" ref="AF247:AF258" si="50">N247*O247</f>
        <v>0</v>
      </c>
    </row>
    <row r="248" spans="1:32" hidden="1" x14ac:dyDescent="0.25">
      <c r="A248" s="1464"/>
      <c r="B248" s="1457"/>
      <c r="C248" s="1442"/>
      <c r="D248" s="1443"/>
      <c r="E248" s="1446"/>
      <c r="F248" s="1446"/>
      <c r="G248" s="557"/>
      <c r="H248" s="861"/>
      <c r="I248" s="50"/>
      <c r="J248" s="47"/>
      <c r="K248" s="46"/>
      <c r="L248" s="266"/>
      <c r="M248" s="790"/>
      <c r="N248" s="41"/>
      <c r="O248" s="838"/>
      <c r="P248" s="835"/>
      <c r="Q248" s="271"/>
      <c r="R248" s="1501"/>
      <c r="S248" s="1459"/>
      <c r="T248" s="1502"/>
      <c r="U248" s="283">
        <f>IF(OR(P248="",M248=Paramétrage!$C$10,M248=Paramétrage!$C$13,M248=Paramétrage!$C$17,M248=Paramétrage!$C$20,M248=Paramétrage!$C$24,M248=Paramétrage!$C$27,AND(M248&lt;&gt;Paramétrage!$C$9,Q248="Mut+ext")),0,ROUNDUP(O248/P248,0))</f>
        <v>0</v>
      </c>
      <c r="V248" s="846">
        <f>IF(OR(M248="",Q248="Mut+ext"),0,IF(VLOOKUP(M248,Paramétrage!$C$6:$E$29,2,0)=0,0,IF(P248="","saisir capacité",N248*U248*VLOOKUP(M248,Paramétrage!$C$6:$E$29,2,0))))</f>
        <v>0</v>
      </c>
      <c r="W248" s="625"/>
      <c r="X248" s="847">
        <f t="shared" si="49"/>
        <v>0</v>
      </c>
      <c r="Y248" s="76">
        <f>IF(OR(M248="",Q248="Mut+ext"),0,IF(ISERROR(W248+V248*VLOOKUP(M248,Paramétrage!$C$6:$E$29,3,0))=TRUE,X248,W248+V248*VLOOKUP(M248,Paramétrage!$C$6:$E$29,3,0)))</f>
        <v>0</v>
      </c>
      <c r="Z248" s="1458"/>
      <c r="AA248" s="1459"/>
      <c r="AB248" s="1503"/>
      <c r="AC248" s="635"/>
      <c r="AD248" s="270"/>
      <c r="AE248" s="955">
        <f>IF(G248="",0,IF(K248="",0,IF(SUMIF(G247:G258,G248,O247:O258)=0,0,IF(OR(L248="",K248="obligatoire"),AF248/SUMIF(G247:G258,G248,O247:O258),AF248/(SUMIF(G247:G258,G248,O247:O258)/L248)))))</f>
        <v>0</v>
      </c>
      <c r="AF248" s="921">
        <f t="shared" si="50"/>
        <v>0</v>
      </c>
    </row>
    <row r="249" spans="1:32" hidden="1" x14ac:dyDescent="0.25">
      <c r="A249" s="1464"/>
      <c r="B249" s="1457"/>
      <c r="C249" s="1442"/>
      <c r="D249" s="1443"/>
      <c r="E249" s="1446"/>
      <c r="F249" s="1446"/>
      <c r="G249" s="557"/>
      <c r="H249" s="861"/>
      <c r="I249" s="50"/>
      <c r="J249" s="47"/>
      <c r="K249" s="46"/>
      <c r="L249" s="266"/>
      <c r="M249" s="790"/>
      <c r="N249" s="41"/>
      <c r="O249" s="838"/>
      <c r="P249" s="835"/>
      <c r="Q249" s="271"/>
      <c r="R249" s="1501"/>
      <c r="S249" s="1459"/>
      <c r="T249" s="1502"/>
      <c r="U249" s="283">
        <f>IF(OR(P249="",M249=Paramétrage!$C$10,M249=Paramétrage!$C$13,M249=Paramétrage!$C$17,M249=Paramétrage!$C$20,M249=Paramétrage!$C$24,M249=Paramétrage!$C$27,AND(M249&lt;&gt;Paramétrage!$C$9,Q249="Mut+ext")),0,ROUNDUP(O249/P249,0))</f>
        <v>0</v>
      </c>
      <c r="V249" s="846">
        <f>IF(OR(M249="",Q249="Mut+ext"),0,IF(VLOOKUP(M249,Paramétrage!$C$6:$E$29,2,0)=0,0,IF(P249="","saisir capacité",N249*U249*VLOOKUP(M249,Paramétrage!$C$6:$E$29,2,0))))</f>
        <v>0</v>
      </c>
      <c r="W249" s="625"/>
      <c r="X249" s="847">
        <f t="shared" si="49"/>
        <v>0</v>
      </c>
      <c r="Y249" s="76">
        <f>IF(OR(M249="",Q249="Mut+ext"),0,IF(ISERROR(W249+V249*VLOOKUP(M249,Paramétrage!$C$6:$E$29,3,0))=TRUE,X249,W249+V249*VLOOKUP(M249,Paramétrage!$C$6:$E$29,3,0)))</f>
        <v>0</v>
      </c>
      <c r="Z249" s="1458"/>
      <c r="AA249" s="1459"/>
      <c r="AB249" s="1503"/>
      <c r="AC249" s="635"/>
      <c r="AD249" s="270"/>
      <c r="AE249" s="955">
        <f>IF(G249="",0,IF(K249="",0,IF(SUMIF(G247:G258,G249,O247:O258)=0,0,IF(OR(L249="",K249="obligatoire"),AF249/SUMIF(G247:G258,G249,O247:O258),AF249/(SUMIF(G247:G258,G249,O247:O258)/L249)))))</f>
        <v>0</v>
      </c>
      <c r="AF249" s="921">
        <f t="shared" si="50"/>
        <v>0</v>
      </c>
    </row>
    <row r="250" spans="1:32" hidden="1" x14ac:dyDescent="0.25">
      <c r="A250" s="1464"/>
      <c r="B250" s="1457"/>
      <c r="C250" s="1442"/>
      <c r="D250" s="1443"/>
      <c r="E250" s="1446"/>
      <c r="F250" s="1446"/>
      <c r="G250" s="862"/>
      <c r="H250" s="861"/>
      <c r="I250" s="50"/>
      <c r="J250" s="47"/>
      <c r="K250" s="46"/>
      <c r="L250" s="266"/>
      <c r="M250" s="790"/>
      <c r="N250" s="41"/>
      <c r="O250" s="838"/>
      <c r="P250" s="835"/>
      <c r="Q250" s="271"/>
      <c r="R250" s="1501"/>
      <c r="S250" s="1459"/>
      <c r="T250" s="1502"/>
      <c r="U250" s="283">
        <f>IF(OR(P250="",M250=Paramétrage!$C$10,M250=Paramétrage!$C$13,M250=Paramétrage!$C$17,M250=Paramétrage!$C$20,M250=Paramétrage!$C$24,M250=Paramétrage!$C$27,AND(M250&lt;&gt;Paramétrage!$C$9,Q250="Mut+ext")),0,ROUNDUP(O250/P250,0))</f>
        <v>0</v>
      </c>
      <c r="V250" s="846">
        <f>IF(OR(M250="",Q250="Mut+ext"),0,IF(VLOOKUP(M250,Paramétrage!$C$6:$E$29,2,0)=0,0,IF(P250="","saisir capacité",N250*U250*VLOOKUP(M250,Paramétrage!$C$6:$E$29,2,0))))</f>
        <v>0</v>
      </c>
      <c r="W250" s="625"/>
      <c r="X250" s="847">
        <f t="shared" si="49"/>
        <v>0</v>
      </c>
      <c r="Y250" s="76">
        <f>IF(OR(M250="",Q250="Mut+ext"),0,IF(ISERROR(W250+V250*VLOOKUP(M250,Paramétrage!$C$6:$E$29,3,0))=TRUE,X250,W250+V250*VLOOKUP(M250,Paramétrage!$C$6:$E$29,3,0)))</f>
        <v>0</v>
      </c>
      <c r="Z250" s="1458"/>
      <c r="AA250" s="1459"/>
      <c r="AB250" s="1503"/>
      <c r="AC250" s="635"/>
      <c r="AD250" s="270"/>
      <c r="AE250" s="955">
        <f>IF(G250="",0,IF(K250="",0,IF(SUMIF(G247:G258,G250,O247:O258)=0,0,IF(OR(L250="",K250="obligatoire"),AF250/SUMIF(G247:G258,G250,O247:O258),AF250/(SUMIF(G247:G258,G250,O247:O258)/L250)))))</f>
        <v>0</v>
      </c>
      <c r="AF250" s="921">
        <f t="shared" si="50"/>
        <v>0</v>
      </c>
    </row>
    <row r="251" spans="1:32" hidden="1" x14ac:dyDescent="0.25">
      <c r="A251" s="1464"/>
      <c r="B251" s="1457"/>
      <c r="C251" s="1442"/>
      <c r="D251" s="1443"/>
      <c r="E251" s="1446"/>
      <c r="F251" s="1446"/>
      <c r="G251" s="557"/>
      <c r="H251" s="836"/>
      <c r="I251" s="50"/>
      <c r="J251" s="47"/>
      <c r="K251" s="46"/>
      <c r="L251" s="266"/>
      <c r="M251" s="790"/>
      <c r="N251" s="41"/>
      <c r="O251" s="838"/>
      <c r="P251" s="835"/>
      <c r="Q251" s="271"/>
      <c r="R251" s="1501"/>
      <c r="S251" s="1459"/>
      <c r="T251" s="1502"/>
      <c r="U251" s="283">
        <f>IF(OR(P251="",M251=Paramétrage!$C$10,M251=Paramétrage!$C$13,M251=Paramétrage!$C$17,M251=Paramétrage!$C$20,M251=Paramétrage!$C$24,M251=Paramétrage!$C$27,AND(M251&lt;&gt;Paramétrage!$C$9,Q251="Mut+ext")),0,ROUNDUP(O251/P251,0))</f>
        <v>0</v>
      </c>
      <c r="V251" s="846">
        <f>IF(OR(M251="",Q251="Mut+ext"),0,IF(VLOOKUP(M251,Paramétrage!$C$6:$E$29,2,0)=0,0,IF(P251="","saisir capacité",N251*U251*VLOOKUP(M251,Paramétrage!$C$6:$E$29,2,0))))</f>
        <v>0</v>
      </c>
      <c r="W251" s="625"/>
      <c r="X251" s="847">
        <f t="shared" si="49"/>
        <v>0</v>
      </c>
      <c r="Y251" s="76">
        <f>IF(OR(M251="",Q251="Mut+ext"),0,IF(ISERROR(W251+V251*VLOOKUP(M251,Paramétrage!$C$6:$E$29,3,0))=TRUE,X251,W251+V251*VLOOKUP(M251,Paramétrage!$C$6:$E$29,3,0)))</f>
        <v>0</v>
      </c>
      <c r="Z251" s="1458"/>
      <c r="AA251" s="1459"/>
      <c r="AB251" s="1503"/>
      <c r="AC251" s="635"/>
      <c r="AD251" s="270"/>
      <c r="AE251" s="955">
        <f>IF(G251="",0,IF(K251="",0,IF(SUMIF(G243:G254,G251,O243:O254)=0,0,IF(OR(L251="",K251="obligatoire"),AF251/SUMIF(G243:G254,G251,O243:O254),AF251/(SUMIF(G243:G254,G251,O243:O254)/L251)))))</f>
        <v>0</v>
      </c>
      <c r="AF251" s="921">
        <f>N251*O251</f>
        <v>0</v>
      </c>
    </row>
    <row r="252" spans="1:32" hidden="1" x14ac:dyDescent="0.25">
      <c r="A252" s="1464"/>
      <c r="B252" s="1457"/>
      <c r="C252" s="1442"/>
      <c r="D252" s="1443"/>
      <c r="E252" s="1446"/>
      <c r="F252" s="1446"/>
      <c r="G252" s="557"/>
      <c r="H252" s="836"/>
      <c r="I252" s="50"/>
      <c r="J252" s="47"/>
      <c r="K252" s="46"/>
      <c r="L252" s="266"/>
      <c r="M252" s="790"/>
      <c r="N252" s="41"/>
      <c r="O252" s="838"/>
      <c r="P252" s="835"/>
      <c r="Q252" s="271"/>
      <c r="R252" s="1501"/>
      <c r="S252" s="1459"/>
      <c r="T252" s="1502"/>
      <c r="U252" s="283">
        <f>IF(OR(P252="",M252=Paramétrage!$C$10,M252=Paramétrage!$C$13,M252=Paramétrage!$C$17,M252=Paramétrage!$C$20,M252=Paramétrage!$C$24,M252=Paramétrage!$C$27,AND(M252&lt;&gt;Paramétrage!$C$9,Q252="Mut+ext")),0,ROUNDUP(O252/P252,0))</f>
        <v>0</v>
      </c>
      <c r="V252" s="846">
        <f>IF(OR(M252="",Q252="Mut+ext"),0,IF(VLOOKUP(M252,Paramétrage!$C$6:$E$29,2,0)=0,0,IF(P252="","saisir capacité",N252*U252*VLOOKUP(M252,Paramétrage!$C$6:$E$29,2,0))))</f>
        <v>0</v>
      </c>
      <c r="W252" s="625"/>
      <c r="X252" s="847">
        <f t="shared" si="49"/>
        <v>0</v>
      </c>
      <c r="Y252" s="76">
        <f>IF(OR(M252="",Q252="Mut+ext"),0,IF(ISERROR(W252+V252*VLOOKUP(M252,Paramétrage!$C$6:$E$29,3,0))=TRUE,X252,W252+V252*VLOOKUP(M252,Paramétrage!$C$6:$E$29,3,0)))</f>
        <v>0</v>
      </c>
      <c r="Z252" s="1458"/>
      <c r="AA252" s="1459"/>
      <c r="AB252" s="1503"/>
      <c r="AC252" s="635"/>
      <c r="AD252" s="270"/>
      <c r="AE252" s="955">
        <f>IF(G252="",0,IF(K252="",0,IF(SUMIF(G243:G254,G252,O243:O254)=0,0,IF(OR(L252="",K252="obligatoire"),AF252/SUMIF(G243:G254,G252,O243:O254),AF252/(SUMIF(G243:G254,G252,O243:O254)/L252)))))</f>
        <v>0</v>
      </c>
      <c r="AF252" s="921">
        <f>N252*O252</f>
        <v>0</v>
      </c>
    </row>
    <row r="253" spans="1:32" hidden="1" x14ac:dyDescent="0.25">
      <c r="A253" s="1464"/>
      <c r="B253" s="1457"/>
      <c r="C253" s="1442"/>
      <c r="D253" s="1443"/>
      <c r="E253" s="1446"/>
      <c r="F253" s="1446"/>
      <c r="G253" s="557"/>
      <c r="H253" s="836"/>
      <c r="I253" s="50"/>
      <c r="J253" s="47"/>
      <c r="K253" s="46"/>
      <c r="L253" s="266"/>
      <c r="M253" s="790"/>
      <c r="N253" s="41"/>
      <c r="O253" s="838"/>
      <c r="P253" s="835"/>
      <c r="Q253" s="271"/>
      <c r="R253" s="1501"/>
      <c r="S253" s="1459"/>
      <c r="T253" s="1502"/>
      <c r="U253" s="283">
        <f>IF(OR(P253="",M253=Paramétrage!$C$10,M253=Paramétrage!$C$13,M253=Paramétrage!$C$17,M253=Paramétrage!$C$20,M253=Paramétrage!$C$24,M253=Paramétrage!$C$27,AND(M253&lt;&gt;Paramétrage!$C$9,Q253="Mut+ext")),0,ROUNDUP(O253/P253,0))</f>
        <v>0</v>
      </c>
      <c r="V253" s="846">
        <f>IF(OR(M253="",Q253="Mut+ext"),0,IF(VLOOKUP(M253,Paramétrage!$C$6:$E$29,2,0)=0,0,IF(P253="","saisir capacité",N253*U253*VLOOKUP(M253,Paramétrage!$C$6:$E$29,2,0))))</f>
        <v>0</v>
      </c>
      <c r="W253" s="625"/>
      <c r="X253" s="847">
        <f t="shared" si="49"/>
        <v>0</v>
      </c>
      <c r="Y253" s="76">
        <f>IF(OR(M253="",Q253="Mut+ext"),0,IF(ISERROR(W253+V253*VLOOKUP(M253,Paramétrage!$C$6:$E$29,3,0))=TRUE,X253,W253+V253*VLOOKUP(M253,Paramétrage!$C$6:$E$29,3,0)))</f>
        <v>0</v>
      </c>
      <c r="Z253" s="1458"/>
      <c r="AA253" s="1459"/>
      <c r="AB253" s="1503"/>
      <c r="AC253" s="635"/>
      <c r="AD253" s="270"/>
      <c r="AE253" s="955">
        <f>IF(G253="",0,IF(K253="",0,IF(SUMIF(G243:G254,G253,O243:O254)=0,0,IF(OR(L253="",K253="obligatoire"),AF253/SUMIF(G243:G254,G253,O243:O254),AF253/(SUMIF(G243:G254,G253,O243:O254)/L253)))))</f>
        <v>0</v>
      </c>
      <c r="AF253" s="921">
        <f>N253*O253</f>
        <v>0</v>
      </c>
    </row>
    <row r="254" spans="1:32" hidden="1" x14ac:dyDescent="0.25">
      <c r="A254" s="1464"/>
      <c r="B254" s="1457"/>
      <c r="C254" s="1442"/>
      <c r="D254" s="1443"/>
      <c r="E254" s="1446"/>
      <c r="F254" s="1446"/>
      <c r="G254" s="557"/>
      <c r="H254" s="836"/>
      <c r="I254" s="50"/>
      <c r="J254" s="47"/>
      <c r="K254" s="46"/>
      <c r="L254" s="266"/>
      <c r="M254" s="790"/>
      <c r="N254" s="42"/>
      <c r="O254" s="838"/>
      <c r="P254" s="835"/>
      <c r="Q254" s="271"/>
      <c r="R254" s="1501"/>
      <c r="S254" s="1459"/>
      <c r="T254" s="1502"/>
      <c r="U254" s="283">
        <f>IF(OR(P254="",M254=Paramétrage!$C$10,M254=Paramétrage!$C$13,M254=Paramétrage!$C$17,M254=Paramétrage!$C$20,M254=Paramétrage!$C$24,M254=Paramétrage!$C$27,AND(M254&lt;&gt;Paramétrage!$C$9,Q254="Mut+ext")),0,ROUNDUP(O254/P254,0))</f>
        <v>0</v>
      </c>
      <c r="V254" s="846">
        <f>IF(OR(M254="",Q254="Mut+ext"),0,IF(VLOOKUP(M254,Paramétrage!$C$6:$E$29,2,0)=0,0,IF(P254="","saisir capacité",N254*U254*VLOOKUP(M254,Paramétrage!$C$6:$E$29,2,0))))</f>
        <v>0</v>
      </c>
      <c r="W254" s="625"/>
      <c r="X254" s="847">
        <f t="shared" si="49"/>
        <v>0</v>
      </c>
      <c r="Y254" s="76">
        <f>IF(OR(M254="",Q254="Mut+ext"),0,IF(ISERROR(W254+V254*VLOOKUP(M254,Paramétrage!$C$6:$E$29,3,0))=TRUE,X254,W254+V254*VLOOKUP(M254,Paramétrage!$C$6:$E$29,3,0)))</f>
        <v>0</v>
      </c>
      <c r="Z254" s="1458"/>
      <c r="AA254" s="1459"/>
      <c r="AB254" s="1503"/>
      <c r="AC254" s="635"/>
      <c r="AD254" s="270"/>
      <c r="AE254" s="955">
        <f>IF(G254="",0,IF(K254="",0,IF(SUMIF(G243:G254,G254,O243:O254)=0,0,IF(OR(L254="",K254="obligatoire"),AF254/SUMIF(G243:G254,G254,O243:O254),AF254/(SUMIF(G243:G254,G254,O243:O254)/L254)))))</f>
        <v>0</v>
      </c>
      <c r="AF254" s="921">
        <f>N254*O254</f>
        <v>0</v>
      </c>
    </row>
    <row r="255" spans="1:32" hidden="1" x14ac:dyDescent="0.25">
      <c r="A255" s="1464"/>
      <c r="B255" s="1457"/>
      <c r="C255" s="1442"/>
      <c r="D255" s="1443"/>
      <c r="E255" s="1446"/>
      <c r="F255" s="1446"/>
      <c r="G255" s="557"/>
      <c r="H255" s="836"/>
      <c r="I255" s="50"/>
      <c r="J255" s="47"/>
      <c r="K255" s="46"/>
      <c r="L255" s="266"/>
      <c r="M255" s="790"/>
      <c r="N255" s="41"/>
      <c r="O255" s="838"/>
      <c r="P255" s="835"/>
      <c r="Q255" s="271"/>
      <c r="R255" s="1501"/>
      <c r="S255" s="1459"/>
      <c r="T255" s="1502"/>
      <c r="U255" s="283">
        <f>IF(OR(P255="",M255=Paramétrage!$C$10,M255=Paramétrage!$C$13,M255=Paramétrage!$C$17,M255=Paramétrage!$C$20,M255=Paramétrage!$C$24,M255=Paramétrage!$C$27,AND(M255&lt;&gt;Paramétrage!$C$9,Q255="Mut+ext")),0,ROUNDUP(O255/P255,0))</f>
        <v>0</v>
      </c>
      <c r="V255" s="846">
        <f>IF(OR(M255="",Q255="Mut+ext"),0,IF(VLOOKUP(M255,Paramétrage!$C$6:$E$29,2,0)=0,0,IF(P255="","saisir capacité",N255*U255*VLOOKUP(M255,Paramétrage!$C$6:$E$29,2,0))))</f>
        <v>0</v>
      </c>
      <c r="W255" s="625"/>
      <c r="X255" s="847">
        <f t="shared" si="49"/>
        <v>0</v>
      </c>
      <c r="Y255" s="76">
        <f>IF(OR(M255="",Q255="Mut+ext"),0,IF(ISERROR(W255+V255*VLOOKUP(M255,Paramétrage!$C$6:$E$29,3,0))=TRUE,X255,W255+V255*VLOOKUP(M255,Paramétrage!$C$6:$E$29,3,0)))</f>
        <v>0</v>
      </c>
      <c r="Z255" s="1458"/>
      <c r="AA255" s="1459"/>
      <c r="AB255" s="1503"/>
      <c r="AC255" s="635"/>
      <c r="AD255" s="270"/>
      <c r="AE255" s="955">
        <f>IF(G255="",0,IF(K255="",0,IF(SUMIF(G247:G258,G255,O247:O258)=0,0,IF(OR(L255="",K255="obligatoire"),AF255/SUMIF(G247:G258,G255,O247:O258),AF255/(SUMIF(G247:G258,G255,O247:O258)/L255)))))</f>
        <v>0</v>
      </c>
      <c r="AF255" s="921">
        <f t="shared" si="50"/>
        <v>0</v>
      </c>
    </row>
    <row r="256" spans="1:32" hidden="1" x14ac:dyDescent="0.25">
      <c r="A256" s="1464"/>
      <c r="B256" s="1457"/>
      <c r="C256" s="1442"/>
      <c r="D256" s="1443"/>
      <c r="E256" s="1446"/>
      <c r="F256" s="1446"/>
      <c r="G256" s="557"/>
      <c r="H256" s="836"/>
      <c r="I256" s="50"/>
      <c r="J256" s="47"/>
      <c r="K256" s="46"/>
      <c r="L256" s="266"/>
      <c r="M256" s="790"/>
      <c r="N256" s="41"/>
      <c r="O256" s="838"/>
      <c r="P256" s="835"/>
      <c r="Q256" s="271"/>
      <c r="R256" s="1501"/>
      <c r="S256" s="1459"/>
      <c r="T256" s="1502"/>
      <c r="U256" s="283">
        <f>IF(OR(P256="",M256=Paramétrage!$C$10,M256=Paramétrage!$C$13,M256=Paramétrage!$C$17,M256=Paramétrage!$C$20,M256=Paramétrage!$C$24,M256=Paramétrage!$C$27,AND(M256&lt;&gt;Paramétrage!$C$9,Q256="Mut+ext")),0,ROUNDUP(O256/P256,0))</f>
        <v>0</v>
      </c>
      <c r="V256" s="846">
        <f>IF(OR(M256="",Q256="Mut+ext"),0,IF(VLOOKUP(M256,Paramétrage!$C$6:$E$29,2,0)=0,0,IF(P256="","saisir capacité",N256*U256*VLOOKUP(M256,Paramétrage!$C$6:$E$29,2,0))))</f>
        <v>0</v>
      </c>
      <c r="W256" s="625"/>
      <c r="X256" s="847">
        <f t="shared" si="49"/>
        <v>0</v>
      </c>
      <c r="Y256" s="76">
        <f>IF(OR(M256="",Q256="Mut+ext"),0,IF(ISERROR(W256+V256*VLOOKUP(M256,Paramétrage!$C$6:$E$29,3,0))=TRUE,X256,W256+V256*VLOOKUP(M256,Paramétrage!$C$6:$E$29,3,0)))</f>
        <v>0</v>
      </c>
      <c r="Z256" s="1458"/>
      <c r="AA256" s="1459"/>
      <c r="AB256" s="1503"/>
      <c r="AC256" s="635"/>
      <c r="AD256" s="270"/>
      <c r="AE256" s="955">
        <f>IF(G256="",0,IF(K256="",0,IF(SUMIF(G247:G258,G256,O247:O258)=0,0,IF(OR(L256="",K256="obligatoire"),AF256/SUMIF(G247:G258,G256,O247:O258),AF256/(SUMIF(G247:G258,G256,O247:O258)/L256)))))</f>
        <v>0</v>
      </c>
      <c r="AF256" s="921">
        <f t="shared" si="50"/>
        <v>0</v>
      </c>
    </row>
    <row r="257" spans="1:32" hidden="1" x14ac:dyDescent="0.25">
      <c r="A257" s="1464"/>
      <c r="B257" s="1457"/>
      <c r="C257" s="1442"/>
      <c r="D257" s="1443"/>
      <c r="E257" s="1446"/>
      <c r="F257" s="1446"/>
      <c r="G257" s="557"/>
      <c r="H257" s="836"/>
      <c r="I257" s="50"/>
      <c r="J257" s="47"/>
      <c r="K257" s="46"/>
      <c r="L257" s="266"/>
      <c r="M257" s="790"/>
      <c r="N257" s="41"/>
      <c r="O257" s="838"/>
      <c r="P257" s="835"/>
      <c r="Q257" s="271"/>
      <c r="R257" s="1501"/>
      <c r="S257" s="1459"/>
      <c r="T257" s="1502"/>
      <c r="U257" s="283">
        <f>IF(OR(P257="",M257=Paramétrage!$C$10,M257=Paramétrage!$C$13,M257=Paramétrage!$C$17,M257=Paramétrage!$C$20,M257=Paramétrage!$C$24,M257=Paramétrage!$C$27,AND(M257&lt;&gt;Paramétrage!$C$9,Q257="Mut+ext")),0,ROUNDUP(O257/P257,0))</f>
        <v>0</v>
      </c>
      <c r="V257" s="846">
        <f>IF(OR(M257="",Q257="Mut+ext"),0,IF(VLOOKUP(M257,Paramétrage!$C$6:$E$29,2,0)=0,0,IF(P257="","saisir capacité",N257*U257*VLOOKUP(M257,Paramétrage!$C$6:$E$29,2,0))))</f>
        <v>0</v>
      </c>
      <c r="W257" s="625"/>
      <c r="X257" s="847">
        <f t="shared" si="49"/>
        <v>0</v>
      </c>
      <c r="Y257" s="76">
        <f>IF(OR(M257="",Q257="Mut+ext"),0,IF(ISERROR(W257+V257*VLOOKUP(M257,Paramétrage!$C$6:$E$29,3,0))=TRUE,X257,W257+V257*VLOOKUP(M257,Paramétrage!$C$6:$E$29,3,0)))</f>
        <v>0</v>
      </c>
      <c r="Z257" s="1458"/>
      <c r="AA257" s="1459"/>
      <c r="AB257" s="1503"/>
      <c r="AC257" s="635"/>
      <c r="AD257" s="270"/>
      <c r="AE257" s="955">
        <f>IF(G257="",0,IF(K257="",0,IF(SUMIF(G247:G258,G257,O247:O258)=0,0,IF(OR(L257="",K257="obligatoire"),AF257/SUMIF(G247:G258,G257,O247:O258),AF257/(SUMIF(G247:G258,G257,O247:O258)/L257)))))</f>
        <v>0</v>
      </c>
      <c r="AF257" s="921">
        <f t="shared" si="50"/>
        <v>0</v>
      </c>
    </row>
    <row r="258" spans="1:32" hidden="1" x14ac:dyDescent="0.25">
      <c r="A258" s="1464"/>
      <c r="B258" s="1457"/>
      <c r="C258" s="1444"/>
      <c r="D258" s="1445"/>
      <c r="E258" s="1447"/>
      <c r="F258" s="1447"/>
      <c r="G258" s="557"/>
      <c r="H258" s="836"/>
      <c r="I258" s="50"/>
      <c r="J258" s="47"/>
      <c r="K258" s="46"/>
      <c r="L258" s="266"/>
      <c r="M258" s="790"/>
      <c r="N258" s="42"/>
      <c r="O258" s="838"/>
      <c r="P258" s="835"/>
      <c r="Q258" s="271"/>
      <c r="R258" s="1501"/>
      <c r="S258" s="1459"/>
      <c r="T258" s="1502"/>
      <c r="U258" s="283">
        <f>IF(OR(P258="",M258=Paramétrage!$C$10,M258=Paramétrage!$C$13,M258=Paramétrage!$C$17,M258=Paramétrage!$C$20,M258=Paramétrage!$C$24,M258=Paramétrage!$C$27,AND(M258&lt;&gt;Paramétrage!$C$9,Q258="Mut+ext")),0,ROUNDUP(O258/P258,0))</f>
        <v>0</v>
      </c>
      <c r="V258" s="846">
        <f>IF(OR(M258="",Q258="Mut+ext"),0,IF(VLOOKUP(M258,Paramétrage!$C$6:$E$29,2,0)=0,0,IF(P258="","saisir capacité",N258*U258*VLOOKUP(M258,Paramétrage!$C$6:$E$29,2,0))))</f>
        <v>0</v>
      </c>
      <c r="W258" s="625"/>
      <c r="X258" s="847">
        <f t="shared" si="49"/>
        <v>0</v>
      </c>
      <c r="Y258" s="76">
        <f>IF(OR(M258="",Q258="Mut+ext"),0,IF(ISERROR(W258+V258*VLOOKUP(M258,Paramétrage!$C$6:$E$29,3,0))=TRUE,X258,W258+V258*VLOOKUP(M258,Paramétrage!$C$6:$E$29,3,0)))</f>
        <v>0</v>
      </c>
      <c r="Z258" s="1458"/>
      <c r="AA258" s="1459"/>
      <c r="AB258" s="1503"/>
      <c r="AC258" s="635"/>
      <c r="AD258" s="270"/>
      <c r="AE258" s="955">
        <f>IF(G258="",0,IF(K258="",0,IF(SUMIF(G247:G258,G258,O247:O258)=0,0,IF(OR(L258="",K258="obligatoire"),AF258/SUMIF(G247:G258,G258,O247:O258),AF258/(SUMIF(G247:G258,G258,O247:O258)/L258)))))</f>
        <v>0</v>
      </c>
      <c r="AF258" s="921">
        <f t="shared" si="50"/>
        <v>0</v>
      </c>
    </row>
    <row r="259" spans="1:32" hidden="1" x14ac:dyDescent="0.25">
      <c r="A259" s="1464"/>
      <c r="B259" s="1457"/>
      <c r="C259" s="1000"/>
      <c r="D259" s="867"/>
      <c r="E259" s="1001"/>
      <c r="F259" s="867"/>
      <c r="G259" s="867"/>
      <c r="H259" s="868"/>
      <c r="I259" s="125"/>
      <c r="J259" s="120"/>
      <c r="K259" s="65"/>
      <c r="L259" s="285"/>
      <c r="M259" s="849"/>
      <c r="N259" s="68">
        <f>AE259</f>
        <v>0</v>
      </c>
      <c r="O259" s="869"/>
      <c r="P259" s="869"/>
      <c r="Q259" s="286"/>
      <c r="R259" s="287"/>
      <c r="S259" s="287"/>
      <c r="T259" s="288"/>
      <c r="U259" s="286"/>
      <c r="V259" s="848">
        <f>SUM(V247:V258)</f>
        <v>0</v>
      </c>
      <c r="W259" s="849">
        <f>SUM(W247:W258)</f>
        <v>0</v>
      </c>
      <c r="X259" s="850">
        <f>SUM(X247:X258)</f>
        <v>0</v>
      </c>
      <c r="Y259" s="72">
        <f>SUM(Y247:Y258)</f>
        <v>0</v>
      </c>
      <c r="Z259" s="290"/>
      <c r="AA259" s="291"/>
      <c r="AB259" s="292"/>
      <c r="AC259" s="293"/>
      <c r="AD259" s="294"/>
      <c r="AE259" s="958">
        <f>SUM(AE247:AE258)</f>
        <v>0</v>
      </c>
      <c r="AF259" s="119">
        <f>SUM(AF247:AF258)</f>
        <v>0</v>
      </c>
    </row>
    <row r="260" spans="1:32" hidden="1" x14ac:dyDescent="0.25">
      <c r="A260" s="1464"/>
      <c r="B260" s="1457" t="s">
        <v>197</v>
      </c>
      <c r="C260" s="1440"/>
      <c r="D260" s="1441"/>
      <c r="E260" s="1446"/>
      <c r="F260" s="1446"/>
      <c r="G260" s="987" t="s">
        <v>198</v>
      </c>
      <c r="H260" s="604"/>
      <c r="I260" s="50"/>
      <c r="J260" s="47"/>
      <c r="K260" s="46"/>
      <c r="L260" s="266"/>
      <c r="M260" s="790"/>
      <c r="N260" s="41"/>
      <c r="O260" s="838"/>
      <c r="P260" s="835"/>
      <c r="Q260" s="267"/>
      <c r="R260" s="1501"/>
      <c r="S260" s="1459"/>
      <c r="T260" s="1502"/>
      <c r="U260" s="283">
        <f>IF(OR(P260="",M260=Paramétrage!$C$10,M260=Paramétrage!$C$13,M260=Paramétrage!$C$17,M260=Paramétrage!$C$20,M260=Paramétrage!$C$24,M260=Paramétrage!$C$27,AND(M260&lt;&gt;Paramétrage!$C$9,Q260="Mut+ext")),0,ROUNDUP(O260/P260,0))</f>
        <v>0</v>
      </c>
      <c r="V260" s="846">
        <f>IF(OR(M260="",Q260="Mut+ext"),0,IF(VLOOKUP(M260,Paramétrage!$C$6:$E$29,2,0)=0,0,IF(P260="","saisir capacité",N260*U260*VLOOKUP(M260,Paramétrage!$C$6:$E$29,2,0))))</f>
        <v>0</v>
      </c>
      <c r="W260" s="625"/>
      <c r="X260" s="847">
        <f t="shared" ref="X260:X271" si="51">IF(OR(M260="",Q260="Mut+ext"),0,IF(ISERROR(V260+W260)=TRUE,V260,V260+W260))</f>
        <v>0</v>
      </c>
      <c r="Y260" s="76">
        <f>IF(OR(M260="",Q260="Mut+ext"),0,IF(ISERROR(W260+V260*VLOOKUP(M260,Paramétrage!$C$6:$E$29,3,0))=TRUE,X260,W260+V260*VLOOKUP(M260,Paramétrage!$C$6:$E$29,3,0)))</f>
        <v>0</v>
      </c>
      <c r="Z260" s="1458"/>
      <c r="AA260" s="1459"/>
      <c r="AB260" s="1503"/>
      <c r="AC260" s="635"/>
      <c r="AD260" s="284"/>
      <c r="AE260" s="955">
        <f>IF(G260="",0,IF(K260="",0,IF(SUMIF(G260:G271,G260,O260:O271)=0,0,IF(OR(L260="",K260="obligatoire"),AF260/SUMIF(G260:G271,G260,O260:O271),AF260/(SUMIF(G260:G271,G260,O260:O271)/L260)))))</f>
        <v>0</v>
      </c>
      <c r="AF260" s="916">
        <f>N260*O260</f>
        <v>0</v>
      </c>
    </row>
    <row r="261" spans="1:32" hidden="1" x14ac:dyDescent="0.25">
      <c r="A261" s="1464"/>
      <c r="B261" s="1457"/>
      <c r="C261" s="1442"/>
      <c r="D261" s="1443"/>
      <c r="E261" s="1446"/>
      <c r="F261" s="1446"/>
      <c r="G261" s="557"/>
      <c r="H261" s="861"/>
      <c r="I261" s="50"/>
      <c r="J261" s="47"/>
      <c r="K261" s="46"/>
      <c r="L261" s="266"/>
      <c r="M261" s="790"/>
      <c r="N261" s="41"/>
      <c r="O261" s="838"/>
      <c r="P261" s="835"/>
      <c r="Q261" s="271"/>
      <c r="R261" s="1501"/>
      <c r="S261" s="1459"/>
      <c r="T261" s="1502"/>
      <c r="U261" s="283">
        <f>IF(OR(P261="",M261=Paramétrage!$C$10,M261=Paramétrage!$C$13,M261=Paramétrage!$C$17,M261=Paramétrage!$C$20,M261=Paramétrage!$C$24,M261=Paramétrage!$C$27,AND(M261&lt;&gt;Paramétrage!$C$9,Q261="Mut+ext")),0,ROUNDUP(O261/P261,0))</f>
        <v>0</v>
      </c>
      <c r="V261" s="846">
        <f>IF(OR(M261="",Q261="Mut+ext"),0,IF(VLOOKUP(M261,Paramétrage!$C$6:$E$29,2,0)=0,0,IF(P261="","saisir capacité",N261*U261*VLOOKUP(M261,Paramétrage!$C$6:$E$29,2,0))))</f>
        <v>0</v>
      </c>
      <c r="W261" s="625"/>
      <c r="X261" s="847">
        <f t="shared" si="51"/>
        <v>0</v>
      </c>
      <c r="Y261" s="76">
        <f>IF(OR(M261="",Q261="Mut+ext"),0,IF(ISERROR(W261+V261*VLOOKUP(M261,Paramétrage!$C$6:$E$29,3,0))=TRUE,X261,W261+V261*VLOOKUP(M261,Paramétrage!$C$6:$E$29,3,0)))</f>
        <v>0</v>
      </c>
      <c r="Z261" s="1458"/>
      <c r="AA261" s="1459"/>
      <c r="AB261" s="1503"/>
      <c r="AC261" s="635"/>
      <c r="AD261" s="270"/>
      <c r="AE261" s="955">
        <f>IF(G261="",0,IF(K261="",0,IF(SUMIF(G260:G271,G261,O260:O271)=0,0,IF(OR(L261="",K261="obligatoire"),AF261/SUMIF(G260:G271,G261,O260:O271),AF261/(SUMIF(G260:G271,G261,O260:O271)/L261)))))</f>
        <v>0</v>
      </c>
      <c r="AF261" s="921">
        <f>N261*O261</f>
        <v>0</v>
      </c>
    </row>
    <row r="262" spans="1:32" hidden="1" x14ac:dyDescent="0.25">
      <c r="A262" s="1464"/>
      <c r="B262" s="1457"/>
      <c r="C262" s="1442"/>
      <c r="D262" s="1443"/>
      <c r="E262" s="1446"/>
      <c r="F262" s="1446"/>
      <c r="G262" s="557"/>
      <c r="H262" s="861"/>
      <c r="I262" s="50"/>
      <c r="J262" s="47"/>
      <c r="K262" s="46"/>
      <c r="L262" s="266"/>
      <c r="M262" s="790"/>
      <c r="N262" s="41"/>
      <c r="O262" s="838"/>
      <c r="P262" s="835"/>
      <c r="Q262" s="271"/>
      <c r="R262" s="1501"/>
      <c r="S262" s="1459"/>
      <c r="T262" s="1502"/>
      <c r="U262" s="283">
        <f>IF(OR(P262="",M262=Paramétrage!$C$10,M262=Paramétrage!$C$13,M262=Paramétrage!$C$17,M262=Paramétrage!$C$20,M262=Paramétrage!$C$24,M262=Paramétrage!$C$27,AND(M262&lt;&gt;Paramétrage!$C$9,Q262="Mut+ext")),0,ROUNDUP(O262/P262,0))</f>
        <v>0</v>
      </c>
      <c r="V262" s="846">
        <f>IF(OR(M262="",Q262="Mut+ext"),0,IF(VLOOKUP(M262,Paramétrage!$C$6:$E$29,2,0)=0,0,IF(P262="","saisir capacité",N262*U262*VLOOKUP(M262,Paramétrage!$C$6:$E$29,2,0))))</f>
        <v>0</v>
      </c>
      <c r="W262" s="625"/>
      <c r="X262" s="847">
        <f t="shared" si="51"/>
        <v>0</v>
      </c>
      <c r="Y262" s="76">
        <f>IF(OR(M262="",Q262="Mut+ext"),0,IF(ISERROR(W262+V262*VLOOKUP(M262,Paramétrage!$C$6:$E$29,3,0))=TRUE,X262,W262+V262*VLOOKUP(M262,Paramétrage!$C$6:$E$29,3,0)))</f>
        <v>0</v>
      </c>
      <c r="Z262" s="1458"/>
      <c r="AA262" s="1459"/>
      <c r="AB262" s="1503"/>
      <c r="AC262" s="635"/>
      <c r="AD262" s="270"/>
      <c r="AE262" s="955">
        <f>IF(G262="",0,IF(K262="",0,IF(SUMIF(G260:G271,G262,O260:O271)=0,0,IF(OR(L262="",K262="obligatoire"),AF262/SUMIF(G260:G271,G262,O260:O271),AF262/(SUMIF(G260:G271,G262,O260:O271)/L262)))))</f>
        <v>0</v>
      </c>
      <c r="AF262" s="921">
        <f>N262*O262</f>
        <v>0</v>
      </c>
    </row>
    <row r="263" spans="1:32" hidden="1" x14ac:dyDescent="0.25">
      <c r="A263" s="1464"/>
      <c r="B263" s="1457"/>
      <c r="C263" s="1442"/>
      <c r="D263" s="1443"/>
      <c r="E263" s="1446"/>
      <c r="F263" s="1446"/>
      <c r="G263" s="862"/>
      <c r="H263" s="861"/>
      <c r="I263" s="50"/>
      <c r="J263" s="47"/>
      <c r="K263" s="46"/>
      <c r="L263" s="266"/>
      <c r="M263" s="790"/>
      <c r="N263" s="41"/>
      <c r="O263" s="838"/>
      <c r="P263" s="835"/>
      <c r="Q263" s="271"/>
      <c r="R263" s="1501"/>
      <c r="S263" s="1459"/>
      <c r="T263" s="1502"/>
      <c r="U263" s="283">
        <v>0</v>
      </c>
      <c r="V263" s="846">
        <v>0</v>
      </c>
      <c r="W263" s="625"/>
      <c r="X263" s="847">
        <v>0</v>
      </c>
      <c r="Y263" s="76">
        <v>0</v>
      </c>
      <c r="Z263" s="1458"/>
      <c r="AA263" s="1459"/>
      <c r="AB263" s="1503"/>
      <c r="AC263" s="635"/>
      <c r="AD263" s="270"/>
      <c r="AE263" s="955">
        <v>0</v>
      </c>
      <c r="AF263" s="921">
        <v>0</v>
      </c>
    </row>
    <row r="264" spans="1:32" hidden="1" x14ac:dyDescent="0.25">
      <c r="A264" s="1464"/>
      <c r="B264" s="1457"/>
      <c r="C264" s="1442"/>
      <c r="D264" s="1443"/>
      <c r="E264" s="1446"/>
      <c r="F264" s="1446"/>
      <c r="G264" s="557"/>
      <c r="H264" s="836"/>
      <c r="I264" s="50"/>
      <c r="J264" s="47"/>
      <c r="K264" s="46"/>
      <c r="L264" s="266"/>
      <c r="M264" s="790"/>
      <c r="N264" s="41"/>
      <c r="O264" s="838"/>
      <c r="P264" s="835"/>
      <c r="Q264" s="271"/>
      <c r="R264" s="1501"/>
      <c r="S264" s="1459"/>
      <c r="T264" s="1502"/>
      <c r="U264" s="283">
        <v>0</v>
      </c>
      <c r="V264" s="846">
        <v>0</v>
      </c>
      <c r="W264" s="625"/>
      <c r="X264" s="847">
        <v>0</v>
      </c>
      <c r="Y264" s="76">
        <v>0</v>
      </c>
      <c r="Z264" s="1458"/>
      <c r="AA264" s="1459"/>
      <c r="AB264" s="1503"/>
      <c r="AC264" s="635"/>
      <c r="AD264" s="270"/>
      <c r="AE264" s="955">
        <v>0</v>
      </c>
      <c r="AF264" s="921">
        <v>0</v>
      </c>
    </row>
    <row r="265" spans="1:32" hidden="1" x14ac:dyDescent="0.25">
      <c r="A265" s="1464"/>
      <c r="B265" s="1457"/>
      <c r="C265" s="1442"/>
      <c r="D265" s="1443"/>
      <c r="E265" s="1446"/>
      <c r="F265" s="1446"/>
      <c r="G265" s="557"/>
      <c r="H265" s="836"/>
      <c r="I265" s="50"/>
      <c r="J265" s="47"/>
      <c r="K265" s="46"/>
      <c r="L265" s="266"/>
      <c r="M265" s="790"/>
      <c r="N265" s="41"/>
      <c r="O265" s="838"/>
      <c r="P265" s="835"/>
      <c r="Q265" s="271"/>
      <c r="R265" s="1501"/>
      <c r="S265" s="1459"/>
      <c r="T265" s="1502"/>
      <c r="U265" s="283">
        <v>0</v>
      </c>
      <c r="V265" s="846">
        <v>0</v>
      </c>
      <c r="W265" s="625"/>
      <c r="X265" s="847">
        <v>0</v>
      </c>
      <c r="Y265" s="76">
        <v>0</v>
      </c>
      <c r="Z265" s="1458"/>
      <c r="AA265" s="1459"/>
      <c r="AB265" s="1503"/>
      <c r="AC265" s="635"/>
      <c r="AD265" s="270"/>
      <c r="AE265" s="955">
        <v>0</v>
      </c>
      <c r="AF265" s="921">
        <v>0</v>
      </c>
    </row>
    <row r="266" spans="1:32" hidden="1" x14ac:dyDescent="0.25">
      <c r="A266" s="1464"/>
      <c r="B266" s="1457"/>
      <c r="C266" s="1442"/>
      <c r="D266" s="1443"/>
      <c r="E266" s="1446"/>
      <c r="F266" s="1446"/>
      <c r="G266" s="557"/>
      <c r="H266" s="836"/>
      <c r="I266" s="50"/>
      <c r="J266" s="47"/>
      <c r="K266" s="46"/>
      <c r="L266" s="266"/>
      <c r="M266" s="790"/>
      <c r="N266" s="41"/>
      <c r="O266" s="838"/>
      <c r="P266" s="835"/>
      <c r="Q266" s="271"/>
      <c r="R266" s="1501"/>
      <c r="S266" s="1459"/>
      <c r="T266" s="1502"/>
      <c r="U266" s="283">
        <v>0</v>
      </c>
      <c r="V266" s="846">
        <v>0</v>
      </c>
      <c r="W266" s="625"/>
      <c r="X266" s="847">
        <v>0</v>
      </c>
      <c r="Y266" s="76">
        <v>0</v>
      </c>
      <c r="Z266" s="1458"/>
      <c r="AA266" s="1459"/>
      <c r="AB266" s="1503"/>
      <c r="AC266" s="635"/>
      <c r="AD266" s="270"/>
      <c r="AE266" s="955">
        <v>0</v>
      </c>
      <c r="AF266" s="921">
        <v>0</v>
      </c>
    </row>
    <row r="267" spans="1:32" hidden="1" x14ac:dyDescent="0.25">
      <c r="A267" s="1464"/>
      <c r="B267" s="1457"/>
      <c r="C267" s="1442"/>
      <c r="D267" s="1443"/>
      <c r="E267" s="1446"/>
      <c r="F267" s="1446"/>
      <c r="G267" s="862"/>
      <c r="H267" s="836"/>
      <c r="I267" s="50"/>
      <c r="J267" s="47"/>
      <c r="K267" s="46"/>
      <c r="L267" s="266"/>
      <c r="M267" s="790"/>
      <c r="N267" s="41"/>
      <c r="O267" s="838"/>
      <c r="P267" s="835"/>
      <c r="Q267" s="271"/>
      <c r="R267" s="1501"/>
      <c r="S267" s="1459"/>
      <c r="T267" s="1502"/>
      <c r="U267" s="283">
        <v>0</v>
      </c>
      <c r="V267" s="846">
        <v>0</v>
      </c>
      <c r="W267" s="625"/>
      <c r="X267" s="847">
        <v>0</v>
      </c>
      <c r="Y267" s="76">
        <v>0</v>
      </c>
      <c r="Z267" s="1458"/>
      <c r="AA267" s="1459"/>
      <c r="AB267" s="1503"/>
      <c r="AC267" s="635"/>
      <c r="AD267" s="270"/>
      <c r="AE267" s="955">
        <v>0</v>
      </c>
      <c r="AF267" s="921">
        <v>0</v>
      </c>
    </row>
    <row r="268" spans="1:32" hidden="1" x14ac:dyDescent="0.25">
      <c r="A268" s="1464"/>
      <c r="B268" s="1457"/>
      <c r="C268" s="1442"/>
      <c r="D268" s="1443"/>
      <c r="E268" s="1446"/>
      <c r="F268" s="1446"/>
      <c r="G268" s="557"/>
      <c r="H268" s="836"/>
      <c r="I268" s="50"/>
      <c r="J268" s="47"/>
      <c r="K268" s="46"/>
      <c r="L268" s="266"/>
      <c r="M268" s="790"/>
      <c r="N268" s="41"/>
      <c r="O268" s="838"/>
      <c r="P268" s="835"/>
      <c r="Q268" s="271"/>
      <c r="R268" s="1501"/>
      <c r="S268" s="1459"/>
      <c r="T268" s="1502"/>
      <c r="U268" s="283">
        <v>0</v>
      </c>
      <c r="V268" s="846">
        <v>0</v>
      </c>
      <c r="W268" s="625"/>
      <c r="X268" s="847">
        <v>0</v>
      </c>
      <c r="Y268" s="76">
        <v>0</v>
      </c>
      <c r="Z268" s="1458"/>
      <c r="AA268" s="1459"/>
      <c r="AB268" s="1503"/>
      <c r="AC268" s="635"/>
      <c r="AD268" s="270"/>
      <c r="AE268" s="955">
        <v>0</v>
      </c>
      <c r="AF268" s="921">
        <v>0</v>
      </c>
    </row>
    <row r="269" spans="1:32" hidden="1" x14ac:dyDescent="0.25">
      <c r="A269" s="1464"/>
      <c r="B269" s="1457"/>
      <c r="C269" s="1442"/>
      <c r="D269" s="1443"/>
      <c r="E269" s="1446"/>
      <c r="F269" s="1446"/>
      <c r="G269" s="557"/>
      <c r="H269" s="836"/>
      <c r="I269" s="50"/>
      <c r="J269" s="47"/>
      <c r="K269" s="46"/>
      <c r="L269" s="266"/>
      <c r="M269" s="790"/>
      <c r="N269" s="41"/>
      <c r="O269" s="838"/>
      <c r="P269" s="835"/>
      <c r="Q269" s="271"/>
      <c r="R269" s="1501"/>
      <c r="S269" s="1459"/>
      <c r="T269" s="1502"/>
      <c r="U269" s="283">
        <v>0</v>
      </c>
      <c r="V269" s="846">
        <v>0</v>
      </c>
      <c r="W269" s="625"/>
      <c r="X269" s="847">
        <v>0</v>
      </c>
      <c r="Y269" s="76">
        <v>0</v>
      </c>
      <c r="Z269" s="1458"/>
      <c r="AA269" s="1459"/>
      <c r="AB269" s="1503"/>
      <c r="AC269" s="635"/>
      <c r="AD269" s="270"/>
      <c r="AE269" s="955">
        <v>0</v>
      </c>
      <c r="AF269" s="921">
        <v>0</v>
      </c>
    </row>
    <row r="270" spans="1:32" hidden="1" x14ac:dyDescent="0.25">
      <c r="A270" s="1464"/>
      <c r="B270" s="1457"/>
      <c r="C270" s="1442"/>
      <c r="D270" s="1443"/>
      <c r="E270" s="1446"/>
      <c r="F270" s="1446"/>
      <c r="G270" s="557"/>
      <c r="H270" s="836"/>
      <c r="I270" s="50"/>
      <c r="J270" s="47"/>
      <c r="K270" s="46"/>
      <c r="L270" s="266"/>
      <c r="M270" s="790"/>
      <c r="N270" s="41"/>
      <c r="O270" s="838"/>
      <c r="P270" s="835"/>
      <c r="Q270" s="271"/>
      <c r="R270" s="1501"/>
      <c r="S270" s="1459"/>
      <c r="T270" s="1502"/>
      <c r="U270" s="283">
        <v>0</v>
      </c>
      <c r="V270" s="846">
        <v>0</v>
      </c>
      <c r="W270" s="625"/>
      <c r="X270" s="847">
        <v>0</v>
      </c>
      <c r="Y270" s="76">
        <v>0</v>
      </c>
      <c r="Z270" s="1458"/>
      <c r="AA270" s="1459"/>
      <c r="AB270" s="1503"/>
      <c r="AC270" s="635"/>
      <c r="AD270" s="270"/>
      <c r="AE270" s="955">
        <v>0</v>
      </c>
      <c r="AF270" s="921">
        <v>0</v>
      </c>
    </row>
    <row r="271" spans="1:32" hidden="1" x14ac:dyDescent="0.25">
      <c r="A271" s="1464"/>
      <c r="B271" s="1457"/>
      <c r="C271" s="1444"/>
      <c r="D271" s="1445"/>
      <c r="E271" s="1447"/>
      <c r="F271" s="1447"/>
      <c r="G271" s="557"/>
      <c r="H271" s="836"/>
      <c r="I271" s="50"/>
      <c r="J271" s="47"/>
      <c r="K271" s="46"/>
      <c r="L271" s="266"/>
      <c r="M271" s="790"/>
      <c r="N271" s="42"/>
      <c r="O271" s="838"/>
      <c r="P271" s="835"/>
      <c r="Q271" s="271"/>
      <c r="R271" s="1501"/>
      <c r="S271" s="1459"/>
      <c r="T271" s="1502"/>
      <c r="U271" s="283">
        <f>IF(OR(P271="",M271=Paramétrage!$C$10,M271=Paramétrage!$C$13,M271=Paramétrage!$C$17,M271=Paramétrage!$C$20,M271=Paramétrage!$C$24,M271=Paramétrage!$C$27,AND(M271&lt;&gt;Paramétrage!$C$9,Q271="Mut+ext")),0,ROUNDUP(O271/P271,0))</f>
        <v>0</v>
      </c>
      <c r="V271" s="846">
        <f>IF(OR(M271="",Q271="Mut+ext"),0,IF(VLOOKUP(M271,Paramétrage!$C$6:$E$29,2,0)=0,0,IF(P271="","saisir capacité",N271*U271*VLOOKUP(M271,Paramétrage!$C$6:$E$29,2,0))))</f>
        <v>0</v>
      </c>
      <c r="W271" s="625"/>
      <c r="X271" s="847">
        <f t="shared" si="51"/>
        <v>0</v>
      </c>
      <c r="Y271" s="76">
        <f>IF(OR(M271="",Q271="Mut+ext"),0,IF(ISERROR(W271+V271*VLOOKUP(M271,Paramétrage!$C$6:$E$29,3,0))=TRUE,X271,W271+V271*VLOOKUP(M271,Paramétrage!$C$6:$E$29,3,0)))</f>
        <v>0</v>
      </c>
      <c r="Z271" s="1458"/>
      <c r="AA271" s="1459"/>
      <c r="AB271" s="1503"/>
      <c r="AC271" s="635"/>
      <c r="AD271" s="270"/>
      <c r="AE271" s="955">
        <f>IF(G271="",0,IF(K271="",0,IF(SUMIF(G260:G271,G271,O260:O271)=0,0,IF(OR(L271="",K271="obligatoire"),AF271/SUMIF(G260:G271,G271,O260:O271),AF271/(SUMIF(G260:G271,G271,O260:O271)/L271)))))</f>
        <v>0</v>
      </c>
      <c r="AF271" s="921">
        <f>N271*O271</f>
        <v>0</v>
      </c>
    </row>
    <row r="272" spans="1:32" ht="16.2" hidden="1" thickBot="1" x14ac:dyDescent="0.3">
      <c r="A272" s="1464"/>
      <c r="B272" s="1457"/>
      <c r="C272" s="1000"/>
      <c r="D272" s="867"/>
      <c r="E272" s="1001"/>
      <c r="F272" s="867"/>
      <c r="G272" s="867"/>
      <c r="H272" s="868"/>
      <c r="I272" s="125"/>
      <c r="J272" s="120"/>
      <c r="K272" s="65"/>
      <c r="L272" s="285"/>
      <c r="M272" s="849"/>
      <c r="N272" s="68">
        <f>AE272</f>
        <v>0</v>
      </c>
      <c r="O272" s="869"/>
      <c r="P272" s="869"/>
      <c r="Q272" s="286"/>
      <c r="R272" s="287"/>
      <c r="S272" s="287"/>
      <c r="T272" s="288"/>
      <c r="U272" s="286"/>
      <c r="V272" s="848">
        <f>SUM(V260:V271)</f>
        <v>0</v>
      </c>
      <c r="W272" s="849">
        <f>SUM(W260:W271)</f>
        <v>0</v>
      </c>
      <c r="X272" s="850">
        <f>SUM(X260:X271)</f>
        <v>0</v>
      </c>
      <c r="Y272" s="72">
        <f>SUM(Y260:Y271)</f>
        <v>0</v>
      </c>
      <c r="Z272" s="290"/>
      <c r="AA272" s="291"/>
      <c r="AB272" s="292"/>
      <c r="AC272" s="293"/>
      <c r="AD272" s="294"/>
      <c r="AE272" s="958">
        <f>SUM(AE260:AE271)</f>
        <v>0</v>
      </c>
      <c r="AF272" s="119">
        <f>SUM(AF260:AF271)</f>
        <v>0</v>
      </c>
    </row>
    <row r="273" spans="1:32" ht="16.2" thickBot="1" x14ac:dyDescent="0.3">
      <c r="A273" s="1464"/>
      <c r="B273" s="85"/>
      <c r="C273" s="85"/>
      <c r="D273" s="86"/>
      <c r="E273" s="87">
        <f>E143+E156+E169+E182+E195+E221+E234</f>
        <v>30</v>
      </c>
      <c r="F273" s="162"/>
      <c r="G273" s="88"/>
      <c r="H273" s="91"/>
      <c r="I273" s="91"/>
      <c r="J273" s="89"/>
      <c r="K273" s="85"/>
      <c r="L273" s="85"/>
      <c r="M273" s="86"/>
      <c r="N273" s="108">
        <f>N155+N168+N181+N194+N207+N220+N233+N246+N259+N272</f>
        <v>63</v>
      </c>
      <c r="O273" s="89"/>
      <c r="P273" s="90"/>
      <c r="Q273" s="89"/>
      <c r="R273" s="89"/>
      <c r="S273" s="89"/>
      <c r="T273" s="93"/>
      <c r="U273" s="938"/>
      <c r="V273" s="87">
        <f>V155+V168+V181+V194+V207+V220+V233+V246+V259+V272</f>
        <v>33</v>
      </c>
      <c r="W273" s="87">
        <f>W155+W168+W181+W194+W207+W220+W233+W246+W259+W272</f>
        <v>0</v>
      </c>
      <c r="X273" s="87">
        <f>X155+X168+X181+X194+X207+X220+X233+X246+X259+X272</f>
        <v>33</v>
      </c>
      <c r="Y273" s="939">
        <f>Y155+Y168+Y181+Y194+Y207+Y220+Y233+Y246+Y259+Y272</f>
        <v>33</v>
      </c>
      <c r="Z273" s="110"/>
      <c r="AA273" s="91"/>
      <c r="AB273" s="92"/>
      <c r="AC273" s="91"/>
      <c r="AD273" s="111"/>
      <c r="AE273" s="959">
        <f>SUM(AE143:AE246)/2</f>
        <v>63</v>
      </c>
      <c r="AF273" s="113">
        <f>SUM(AF166:AF233)</f>
        <v>525</v>
      </c>
    </row>
    <row r="274" spans="1:32" ht="16.2" thickBot="1" x14ac:dyDescent="0.3">
      <c r="A274" s="16" t="s">
        <v>11</v>
      </c>
      <c r="B274" s="17"/>
      <c r="C274" s="17"/>
      <c r="D274" s="17"/>
      <c r="E274" s="17"/>
      <c r="F274" s="17"/>
      <c r="G274" s="17"/>
      <c r="H274" s="40"/>
      <c r="I274" s="40"/>
      <c r="J274" s="20"/>
      <c r="K274" s="17"/>
      <c r="L274" s="17"/>
      <c r="M274" s="18"/>
      <c r="N274" s="43">
        <f>N273+N142</f>
        <v>371</v>
      </c>
      <c r="O274" s="20"/>
      <c r="P274" s="21"/>
      <c r="Q274" s="20"/>
      <c r="R274" s="20"/>
      <c r="S274" s="20"/>
      <c r="T274" s="22"/>
      <c r="U274" s="18"/>
      <c r="V274" s="45">
        <f>V273+V142</f>
        <v>194</v>
      </c>
      <c r="W274" s="23">
        <f>W273+W142</f>
        <v>0</v>
      </c>
      <c r="X274" s="24">
        <f>X273+X142</f>
        <v>194</v>
      </c>
      <c r="Y274" s="25">
        <f>Y273+Y142</f>
        <v>215</v>
      </c>
      <c r="AC274" s="27"/>
      <c r="AE274" s="19">
        <f>AE273+AE142</f>
        <v>371</v>
      </c>
      <c r="AF274" s="26">
        <f>SUM(AF143:AF246)</f>
        <v>3150</v>
      </c>
    </row>
    <row r="275" spans="1:32" x14ac:dyDescent="0.25">
      <c r="H275" s="126"/>
      <c r="O275" s="27"/>
    </row>
  </sheetData>
  <sheetProtection formatCells="0" formatColumns="0" formatRows="0"/>
  <mergeCells count="598">
    <mergeCell ref="R265:T265"/>
    <mergeCell ref="Z265:AB265"/>
    <mergeCell ref="R266:T266"/>
    <mergeCell ref="Z266:AB266"/>
    <mergeCell ref="R267:T267"/>
    <mergeCell ref="Z267:AB267"/>
    <mergeCell ref="R262:T262"/>
    <mergeCell ref="Z262:AB262"/>
    <mergeCell ref="R263:T263"/>
    <mergeCell ref="Z263:AB263"/>
    <mergeCell ref="R264:T264"/>
    <mergeCell ref="Z264:AB264"/>
    <mergeCell ref="R258:T258"/>
    <mergeCell ref="Z258:AB258"/>
    <mergeCell ref="B260:B272"/>
    <mergeCell ref="C260:D271"/>
    <mergeCell ref="E260:E271"/>
    <mergeCell ref="F260:F271"/>
    <mergeCell ref="R260:T260"/>
    <mergeCell ref="Z260:AB260"/>
    <mergeCell ref="R261:T261"/>
    <mergeCell ref="Z261:AB261"/>
    <mergeCell ref="R271:T271"/>
    <mergeCell ref="Z271:AB271"/>
    <mergeCell ref="R268:T268"/>
    <mergeCell ref="Z268:AB268"/>
    <mergeCell ref="R269:T269"/>
    <mergeCell ref="Z269:AB269"/>
    <mergeCell ref="R270:T270"/>
    <mergeCell ref="Z270:AB270"/>
    <mergeCell ref="B247:B259"/>
    <mergeCell ref="C247:D258"/>
    <mergeCell ref="E247:E258"/>
    <mergeCell ref="F247:F258"/>
    <mergeCell ref="R247:T247"/>
    <mergeCell ref="Z247:AB247"/>
    <mergeCell ref="R255:T255"/>
    <mergeCell ref="Z255:AB255"/>
    <mergeCell ref="R256:T256"/>
    <mergeCell ref="Z256:AB256"/>
    <mergeCell ref="R257:T257"/>
    <mergeCell ref="Z257:AB257"/>
    <mergeCell ref="R252:T252"/>
    <mergeCell ref="Z252:AB252"/>
    <mergeCell ref="R253:T253"/>
    <mergeCell ref="Z253:AB253"/>
    <mergeCell ref="R254:T254"/>
    <mergeCell ref="Z254:AB254"/>
    <mergeCell ref="R240:T240"/>
    <mergeCell ref="Z240:AB240"/>
    <mergeCell ref="R241:T241"/>
    <mergeCell ref="Z241:AB241"/>
    <mergeCell ref="R249:T249"/>
    <mergeCell ref="Z249:AB249"/>
    <mergeCell ref="R250:T250"/>
    <mergeCell ref="Z250:AB250"/>
    <mergeCell ref="R251:T251"/>
    <mergeCell ref="Z251:AB251"/>
    <mergeCell ref="R245:T245"/>
    <mergeCell ref="Z245:AB245"/>
    <mergeCell ref="R248:T248"/>
    <mergeCell ref="Z248:AB248"/>
    <mergeCell ref="R236:T236"/>
    <mergeCell ref="Z236:AB236"/>
    <mergeCell ref="R237:T237"/>
    <mergeCell ref="Z237:AB237"/>
    <mergeCell ref="R238:T238"/>
    <mergeCell ref="Z238:AB238"/>
    <mergeCell ref="R232:T232"/>
    <mergeCell ref="Z232:AB232"/>
    <mergeCell ref="B234:B246"/>
    <mergeCell ref="C234:D245"/>
    <mergeCell ref="E234:E245"/>
    <mergeCell ref="F234:F245"/>
    <mergeCell ref="R234:T234"/>
    <mergeCell ref="Z234:AB234"/>
    <mergeCell ref="R235:T235"/>
    <mergeCell ref="Z235:AB235"/>
    <mergeCell ref="R242:T242"/>
    <mergeCell ref="Z242:AB242"/>
    <mergeCell ref="R243:T243"/>
    <mergeCell ref="Z243:AB243"/>
    <mergeCell ref="R244:T244"/>
    <mergeCell ref="Z244:AB244"/>
    <mergeCell ref="R239:T239"/>
    <mergeCell ref="Z239:AB239"/>
    <mergeCell ref="B221:B233"/>
    <mergeCell ref="C221:D232"/>
    <mergeCell ref="E221:E232"/>
    <mergeCell ref="F221:F232"/>
    <mergeCell ref="R221:T221"/>
    <mergeCell ref="Z221:AB221"/>
    <mergeCell ref="R222:T222"/>
    <mergeCell ref="Z222:AB222"/>
    <mergeCell ref="R229:T229"/>
    <mergeCell ref="Z229:AB229"/>
    <mergeCell ref="R230:T230"/>
    <mergeCell ref="Z230:AB230"/>
    <mergeCell ref="R231:T231"/>
    <mergeCell ref="Z231:AB231"/>
    <mergeCell ref="R226:T226"/>
    <mergeCell ref="Z226:AB226"/>
    <mergeCell ref="R227:T227"/>
    <mergeCell ref="Z227:AB227"/>
    <mergeCell ref="R228:T228"/>
    <mergeCell ref="Z228:AB228"/>
    <mergeCell ref="R214:T214"/>
    <mergeCell ref="Z214:AB214"/>
    <mergeCell ref="R215:T215"/>
    <mergeCell ref="Z215:AB215"/>
    <mergeCell ref="R223:T223"/>
    <mergeCell ref="Z223:AB223"/>
    <mergeCell ref="R224:T224"/>
    <mergeCell ref="Z224:AB224"/>
    <mergeCell ref="R225:T225"/>
    <mergeCell ref="Z225:AB225"/>
    <mergeCell ref="R219:T219"/>
    <mergeCell ref="Z219:AB219"/>
    <mergeCell ref="R210:T210"/>
    <mergeCell ref="Z210:AB210"/>
    <mergeCell ref="R211:T211"/>
    <mergeCell ref="Z211:AB211"/>
    <mergeCell ref="R212:T212"/>
    <mergeCell ref="Z212:AB212"/>
    <mergeCell ref="R206:T206"/>
    <mergeCell ref="Z206:AB206"/>
    <mergeCell ref="B208:B220"/>
    <mergeCell ref="C208:D219"/>
    <mergeCell ref="E208:E219"/>
    <mergeCell ref="F208:F219"/>
    <mergeCell ref="R208:T208"/>
    <mergeCell ref="Z208:AB208"/>
    <mergeCell ref="R209:T209"/>
    <mergeCell ref="Z209:AB209"/>
    <mergeCell ref="R216:T216"/>
    <mergeCell ref="Z216:AB216"/>
    <mergeCell ref="R217:T217"/>
    <mergeCell ref="Z217:AB217"/>
    <mergeCell ref="R218:T218"/>
    <mergeCell ref="Z218:AB218"/>
    <mergeCell ref="R213:T213"/>
    <mergeCell ref="Z213:AB213"/>
    <mergeCell ref="B195:B207"/>
    <mergeCell ref="C195:D206"/>
    <mergeCell ref="E195:E206"/>
    <mergeCell ref="F195:F206"/>
    <mergeCell ref="R195:T195"/>
    <mergeCell ref="Z195:AB195"/>
    <mergeCell ref="R196:T196"/>
    <mergeCell ref="Z196:AB196"/>
    <mergeCell ref="R203:T203"/>
    <mergeCell ref="Z203:AB203"/>
    <mergeCell ref="R204:T204"/>
    <mergeCell ref="Z204:AB204"/>
    <mergeCell ref="R205:T205"/>
    <mergeCell ref="Z205:AB205"/>
    <mergeCell ref="R200:T200"/>
    <mergeCell ref="Z200:AB200"/>
    <mergeCell ref="R201:T201"/>
    <mergeCell ref="Z201:AB201"/>
    <mergeCell ref="R202:T202"/>
    <mergeCell ref="Z202:AB202"/>
    <mergeCell ref="R188:T188"/>
    <mergeCell ref="Z188:AB188"/>
    <mergeCell ref="R189:T189"/>
    <mergeCell ref="Z189:AB189"/>
    <mergeCell ref="R197:T197"/>
    <mergeCell ref="Z197:AB197"/>
    <mergeCell ref="R198:T198"/>
    <mergeCell ref="Z198:AB198"/>
    <mergeCell ref="R199:T199"/>
    <mergeCell ref="Z199:AB199"/>
    <mergeCell ref="R193:T193"/>
    <mergeCell ref="Z193:AB193"/>
    <mergeCell ref="R184:T184"/>
    <mergeCell ref="Z184:AB184"/>
    <mergeCell ref="R185:T185"/>
    <mergeCell ref="Z185:AB185"/>
    <mergeCell ref="R186:T186"/>
    <mergeCell ref="Z186:AB186"/>
    <mergeCell ref="R180:T180"/>
    <mergeCell ref="Z180:AB180"/>
    <mergeCell ref="B182:B194"/>
    <mergeCell ref="C182:D193"/>
    <mergeCell ref="E182:E193"/>
    <mergeCell ref="F182:F193"/>
    <mergeCell ref="R182:T182"/>
    <mergeCell ref="Z182:AB182"/>
    <mergeCell ref="R183:T183"/>
    <mergeCell ref="Z183:AB183"/>
    <mergeCell ref="R190:T190"/>
    <mergeCell ref="Z190:AB190"/>
    <mergeCell ref="R191:T191"/>
    <mergeCell ref="Z191:AB191"/>
    <mergeCell ref="R192:T192"/>
    <mergeCell ref="Z192:AB192"/>
    <mergeCell ref="R187:T187"/>
    <mergeCell ref="Z187:AB187"/>
    <mergeCell ref="B169:B181"/>
    <mergeCell ref="C169:D180"/>
    <mergeCell ref="E169:E180"/>
    <mergeCell ref="F169:F180"/>
    <mergeCell ref="R169:T169"/>
    <mergeCell ref="Z169:AB169"/>
    <mergeCell ref="R170:T170"/>
    <mergeCell ref="Z170:AB170"/>
    <mergeCell ref="R177:T177"/>
    <mergeCell ref="Z177:AB177"/>
    <mergeCell ref="R178:T178"/>
    <mergeCell ref="Z178:AB178"/>
    <mergeCell ref="R179:T179"/>
    <mergeCell ref="Z179:AB179"/>
    <mergeCell ref="R174:T174"/>
    <mergeCell ref="Z174:AB174"/>
    <mergeCell ref="R175:T175"/>
    <mergeCell ref="Z175:AB175"/>
    <mergeCell ref="R176:T176"/>
    <mergeCell ref="Z176:AB176"/>
    <mergeCell ref="R162:T162"/>
    <mergeCell ref="Z162:AB162"/>
    <mergeCell ref="R163:T163"/>
    <mergeCell ref="Z163:AB163"/>
    <mergeCell ref="R171:T171"/>
    <mergeCell ref="Z171:AB171"/>
    <mergeCell ref="R172:T172"/>
    <mergeCell ref="Z172:AB172"/>
    <mergeCell ref="R173:T173"/>
    <mergeCell ref="Z173:AB173"/>
    <mergeCell ref="R167:T167"/>
    <mergeCell ref="Z167:AB167"/>
    <mergeCell ref="R158:T158"/>
    <mergeCell ref="Z158:AB158"/>
    <mergeCell ref="R159:T159"/>
    <mergeCell ref="Z159:AB159"/>
    <mergeCell ref="R160:T160"/>
    <mergeCell ref="Z160:AB160"/>
    <mergeCell ref="R154:T154"/>
    <mergeCell ref="Z154:AB154"/>
    <mergeCell ref="B156:B168"/>
    <mergeCell ref="C156:D167"/>
    <mergeCell ref="E156:E167"/>
    <mergeCell ref="F156:F167"/>
    <mergeCell ref="R156:T156"/>
    <mergeCell ref="Z156:AB156"/>
    <mergeCell ref="R157:T157"/>
    <mergeCell ref="Z157:AB157"/>
    <mergeCell ref="R164:T164"/>
    <mergeCell ref="Z164:AB164"/>
    <mergeCell ref="R165:T165"/>
    <mergeCell ref="Z165:AB165"/>
    <mergeCell ref="R166:T166"/>
    <mergeCell ref="Z166:AB166"/>
    <mergeCell ref="R161:T161"/>
    <mergeCell ref="Z161:AB161"/>
    <mergeCell ref="R151:T151"/>
    <mergeCell ref="Z151:AB151"/>
    <mergeCell ref="R152:T152"/>
    <mergeCell ref="Z152:AB152"/>
    <mergeCell ref="R153:T153"/>
    <mergeCell ref="Z153:AB153"/>
    <mergeCell ref="R148:T148"/>
    <mergeCell ref="Z148:AB148"/>
    <mergeCell ref="R149:T149"/>
    <mergeCell ref="Z149:AB149"/>
    <mergeCell ref="R150:T150"/>
    <mergeCell ref="Z150:AB150"/>
    <mergeCell ref="A143:A273"/>
    <mergeCell ref="B143:B155"/>
    <mergeCell ref="C143:D154"/>
    <mergeCell ref="E143:E154"/>
    <mergeCell ref="F143:F154"/>
    <mergeCell ref="R143:T143"/>
    <mergeCell ref="Z143:AB143"/>
    <mergeCell ref="R144:T144"/>
    <mergeCell ref="R137:T137"/>
    <mergeCell ref="Z137:AB137"/>
    <mergeCell ref="R138:T138"/>
    <mergeCell ref="Z138:AB138"/>
    <mergeCell ref="R139:T139"/>
    <mergeCell ref="Z139:AB139"/>
    <mergeCell ref="A12:A142"/>
    <mergeCell ref="Z144:AB144"/>
    <mergeCell ref="R145:T145"/>
    <mergeCell ref="Z145:AB145"/>
    <mergeCell ref="R146:T146"/>
    <mergeCell ref="Z146:AB146"/>
    <mergeCell ref="R147:T147"/>
    <mergeCell ref="Z147:AB147"/>
    <mergeCell ref="R140:T140"/>
    <mergeCell ref="Z140:AB140"/>
    <mergeCell ref="B129:B141"/>
    <mergeCell ref="C129:D140"/>
    <mergeCell ref="E129:E140"/>
    <mergeCell ref="F129:F140"/>
    <mergeCell ref="R129:T129"/>
    <mergeCell ref="Z129:AB129"/>
    <mergeCell ref="R130:T130"/>
    <mergeCell ref="Z130:AB130"/>
    <mergeCell ref="R134:T134"/>
    <mergeCell ref="Z134:AB134"/>
    <mergeCell ref="R135:T135"/>
    <mergeCell ref="Z135:AB135"/>
    <mergeCell ref="R136:T136"/>
    <mergeCell ref="Z136:AB136"/>
    <mergeCell ref="R131:T131"/>
    <mergeCell ref="Z131:AB131"/>
    <mergeCell ref="R132:T132"/>
    <mergeCell ref="Z132:AB132"/>
    <mergeCell ref="R133:T133"/>
    <mergeCell ref="Z133:AB133"/>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27:T127"/>
    <mergeCell ref="Z127:AB127"/>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55 AD168 AD142 AD19:AD24 Z46:Z49 AD58:AD62 Z71:Z75 AD84:AD88 Z109:Z114 AD122:AD127">
    <cfRule type="expression" dxfId="9016" priority="1274">
      <formula>$M19=#REF!</formula>
    </cfRule>
    <cfRule type="expression" dxfId="9015" priority="1275">
      <formula>$M19=#REF!</formula>
    </cfRule>
    <cfRule type="expression" dxfId="9014" priority="1276">
      <formula>$M19=#REF!</formula>
    </cfRule>
    <cfRule type="expression" dxfId="9013" priority="1277">
      <formula>$M19=#REF!</formula>
    </cfRule>
  </conditionalFormatting>
  <conditionalFormatting sqref="AD12:AD14">
    <cfRule type="expression" dxfId="9012" priority="1270">
      <formula>$M12=#REF!</formula>
    </cfRule>
    <cfRule type="expression" dxfId="9011" priority="1271">
      <formula>$M12=#REF!</formula>
    </cfRule>
    <cfRule type="expression" dxfId="9010" priority="1272">
      <formula>$M12=#REF!</formula>
    </cfRule>
    <cfRule type="expression" dxfId="9009" priority="1273">
      <formula>$M12=#REF!</formula>
    </cfRule>
  </conditionalFormatting>
  <conditionalFormatting sqref="AC273:AD273">
    <cfRule type="expression" dxfId="9008" priority="1266">
      <formula>$M273=#REF!</formula>
    </cfRule>
    <cfRule type="expression" dxfId="9007" priority="1267">
      <formula>$M273=#REF!</formula>
    </cfRule>
    <cfRule type="expression" dxfId="9006" priority="1268">
      <formula>$M273=#REF!</formula>
    </cfRule>
    <cfRule type="expression" dxfId="9005" priority="1269">
      <formula>$M273=#REF!</formula>
    </cfRule>
  </conditionalFormatting>
  <conditionalFormatting sqref="Z142">
    <cfRule type="expression" dxfId="9004" priority="1262">
      <formula>$M142=#REF!</formula>
    </cfRule>
    <cfRule type="expression" dxfId="9003" priority="1263">
      <formula>$M142=#REF!</formula>
    </cfRule>
    <cfRule type="expression" dxfId="9002" priority="1264">
      <formula>$M142=#REF!</formula>
    </cfRule>
    <cfRule type="expression" dxfId="9001" priority="1265">
      <formula>$M142=#REF!</formula>
    </cfRule>
  </conditionalFormatting>
  <conditionalFormatting sqref="Z12 Z19:Z23">
    <cfRule type="expression" dxfId="9000" priority="1258">
      <formula>$M12=#REF!</formula>
    </cfRule>
    <cfRule type="expression" dxfId="8999" priority="1259">
      <formula>$M12=#REF!</formula>
    </cfRule>
    <cfRule type="expression" dxfId="8998" priority="1260">
      <formula>$M12=#REF!</formula>
    </cfRule>
    <cfRule type="expression" dxfId="8997" priority="1261">
      <formula>$M12=#REF!</formula>
    </cfRule>
  </conditionalFormatting>
  <conditionalFormatting sqref="Z24">
    <cfRule type="expression" dxfId="8996" priority="1254">
      <formula>$M24=#REF!</formula>
    </cfRule>
    <cfRule type="expression" dxfId="8995" priority="1255">
      <formula>$M24=#REF!</formula>
    </cfRule>
    <cfRule type="expression" dxfId="8994" priority="1256">
      <formula>$M24=#REF!</formula>
    </cfRule>
    <cfRule type="expression" dxfId="8993" priority="1257">
      <formula>$M24=#REF!</formula>
    </cfRule>
  </conditionalFormatting>
  <conditionalFormatting sqref="U273">
    <cfRule type="expression" dxfId="8992" priority="1250">
      <formula>$M273=#REF!</formula>
    </cfRule>
    <cfRule type="expression" dxfId="8991" priority="1251">
      <formula>$M273=#REF!</formula>
    </cfRule>
    <cfRule type="expression" dxfId="8990" priority="1252">
      <formula>$M273=#REF!</formula>
    </cfRule>
    <cfRule type="expression" dxfId="8989" priority="1253">
      <formula>$M273=#REF!</formula>
    </cfRule>
  </conditionalFormatting>
  <conditionalFormatting sqref="AC12">
    <cfRule type="expression" dxfId="8988" priority="1246">
      <formula>$M12=#REF!</formula>
    </cfRule>
    <cfRule type="expression" dxfId="8987" priority="1247">
      <formula>$M12=#REF!</formula>
    </cfRule>
    <cfRule type="expression" dxfId="8986" priority="1248">
      <formula>$M12=#REF!</formula>
    </cfRule>
    <cfRule type="expression" dxfId="8985" priority="1249">
      <formula>$M12=#REF!</formula>
    </cfRule>
  </conditionalFormatting>
  <conditionalFormatting sqref="AC13">
    <cfRule type="expression" dxfId="8984" priority="1242">
      <formula>$M13=#REF!</formula>
    </cfRule>
    <cfRule type="expression" dxfId="8983" priority="1243">
      <formula>$M13=#REF!</formula>
    </cfRule>
    <cfRule type="expression" dxfId="8982" priority="1244">
      <formula>$M13=#REF!</formula>
    </cfRule>
    <cfRule type="expression" dxfId="8981" priority="1245">
      <formula>$M13=#REF!</formula>
    </cfRule>
  </conditionalFormatting>
  <conditionalFormatting sqref="AC14">
    <cfRule type="expression" dxfId="8980" priority="1238">
      <formula>$M14=#REF!</formula>
    </cfRule>
    <cfRule type="expression" dxfId="8979" priority="1239">
      <formula>$M14=#REF!</formula>
    </cfRule>
    <cfRule type="expression" dxfId="8978" priority="1240">
      <formula>$M14=#REF!</formula>
    </cfRule>
    <cfRule type="expression" dxfId="8977" priority="1241">
      <formula>$M14=#REF!</formula>
    </cfRule>
  </conditionalFormatting>
  <conditionalFormatting sqref="AC19">
    <cfRule type="expression" dxfId="8976" priority="1234">
      <formula>$M19=#REF!</formula>
    </cfRule>
    <cfRule type="expression" dxfId="8975" priority="1235">
      <formula>$M19=#REF!</formula>
    </cfRule>
    <cfRule type="expression" dxfId="8974" priority="1236">
      <formula>$M19=#REF!</formula>
    </cfRule>
    <cfRule type="expression" dxfId="8973" priority="1237">
      <formula>$M19=#REF!</formula>
    </cfRule>
  </conditionalFormatting>
  <conditionalFormatting sqref="AC20">
    <cfRule type="expression" dxfId="8972" priority="1230">
      <formula>$M20=#REF!</formula>
    </cfRule>
    <cfRule type="expression" dxfId="8971" priority="1231">
      <formula>$M20=#REF!</formula>
    </cfRule>
    <cfRule type="expression" dxfId="8970" priority="1232">
      <formula>$M20=#REF!</formula>
    </cfRule>
    <cfRule type="expression" dxfId="8969" priority="1233">
      <formula>$M20=#REF!</formula>
    </cfRule>
  </conditionalFormatting>
  <conditionalFormatting sqref="AC22:AC23">
    <cfRule type="expression" dxfId="8968" priority="1226">
      <formula>$M22=#REF!</formula>
    </cfRule>
    <cfRule type="expression" dxfId="8967" priority="1227">
      <formula>$M22=#REF!</formula>
    </cfRule>
    <cfRule type="expression" dxfId="8966" priority="1228">
      <formula>$M22=#REF!</formula>
    </cfRule>
    <cfRule type="expression" dxfId="8965" priority="1229">
      <formula>$M22=#REF!</formula>
    </cfRule>
  </conditionalFormatting>
  <conditionalFormatting sqref="AC21">
    <cfRule type="expression" dxfId="8964" priority="1222">
      <formula>$M21=#REF!</formula>
    </cfRule>
    <cfRule type="expression" dxfId="8963" priority="1223">
      <formula>$M21=#REF!</formula>
    </cfRule>
    <cfRule type="expression" dxfId="8962" priority="1224">
      <formula>$M21=#REF!</formula>
    </cfRule>
    <cfRule type="expression" dxfId="8961" priority="1225">
      <formula>$M21=#REF!</formula>
    </cfRule>
  </conditionalFormatting>
  <conditionalFormatting sqref="AC168">
    <cfRule type="expression" dxfId="8960" priority="1218">
      <formula>$M168=#REF!</formula>
    </cfRule>
    <cfRule type="expression" dxfId="8959" priority="1219">
      <formula>$M168=#REF!</formula>
    </cfRule>
    <cfRule type="expression" dxfId="8958" priority="1220">
      <formula>$M168=#REF!</formula>
    </cfRule>
    <cfRule type="expression" dxfId="8957" priority="1221">
      <formula>$M168=#REF!</formula>
    </cfRule>
  </conditionalFormatting>
  <conditionalFormatting sqref="AC155">
    <cfRule type="expression" dxfId="8956" priority="1214">
      <formula>$M155=#REF!</formula>
    </cfRule>
    <cfRule type="expression" dxfId="8955" priority="1215">
      <formula>$M155=#REF!</formula>
    </cfRule>
    <cfRule type="expression" dxfId="8954" priority="1216">
      <formula>$M155=#REF!</formula>
    </cfRule>
    <cfRule type="expression" dxfId="8953" priority="1217">
      <formula>$M155=#REF!</formula>
    </cfRule>
  </conditionalFormatting>
  <conditionalFormatting sqref="AC24">
    <cfRule type="expression" dxfId="8952" priority="1210">
      <formula>$M24=#REF!</formula>
    </cfRule>
    <cfRule type="expression" dxfId="8951" priority="1211">
      <formula>$M24=#REF!</formula>
    </cfRule>
    <cfRule type="expression" dxfId="8950" priority="1212">
      <formula>$M24=#REF!</formula>
    </cfRule>
    <cfRule type="expression" dxfId="8949" priority="1213">
      <formula>$M24=#REF!</formula>
    </cfRule>
  </conditionalFormatting>
  <conditionalFormatting sqref="AB142">
    <cfRule type="expression" dxfId="8948" priority="1206">
      <formula>$M142=#REF!</formula>
    </cfRule>
    <cfRule type="expression" dxfId="8947" priority="1207">
      <formula>$M142=#REF!</formula>
    </cfRule>
    <cfRule type="expression" dxfId="8946" priority="1208">
      <formula>$M142=#REF!</formula>
    </cfRule>
    <cfRule type="expression" dxfId="8945" priority="1209">
      <formula>$M142=#REF!</formula>
    </cfRule>
  </conditionalFormatting>
  <conditionalFormatting sqref="AC142">
    <cfRule type="expression" dxfId="8944" priority="1202">
      <formula>$M142=#REF!</formula>
    </cfRule>
    <cfRule type="expression" dxfId="8943" priority="1203">
      <formula>$M142=#REF!</formula>
    </cfRule>
    <cfRule type="expression" dxfId="8942" priority="1204">
      <formula>$M142=#REF!</formula>
    </cfRule>
    <cfRule type="expression" dxfId="8941" priority="1205">
      <formula>$M142=#REF!</formula>
    </cfRule>
  </conditionalFormatting>
  <conditionalFormatting sqref="Q12:Q180">
    <cfRule type="cellIs" dxfId="8940" priority="1201" operator="equal">
      <formula>"Mut+ext"</formula>
    </cfRule>
  </conditionalFormatting>
  <conditionalFormatting sqref="Z13:Z14">
    <cfRule type="expression" dxfId="8939" priority="1197">
      <formula>$M13=#REF!</formula>
    </cfRule>
    <cfRule type="expression" dxfId="8938" priority="1198">
      <formula>$M13=#REF!</formula>
    </cfRule>
    <cfRule type="expression" dxfId="8937" priority="1199">
      <formula>$M13=#REF!</formula>
    </cfRule>
    <cfRule type="expression" dxfId="8936" priority="1200">
      <formula>$M13=#REF!</formula>
    </cfRule>
  </conditionalFormatting>
  <conditionalFormatting sqref="Z155 AC150:AD154">
    <cfRule type="expression" dxfId="8935" priority="1193">
      <formula>$M150=#REF!</formula>
    </cfRule>
    <cfRule type="expression" dxfId="8934" priority="1194">
      <formula>$M150=#REF!</formula>
    </cfRule>
    <cfRule type="expression" dxfId="8933" priority="1195">
      <formula>$M150=#REF!</formula>
    </cfRule>
    <cfRule type="expression" dxfId="8932" priority="1196">
      <formula>$M150=#REF!</formula>
    </cfRule>
  </conditionalFormatting>
  <conditionalFormatting sqref="Z168">
    <cfRule type="expression" dxfId="8931" priority="1189">
      <formula>$M168=#REF!</formula>
    </cfRule>
    <cfRule type="expression" dxfId="8930" priority="1190">
      <formula>$M168=#REF!</formula>
    </cfRule>
    <cfRule type="expression" dxfId="8929" priority="1191">
      <formula>$M168=#REF!</formula>
    </cfRule>
    <cfRule type="expression" dxfId="8928" priority="1192">
      <formula>$M168=#REF!</formula>
    </cfRule>
  </conditionalFormatting>
  <conditionalFormatting sqref="AA142">
    <cfRule type="expression" dxfId="8927" priority="1185">
      <formula>$M142=#REF!</formula>
    </cfRule>
    <cfRule type="expression" dxfId="8926" priority="1186">
      <formula>$M142=#REF!</formula>
    </cfRule>
    <cfRule type="expression" dxfId="8925" priority="1187">
      <formula>$M142=#REF!</formula>
    </cfRule>
    <cfRule type="expression" dxfId="8924" priority="1188">
      <formula>$M142=#REF!</formula>
    </cfRule>
  </conditionalFormatting>
  <conditionalFormatting sqref="Z273">
    <cfRule type="expression" dxfId="8923" priority="1181">
      <formula>$M273=#REF!</formula>
    </cfRule>
    <cfRule type="expression" dxfId="8922" priority="1182">
      <formula>$M273=#REF!</formula>
    </cfRule>
    <cfRule type="expression" dxfId="8921" priority="1183">
      <formula>$M273=#REF!</formula>
    </cfRule>
    <cfRule type="expression" dxfId="8920" priority="1184">
      <formula>$M273=#REF!</formula>
    </cfRule>
  </conditionalFormatting>
  <conditionalFormatting sqref="AB273">
    <cfRule type="expression" dxfId="8919" priority="1177">
      <formula>$M273=#REF!</formula>
    </cfRule>
    <cfRule type="expression" dxfId="8918" priority="1178">
      <formula>$M273=#REF!</formula>
    </cfRule>
    <cfRule type="expression" dxfId="8917" priority="1179">
      <formula>$M273=#REF!</formula>
    </cfRule>
    <cfRule type="expression" dxfId="8916" priority="1180">
      <formula>$M273=#REF!</formula>
    </cfRule>
  </conditionalFormatting>
  <conditionalFormatting sqref="AA273">
    <cfRule type="expression" dxfId="8915" priority="1173">
      <formula>$M273=#REF!</formula>
    </cfRule>
    <cfRule type="expression" dxfId="8914" priority="1174">
      <formula>$M273=#REF!</formula>
    </cfRule>
    <cfRule type="expression" dxfId="8913" priority="1175">
      <formula>$M273=#REF!</formula>
    </cfRule>
    <cfRule type="expression" dxfId="8912" priority="1176">
      <formula>$M273=#REF!</formula>
    </cfRule>
  </conditionalFormatting>
  <conditionalFormatting sqref="AD143:AD145">
    <cfRule type="expression" dxfId="8911" priority="1169">
      <formula>$M143=#REF!</formula>
    </cfRule>
    <cfRule type="expression" dxfId="8910" priority="1170">
      <formula>$M143=#REF!</formula>
    </cfRule>
    <cfRule type="expression" dxfId="8909" priority="1171">
      <formula>$M143=#REF!</formula>
    </cfRule>
    <cfRule type="expression" dxfId="8908" priority="1172">
      <formula>$M143=#REF!</formula>
    </cfRule>
  </conditionalFormatting>
  <conditionalFormatting sqref="AC143:AC145">
    <cfRule type="expression" dxfId="8907" priority="1165">
      <formula>$M143=#REF!</formula>
    </cfRule>
    <cfRule type="expression" dxfId="8906" priority="1166">
      <formula>$M143=#REF!</formula>
    </cfRule>
    <cfRule type="expression" dxfId="8905" priority="1167">
      <formula>$M143=#REF!</formula>
    </cfRule>
    <cfRule type="expression" dxfId="8904" priority="1168">
      <formula>$M143=#REF!</formula>
    </cfRule>
  </conditionalFormatting>
  <conditionalFormatting sqref="Z143:Z145 Z150:Z154 AC162:AD167 Z162:Z167 AC177:AD180 Z177:Z180 AD32:AD36 Z32:Z36 AC203:AD206 Z203:Z206 AC216:AD219 Z216:Z219 AC190:AD193 Z190:Z193 AC229:AD232 Z229:Z232 AC241:AD245 Z241:Z245 AD46:AD49 Z58:Z62 AD71:AD75 AD98:AD101 Z122:Z127 AD135:AD140">
    <cfRule type="expression" dxfId="8903" priority="1160">
      <formula>$M32=#REF!</formula>
    </cfRule>
    <cfRule type="expression" dxfId="8902" priority="1161">
      <formula>$M32=#REF!</formula>
    </cfRule>
    <cfRule type="expression" dxfId="8901" priority="1162">
      <formula>$M32=#REF!</formula>
    </cfRule>
    <cfRule type="expression" dxfId="8900" priority="1163">
      <formula>$M32=#REF!</formula>
    </cfRule>
  </conditionalFormatting>
  <conditionalFormatting sqref="AD156:AD157">
    <cfRule type="expression" dxfId="8899" priority="1156">
      <formula>$M156=#REF!</formula>
    </cfRule>
    <cfRule type="expression" dxfId="8898" priority="1157">
      <formula>$M156=#REF!</formula>
    </cfRule>
    <cfRule type="expression" dxfId="8897" priority="1158">
      <formula>$M156=#REF!</formula>
    </cfRule>
    <cfRule type="expression" dxfId="8896" priority="1159">
      <formula>$M156=#REF!</formula>
    </cfRule>
  </conditionalFormatting>
  <conditionalFormatting sqref="AC156:AC157">
    <cfRule type="expression" dxfId="8895" priority="1152">
      <formula>$M156=#REF!</formula>
    </cfRule>
    <cfRule type="expression" dxfId="8894" priority="1153">
      <formula>$M156=#REF!</formula>
    </cfRule>
    <cfRule type="expression" dxfId="8893" priority="1154">
      <formula>$M156=#REF!</formula>
    </cfRule>
    <cfRule type="expression" dxfId="8892" priority="1155">
      <formula>$M156=#REF!</formula>
    </cfRule>
  </conditionalFormatting>
  <conditionalFormatting sqref="Z156:Z157">
    <cfRule type="expression" dxfId="8891" priority="1147">
      <formula>$M156=#REF!</formula>
    </cfRule>
    <cfRule type="expression" dxfId="8890" priority="1148">
      <formula>$M156=#REF!</formula>
    </cfRule>
    <cfRule type="expression" dxfId="8889" priority="1149">
      <formula>$M156=#REF!</formula>
    </cfRule>
    <cfRule type="expression" dxfId="8888" priority="1150">
      <formula>$M156=#REF!</formula>
    </cfRule>
  </conditionalFormatting>
  <conditionalFormatting sqref="AD169:AD172">
    <cfRule type="expression" dxfId="8887" priority="1143">
      <formula>$M169=#REF!</formula>
    </cfRule>
    <cfRule type="expression" dxfId="8886" priority="1144">
      <formula>$M169=#REF!</formula>
    </cfRule>
    <cfRule type="expression" dxfId="8885" priority="1145">
      <formula>$M169=#REF!</formula>
    </cfRule>
    <cfRule type="expression" dxfId="8884" priority="1146">
      <formula>$M169=#REF!</formula>
    </cfRule>
  </conditionalFormatting>
  <conditionalFormatting sqref="AC169:AC172">
    <cfRule type="expression" dxfId="8883" priority="1139">
      <formula>$M169=#REF!</formula>
    </cfRule>
    <cfRule type="expression" dxfId="8882" priority="1140">
      <formula>$M169=#REF!</formula>
    </cfRule>
    <cfRule type="expression" dxfId="8881" priority="1141">
      <formula>$M169=#REF!</formula>
    </cfRule>
    <cfRule type="expression" dxfId="8880" priority="1142">
      <formula>$M169=#REF!</formula>
    </cfRule>
  </conditionalFormatting>
  <conditionalFormatting sqref="Z169:Z172">
    <cfRule type="expression" dxfId="8879" priority="1134">
      <formula>$M169=#REF!</formula>
    </cfRule>
    <cfRule type="expression" dxfId="8878" priority="1135">
      <formula>$M169=#REF!</formula>
    </cfRule>
    <cfRule type="expression" dxfId="8877" priority="1136">
      <formula>$M169=#REF!</formula>
    </cfRule>
    <cfRule type="expression" dxfId="8876" priority="1137">
      <formula>$M169=#REF!</formula>
    </cfRule>
  </conditionalFormatting>
  <conditionalFormatting sqref="AD37">
    <cfRule type="expression" dxfId="8875" priority="1130">
      <formula>$M37=#REF!</formula>
    </cfRule>
    <cfRule type="expression" dxfId="8874" priority="1131">
      <formula>$M37=#REF!</formula>
    </cfRule>
    <cfRule type="expression" dxfId="8873" priority="1132">
      <formula>$M37=#REF!</formula>
    </cfRule>
    <cfRule type="expression" dxfId="8872" priority="1133">
      <formula>$M37=#REF!</formula>
    </cfRule>
  </conditionalFormatting>
  <conditionalFormatting sqref="AD25:AD27">
    <cfRule type="expression" dxfId="8871" priority="1126">
      <formula>$M25=#REF!</formula>
    </cfRule>
    <cfRule type="expression" dxfId="8870" priority="1127">
      <formula>$M25=#REF!</formula>
    </cfRule>
    <cfRule type="expression" dxfId="8869" priority="1128">
      <formula>$M25=#REF!</formula>
    </cfRule>
    <cfRule type="expression" dxfId="8868" priority="1129">
      <formula>$M25=#REF!</formula>
    </cfRule>
  </conditionalFormatting>
  <conditionalFormatting sqref="Z25">
    <cfRule type="expression" dxfId="8867" priority="1122">
      <formula>$M25=#REF!</formula>
    </cfRule>
    <cfRule type="expression" dxfId="8866" priority="1123">
      <formula>$M25=#REF!</formula>
    </cfRule>
    <cfRule type="expression" dxfId="8865" priority="1124">
      <formula>$M25=#REF!</formula>
    </cfRule>
    <cfRule type="expression" dxfId="8864" priority="1125">
      <formula>$M25=#REF!</formula>
    </cfRule>
  </conditionalFormatting>
  <conditionalFormatting sqref="Z37">
    <cfRule type="expression" dxfId="8863" priority="1118">
      <formula>$M37=#REF!</formula>
    </cfRule>
    <cfRule type="expression" dxfId="8862" priority="1119">
      <formula>$M37=#REF!</formula>
    </cfRule>
    <cfRule type="expression" dxfId="8861" priority="1120">
      <formula>$M37=#REF!</formula>
    </cfRule>
    <cfRule type="expression" dxfId="8860" priority="1121">
      <formula>$M37=#REF!</formula>
    </cfRule>
  </conditionalFormatting>
  <conditionalFormatting sqref="AC25">
    <cfRule type="expression" dxfId="8859" priority="1114">
      <formula>$M25=#REF!</formula>
    </cfRule>
    <cfRule type="expression" dxfId="8858" priority="1115">
      <formula>$M25=#REF!</formula>
    </cfRule>
    <cfRule type="expression" dxfId="8857" priority="1116">
      <formula>$M25=#REF!</formula>
    </cfRule>
    <cfRule type="expression" dxfId="8856" priority="1117">
      <formula>$M25=#REF!</formula>
    </cfRule>
  </conditionalFormatting>
  <conditionalFormatting sqref="AC26">
    <cfRule type="expression" dxfId="8855" priority="1110">
      <formula>$M26=#REF!</formula>
    </cfRule>
    <cfRule type="expression" dxfId="8854" priority="1111">
      <formula>$M26=#REF!</formula>
    </cfRule>
    <cfRule type="expression" dxfId="8853" priority="1112">
      <formula>$M26=#REF!</formula>
    </cfRule>
    <cfRule type="expression" dxfId="8852" priority="1113">
      <formula>$M26=#REF!</formula>
    </cfRule>
  </conditionalFormatting>
  <conditionalFormatting sqref="AC27">
    <cfRule type="expression" dxfId="8851" priority="1106">
      <formula>$M27=#REF!</formula>
    </cfRule>
    <cfRule type="expression" dxfId="8850" priority="1107">
      <formula>$M27=#REF!</formula>
    </cfRule>
    <cfRule type="expression" dxfId="8849" priority="1108">
      <formula>$M27=#REF!</formula>
    </cfRule>
    <cfRule type="expression" dxfId="8848" priority="1109">
      <formula>$M27=#REF!</formula>
    </cfRule>
  </conditionalFormatting>
  <conditionalFormatting sqref="AC32">
    <cfRule type="expression" dxfId="8847" priority="1102">
      <formula>$M32=#REF!</formula>
    </cfRule>
    <cfRule type="expression" dxfId="8846" priority="1103">
      <formula>$M32=#REF!</formula>
    </cfRule>
    <cfRule type="expression" dxfId="8845" priority="1104">
      <formula>$M32=#REF!</formula>
    </cfRule>
    <cfRule type="expression" dxfId="8844" priority="1105">
      <formula>$M32=#REF!</formula>
    </cfRule>
  </conditionalFormatting>
  <conditionalFormatting sqref="AC33">
    <cfRule type="expression" dxfId="8843" priority="1098">
      <formula>$M33=#REF!</formula>
    </cfRule>
    <cfRule type="expression" dxfId="8842" priority="1099">
      <formula>$M33=#REF!</formula>
    </cfRule>
    <cfRule type="expression" dxfId="8841" priority="1100">
      <formula>$M33=#REF!</formula>
    </cfRule>
    <cfRule type="expression" dxfId="8840" priority="1101">
      <formula>$M33=#REF!</formula>
    </cfRule>
  </conditionalFormatting>
  <conditionalFormatting sqref="AC35:AC36">
    <cfRule type="expression" dxfId="8839" priority="1094">
      <formula>$M35=#REF!</formula>
    </cfRule>
    <cfRule type="expression" dxfId="8838" priority="1095">
      <formula>$M35=#REF!</formula>
    </cfRule>
    <cfRule type="expression" dxfId="8837" priority="1096">
      <formula>$M35=#REF!</formula>
    </cfRule>
    <cfRule type="expression" dxfId="8836" priority="1097">
      <formula>$M35=#REF!</formula>
    </cfRule>
  </conditionalFormatting>
  <conditionalFormatting sqref="AC34">
    <cfRule type="expression" dxfId="8835" priority="1090">
      <formula>$M34=#REF!</formula>
    </cfRule>
    <cfRule type="expression" dxfId="8834" priority="1091">
      <formula>$M34=#REF!</formula>
    </cfRule>
    <cfRule type="expression" dxfId="8833" priority="1092">
      <formula>$M34=#REF!</formula>
    </cfRule>
    <cfRule type="expression" dxfId="8832" priority="1093">
      <formula>$M34=#REF!</formula>
    </cfRule>
  </conditionalFormatting>
  <conditionalFormatting sqref="AC37">
    <cfRule type="expression" dxfId="8831" priority="1086">
      <formula>$M37=#REF!</formula>
    </cfRule>
    <cfRule type="expression" dxfId="8830" priority="1087">
      <formula>$M37=#REF!</formula>
    </cfRule>
    <cfRule type="expression" dxfId="8829" priority="1088">
      <formula>$M37=#REF!</formula>
    </cfRule>
    <cfRule type="expression" dxfId="8828" priority="1089">
      <formula>$M37=#REF!</formula>
    </cfRule>
  </conditionalFormatting>
  <conditionalFormatting sqref="Z26:Z27">
    <cfRule type="expression" dxfId="8827" priority="1081">
      <formula>$M26=#REF!</formula>
    </cfRule>
    <cfRule type="expression" dxfId="8826" priority="1082">
      <formula>$M26=#REF!</formula>
    </cfRule>
    <cfRule type="expression" dxfId="8825" priority="1083">
      <formula>$M26=#REF!</formula>
    </cfRule>
    <cfRule type="expression" dxfId="8824" priority="1084">
      <formula>$M26=#REF!</formula>
    </cfRule>
  </conditionalFormatting>
  <conditionalFormatting sqref="AD181">
    <cfRule type="expression" dxfId="8823" priority="1077">
      <formula>$M181=#REF!</formula>
    </cfRule>
    <cfRule type="expression" dxfId="8822" priority="1078">
      <formula>$M181=#REF!</formula>
    </cfRule>
    <cfRule type="expression" dxfId="8821" priority="1079">
      <formula>$M181=#REF!</formula>
    </cfRule>
    <cfRule type="expression" dxfId="8820" priority="1080">
      <formula>$M181=#REF!</formula>
    </cfRule>
  </conditionalFormatting>
  <conditionalFormatting sqref="AC181">
    <cfRule type="expression" dxfId="8819" priority="1073">
      <formula>$M181=#REF!</formula>
    </cfRule>
    <cfRule type="expression" dxfId="8818" priority="1074">
      <formula>$M181=#REF!</formula>
    </cfRule>
    <cfRule type="expression" dxfId="8817" priority="1075">
      <formula>$M181=#REF!</formula>
    </cfRule>
    <cfRule type="expression" dxfId="8816" priority="1076">
      <formula>$M181=#REF!</formula>
    </cfRule>
  </conditionalFormatting>
  <conditionalFormatting sqref="Q181">
    <cfRule type="cellIs" dxfId="8815" priority="1072" operator="equal">
      <formula>"Mut+ext"</formula>
    </cfRule>
  </conditionalFormatting>
  <conditionalFormatting sqref="Z181">
    <cfRule type="expression" dxfId="8814" priority="1068">
      <formula>$M181=#REF!</formula>
    </cfRule>
    <cfRule type="expression" dxfId="8813" priority="1069">
      <formula>$M181=#REF!</formula>
    </cfRule>
    <cfRule type="expression" dxfId="8812" priority="1070">
      <formula>$M181=#REF!</formula>
    </cfRule>
    <cfRule type="expression" dxfId="8811" priority="1071">
      <formula>$M181=#REF!</formula>
    </cfRule>
  </conditionalFormatting>
  <conditionalFormatting sqref="AD196:AD198">
    <cfRule type="expression" dxfId="8810" priority="1064">
      <formula>$M196=#REF!</formula>
    </cfRule>
    <cfRule type="expression" dxfId="8809" priority="1065">
      <formula>$M196=#REF!</formula>
    </cfRule>
    <cfRule type="expression" dxfId="8808" priority="1066">
      <formula>$M196=#REF!</formula>
    </cfRule>
    <cfRule type="expression" dxfId="8807" priority="1067">
      <formula>$M196=#REF!</formula>
    </cfRule>
  </conditionalFormatting>
  <conditionalFormatting sqref="AC196:AC198">
    <cfRule type="expression" dxfId="8806" priority="1060">
      <formula>$M196=#REF!</formula>
    </cfRule>
    <cfRule type="expression" dxfId="8805" priority="1061">
      <formula>$M196=#REF!</formula>
    </cfRule>
    <cfRule type="expression" dxfId="8804" priority="1062">
      <formula>$M196=#REF!</formula>
    </cfRule>
    <cfRule type="expression" dxfId="8803" priority="1063">
      <formula>$M196=#REF!</formula>
    </cfRule>
  </conditionalFormatting>
  <conditionalFormatting sqref="Q196:Q198 Q203:Q206">
    <cfRule type="cellIs" dxfId="8802" priority="1059" operator="equal">
      <formula>"Mut+ext"</formula>
    </cfRule>
  </conditionalFormatting>
  <conditionalFormatting sqref="Z196:Z198">
    <cfRule type="expression" dxfId="8801" priority="1055">
      <formula>$M196=#REF!</formula>
    </cfRule>
    <cfRule type="expression" dxfId="8800" priority="1056">
      <formula>$M196=#REF!</formula>
    </cfRule>
    <cfRule type="expression" dxfId="8799" priority="1057">
      <formula>$M196=#REF!</formula>
    </cfRule>
    <cfRule type="expression" dxfId="8798" priority="1058">
      <formula>$M196=#REF!</formula>
    </cfRule>
  </conditionalFormatting>
  <conditionalFormatting sqref="AD207">
    <cfRule type="expression" dxfId="8797" priority="1051">
      <formula>$M207=#REF!</formula>
    </cfRule>
    <cfRule type="expression" dxfId="8796" priority="1052">
      <formula>$M207=#REF!</formula>
    </cfRule>
    <cfRule type="expression" dxfId="8795" priority="1053">
      <formula>$M207=#REF!</formula>
    </cfRule>
    <cfRule type="expression" dxfId="8794" priority="1054">
      <formula>$M207=#REF!</formula>
    </cfRule>
  </conditionalFormatting>
  <conditionalFormatting sqref="AC207">
    <cfRule type="expression" dxfId="8793" priority="1047">
      <formula>$M207=#REF!</formula>
    </cfRule>
    <cfRule type="expression" dxfId="8792" priority="1048">
      <formula>$M207=#REF!</formula>
    </cfRule>
    <cfRule type="expression" dxfId="8791" priority="1049">
      <formula>$M207=#REF!</formula>
    </cfRule>
    <cfRule type="expression" dxfId="8790" priority="1050">
      <formula>$M207=#REF!</formula>
    </cfRule>
  </conditionalFormatting>
  <conditionalFormatting sqref="Q207">
    <cfRule type="cellIs" dxfId="8789" priority="1046" operator="equal">
      <formula>"Mut+ext"</formula>
    </cfRule>
  </conditionalFormatting>
  <conditionalFormatting sqref="Z207">
    <cfRule type="expression" dxfId="8788" priority="1042">
      <formula>$M207=#REF!</formula>
    </cfRule>
    <cfRule type="expression" dxfId="8787" priority="1043">
      <formula>$M207=#REF!</formula>
    </cfRule>
    <cfRule type="expression" dxfId="8786" priority="1044">
      <formula>$M207=#REF!</formula>
    </cfRule>
    <cfRule type="expression" dxfId="8785" priority="1045">
      <formula>$M207=#REF!</formula>
    </cfRule>
  </conditionalFormatting>
  <conditionalFormatting sqref="AD195">
    <cfRule type="expression" dxfId="8784" priority="1038">
      <formula>$M195=#REF!</formula>
    </cfRule>
    <cfRule type="expression" dxfId="8783" priority="1039">
      <formula>$M195=#REF!</formula>
    </cfRule>
    <cfRule type="expression" dxfId="8782" priority="1040">
      <formula>$M195=#REF!</formula>
    </cfRule>
    <cfRule type="expression" dxfId="8781" priority="1041">
      <formula>$M195=#REF!</formula>
    </cfRule>
  </conditionalFormatting>
  <conditionalFormatting sqref="AC195">
    <cfRule type="expression" dxfId="8780" priority="1034">
      <formula>$M195=#REF!</formula>
    </cfRule>
    <cfRule type="expression" dxfId="8779" priority="1035">
      <formula>$M195=#REF!</formula>
    </cfRule>
    <cfRule type="expression" dxfId="8778" priority="1036">
      <formula>$M195=#REF!</formula>
    </cfRule>
    <cfRule type="expression" dxfId="8777" priority="1037">
      <formula>$M195=#REF!</formula>
    </cfRule>
  </conditionalFormatting>
  <conditionalFormatting sqref="Q195">
    <cfRule type="cellIs" dxfId="8776" priority="1033" operator="equal">
      <formula>"Mut+ext"</formula>
    </cfRule>
  </conditionalFormatting>
  <conditionalFormatting sqref="Z195">
    <cfRule type="expression" dxfId="8775" priority="1029">
      <formula>$M195=#REF!</formula>
    </cfRule>
    <cfRule type="expression" dxfId="8774" priority="1030">
      <formula>$M195=#REF!</formula>
    </cfRule>
    <cfRule type="expression" dxfId="8773" priority="1031">
      <formula>$M195=#REF!</formula>
    </cfRule>
    <cfRule type="expression" dxfId="8772" priority="1032">
      <formula>$M195=#REF!</formula>
    </cfRule>
  </conditionalFormatting>
  <conditionalFormatting sqref="AD208:AD211">
    <cfRule type="expression" dxfId="8771" priority="1025">
      <formula>$M208=#REF!</formula>
    </cfRule>
    <cfRule type="expression" dxfId="8770" priority="1026">
      <formula>$M208=#REF!</formula>
    </cfRule>
    <cfRule type="expression" dxfId="8769" priority="1027">
      <formula>$M208=#REF!</formula>
    </cfRule>
    <cfRule type="expression" dxfId="8768" priority="1028">
      <formula>$M208=#REF!</formula>
    </cfRule>
  </conditionalFormatting>
  <conditionalFormatting sqref="AC208:AC211">
    <cfRule type="expression" dxfId="8767" priority="1021">
      <formula>$M208=#REF!</formula>
    </cfRule>
    <cfRule type="expression" dxfId="8766" priority="1022">
      <formula>$M208=#REF!</formula>
    </cfRule>
    <cfRule type="expression" dxfId="8765" priority="1023">
      <formula>$M208=#REF!</formula>
    </cfRule>
    <cfRule type="expression" dxfId="8764" priority="1024">
      <formula>$M208=#REF!</formula>
    </cfRule>
  </conditionalFormatting>
  <conditionalFormatting sqref="Q208:Q211 Q216:Q219">
    <cfRule type="cellIs" dxfId="8763" priority="1020" operator="equal">
      <formula>"Mut+ext"</formula>
    </cfRule>
  </conditionalFormatting>
  <conditionalFormatting sqref="Z208:Z211">
    <cfRule type="expression" dxfId="8762" priority="1016">
      <formula>$M208=#REF!</formula>
    </cfRule>
    <cfRule type="expression" dxfId="8761" priority="1017">
      <formula>$M208=#REF!</formula>
    </cfRule>
    <cfRule type="expression" dxfId="8760" priority="1018">
      <formula>$M208=#REF!</formula>
    </cfRule>
    <cfRule type="expression" dxfId="8759" priority="1019">
      <formula>$M208=#REF!</formula>
    </cfRule>
  </conditionalFormatting>
  <conditionalFormatting sqref="AD220">
    <cfRule type="expression" dxfId="8758" priority="1012">
      <formula>$M220=#REF!</formula>
    </cfRule>
    <cfRule type="expression" dxfId="8757" priority="1013">
      <formula>$M220=#REF!</formula>
    </cfRule>
    <cfRule type="expression" dxfId="8756" priority="1014">
      <formula>$M220=#REF!</formula>
    </cfRule>
    <cfRule type="expression" dxfId="8755" priority="1015">
      <formula>$M220=#REF!</formula>
    </cfRule>
  </conditionalFormatting>
  <conditionalFormatting sqref="AC220">
    <cfRule type="expression" dxfId="8754" priority="1008">
      <formula>$M220=#REF!</formula>
    </cfRule>
    <cfRule type="expression" dxfId="8753" priority="1009">
      <formula>$M220=#REF!</formula>
    </cfRule>
    <cfRule type="expression" dxfId="8752" priority="1010">
      <formula>$M220=#REF!</formula>
    </cfRule>
    <cfRule type="expression" dxfId="8751" priority="1011">
      <formula>$M220=#REF!</formula>
    </cfRule>
  </conditionalFormatting>
  <conditionalFormatting sqref="Q220">
    <cfRule type="cellIs" dxfId="8750" priority="1007" operator="equal">
      <formula>"Mut+ext"</formula>
    </cfRule>
  </conditionalFormatting>
  <conditionalFormatting sqref="Z220">
    <cfRule type="expression" dxfId="8749" priority="1003">
      <formula>$M220=#REF!</formula>
    </cfRule>
    <cfRule type="expression" dxfId="8748" priority="1004">
      <formula>$M220=#REF!</formula>
    </cfRule>
    <cfRule type="expression" dxfId="8747" priority="1005">
      <formula>$M220=#REF!</formula>
    </cfRule>
    <cfRule type="expression" dxfId="8746" priority="1006">
      <formula>$M220=#REF!</formula>
    </cfRule>
  </conditionalFormatting>
  <conditionalFormatting sqref="AD183:AD185">
    <cfRule type="expression" dxfId="8745" priority="999">
      <formula>$M183=#REF!</formula>
    </cfRule>
    <cfRule type="expression" dxfId="8744" priority="1000">
      <formula>$M183=#REF!</formula>
    </cfRule>
    <cfRule type="expression" dxfId="8743" priority="1001">
      <formula>$M183=#REF!</formula>
    </cfRule>
    <cfRule type="expression" dxfId="8742" priority="1002">
      <formula>$M183=#REF!</formula>
    </cfRule>
  </conditionalFormatting>
  <conditionalFormatting sqref="AC183:AC185">
    <cfRule type="expression" dxfId="8741" priority="995">
      <formula>$M183=#REF!</formula>
    </cfRule>
    <cfRule type="expression" dxfId="8740" priority="996">
      <formula>$M183=#REF!</formula>
    </cfRule>
    <cfRule type="expression" dxfId="8739" priority="997">
      <formula>$M183=#REF!</formula>
    </cfRule>
    <cfRule type="expression" dxfId="8738" priority="998">
      <formula>$M183=#REF!</formula>
    </cfRule>
  </conditionalFormatting>
  <conditionalFormatting sqref="Q183:Q185 Q190:Q193">
    <cfRule type="cellIs" dxfId="8737" priority="994" operator="equal">
      <formula>"Mut+ext"</formula>
    </cfRule>
  </conditionalFormatting>
  <conditionalFormatting sqref="Z183:Z185">
    <cfRule type="expression" dxfId="8736" priority="990">
      <formula>$M183=#REF!</formula>
    </cfRule>
    <cfRule type="expression" dxfId="8735" priority="991">
      <formula>$M183=#REF!</formula>
    </cfRule>
    <cfRule type="expression" dxfId="8734" priority="992">
      <formula>$M183=#REF!</formula>
    </cfRule>
    <cfRule type="expression" dxfId="8733" priority="993">
      <formula>$M183=#REF!</formula>
    </cfRule>
  </conditionalFormatting>
  <conditionalFormatting sqref="AD194">
    <cfRule type="expression" dxfId="8732" priority="986">
      <formula>$M194=#REF!</formula>
    </cfRule>
    <cfRule type="expression" dxfId="8731" priority="987">
      <formula>$M194=#REF!</formula>
    </cfRule>
    <cfRule type="expression" dxfId="8730" priority="988">
      <formula>$M194=#REF!</formula>
    </cfRule>
    <cfRule type="expression" dxfId="8729" priority="989">
      <formula>$M194=#REF!</formula>
    </cfRule>
  </conditionalFormatting>
  <conditionalFormatting sqref="AC194">
    <cfRule type="expression" dxfId="8728" priority="982">
      <formula>$M194=#REF!</formula>
    </cfRule>
    <cfRule type="expression" dxfId="8727" priority="983">
      <formula>$M194=#REF!</formula>
    </cfRule>
    <cfRule type="expression" dxfId="8726" priority="984">
      <formula>$M194=#REF!</formula>
    </cfRule>
    <cfRule type="expression" dxfId="8725" priority="985">
      <formula>$M194=#REF!</formula>
    </cfRule>
  </conditionalFormatting>
  <conditionalFormatting sqref="Q194">
    <cfRule type="cellIs" dxfId="8724" priority="981" operator="equal">
      <formula>"Mut+ext"</formula>
    </cfRule>
  </conditionalFormatting>
  <conditionalFormatting sqref="Z194">
    <cfRule type="expression" dxfId="8723" priority="977">
      <formula>$M194=#REF!</formula>
    </cfRule>
    <cfRule type="expression" dxfId="8722" priority="978">
      <formula>$M194=#REF!</formula>
    </cfRule>
    <cfRule type="expression" dxfId="8721" priority="979">
      <formula>$M194=#REF!</formula>
    </cfRule>
    <cfRule type="expression" dxfId="8720" priority="980">
      <formula>$M194=#REF!</formula>
    </cfRule>
  </conditionalFormatting>
  <conditionalFormatting sqref="AD182">
    <cfRule type="expression" dxfId="8719" priority="973">
      <formula>$M182=#REF!</formula>
    </cfRule>
    <cfRule type="expression" dxfId="8718" priority="974">
      <formula>$M182=#REF!</formula>
    </cfRule>
    <cfRule type="expression" dxfId="8717" priority="975">
      <formula>$M182=#REF!</formula>
    </cfRule>
    <cfRule type="expression" dxfId="8716" priority="976">
      <formula>$M182=#REF!</formula>
    </cfRule>
  </conditionalFormatting>
  <conditionalFormatting sqref="AC182">
    <cfRule type="expression" dxfId="8715" priority="969">
      <formula>$M182=#REF!</formula>
    </cfRule>
    <cfRule type="expression" dxfId="8714" priority="970">
      <formula>$M182=#REF!</formula>
    </cfRule>
    <cfRule type="expression" dxfId="8713" priority="971">
      <formula>$M182=#REF!</formula>
    </cfRule>
    <cfRule type="expression" dxfId="8712" priority="972">
      <formula>$M182=#REF!</formula>
    </cfRule>
  </conditionalFormatting>
  <conditionalFormatting sqref="Q182">
    <cfRule type="cellIs" dxfId="8711" priority="968" operator="equal">
      <formula>"Mut+ext"</formula>
    </cfRule>
  </conditionalFormatting>
  <conditionalFormatting sqref="Z182">
    <cfRule type="expression" dxfId="8710" priority="964">
      <formula>$M182=#REF!</formula>
    </cfRule>
    <cfRule type="expression" dxfId="8709" priority="965">
      <formula>$M182=#REF!</formula>
    </cfRule>
    <cfRule type="expression" dxfId="8708" priority="966">
      <formula>$M182=#REF!</formula>
    </cfRule>
    <cfRule type="expression" dxfId="8707" priority="967">
      <formula>$M182=#REF!</formula>
    </cfRule>
  </conditionalFormatting>
  <conditionalFormatting sqref="AD222:AD224">
    <cfRule type="expression" dxfId="8706" priority="960">
      <formula>$M222=#REF!</formula>
    </cfRule>
    <cfRule type="expression" dxfId="8705" priority="961">
      <formula>$M222=#REF!</formula>
    </cfRule>
    <cfRule type="expression" dxfId="8704" priority="962">
      <formula>$M222=#REF!</formula>
    </cfRule>
    <cfRule type="expression" dxfId="8703" priority="963">
      <formula>$M222=#REF!</formula>
    </cfRule>
  </conditionalFormatting>
  <conditionalFormatting sqref="AC222:AC224">
    <cfRule type="expression" dxfId="8702" priority="956">
      <formula>$M222=#REF!</formula>
    </cfRule>
    <cfRule type="expression" dxfId="8701" priority="957">
      <formula>$M222=#REF!</formula>
    </cfRule>
    <cfRule type="expression" dxfId="8700" priority="958">
      <formula>$M222=#REF!</formula>
    </cfRule>
    <cfRule type="expression" dxfId="8699" priority="959">
      <formula>$M222=#REF!</formula>
    </cfRule>
  </conditionalFormatting>
  <conditionalFormatting sqref="Q222:Q224 Q229:Q232">
    <cfRule type="cellIs" dxfId="8698" priority="955" operator="equal">
      <formula>"Mut+ext"</formula>
    </cfRule>
  </conditionalFormatting>
  <conditionalFormatting sqref="Z222:Z224">
    <cfRule type="expression" dxfId="8697" priority="951">
      <formula>$M222=#REF!</formula>
    </cfRule>
    <cfRule type="expression" dxfId="8696" priority="952">
      <formula>$M222=#REF!</formula>
    </cfRule>
    <cfRule type="expression" dxfId="8695" priority="953">
      <formula>$M222=#REF!</formula>
    </cfRule>
    <cfRule type="expression" dxfId="8694" priority="954">
      <formula>$M222=#REF!</formula>
    </cfRule>
  </conditionalFormatting>
  <conditionalFormatting sqref="AD233">
    <cfRule type="expression" dxfId="8693" priority="947">
      <formula>$M233=#REF!</formula>
    </cfRule>
    <cfRule type="expression" dxfId="8692" priority="948">
      <formula>$M233=#REF!</formula>
    </cfRule>
    <cfRule type="expression" dxfId="8691" priority="949">
      <formula>$M233=#REF!</formula>
    </cfRule>
    <cfRule type="expression" dxfId="8690" priority="950">
      <formula>$M233=#REF!</formula>
    </cfRule>
  </conditionalFormatting>
  <conditionalFormatting sqref="AC233">
    <cfRule type="expression" dxfId="8689" priority="943">
      <formula>$M233=#REF!</formula>
    </cfRule>
    <cfRule type="expression" dxfId="8688" priority="944">
      <formula>$M233=#REF!</formula>
    </cfRule>
    <cfRule type="expression" dxfId="8687" priority="945">
      <formula>$M233=#REF!</formula>
    </cfRule>
    <cfRule type="expression" dxfId="8686" priority="946">
      <formula>$M233=#REF!</formula>
    </cfRule>
  </conditionalFormatting>
  <conditionalFormatting sqref="Q233">
    <cfRule type="cellIs" dxfId="8685" priority="942" operator="equal">
      <formula>"Mut+ext"</formula>
    </cfRule>
  </conditionalFormatting>
  <conditionalFormatting sqref="Z233">
    <cfRule type="expression" dxfId="8684" priority="938">
      <formula>$M233=#REF!</formula>
    </cfRule>
    <cfRule type="expression" dxfId="8683" priority="939">
      <formula>$M233=#REF!</formula>
    </cfRule>
    <cfRule type="expression" dxfId="8682" priority="940">
      <formula>$M233=#REF!</formula>
    </cfRule>
    <cfRule type="expression" dxfId="8681" priority="941">
      <formula>$M233=#REF!</formula>
    </cfRule>
  </conditionalFormatting>
  <conditionalFormatting sqref="AD221">
    <cfRule type="expression" dxfId="8680" priority="934">
      <formula>$M221=#REF!</formula>
    </cfRule>
    <cfRule type="expression" dxfId="8679" priority="935">
      <formula>$M221=#REF!</formula>
    </cfRule>
    <cfRule type="expression" dxfId="8678" priority="936">
      <formula>$M221=#REF!</formula>
    </cfRule>
    <cfRule type="expression" dxfId="8677" priority="937">
      <formula>$M221=#REF!</formula>
    </cfRule>
  </conditionalFormatting>
  <conditionalFormatting sqref="AC221">
    <cfRule type="expression" dxfId="8676" priority="930">
      <formula>$M221=#REF!</formula>
    </cfRule>
    <cfRule type="expression" dxfId="8675" priority="931">
      <formula>$M221=#REF!</formula>
    </cfRule>
    <cfRule type="expression" dxfId="8674" priority="932">
      <formula>$M221=#REF!</formula>
    </cfRule>
    <cfRule type="expression" dxfId="8673" priority="933">
      <formula>$M221=#REF!</formula>
    </cfRule>
  </conditionalFormatting>
  <conditionalFormatting sqref="Q221">
    <cfRule type="cellIs" dxfId="8672" priority="929" operator="equal">
      <formula>"Mut+ext"</formula>
    </cfRule>
  </conditionalFormatting>
  <conditionalFormatting sqref="Z221">
    <cfRule type="expression" dxfId="8671" priority="925">
      <formula>$M221=#REF!</formula>
    </cfRule>
    <cfRule type="expression" dxfId="8670" priority="926">
      <formula>$M221=#REF!</formula>
    </cfRule>
    <cfRule type="expression" dxfId="8669" priority="927">
      <formula>$M221=#REF!</formula>
    </cfRule>
    <cfRule type="expression" dxfId="8668" priority="928">
      <formula>$M221=#REF!</formula>
    </cfRule>
  </conditionalFormatting>
  <conditionalFormatting sqref="AD235:AD236">
    <cfRule type="expression" dxfId="8667" priority="921">
      <formula>$M235=#REF!</formula>
    </cfRule>
    <cfRule type="expression" dxfId="8666" priority="922">
      <formula>$M235=#REF!</formula>
    </cfRule>
    <cfRule type="expression" dxfId="8665" priority="923">
      <formula>$M235=#REF!</formula>
    </cfRule>
    <cfRule type="expression" dxfId="8664" priority="924">
      <formula>$M235=#REF!</formula>
    </cfRule>
  </conditionalFormatting>
  <conditionalFormatting sqref="AC235:AC236">
    <cfRule type="expression" dxfId="8663" priority="917">
      <formula>$M235=#REF!</formula>
    </cfRule>
    <cfRule type="expression" dxfId="8662" priority="918">
      <formula>$M235=#REF!</formula>
    </cfRule>
    <cfRule type="expression" dxfId="8661" priority="919">
      <formula>$M235=#REF!</formula>
    </cfRule>
    <cfRule type="expression" dxfId="8660" priority="920">
      <formula>$M235=#REF!</formula>
    </cfRule>
  </conditionalFormatting>
  <conditionalFormatting sqref="Q235:Q236 Q241:Q245">
    <cfRule type="cellIs" dxfId="8659" priority="916" operator="equal">
      <formula>"Mut+ext"</formula>
    </cfRule>
  </conditionalFormatting>
  <conditionalFormatting sqref="Z235:Z236">
    <cfRule type="expression" dxfId="8658" priority="912">
      <formula>$M235=#REF!</formula>
    </cfRule>
    <cfRule type="expression" dxfId="8657" priority="913">
      <formula>$M235=#REF!</formula>
    </cfRule>
    <cfRule type="expression" dxfId="8656" priority="914">
      <formula>$M235=#REF!</formula>
    </cfRule>
    <cfRule type="expression" dxfId="8655" priority="915">
      <formula>$M235=#REF!</formula>
    </cfRule>
  </conditionalFormatting>
  <conditionalFormatting sqref="AD246">
    <cfRule type="expression" dxfId="8654" priority="908">
      <formula>$M246=#REF!</formula>
    </cfRule>
    <cfRule type="expression" dxfId="8653" priority="909">
      <formula>$M246=#REF!</formula>
    </cfRule>
    <cfRule type="expression" dxfId="8652" priority="910">
      <formula>$M246=#REF!</formula>
    </cfRule>
    <cfRule type="expression" dxfId="8651" priority="911">
      <formula>$M246=#REF!</formula>
    </cfRule>
  </conditionalFormatting>
  <conditionalFormatting sqref="AC246">
    <cfRule type="expression" dxfId="8650" priority="904">
      <formula>$M246=#REF!</formula>
    </cfRule>
    <cfRule type="expression" dxfId="8649" priority="905">
      <formula>$M246=#REF!</formula>
    </cfRule>
    <cfRule type="expression" dxfId="8648" priority="906">
      <formula>$M246=#REF!</formula>
    </cfRule>
    <cfRule type="expression" dxfId="8647" priority="907">
      <formula>$M246=#REF!</formula>
    </cfRule>
  </conditionalFormatting>
  <conditionalFormatting sqref="Q246">
    <cfRule type="cellIs" dxfId="8646" priority="903" operator="equal">
      <formula>"Mut+ext"</formula>
    </cfRule>
  </conditionalFormatting>
  <conditionalFormatting sqref="Z246">
    <cfRule type="expression" dxfId="8645" priority="899">
      <formula>$M246=#REF!</formula>
    </cfRule>
    <cfRule type="expression" dxfId="8644" priority="900">
      <formula>$M246=#REF!</formula>
    </cfRule>
    <cfRule type="expression" dxfId="8643" priority="901">
      <formula>$M246=#REF!</formula>
    </cfRule>
    <cfRule type="expression" dxfId="8642" priority="902">
      <formula>$M246=#REF!</formula>
    </cfRule>
  </conditionalFormatting>
  <conditionalFormatting sqref="AD234">
    <cfRule type="expression" dxfId="8641" priority="895">
      <formula>$M234=#REF!</formula>
    </cfRule>
    <cfRule type="expression" dxfId="8640" priority="896">
      <formula>$M234=#REF!</formula>
    </cfRule>
    <cfRule type="expression" dxfId="8639" priority="897">
      <formula>$M234=#REF!</formula>
    </cfRule>
    <cfRule type="expression" dxfId="8638" priority="898">
      <formula>$M234=#REF!</formula>
    </cfRule>
  </conditionalFormatting>
  <conditionalFormatting sqref="AC234">
    <cfRule type="expression" dxfId="8637" priority="891">
      <formula>$M234=#REF!</formula>
    </cfRule>
    <cfRule type="expression" dxfId="8636" priority="892">
      <formula>$M234=#REF!</formula>
    </cfRule>
    <cfRule type="expression" dxfId="8635" priority="893">
      <formula>$M234=#REF!</formula>
    </cfRule>
    <cfRule type="expression" dxfId="8634" priority="894">
      <formula>$M234=#REF!</formula>
    </cfRule>
  </conditionalFormatting>
  <conditionalFormatting sqref="Q234">
    <cfRule type="cellIs" dxfId="8633" priority="890" operator="equal">
      <formula>"Mut+ext"</formula>
    </cfRule>
  </conditionalFormatting>
  <conditionalFormatting sqref="Z234">
    <cfRule type="expression" dxfId="8632" priority="886">
      <formula>$M234=#REF!</formula>
    </cfRule>
    <cfRule type="expression" dxfId="8631" priority="887">
      <formula>$M234=#REF!</formula>
    </cfRule>
    <cfRule type="expression" dxfId="8630" priority="888">
      <formula>$M234=#REF!</formula>
    </cfRule>
    <cfRule type="expression" dxfId="8629" priority="889">
      <formula>$M234=#REF!</formula>
    </cfRule>
  </conditionalFormatting>
  <conditionalFormatting sqref="AD50">
    <cfRule type="expression" dxfId="8628" priority="882">
      <formula>$M50=#REF!</formula>
    </cfRule>
    <cfRule type="expression" dxfId="8627" priority="883">
      <formula>$M50=#REF!</formula>
    </cfRule>
    <cfRule type="expression" dxfId="8626" priority="884">
      <formula>$M50=#REF!</formula>
    </cfRule>
    <cfRule type="expression" dxfId="8625" priority="885">
      <formula>$M50=#REF!</formula>
    </cfRule>
  </conditionalFormatting>
  <conditionalFormatting sqref="AD38:AD41">
    <cfRule type="expression" dxfId="8624" priority="878">
      <formula>$M38=#REF!</formula>
    </cfRule>
    <cfRule type="expression" dxfId="8623" priority="879">
      <formula>$M38=#REF!</formula>
    </cfRule>
    <cfRule type="expression" dxfId="8622" priority="880">
      <formula>$M38=#REF!</formula>
    </cfRule>
    <cfRule type="expression" dxfId="8621" priority="881">
      <formula>$M38=#REF!</formula>
    </cfRule>
  </conditionalFormatting>
  <conditionalFormatting sqref="Z38">
    <cfRule type="expression" dxfId="8620" priority="874">
      <formula>$M38=#REF!</formula>
    </cfRule>
    <cfRule type="expression" dxfId="8619" priority="875">
      <formula>$M38=#REF!</formula>
    </cfRule>
    <cfRule type="expression" dxfId="8618" priority="876">
      <formula>$M38=#REF!</formula>
    </cfRule>
    <cfRule type="expression" dxfId="8617" priority="877">
      <formula>$M38=#REF!</formula>
    </cfRule>
  </conditionalFormatting>
  <conditionalFormatting sqref="Z50">
    <cfRule type="expression" dxfId="8616" priority="870">
      <formula>$M50=#REF!</formula>
    </cfRule>
    <cfRule type="expression" dxfId="8615" priority="871">
      <formula>$M50=#REF!</formula>
    </cfRule>
    <cfRule type="expression" dxfId="8614" priority="872">
      <formula>$M50=#REF!</formula>
    </cfRule>
    <cfRule type="expression" dxfId="8613" priority="873">
      <formula>$M50=#REF!</formula>
    </cfRule>
  </conditionalFormatting>
  <conditionalFormatting sqref="AC38">
    <cfRule type="expression" dxfId="8612" priority="866">
      <formula>$M38=#REF!</formula>
    </cfRule>
    <cfRule type="expression" dxfId="8611" priority="867">
      <formula>$M38=#REF!</formula>
    </cfRule>
    <cfRule type="expression" dxfId="8610" priority="868">
      <formula>$M38=#REF!</formula>
    </cfRule>
    <cfRule type="expression" dxfId="8609" priority="869">
      <formula>$M38=#REF!</formula>
    </cfRule>
  </conditionalFormatting>
  <conditionalFormatting sqref="AC39">
    <cfRule type="expression" dxfId="8608" priority="862">
      <formula>$M39=#REF!</formula>
    </cfRule>
    <cfRule type="expression" dxfId="8607" priority="863">
      <formula>$M39=#REF!</formula>
    </cfRule>
    <cfRule type="expression" dxfId="8606" priority="864">
      <formula>$M39=#REF!</formula>
    </cfRule>
    <cfRule type="expression" dxfId="8605" priority="865">
      <formula>$M39=#REF!</formula>
    </cfRule>
  </conditionalFormatting>
  <conditionalFormatting sqref="AC40">
    <cfRule type="expression" dxfId="8604" priority="858">
      <formula>$M40=#REF!</formula>
    </cfRule>
    <cfRule type="expression" dxfId="8603" priority="859">
      <formula>$M40=#REF!</formula>
    </cfRule>
    <cfRule type="expression" dxfId="8602" priority="860">
      <formula>$M40=#REF!</formula>
    </cfRule>
    <cfRule type="expression" dxfId="8601" priority="861">
      <formula>$M40=#REF!</formula>
    </cfRule>
  </conditionalFormatting>
  <conditionalFormatting sqref="AC41">
    <cfRule type="expression" dxfId="8600" priority="854">
      <formula>$M41=#REF!</formula>
    </cfRule>
    <cfRule type="expression" dxfId="8599" priority="855">
      <formula>$M41=#REF!</formula>
    </cfRule>
    <cfRule type="expression" dxfId="8598" priority="856">
      <formula>$M41=#REF!</formula>
    </cfRule>
    <cfRule type="expression" dxfId="8597" priority="857">
      <formula>$M41=#REF!</formula>
    </cfRule>
  </conditionalFormatting>
  <conditionalFormatting sqref="AC46">
    <cfRule type="expression" dxfId="8596" priority="850">
      <formula>$M46=#REF!</formula>
    </cfRule>
    <cfRule type="expression" dxfId="8595" priority="851">
      <formula>$M46=#REF!</formula>
    </cfRule>
    <cfRule type="expression" dxfId="8594" priority="852">
      <formula>$M46=#REF!</formula>
    </cfRule>
    <cfRule type="expression" dxfId="8593" priority="853">
      <formula>$M46=#REF!</formula>
    </cfRule>
  </conditionalFormatting>
  <conditionalFormatting sqref="AC48:AC49">
    <cfRule type="expression" dxfId="8592" priority="846">
      <formula>$M48=#REF!</formula>
    </cfRule>
    <cfRule type="expression" dxfId="8591" priority="847">
      <formula>$M48=#REF!</formula>
    </cfRule>
    <cfRule type="expression" dxfId="8590" priority="848">
      <formula>$M48=#REF!</formula>
    </cfRule>
    <cfRule type="expression" dxfId="8589" priority="849">
      <formula>$M48=#REF!</formula>
    </cfRule>
  </conditionalFormatting>
  <conditionalFormatting sqref="AC47">
    <cfRule type="expression" dxfId="8588" priority="842">
      <formula>$M47=#REF!</formula>
    </cfRule>
    <cfRule type="expression" dxfId="8587" priority="843">
      <formula>$M47=#REF!</formula>
    </cfRule>
    <cfRule type="expression" dxfId="8586" priority="844">
      <formula>$M47=#REF!</formula>
    </cfRule>
    <cfRule type="expression" dxfId="8585" priority="845">
      <formula>$M47=#REF!</formula>
    </cfRule>
  </conditionalFormatting>
  <conditionalFormatting sqref="AC50">
    <cfRule type="expression" dxfId="8584" priority="838">
      <formula>$M50=#REF!</formula>
    </cfRule>
    <cfRule type="expression" dxfId="8583" priority="839">
      <formula>$M50=#REF!</formula>
    </cfRule>
    <cfRule type="expression" dxfId="8582" priority="840">
      <formula>$M50=#REF!</formula>
    </cfRule>
    <cfRule type="expression" dxfId="8581" priority="841">
      <formula>$M50=#REF!</formula>
    </cfRule>
  </conditionalFormatting>
  <conditionalFormatting sqref="Z39 Z41">
    <cfRule type="expression" dxfId="8580" priority="833">
      <formula>$M39=#REF!</formula>
    </cfRule>
    <cfRule type="expression" dxfId="8579" priority="834">
      <formula>$M39=#REF!</formula>
    </cfRule>
    <cfRule type="expression" dxfId="8578" priority="835">
      <formula>$M39=#REF!</formula>
    </cfRule>
    <cfRule type="expression" dxfId="8577" priority="836">
      <formula>$M39=#REF!</formula>
    </cfRule>
  </conditionalFormatting>
  <conditionalFormatting sqref="AD63">
    <cfRule type="expression" dxfId="8576" priority="829">
      <formula>$M63=#REF!</formula>
    </cfRule>
    <cfRule type="expression" dxfId="8575" priority="830">
      <formula>$M63=#REF!</formula>
    </cfRule>
    <cfRule type="expression" dxfId="8574" priority="831">
      <formula>$M63=#REF!</formula>
    </cfRule>
    <cfRule type="expression" dxfId="8573" priority="832">
      <formula>$M63=#REF!</formula>
    </cfRule>
  </conditionalFormatting>
  <conditionalFormatting sqref="AD51:AD53">
    <cfRule type="expression" dxfId="8572" priority="825">
      <formula>$M51=#REF!</formula>
    </cfRule>
    <cfRule type="expression" dxfId="8571" priority="826">
      <formula>$M51=#REF!</formula>
    </cfRule>
    <cfRule type="expression" dxfId="8570" priority="827">
      <formula>$M51=#REF!</formula>
    </cfRule>
    <cfRule type="expression" dxfId="8569" priority="828">
      <formula>$M51=#REF!</formula>
    </cfRule>
  </conditionalFormatting>
  <conditionalFormatting sqref="Z51">
    <cfRule type="expression" dxfId="8568" priority="821">
      <formula>$M51=#REF!</formula>
    </cfRule>
    <cfRule type="expression" dxfId="8567" priority="822">
      <formula>$M51=#REF!</formula>
    </cfRule>
    <cfRule type="expression" dxfId="8566" priority="823">
      <formula>$M51=#REF!</formula>
    </cfRule>
    <cfRule type="expression" dxfId="8565" priority="824">
      <formula>$M51=#REF!</formula>
    </cfRule>
  </conditionalFormatting>
  <conditionalFormatting sqref="Z63">
    <cfRule type="expression" dxfId="8564" priority="817">
      <formula>$M63=#REF!</formula>
    </cfRule>
    <cfRule type="expression" dxfId="8563" priority="818">
      <formula>$M63=#REF!</formula>
    </cfRule>
    <cfRule type="expression" dxfId="8562" priority="819">
      <formula>$M63=#REF!</formula>
    </cfRule>
    <cfRule type="expression" dxfId="8561" priority="820">
      <formula>$M63=#REF!</formula>
    </cfRule>
  </conditionalFormatting>
  <conditionalFormatting sqref="AC51">
    <cfRule type="expression" dxfId="8560" priority="813">
      <formula>$M51=#REF!</formula>
    </cfRule>
    <cfRule type="expression" dxfId="8559" priority="814">
      <formula>$M51=#REF!</formula>
    </cfRule>
    <cfRule type="expression" dxfId="8558" priority="815">
      <formula>$M51=#REF!</formula>
    </cfRule>
    <cfRule type="expression" dxfId="8557" priority="816">
      <formula>$M51=#REF!</formula>
    </cfRule>
  </conditionalFormatting>
  <conditionalFormatting sqref="AC52">
    <cfRule type="expression" dxfId="8556" priority="809">
      <formula>$M52=#REF!</formula>
    </cfRule>
    <cfRule type="expression" dxfId="8555" priority="810">
      <formula>$M52=#REF!</formula>
    </cfRule>
    <cfRule type="expression" dxfId="8554" priority="811">
      <formula>$M52=#REF!</formula>
    </cfRule>
    <cfRule type="expression" dxfId="8553" priority="812">
      <formula>$M52=#REF!</formula>
    </cfRule>
  </conditionalFormatting>
  <conditionalFormatting sqref="AC53">
    <cfRule type="expression" dxfId="8552" priority="805">
      <formula>$M53=#REF!</formula>
    </cfRule>
    <cfRule type="expression" dxfId="8551" priority="806">
      <formula>$M53=#REF!</formula>
    </cfRule>
    <cfRule type="expression" dxfId="8550" priority="807">
      <formula>$M53=#REF!</formula>
    </cfRule>
    <cfRule type="expression" dxfId="8549" priority="808">
      <formula>$M53=#REF!</formula>
    </cfRule>
  </conditionalFormatting>
  <conditionalFormatting sqref="AC58">
    <cfRule type="expression" dxfId="8548" priority="801">
      <formula>$M58=#REF!</formula>
    </cfRule>
    <cfRule type="expression" dxfId="8547" priority="802">
      <formula>$M58=#REF!</formula>
    </cfRule>
    <cfRule type="expression" dxfId="8546" priority="803">
      <formula>$M58=#REF!</formula>
    </cfRule>
    <cfRule type="expression" dxfId="8545" priority="804">
      <formula>$M58=#REF!</formula>
    </cfRule>
  </conditionalFormatting>
  <conditionalFormatting sqref="AC59">
    <cfRule type="expression" dxfId="8544" priority="797">
      <formula>$M59=#REF!</formula>
    </cfRule>
    <cfRule type="expression" dxfId="8543" priority="798">
      <formula>$M59=#REF!</formula>
    </cfRule>
    <cfRule type="expression" dxfId="8542" priority="799">
      <formula>$M59=#REF!</formula>
    </cfRule>
    <cfRule type="expression" dxfId="8541" priority="800">
      <formula>$M59=#REF!</formula>
    </cfRule>
  </conditionalFormatting>
  <conditionalFormatting sqref="AC61:AC62">
    <cfRule type="expression" dxfId="8540" priority="793">
      <formula>$M61=#REF!</formula>
    </cfRule>
    <cfRule type="expression" dxfId="8539" priority="794">
      <formula>$M61=#REF!</formula>
    </cfRule>
    <cfRule type="expression" dxfId="8538" priority="795">
      <formula>$M61=#REF!</formula>
    </cfRule>
    <cfRule type="expression" dxfId="8537" priority="796">
      <formula>$M61=#REF!</formula>
    </cfRule>
  </conditionalFormatting>
  <conditionalFormatting sqref="AC60">
    <cfRule type="expression" dxfId="8536" priority="789">
      <formula>$M60=#REF!</formula>
    </cfRule>
    <cfRule type="expression" dxfId="8535" priority="790">
      <formula>$M60=#REF!</formula>
    </cfRule>
    <cfRule type="expression" dxfId="8534" priority="791">
      <formula>$M60=#REF!</formula>
    </cfRule>
    <cfRule type="expression" dxfId="8533" priority="792">
      <formula>$M60=#REF!</formula>
    </cfRule>
  </conditionalFormatting>
  <conditionalFormatting sqref="AC63">
    <cfRule type="expression" dxfId="8532" priority="785">
      <formula>$M63=#REF!</formula>
    </cfRule>
    <cfRule type="expression" dxfId="8531" priority="786">
      <formula>$M63=#REF!</formula>
    </cfRule>
    <cfRule type="expression" dxfId="8530" priority="787">
      <formula>$M63=#REF!</formula>
    </cfRule>
    <cfRule type="expression" dxfId="8529" priority="788">
      <formula>$M63=#REF!</formula>
    </cfRule>
  </conditionalFormatting>
  <conditionalFormatting sqref="AD76">
    <cfRule type="expression" dxfId="8528" priority="776">
      <formula>$M76=#REF!</formula>
    </cfRule>
    <cfRule type="expression" dxfId="8527" priority="777">
      <formula>$M76=#REF!</formula>
    </cfRule>
    <cfRule type="expression" dxfId="8526" priority="778">
      <formula>$M76=#REF!</formula>
    </cfRule>
    <cfRule type="expression" dxfId="8525" priority="779">
      <formula>$M76=#REF!</formula>
    </cfRule>
  </conditionalFormatting>
  <conditionalFormatting sqref="AD64:AD66">
    <cfRule type="expression" dxfId="8524" priority="772">
      <formula>$M64=#REF!</formula>
    </cfRule>
    <cfRule type="expression" dxfId="8523" priority="773">
      <formula>$M64=#REF!</formula>
    </cfRule>
    <cfRule type="expression" dxfId="8522" priority="774">
      <formula>$M64=#REF!</formula>
    </cfRule>
    <cfRule type="expression" dxfId="8521" priority="775">
      <formula>$M64=#REF!</formula>
    </cfRule>
  </conditionalFormatting>
  <conditionalFormatting sqref="Z64">
    <cfRule type="expression" dxfId="8520" priority="768">
      <formula>$M64=#REF!</formula>
    </cfRule>
    <cfRule type="expression" dxfId="8519" priority="769">
      <formula>$M64=#REF!</formula>
    </cfRule>
    <cfRule type="expression" dxfId="8518" priority="770">
      <formula>$M64=#REF!</formula>
    </cfRule>
    <cfRule type="expression" dxfId="8517" priority="771">
      <formula>$M64=#REF!</formula>
    </cfRule>
  </conditionalFormatting>
  <conditionalFormatting sqref="Z76">
    <cfRule type="expression" dxfId="8516" priority="764">
      <formula>$M76=#REF!</formula>
    </cfRule>
    <cfRule type="expression" dxfId="8515" priority="765">
      <formula>$M76=#REF!</formula>
    </cfRule>
    <cfRule type="expression" dxfId="8514" priority="766">
      <formula>$M76=#REF!</formula>
    </cfRule>
    <cfRule type="expression" dxfId="8513" priority="767">
      <formula>$M76=#REF!</formula>
    </cfRule>
  </conditionalFormatting>
  <conditionalFormatting sqref="AC64">
    <cfRule type="expression" dxfId="8512" priority="760">
      <formula>$M64=#REF!</formula>
    </cfRule>
    <cfRule type="expression" dxfId="8511" priority="761">
      <formula>$M64=#REF!</formula>
    </cfRule>
    <cfRule type="expression" dxfId="8510" priority="762">
      <formula>$M64=#REF!</formula>
    </cfRule>
    <cfRule type="expression" dxfId="8509" priority="763">
      <formula>$M64=#REF!</formula>
    </cfRule>
  </conditionalFormatting>
  <conditionalFormatting sqref="AC65">
    <cfRule type="expression" dxfId="8508" priority="756">
      <formula>$M65=#REF!</formula>
    </cfRule>
    <cfRule type="expression" dxfId="8507" priority="757">
      <formula>$M65=#REF!</formula>
    </cfRule>
    <cfRule type="expression" dxfId="8506" priority="758">
      <formula>$M65=#REF!</formula>
    </cfRule>
    <cfRule type="expression" dxfId="8505" priority="759">
      <formula>$M65=#REF!</formula>
    </cfRule>
  </conditionalFormatting>
  <conditionalFormatting sqref="AC66">
    <cfRule type="expression" dxfId="8504" priority="752">
      <formula>$M66=#REF!</formula>
    </cfRule>
    <cfRule type="expression" dxfId="8503" priority="753">
      <formula>$M66=#REF!</formula>
    </cfRule>
    <cfRule type="expression" dxfId="8502" priority="754">
      <formula>$M66=#REF!</formula>
    </cfRule>
    <cfRule type="expression" dxfId="8501" priority="755">
      <formula>$M66=#REF!</formula>
    </cfRule>
  </conditionalFormatting>
  <conditionalFormatting sqref="AC71">
    <cfRule type="expression" dxfId="8500" priority="748">
      <formula>$M71=#REF!</formula>
    </cfRule>
    <cfRule type="expression" dxfId="8499" priority="749">
      <formula>$M71=#REF!</formula>
    </cfRule>
    <cfRule type="expression" dxfId="8498" priority="750">
      <formula>$M71=#REF!</formula>
    </cfRule>
    <cfRule type="expression" dxfId="8497" priority="751">
      <formula>$M71=#REF!</formula>
    </cfRule>
  </conditionalFormatting>
  <conditionalFormatting sqref="AC72">
    <cfRule type="expression" dxfId="8496" priority="744">
      <formula>$M72=#REF!</formula>
    </cfRule>
    <cfRule type="expression" dxfId="8495" priority="745">
      <formula>$M72=#REF!</formula>
    </cfRule>
    <cfRule type="expression" dxfId="8494" priority="746">
      <formula>$M72=#REF!</formula>
    </cfRule>
    <cfRule type="expression" dxfId="8493" priority="747">
      <formula>$M72=#REF!</formula>
    </cfRule>
  </conditionalFormatting>
  <conditionalFormatting sqref="AC74:AC75">
    <cfRule type="expression" dxfId="8492" priority="740">
      <formula>$M74=#REF!</formula>
    </cfRule>
    <cfRule type="expression" dxfId="8491" priority="741">
      <formula>$M74=#REF!</formula>
    </cfRule>
    <cfRule type="expression" dxfId="8490" priority="742">
      <formula>$M74=#REF!</formula>
    </cfRule>
    <cfRule type="expression" dxfId="8489" priority="743">
      <formula>$M74=#REF!</formula>
    </cfRule>
  </conditionalFormatting>
  <conditionalFormatting sqref="AC73">
    <cfRule type="expression" dxfId="8488" priority="736">
      <formula>$M73=#REF!</formula>
    </cfRule>
    <cfRule type="expression" dxfId="8487" priority="737">
      <formula>$M73=#REF!</formula>
    </cfRule>
    <cfRule type="expression" dxfId="8486" priority="738">
      <formula>$M73=#REF!</formula>
    </cfRule>
    <cfRule type="expression" dxfId="8485" priority="739">
      <formula>$M73=#REF!</formula>
    </cfRule>
  </conditionalFormatting>
  <conditionalFormatting sqref="AC76">
    <cfRule type="expression" dxfId="8484" priority="732">
      <formula>$M76=#REF!</formula>
    </cfRule>
    <cfRule type="expression" dxfId="8483" priority="733">
      <formula>$M76=#REF!</formula>
    </cfRule>
    <cfRule type="expression" dxfId="8482" priority="734">
      <formula>$M76=#REF!</formula>
    </cfRule>
    <cfRule type="expression" dxfId="8481" priority="735">
      <formula>$M76=#REF!</formula>
    </cfRule>
  </conditionalFormatting>
  <conditionalFormatting sqref="Z65:Z66">
    <cfRule type="expression" dxfId="8480" priority="727">
      <formula>$M65=#REF!</formula>
    </cfRule>
    <cfRule type="expression" dxfId="8479" priority="728">
      <formula>$M65=#REF!</formula>
    </cfRule>
    <cfRule type="expression" dxfId="8478" priority="729">
      <formula>$M65=#REF!</formula>
    </cfRule>
    <cfRule type="expression" dxfId="8477" priority="730">
      <formula>$M65=#REF!</formula>
    </cfRule>
  </conditionalFormatting>
  <conditionalFormatting sqref="AD89">
    <cfRule type="expression" dxfId="8476" priority="723">
      <formula>$M89=#REF!</formula>
    </cfRule>
    <cfRule type="expression" dxfId="8475" priority="724">
      <formula>$M89=#REF!</formula>
    </cfRule>
    <cfRule type="expression" dxfId="8474" priority="725">
      <formula>$M89=#REF!</formula>
    </cfRule>
    <cfRule type="expression" dxfId="8473" priority="726">
      <formula>$M89=#REF!</formula>
    </cfRule>
  </conditionalFormatting>
  <conditionalFormatting sqref="AD77:AD79">
    <cfRule type="expression" dxfId="8472" priority="719">
      <formula>$M77=#REF!</formula>
    </cfRule>
    <cfRule type="expression" dxfId="8471" priority="720">
      <formula>$M77=#REF!</formula>
    </cfRule>
    <cfRule type="expression" dxfId="8470" priority="721">
      <formula>$M77=#REF!</formula>
    </cfRule>
    <cfRule type="expression" dxfId="8469" priority="722">
      <formula>$M77=#REF!</formula>
    </cfRule>
  </conditionalFormatting>
  <conditionalFormatting sqref="Z77">
    <cfRule type="expression" dxfId="8468" priority="715">
      <formula>$M77=#REF!</formula>
    </cfRule>
    <cfRule type="expression" dxfId="8467" priority="716">
      <formula>$M77=#REF!</formula>
    </cfRule>
    <cfRule type="expression" dxfId="8466" priority="717">
      <formula>$M77=#REF!</formula>
    </cfRule>
    <cfRule type="expression" dxfId="8465" priority="718">
      <formula>$M77=#REF!</formula>
    </cfRule>
  </conditionalFormatting>
  <conditionalFormatting sqref="Z89">
    <cfRule type="expression" dxfId="8464" priority="711">
      <formula>$M89=#REF!</formula>
    </cfRule>
    <cfRule type="expression" dxfId="8463" priority="712">
      <formula>$M89=#REF!</formula>
    </cfRule>
    <cfRule type="expression" dxfId="8462" priority="713">
      <formula>$M89=#REF!</formula>
    </cfRule>
    <cfRule type="expression" dxfId="8461" priority="714">
      <formula>$M89=#REF!</formula>
    </cfRule>
  </conditionalFormatting>
  <conditionalFormatting sqref="AC77">
    <cfRule type="expression" dxfId="8460" priority="707">
      <formula>$M77=#REF!</formula>
    </cfRule>
    <cfRule type="expression" dxfId="8459" priority="708">
      <formula>$M77=#REF!</formula>
    </cfRule>
    <cfRule type="expression" dxfId="8458" priority="709">
      <formula>$M77=#REF!</formula>
    </cfRule>
    <cfRule type="expression" dxfId="8457" priority="710">
      <formula>$M77=#REF!</formula>
    </cfRule>
  </conditionalFormatting>
  <conditionalFormatting sqref="AC78">
    <cfRule type="expression" dxfId="8456" priority="703">
      <formula>$M78=#REF!</formula>
    </cfRule>
    <cfRule type="expression" dxfId="8455" priority="704">
      <formula>$M78=#REF!</formula>
    </cfRule>
    <cfRule type="expression" dxfId="8454" priority="705">
      <formula>$M78=#REF!</formula>
    </cfRule>
    <cfRule type="expression" dxfId="8453" priority="706">
      <formula>$M78=#REF!</formula>
    </cfRule>
  </conditionalFormatting>
  <conditionalFormatting sqref="AC79 Z84:Z88">
    <cfRule type="expression" dxfId="8452" priority="699">
      <formula>$M79=#REF!</formula>
    </cfRule>
    <cfRule type="expression" dxfId="8451" priority="700">
      <formula>$M79=#REF!</formula>
    </cfRule>
    <cfRule type="expression" dxfId="8450" priority="701">
      <formula>$M79=#REF!</formula>
    </cfRule>
    <cfRule type="expression" dxfId="8449" priority="702">
      <formula>$M79=#REF!</formula>
    </cfRule>
  </conditionalFormatting>
  <conditionalFormatting sqref="AC84">
    <cfRule type="expression" dxfId="8448" priority="695">
      <formula>$M84=#REF!</formula>
    </cfRule>
    <cfRule type="expression" dxfId="8447" priority="696">
      <formula>$M84=#REF!</formula>
    </cfRule>
    <cfRule type="expression" dxfId="8446" priority="697">
      <formula>$M84=#REF!</formula>
    </cfRule>
    <cfRule type="expression" dxfId="8445" priority="698">
      <formula>$M84=#REF!</formula>
    </cfRule>
  </conditionalFormatting>
  <conditionalFormatting sqref="AC85">
    <cfRule type="expression" dxfId="8444" priority="691">
      <formula>$M85=#REF!</formula>
    </cfRule>
    <cfRule type="expression" dxfId="8443" priority="692">
      <formula>$M85=#REF!</formula>
    </cfRule>
    <cfRule type="expression" dxfId="8442" priority="693">
      <formula>$M85=#REF!</formula>
    </cfRule>
    <cfRule type="expression" dxfId="8441" priority="694">
      <formula>$M85=#REF!</formula>
    </cfRule>
  </conditionalFormatting>
  <conditionalFormatting sqref="AC87:AC88">
    <cfRule type="expression" dxfId="8440" priority="687">
      <formula>$M87=#REF!</formula>
    </cfRule>
    <cfRule type="expression" dxfId="8439" priority="688">
      <formula>$M87=#REF!</formula>
    </cfRule>
    <cfRule type="expression" dxfId="8438" priority="689">
      <formula>$M87=#REF!</formula>
    </cfRule>
    <cfRule type="expression" dxfId="8437" priority="690">
      <formula>$M87=#REF!</formula>
    </cfRule>
  </conditionalFormatting>
  <conditionalFormatting sqref="AC86">
    <cfRule type="expression" dxfId="8436" priority="683">
      <formula>$M86=#REF!</formula>
    </cfRule>
    <cfRule type="expression" dxfId="8435" priority="684">
      <formula>$M86=#REF!</formula>
    </cfRule>
    <cfRule type="expression" dxfId="8434" priority="685">
      <formula>$M86=#REF!</formula>
    </cfRule>
    <cfRule type="expression" dxfId="8433" priority="686">
      <formula>$M86=#REF!</formula>
    </cfRule>
  </conditionalFormatting>
  <conditionalFormatting sqref="AC89">
    <cfRule type="expression" dxfId="8432" priority="679">
      <formula>$M89=#REF!</formula>
    </cfRule>
    <cfRule type="expression" dxfId="8431" priority="680">
      <formula>$M89=#REF!</formula>
    </cfRule>
    <cfRule type="expression" dxfId="8430" priority="681">
      <formula>$M89=#REF!</formula>
    </cfRule>
    <cfRule type="expression" dxfId="8429" priority="682">
      <formula>$M89=#REF!</formula>
    </cfRule>
  </conditionalFormatting>
  <conditionalFormatting sqref="Z78:Z79">
    <cfRule type="expression" dxfId="8428" priority="674">
      <formula>$M78=#REF!</formula>
    </cfRule>
    <cfRule type="expression" dxfId="8427" priority="675">
      <formula>$M78=#REF!</formula>
    </cfRule>
    <cfRule type="expression" dxfId="8426" priority="676">
      <formula>$M78=#REF!</formula>
    </cfRule>
    <cfRule type="expression" dxfId="8425" priority="677">
      <formula>$M78=#REF!</formula>
    </cfRule>
  </conditionalFormatting>
  <conditionalFormatting sqref="AD102">
    <cfRule type="expression" dxfId="8424" priority="670">
      <formula>$M102=#REF!</formula>
    </cfRule>
    <cfRule type="expression" dxfId="8423" priority="671">
      <formula>$M102=#REF!</formula>
    </cfRule>
    <cfRule type="expression" dxfId="8422" priority="672">
      <formula>$M102=#REF!</formula>
    </cfRule>
    <cfRule type="expression" dxfId="8421" priority="673">
      <formula>$M102=#REF!</formula>
    </cfRule>
  </conditionalFormatting>
  <conditionalFormatting sqref="AD90:AD93">
    <cfRule type="expression" dxfId="8420" priority="666">
      <formula>$M90=#REF!</formula>
    </cfRule>
    <cfRule type="expression" dxfId="8419" priority="667">
      <formula>$M90=#REF!</formula>
    </cfRule>
    <cfRule type="expression" dxfId="8418" priority="668">
      <formula>$M90=#REF!</formula>
    </cfRule>
    <cfRule type="expression" dxfId="8417" priority="669">
      <formula>$M90=#REF!</formula>
    </cfRule>
  </conditionalFormatting>
  <conditionalFormatting sqref="Z90">
    <cfRule type="expression" dxfId="8416" priority="662">
      <formula>$M90=#REF!</formula>
    </cfRule>
    <cfRule type="expression" dxfId="8415" priority="663">
      <formula>$M90=#REF!</formula>
    </cfRule>
    <cfRule type="expression" dxfId="8414" priority="664">
      <formula>$M90=#REF!</formula>
    </cfRule>
    <cfRule type="expression" dxfId="8413" priority="665">
      <formula>$M90=#REF!</formula>
    </cfRule>
  </conditionalFormatting>
  <conditionalFormatting sqref="Z102">
    <cfRule type="expression" dxfId="8412" priority="658">
      <formula>$M102=#REF!</formula>
    </cfRule>
    <cfRule type="expression" dxfId="8411" priority="659">
      <formula>$M102=#REF!</formula>
    </cfRule>
    <cfRule type="expression" dxfId="8410" priority="660">
      <formula>$M102=#REF!</formula>
    </cfRule>
    <cfRule type="expression" dxfId="8409" priority="661">
      <formula>$M102=#REF!</formula>
    </cfRule>
  </conditionalFormatting>
  <conditionalFormatting sqref="AC90 Z98:Z101 AD109:AD114">
    <cfRule type="expression" dxfId="8408" priority="654">
      <formula>$M90=#REF!</formula>
    </cfRule>
    <cfRule type="expression" dxfId="8407" priority="655">
      <formula>$M90=#REF!</formula>
    </cfRule>
    <cfRule type="expression" dxfId="8406" priority="656">
      <formula>$M90=#REF!</formula>
    </cfRule>
    <cfRule type="expression" dxfId="8405" priority="657">
      <formula>$M90=#REF!</formula>
    </cfRule>
  </conditionalFormatting>
  <conditionalFormatting sqref="AC91">
    <cfRule type="expression" dxfId="8404" priority="650">
      <formula>$M91=#REF!</formula>
    </cfRule>
    <cfRule type="expression" dxfId="8403" priority="651">
      <formula>$M91=#REF!</formula>
    </cfRule>
    <cfRule type="expression" dxfId="8402" priority="652">
      <formula>$M91=#REF!</formula>
    </cfRule>
    <cfRule type="expression" dxfId="8401" priority="653">
      <formula>$M91=#REF!</formula>
    </cfRule>
  </conditionalFormatting>
  <conditionalFormatting sqref="AC92">
    <cfRule type="expression" dxfId="8400" priority="646">
      <formula>$M92=#REF!</formula>
    </cfRule>
    <cfRule type="expression" dxfId="8399" priority="647">
      <formula>$M92=#REF!</formula>
    </cfRule>
    <cfRule type="expression" dxfId="8398" priority="648">
      <formula>$M92=#REF!</formula>
    </cfRule>
    <cfRule type="expression" dxfId="8397" priority="649">
      <formula>$M92=#REF!</formula>
    </cfRule>
  </conditionalFormatting>
  <conditionalFormatting sqref="AC93">
    <cfRule type="expression" dxfId="8396" priority="642">
      <formula>$M93=#REF!</formula>
    </cfRule>
    <cfRule type="expression" dxfId="8395" priority="643">
      <formula>$M93=#REF!</formula>
    </cfRule>
    <cfRule type="expression" dxfId="8394" priority="644">
      <formula>$M93=#REF!</formula>
    </cfRule>
    <cfRule type="expression" dxfId="8393" priority="645">
      <formula>$M93=#REF!</formula>
    </cfRule>
  </conditionalFormatting>
  <conditionalFormatting sqref="AC98">
    <cfRule type="expression" dxfId="8392" priority="638">
      <formula>$M98=#REF!</formula>
    </cfRule>
    <cfRule type="expression" dxfId="8391" priority="639">
      <formula>$M98=#REF!</formula>
    </cfRule>
    <cfRule type="expression" dxfId="8390" priority="640">
      <formula>$M98=#REF!</formula>
    </cfRule>
    <cfRule type="expression" dxfId="8389" priority="641">
      <formula>$M98=#REF!</formula>
    </cfRule>
  </conditionalFormatting>
  <conditionalFormatting sqref="AC100:AC101">
    <cfRule type="expression" dxfId="8388" priority="634">
      <formula>$M100=#REF!</formula>
    </cfRule>
    <cfRule type="expression" dxfId="8387" priority="635">
      <formula>$M100=#REF!</formula>
    </cfRule>
    <cfRule type="expression" dxfId="8386" priority="636">
      <formula>$M100=#REF!</formula>
    </cfRule>
    <cfRule type="expression" dxfId="8385" priority="637">
      <formula>$M100=#REF!</formula>
    </cfRule>
  </conditionalFormatting>
  <conditionalFormatting sqref="AC99">
    <cfRule type="expression" dxfId="8384" priority="630">
      <formula>$M99=#REF!</formula>
    </cfRule>
    <cfRule type="expression" dxfId="8383" priority="631">
      <formula>$M99=#REF!</formula>
    </cfRule>
    <cfRule type="expression" dxfId="8382" priority="632">
      <formula>$M99=#REF!</formula>
    </cfRule>
    <cfRule type="expression" dxfId="8381" priority="633">
      <formula>$M99=#REF!</formula>
    </cfRule>
  </conditionalFormatting>
  <conditionalFormatting sqref="AC102">
    <cfRule type="expression" dxfId="8380" priority="626">
      <formula>$M102=#REF!</formula>
    </cfRule>
    <cfRule type="expression" dxfId="8379" priority="627">
      <formula>$M102=#REF!</formula>
    </cfRule>
    <cfRule type="expression" dxfId="8378" priority="628">
      <formula>$M102=#REF!</formula>
    </cfRule>
    <cfRule type="expression" dxfId="8377" priority="629">
      <formula>$M102=#REF!</formula>
    </cfRule>
  </conditionalFormatting>
  <conditionalFormatting sqref="Z91:Z93">
    <cfRule type="expression" dxfId="8376" priority="621">
      <formula>$M91=#REF!</formula>
    </cfRule>
    <cfRule type="expression" dxfId="8375" priority="622">
      <formula>$M91=#REF!</formula>
    </cfRule>
    <cfRule type="expression" dxfId="8374" priority="623">
      <formula>$M91=#REF!</formula>
    </cfRule>
    <cfRule type="expression" dxfId="8373" priority="624">
      <formula>$M91=#REF!</formula>
    </cfRule>
  </conditionalFormatting>
  <conditionalFormatting sqref="AD115">
    <cfRule type="expression" dxfId="8372" priority="617">
      <formula>$M115=#REF!</formula>
    </cfRule>
    <cfRule type="expression" dxfId="8371" priority="618">
      <formula>$M115=#REF!</formula>
    </cfRule>
    <cfRule type="expression" dxfId="8370" priority="619">
      <formula>$M115=#REF!</formula>
    </cfRule>
    <cfRule type="expression" dxfId="8369" priority="620">
      <formula>$M115=#REF!</formula>
    </cfRule>
  </conditionalFormatting>
  <conditionalFormatting sqref="AD103:AD104">
    <cfRule type="expression" dxfId="8368" priority="613">
      <formula>$M103=#REF!</formula>
    </cfRule>
    <cfRule type="expression" dxfId="8367" priority="614">
      <formula>$M103=#REF!</formula>
    </cfRule>
    <cfRule type="expression" dxfId="8366" priority="615">
      <formula>$M103=#REF!</formula>
    </cfRule>
    <cfRule type="expression" dxfId="8365" priority="616">
      <formula>$M103=#REF!</formula>
    </cfRule>
  </conditionalFormatting>
  <conditionalFormatting sqref="Z103">
    <cfRule type="expression" dxfId="8364" priority="609">
      <formula>$M103=#REF!</formula>
    </cfRule>
    <cfRule type="expression" dxfId="8363" priority="610">
      <formula>$M103=#REF!</formula>
    </cfRule>
    <cfRule type="expression" dxfId="8362" priority="611">
      <formula>$M103=#REF!</formula>
    </cfRule>
    <cfRule type="expression" dxfId="8361" priority="612">
      <formula>$M103=#REF!</formula>
    </cfRule>
  </conditionalFormatting>
  <conditionalFormatting sqref="Z115">
    <cfRule type="expression" dxfId="8360" priority="605">
      <formula>$M115=#REF!</formula>
    </cfRule>
    <cfRule type="expression" dxfId="8359" priority="606">
      <formula>$M115=#REF!</formula>
    </cfRule>
    <cfRule type="expression" dxfId="8358" priority="607">
      <formula>$M115=#REF!</formula>
    </cfRule>
    <cfRule type="expression" dxfId="8357" priority="608">
      <formula>$M115=#REF!</formula>
    </cfRule>
  </conditionalFormatting>
  <conditionalFormatting sqref="AC103">
    <cfRule type="expression" dxfId="8356" priority="601">
      <formula>$M103=#REF!</formula>
    </cfRule>
    <cfRule type="expression" dxfId="8355" priority="602">
      <formula>$M103=#REF!</formula>
    </cfRule>
    <cfRule type="expression" dxfId="8354" priority="603">
      <formula>$M103=#REF!</formula>
    </cfRule>
    <cfRule type="expression" dxfId="8353" priority="604">
      <formula>$M103=#REF!</formula>
    </cfRule>
  </conditionalFormatting>
  <conditionalFormatting sqref="AC104">
    <cfRule type="expression" dxfId="8352" priority="597">
      <formula>$M104=#REF!</formula>
    </cfRule>
    <cfRule type="expression" dxfId="8351" priority="598">
      <formula>$M104=#REF!</formula>
    </cfRule>
    <cfRule type="expression" dxfId="8350" priority="599">
      <formula>$M104=#REF!</formula>
    </cfRule>
    <cfRule type="expression" dxfId="8349" priority="600">
      <formula>$M104=#REF!</formula>
    </cfRule>
  </conditionalFormatting>
  <conditionalFormatting sqref="AC109">
    <cfRule type="expression" dxfId="8348" priority="593">
      <formula>$M109=#REF!</formula>
    </cfRule>
    <cfRule type="expression" dxfId="8347" priority="594">
      <formula>$M109=#REF!</formula>
    </cfRule>
    <cfRule type="expression" dxfId="8346" priority="595">
      <formula>$M109=#REF!</formula>
    </cfRule>
    <cfRule type="expression" dxfId="8345" priority="596">
      <formula>$M109=#REF!</formula>
    </cfRule>
  </conditionalFormatting>
  <conditionalFormatting sqref="AC110">
    <cfRule type="expression" dxfId="8344" priority="589">
      <formula>$M110=#REF!</formula>
    </cfRule>
    <cfRule type="expression" dxfId="8343" priority="590">
      <formula>$M110=#REF!</formula>
    </cfRule>
    <cfRule type="expression" dxfId="8342" priority="591">
      <formula>$M110=#REF!</formula>
    </cfRule>
    <cfRule type="expression" dxfId="8341" priority="592">
      <formula>$M110=#REF!</formula>
    </cfRule>
  </conditionalFormatting>
  <conditionalFormatting sqref="AC111">
    <cfRule type="expression" dxfId="8340" priority="585">
      <formula>$M111=#REF!</formula>
    </cfRule>
    <cfRule type="expression" dxfId="8339" priority="586">
      <formula>$M111=#REF!</formula>
    </cfRule>
    <cfRule type="expression" dxfId="8338" priority="587">
      <formula>$M111=#REF!</formula>
    </cfRule>
    <cfRule type="expression" dxfId="8337" priority="588">
      <formula>$M111=#REF!</formula>
    </cfRule>
  </conditionalFormatting>
  <conditionalFormatting sqref="AC113:AC114">
    <cfRule type="expression" dxfId="8336" priority="581">
      <formula>$M113=#REF!</formula>
    </cfRule>
    <cfRule type="expression" dxfId="8335" priority="582">
      <formula>$M113=#REF!</formula>
    </cfRule>
    <cfRule type="expression" dxfId="8334" priority="583">
      <formula>$M113=#REF!</formula>
    </cfRule>
    <cfRule type="expression" dxfId="8333" priority="584">
      <formula>$M113=#REF!</formula>
    </cfRule>
  </conditionalFormatting>
  <conditionalFormatting sqref="AC112">
    <cfRule type="expression" dxfId="8332" priority="577">
      <formula>$M112=#REF!</formula>
    </cfRule>
    <cfRule type="expression" dxfId="8331" priority="578">
      <formula>$M112=#REF!</formula>
    </cfRule>
    <cfRule type="expression" dxfId="8330" priority="579">
      <formula>$M112=#REF!</formula>
    </cfRule>
    <cfRule type="expression" dxfId="8329" priority="580">
      <formula>$M112=#REF!</formula>
    </cfRule>
  </conditionalFormatting>
  <conditionalFormatting sqref="AC115">
    <cfRule type="expression" dxfId="8328" priority="573">
      <formula>$M115=#REF!</formula>
    </cfRule>
    <cfRule type="expression" dxfId="8327" priority="574">
      <formula>$M115=#REF!</formula>
    </cfRule>
    <cfRule type="expression" dxfId="8326" priority="575">
      <formula>$M115=#REF!</formula>
    </cfRule>
    <cfRule type="expression" dxfId="8325" priority="576">
      <formula>$M115=#REF!</formula>
    </cfRule>
  </conditionalFormatting>
  <conditionalFormatting sqref="Z104">
    <cfRule type="expression" dxfId="8324" priority="568">
      <formula>$M104=#REF!</formula>
    </cfRule>
    <cfRule type="expression" dxfId="8323" priority="569">
      <formula>$M104=#REF!</formula>
    </cfRule>
    <cfRule type="expression" dxfId="8322" priority="570">
      <formula>$M104=#REF!</formula>
    </cfRule>
    <cfRule type="expression" dxfId="8321" priority="571">
      <formula>$M104=#REF!</formula>
    </cfRule>
  </conditionalFormatting>
  <conditionalFormatting sqref="AD128">
    <cfRule type="expression" dxfId="8320" priority="564">
      <formula>$M128=#REF!</formula>
    </cfRule>
    <cfRule type="expression" dxfId="8319" priority="565">
      <formula>$M128=#REF!</formula>
    </cfRule>
    <cfRule type="expression" dxfId="8318" priority="566">
      <formula>$M128=#REF!</formula>
    </cfRule>
    <cfRule type="expression" dxfId="8317" priority="567">
      <formula>$M128=#REF!</formula>
    </cfRule>
  </conditionalFormatting>
  <conditionalFormatting sqref="AD116:AD117">
    <cfRule type="expression" dxfId="8316" priority="560">
      <formula>$M116=#REF!</formula>
    </cfRule>
    <cfRule type="expression" dxfId="8315" priority="561">
      <formula>$M116=#REF!</formula>
    </cfRule>
    <cfRule type="expression" dxfId="8314" priority="562">
      <formula>$M116=#REF!</formula>
    </cfRule>
    <cfRule type="expression" dxfId="8313" priority="563">
      <formula>$M116=#REF!</formula>
    </cfRule>
  </conditionalFormatting>
  <conditionalFormatting sqref="Z116">
    <cfRule type="expression" dxfId="8312" priority="556">
      <formula>$M116=#REF!</formula>
    </cfRule>
    <cfRule type="expression" dxfId="8311" priority="557">
      <formula>$M116=#REF!</formula>
    </cfRule>
    <cfRule type="expression" dxfId="8310" priority="558">
      <formula>$M116=#REF!</formula>
    </cfRule>
    <cfRule type="expression" dxfId="8309" priority="559">
      <formula>$M116=#REF!</formula>
    </cfRule>
  </conditionalFormatting>
  <conditionalFormatting sqref="Z128">
    <cfRule type="expression" dxfId="8308" priority="552">
      <formula>$M128=#REF!</formula>
    </cfRule>
    <cfRule type="expression" dxfId="8307" priority="553">
      <formula>$M128=#REF!</formula>
    </cfRule>
    <cfRule type="expression" dxfId="8306" priority="554">
      <formula>$M128=#REF!</formula>
    </cfRule>
    <cfRule type="expression" dxfId="8305" priority="555">
      <formula>$M128=#REF!</formula>
    </cfRule>
  </conditionalFormatting>
  <conditionalFormatting sqref="AC116">
    <cfRule type="expression" dxfId="8304" priority="548">
      <formula>$M116=#REF!</formula>
    </cfRule>
    <cfRule type="expression" dxfId="8303" priority="549">
      <formula>$M116=#REF!</formula>
    </cfRule>
    <cfRule type="expression" dxfId="8302" priority="550">
      <formula>$M116=#REF!</formula>
    </cfRule>
    <cfRule type="expression" dxfId="8301" priority="551">
      <formula>$M116=#REF!</formula>
    </cfRule>
  </conditionalFormatting>
  <conditionalFormatting sqref="AC117">
    <cfRule type="expression" dxfId="8300" priority="544">
      <formula>$M117=#REF!</formula>
    </cfRule>
    <cfRule type="expression" dxfId="8299" priority="545">
      <formula>$M117=#REF!</formula>
    </cfRule>
    <cfRule type="expression" dxfId="8298" priority="546">
      <formula>$M117=#REF!</formula>
    </cfRule>
    <cfRule type="expression" dxfId="8297" priority="547">
      <formula>$M117=#REF!</formula>
    </cfRule>
  </conditionalFormatting>
  <conditionalFormatting sqref="AC122">
    <cfRule type="expression" dxfId="8296" priority="540">
      <formula>$M122=#REF!</formula>
    </cfRule>
    <cfRule type="expression" dxfId="8295" priority="541">
      <formula>$M122=#REF!</formula>
    </cfRule>
    <cfRule type="expression" dxfId="8294" priority="542">
      <formula>$M122=#REF!</formula>
    </cfRule>
    <cfRule type="expression" dxfId="8293" priority="543">
      <formula>$M122=#REF!</formula>
    </cfRule>
  </conditionalFormatting>
  <conditionalFormatting sqref="AC123">
    <cfRule type="expression" dxfId="8292" priority="536">
      <formula>$M123=#REF!</formula>
    </cfRule>
    <cfRule type="expression" dxfId="8291" priority="537">
      <formula>$M123=#REF!</formula>
    </cfRule>
    <cfRule type="expression" dxfId="8290" priority="538">
      <formula>$M123=#REF!</formula>
    </cfRule>
    <cfRule type="expression" dxfId="8289" priority="539">
      <formula>$M123=#REF!</formula>
    </cfRule>
  </conditionalFormatting>
  <conditionalFormatting sqref="AC124">
    <cfRule type="expression" dxfId="8288" priority="532">
      <formula>$M124=#REF!</formula>
    </cfRule>
    <cfRule type="expression" dxfId="8287" priority="533">
      <formula>$M124=#REF!</formula>
    </cfRule>
    <cfRule type="expression" dxfId="8286" priority="534">
      <formula>$M124=#REF!</formula>
    </cfRule>
    <cfRule type="expression" dxfId="8285" priority="535">
      <formula>$M124=#REF!</formula>
    </cfRule>
  </conditionalFormatting>
  <conditionalFormatting sqref="AC126:AC127">
    <cfRule type="expression" dxfId="8284" priority="528">
      <formula>$M126=#REF!</formula>
    </cfRule>
    <cfRule type="expression" dxfId="8283" priority="529">
      <formula>$M126=#REF!</formula>
    </cfRule>
    <cfRule type="expression" dxfId="8282" priority="530">
      <formula>$M126=#REF!</formula>
    </cfRule>
    <cfRule type="expression" dxfId="8281" priority="531">
      <formula>$M126=#REF!</formula>
    </cfRule>
  </conditionalFormatting>
  <conditionalFormatting sqref="AC125">
    <cfRule type="expression" dxfId="8280" priority="524">
      <formula>$M125=#REF!</formula>
    </cfRule>
    <cfRule type="expression" dxfId="8279" priority="525">
      <formula>$M125=#REF!</formula>
    </cfRule>
    <cfRule type="expression" dxfId="8278" priority="526">
      <formula>$M125=#REF!</formula>
    </cfRule>
    <cfRule type="expression" dxfId="8277" priority="527">
      <formula>$M125=#REF!</formula>
    </cfRule>
  </conditionalFormatting>
  <conditionalFormatting sqref="AC128">
    <cfRule type="expression" dxfId="8276" priority="520">
      <formula>$M128=#REF!</formula>
    </cfRule>
    <cfRule type="expression" dxfId="8275" priority="521">
      <formula>$M128=#REF!</formula>
    </cfRule>
    <cfRule type="expression" dxfId="8274" priority="522">
      <formula>$M128=#REF!</formula>
    </cfRule>
    <cfRule type="expression" dxfId="8273" priority="523">
      <formula>$M128=#REF!</formula>
    </cfRule>
  </conditionalFormatting>
  <conditionalFormatting sqref="Z117">
    <cfRule type="expression" dxfId="8272" priority="515">
      <formula>$M117=#REF!</formula>
    </cfRule>
    <cfRule type="expression" dxfId="8271" priority="516">
      <formula>$M117=#REF!</formula>
    </cfRule>
    <cfRule type="expression" dxfId="8270" priority="517">
      <formula>$M117=#REF!</formula>
    </cfRule>
    <cfRule type="expression" dxfId="8269" priority="518">
      <formula>$M117=#REF!</formula>
    </cfRule>
  </conditionalFormatting>
  <conditionalFormatting sqref="AD141">
    <cfRule type="expression" dxfId="8268" priority="511">
      <formula>$M141=#REF!</formula>
    </cfRule>
    <cfRule type="expression" dxfId="8267" priority="512">
      <formula>$M141=#REF!</formula>
    </cfRule>
    <cfRule type="expression" dxfId="8266" priority="513">
      <formula>$M141=#REF!</formula>
    </cfRule>
    <cfRule type="expression" dxfId="8265" priority="514">
      <formula>$M141=#REF!</formula>
    </cfRule>
  </conditionalFormatting>
  <conditionalFormatting sqref="AD129:AD130">
    <cfRule type="expression" dxfId="8264" priority="507">
      <formula>$M129=#REF!</formula>
    </cfRule>
    <cfRule type="expression" dxfId="8263" priority="508">
      <formula>$M129=#REF!</formula>
    </cfRule>
    <cfRule type="expression" dxfId="8262" priority="509">
      <formula>$M129=#REF!</formula>
    </cfRule>
    <cfRule type="expression" dxfId="8261" priority="510">
      <formula>$M129=#REF!</formula>
    </cfRule>
  </conditionalFormatting>
  <conditionalFormatting sqref="Z129">
    <cfRule type="expression" dxfId="8260" priority="503">
      <formula>$M129=#REF!</formula>
    </cfRule>
    <cfRule type="expression" dxfId="8259" priority="504">
      <formula>$M129=#REF!</formula>
    </cfRule>
    <cfRule type="expression" dxfId="8258" priority="505">
      <formula>$M129=#REF!</formula>
    </cfRule>
    <cfRule type="expression" dxfId="8257" priority="506">
      <formula>$M129=#REF!</formula>
    </cfRule>
  </conditionalFormatting>
  <conditionalFormatting sqref="Z141">
    <cfRule type="expression" dxfId="8256" priority="499">
      <formula>$M141=#REF!</formula>
    </cfRule>
    <cfRule type="expression" dxfId="8255" priority="500">
      <formula>$M141=#REF!</formula>
    </cfRule>
    <cfRule type="expression" dxfId="8254" priority="501">
      <formula>$M141=#REF!</formula>
    </cfRule>
    <cfRule type="expression" dxfId="8253" priority="502">
      <formula>$M141=#REF!</formula>
    </cfRule>
  </conditionalFormatting>
  <conditionalFormatting sqref="AC129">
    <cfRule type="expression" dxfId="8252" priority="495">
      <formula>$M129=#REF!</formula>
    </cfRule>
    <cfRule type="expression" dxfId="8251" priority="496">
      <formula>$M129=#REF!</formula>
    </cfRule>
    <cfRule type="expression" dxfId="8250" priority="497">
      <formula>$M129=#REF!</formula>
    </cfRule>
    <cfRule type="expression" dxfId="8249" priority="498">
      <formula>$M129=#REF!</formula>
    </cfRule>
  </conditionalFormatting>
  <conditionalFormatting sqref="AC130">
    <cfRule type="expression" dxfId="8248" priority="491">
      <formula>$M130=#REF!</formula>
    </cfRule>
    <cfRule type="expression" dxfId="8247" priority="492">
      <formula>$M130=#REF!</formula>
    </cfRule>
    <cfRule type="expression" dxfId="8246" priority="493">
      <formula>$M130=#REF!</formula>
    </cfRule>
    <cfRule type="expression" dxfId="8245" priority="494">
      <formula>$M130=#REF!</formula>
    </cfRule>
  </conditionalFormatting>
  <conditionalFormatting sqref="AC135">
    <cfRule type="expression" dxfId="8244" priority="487">
      <formula>$M135=#REF!</formula>
    </cfRule>
    <cfRule type="expression" dxfId="8243" priority="488">
      <formula>$M135=#REF!</formula>
    </cfRule>
    <cfRule type="expression" dxfId="8242" priority="489">
      <formula>$M135=#REF!</formula>
    </cfRule>
    <cfRule type="expression" dxfId="8241" priority="490">
      <formula>$M135=#REF!</formula>
    </cfRule>
  </conditionalFormatting>
  <conditionalFormatting sqref="AC136">
    <cfRule type="expression" dxfId="8240" priority="483">
      <formula>$M136=#REF!</formula>
    </cfRule>
    <cfRule type="expression" dxfId="8239" priority="484">
      <formula>$M136=#REF!</formula>
    </cfRule>
    <cfRule type="expression" dxfId="8238" priority="485">
      <formula>$M136=#REF!</formula>
    </cfRule>
    <cfRule type="expression" dxfId="8237" priority="486">
      <formula>$M136=#REF!</formula>
    </cfRule>
  </conditionalFormatting>
  <conditionalFormatting sqref="AC137">
    <cfRule type="expression" dxfId="8236" priority="479">
      <formula>$M137=#REF!</formula>
    </cfRule>
    <cfRule type="expression" dxfId="8235" priority="480">
      <formula>$M137=#REF!</formula>
    </cfRule>
    <cfRule type="expression" dxfId="8234" priority="481">
      <formula>$M137=#REF!</formula>
    </cfRule>
    <cfRule type="expression" dxfId="8233" priority="482">
      <formula>$M137=#REF!</formula>
    </cfRule>
  </conditionalFormatting>
  <conditionalFormatting sqref="AC139:AC140">
    <cfRule type="expression" dxfId="8232" priority="475">
      <formula>$M139=#REF!</formula>
    </cfRule>
    <cfRule type="expression" dxfId="8231" priority="476">
      <formula>$M139=#REF!</formula>
    </cfRule>
    <cfRule type="expression" dxfId="8230" priority="477">
      <formula>$M139=#REF!</formula>
    </cfRule>
    <cfRule type="expression" dxfId="8229" priority="478">
      <formula>$M139=#REF!</formula>
    </cfRule>
  </conditionalFormatting>
  <conditionalFormatting sqref="AC138">
    <cfRule type="expression" dxfId="8228" priority="471">
      <formula>$M138=#REF!</formula>
    </cfRule>
    <cfRule type="expression" dxfId="8227" priority="472">
      <formula>$M138=#REF!</formula>
    </cfRule>
    <cfRule type="expression" dxfId="8226" priority="473">
      <formula>$M138=#REF!</formula>
    </cfRule>
    <cfRule type="expression" dxfId="8225" priority="474">
      <formula>$M138=#REF!</formula>
    </cfRule>
  </conditionalFormatting>
  <conditionalFormatting sqref="AC141 Z135:Z140 AC255:AD258 Z255:Z258 AC267:AD271 Z267:Z271">
    <cfRule type="expression" dxfId="8224" priority="467">
      <formula>$M135=#REF!</formula>
    </cfRule>
    <cfRule type="expression" dxfId="8223" priority="468">
      <formula>$M135=#REF!</formula>
    </cfRule>
    <cfRule type="expression" dxfId="8222" priority="469">
      <formula>$M135=#REF!</formula>
    </cfRule>
    <cfRule type="expression" dxfId="8221" priority="470">
      <formula>$M135=#REF!</formula>
    </cfRule>
  </conditionalFormatting>
  <conditionalFormatting sqref="Z130">
    <cfRule type="expression" dxfId="8220" priority="462">
      <formula>$M130=#REF!</formula>
    </cfRule>
    <cfRule type="expression" dxfId="8219" priority="463">
      <formula>$M130=#REF!</formula>
    </cfRule>
    <cfRule type="expression" dxfId="8218" priority="464">
      <formula>$M130=#REF!</formula>
    </cfRule>
    <cfRule type="expression" dxfId="8217" priority="465">
      <formula>$M130=#REF!</formula>
    </cfRule>
  </conditionalFormatting>
  <conditionalFormatting sqref="AD248:AD250">
    <cfRule type="expression" dxfId="8216" priority="458">
      <formula>$M248=#REF!</formula>
    </cfRule>
    <cfRule type="expression" dxfId="8215" priority="459">
      <formula>$M248=#REF!</formula>
    </cfRule>
    <cfRule type="expression" dxfId="8214" priority="460">
      <formula>$M248=#REF!</formula>
    </cfRule>
    <cfRule type="expression" dxfId="8213" priority="461">
      <formula>$M248=#REF!</formula>
    </cfRule>
  </conditionalFormatting>
  <conditionalFormatting sqref="AC248:AC250">
    <cfRule type="expression" dxfId="8212" priority="454">
      <formula>$M248=#REF!</formula>
    </cfRule>
    <cfRule type="expression" dxfId="8211" priority="455">
      <formula>$M248=#REF!</formula>
    </cfRule>
    <cfRule type="expression" dxfId="8210" priority="456">
      <formula>$M248=#REF!</formula>
    </cfRule>
    <cfRule type="expression" dxfId="8209" priority="457">
      <formula>$M248=#REF!</formula>
    </cfRule>
  </conditionalFormatting>
  <conditionalFormatting sqref="Q248:Q250 Q255:Q258">
    <cfRule type="cellIs" dxfId="8208" priority="453" operator="equal">
      <formula>"Mut+ext"</formula>
    </cfRule>
  </conditionalFormatting>
  <conditionalFormatting sqref="Z248:Z250">
    <cfRule type="expression" dxfId="8207" priority="449">
      <formula>$M248=#REF!</formula>
    </cfRule>
    <cfRule type="expression" dxfId="8206" priority="450">
      <formula>$M248=#REF!</formula>
    </cfRule>
    <cfRule type="expression" dxfId="8205" priority="451">
      <formula>$M248=#REF!</formula>
    </cfRule>
    <cfRule type="expression" dxfId="8204" priority="452">
      <formula>$M248=#REF!</formula>
    </cfRule>
  </conditionalFormatting>
  <conditionalFormatting sqref="AD259">
    <cfRule type="expression" dxfId="8203" priority="445">
      <formula>$M259=#REF!</formula>
    </cfRule>
    <cfRule type="expression" dxfId="8202" priority="446">
      <formula>$M259=#REF!</formula>
    </cfRule>
    <cfRule type="expression" dxfId="8201" priority="447">
      <formula>$M259=#REF!</formula>
    </cfRule>
    <cfRule type="expression" dxfId="8200" priority="448">
      <formula>$M259=#REF!</formula>
    </cfRule>
  </conditionalFormatting>
  <conditionalFormatting sqref="AC259">
    <cfRule type="expression" dxfId="8199" priority="441">
      <formula>$M259=#REF!</formula>
    </cfRule>
    <cfRule type="expression" dxfId="8198" priority="442">
      <formula>$M259=#REF!</formula>
    </cfRule>
    <cfRule type="expression" dxfId="8197" priority="443">
      <formula>$M259=#REF!</formula>
    </cfRule>
    <cfRule type="expression" dxfId="8196" priority="444">
      <formula>$M259=#REF!</formula>
    </cfRule>
  </conditionalFormatting>
  <conditionalFormatting sqref="Q259">
    <cfRule type="cellIs" dxfId="8195" priority="440" operator="equal">
      <formula>"Mut+ext"</formula>
    </cfRule>
  </conditionalFormatting>
  <conditionalFormatting sqref="Z259">
    <cfRule type="expression" dxfId="8194" priority="436">
      <formula>$M259=#REF!</formula>
    </cfRule>
    <cfRule type="expression" dxfId="8193" priority="437">
      <formula>$M259=#REF!</formula>
    </cfRule>
    <cfRule type="expression" dxfId="8192" priority="438">
      <formula>$M259=#REF!</formula>
    </cfRule>
    <cfRule type="expression" dxfId="8191" priority="439">
      <formula>$M259=#REF!</formula>
    </cfRule>
  </conditionalFormatting>
  <conditionalFormatting sqref="AD247">
    <cfRule type="expression" dxfId="8190" priority="432">
      <formula>$M247=#REF!</formula>
    </cfRule>
    <cfRule type="expression" dxfId="8189" priority="433">
      <formula>$M247=#REF!</formula>
    </cfRule>
    <cfRule type="expression" dxfId="8188" priority="434">
      <formula>$M247=#REF!</formula>
    </cfRule>
    <cfRule type="expression" dxfId="8187" priority="435">
      <formula>$M247=#REF!</formula>
    </cfRule>
  </conditionalFormatting>
  <conditionalFormatting sqref="AC247">
    <cfRule type="expression" dxfId="8186" priority="428">
      <formula>$M247=#REF!</formula>
    </cfRule>
    <cfRule type="expression" dxfId="8185" priority="429">
      <formula>$M247=#REF!</formula>
    </cfRule>
    <cfRule type="expression" dxfId="8184" priority="430">
      <formula>$M247=#REF!</formula>
    </cfRule>
    <cfRule type="expression" dxfId="8183" priority="431">
      <formula>$M247=#REF!</formula>
    </cfRule>
  </conditionalFormatting>
  <conditionalFormatting sqref="Q247">
    <cfRule type="cellIs" dxfId="8182" priority="427" operator="equal">
      <formula>"Mut+ext"</formula>
    </cfRule>
  </conditionalFormatting>
  <conditionalFormatting sqref="Z247">
    <cfRule type="expression" dxfId="8181" priority="423">
      <formula>$M247=#REF!</formula>
    </cfRule>
    <cfRule type="expression" dxfId="8180" priority="424">
      <formula>$M247=#REF!</formula>
    </cfRule>
    <cfRule type="expression" dxfId="8179" priority="425">
      <formula>$M247=#REF!</formula>
    </cfRule>
    <cfRule type="expression" dxfId="8178" priority="426">
      <formula>$M247=#REF!</formula>
    </cfRule>
  </conditionalFormatting>
  <conditionalFormatting sqref="AD261:AD262">
    <cfRule type="expression" dxfId="8177" priority="419">
      <formula>$M261=#REF!</formula>
    </cfRule>
    <cfRule type="expression" dxfId="8176" priority="420">
      <formula>$M261=#REF!</formula>
    </cfRule>
    <cfRule type="expression" dxfId="8175" priority="421">
      <formula>$M261=#REF!</formula>
    </cfRule>
    <cfRule type="expression" dxfId="8174" priority="422">
      <formula>$M261=#REF!</formula>
    </cfRule>
  </conditionalFormatting>
  <conditionalFormatting sqref="AC261:AC262">
    <cfRule type="expression" dxfId="8173" priority="415">
      <formula>$M261=#REF!</formula>
    </cfRule>
    <cfRule type="expression" dxfId="8172" priority="416">
      <formula>$M261=#REF!</formula>
    </cfRule>
    <cfRule type="expression" dxfId="8171" priority="417">
      <formula>$M261=#REF!</formula>
    </cfRule>
    <cfRule type="expression" dxfId="8170" priority="418">
      <formula>$M261=#REF!</formula>
    </cfRule>
  </conditionalFormatting>
  <conditionalFormatting sqref="Q261:Q262 Q267:Q271">
    <cfRule type="cellIs" dxfId="8169" priority="414" operator="equal">
      <formula>"Mut+ext"</formula>
    </cfRule>
  </conditionalFormatting>
  <conditionalFormatting sqref="Z261:Z262">
    <cfRule type="expression" dxfId="8168" priority="410">
      <formula>$M261=#REF!</formula>
    </cfRule>
    <cfRule type="expression" dxfId="8167" priority="411">
      <formula>$M261=#REF!</formula>
    </cfRule>
    <cfRule type="expression" dxfId="8166" priority="412">
      <formula>$M261=#REF!</formula>
    </cfRule>
    <cfRule type="expression" dxfId="8165" priority="413">
      <formula>$M261=#REF!</formula>
    </cfRule>
  </conditionalFormatting>
  <conditionalFormatting sqref="AD272">
    <cfRule type="expression" dxfId="8164" priority="406">
      <formula>$M272=#REF!</formula>
    </cfRule>
    <cfRule type="expression" dxfId="8163" priority="407">
      <formula>$M272=#REF!</formula>
    </cfRule>
    <cfRule type="expression" dxfId="8162" priority="408">
      <formula>$M272=#REF!</formula>
    </cfRule>
    <cfRule type="expression" dxfId="8161" priority="409">
      <formula>$M272=#REF!</formula>
    </cfRule>
  </conditionalFormatting>
  <conditionalFormatting sqref="AC272">
    <cfRule type="expression" dxfId="8160" priority="402">
      <formula>$M272=#REF!</formula>
    </cfRule>
    <cfRule type="expression" dxfId="8159" priority="403">
      <formula>$M272=#REF!</formula>
    </cfRule>
    <cfRule type="expression" dxfId="8158" priority="404">
      <formula>$M272=#REF!</formula>
    </cfRule>
    <cfRule type="expression" dxfId="8157" priority="405">
      <formula>$M272=#REF!</formula>
    </cfRule>
  </conditionalFormatting>
  <conditionalFormatting sqref="Q272">
    <cfRule type="cellIs" dxfId="8156" priority="401" operator="equal">
      <formula>"Mut+ext"</formula>
    </cfRule>
  </conditionalFormatting>
  <conditionalFormatting sqref="Z272">
    <cfRule type="expression" dxfId="8155" priority="397">
      <formula>$M272=#REF!</formula>
    </cfRule>
    <cfRule type="expression" dxfId="8154" priority="398">
      <formula>$M272=#REF!</formula>
    </cfRule>
    <cfRule type="expression" dxfId="8153" priority="399">
      <formula>$M272=#REF!</formula>
    </cfRule>
    <cfRule type="expression" dxfId="8152" priority="400">
      <formula>$M272=#REF!</formula>
    </cfRule>
  </conditionalFormatting>
  <conditionalFormatting sqref="AD260">
    <cfRule type="expression" dxfId="8151" priority="393">
      <formula>$M260=#REF!</formula>
    </cfRule>
    <cfRule type="expression" dxfId="8150" priority="394">
      <formula>$M260=#REF!</formula>
    </cfRule>
    <cfRule type="expression" dxfId="8149" priority="395">
      <formula>$M260=#REF!</formula>
    </cfRule>
    <cfRule type="expression" dxfId="8148" priority="396">
      <formula>$M260=#REF!</formula>
    </cfRule>
  </conditionalFormatting>
  <conditionalFormatting sqref="AC260">
    <cfRule type="expression" dxfId="8147" priority="389">
      <formula>$M260=#REF!</formula>
    </cfRule>
    <cfRule type="expression" dxfId="8146" priority="390">
      <formula>$M260=#REF!</formula>
    </cfRule>
    <cfRule type="expression" dxfId="8145" priority="391">
      <formula>$M260=#REF!</formula>
    </cfRule>
    <cfRule type="expression" dxfId="8144" priority="392">
      <formula>$M260=#REF!</formula>
    </cfRule>
  </conditionalFormatting>
  <conditionalFormatting sqref="Q260">
    <cfRule type="cellIs" dxfId="8143" priority="388" operator="equal">
      <formula>"Mut+ext"</formula>
    </cfRule>
  </conditionalFormatting>
  <conditionalFormatting sqref="Z260">
    <cfRule type="expression" dxfId="8142" priority="384">
      <formula>$M260=#REF!</formula>
    </cfRule>
    <cfRule type="expression" dxfId="8141" priority="385">
      <formula>$M260=#REF!</formula>
    </cfRule>
    <cfRule type="expression" dxfId="8140" priority="386">
      <formula>$M260=#REF!</formula>
    </cfRule>
    <cfRule type="expression" dxfId="8139" priority="387">
      <formula>$M260=#REF!</formula>
    </cfRule>
  </conditionalFormatting>
  <conditionalFormatting sqref="AD15:AD18">
    <cfRule type="expression" dxfId="8138" priority="379">
      <formula>$M15=#REF!</formula>
    </cfRule>
    <cfRule type="expression" dxfId="8137" priority="380">
      <formula>$M15=#REF!</formula>
    </cfRule>
    <cfRule type="expression" dxfId="8136" priority="381">
      <formula>$M15=#REF!</formula>
    </cfRule>
    <cfRule type="expression" dxfId="8135" priority="382">
      <formula>$M15=#REF!</formula>
    </cfRule>
  </conditionalFormatting>
  <conditionalFormatting sqref="AC15">
    <cfRule type="expression" dxfId="8134" priority="375">
      <formula>$M15=#REF!</formula>
    </cfRule>
    <cfRule type="expression" dxfId="8133" priority="376">
      <formula>$M15=#REF!</formula>
    </cfRule>
    <cfRule type="expression" dxfId="8132" priority="377">
      <formula>$M15=#REF!</formula>
    </cfRule>
    <cfRule type="expression" dxfId="8131" priority="378">
      <formula>$M15=#REF!</formula>
    </cfRule>
  </conditionalFormatting>
  <conditionalFormatting sqref="AC16">
    <cfRule type="expression" dxfId="8130" priority="371">
      <formula>$M16=#REF!</formula>
    </cfRule>
    <cfRule type="expression" dxfId="8129" priority="372">
      <formula>$M16=#REF!</formula>
    </cfRule>
    <cfRule type="expression" dxfId="8128" priority="373">
      <formula>$M16=#REF!</formula>
    </cfRule>
    <cfRule type="expression" dxfId="8127" priority="374">
      <formula>$M16=#REF!</formula>
    </cfRule>
  </conditionalFormatting>
  <conditionalFormatting sqref="AC18">
    <cfRule type="expression" dxfId="8126" priority="367">
      <formula>$M18=#REF!</formula>
    </cfRule>
    <cfRule type="expression" dxfId="8125" priority="368">
      <formula>$M18=#REF!</formula>
    </cfRule>
    <cfRule type="expression" dxfId="8124" priority="369">
      <formula>$M18=#REF!</formula>
    </cfRule>
    <cfRule type="expression" dxfId="8123" priority="370">
      <formula>$M18=#REF!</formula>
    </cfRule>
  </conditionalFormatting>
  <conditionalFormatting sqref="AC17">
    <cfRule type="expression" dxfId="8122" priority="363">
      <formula>$M17=#REF!</formula>
    </cfRule>
    <cfRule type="expression" dxfId="8121" priority="364">
      <formula>$M17=#REF!</formula>
    </cfRule>
    <cfRule type="expression" dxfId="8120" priority="365">
      <formula>$M17=#REF!</formula>
    </cfRule>
    <cfRule type="expression" dxfId="8119" priority="366">
      <formula>$M17=#REF!</formula>
    </cfRule>
  </conditionalFormatting>
  <conditionalFormatting sqref="Z15:Z18">
    <cfRule type="expression" dxfId="8118" priority="358">
      <formula>$M15=#REF!</formula>
    </cfRule>
    <cfRule type="expression" dxfId="8117" priority="359">
      <formula>$M15=#REF!</formula>
    </cfRule>
    <cfRule type="expression" dxfId="8116" priority="360">
      <formula>$M15=#REF!</formula>
    </cfRule>
    <cfRule type="expression" dxfId="8115" priority="361">
      <formula>$M15=#REF!</formula>
    </cfRule>
  </conditionalFormatting>
  <conditionalFormatting sqref="AD28:AD31">
    <cfRule type="expression" dxfId="8114" priority="353">
      <formula>$M28=#REF!</formula>
    </cfRule>
    <cfRule type="expression" dxfId="8113" priority="354">
      <formula>$M28=#REF!</formula>
    </cfRule>
    <cfRule type="expression" dxfId="8112" priority="355">
      <formula>$M28=#REF!</formula>
    </cfRule>
    <cfRule type="expression" dxfId="8111" priority="356">
      <formula>$M28=#REF!</formula>
    </cfRule>
  </conditionalFormatting>
  <conditionalFormatting sqref="AC28">
    <cfRule type="expression" dxfId="8110" priority="349">
      <formula>$M28=#REF!</formula>
    </cfRule>
    <cfRule type="expression" dxfId="8109" priority="350">
      <formula>$M28=#REF!</formula>
    </cfRule>
    <cfRule type="expression" dxfId="8108" priority="351">
      <formula>$M28=#REF!</formula>
    </cfRule>
    <cfRule type="expression" dxfId="8107" priority="352">
      <formula>$M28=#REF!</formula>
    </cfRule>
  </conditionalFormatting>
  <conditionalFormatting sqref="AC29">
    <cfRule type="expression" dxfId="8106" priority="345">
      <formula>$M29=#REF!</formula>
    </cfRule>
    <cfRule type="expression" dxfId="8105" priority="346">
      <formula>$M29=#REF!</formula>
    </cfRule>
    <cfRule type="expression" dxfId="8104" priority="347">
      <formula>$M29=#REF!</formula>
    </cfRule>
    <cfRule type="expression" dxfId="8103" priority="348">
      <formula>$M29=#REF!</formula>
    </cfRule>
  </conditionalFormatting>
  <conditionalFormatting sqref="AC31">
    <cfRule type="expression" dxfId="8102" priority="341">
      <formula>$M31=#REF!</formula>
    </cfRule>
    <cfRule type="expression" dxfId="8101" priority="342">
      <formula>$M31=#REF!</formula>
    </cfRule>
    <cfRule type="expression" dxfId="8100" priority="343">
      <formula>$M31=#REF!</formula>
    </cfRule>
    <cfRule type="expression" dxfId="8099" priority="344">
      <formula>$M31=#REF!</formula>
    </cfRule>
  </conditionalFormatting>
  <conditionalFormatting sqref="AC30">
    <cfRule type="expression" dxfId="8098" priority="337">
      <formula>$M30=#REF!</formula>
    </cfRule>
    <cfRule type="expression" dxfId="8097" priority="338">
      <formula>$M30=#REF!</formula>
    </cfRule>
    <cfRule type="expression" dxfId="8096" priority="339">
      <formula>$M30=#REF!</formula>
    </cfRule>
    <cfRule type="expression" dxfId="8095" priority="340">
      <formula>$M30=#REF!</formula>
    </cfRule>
  </conditionalFormatting>
  <conditionalFormatting sqref="Z28:Z31">
    <cfRule type="expression" dxfId="8094" priority="332">
      <formula>$M28=#REF!</formula>
    </cfRule>
    <cfRule type="expression" dxfId="8093" priority="333">
      <formula>$M28=#REF!</formula>
    </cfRule>
    <cfRule type="expression" dxfId="8092" priority="334">
      <formula>$M28=#REF!</formula>
    </cfRule>
    <cfRule type="expression" dxfId="8091" priority="335">
      <formula>$M28=#REF!</formula>
    </cfRule>
  </conditionalFormatting>
  <conditionalFormatting sqref="AD42:AD45">
    <cfRule type="expression" dxfId="8090" priority="328">
      <formula>$M42=#REF!</formula>
    </cfRule>
    <cfRule type="expression" dxfId="8089" priority="329">
      <formula>$M42=#REF!</formula>
    </cfRule>
    <cfRule type="expression" dxfId="8088" priority="330">
      <formula>$M42=#REF!</formula>
    </cfRule>
    <cfRule type="expression" dxfId="8087" priority="331">
      <formula>$M42=#REF!</formula>
    </cfRule>
  </conditionalFormatting>
  <conditionalFormatting sqref="AC42">
    <cfRule type="expression" dxfId="8086" priority="324">
      <formula>$M42=#REF!</formula>
    </cfRule>
    <cfRule type="expression" dxfId="8085" priority="325">
      <formula>$M42=#REF!</formula>
    </cfRule>
    <cfRule type="expression" dxfId="8084" priority="326">
      <formula>$M42=#REF!</formula>
    </cfRule>
    <cfRule type="expression" dxfId="8083" priority="327">
      <formula>$M42=#REF!</formula>
    </cfRule>
  </conditionalFormatting>
  <conditionalFormatting sqref="AC44:AC45">
    <cfRule type="expression" dxfId="8082" priority="320">
      <formula>$M44=#REF!</formula>
    </cfRule>
    <cfRule type="expression" dxfId="8081" priority="321">
      <formula>$M44=#REF!</formula>
    </cfRule>
    <cfRule type="expression" dxfId="8080" priority="322">
      <formula>$M44=#REF!</formula>
    </cfRule>
    <cfRule type="expression" dxfId="8079" priority="323">
      <formula>$M44=#REF!</formula>
    </cfRule>
  </conditionalFormatting>
  <conditionalFormatting sqref="AC43">
    <cfRule type="expression" dxfId="8078" priority="316">
      <formula>$M43=#REF!</formula>
    </cfRule>
    <cfRule type="expression" dxfId="8077" priority="317">
      <formula>$M43=#REF!</formula>
    </cfRule>
    <cfRule type="expression" dxfId="8076" priority="318">
      <formula>$M43=#REF!</formula>
    </cfRule>
    <cfRule type="expression" dxfId="8075" priority="319">
      <formula>$M43=#REF!</formula>
    </cfRule>
  </conditionalFormatting>
  <conditionalFormatting sqref="Z42:Z45">
    <cfRule type="expression" dxfId="8074" priority="311">
      <formula>$M42=#REF!</formula>
    </cfRule>
    <cfRule type="expression" dxfId="8073" priority="312">
      <formula>$M42=#REF!</formula>
    </cfRule>
    <cfRule type="expression" dxfId="8072" priority="313">
      <formula>$M42=#REF!</formula>
    </cfRule>
    <cfRule type="expression" dxfId="8071" priority="314">
      <formula>$M42=#REF!</formula>
    </cfRule>
  </conditionalFormatting>
  <conditionalFormatting sqref="AD54:AD57">
    <cfRule type="expression" dxfId="8070" priority="307">
      <formula>$M54=#REF!</formula>
    </cfRule>
    <cfRule type="expression" dxfId="8069" priority="308">
      <formula>$M54=#REF!</formula>
    </cfRule>
    <cfRule type="expression" dxfId="8068" priority="309">
      <formula>$M54=#REF!</formula>
    </cfRule>
    <cfRule type="expression" dxfId="8067" priority="310">
      <formula>$M54=#REF!</formula>
    </cfRule>
  </conditionalFormatting>
  <conditionalFormatting sqref="AC54">
    <cfRule type="expression" dxfId="8066" priority="303">
      <formula>$M54=#REF!</formula>
    </cfRule>
    <cfRule type="expression" dxfId="8065" priority="304">
      <formula>$M54=#REF!</formula>
    </cfRule>
    <cfRule type="expression" dxfId="8064" priority="305">
      <formula>$M54=#REF!</formula>
    </cfRule>
    <cfRule type="expression" dxfId="8063" priority="306">
      <formula>$M54=#REF!</formula>
    </cfRule>
  </conditionalFormatting>
  <conditionalFormatting sqref="AC55">
    <cfRule type="expression" dxfId="8062" priority="299">
      <formula>$M55=#REF!</formula>
    </cfRule>
    <cfRule type="expression" dxfId="8061" priority="300">
      <formula>$M55=#REF!</formula>
    </cfRule>
    <cfRule type="expression" dxfId="8060" priority="301">
      <formula>$M55=#REF!</formula>
    </cfRule>
    <cfRule type="expression" dxfId="8059" priority="302">
      <formula>$M55=#REF!</formula>
    </cfRule>
  </conditionalFormatting>
  <conditionalFormatting sqref="AC57">
    <cfRule type="expression" dxfId="8058" priority="295">
      <formula>$M57=#REF!</formula>
    </cfRule>
    <cfRule type="expression" dxfId="8057" priority="296">
      <formula>$M57=#REF!</formula>
    </cfRule>
    <cfRule type="expression" dxfId="8056" priority="297">
      <formula>$M57=#REF!</formula>
    </cfRule>
    <cfRule type="expression" dxfId="8055" priority="298">
      <formula>$M57=#REF!</formula>
    </cfRule>
  </conditionalFormatting>
  <conditionalFormatting sqref="AC56">
    <cfRule type="expression" dxfId="8054" priority="291">
      <formula>$M56=#REF!</formula>
    </cfRule>
    <cfRule type="expression" dxfId="8053" priority="292">
      <formula>$M56=#REF!</formula>
    </cfRule>
    <cfRule type="expression" dxfId="8052" priority="293">
      <formula>$M56=#REF!</formula>
    </cfRule>
    <cfRule type="expression" dxfId="8051" priority="294">
      <formula>$M56=#REF!</formula>
    </cfRule>
  </conditionalFormatting>
  <conditionalFormatting sqref="Z54:Z57">
    <cfRule type="expression" dxfId="8050" priority="286">
      <formula>$M54=#REF!</formula>
    </cfRule>
    <cfRule type="expression" dxfId="8049" priority="287">
      <formula>$M54=#REF!</formula>
    </cfRule>
    <cfRule type="expression" dxfId="8048" priority="288">
      <formula>$M54=#REF!</formula>
    </cfRule>
    <cfRule type="expression" dxfId="8047" priority="289">
      <formula>$M54=#REF!</formula>
    </cfRule>
  </conditionalFormatting>
  <conditionalFormatting sqref="AD67:AD70">
    <cfRule type="expression" dxfId="8046" priority="282">
      <formula>$M67=#REF!</formula>
    </cfRule>
    <cfRule type="expression" dxfId="8045" priority="283">
      <formula>$M67=#REF!</formula>
    </cfRule>
    <cfRule type="expression" dxfId="8044" priority="284">
      <formula>$M67=#REF!</formula>
    </cfRule>
    <cfRule type="expression" dxfId="8043" priority="285">
      <formula>$M67=#REF!</formula>
    </cfRule>
  </conditionalFormatting>
  <conditionalFormatting sqref="AC67">
    <cfRule type="expression" dxfId="8042" priority="278">
      <formula>$M67=#REF!</formula>
    </cfRule>
    <cfRule type="expression" dxfId="8041" priority="279">
      <formula>$M67=#REF!</formula>
    </cfRule>
    <cfRule type="expression" dxfId="8040" priority="280">
      <formula>$M67=#REF!</formula>
    </cfRule>
    <cfRule type="expression" dxfId="8039" priority="281">
      <formula>$M67=#REF!</formula>
    </cfRule>
  </conditionalFormatting>
  <conditionalFormatting sqref="AC68">
    <cfRule type="expression" dxfId="8038" priority="274">
      <formula>$M68=#REF!</formula>
    </cfRule>
    <cfRule type="expression" dxfId="8037" priority="275">
      <formula>$M68=#REF!</formula>
    </cfRule>
    <cfRule type="expression" dxfId="8036" priority="276">
      <formula>$M68=#REF!</formula>
    </cfRule>
    <cfRule type="expression" dxfId="8035" priority="277">
      <formula>$M68=#REF!</formula>
    </cfRule>
  </conditionalFormatting>
  <conditionalFormatting sqref="AC70">
    <cfRule type="expression" dxfId="8034" priority="270">
      <formula>$M70=#REF!</formula>
    </cfRule>
    <cfRule type="expression" dxfId="8033" priority="271">
      <formula>$M70=#REF!</formula>
    </cfRule>
    <cfRule type="expression" dxfId="8032" priority="272">
      <formula>$M70=#REF!</formula>
    </cfRule>
    <cfRule type="expression" dxfId="8031" priority="273">
      <formula>$M70=#REF!</formula>
    </cfRule>
  </conditionalFormatting>
  <conditionalFormatting sqref="AC69">
    <cfRule type="expression" dxfId="8030" priority="266">
      <formula>$M69=#REF!</formula>
    </cfRule>
    <cfRule type="expression" dxfId="8029" priority="267">
      <formula>$M69=#REF!</formula>
    </cfRule>
    <cfRule type="expression" dxfId="8028" priority="268">
      <formula>$M69=#REF!</formula>
    </cfRule>
    <cfRule type="expression" dxfId="8027" priority="269">
      <formula>$M69=#REF!</formula>
    </cfRule>
  </conditionalFormatting>
  <conditionalFormatting sqref="Z67:Z70">
    <cfRule type="expression" dxfId="8026" priority="261">
      <formula>$M67=#REF!</formula>
    </cfRule>
    <cfRule type="expression" dxfId="8025" priority="262">
      <formula>$M67=#REF!</formula>
    </cfRule>
    <cfRule type="expression" dxfId="8024" priority="263">
      <formula>$M67=#REF!</formula>
    </cfRule>
    <cfRule type="expression" dxfId="8023" priority="264">
      <formula>$M67=#REF!</formula>
    </cfRule>
  </conditionalFormatting>
  <conditionalFormatting sqref="AD80:AD83">
    <cfRule type="expression" dxfId="8022" priority="257">
      <formula>$M80=#REF!</formula>
    </cfRule>
    <cfRule type="expression" dxfId="8021" priority="258">
      <formula>$M80=#REF!</formula>
    </cfRule>
    <cfRule type="expression" dxfId="8020" priority="259">
      <formula>$M80=#REF!</formula>
    </cfRule>
    <cfRule type="expression" dxfId="8019" priority="260">
      <formula>$M80=#REF!</formula>
    </cfRule>
  </conditionalFormatting>
  <conditionalFormatting sqref="AC80">
    <cfRule type="expression" dxfId="8018" priority="253">
      <formula>$M80=#REF!</formula>
    </cfRule>
    <cfRule type="expression" dxfId="8017" priority="254">
      <formula>$M80=#REF!</formula>
    </cfRule>
    <cfRule type="expression" dxfId="8016" priority="255">
      <formula>$M80=#REF!</formula>
    </cfRule>
    <cfRule type="expression" dxfId="8015" priority="256">
      <formula>$M80=#REF!</formula>
    </cfRule>
  </conditionalFormatting>
  <conditionalFormatting sqref="AC81">
    <cfRule type="expression" dxfId="8014" priority="249">
      <formula>$M81=#REF!</formula>
    </cfRule>
    <cfRule type="expression" dxfId="8013" priority="250">
      <formula>$M81=#REF!</formula>
    </cfRule>
    <cfRule type="expression" dxfId="8012" priority="251">
      <formula>$M81=#REF!</formula>
    </cfRule>
    <cfRule type="expression" dxfId="8011" priority="252">
      <formula>$M81=#REF!</formula>
    </cfRule>
  </conditionalFormatting>
  <conditionalFormatting sqref="AC83">
    <cfRule type="expression" dxfId="8010" priority="245">
      <formula>$M83=#REF!</formula>
    </cfRule>
    <cfRule type="expression" dxfId="8009" priority="246">
      <formula>$M83=#REF!</formula>
    </cfRule>
    <cfRule type="expression" dxfId="8008" priority="247">
      <formula>$M83=#REF!</formula>
    </cfRule>
    <cfRule type="expression" dxfId="8007" priority="248">
      <formula>$M83=#REF!</formula>
    </cfRule>
  </conditionalFormatting>
  <conditionalFormatting sqref="AC82">
    <cfRule type="expression" dxfId="8006" priority="241">
      <formula>$M82=#REF!</formula>
    </cfRule>
    <cfRule type="expression" dxfId="8005" priority="242">
      <formula>$M82=#REF!</formula>
    </cfRule>
    <cfRule type="expression" dxfId="8004" priority="243">
      <formula>$M82=#REF!</formula>
    </cfRule>
    <cfRule type="expression" dxfId="8003" priority="244">
      <formula>$M82=#REF!</formula>
    </cfRule>
  </conditionalFormatting>
  <conditionalFormatting sqref="Z80:Z83">
    <cfRule type="expression" dxfId="8002" priority="236">
      <formula>$M80=#REF!</formula>
    </cfRule>
    <cfRule type="expression" dxfId="8001" priority="237">
      <formula>$M80=#REF!</formula>
    </cfRule>
    <cfRule type="expression" dxfId="8000" priority="238">
      <formula>$M80=#REF!</formula>
    </cfRule>
    <cfRule type="expression" dxfId="7999" priority="239">
      <formula>$M80=#REF!</formula>
    </cfRule>
  </conditionalFormatting>
  <conditionalFormatting sqref="AD94:AD97">
    <cfRule type="expression" dxfId="7998" priority="232">
      <formula>$M94=#REF!</formula>
    </cfRule>
    <cfRule type="expression" dxfId="7997" priority="233">
      <formula>$M94=#REF!</formula>
    </cfRule>
    <cfRule type="expression" dxfId="7996" priority="234">
      <formula>$M94=#REF!</formula>
    </cfRule>
    <cfRule type="expression" dxfId="7995" priority="235">
      <formula>$M94=#REF!</formula>
    </cfRule>
  </conditionalFormatting>
  <conditionalFormatting sqref="AC94">
    <cfRule type="expression" dxfId="7994" priority="228">
      <formula>$M94=#REF!</formula>
    </cfRule>
    <cfRule type="expression" dxfId="7993" priority="229">
      <formula>$M94=#REF!</formula>
    </cfRule>
    <cfRule type="expression" dxfId="7992" priority="230">
      <formula>$M94=#REF!</formula>
    </cfRule>
    <cfRule type="expression" dxfId="7991" priority="231">
      <formula>$M94=#REF!</formula>
    </cfRule>
  </conditionalFormatting>
  <conditionalFormatting sqref="AC96:AC97">
    <cfRule type="expression" dxfId="7990" priority="224">
      <formula>$M96=#REF!</formula>
    </cfRule>
    <cfRule type="expression" dxfId="7989" priority="225">
      <formula>$M96=#REF!</formula>
    </cfRule>
    <cfRule type="expression" dxfId="7988" priority="226">
      <formula>$M96=#REF!</formula>
    </cfRule>
    <cfRule type="expression" dxfId="7987" priority="227">
      <formula>$M96=#REF!</formula>
    </cfRule>
  </conditionalFormatting>
  <conditionalFormatting sqref="AC95">
    <cfRule type="expression" dxfId="7986" priority="220">
      <formula>$M95=#REF!</formula>
    </cfRule>
    <cfRule type="expression" dxfId="7985" priority="221">
      <formula>$M95=#REF!</formula>
    </cfRule>
    <cfRule type="expression" dxfId="7984" priority="222">
      <formula>$M95=#REF!</formula>
    </cfRule>
    <cfRule type="expression" dxfId="7983" priority="223">
      <formula>$M95=#REF!</formula>
    </cfRule>
  </conditionalFormatting>
  <conditionalFormatting sqref="Z94:Z97">
    <cfRule type="expression" dxfId="7982" priority="215">
      <formula>$M94=#REF!</formula>
    </cfRule>
    <cfRule type="expression" dxfId="7981" priority="216">
      <formula>$M94=#REF!</formula>
    </cfRule>
    <cfRule type="expression" dxfId="7980" priority="217">
      <formula>$M94=#REF!</formula>
    </cfRule>
    <cfRule type="expression" dxfId="7979" priority="218">
      <formula>$M94=#REF!</formula>
    </cfRule>
  </conditionalFormatting>
  <conditionalFormatting sqref="AD105:AD108">
    <cfRule type="expression" dxfId="7978" priority="211">
      <formula>$M105=#REF!</formula>
    </cfRule>
    <cfRule type="expression" dxfId="7977" priority="212">
      <formula>$M105=#REF!</formula>
    </cfRule>
    <cfRule type="expression" dxfId="7976" priority="213">
      <formula>$M105=#REF!</formula>
    </cfRule>
    <cfRule type="expression" dxfId="7975" priority="214">
      <formula>$M105=#REF!</formula>
    </cfRule>
  </conditionalFormatting>
  <conditionalFormatting sqref="AC105">
    <cfRule type="expression" dxfId="7974" priority="207">
      <formula>$M105=#REF!</formula>
    </cfRule>
    <cfRule type="expression" dxfId="7973" priority="208">
      <formula>$M105=#REF!</formula>
    </cfRule>
    <cfRule type="expression" dxfId="7972" priority="209">
      <formula>$M105=#REF!</formula>
    </cfRule>
    <cfRule type="expression" dxfId="7971" priority="210">
      <formula>$M105=#REF!</formula>
    </cfRule>
  </conditionalFormatting>
  <conditionalFormatting sqref="AC106">
    <cfRule type="expression" dxfId="7970" priority="203">
      <formula>$M106=#REF!</formula>
    </cfRule>
    <cfRule type="expression" dxfId="7969" priority="204">
      <formula>$M106=#REF!</formula>
    </cfRule>
    <cfRule type="expression" dxfId="7968" priority="205">
      <formula>$M106=#REF!</formula>
    </cfRule>
    <cfRule type="expression" dxfId="7967" priority="206">
      <formula>$M106=#REF!</formula>
    </cfRule>
  </conditionalFormatting>
  <conditionalFormatting sqref="AC107">
    <cfRule type="expression" dxfId="7966" priority="199">
      <formula>$M107=#REF!</formula>
    </cfRule>
    <cfRule type="expression" dxfId="7965" priority="200">
      <formula>$M107=#REF!</formula>
    </cfRule>
    <cfRule type="expression" dxfId="7964" priority="201">
      <formula>$M107=#REF!</formula>
    </cfRule>
    <cfRule type="expression" dxfId="7963" priority="202">
      <formula>$M107=#REF!</formula>
    </cfRule>
  </conditionalFormatting>
  <conditionalFormatting sqref="AC108">
    <cfRule type="expression" dxfId="7962" priority="195">
      <formula>$M108=#REF!</formula>
    </cfRule>
    <cfRule type="expression" dxfId="7961" priority="196">
      <formula>$M108=#REF!</formula>
    </cfRule>
    <cfRule type="expression" dxfId="7960" priority="197">
      <formula>$M108=#REF!</formula>
    </cfRule>
    <cfRule type="expression" dxfId="7959" priority="198">
      <formula>$M108=#REF!</formula>
    </cfRule>
  </conditionalFormatting>
  <conditionalFormatting sqref="Z105:Z108">
    <cfRule type="expression" dxfId="7958" priority="190">
      <formula>$M105=#REF!</formula>
    </cfRule>
    <cfRule type="expression" dxfId="7957" priority="191">
      <formula>$M105=#REF!</formula>
    </cfRule>
    <cfRule type="expression" dxfId="7956" priority="192">
      <formula>$M105=#REF!</formula>
    </cfRule>
    <cfRule type="expression" dxfId="7955" priority="193">
      <formula>$M105=#REF!</formula>
    </cfRule>
  </conditionalFormatting>
  <conditionalFormatting sqref="AD118:AD121">
    <cfRule type="expression" dxfId="7954" priority="186">
      <formula>$M118=#REF!</formula>
    </cfRule>
    <cfRule type="expression" dxfId="7953" priority="187">
      <formula>$M118=#REF!</formula>
    </cfRule>
    <cfRule type="expression" dxfId="7952" priority="188">
      <formula>$M118=#REF!</formula>
    </cfRule>
    <cfRule type="expression" dxfId="7951" priority="189">
      <formula>$M118=#REF!</formula>
    </cfRule>
  </conditionalFormatting>
  <conditionalFormatting sqref="AC118">
    <cfRule type="expression" dxfId="7950" priority="182">
      <formula>$M118=#REF!</formula>
    </cfRule>
    <cfRule type="expression" dxfId="7949" priority="183">
      <formula>$M118=#REF!</formula>
    </cfRule>
    <cfRule type="expression" dxfId="7948" priority="184">
      <formula>$M118=#REF!</formula>
    </cfRule>
    <cfRule type="expression" dxfId="7947" priority="185">
      <formula>$M118=#REF!</formula>
    </cfRule>
  </conditionalFormatting>
  <conditionalFormatting sqref="AC119">
    <cfRule type="expression" dxfId="7946" priority="178">
      <formula>$M119=#REF!</formula>
    </cfRule>
    <cfRule type="expression" dxfId="7945" priority="179">
      <formula>$M119=#REF!</formula>
    </cfRule>
    <cfRule type="expression" dxfId="7944" priority="180">
      <formula>$M119=#REF!</formula>
    </cfRule>
    <cfRule type="expression" dxfId="7943" priority="181">
      <formula>$M119=#REF!</formula>
    </cfRule>
  </conditionalFormatting>
  <conditionalFormatting sqref="AC120">
    <cfRule type="expression" dxfId="7942" priority="174">
      <formula>$M120=#REF!</formula>
    </cfRule>
    <cfRule type="expression" dxfId="7941" priority="175">
      <formula>$M120=#REF!</formula>
    </cfRule>
    <cfRule type="expression" dxfId="7940" priority="176">
      <formula>$M120=#REF!</formula>
    </cfRule>
    <cfRule type="expression" dxfId="7939" priority="177">
      <formula>$M120=#REF!</formula>
    </cfRule>
  </conditionalFormatting>
  <conditionalFormatting sqref="AC121">
    <cfRule type="expression" dxfId="7938" priority="170">
      <formula>$M121=#REF!</formula>
    </cfRule>
    <cfRule type="expression" dxfId="7937" priority="171">
      <formula>$M121=#REF!</formula>
    </cfRule>
    <cfRule type="expression" dxfId="7936" priority="172">
      <formula>$M121=#REF!</formula>
    </cfRule>
    <cfRule type="expression" dxfId="7935" priority="173">
      <formula>$M121=#REF!</formula>
    </cfRule>
  </conditionalFormatting>
  <conditionalFormatting sqref="Z118:Z121">
    <cfRule type="expression" dxfId="7934" priority="165">
      <formula>$M118=#REF!</formula>
    </cfRule>
    <cfRule type="expression" dxfId="7933" priority="166">
      <formula>$M118=#REF!</formula>
    </cfRule>
    <cfRule type="expression" dxfId="7932" priority="167">
      <formula>$M118=#REF!</formula>
    </cfRule>
    <cfRule type="expression" dxfId="7931" priority="168">
      <formula>$M118=#REF!</formula>
    </cfRule>
  </conditionalFormatting>
  <conditionalFormatting sqref="AD131:AD134">
    <cfRule type="expression" dxfId="7930" priority="161">
      <formula>$M131=#REF!</formula>
    </cfRule>
    <cfRule type="expression" dxfId="7929" priority="162">
      <formula>$M131=#REF!</formula>
    </cfRule>
    <cfRule type="expression" dxfId="7928" priority="163">
      <formula>$M131=#REF!</formula>
    </cfRule>
    <cfRule type="expression" dxfId="7927" priority="164">
      <formula>$M131=#REF!</formula>
    </cfRule>
  </conditionalFormatting>
  <conditionalFormatting sqref="AC131">
    <cfRule type="expression" dxfId="7926" priority="157">
      <formula>$M131=#REF!</formula>
    </cfRule>
    <cfRule type="expression" dxfId="7925" priority="158">
      <formula>$M131=#REF!</formula>
    </cfRule>
    <cfRule type="expression" dxfId="7924" priority="159">
      <formula>$M131=#REF!</formula>
    </cfRule>
    <cfRule type="expression" dxfId="7923" priority="160">
      <formula>$M131=#REF!</formula>
    </cfRule>
  </conditionalFormatting>
  <conditionalFormatting sqref="AC132">
    <cfRule type="expression" dxfId="7922" priority="153">
      <formula>$M132=#REF!</formula>
    </cfRule>
    <cfRule type="expression" dxfId="7921" priority="154">
      <formula>$M132=#REF!</formula>
    </cfRule>
    <cfRule type="expression" dxfId="7920" priority="155">
      <formula>$M132=#REF!</formula>
    </cfRule>
    <cfRule type="expression" dxfId="7919" priority="156">
      <formula>$M132=#REF!</formula>
    </cfRule>
  </conditionalFormatting>
  <conditionalFormatting sqref="AC133">
    <cfRule type="expression" dxfId="7918" priority="149">
      <formula>$M133=#REF!</formula>
    </cfRule>
    <cfRule type="expression" dxfId="7917" priority="150">
      <formula>$M133=#REF!</formula>
    </cfRule>
    <cfRule type="expression" dxfId="7916" priority="151">
      <formula>$M133=#REF!</formula>
    </cfRule>
    <cfRule type="expression" dxfId="7915" priority="152">
      <formula>$M133=#REF!</formula>
    </cfRule>
  </conditionalFormatting>
  <conditionalFormatting sqref="AC134">
    <cfRule type="expression" dxfId="7914" priority="145">
      <formula>$M134=#REF!</formula>
    </cfRule>
    <cfRule type="expression" dxfId="7913" priority="146">
      <formula>$M134=#REF!</formula>
    </cfRule>
    <cfRule type="expression" dxfId="7912" priority="147">
      <formula>$M134=#REF!</formula>
    </cfRule>
    <cfRule type="expression" dxfId="7911" priority="148">
      <formula>$M134=#REF!</formula>
    </cfRule>
  </conditionalFormatting>
  <conditionalFormatting sqref="Z131:Z134">
    <cfRule type="expression" dxfId="7910" priority="140">
      <formula>$M131=#REF!</formula>
    </cfRule>
    <cfRule type="expression" dxfId="7909" priority="141">
      <formula>$M131=#REF!</formula>
    </cfRule>
    <cfRule type="expression" dxfId="7908" priority="142">
      <formula>$M131=#REF!</formula>
    </cfRule>
    <cfRule type="expression" dxfId="7907" priority="143">
      <formula>$M131=#REF!</formula>
    </cfRule>
  </conditionalFormatting>
  <conditionalFormatting sqref="AD146:AD149">
    <cfRule type="expression" dxfId="7906" priority="136">
      <formula>$M146=#REF!</formula>
    </cfRule>
    <cfRule type="expression" dxfId="7905" priority="137">
      <formula>$M146=#REF!</formula>
    </cfRule>
    <cfRule type="expression" dxfId="7904" priority="138">
      <formula>$M146=#REF!</formula>
    </cfRule>
    <cfRule type="expression" dxfId="7903" priority="139">
      <formula>$M146=#REF!</formula>
    </cfRule>
  </conditionalFormatting>
  <conditionalFormatting sqref="AC146:AC149">
    <cfRule type="expression" dxfId="7902" priority="132">
      <formula>$M146=#REF!</formula>
    </cfRule>
    <cfRule type="expression" dxfId="7901" priority="133">
      <formula>$M146=#REF!</formula>
    </cfRule>
    <cfRule type="expression" dxfId="7900" priority="134">
      <formula>$M146=#REF!</formula>
    </cfRule>
    <cfRule type="expression" dxfId="7899" priority="135">
      <formula>$M146=#REF!</formula>
    </cfRule>
  </conditionalFormatting>
  <conditionalFormatting sqref="Z146:Z149">
    <cfRule type="expression" dxfId="7898" priority="127">
      <formula>$M146=#REF!</formula>
    </cfRule>
    <cfRule type="expression" dxfId="7897" priority="128">
      <formula>$M146=#REF!</formula>
    </cfRule>
    <cfRule type="expression" dxfId="7896" priority="129">
      <formula>$M146=#REF!</formula>
    </cfRule>
    <cfRule type="expression" dxfId="7895" priority="130">
      <formula>$M146=#REF!</formula>
    </cfRule>
  </conditionalFormatting>
  <conditionalFormatting sqref="AD158:AD161">
    <cfRule type="expression" dxfId="7894" priority="123">
      <formula>$M158=#REF!</formula>
    </cfRule>
    <cfRule type="expression" dxfId="7893" priority="124">
      <formula>$M158=#REF!</formula>
    </cfRule>
    <cfRule type="expression" dxfId="7892" priority="125">
      <formula>$M158=#REF!</formula>
    </cfRule>
    <cfRule type="expression" dxfId="7891" priority="126">
      <formula>$M158=#REF!</formula>
    </cfRule>
  </conditionalFormatting>
  <conditionalFormatting sqref="AC158:AC161">
    <cfRule type="expression" dxfId="7890" priority="119">
      <formula>$M158=#REF!</formula>
    </cfRule>
    <cfRule type="expression" dxfId="7889" priority="120">
      <formula>$M158=#REF!</formula>
    </cfRule>
    <cfRule type="expression" dxfId="7888" priority="121">
      <formula>$M158=#REF!</formula>
    </cfRule>
    <cfRule type="expression" dxfId="7887" priority="122">
      <formula>$M158=#REF!</formula>
    </cfRule>
  </conditionalFormatting>
  <conditionalFormatting sqref="Z158:Z161">
    <cfRule type="expression" dxfId="7886" priority="114">
      <formula>$M158=#REF!</formula>
    </cfRule>
    <cfRule type="expression" dxfId="7885" priority="115">
      <formula>$M158=#REF!</formula>
    </cfRule>
    <cfRule type="expression" dxfId="7884" priority="116">
      <formula>$M158=#REF!</formula>
    </cfRule>
    <cfRule type="expression" dxfId="7883" priority="117">
      <formula>$M158=#REF!</formula>
    </cfRule>
  </conditionalFormatting>
  <conditionalFormatting sqref="AD173:AD176">
    <cfRule type="expression" dxfId="7882" priority="110">
      <formula>$M173=#REF!</formula>
    </cfRule>
    <cfRule type="expression" dxfId="7881" priority="111">
      <formula>$M173=#REF!</formula>
    </cfRule>
    <cfRule type="expression" dxfId="7880" priority="112">
      <formula>$M173=#REF!</formula>
    </cfRule>
    <cfRule type="expression" dxfId="7879" priority="113">
      <formula>$M173=#REF!</formula>
    </cfRule>
  </conditionalFormatting>
  <conditionalFormatting sqref="AC173:AC176">
    <cfRule type="expression" dxfId="7878" priority="106">
      <formula>$M173=#REF!</formula>
    </cfRule>
    <cfRule type="expression" dxfId="7877" priority="107">
      <formula>$M173=#REF!</formula>
    </cfRule>
    <cfRule type="expression" dxfId="7876" priority="108">
      <formula>$M173=#REF!</formula>
    </cfRule>
    <cfRule type="expression" dxfId="7875" priority="109">
      <formula>$M173=#REF!</formula>
    </cfRule>
  </conditionalFormatting>
  <conditionalFormatting sqref="Z173:Z176">
    <cfRule type="expression" dxfId="7874" priority="101">
      <formula>$M173=#REF!</formula>
    </cfRule>
    <cfRule type="expression" dxfId="7873" priority="102">
      <formula>$M173=#REF!</formula>
    </cfRule>
    <cfRule type="expression" dxfId="7872" priority="103">
      <formula>$M173=#REF!</formula>
    </cfRule>
    <cfRule type="expression" dxfId="7871" priority="104">
      <formula>$M173=#REF!</formula>
    </cfRule>
  </conditionalFormatting>
  <conditionalFormatting sqref="AD186:AD189">
    <cfRule type="expression" dxfId="7870" priority="97">
      <formula>$M186=#REF!</formula>
    </cfRule>
    <cfRule type="expression" dxfId="7869" priority="98">
      <formula>$M186=#REF!</formula>
    </cfRule>
    <cfRule type="expression" dxfId="7868" priority="99">
      <formula>$M186=#REF!</formula>
    </cfRule>
    <cfRule type="expression" dxfId="7867" priority="100">
      <formula>$M186=#REF!</formula>
    </cfRule>
  </conditionalFormatting>
  <conditionalFormatting sqref="AC186:AC189">
    <cfRule type="expression" dxfId="7866" priority="93">
      <formula>$M186=#REF!</formula>
    </cfRule>
    <cfRule type="expression" dxfId="7865" priority="94">
      <formula>$M186=#REF!</formula>
    </cfRule>
    <cfRule type="expression" dxfId="7864" priority="95">
      <formula>$M186=#REF!</formula>
    </cfRule>
    <cfRule type="expression" dxfId="7863" priority="96">
      <formula>$M186=#REF!</formula>
    </cfRule>
  </conditionalFormatting>
  <conditionalFormatting sqref="Q186:Q189">
    <cfRule type="cellIs" dxfId="7862" priority="92" operator="equal">
      <formula>"Mut+ext"</formula>
    </cfRule>
  </conditionalFormatting>
  <conditionalFormatting sqref="Z186:Z189">
    <cfRule type="expression" dxfId="7861" priority="88">
      <formula>$M186=#REF!</formula>
    </cfRule>
    <cfRule type="expression" dxfId="7860" priority="89">
      <formula>$M186=#REF!</formula>
    </cfRule>
    <cfRule type="expression" dxfId="7859" priority="90">
      <formula>$M186=#REF!</formula>
    </cfRule>
    <cfRule type="expression" dxfId="7858" priority="91">
      <formula>$M186=#REF!</formula>
    </cfRule>
  </conditionalFormatting>
  <conditionalFormatting sqref="AD199:AD202">
    <cfRule type="expression" dxfId="7857" priority="84">
      <formula>$M199=#REF!</formula>
    </cfRule>
    <cfRule type="expression" dxfId="7856" priority="85">
      <formula>$M199=#REF!</formula>
    </cfRule>
    <cfRule type="expression" dxfId="7855" priority="86">
      <formula>$M199=#REF!</formula>
    </cfRule>
    <cfRule type="expression" dxfId="7854" priority="87">
      <formula>$M199=#REF!</formula>
    </cfRule>
  </conditionalFormatting>
  <conditionalFormatting sqref="AC199:AC202">
    <cfRule type="expression" dxfId="7853" priority="80">
      <formula>$M199=#REF!</formula>
    </cfRule>
    <cfRule type="expression" dxfId="7852" priority="81">
      <formula>$M199=#REF!</formula>
    </cfRule>
    <cfRule type="expression" dxfId="7851" priority="82">
      <formula>$M199=#REF!</formula>
    </cfRule>
    <cfRule type="expression" dxfId="7850" priority="83">
      <formula>$M199=#REF!</formula>
    </cfRule>
  </conditionalFormatting>
  <conditionalFormatting sqref="Q199:Q202">
    <cfRule type="cellIs" dxfId="7849" priority="79" operator="equal">
      <formula>"Mut+ext"</formula>
    </cfRule>
  </conditionalFormatting>
  <conditionalFormatting sqref="Z199:Z202">
    <cfRule type="expression" dxfId="7848" priority="75">
      <formula>$M199=#REF!</formula>
    </cfRule>
    <cfRule type="expression" dxfId="7847" priority="76">
      <formula>$M199=#REF!</formula>
    </cfRule>
    <cfRule type="expression" dxfId="7846" priority="77">
      <formula>$M199=#REF!</formula>
    </cfRule>
    <cfRule type="expression" dxfId="7845" priority="78">
      <formula>$M199=#REF!</formula>
    </cfRule>
  </conditionalFormatting>
  <conditionalFormatting sqref="AD212:AD215">
    <cfRule type="expression" dxfId="7844" priority="71">
      <formula>$M212=#REF!</formula>
    </cfRule>
    <cfRule type="expression" dxfId="7843" priority="72">
      <formula>$M212=#REF!</formula>
    </cfRule>
    <cfRule type="expression" dxfId="7842" priority="73">
      <formula>$M212=#REF!</formula>
    </cfRule>
    <cfRule type="expression" dxfId="7841" priority="74">
      <formula>$M212=#REF!</formula>
    </cfRule>
  </conditionalFormatting>
  <conditionalFormatting sqref="AC212:AC215">
    <cfRule type="expression" dxfId="7840" priority="67">
      <formula>$M212=#REF!</formula>
    </cfRule>
    <cfRule type="expression" dxfId="7839" priority="68">
      <formula>$M212=#REF!</formula>
    </cfRule>
    <cfRule type="expression" dxfId="7838" priority="69">
      <formula>$M212=#REF!</formula>
    </cfRule>
    <cfRule type="expression" dxfId="7837" priority="70">
      <formula>$M212=#REF!</formula>
    </cfRule>
  </conditionalFormatting>
  <conditionalFormatting sqref="Q212:Q215">
    <cfRule type="cellIs" dxfId="7836" priority="66" operator="equal">
      <formula>"Mut+ext"</formula>
    </cfRule>
  </conditionalFormatting>
  <conditionalFormatting sqref="Z212:Z215">
    <cfRule type="expression" dxfId="7835" priority="62">
      <formula>$M212=#REF!</formula>
    </cfRule>
    <cfRule type="expression" dxfId="7834" priority="63">
      <formula>$M212=#REF!</formula>
    </cfRule>
    <cfRule type="expression" dxfId="7833" priority="64">
      <formula>$M212=#REF!</formula>
    </cfRule>
    <cfRule type="expression" dxfId="7832" priority="65">
      <formula>$M212=#REF!</formula>
    </cfRule>
  </conditionalFormatting>
  <conditionalFormatting sqref="AD225:AD228">
    <cfRule type="expression" dxfId="7831" priority="58">
      <formula>$M225=#REF!</formula>
    </cfRule>
    <cfRule type="expression" dxfId="7830" priority="59">
      <formula>$M225=#REF!</formula>
    </cfRule>
    <cfRule type="expression" dxfId="7829" priority="60">
      <formula>$M225=#REF!</formula>
    </cfRule>
    <cfRule type="expression" dxfId="7828" priority="61">
      <formula>$M225=#REF!</formula>
    </cfRule>
  </conditionalFormatting>
  <conditionalFormatting sqref="AC225:AC228">
    <cfRule type="expression" dxfId="7827" priority="54">
      <formula>$M225=#REF!</formula>
    </cfRule>
    <cfRule type="expression" dxfId="7826" priority="55">
      <formula>$M225=#REF!</formula>
    </cfRule>
    <cfRule type="expression" dxfId="7825" priority="56">
      <formula>$M225=#REF!</formula>
    </cfRule>
    <cfRule type="expression" dxfId="7824" priority="57">
      <formula>$M225=#REF!</formula>
    </cfRule>
  </conditionalFormatting>
  <conditionalFormatting sqref="Q225:Q228">
    <cfRule type="cellIs" dxfId="7823" priority="53" operator="equal">
      <formula>"Mut+ext"</formula>
    </cfRule>
  </conditionalFormatting>
  <conditionalFormatting sqref="Z225:Z228">
    <cfRule type="expression" dxfId="7822" priority="49">
      <formula>$M225=#REF!</formula>
    </cfRule>
    <cfRule type="expression" dxfId="7821" priority="50">
      <formula>$M225=#REF!</formula>
    </cfRule>
    <cfRule type="expression" dxfId="7820" priority="51">
      <formula>$M225=#REF!</formula>
    </cfRule>
    <cfRule type="expression" dxfId="7819" priority="52">
      <formula>$M225=#REF!</formula>
    </cfRule>
  </conditionalFormatting>
  <conditionalFormatting sqref="AD237:AD240">
    <cfRule type="expression" dxfId="7818" priority="45">
      <formula>$M237=#REF!</formula>
    </cfRule>
    <cfRule type="expression" dxfId="7817" priority="46">
      <formula>$M237=#REF!</formula>
    </cfRule>
    <cfRule type="expression" dxfId="7816" priority="47">
      <formula>$M237=#REF!</formula>
    </cfRule>
    <cfRule type="expression" dxfId="7815" priority="48">
      <formula>$M237=#REF!</formula>
    </cfRule>
  </conditionalFormatting>
  <conditionalFormatting sqref="AC237:AC240">
    <cfRule type="expression" dxfId="7814" priority="41">
      <formula>$M237=#REF!</formula>
    </cfRule>
    <cfRule type="expression" dxfId="7813" priority="42">
      <formula>$M237=#REF!</formula>
    </cfRule>
    <cfRule type="expression" dxfId="7812" priority="43">
      <formula>$M237=#REF!</formula>
    </cfRule>
    <cfRule type="expression" dxfId="7811" priority="44">
      <formula>$M237=#REF!</formula>
    </cfRule>
  </conditionalFormatting>
  <conditionalFormatting sqref="Q237:Q240">
    <cfRule type="cellIs" dxfId="7810" priority="40" operator="equal">
      <formula>"Mut+ext"</formula>
    </cfRule>
  </conditionalFormatting>
  <conditionalFormatting sqref="Z237:Z240">
    <cfRule type="expression" dxfId="7809" priority="36">
      <formula>$M237=#REF!</formula>
    </cfRule>
    <cfRule type="expression" dxfId="7808" priority="37">
      <formula>$M237=#REF!</formula>
    </cfRule>
    <cfRule type="expression" dxfId="7807" priority="38">
      <formula>$M237=#REF!</formula>
    </cfRule>
    <cfRule type="expression" dxfId="7806" priority="39">
      <formula>$M237=#REF!</formula>
    </cfRule>
  </conditionalFormatting>
  <conditionalFormatting sqref="AD251:AD254">
    <cfRule type="expression" dxfId="7805" priority="32">
      <formula>$M251=#REF!</formula>
    </cfRule>
    <cfRule type="expression" dxfId="7804" priority="33">
      <formula>$M251=#REF!</formula>
    </cfRule>
    <cfRule type="expression" dxfId="7803" priority="34">
      <formula>$M251=#REF!</formula>
    </cfRule>
    <cfRule type="expression" dxfId="7802" priority="35">
      <formula>$M251=#REF!</formula>
    </cfRule>
  </conditionalFormatting>
  <conditionalFormatting sqref="AC251:AC254">
    <cfRule type="expression" dxfId="7801" priority="28">
      <formula>$M251=#REF!</formula>
    </cfRule>
    <cfRule type="expression" dxfId="7800" priority="29">
      <formula>$M251=#REF!</formula>
    </cfRule>
    <cfRule type="expression" dxfId="7799" priority="30">
      <formula>$M251=#REF!</formula>
    </cfRule>
    <cfRule type="expression" dxfId="7798" priority="31">
      <formula>$M251=#REF!</formula>
    </cfRule>
  </conditionalFormatting>
  <conditionalFormatting sqref="Q251:Q254">
    <cfRule type="cellIs" dxfId="7797" priority="27" operator="equal">
      <formula>"Mut+ext"</formula>
    </cfRule>
  </conditionalFormatting>
  <conditionalFormatting sqref="Z251:Z254">
    <cfRule type="expression" dxfId="7796" priority="23">
      <formula>$M251=#REF!</formula>
    </cfRule>
    <cfRule type="expression" dxfId="7795" priority="24">
      <formula>$M251=#REF!</formula>
    </cfRule>
    <cfRule type="expression" dxfId="7794" priority="25">
      <formula>$M251=#REF!</formula>
    </cfRule>
    <cfRule type="expression" dxfId="7793" priority="26">
      <formula>$M251=#REF!</formula>
    </cfRule>
  </conditionalFormatting>
  <conditionalFormatting sqref="AD263:AD266">
    <cfRule type="expression" dxfId="7792" priority="19">
      <formula>$M263=#REF!</formula>
    </cfRule>
    <cfRule type="expression" dxfId="7791" priority="20">
      <formula>$M263=#REF!</formula>
    </cfRule>
    <cfRule type="expression" dxfId="7790" priority="21">
      <formula>$M263=#REF!</formula>
    </cfRule>
    <cfRule type="expression" dxfId="7789" priority="22">
      <formula>$M263=#REF!</formula>
    </cfRule>
  </conditionalFormatting>
  <conditionalFormatting sqref="AC263:AC266">
    <cfRule type="expression" dxfId="7788" priority="15">
      <formula>$M263=#REF!</formula>
    </cfRule>
    <cfRule type="expression" dxfId="7787" priority="16">
      <formula>$M263=#REF!</formula>
    </cfRule>
    <cfRule type="expression" dxfId="7786" priority="17">
      <formula>$M263=#REF!</formula>
    </cfRule>
    <cfRule type="expression" dxfId="7785" priority="18">
      <formula>$M263=#REF!</formula>
    </cfRule>
  </conditionalFormatting>
  <conditionalFormatting sqref="Q263:Q266">
    <cfRule type="cellIs" dxfId="7784" priority="14" operator="equal">
      <formula>"Mut+ext"</formula>
    </cfRule>
  </conditionalFormatting>
  <conditionalFormatting sqref="Z263:Z266">
    <cfRule type="expression" dxfId="7783" priority="10">
      <formula>$M263=#REF!</formula>
    </cfRule>
    <cfRule type="expression" dxfId="7782" priority="11">
      <formula>$M263=#REF!</formula>
    </cfRule>
    <cfRule type="expression" dxfId="7781" priority="12">
      <formula>$M263=#REF!</formula>
    </cfRule>
    <cfRule type="expression" dxfId="7780" priority="13">
      <formula>$M263=#REF!</formula>
    </cfRule>
  </conditionalFormatting>
  <conditionalFormatting sqref="Z40">
    <cfRule type="expression" dxfId="7779" priority="6">
      <formula>$M40=#REF!</formula>
    </cfRule>
    <cfRule type="expression" dxfId="7778" priority="7">
      <formula>$M40=#REF!</formula>
    </cfRule>
    <cfRule type="expression" dxfId="7777" priority="8">
      <formula>$M40=#REF!</formula>
    </cfRule>
    <cfRule type="expression" dxfId="7776" priority="9">
      <formula>$M40=#REF!</formula>
    </cfRule>
  </conditionalFormatting>
  <conditionalFormatting sqref="Z52">
    <cfRule type="expression" dxfId="7775" priority="2">
      <formula>$M52=#REF!</formula>
    </cfRule>
    <cfRule type="expression" dxfId="7774" priority="3">
      <formula>$M52=#REF!</formula>
    </cfRule>
    <cfRule type="expression" dxfId="7773" priority="4">
      <formula>$M52=#REF!</formula>
    </cfRule>
    <cfRule type="expression" dxfId="7772" priority="5">
      <formula>$M52=#REF!</formula>
    </cfRule>
  </conditionalFormatting>
  <dataValidations count="9">
    <dataValidation type="list" allowBlank="1" showInputMessage="1" showErrorMessage="1" sqref="F12:F23 F25:F36 F38:F49 F51:F62 F64:F75 F77:F88 F90:F101 F247:F258 F103:F114 F116:F127 F143:F154 F156:F167 F169:F180 F182:F193 F129:F140 F195:F206 F208:F219 F221:F232 F234:F245 F260:F271">
      <formula1>"Obligatoire,Optionnelle,Facultative"</formula1>
    </dataValidation>
    <dataValidation type="list" allowBlank="1" showInputMessage="1" showErrorMessage="1" sqref="I6:K6">
      <formula1>"FI,Alternance,FC,Mixte"</formula1>
    </dataValidation>
    <dataValidation type="list" allowBlank="1" showInputMessage="1" showErrorMessage="1" sqref="B5:C6">
      <formula1>"P1,P2,P3,P4,P5,P6,P7,P8,P9,P10"</formula1>
    </dataValidation>
    <dataValidation type="list" allowBlank="1" showInputMessage="1" showErrorMessage="1" sqref="B3:C4">
      <formula1>"M1,M2"</formula1>
    </dataValidation>
    <dataValidation type="list" allowBlank="1" showInputMessage="1" showErrorMessage="1" sqref="Q247:Q258 Q12:Q23 Q260:Q271 Q38:Q49 Q51:Q62 Q64:Q75 Q129:Q140 Q143:Q154 Q156:Q167 Q169:Q180 Q182:Q193 Q195:Q206 Q208:Q219 Q221:Q232 Q77:Q88 Q90:Q101 Q103:Q114 Q116:Q127 Q234:Q245 Q25:Q36">
      <formula1>"Non,Mut,Mut+ext"</formula1>
    </dataValidation>
    <dataValidation type="list" allowBlank="1" showInputMessage="1" showErrorMessage="1" sqref="S182:S183 S192:S193 S188:S189">
      <formula1>"Oui,Non"</formula1>
    </dataValidation>
    <dataValidation type="list" allowBlank="1" showInputMessage="1" showErrorMessage="1" sqref="M207 M272 M259 M246 M194 M220 M233">
      <formula1>$B$9:$B$19</formula1>
    </dataValidation>
    <dataValidation type="list" allowBlank="1" showInputMessage="1" showErrorMessage="1" sqref="L143:L207 L51:L62 L64:L141 L12:L49 L220:L272">
      <formula1>"1,2,3,4"</formula1>
    </dataValidation>
    <dataValidation type="list" allowBlank="1" showInputMessage="1" showErrorMessage="1" sqref="K64:K141 K12:K49 K51:K62 K143:K272">
      <formula1>"Obligatoire,Option"</formula1>
    </dataValidation>
  </dataValidations>
  <pageMargins left="0.31496062992125984" right="0.31496062992125984" top="0.3543307086614173" bottom="0.3543307086614173" header="0.31496062992125984" footer="0.31496062992125984"/>
  <pageSetup paperSize="8" scale="42" orientation="landscape"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14:formula1>
            <xm:f>'C:\Users\mpiperin\Desktop\dir%20des%20études\[VF%20Outil%20maquette%20master%20SDE-%2020210512%20.xlsx]Paramétrage'!#REF!</xm:f>
          </x14:formula1>
          <xm:sqref>J247:J258 J195:J206 J234:J245 J260:J271 J182:J193 J221:J232 J208:J219 H208:H219 H221:H232 H260:H271 H195:H206 H182:H193 H234:H245 H247:H258 M247:M258 M260:M271 M182:M193 M195:M206 M234:M245 M221:M232 M208:M219</xm:sqref>
        </x14:dataValidation>
        <x14:dataValidation type="list" allowBlank="1" showInputMessage="1" showErrorMessage="1">
          <x14:formula1>
            <xm:f>Paramétrage!$C$6:$C$29</xm:f>
          </x14:formula1>
          <xm:sqref>M12:M181</xm:sqref>
        </x14:dataValidation>
        <x14:dataValidation type="list" allowBlank="1" showInputMessage="1" showErrorMessage="1">
          <x14:formula1>
            <xm:f>Paramétrage!$G$6:$G$16</xm:f>
          </x14:formula1>
          <xm:sqref>I3:K3</xm:sqref>
        </x14:dataValidation>
        <x14:dataValidation type="list" allowBlank="1" showInputMessage="1" showErrorMessage="1">
          <x14:formula1>
            <xm:f>Paramétrage!$I$6:$I$10</xm:f>
          </x14:formula1>
          <xm:sqref>H12:H181</xm:sqref>
        </x14:dataValidation>
        <x14:dataValidation type="list" allowBlank="1" showInputMessage="1" showErrorMessage="1">
          <x14:formula1>
            <xm:f>Paramétrage!$K$6:$K$41</xm:f>
          </x14:formula1>
          <xm:sqref>J12:J180</xm:sqref>
        </x14:dataValidation>
      </x14:dataValidations>
    </ext>
  </extLst>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I275"/>
  <sheetViews>
    <sheetView zoomScale="70" zoomScaleNormal="70" zoomScaleSheetLayoutView="55" zoomScalePageLayoutView="70" workbookViewId="0">
      <pane xSplit="6" ySplit="11" topLeftCell="G12" activePane="bottomRight" state="frozen"/>
      <selection pane="topRight" activeCell="G1" sqref="G1"/>
      <selection pane="bottomLeft" activeCell="A12" sqref="A12"/>
      <selection pane="bottomRight" activeCell="L13" sqref="L13"/>
    </sheetView>
  </sheetViews>
  <sheetFormatPr baseColWidth="10" defaultColWidth="11.44140625" defaultRowHeight="15.6" outlineLevelCol="1" x14ac:dyDescent="0.25"/>
  <cols>
    <col min="1" max="1" width="11.44140625" style="11"/>
    <col min="2" max="3" width="8.6640625" style="11" customWidth="1"/>
    <col min="4" max="4" width="10" style="11" customWidth="1"/>
    <col min="5" max="5" width="8.6640625" style="11" customWidth="1"/>
    <col min="6" max="6" width="11.33203125" style="11" bestFit="1" customWidth="1"/>
    <col min="7" max="7" width="8.6640625" style="11" customWidth="1"/>
    <col min="8" max="8" width="29.109375" style="11" customWidth="1"/>
    <col min="9" max="9" width="31.6640625" style="12" customWidth="1"/>
    <col min="10" max="10" width="11.6640625" style="12" customWidth="1"/>
    <col min="11" max="11" width="13" style="12" customWidth="1"/>
    <col min="12" max="12" width="9.33203125" style="12" customWidth="1"/>
    <col min="13" max="13" width="10" style="12" customWidth="1"/>
    <col min="14" max="14" width="11.6640625" style="12" customWidth="1"/>
    <col min="15" max="17" width="11.44140625" style="12" customWidth="1"/>
    <col min="18" max="18" width="12.6640625" style="12" customWidth="1"/>
    <col min="19" max="19" width="12.33203125" style="12" customWidth="1"/>
    <col min="20" max="20" width="18.109375" style="12" customWidth="1"/>
    <col min="21" max="21" width="11.6640625" style="13" customWidth="1"/>
    <col min="22" max="27" width="12.33203125" style="12" customWidth="1"/>
    <col min="28" max="28" width="34" style="12" customWidth="1"/>
    <col min="29" max="29" width="87.33203125" style="12" customWidth="1"/>
    <col min="30" max="30" width="51.109375" style="12" customWidth="1"/>
    <col min="31" max="31" width="11.109375" style="12" hidden="1" customWidth="1" outlineLevel="1"/>
    <col min="32" max="32" width="10.6640625" style="12" hidden="1" customWidth="1" outlineLevel="1"/>
    <col min="33" max="34" width="11.44140625" style="12" hidden="1" customWidth="1" outlineLevel="1"/>
    <col min="35" max="35" width="11.44140625" style="12" collapsed="1"/>
    <col min="36" max="16384" width="11.44140625" style="12"/>
  </cols>
  <sheetData>
    <row r="1" spans="1:34" x14ac:dyDescent="0.25">
      <c r="I1" s="11"/>
      <c r="J1" s="11"/>
      <c r="K1" s="11"/>
      <c r="L1" s="11"/>
      <c r="M1" s="11"/>
      <c r="N1" s="11"/>
      <c r="O1" s="11"/>
      <c r="P1" s="11"/>
      <c r="Q1" s="11"/>
      <c r="R1" s="11"/>
      <c r="U1" s="12"/>
      <c r="V1" s="13"/>
    </row>
    <row r="2" spans="1:34" x14ac:dyDescent="0.25">
      <c r="G2" s="145"/>
      <c r="H2" s="146"/>
      <c r="I2" s="11"/>
      <c r="J2" s="11"/>
      <c r="K2" s="11"/>
      <c r="L2" s="11"/>
      <c r="M2" s="11"/>
      <c r="N2" s="11"/>
      <c r="O2" s="11"/>
      <c r="P2" s="11"/>
      <c r="Q2" s="11"/>
      <c r="R2" s="11"/>
      <c r="U2" s="12"/>
      <c r="W2" s="155" t="s">
        <v>23</v>
      </c>
      <c r="X2" s="155" t="s">
        <v>24</v>
      </c>
      <c r="AE2" s="1413" t="s">
        <v>9</v>
      </c>
      <c r="AF2" s="1413"/>
      <c r="AG2" s="1413" t="s">
        <v>10</v>
      </c>
      <c r="AH2" s="1413"/>
    </row>
    <row r="3" spans="1:34" ht="15.6" customHeight="1" x14ac:dyDescent="0.25">
      <c r="B3" s="1405" t="s">
        <v>10</v>
      </c>
      <c r="C3" s="1405"/>
      <c r="G3" s="128"/>
      <c r="H3" s="147" t="s">
        <v>25</v>
      </c>
      <c r="I3" s="1616" t="s">
        <v>26</v>
      </c>
      <c r="J3" s="1407"/>
      <c r="K3" s="1408"/>
      <c r="N3" s="11"/>
      <c r="O3" s="11"/>
      <c r="P3" s="11"/>
      <c r="U3" s="1409" t="str">
        <f>Paramétrage!I6</f>
        <v>M - Mention</v>
      </c>
      <c r="V3" s="1410"/>
      <c r="W3" s="155">
        <f>ROUND(SUMIFS($U$12:$U$273,$H$12:$H$273,$U3,$Q$12:$Q$273,"&lt;&gt;Mut+ext"),0)</f>
        <v>21</v>
      </c>
      <c r="X3" s="155">
        <f ca="1">SUMIF($H$12:$H$293,$U3,$Y$12:$Y$246)</f>
        <v>306</v>
      </c>
      <c r="AE3" s="1413">
        <f>IF($B$3="M2",0,I7)</f>
        <v>0</v>
      </c>
      <c r="AF3" s="1413"/>
      <c r="AG3" s="1414">
        <f>IF($B$3="M1",0,I7)</f>
        <v>28</v>
      </c>
      <c r="AH3" s="1415"/>
    </row>
    <row r="4" spans="1:34" ht="18.600000000000001" customHeight="1" x14ac:dyDescent="0.25">
      <c r="B4" s="1405"/>
      <c r="C4" s="1405"/>
      <c r="G4" s="128"/>
      <c r="H4" s="144" t="s">
        <v>27</v>
      </c>
      <c r="I4" s="1616" t="s">
        <v>0</v>
      </c>
      <c r="J4" s="1411"/>
      <c r="K4" s="1412"/>
      <c r="N4" s="11"/>
      <c r="O4" s="11"/>
      <c r="P4" s="11"/>
      <c r="U4" s="1409" t="str">
        <f>Paramétrage!I7</f>
        <v>TR - Transversale</v>
      </c>
      <c r="V4" s="1410"/>
      <c r="W4" s="155">
        <f>ROUND(SUMIFS($U$12:$U$273,$H$12:$H$273,$U4,$Q$12:$Q$273,"&lt;&gt;Mut+ext"),0)</f>
        <v>0</v>
      </c>
      <c r="X4" s="155">
        <f ca="1">SUMIF($H$12:$H$293,$U4,$Y$12:$Y$246)</f>
        <v>0</v>
      </c>
      <c r="AE4" s="155">
        <f t="shared" ref="AE4:AF8" si="0">IF($B$3="M2",0,W3)</f>
        <v>0</v>
      </c>
      <c r="AF4" s="155">
        <f t="shared" si="0"/>
        <v>0</v>
      </c>
      <c r="AG4" s="155">
        <f t="shared" ref="AG4:AH8" si="1">IF($B$3="M1",0,W3)</f>
        <v>21</v>
      </c>
      <c r="AH4" s="155">
        <f t="shared" ca="1" si="1"/>
        <v>306</v>
      </c>
    </row>
    <row r="5" spans="1:34" x14ac:dyDescent="0.25">
      <c r="B5" s="1405" t="s">
        <v>419</v>
      </c>
      <c r="C5" s="1405"/>
      <c r="E5" s="6"/>
      <c r="F5" s="6"/>
      <c r="G5" s="6"/>
      <c r="H5" s="147" t="s">
        <v>29</v>
      </c>
      <c r="I5" s="1616" t="s">
        <v>645</v>
      </c>
      <c r="J5" s="1411"/>
      <c r="K5" s="1412"/>
      <c r="U5" s="1409" t="str">
        <f>Paramétrage!I8</f>
        <v>RFC - Recettes de FC</v>
      </c>
      <c r="V5" s="1410"/>
      <c r="W5" s="155">
        <f>ROUND(SUMIFS($U$12:$U$273,$H$12:$H$273,$U5,$Q$12:$Q$273,"&lt;&gt;Mut+ext"),0)</f>
        <v>0</v>
      </c>
      <c r="X5" s="155">
        <f ca="1">SUMIF($H$12:$H$293,$U5,$Y$12:$Y$246)</f>
        <v>0</v>
      </c>
      <c r="AE5" s="155">
        <f t="shared" si="0"/>
        <v>0</v>
      </c>
      <c r="AF5" s="155">
        <f t="shared" si="0"/>
        <v>0</v>
      </c>
      <c r="AG5" s="155">
        <f t="shared" si="1"/>
        <v>0</v>
      </c>
      <c r="AH5" s="155">
        <f t="shared" ca="1" si="1"/>
        <v>0</v>
      </c>
    </row>
    <row r="6" spans="1:34" ht="26.1" customHeight="1" x14ac:dyDescent="0.25">
      <c r="B6" s="1405"/>
      <c r="C6" s="1405"/>
      <c r="E6" s="6"/>
      <c r="F6" s="6"/>
      <c r="H6" s="147" t="s">
        <v>31</v>
      </c>
      <c r="I6" s="1616" t="s">
        <v>32</v>
      </c>
      <c r="J6" s="1411"/>
      <c r="K6" s="1412"/>
      <c r="U6" s="1409" t="str">
        <f>Paramétrage!I9</f>
        <v>RA - Recettes d'apprentissage</v>
      </c>
      <c r="V6" s="1410"/>
      <c r="W6" s="155">
        <f>ROUND(SUMIFS($U$12:$U$273,$H$12:$H$273,$U6,$Q$12:$Q$273,"&lt;&gt;Mut+ext"),0)</f>
        <v>0</v>
      </c>
      <c r="X6" s="155">
        <f ca="1">SUMIF($H$12:$H$293,$U6,$Y$12:$Y$246)</f>
        <v>0</v>
      </c>
      <c r="AE6" s="155">
        <f t="shared" si="0"/>
        <v>0</v>
      </c>
      <c r="AF6" s="155">
        <f t="shared" si="0"/>
        <v>0</v>
      </c>
      <c r="AG6" s="155">
        <f t="shared" si="1"/>
        <v>0</v>
      </c>
      <c r="AH6" s="155">
        <f t="shared" ca="1" si="1"/>
        <v>0</v>
      </c>
    </row>
    <row r="7" spans="1:34" x14ac:dyDescent="0.25">
      <c r="E7" s="6"/>
      <c r="F7" s="6"/>
      <c r="G7" s="6"/>
      <c r="H7" s="148" t="s">
        <v>33</v>
      </c>
      <c r="I7" s="1406">
        <v>28</v>
      </c>
      <c r="J7" s="1494"/>
      <c r="K7" s="1495"/>
      <c r="U7" s="1409" t="str">
        <f>Paramétrage!I10</f>
        <v>RP - Recettes propres autres</v>
      </c>
      <c r="V7" s="1410"/>
      <c r="W7" s="155">
        <f>ROUND(SUMIFS($U$12:$U$273,$H$12:$H$273,$U7,$Q$12:$Q$273,"&lt;&gt;Mut+ext"),0)</f>
        <v>0</v>
      </c>
      <c r="X7" s="155">
        <f ca="1">SUMIF($H$12:$H$293,$U7,$Y$12:$Y$246)</f>
        <v>0</v>
      </c>
      <c r="AE7" s="155">
        <f t="shared" si="0"/>
        <v>0</v>
      </c>
      <c r="AF7" s="155">
        <f t="shared" si="0"/>
        <v>0</v>
      </c>
      <c r="AG7" s="155">
        <f t="shared" si="1"/>
        <v>0</v>
      </c>
      <c r="AH7" s="155">
        <f t="shared" ca="1" si="1"/>
        <v>0</v>
      </c>
    </row>
    <row r="8" spans="1:34" x14ac:dyDescent="0.25">
      <c r="D8" s="6"/>
      <c r="E8" s="6"/>
      <c r="F8" s="6"/>
      <c r="G8" s="6"/>
      <c r="H8" s="12"/>
      <c r="U8" s="12"/>
      <c r="AE8" s="155">
        <f t="shared" si="0"/>
        <v>0</v>
      </c>
      <c r="AF8" s="155">
        <f t="shared" si="0"/>
        <v>0</v>
      </c>
      <c r="AG8" s="155">
        <f t="shared" si="1"/>
        <v>0</v>
      </c>
      <c r="AH8" s="155">
        <f t="shared" ca="1" si="1"/>
        <v>0</v>
      </c>
    </row>
    <row r="9" spans="1:34" ht="16.2" thickBot="1" x14ac:dyDescent="0.3">
      <c r="D9" s="12"/>
      <c r="E9" s="12"/>
      <c r="F9" s="12"/>
      <c r="G9" s="12"/>
      <c r="H9" s="12"/>
      <c r="U9" s="12"/>
    </row>
    <row r="10" spans="1:34" ht="40.200000000000003" customHeight="1" x14ac:dyDescent="0.25">
      <c r="A10" s="1004"/>
      <c r="B10" s="1422" t="s">
        <v>34</v>
      </c>
      <c r="C10" s="1423"/>
      <c r="D10" s="1423"/>
      <c r="E10" s="1423"/>
      <c r="F10" s="1424"/>
      <c r="G10" s="1425" t="s">
        <v>35</v>
      </c>
      <c r="H10" s="1425" t="s">
        <v>36</v>
      </c>
      <c r="I10" s="1427" t="s">
        <v>37</v>
      </c>
      <c r="J10" s="1416" t="s">
        <v>38</v>
      </c>
      <c r="K10" s="1416" t="s">
        <v>39</v>
      </c>
      <c r="L10" s="1427" t="s">
        <v>40</v>
      </c>
      <c r="M10" s="1425" t="s">
        <v>41</v>
      </c>
      <c r="N10" s="1425" t="s">
        <v>42</v>
      </c>
      <c r="O10" s="1416" t="s">
        <v>43</v>
      </c>
      <c r="P10" s="1418" t="s">
        <v>44</v>
      </c>
      <c r="Q10" s="1420" t="s">
        <v>45</v>
      </c>
      <c r="R10" s="1418" t="s">
        <v>46</v>
      </c>
      <c r="S10" s="1448"/>
      <c r="T10" s="1448"/>
      <c r="U10" s="1420" t="s">
        <v>47</v>
      </c>
      <c r="V10" s="263" t="s">
        <v>48</v>
      </c>
      <c r="W10" s="15" t="s">
        <v>49</v>
      </c>
      <c r="X10" s="15" t="s">
        <v>50</v>
      </c>
      <c r="Y10" s="14" t="s">
        <v>51</v>
      </c>
      <c r="Z10" s="1452" t="s">
        <v>52</v>
      </c>
      <c r="AA10" s="1448"/>
      <c r="AB10" s="1448"/>
      <c r="AC10" s="1425" t="s">
        <v>53</v>
      </c>
      <c r="AD10" s="1455" t="s">
        <v>54</v>
      </c>
      <c r="AE10" s="1420" t="s">
        <v>55</v>
      </c>
      <c r="AF10" s="1436" t="s">
        <v>56</v>
      </c>
    </row>
    <row r="11" spans="1:34" ht="16.2" thickBot="1" x14ac:dyDescent="0.3">
      <c r="A11" s="1004"/>
      <c r="B11" s="163" t="s">
        <v>57</v>
      </c>
      <c r="C11" s="1438" t="s">
        <v>58</v>
      </c>
      <c r="D11" s="1439"/>
      <c r="E11" s="297" t="s">
        <v>59</v>
      </c>
      <c r="F11" s="297" t="s">
        <v>60</v>
      </c>
      <c r="G11" s="1426"/>
      <c r="H11" s="1426"/>
      <c r="I11" s="1428"/>
      <c r="J11" s="1417"/>
      <c r="K11" s="1417"/>
      <c r="L11" s="1428"/>
      <c r="M11" s="1426"/>
      <c r="N11" s="1454"/>
      <c r="O11" s="1417"/>
      <c r="P11" s="1419"/>
      <c r="Q11" s="1421"/>
      <c r="R11" s="1419"/>
      <c r="S11" s="1450"/>
      <c r="T11" s="1450"/>
      <c r="U11" s="1421"/>
      <c r="V11" s="53">
        <f>V142+V273</f>
        <v>288</v>
      </c>
      <c r="W11" s="54">
        <f>W142+W273</f>
        <v>14</v>
      </c>
      <c r="X11" s="298">
        <f>X142+X273</f>
        <v>288</v>
      </c>
      <c r="Y11" s="1309">
        <f>Y142+Y273</f>
        <v>306</v>
      </c>
      <c r="Z11" s="1453"/>
      <c r="AA11" s="1450"/>
      <c r="AB11" s="1450"/>
      <c r="AC11" s="1454"/>
      <c r="AD11" s="1456"/>
      <c r="AE11" s="1532"/>
      <c r="AF11" s="1437"/>
    </row>
    <row r="12" spans="1:34" ht="62.4" x14ac:dyDescent="0.25">
      <c r="A12" s="1469" t="s">
        <v>61</v>
      </c>
      <c r="B12" s="1457" t="s">
        <v>62</v>
      </c>
      <c r="C12" s="1440" t="s">
        <v>557</v>
      </c>
      <c r="D12" s="1441"/>
      <c r="E12" s="1446">
        <v>8</v>
      </c>
      <c r="F12" s="1446" t="s">
        <v>64</v>
      </c>
      <c r="G12" s="557" t="s">
        <v>65</v>
      </c>
      <c r="H12" s="700" t="s">
        <v>66</v>
      </c>
      <c r="I12" s="1340" t="s">
        <v>646</v>
      </c>
      <c r="J12" s="701">
        <v>70</v>
      </c>
      <c r="K12" s="702" t="s">
        <v>64</v>
      </c>
      <c r="L12" s="466">
        <v>1</v>
      </c>
      <c r="M12" s="1341" t="s">
        <v>80</v>
      </c>
      <c r="N12" s="1315">
        <v>18</v>
      </c>
      <c r="O12" s="686">
        <v>28</v>
      </c>
      <c r="P12" s="690">
        <v>28</v>
      </c>
      <c r="Q12" s="689" t="s">
        <v>81</v>
      </c>
      <c r="R12" s="1501"/>
      <c r="S12" s="1459"/>
      <c r="T12" s="1459"/>
      <c r="U12" s="268">
        <f>IF(OR(P12="",M12=Paramétrage!$C$10,M12=Paramétrage!$C$13,M12=Paramétrage!$C$17,M12=Paramétrage!$C$20,M12=Paramétrage!$C$24,M12=Paramétrage!$C$27,AND(M12&lt;&gt;Paramétrage!$C$9,Q12="Mut+ext")),0,ROUNDUP(O12/P12,0))</f>
        <v>1</v>
      </c>
      <c r="V12" s="624">
        <f>IF(OR(M12="",Q12="Mut+ext"),0,IF(VLOOKUP(M12,Paramétrage!$C$6:$E$29,2,0)=0,0,IF(P12="","saisir capacité",N12*U12*VLOOKUP(M12,Paramétrage!$C$6:$E$29,2,0))))</f>
        <v>18</v>
      </c>
      <c r="W12" s="625"/>
      <c r="X12" s="626">
        <f t="shared" ref="X12:X23" si="2">IF(OR(M12="",Q12="Mut+ext"),0,IF(ISERROR(V12+W12)=TRUE,V12,V12+W12))</f>
        <v>18</v>
      </c>
      <c r="Y12" s="74">
        <f>IF(OR(M12="",Q12="Mut+ext"),0,IF(ISERROR(W12+V12*VLOOKUP(M12,Paramétrage!$C$6:$E$29,3,0))=TRUE,X12,W12+V12*VLOOKUP(M12,Paramétrage!$C$6:$E$29,3,0)))</f>
        <v>18</v>
      </c>
      <c r="Z12" s="1458"/>
      <c r="AA12" s="1459"/>
      <c r="AB12" s="1503"/>
      <c r="AC12" s="471" t="s">
        <v>647</v>
      </c>
      <c r="AD12" s="270"/>
      <c r="AE12" s="56">
        <f t="shared" ref="AE12:AE23" si="3">IF(G12="",0,IF(K12="",0,IF(SUMIF($G$12:$G$23,G12,$O$12:$O$23)=0,0,IF(OR(L12="",K12="obligatoire"),AF12/SUMIF($G$12:$G$23,G12,$O$12:$O$23),AF12/(SUMIF($G$12:$G$23,G12,$O$12:$O$23)/L12)))))</f>
        <v>18</v>
      </c>
      <c r="AF12" s="916">
        <f t="shared" ref="AF12:AF23" si="4">N12*O12</f>
        <v>504</v>
      </c>
    </row>
    <row r="13" spans="1:34" ht="62.4" x14ac:dyDescent="0.25">
      <c r="A13" s="1470"/>
      <c r="B13" s="1457"/>
      <c r="C13" s="1442"/>
      <c r="D13" s="1443"/>
      <c r="E13" s="1446"/>
      <c r="F13" s="1446"/>
      <c r="G13" s="557" t="s">
        <v>72</v>
      </c>
      <c r="H13" s="664" t="s">
        <v>66</v>
      </c>
      <c r="I13" s="1336" t="s">
        <v>1047</v>
      </c>
      <c r="J13" s="705">
        <v>70</v>
      </c>
      <c r="K13" s="706" t="s">
        <v>64</v>
      </c>
      <c r="L13" s="349">
        <v>1</v>
      </c>
      <c r="M13" s="665" t="s">
        <v>80</v>
      </c>
      <c r="N13" s="666">
        <v>6</v>
      </c>
      <c r="O13" s="687">
        <v>28</v>
      </c>
      <c r="P13" s="1342">
        <v>14</v>
      </c>
      <c r="Q13" s="688" t="s">
        <v>81</v>
      </c>
      <c r="R13" s="1501"/>
      <c r="S13" s="1459"/>
      <c r="T13" s="1459"/>
      <c r="U13" s="268">
        <f>IF(OR(P13="",M13=Paramétrage!$C$10,M13=Paramétrage!$C$13,M13=Paramétrage!$C$17,M13=Paramétrage!$C$20,M13=Paramétrage!$C$24,M13=Paramétrage!$C$27,AND(M13&lt;&gt;Paramétrage!$C$9,Q13="Mut+ext")),0,ROUNDUP(O13/P13,0))</f>
        <v>2</v>
      </c>
      <c r="V13" s="624">
        <f>IF(OR(M13="",Q13="Mut+ext"),0,IF(VLOOKUP(M13,Paramétrage!$C$6:$E$29,2,0)=0,0,IF(P13="","saisir capacité",N13*U13*VLOOKUP(M13,Paramétrage!$C$6:$E$29,2,0))))</f>
        <v>12</v>
      </c>
      <c r="W13" s="625"/>
      <c r="X13" s="626">
        <f t="shared" si="2"/>
        <v>12</v>
      </c>
      <c r="Y13" s="931">
        <f>IF(OR(M13="",Q13="Mut+ext"),0,IF(ISERROR(W13+V13*VLOOKUP(M13,Paramétrage!$C$6:$E$29,3,0))=TRUE,X13,W13+V13*VLOOKUP(M13,Paramétrage!$C$6:$E$29,3,0)))</f>
        <v>12</v>
      </c>
      <c r="Z13" s="1458"/>
      <c r="AA13" s="1459"/>
      <c r="AB13" s="1503"/>
      <c r="AC13" s="471" t="s">
        <v>647</v>
      </c>
      <c r="AD13" s="270"/>
      <c r="AE13" s="56">
        <f t="shared" si="3"/>
        <v>6</v>
      </c>
      <c r="AF13" s="921">
        <f t="shared" si="4"/>
        <v>168</v>
      </c>
    </row>
    <row r="14" spans="1:34" x14ac:dyDescent="0.25">
      <c r="A14" s="1470"/>
      <c r="B14" s="1457"/>
      <c r="C14" s="1442"/>
      <c r="D14" s="1443"/>
      <c r="E14" s="1446"/>
      <c r="F14" s="1446"/>
      <c r="G14" s="557"/>
      <c r="H14" s="664"/>
      <c r="I14" s="50"/>
      <c r="J14" s="351"/>
      <c r="K14" s="706"/>
      <c r="L14" s="349"/>
      <c r="M14" s="790"/>
      <c r="N14" s="42"/>
      <c r="O14" s="837"/>
      <c r="P14" s="851"/>
      <c r="Q14" s="688" t="s">
        <v>81</v>
      </c>
      <c r="R14" s="1501"/>
      <c r="S14" s="1459"/>
      <c r="T14" s="1459"/>
      <c r="U14" s="1070">
        <f>IF(OR(P14="",M14=Paramétrage!$C$10,M14=Paramétrage!$C$13,M14=Paramétrage!$C$17,M14=Paramétrage!$C$20,M14=Paramétrage!$C$24,M14=Paramétrage!$C$27,AND(M14&lt;&gt;Paramétrage!$C$9,Q14="Mut+ext")),0,ROUNDUP(O14/P14,0))</f>
        <v>0</v>
      </c>
      <c r="V14" s="624">
        <f>IF(OR(M14="",Q14="Mut+ext"),0,IF(VLOOKUP(M14,Paramétrage!$C$6:$E$29,2,0)=0,0,IF(P14="","saisir capacité",N14*U14*VLOOKUP(M14,Paramétrage!$C$6:$E$29,2,0))))</f>
        <v>0</v>
      </c>
      <c r="W14" s="625">
        <v>14</v>
      </c>
      <c r="X14" s="626">
        <f t="shared" si="2"/>
        <v>0</v>
      </c>
      <c r="Y14" s="74">
        <f>IF(OR(M14="",Q14="Mut+ext"),0,IF(ISERROR(W14+V14*VLOOKUP(M14,Paramétrage!$C$6:$E$29,3,0))=TRUE,X14,W14+V14*VLOOKUP(M14,Paramétrage!$C$6:$E$29,3,0)))</f>
        <v>0</v>
      </c>
      <c r="Z14" s="1458"/>
      <c r="AA14" s="1459"/>
      <c r="AB14" s="1503"/>
      <c r="AC14" s="635"/>
      <c r="AD14" s="270"/>
      <c r="AE14" s="56">
        <f t="shared" si="3"/>
        <v>0</v>
      </c>
      <c r="AF14" s="921">
        <f t="shared" si="4"/>
        <v>0</v>
      </c>
    </row>
    <row r="15" spans="1:34" x14ac:dyDescent="0.25">
      <c r="A15" s="1470"/>
      <c r="B15" s="1457"/>
      <c r="C15" s="1442"/>
      <c r="D15" s="1443"/>
      <c r="E15" s="1446"/>
      <c r="F15" s="1446"/>
      <c r="G15" s="557"/>
      <c r="H15" s="604"/>
      <c r="I15" s="50"/>
      <c r="J15" s="47"/>
      <c r="K15" s="55"/>
      <c r="L15" s="266"/>
      <c r="M15" s="790"/>
      <c r="N15" s="42"/>
      <c r="O15" s="837"/>
      <c r="P15" s="851"/>
      <c r="Q15" s="688"/>
      <c r="R15" s="1501"/>
      <c r="S15" s="1459"/>
      <c r="T15" s="1459"/>
      <c r="U15" s="268">
        <f>IF(OR(P15="",M15=Paramétrage!$C$10,M15=Paramétrage!$C$13,M15=Paramétrage!$C$17,M15=Paramétrage!$C$20,M15=Paramétrage!$C$24,M15=Paramétrage!$C$27,AND(M15&lt;&gt;Paramétrage!$C$9,Q15="Mut+ext")),0,ROUNDUP(O15/P15,0))</f>
        <v>0</v>
      </c>
      <c r="V15" s="624">
        <f>IF(OR(M15="",Q15="Mut+ext"),0,IF(VLOOKUP(M15,Paramétrage!$C$6:$E$29,2,0)=0,0,IF(P15="","saisir capacité",N15*U15*VLOOKUP(M15,Paramétrage!$C$6:$E$29,2,0))))</f>
        <v>0</v>
      </c>
      <c r="W15" s="625"/>
      <c r="X15" s="626">
        <f t="shared" si="2"/>
        <v>0</v>
      </c>
      <c r="Y15" s="74">
        <f>IF(OR(M15="",Q15="Mut+ext"),0,IF(ISERROR(W15+V15*VLOOKUP(M15,Paramétrage!$C$6:$E$29,3,0))=TRUE,X15,W15+V15*VLOOKUP(M15,Paramétrage!$C$6:$E$29,3,0)))</f>
        <v>0</v>
      </c>
      <c r="Z15" s="1458"/>
      <c r="AA15" s="1459"/>
      <c r="AB15" s="1503"/>
      <c r="AC15" s="272"/>
      <c r="AD15" s="270"/>
      <c r="AE15" s="56">
        <f t="shared" si="3"/>
        <v>0</v>
      </c>
      <c r="AF15" s="921">
        <f t="shared" si="4"/>
        <v>0</v>
      </c>
    </row>
    <row r="16" spans="1:34" hidden="1" x14ac:dyDescent="0.25">
      <c r="A16" s="1470"/>
      <c r="B16" s="1457"/>
      <c r="C16" s="1442"/>
      <c r="D16" s="1443"/>
      <c r="E16" s="1446"/>
      <c r="F16" s="1446"/>
      <c r="G16" s="557"/>
      <c r="H16" s="604"/>
      <c r="I16" s="50"/>
      <c r="J16" s="47"/>
      <c r="K16" s="55"/>
      <c r="L16" s="266"/>
      <c r="M16" s="790"/>
      <c r="N16" s="42"/>
      <c r="O16" s="837"/>
      <c r="P16" s="851"/>
      <c r="Q16" s="688"/>
      <c r="R16" s="1501"/>
      <c r="S16" s="1459"/>
      <c r="T16" s="1459"/>
      <c r="U16" s="268">
        <f>IF(OR(P16="",M16=Paramétrage!$C$10,M16=Paramétrage!$C$13,M16=Paramétrage!$C$17,M16=Paramétrage!$C$20,M16=Paramétrage!$C$24,M16=Paramétrage!$C$27,AND(M16&lt;&gt;Paramétrage!$C$9,Q16="Mut+ext")),0,ROUNDUP(O16/P16,0))</f>
        <v>0</v>
      </c>
      <c r="V16" s="624">
        <f>IF(OR(M16="",Q16="Mut+ext"),0,IF(VLOOKUP(M16,Paramétrage!$C$6:$E$29,2,0)=0,0,IF(P16="","saisir capacité",N16*U16*VLOOKUP(M16,Paramétrage!$C$6:$E$29,2,0))))</f>
        <v>0</v>
      </c>
      <c r="W16" s="625"/>
      <c r="X16" s="626">
        <f t="shared" si="2"/>
        <v>0</v>
      </c>
      <c r="Y16" s="74">
        <f>IF(OR(M16="",Q16="Mut+ext"),0,IF(ISERROR(W16+V16*VLOOKUP(M16,Paramétrage!$C$6:$E$29,3,0))=TRUE,X16,W16+V16*VLOOKUP(M16,Paramétrage!$C$6:$E$29,3,0)))</f>
        <v>0</v>
      </c>
      <c r="Z16" s="1458"/>
      <c r="AA16" s="1459"/>
      <c r="AB16" s="1503"/>
      <c r="AC16" s="635"/>
      <c r="AD16" s="270"/>
      <c r="AE16" s="56">
        <f t="shared" si="3"/>
        <v>0</v>
      </c>
      <c r="AF16" s="921">
        <f t="shared" si="4"/>
        <v>0</v>
      </c>
    </row>
    <row r="17" spans="1:34" hidden="1" x14ac:dyDescent="0.25">
      <c r="A17" s="1470"/>
      <c r="B17" s="1457"/>
      <c r="C17" s="1442"/>
      <c r="D17" s="1443"/>
      <c r="E17" s="1446"/>
      <c r="F17" s="1446"/>
      <c r="G17" s="557"/>
      <c r="H17" s="604"/>
      <c r="I17" s="50"/>
      <c r="J17" s="47"/>
      <c r="K17" s="55"/>
      <c r="L17" s="266"/>
      <c r="M17" s="790"/>
      <c r="N17" s="41"/>
      <c r="O17" s="834"/>
      <c r="P17" s="851"/>
      <c r="Q17" s="688"/>
      <c r="R17" s="1501"/>
      <c r="S17" s="1459"/>
      <c r="T17" s="1459"/>
      <c r="U17" s="268">
        <f>IF(OR(P17="",M17=Paramétrage!$C$10,M17=Paramétrage!$C$13,M17=Paramétrage!$C$17,M17=Paramétrage!$C$20,M17=Paramétrage!$C$24,M17=Paramétrage!$C$27,AND(M17&lt;&gt;Paramétrage!$C$9,Q17="Mut+ext")),0,ROUNDUP(O17/P17,0))</f>
        <v>0</v>
      </c>
      <c r="V17" s="624">
        <f>IF(OR(M17="",Q17="Mut+ext"),0,IF(VLOOKUP(M17,Paramétrage!$C$6:$E$29,2,0)=0,0,IF(P17="","saisir capacité",N17*U17*VLOOKUP(M17,Paramétrage!$C$6:$E$29,2,0))))</f>
        <v>0</v>
      </c>
      <c r="W17" s="625"/>
      <c r="X17" s="626">
        <f t="shared" si="2"/>
        <v>0</v>
      </c>
      <c r="Y17" s="74">
        <f>IF(OR(M17="",Q17="Mut+ext"),0,IF(ISERROR(W17+V17*VLOOKUP(M17,Paramétrage!$C$6:$E$29,3,0))=TRUE,X17,W17+V17*VLOOKUP(M17,Paramétrage!$C$6:$E$29,3,0)))</f>
        <v>0</v>
      </c>
      <c r="Z17" s="1458"/>
      <c r="AA17" s="1459"/>
      <c r="AB17" s="1503"/>
      <c r="AC17" s="635"/>
      <c r="AD17" s="270"/>
      <c r="AE17" s="56">
        <f t="shared" si="3"/>
        <v>0</v>
      </c>
      <c r="AF17" s="921">
        <f t="shared" si="4"/>
        <v>0</v>
      </c>
    </row>
    <row r="18" spans="1:34" hidden="1" x14ac:dyDescent="0.25">
      <c r="A18" s="1470"/>
      <c r="B18" s="1457"/>
      <c r="C18" s="1442"/>
      <c r="D18" s="1443"/>
      <c r="E18" s="1446"/>
      <c r="F18" s="1446"/>
      <c r="G18" s="557"/>
      <c r="H18" s="836"/>
      <c r="I18" s="123"/>
      <c r="J18" s="47"/>
      <c r="K18" s="46"/>
      <c r="L18" s="266"/>
      <c r="M18" s="790"/>
      <c r="N18" s="41"/>
      <c r="O18" s="837"/>
      <c r="P18" s="851"/>
      <c r="Q18" s="688"/>
      <c r="R18" s="1501"/>
      <c r="S18" s="1459"/>
      <c r="T18" s="1459"/>
      <c r="U18" s="268">
        <f>IF(OR(P18="",M18=Paramétrage!$C$10,M18=Paramétrage!$C$13,M18=Paramétrage!$C$17,M18=Paramétrage!$C$20,M18=Paramétrage!$C$24,M18=Paramétrage!$C$27,AND(M18&lt;&gt;Paramétrage!$C$9,Q18="Mut+ext")),0,ROUNDUP(O18/P18,0))</f>
        <v>0</v>
      </c>
      <c r="V18" s="624">
        <f>IF(OR(M18="",Q18="Mut+ext"),0,IF(VLOOKUP(M18,Paramétrage!$C$6:$E$29,2,0)=0,0,IF(P18="","saisir capacité",N18*U18*VLOOKUP(M18,Paramétrage!$C$6:$E$29,2,0))))</f>
        <v>0</v>
      </c>
      <c r="W18" s="625"/>
      <c r="X18" s="626">
        <f t="shared" si="2"/>
        <v>0</v>
      </c>
      <c r="Y18" s="74">
        <f>IF(OR(M18="",Q18="Mut+ext"),0,IF(ISERROR(W18+V18*VLOOKUP(M18,Paramétrage!$C$6:$E$29,3,0))=TRUE,X18,W18+V18*VLOOKUP(M18,Paramétrage!$C$6:$E$29,3,0)))</f>
        <v>0</v>
      </c>
      <c r="Z18" s="1458"/>
      <c r="AA18" s="1459"/>
      <c r="AB18" s="1503"/>
      <c r="AC18" s="635"/>
      <c r="AD18" s="270"/>
      <c r="AE18" s="56">
        <f t="shared" si="3"/>
        <v>0</v>
      </c>
      <c r="AF18" s="921">
        <f t="shared" si="4"/>
        <v>0</v>
      </c>
    </row>
    <row r="19" spans="1:34" hidden="1" x14ac:dyDescent="0.25">
      <c r="A19" s="1470"/>
      <c r="B19" s="1457"/>
      <c r="C19" s="1442"/>
      <c r="D19" s="1443"/>
      <c r="E19" s="1446"/>
      <c r="F19" s="1446"/>
      <c r="G19" s="557"/>
      <c r="H19" s="604"/>
      <c r="I19" s="50"/>
      <c r="J19" s="47"/>
      <c r="K19" s="55"/>
      <c r="L19" s="266"/>
      <c r="M19" s="790"/>
      <c r="N19" s="42"/>
      <c r="O19" s="837"/>
      <c r="P19" s="851"/>
      <c r="Q19" s="688"/>
      <c r="R19" s="1501"/>
      <c r="S19" s="1459"/>
      <c r="T19" s="1459"/>
      <c r="U19" s="268">
        <f>IF(OR(P19="",M19=Paramétrage!$C$10,M19=Paramétrage!$C$13,M19=Paramétrage!$C$17,M19=Paramétrage!$C$20,M19=Paramétrage!$C$24,M19=Paramétrage!$C$27,AND(M19&lt;&gt;Paramétrage!$C$9,Q19="Mut+ext")),0,ROUNDUP(O19/P19,0))</f>
        <v>0</v>
      </c>
      <c r="V19" s="624">
        <f>IF(OR(M19="",Q19="Mut+ext"),0,IF(VLOOKUP(M19,Paramétrage!$C$6:$E$29,2,0)=0,0,IF(P19="","saisir capacité",N19*U19*VLOOKUP(M19,Paramétrage!$C$6:$E$29,2,0))))</f>
        <v>0</v>
      </c>
      <c r="W19" s="625"/>
      <c r="X19" s="626">
        <f t="shared" si="2"/>
        <v>0</v>
      </c>
      <c r="Y19" s="74">
        <f>IF(OR(M19="",Q19="Mut+ext"),0,IF(ISERROR(W19+V19*VLOOKUP(M19,Paramétrage!$C$6:$E$29,3,0))=TRUE,X19,W19+V19*VLOOKUP(M19,Paramétrage!$C$6:$E$29,3,0)))</f>
        <v>0</v>
      </c>
      <c r="Z19" s="1458"/>
      <c r="AA19" s="1459"/>
      <c r="AB19" s="1503"/>
      <c r="AC19" s="272"/>
      <c r="AD19" s="270"/>
      <c r="AE19" s="56">
        <f t="shared" si="3"/>
        <v>0</v>
      </c>
      <c r="AF19" s="921">
        <f t="shared" si="4"/>
        <v>0</v>
      </c>
    </row>
    <row r="20" spans="1:34" hidden="1" x14ac:dyDescent="0.25">
      <c r="A20" s="1470"/>
      <c r="B20" s="1457"/>
      <c r="C20" s="1442"/>
      <c r="D20" s="1443"/>
      <c r="E20" s="1446"/>
      <c r="F20" s="1446"/>
      <c r="G20" s="557"/>
      <c r="H20" s="604"/>
      <c r="I20" s="50"/>
      <c r="J20" s="47"/>
      <c r="K20" s="55"/>
      <c r="L20" s="266"/>
      <c r="M20" s="790"/>
      <c r="N20" s="42"/>
      <c r="O20" s="837"/>
      <c r="P20" s="851"/>
      <c r="Q20" s="688"/>
      <c r="R20" s="1501"/>
      <c r="S20" s="1459"/>
      <c r="T20" s="1459"/>
      <c r="U20" s="268">
        <f>IF(OR(P20="",M20=Paramétrage!$C$10,M20=Paramétrage!$C$13,M20=Paramétrage!$C$17,M20=Paramétrage!$C$20,M20=Paramétrage!$C$24,M20=Paramétrage!$C$27,AND(M20&lt;&gt;Paramétrage!$C$9,Q20="Mut+ext")),0,ROUNDUP(O20/P20,0))</f>
        <v>0</v>
      </c>
      <c r="V20" s="624">
        <f>IF(OR(M20="",Q20="Mut+ext"),0,IF(VLOOKUP(M20,Paramétrage!$C$6:$E$29,2,0)=0,0,IF(P20="","saisir capacité",N20*U20*VLOOKUP(M20,Paramétrage!$C$6:$E$29,2,0))))</f>
        <v>0</v>
      </c>
      <c r="W20" s="625"/>
      <c r="X20" s="626">
        <f t="shared" si="2"/>
        <v>0</v>
      </c>
      <c r="Y20" s="74">
        <f>IF(OR(M20="",Q20="Mut+ext"),0,IF(ISERROR(W20+V20*VLOOKUP(M20,Paramétrage!$C$6:$E$29,3,0))=TRUE,X20,W20+V20*VLOOKUP(M20,Paramétrage!$C$6:$E$29,3,0)))</f>
        <v>0</v>
      </c>
      <c r="Z20" s="1458"/>
      <c r="AA20" s="1459"/>
      <c r="AB20" s="1503"/>
      <c r="AC20" s="635"/>
      <c r="AD20" s="270"/>
      <c r="AE20" s="56">
        <f t="shared" si="3"/>
        <v>0</v>
      </c>
      <c r="AF20" s="921">
        <f t="shared" si="4"/>
        <v>0</v>
      </c>
    </row>
    <row r="21" spans="1:34" hidden="1" x14ac:dyDescent="0.25">
      <c r="A21" s="1470"/>
      <c r="B21" s="1457"/>
      <c r="C21" s="1442"/>
      <c r="D21" s="1443"/>
      <c r="E21" s="1446"/>
      <c r="F21" s="1446"/>
      <c r="G21" s="557"/>
      <c r="H21" s="604"/>
      <c r="I21" s="50"/>
      <c r="J21" s="47"/>
      <c r="K21" s="55"/>
      <c r="L21" s="266"/>
      <c r="M21" s="790"/>
      <c r="N21" s="41"/>
      <c r="O21" s="834"/>
      <c r="P21" s="851"/>
      <c r="Q21" s="688"/>
      <c r="R21" s="1501"/>
      <c r="S21" s="1459"/>
      <c r="T21" s="1459"/>
      <c r="U21" s="268">
        <f>IF(OR(P21="",M21=Paramétrage!$C$10,M21=Paramétrage!$C$13,M21=Paramétrage!$C$17,M21=Paramétrage!$C$20,M21=Paramétrage!$C$24,M21=Paramétrage!$C$27,AND(M21&lt;&gt;Paramétrage!$C$9,Q21="Mut+ext")),0,ROUNDUP(O21/P21,0))</f>
        <v>0</v>
      </c>
      <c r="V21" s="624">
        <f>IF(OR(M21="",Q21="Mut+ext"),0,IF(VLOOKUP(M21,Paramétrage!$C$6:$E$29,2,0)=0,0,IF(P21="","saisir capacité",N21*U21*VLOOKUP(M21,Paramétrage!$C$6:$E$29,2,0))))</f>
        <v>0</v>
      </c>
      <c r="W21" s="625"/>
      <c r="X21" s="626">
        <f t="shared" si="2"/>
        <v>0</v>
      </c>
      <c r="Y21" s="74">
        <f>IF(OR(M21="",Q21="Mut+ext"),0,IF(ISERROR(W21+V21*VLOOKUP(M21,Paramétrage!$C$6:$E$29,3,0))=TRUE,X21,W21+V21*VLOOKUP(M21,Paramétrage!$C$6:$E$29,3,0)))</f>
        <v>0</v>
      </c>
      <c r="Z21" s="1458"/>
      <c r="AA21" s="1459"/>
      <c r="AB21" s="1503"/>
      <c r="AC21" s="635"/>
      <c r="AD21" s="270"/>
      <c r="AE21" s="56">
        <f t="shared" si="3"/>
        <v>0</v>
      </c>
      <c r="AF21" s="921">
        <f t="shared" si="4"/>
        <v>0</v>
      </c>
    </row>
    <row r="22" spans="1:34" hidden="1" x14ac:dyDescent="0.25">
      <c r="A22" s="1470"/>
      <c r="B22" s="1457"/>
      <c r="C22" s="1442"/>
      <c r="D22" s="1443"/>
      <c r="E22" s="1446"/>
      <c r="F22" s="1446"/>
      <c r="G22" s="557"/>
      <c r="H22" s="836"/>
      <c r="I22" s="123"/>
      <c r="J22" s="47"/>
      <c r="K22" s="46"/>
      <c r="L22" s="266"/>
      <c r="M22" s="790"/>
      <c r="N22" s="41"/>
      <c r="O22" s="837"/>
      <c r="P22" s="851"/>
      <c r="Q22" s="688"/>
      <c r="R22" s="1501"/>
      <c r="S22" s="1459"/>
      <c r="T22" s="1459"/>
      <c r="U22" s="268">
        <f>IF(OR(P22="",M22=Paramétrage!$C$10,M22=Paramétrage!$C$13,M22=Paramétrage!$C$17,M22=Paramétrage!$C$20,M22=Paramétrage!$C$24,M22=Paramétrage!$C$27,AND(M22&lt;&gt;Paramétrage!$C$9,Q22="Mut+ext")),0,ROUNDUP(O22/P22,0))</f>
        <v>0</v>
      </c>
      <c r="V22" s="624">
        <f>IF(OR(M22="",Q22="Mut+ext"),0,IF(VLOOKUP(M22,Paramétrage!$C$6:$E$29,2,0)=0,0,IF(P22="","saisir capacité",N22*U22*VLOOKUP(M22,Paramétrage!$C$6:$E$29,2,0))))</f>
        <v>0</v>
      </c>
      <c r="W22" s="625"/>
      <c r="X22" s="626">
        <f t="shared" si="2"/>
        <v>0</v>
      </c>
      <c r="Y22" s="74">
        <f>IF(OR(M22="",Q22="Mut+ext"),0,IF(ISERROR(W22+V22*VLOOKUP(M22,Paramétrage!$C$6:$E$29,3,0))=TRUE,X22,W22+V22*VLOOKUP(M22,Paramétrage!$C$6:$E$29,3,0)))</f>
        <v>0</v>
      </c>
      <c r="Z22" s="1458"/>
      <c r="AA22" s="1459"/>
      <c r="AB22" s="1503"/>
      <c r="AC22" s="635"/>
      <c r="AD22" s="270"/>
      <c r="AE22" s="56">
        <f t="shared" si="3"/>
        <v>0</v>
      </c>
      <c r="AF22" s="921">
        <f t="shared" si="4"/>
        <v>0</v>
      </c>
    </row>
    <row r="23" spans="1:34" x14ac:dyDescent="0.25">
      <c r="A23" s="1470"/>
      <c r="B23" s="1457"/>
      <c r="C23" s="1444"/>
      <c r="D23" s="1445"/>
      <c r="E23" s="1447"/>
      <c r="F23" s="1447"/>
      <c r="G23" s="557"/>
      <c r="H23" s="836"/>
      <c r="I23" s="123"/>
      <c r="J23" s="47"/>
      <c r="K23" s="46"/>
      <c r="L23" s="266"/>
      <c r="M23" s="790"/>
      <c r="N23" s="41"/>
      <c r="O23" s="838"/>
      <c r="P23" s="851"/>
      <c r="Q23" s="688"/>
      <c r="R23" s="1501"/>
      <c r="S23" s="1459"/>
      <c r="T23" s="1459"/>
      <c r="U23" s="268">
        <f>IF(OR(P23="",M23=Paramétrage!$C$10,M23=Paramétrage!$C$13,M23=Paramétrage!$C$17,M23=Paramétrage!$C$20,M23=Paramétrage!$C$24,M23=Paramétrage!$C$27,AND(M23&lt;&gt;Paramétrage!$C$9,Q23="Mut+ext")),0,ROUNDUP(O23/P23,0))</f>
        <v>0</v>
      </c>
      <c r="V23" s="624">
        <f>IF(OR(M23="",Q23="Mut+ext"),0,IF(VLOOKUP(M23,Paramétrage!$C$6:$E$29,2,0)=0,0,IF(P23="","saisir capacité",N23*U23*VLOOKUP(M23,Paramétrage!$C$6:$E$29,2,0))))</f>
        <v>0</v>
      </c>
      <c r="W23" s="625"/>
      <c r="X23" s="626">
        <f t="shared" si="2"/>
        <v>0</v>
      </c>
      <c r="Y23" s="74">
        <f>IF(OR(M23="",Q23="Mut+ext"),0,IF(ISERROR(W23+V23*VLOOKUP(M23,Paramétrage!$C$6:$E$29,3,0))=TRUE,X23,W23+V23*VLOOKUP(M23,Paramétrage!$C$6:$E$29,3,0)))</f>
        <v>0</v>
      </c>
      <c r="Z23" s="1458"/>
      <c r="AA23" s="1459"/>
      <c r="AB23" s="1503"/>
      <c r="AC23" s="635"/>
      <c r="AD23" s="270"/>
      <c r="AE23" s="56">
        <f t="shared" si="3"/>
        <v>0</v>
      </c>
      <c r="AF23" s="921">
        <f t="shared" si="4"/>
        <v>0</v>
      </c>
    </row>
    <row r="24" spans="1:34" x14ac:dyDescent="0.25">
      <c r="A24" s="1470"/>
      <c r="B24" s="1457"/>
      <c r="C24" s="988"/>
      <c r="D24" s="989"/>
      <c r="E24" s="839"/>
      <c r="F24" s="839"/>
      <c r="G24" s="839"/>
      <c r="H24" s="840"/>
      <c r="I24" s="124"/>
      <c r="J24" s="94"/>
      <c r="K24" s="58"/>
      <c r="L24" s="273"/>
      <c r="M24" s="841"/>
      <c r="N24" s="60">
        <f>AE24</f>
        <v>24</v>
      </c>
      <c r="O24" s="842"/>
      <c r="P24" s="852"/>
      <c r="Q24" s="277"/>
      <c r="R24" s="275"/>
      <c r="S24" s="275"/>
      <c r="T24" s="281"/>
      <c r="U24" s="274"/>
      <c r="V24" s="844">
        <f>SUM(V12:V23)</f>
        <v>30</v>
      </c>
      <c r="W24" s="841">
        <f>SUM(W12:W23)</f>
        <v>14</v>
      </c>
      <c r="X24" s="845">
        <f>SUM(X12:X23)</f>
        <v>30</v>
      </c>
      <c r="Y24" s="64">
        <f>SUM(Y12:Y23)</f>
        <v>30</v>
      </c>
      <c r="Z24" s="278"/>
      <c r="AA24" s="279"/>
      <c r="AB24" s="280"/>
      <c r="AC24" s="281"/>
      <c r="AD24" s="282"/>
      <c r="AE24" s="98">
        <f>SUM(AE12:AE23)</f>
        <v>24</v>
      </c>
      <c r="AF24" s="99">
        <f>SUM(AF12:AF23)</f>
        <v>672</v>
      </c>
    </row>
    <row r="25" spans="1:34" s="603" customFormat="1" ht="71.099999999999994" customHeight="1" x14ac:dyDescent="0.25">
      <c r="A25" s="1470"/>
      <c r="B25" s="1457" t="s">
        <v>86</v>
      </c>
      <c r="C25" s="1440" t="s">
        <v>565</v>
      </c>
      <c r="D25" s="1441"/>
      <c r="E25" s="1446">
        <v>4</v>
      </c>
      <c r="F25" s="1446" t="s">
        <v>64</v>
      </c>
      <c r="G25" s="299" t="s">
        <v>88</v>
      </c>
      <c r="H25" s="533" t="s">
        <v>66</v>
      </c>
      <c r="I25" s="654" t="s">
        <v>649</v>
      </c>
      <c r="J25" s="334">
        <v>70</v>
      </c>
      <c r="K25" s="329" t="s">
        <v>64</v>
      </c>
      <c r="L25" s="349">
        <v>1</v>
      </c>
      <c r="M25" s="299" t="s">
        <v>68</v>
      </c>
      <c r="N25" s="1335">
        <v>18</v>
      </c>
      <c r="O25" s="687">
        <v>28</v>
      </c>
      <c r="P25" s="691">
        <v>28</v>
      </c>
      <c r="Q25" s="687" t="s">
        <v>81</v>
      </c>
      <c r="R25" s="1496"/>
      <c r="S25" s="1497"/>
      <c r="T25" s="1497"/>
      <c r="U25" s="934">
        <f>IF(OR(P25="",M25=Paramétrage!$C$10,M25=Paramétrage!$C$13,M25=Paramétrage!$C$17,M25=Paramétrage!$C$20,M25=Paramétrage!$C$24,M25=Paramétrage!$C$27,AND(M25&lt;&gt;Paramétrage!$C$9,Q25="Mut+ext")),0,ROUNDUP(O25/P25,0))</f>
        <v>1</v>
      </c>
      <c r="V25" s="314">
        <f>IF(OR(M25="",Q25="Mut+ext"),0,IF(VLOOKUP(M25,Paramétrage!$C$6:$E$29,2,0)=0,0,IF(P25="","saisir capacité",N25*U25*VLOOKUP(M25,Paramétrage!$C$6:$E$29,2,0))))</f>
        <v>18</v>
      </c>
      <c r="W25" s="474"/>
      <c r="X25" s="314">
        <f t="shared" ref="X25:X36" si="5">IF(OR(M25="",Q25="Mut+ext"),0,IF(ISERROR(V25+W25)=TRUE,V25,V25+W25))</f>
        <v>18</v>
      </c>
      <c r="Y25" s="696">
        <f>IF(OR(M25="",Q25="Mut+ext"),0,IF(ISERROR(W25+V25*VLOOKUP(M25,Paramétrage!$C$6:$E$29,3,0))=TRUE,X25,W25+V25*VLOOKUP(M25,Paramétrage!$C$6:$E$29,3,0)))</f>
        <v>27</v>
      </c>
      <c r="Z25" s="1531"/>
      <c r="AA25" s="1497"/>
      <c r="AB25" s="1498"/>
      <c r="AC25" s="471" t="s">
        <v>650</v>
      </c>
      <c r="AD25" s="857"/>
      <c r="AE25" s="56">
        <f t="shared" ref="AE25:AE36" si="6">IF(G25="",0,IF(K25="",0,IF(SUMIF($G$25:$G$36,G25,$O$25:$O$36)=0,0,IF(OR(L25="",K25="obligatoire"),AF25/SUMIF($G$25:$G$36,G25,$O$25:$O$36),AF25/(SUMIF($G$25:$G$36,G25,$O$25:$O$36)/L25)))))</f>
        <v>18</v>
      </c>
      <c r="AF25" s="916">
        <f t="shared" ref="AF25:AF36" si="7">N25*O25</f>
        <v>504</v>
      </c>
      <c r="AG25" s="318"/>
      <c r="AH25" s="318"/>
    </row>
    <row r="26" spans="1:34" s="603" customFormat="1" ht="122.1" customHeight="1" x14ac:dyDescent="0.25">
      <c r="A26" s="1470"/>
      <c r="B26" s="1457"/>
      <c r="C26" s="1442"/>
      <c r="D26" s="1443"/>
      <c r="E26" s="1446"/>
      <c r="F26" s="1446"/>
      <c r="G26" s="299" t="s">
        <v>91</v>
      </c>
      <c r="H26" s="650" t="s">
        <v>66</v>
      </c>
      <c r="I26" s="1343" t="s">
        <v>651</v>
      </c>
      <c r="J26" s="308">
        <v>70</v>
      </c>
      <c r="K26" s="329" t="s">
        <v>64</v>
      </c>
      <c r="L26" s="349">
        <v>1</v>
      </c>
      <c r="M26" s="299" t="s">
        <v>80</v>
      </c>
      <c r="N26" s="1335">
        <v>18</v>
      </c>
      <c r="O26" s="687">
        <v>28</v>
      </c>
      <c r="P26" s="691">
        <v>28</v>
      </c>
      <c r="Q26" s="687" t="s">
        <v>81</v>
      </c>
      <c r="R26" s="1496"/>
      <c r="S26" s="1497"/>
      <c r="T26" s="1497"/>
      <c r="U26" s="934">
        <f>IF(OR(P26="",M26=Paramétrage!$C$10,M26=Paramétrage!$C$13,M26=Paramétrage!$C$17,M26=Paramétrage!$C$20,M26=Paramétrage!$C$24,M26=Paramétrage!$C$27,AND(M26&lt;&gt;Paramétrage!$C$9,Q26="Mut+ext")),0,ROUNDUP(O26/P26,0))</f>
        <v>1</v>
      </c>
      <c r="V26" s="314">
        <f>IF(OR(M26="",Q26="Mut+ext"),0,IF(VLOOKUP(M26,Paramétrage!$C$6:$E$29,2,0)=0,0,IF(P26="","saisir capacité",N26*U26*VLOOKUP(M26,Paramétrage!$C$6:$E$29,2,0))))</f>
        <v>18</v>
      </c>
      <c r="W26" s="313"/>
      <c r="X26" s="314">
        <f t="shared" si="5"/>
        <v>18</v>
      </c>
      <c r="Y26" s="696">
        <f>IF(OR(M26="",Q26="Mut+ext"),0,IF(ISERROR(W26+V26*VLOOKUP(M26,Paramétrage!$C$6:$E$29,3,0))=TRUE,X26,W26+V26*VLOOKUP(M26,Paramétrage!$C$6:$E$29,3,0)))</f>
        <v>18</v>
      </c>
      <c r="Z26" s="1536" t="s">
        <v>426</v>
      </c>
      <c r="AA26" s="1534"/>
      <c r="AB26" s="1537"/>
      <c r="AC26" s="316" t="s">
        <v>652</v>
      </c>
      <c r="AD26" s="856"/>
      <c r="AE26" s="56">
        <f t="shared" si="6"/>
        <v>18</v>
      </c>
      <c r="AF26" s="921">
        <f t="shared" si="7"/>
        <v>504</v>
      </c>
      <c r="AG26" s="318"/>
      <c r="AH26" s="318"/>
    </row>
    <row r="27" spans="1:34" hidden="1" x14ac:dyDescent="0.25">
      <c r="A27" s="1470"/>
      <c r="B27" s="1457"/>
      <c r="C27" s="1442"/>
      <c r="D27" s="1443"/>
      <c r="E27" s="1446"/>
      <c r="F27" s="1446"/>
      <c r="G27" s="557" t="s">
        <v>92</v>
      </c>
      <c r="H27" s="604"/>
      <c r="I27" s="50"/>
      <c r="J27" s="47"/>
      <c r="K27" s="55"/>
      <c r="L27" s="266"/>
      <c r="M27" s="790"/>
      <c r="N27" s="42"/>
      <c r="O27" s="837"/>
      <c r="P27" s="851"/>
      <c r="Q27" s="688"/>
      <c r="R27" s="1501"/>
      <c r="S27" s="1459"/>
      <c r="T27" s="1459"/>
      <c r="U27" s="268">
        <f>IF(OR(P27="",M27=Paramétrage!$C$10,M27=Paramétrage!$C$13,M27=Paramétrage!$C$17,M27=Paramétrage!$C$20,M27=Paramétrage!$C$24,M27=Paramétrage!$C$27,AND(M27&lt;&gt;Paramétrage!$C$9,Q27="Mut+ext")),0,ROUNDUP(O27/P27,0))</f>
        <v>0</v>
      </c>
      <c r="V27" s="624">
        <f>IF(OR(M27="",Q27="Mut+ext"),0,IF(VLOOKUP(M27,Paramétrage!$C$6:$E$29,2,0)=0,0,IF(P27="","saisir capacité",N27*U27*VLOOKUP(M27,Paramétrage!$C$6:$E$29,2,0))))</f>
        <v>0</v>
      </c>
      <c r="W27" s="625"/>
      <c r="X27" s="626">
        <f t="shared" si="5"/>
        <v>0</v>
      </c>
      <c r="Y27" s="74">
        <f>IF(OR(M27="",Q27="Mut+ext"),0,IF(ISERROR(W27+V27*VLOOKUP(M27,Paramétrage!$C$6:$E$29,3,0))=TRUE,X27,W27+V27*VLOOKUP(M27,Paramétrage!$C$6:$E$29,3,0)))</f>
        <v>0</v>
      </c>
      <c r="Z27" s="1458"/>
      <c r="AA27" s="1459"/>
      <c r="AB27" s="1503"/>
      <c r="AC27" s="635"/>
      <c r="AD27" s="270"/>
      <c r="AE27" s="56">
        <f t="shared" si="6"/>
        <v>0</v>
      </c>
      <c r="AF27" s="921">
        <f t="shared" si="7"/>
        <v>0</v>
      </c>
    </row>
    <row r="28" spans="1:34" hidden="1" x14ac:dyDescent="0.25">
      <c r="A28" s="1470"/>
      <c r="B28" s="1457"/>
      <c r="C28" s="1442"/>
      <c r="D28" s="1443"/>
      <c r="E28" s="1446"/>
      <c r="F28" s="1446"/>
      <c r="G28" s="557"/>
      <c r="H28" s="604"/>
      <c r="I28" s="50"/>
      <c r="J28" s="47"/>
      <c r="K28" s="55"/>
      <c r="L28" s="266"/>
      <c r="M28" s="790"/>
      <c r="N28" s="42"/>
      <c r="O28" s="837"/>
      <c r="P28" s="851"/>
      <c r="Q28" s="688"/>
      <c r="R28" s="1501"/>
      <c r="S28" s="1459"/>
      <c r="T28" s="1459"/>
      <c r="U28" s="268">
        <f>IF(OR(P28="",M28=Paramétrage!$C$10,M28=Paramétrage!$C$13,M28=Paramétrage!$C$17,M28=Paramétrage!$C$20,M28=Paramétrage!$C$24,M28=Paramétrage!$C$27,AND(M28&lt;&gt;Paramétrage!$C$9,Q28="Mut+ext")),0,ROUNDUP(O28/P28,0))</f>
        <v>0</v>
      </c>
      <c r="V28" s="624">
        <f>IF(OR(M28="",Q28="Mut+ext"),0,IF(VLOOKUP(M28,Paramétrage!$C$6:$E$29,2,0)=0,0,IF(P28="","saisir capacité",N28*U28*VLOOKUP(M28,Paramétrage!$C$6:$E$29,2,0))))</f>
        <v>0</v>
      </c>
      <c r="W28" s="625"/>
      <c r="X28" s="626">
        <f t="shared" si="5"/>
        <v>0</v>
      </c>
      <c r="Y28" s="74">
        <f>IF(OR(M28="",Q28="Mut+ext"),0,IF(ISERROR(W28+V28*VLOOKUP(M28,Paramétrage!$C$6:$E$29,3,0))=TRUE,X28,W28+V28*VLOOKUP(M28,Paramétrage!$C$6:$E$29,3,0)))</f>
        <v>0</v>
      </c>
      <c r="Z28" s="1458"/>
      <c r="AA28" s="1459"/>
      <c r="AB28" s="1503"/>
      <c r="AC28" s="272"/>
      <c r="AD28" s="270"/>
      <c r="AE28" s="56">
        <f t="shared" si="6"/>
        <v>0</v>
      </c>
      <c r="AF28" s="921">
        <f t="shared" si="7"/>
        <v>0</v>
      </c>
    </row>
    <row r="29" spans="1:34" hidden="1" x14ac:dyDescent="0.25">
      <c r="A29" s="1470"/>
      <c r="B29" s="1457"/>
      <c r="C29" s="1442"/>
      <c r="D29" s="1443"/>
      <c r="E29" s="1446"/>
      <c r="F29" s="1446"/>
      <c r="G29" s="557"/>
      <c r="H29" s="604"/>
      <c r="I29" s="50"/>
      <c r="J29" s="47"/>
      <c r="K29" s="55"/>
      <c r="L29" s="266"/>
      <c r="M29" s="790"/>
      <c r="N29" s="42"/>
      <c r="O29" s="837"/>
      <c r="P29" s="851"/>
      <c r="Q29" s="688"/>
      <c r="R29" s="1501"/>
      <c r="S29" s="1459"/>
      <c r="T29" s="1459"/>
      <c r="U29" s="268">
        <f>IF(OR(P29="",M29=Paramétrage!$C$10,M29=Paramétrage!$C$13,M29=Paramétrage!$C$17,M29=Paramétrage!$C$20,M29=Paramétrage!$C$24,M29=Paramétrage!$C$27,AND(M29&lt;&gt;Paramétrage!$C$9,Q29="Mut+ext")),0,ROUNDUP(O29/P29,0))</f>
        <v>0</v>
      </c>
      <c r="V29" s="624">
        <f>IF(OR(M29="",Q29="Mut+ext"),0,IF(VLOOKUP(M29,Paramétrage!$C$6:$E$29,2,0)=0,0,IF(P29="","saisir capacité",N29*U29*VLOOKUP(M29,Paramétrage!$C$6:$E$29,2,0))))</f>
        <v>0</v>
      </c>
      <c r="W29" s="625"/>
      <c r="X29" s="626">
        <f t="shared" si="5"/>
        <v>0</v>
      </c>
      <c r="Y29" s="74">
        <f>IF(OR(M29="",Q29="Mut+ext"),0,IF(ISERROR(W29+V29*VLOOKUP(M29,Paramétrage!$C$6:$E$29,3,0))=TRUE,X29,W29+V29*VLOOKUP(M29,Paramétrage!$C$6:$E$29,3,0)))</f>
        <v>0</v>
      </c>
      <c r="Z29" s="1458"/>
      <c r="AA29" s="1459"/>
      <c r="AB29" s="1503"/>
      <c r="AC29" s="635"/>
      <c r="AD29" s="270"/>
      <c r="AE29" s="56">
        <f t="shared" si="6"/>
        <v>0</v>
      </c>
      <c r="AF29" s="921">
        <f t="shared" si="7"/>
        <v>0</v>
      </c>
    </row>
    <row r="30" spans="1:34" hidden="1" x14ac:dyDescent="0.25">
      <c r="A30" s="1470"/>
      <c r="B30" s="1457"/>
      <c r="C30" s="1442"/>
      <c r="D30" s="1443"/>
      <c r="E30" s="1446"/>
      <c r="F30" s="1446"/>
      <c r="G30" s="557"/>
      <c r="H30" s="604"/>
      <c r="I30" s="50"/>
      <c r="J30" s="47"/>
      <c r="K30" s="55"/>
      <c r="L30" s="266"/>
      <c r="M30" s="790"/>
      <c r="N30" s="41"/>
      <c r="O30" s="834"/>
      <c r="P30" s="851"/>
      <c r="Q30" s="688"/>
      <c r="R30" s="1501"/>
      <c r="S30" s="1459"/>
      <c r="T30" s="1459"/>
      <c r="U30" s="268">
        <f>IF(OR(P30="",M30=Paramétrage!$C$10,M30=Paramétrage!$C$13,M30=Paramétrage!$C$17,M30=Paramétrage!$C$20,M30=Paramétrage!$C$24,M30=Paramétrage!$C$27,AND(M30&lt;&gt;Paramétrage!$C$9,Q30="Mut+ext")),0,ROUNDUP(O30/P30,0))</f>
        <v>0</v>
      </c>
      <c r="V30" s="624">
        <f>IF(OR(M30="",Q30="Mut+ext"),0,IF(VLOOKUP(M30,Paramétrage!$C$6:$E$29,2,0)=0,0,IF(P30="","saisir capacité",N30*U30*VLOOKUP(M30,Paramétrage!$C$6:$E$29,2,0))))</f>
        <v>0</v>
      </c>
      <c r="W30" s="625"/>
      <c r="X30" s="626">
        <f t="shared" si="5"/>
        <v>0</v>
      </c>
      <c r="Y30" s="74">
        <f>IF(OR(M30="",Q30="Mut+ext"),0,IF(ISERROR(W30+V30*VLOOKUP(M30,Paramétrage!$C$6:$E$29,3,0))=TRUE,X30,W30+V30*VLOOKUP(M30,Paramétrage!$C$6:$E$29,3,0)))</f>
        <v>0</v>
      </c>
      <c r="Z30" s="1458"/>
      <c r="AA30" s="1459"/>
      <c r="AB30" s="1503"/>
      <c r="AC30" s="635"/>
      <c r="AD30" s="270"/>
      <c r="AE30" s="56">
        <f t="shared" si="6"/>
        <v>0</v>
      </c>
      <c r="AF30" s="921">
        <f t="shared" si="7"/>
        <v>0</v>
      </c>
    </row>
    <row r="31" spans="1:34" hidden="1" x14ac:dyDescent="0.25">
      <c r="A31" s="1470"/>
      <c r="B31" s="1457"/>
      <c r="C31" s="1442"/>
      <c r="D31" s="1443"/>
      <c r="E31" s="1446"/>
      <c r="F31" s="1446"/>
      <c r="G31" s="557"/>
      <c r="H31" s="836"/>
      <c r="I31" s="123"/>
      <c r="J31" s="47"/>
      <c r="K31" s="46"/>
      <c r="L31" s="266"/>
      <c r="M31" s="790"/>
      <c r="N31" s="41"/>
      <c r="O31" s="837"/>
      <c r="P31" s="851"/>
      <c r="Q31" s="688"/>
      <c r="R31" s="1501"/>
      <c r="S31" s="1459"/>
      <c r="T31" s="1459"/>
      <c r="U31" s="268">
        <f>IF(OR(P31="",M31=Paramétrage!$C$10,M31=Paramétrage!$C$13,M31=Paramétrage!$C$17,M31=Paramétrage!$C$20,M31=Paramétrage!$C$24,M31=Paramétrage!$C$27,AND(M31&lt;&gt;Paramétrage!$C$9,Q31="Mut+ext")),0,ROUNDUP(O31/P31,0))</f>
        <v>0</v>
      </c>
      <c r="V31" s="624">
        <f>IF(OR(M31="",Q31="Mut+ext"),0,IF(VLOOKUP(M31,Paramétrage!$C$6:$E$29,2,0)=0,0,IF(P31="","saisir capacité",N31*U31*VLOOKUP(M31,Paramétrage!$C$6:$E$29,2,0))))</f>
        <v>0</v>
      </c>
      <c r="W31" s="625"/>
      <c r="X31" s="626">
        <f t="shared" si="5"/>
        <v>0</v>
      </c>
      <c r="Y31" s="74">
        <f>IF(OR(M31="",Q31="Mut+ext"),0,IF(ISERROR(W31+V31*VLOOKUP(M31,Paramétrage!$C$6:$E$29,3,0))=TRUE,X31,W31+V31*VLOOKUP(M31,Paramétrage!$C$6:$E$29,3,0)))</f>
        <v>0</v>
      </c>
      <c r="Z31" s="1458"/>
      <c r="AA31" s="1459"/>
      <c r="AB31" s="1503"/>
      <c r="AC31" s="635"/>
      <c r="AD31" s="270"/>
      <c r="AE31" s="56">
        <f t="shared" si="6"/>
        <v>0</v>
      </c>
      <c r="AF31" s="921">
        <f t="shared" si="7"/>
        <v>0</v>
      </c>
    </row>
    <row r="32" spans="1:34" hidden="1" x14ac:dyDescent="0.25">
      <c r="A32" s="1470"/>
      <c r="B32" s="1457"/>
      <c r="C32" s="1442"/>
      <c r="D32" s="1443"/>
      <c r="E32" s="1446"/>
      <c r="F32" s="1446"/>
      <c r="G32" s="557"/>
      <c r="H32" s="604"/>
      <c r="I32" s="50"/>
      <c r="J32" s="47"/>
      <c r="K32" s="55"/>
      <c r="L32" s="266"/>
      <c r="M32" s="790"/>
      <c r="N32" s="42"/>
      <c r="O32" s="837"/>
      <c r="P32" s="851"/>
      <c r="Q32" s="688"/>
      <c r="R32" s="1501"/>
      <c r="S32" s="1459"/>
      <c r="T32" s="1459"/>
      <c r="U32" s="268">
        <f>IF(OR(P32="",M32=Paramétrage!$C$10,M32=Paramétrage!$C$13,M32=Paramétrage!$C$17,M32=Paramétrage!$C$20,M32=Paramétrage!$C$24,M32=Paramétrage!$C$27,AND(M32&lt;&gt;Paramétrage!$C$9,Q32="Mut+ext")),0,ROUNDUP(O32/P32,0))</f>
        <v>0</v>
      </c>
      <c r="V32" s="624">
        <f>IF(OR(M32="",Q32="Mut+ext"),0,IF(VLOOKUP(M32,Paramétrage!$C$6:$E$29,2,0)=0,0,IF(P32="","saisir capacité",N32*U32*VLOOKUP(M32,Paramétrage!$C$6:$E$29,2,0))))</f>
        <v>0</v>
      </c>
      <c r="W32" s="625"/>
      <c r="X32" s="626">
        <f t="shared" si="5"/>
        <v>0</v>
      </c>
      <c r="Y32" s="74">
        <f>IF(OR(M32="",Q32="Mut+ext"),0,IF(ISERROR(W32+V32*VLOOKUP(M32,Paramétrage!$C$6:$E$29,3,0))=TRUE,X32,W32+V32*VLOOKUP(M32,Paramétrage!$C$6:$E$29,3,0)))</f>
        <v>0</v>
      </c>
      <c r="Z32" s="1458"/>
      <c r="AA32" s="1459"/>
      <c r="AB32" s="1503"/>
      <c r="AC32" s="272"/>
      <c r="AD32" s="270"/>
      <c r="AE32" s="56">
        <f t="shared" si="6"/>
        <v>0</v>
      </c>
      <c r="AF32" s="921">
        <f t="shared" si="7"/>
        <v>0</v>
      </c>
    </row>
    <row r="33" spans="1:34" hidden="1" x14ac:dyDescent="0.25">
      <c r="A33" s="1470"/>
      <c r="B33" s="1457"/>
      <c r="C33" s="1442"/>
      <c r="D33" s="1443"/>
      <c r="E33" s="1446"/>
      <c r="F33" s="1446"/>
      <c r="G33" s="557"/>
      <c r="H33" s="604"/>
      <c r="I33" s="50"/>
      <c r="J33" s="47"/>
      <c r="K33" s="55"/>
      <c r="L33" s="266"/>
      <c r="M33" s="790"/>
      <c r="N33" s="42"/>
      <c r="O33" s="837"/>
      <c r="P33" s="851"/>
      <c r="Q33" s="688"/>
      <c r="R33" s="1501"/>
      <c r="S33" s="1459"/>
      <c r="T33" s="1459"/>
      <c r="U33" s="268">
        <f>IF(OR(P33="",M33=Paramétrage!$C$10,M33=Paramétrage!$C$13,M33=Paramétrage!$C$17,M33=Paramétrage!$C$20,M33=Paramétrage!$C$24,M33=Paramétrage!$C$27,AND(M33&lt;&gt;Paramétrage!$C$9,Q33="Mut+ext")),0,ROUNDUP(O33/P33,0))</f>
        <v>0</v>
      </c>
      <c r="V33" s="624">
        <f>IF(OR(M33="",Q33="Mut+ext"),0,IF(VLOOKUP(M33,Paramétrage!$C$6:$E$29,2,0)=0,0,IF(P33="","saisir capacité",N33*U33*VLOOKUP(M33,Paramétrage!$C$6:$E$29,2,0))))</f>
        <v>0</v>
      </c>
      <c r="W33" s="625"/>
      <c r="X33" s="626">
        <f t="shared" si="5"/>
        <v>0</v>
      </c>
      <c r="Y33" s="74">
        <f>IF(OR(M33="",Q33="Mut+ext"),0,IF(ISERROR(W33+V33*VLOOKUP(M33,Paramétrage!$C$6:$E$29,3,0))=TRUE,X33,W33+V33*VLOOKUP(M33,Paramétrage!$C$6:$E$29,3,0)))</f>
        <v>0</v>
      </c>
      <c r="Z33" s="1458"/>
      <c r="AA33" s="1459"/>
      <c r="AB33" s="1503"/>
      <c r="AC33" s="635"/>
      <c r="AD33" s="270"/>
      <c r="AE33" s="56">
        <f t="shared" si="6"/>
        <v>0</v>
      </c>
      <c r="AF33" s="921">
        <f t="shared" si="7"/>
        <v>0</v>
      </c>
    </row>
    <row r="34" spans="1:34" hidden="1" x14ac:dyDescent="0.25">
      <c r="A34" s="1470"/>
      <c r="B34" s="1457"/>
      <c r="C34" s="1442"/>
      <c r="D34" s="1443"/>
      <c r="E34" s="1446"/>
      <c r="F34" s="1446"/>
      <c r="G34" s="557"/>
      <c r="H34" s="604"/>
      <c r="I34" s="50"/>
      <c r="J34" s="47"/>
      <c r="K34" s="55"/>
      <c r="L34" s="266"/>
      <c r="M34" s="790"/>
      <c r="N34" s="41"/>
      <c r="O34" s="834"/>
      <c r="P34" s="851"/>
      <c r="Q34" s="688"/>
      <c r="R34" s="1501"/>
      <c r="S34" s="1459"/>
      <c r="T34" s="1459"/>
      <c r="U34" s="268">
        <f>IF(OR(P34="",M34=Paramétrage!$C$10,M34=Paramétrage!$C$13,M34=Paramétrage!$C$17,M34=Paramétrage!$C$20,M34=Paramétrage!$C$24,M34=Paramétrage!$C$27,AND(M34&lt;&gt;Paramétrage!$C$9,Q34="Mut+ext")),0,ROUNDUP(O34/P34,0))</f>
        <v>0</v>
      </c>
      <c r="V34" s="624">
        <f>IF(OR(M34="",Q34="Mut+ext"),0,IF(VLOOKUP(M34,Paramétrage!$C$6:$E$29,2,0)=0,0,IF(P34="","saisir capacité",N34*U34*VLOOKUP(M34,Paramétrage!$C$6:$E$29,2,0))))</f>
        <v>0</v>
      </c>
      <c r="W34" s="625"/>
      <c r="X34" s="626">
        <f t="shared" si="5"/>
        <v>0</v>
      </c>
      <c r="Y34" s="74">
        <f>IF(OR(M34="",Q34="Mut+ext"),0,IF(ISERROR(W34+V34*VLOOKUP(M34,Paramétrage!$C$6:$E$29,3,0))=TRUE,X34,W34+V34*VLOOKUP(M34,Paramétrage!$C$6:$E$29,3,0)))</f>
        <v>0</v>
      </c>
      <c r="Z34" s="1458"/>
      <c r="AA34" s="1459"/>
      <c r="AB34" s="1503"/>
      <c r="AC34" s="635"/>
      <c r="AD34" s="270"/>
      <c r="AE34" s="56">
        <f t="shared" si="6"/>
        <v>0</v>
      </c>
      <c r="AF34" s="921">
        <f t="shared" si="7"/>
        <v>0</v>
      </c>
    </row>
    <row r="35" spans="1:34" hidden="1" x14ac:dyDescent="0.25">
      <c r="A35" s="1470"/>
      <c r="B35" s="1457"/>
      <c r="C35" s="1442"/>
      <c r="D35" s="1443"/>
      <c r="E35" s="1446"/>
      <c r="F35" s="1446"/>
      <c r="G35" s="557"/>
      <c r="H35" s="836"/>
      <c r="I35" s="123"/>
      <c r="J35" s="47"/>
      <c r="K35" s="46"/>
      <c r="L35" s="266"/>
      <c r="M35" s="790"/>
      <c r="N35" s="41"/>
      <c r="O35" s="837"/>
      <c r="P35" s="851"/>
      <c r="Q35" s="688"/>
      <c r="R35" s="1501"/>
      <c r="S35" s="1459"/>
      <c r="T35" s="1459"/>
      <c r="U35" s="268">
        <f>IF(OR(P35="",M35=Paramétrage!$C$10,M35=Paramétrage!$C$13,M35=Paramétrage!$C$17,M35=Paramétrage!$C$20,M35=Paramétrage!$C$24,M35=Paramétrage!$C$27,AND(M35&lt;&gt;Paramétrage!$C$9,Q35="Mut+ext")),0,ROUNDUP(O35/P35,0))</f>
        <v>0</v>
      </c>
      <c r="V35" s="624">
        <f>IF(OR(M35="",Q35="Mut+ext"),0,IF(VLOOKUP(M35,Paramétrage!$C$6:$E$29,2,0)=0,0,IF(P35="","saisir capacité",N35*U35*VLOOKUP(M35,Paramétrage!$C$6:$E$29,2,0))))</f>
        <v>0</v>
      </c>
      <c r="W35" s="625"/>
      <c r="X35" s="626">
        <f t="shared" si="5"/>
        <v>0</v>
      </c>
      <c r="Y35" s="74">
        <f>IF(OR(M35="",Q35="Mut+ext"),0,IF(ISERROR(W35+V35*VLOOKUP(M35,Paramétrage!$C$6:$E$29,3,0))=TRUE,X35,W35+V35*VLOOKUP(M35,Paramétrage!$C$6:$E$29,3,0)))</f>
        <v>0</v>
      </c>
      <c r="Z35" s="1458"/>
      <c r="AA35" s="1459"/>
      <c r="AB35" s="1503"/>
      <c r="AC35" s="635"/>
      <c r="AD35" s="270"/>
      <c r="AE35" s="56">
        <f t="shared" si="6"/>
        <v>0</v>
      </c>
      <c r="AF35" s="921">
        <f t="shared" si="7"/>
        <v>0</v>
      </c>
    </row>
    <row r="36" spans="1:34" x14ac:dyDescent="0.25">
      <c r="A36" s="1470"/>
      <c r="B36" s="1457"/>
      <c r="C36" s="1444"/>
      <c r="D36" s="1445"/>
      <c r="E36" s="1447"/>
      <c r="F36" s="1447"/>
      <c r="G36" s="557"/>
      <c r="H36" s="836"/>
      <c r="I36" s="123"/>
      <c r="J36" s="47"/>
      <c r="K36" s="46"/>
      <c r="L36" s="266"/>
      <c r="M36" s="790"/>
      <c r="N36" s="41"/>
      <c r="O36" s="838"/>
      <c r="P36" s="851"/>
      <c r="Q36" s="688"/>
      <c r="R36" s="1501"/>
      <c r="S36" s="1459"/>
      <c r="T36" s="1459"/>
      <c r="U36" s="268">
        <f>IF(OR(P36="",M36=Paramétrage!$C$10,M36=Paramétrage!$C$13,M36=Paramétrage!$C$17,M36=Paramétrage!$C$20,M36=Paramétrage!$C$24,M36=Paramétrage!$C$27,AND(M36&lt;&gt;Paramétrage!$C$9,Q36="Mut+ext")),0,ROUNDUP(O36/P36,0))</f>
        <v>0</v>
      </c>
      <c r="V36" s="624">
        <f>IF(OR(M36="",Q36="Mut+ext"),0,IF(VLOOKUP(M36,Paramétrage!$C$6:$E$29,2,0)=0,0,IF(P36="","saisir capacité",N36*U36*VLOOKUP(M36,Paramétrage!$C$6:$E$29,2,0))))</f>
        <v>0</v>
      </c>
      <c r="W36" s="625"/>
      <c r="X36" s="626">
        <f t="shared" si="5"/>
        <v>0</v>
      </c>
      <c r="Y36" s="74">
        <f>IF(OR(M36="",Q36="Mut+ext"),0,IF(ISERROR(W36+V36*VLOOKUP(M36,Paramétrage!$C$6:$E$29,3,0))=TRUE,X36,W36+V36*VLOOKUP(M36,Paramétrage!$C$6:$E$29,3,0)))</f>
        <v>0</v>
      </c>
      <c r="Z36" s="1458"/>
      <c r="AA36" s="1459"/>
      <c r="AB36" s="1503"/>
      <c r="AC36" s="635"/>
      <c r="AD36" s="270"/>
      <c r="AE36" s="56">
        <f t="shared" si="6"/>
        <v>0</v>
      </c>
      <c r="AF36" s="921">
        <f t="shared" si="7"/>
        <v>0</v>
      </c>
    </row>
    <row r="37" spans="1:34" x14ac:dyDescent="0.25">
      <c r="A37" s="1470"/>
      <c r="B37" s="1457"/>
      <c r="C37" s="988"/>
      <c r="D37" s="989"/>
      <c r="E37" s="839"/>
      <c r="F37" s="839"/>
      <c r="G37" s="839"/>
      <c r="H37" s="840"/>
      <c r="I37" s="124"/>
      <c r="J37" s="94"/>
      <c r="K37" s="58"/>
      <c r="L37" s="273"/>
      <c r="M37" s="841"/>
      <c r="N37" s="60">
        <f>AE37</f>
        <v>36</v>
      </c>
      <c r="O37" s="842"/>
      <c r="P37" s="852"/>
      <c r="Q37" s="277"/>
      <c r="R37" s="275"/>
      <c r="S37" s="275"/>
      <c r="T37" s="281"/>
      <c r="U37" s="274"/>
      <c r="V37" s="844">
        <f>SUM(V25:V36)</f>
        <v>36</v>
      </c>
      <c r="W37" s="841">
        <f>SUM(W25:W36)</f>
        <v>0</v>
      </c>
      <c r="X37" s="845">
        <f>SUM(X25:X36)</f>
        <v>36</v>
      </c>
      <c r="Y37" s="64">
        <f>SUM(Y25:Y36)</f>
        <v>45</v>
      </c>
      <c r="Z37" s="278"/>
      <c r="AA37" s="279"/>
      <c r="AB37" s="280"/>
      <c r="AC37" s="281"/>
      <c r="AD37" s="282"/>
      <c r="AE37" s="586">
        <f>SUM(AE25:AE36)</f>
        <v>36</v>
      </c>
      <c r="AF37" s="576">
        <f>SUM(AF25:AF36)</f>
        <v>1008</v>
      </c>
    </row>
    <row r="38" spans="1:34" s="603" customFormat="1" ht="90" customHeight="1" x14ac:dyDescent="0.25">
      <c r="A38" s="1470"/>
      <c r="B38" s="1457" t="s">
        <v>93</v>
      </c>
      <c r="C38" s="1440" t="s">
        <v>612</v>
      </c>
      <c r="D38" s="1441"/>
      <c r="E38" s="1446">
        <v>6</v>
      </c>
      <c r="F38" s="1446" t="s">
        <v>64</v>
      </c>
      <c r="G38" s="299" t="s">
        <v>95</v>
      </c>
      <c r="H38" s="533" t="s">
        <v>66</v>
      </c>
      <c r="I38" s="597" t="s">
        <v>653</v>
      </c>
      <c r="J38" s="334">
        <v>70</v>
      </c>
      <c r="K38" s="329" t="s">
        <v>64</v>
      </c>
      <c r="L38" s="349">
        <v>1</v>
      </c>
      <c r="M38" s="299" t="s">
        <v>80</v>
      </c>
      <c r="N38" s="666">
        <v>18</v>
      </c>
      <c r="O38" s="330">
        <v>28</v>
      </c>
      <c r="P38" s="691">
        <v>28</v>
      </c>
      <c r="Q38" s="687" t="s">
        <v>81</v>
      </c>
      <c r="R38" s="1496"/>
      <c r="S38" s="1497"/>
      <c r="T38" s="1497"/>
      <c r="U38" s="934">
        <f>IF(OR(P38="",M38=Paramétrage!$C$10,M38=Paramétrage!$C$13,M38=Paramétrage!$C$17,M38=Paramétrage!$C$20,M38=Paramétrage!$C$24,M38=Paramétrage!$C$27,AND(M38&lt;&gt;Paramétrage!$C$9,Q38="Mut+ext")),0,ROUNDUP(O38/P38,0))</f>
        <v>1</v>
      </c>
      <c r="V38" s="314">
        <f>IF(OR(M38="",Q38="Mut+ext"),0,IF(VLOOKUP(M38,Paramétrage!$C$6:$E$29,2,0)=0,0,IF(P38="","saisir capacité",N38*U38*VLOOKUP(M38,Paramétrage!$C$6:$E$29,2,0))))</f>
        <v>18</v>
      </c>
      <c r="W38" s="474"/>
      <c r="X38" s="314">
        <f t="shared" ref="X38:X49" si="8">IF(OR(M38="",Q38="Mut+ext"),0,IF(ISERROR(V38+W38)=TRUE,V38,V38+W38))</f>
        <v>18</v>
      </c>
      <c r="Y38" s="696">
        <f>IF(OR(M38="",Q38="Mut+ext"),0,IF(ISERROR(W38+V38*VLOOKUP(M38,Paramétrage!$C$6:$E$29,3,0))=TRUE,X38,W38+V38*VLOOKUP(M38,Paramétrage!$C$6:$E$29,3,0)))</f>
        <v>18</v>
      </c>
      <c r="Z38" s="1536" t="s">
        <v>426</v>
      </c>
      <c r="AA38" s="1534"/>
      <c r="AB38" s="1537"/>
      <c r="AC38" s="471" t="s">
        <v>654</v>
      </c>
      <c r="AD38" s="857"/>
      <c r="AE38" s="582">
        <f>IF(G38="",0,IF(K38="",0,IF(SUMIF(G38:G49,G38,O38:O49)=0,0,IF(OR(L38="",K38="obligatoire"),AF38/SUMIF(G38:G49,G38,O38:O49),AF38/(SUMIF(G38:G49,G38,O38:O49)/L38)))))</f>
        <v>18</v>
      </c>
      <c r="AF38" s="917">
        <f>N38*O38</f>
        <v>504</v>
      </c>
      <c r="AG38" s="318"/>
      <c r="AH38" s="318"/>
    </row>
    <row r="39" spans="1:34" s="603" customFormat="1" ht="107.1" customHeight="1" x14ac:dyDescent="0.25">
      <c r="A39" s="1470"/>
      <c r="B39" s="1457"/>
      <c r="C39" s="1442"/>
      <c r="D39" s="1443"/>
      <c r="E39" s="1446"/>
      <c r="F39" s="1446"/>
      <c r="G39" s="299" t="s">
        <v>99</v>
      </c>
      <c r="H39" s="650" t="s">
        <v>66</v>
      </c>
      <c r="I39" s="1344" t="s">
        <v>655</v>
      </c>
      <c r="J39" s="308">
        <v>70</v>
      </c>
      <c r="K39" s="329" t="s">
        <v>64</v>
      </c>
      <c r="L39" s="349">
        <v>1</v>
      </c>
      <c r="M39" s="1337" t="s">
        <v>80</v>
      </c>
      <c r="N39" s="1335">
        <v>18</v>
      </c>
      <c r="O39" s="330">
        <v>28</v>
      </c>
      <c r="P39" s="691">
        <v>28</v>
      </c>
      <c r="Q39" s="687" t="s">
        <v>81</v>
      </c>
      <c r="R39" s="1496"/>
      <c r="S39" s="1497"/>
      <c r="T39" s="1497"/>
      <c r="U39" s="934">
        <f>IF(OR(P39="",M39=Paramétrage!$C$10,M39=Paramétrage!$C$13,M39=Paramétrage!$C$17,M39=Paramétrage!$C$20,M39=Paramétrage!$C$24,M39=Paramétrage!$C$27,AND(M39&lt;&gt;Paramétrage!$C$9,Q39="Mut+ext")),0,ROUNDUP(O39/P39,0))</f>
        <v>1</v>
      </c>
      <c r="V39" s="314">
        <f>IF(OR(M39="",Q39="Mut+ext"),0,IF(VLOOKUP(M39,Paramétrage!$C$6:$E$29,2,0)=0,0,IF(P39="","saisir capacité",N39*U39*VLOOKUP(M39,Paramétrage!$C$6:$E$29,2,0))))</f>
        <v>18</v>
      </c>
      <c r="W39" s="313"/>
      <c r="X39" s="314">
        <f t="shared" si="8"/>
        <v>18</v>
      </c>
      <c r="Y39" s="696">
        <f>IF(OR(M39="",Q39="Mut+ext"),0,IF(ISERROR(W39+V39*VLOOKUP(M39,Paramétrage!$C$6:$E$29,3,0))=TRUE,X39,W39+V39*VLOOKUP(M39,Paramétrage!$C$6:$E$29,3,0)))</f>
        <v>18</v>
      </c>
      <c r="Z39" s="1531"/>
      <c r="AA39" s="1497"/>
      <c r="AB39" s="1498"/>
      <c r="AC39" s="316" t="s">
        <v>656</v>
      </c>
      <c r="AD39" s="856"/>
      <c r="AE39" s="582">
        <f>IF(G39="",0,IF(K39="",0,IF(SUMIF(G38:G49,G39,O38:O49)=0,0,IF(OR(L39="",K39="obligatoire"),AF39/SUMIF(G38:G49,G39,O38:O49),AF39/(SUMIF(G38:G49,G39,O38:O49)/L39)))))</f>
        <v>18</v>
      </c>
      <c r="AF39" s="917">
        <f t="shared" ref="AF39:AF41" si="9">N39*O39</f>
        <v>504</v>
      </c>
      <c r="AG39" s="318"/>
      <c r="AH39" s="318"/>
    </row>
    <row r="40" spans="1:34" s="603" customFormat="1" ht="59.1" customHeight="1" x14ac:dyDescent="0.25">
      <c r="A40" s="1470"/>
      <c r="B40" s="1457"/>
      <c r="C40" s="1442"/>
      <c r="D40" s="1443"/>
      <c r="E40" s="1446"/>
      <c r="F40" s="1446"/>
      <c r="G40" s="299" t="s">
        <v>102</v>
      </c>
      <c r="H40" s="650" t="s">
        <v>66</v>
      </c>
      <c r="I40" s="534" t="s">
        <v>657</v>
      </c>
      <c r="J40" s="308">
        <v>70</v>
      </c>
      <c r="K40" s="329" t="s">
        <v>64</v>
      </c>
      <c r="L40" s="349">
        <v>1</v>
      </c>
      <c r="M40" s="299" t="s">
        <v>80</v>
      </c>
      <c r="N40" s="666">
        <v>18</v>
      </c>
      <c r="O40" s="330">
        <v>28</v>
      </c>
      <c r="P40" s="691">
        <v>28</v>
      </c>
      <c r="Q40" s="687" t="s">
        <v>81</v>
      </c>
      <c r="R40" s="1496"/>
      <c r="S40" s="1497"/>
      <c r="T40" s="1497"/>
      <c r="U40" s="934">
        <f>IF(OR(P40="",M40=Paramétrage!$C$10,M40=Paramétrage!$C$13,M40=Paramétrage!$C$17,M40=Paramétrage!$C$20,M40=Paramétrage!$C$24,M40=Paramétrage!$C$27,AND(M40&lt;&gt;Paramétrage!$C$9,Q40="Mut+ext")),0,ROUNDUP(O40/P40,0))</f>
        <v>1</v>
      </c>
      <c r="V40" s="314">
        <f>IF(OR(M40="",Q40="Mut+ext"),0,IF(VLOOKUP(M40,Paramétrage!$C$6:$E$29,2,0)=0,0,IF(P40="","saisir capacité",N40*U40*VLOOKUP(M40,Paramétrage!$C$6:$E$29,2,0))))</f>
        <v>18</v>
      </c>
      <c r="W40" s="313"/>
      <c r="X40" s="314">
        <f t="shared" si="8"/>
        <v>18</v>
      </c>
      <c r="Y40" s="696">
        <f>IF(OR(M40="",Q40="Mut+ext"),0,IF(ISERROR(W40+V40*VLOOKUP(M40,Paramétrage!$C$6:$E$29,3,0))=TRUE,X40,W40+V40*VLOOKUP(M40,Paramétrage!$C$6:$E$29,3,0)))</f>
        <v>18</v>
      </c>
      <c r="Z40" s="1536" t="s">
        <v>426</v>
      </c>
      <c r="AA40" s="1534"/>
      <c r="AB40" s="1537"/>
      <c r="AC40" s="316" t="s">
        <v>658</v>
      </c>
      <c r="AD40" s="856"/>
      <c r="AE40" s="582">
        <f>IF(G40="",0,IF(K40="",0,IF(SUMIF(G38:G49,G40,O38:O49)=0,0,IF(OR(L40="",K40="obligatoire"),AF40/SUMIF(G38:G49,G40,O38:O49),AF40/(SUMIF(G38:G49,G40,O38:O49)/L40)))))</f>
        <v>18</v>
      </c>
      <c r="AF40" s="917">
        <f t="shared" si="9"/>
        <v>504</v>
      </c>
      <c r="AG40" s="318"/>
      <c r="AH40" s="318"/>
    </row>
    <row r="41" spans="1:34" x14ac:dyDescent="0.25">
      <c r="A41" s="1470"/>
      <c r="B41" s="1457"/>
      <c r="C41" s="1442"/>
      <c r="D41" s="1443"/>
      <c r="E41" s="1446"/>
      <c r="F41" s="1446"/>
      <c r="G41" s="557" t="s">
        <v>103</v>
      </c>
      <c r="H41" s="604"/>
      <c r="I41" s="50"/>
      <c r="J41" s="47"/>
      <c r="K41" s="55"/>
      <c r="L41" s="266"/>
      <c r="M41" s="790"/>
      <c r="N41" s="42"/>
      <c r="O41" s="837"/>
      <c r="P41" s="851"/>
      <c r="Q41" s="688"/>
      <c r="R41" s="1501"/>
      <c r="S41" s="1459"/>
      <c r="T41" s="1459"/>
      <c r="U41" s="268">
        <f>IF(OR(P41="",M41=Paramétrage!$C$10,M41=Paramétrage!$C$13,M41=Paramétrage!$C$17,M41=Paramétrage!$C$20,M41=Paramétrage!$C$24,M41=Paramétrage!$C$27,AND(M41&lt;&gt;Paramétrage!$C$9,Q41="Mut+ext")),0,ROUNDUP(O41/P41,0))</f>
        <v>0</v>
      </c>
      <c r="V41" s="624">
        <f>IF(OR(M41="",Q41="Mut+ext"),0,IF(VLOOKUP(M41,Paramétrage!$C$6:$E$29,2,0)=0,0,IF(P41="","saisir capacité",N41*U41*VLOOKUP(M41,Paramétrage!$C$6:$E$29,2,0))))</f>
        <v>0</v>
      </c>
      <c r="W41" s="625"/>
      <c r="X41" s="626">
        <f t="shared" si="8"/>
        <v>0</v>
      </c>
      <c r="Y41" s="74">
        <f>IF(OR(M41="",Q41="Mut+ext"),0,IF(ISERROR(W41+V41*VLOOKUP(M41,Paramétrage!$C$6:$E$29,3,0))=TRUE,X41,W41+V41*VLOOKUP(M41,Paramétrage!$C$6:$E$29,3,0)))</f>
        <v>0</v>
      </c>
      <c r="Z41" s="1458"/>
      <c r="AA41" s="1459"/>
      <c r="AB41" s="1503"/>
      <c r="AC41" s="272"/>
      <c r="AD41" s="270"/>
      <c r="AE41" s="582">
        <f>IF(G41="",0,IF(K41="",0,IF(SUMIF(G38:G49,G41,O38:O49)=0,0,IF(OR(L41="",K41="obligatoire"),AF41/SUMIF(G38:G49,G41,O38:O49),AF41/(SUMIF(G38:G49,G41,O38:O49)/L41)))))</f>
        <v>0</v>
      </c>
      <c r="AF41" s="917">
        <f t="shared" si="9"/>
        <v>0</v>
      </c>
    </row>
    <row r="42" spans="1:34" hidden="1" x14ac:dyDescent="0.25">
      <c r="A42" s="1470"/>
      <c r="B42" s="1457"/>
      <c r="C42" s="1442"/>
      <c r="D42" s="1443"/>
      <c r="E42" s="1446"/>
      <c r="F42" s="1446"/>
      <c r="G42" s="557"/>
      <c r="H42" s="604"/>
      <c r="I42" s="50"/>
      <c r="J42" s="47"/>
      <c r="K42" s="55"/>
      <c r="L42" s="266"/>
      <c r="M42" s="790"/>
      <c r="N42" s="42"/>
      <c r="O42" s="837"/>
      <c r="P42" s="851"/>
      <c r="Q42" s="688"/>
      <c r="R42" s="1501"/>
      <c r="S42" s="1459"/>
      <c r="T42" s="1459"/>
      <c r="U42" s="268">
        <f>IF(OR(P42="",M42=Paramétrage!$C$10,M42=Paramétrage!$C$13,M42=Paramétrage!$C$17,M42=Paramétrage!$C$20,M42=Paramétrage!$C$24,M42=Paramétrage!$C$27,AND(M42&lt;&gt;Paramétrage!$C$9,Q42="Mut+ext")),0,ROUNDUP(O42/P42,0))</f>
        <v>0</v>
      </c>
      <c r="V42" s="624">
        <f>IF(OR(M42="",Q42="Mut+ext"),0,IF(VLOOKUP(M42,Paramétrage!$C$6:$E$29,2,0)=0,0,IF(P42="","saisir capacité",N42*U42*VLOOKUP(M42,Paramétrage!$C$6:$E$29,2,0))))</f>
        <v>0</v>
      </c>
      <c r="W42" s="625"/>
      <c r="X42" s="626">
        <f t="shared" si="8"/>
        <v>0</v>
      </c>
      <c r="Y42" s="74">
        <f>IF(OR(M42="",Q42="Mut+ext"),0,IF(ISERROR(W42+V42*VLOOKUP(M42,Paramétrage!$C$6:$E$29,3,0))=TRUE,X42,W42+V42*VLOOKUP(M42,Paramétrage!$C$6:$E$29,3,0)))</f>
        <v>0</v>
      </c>
      <c r="Z42" s="1458"/>
      <c r="AA42" s="1459"/>
      <c r="AB42" s="1503"/>
      <c r="AC42" s="635"/>
      <c r="AD42" s="270"/>
      <c r="AE42" s="582">
        <f>IF(G42="",0,IF(K42="",0,IF(SUMIF(G37:G45,G42,O37:O45)=0,0,IF(OR(L42="",K42="obligatoire"),AF42/SUMIF(G37:G45,G42,O37:O45),AF42/(SUMIF(G37:G45,G42,O37:O45)/L42)))))</f>
        <v>0</v>
      </c>
      <c r="AF42" s="917">
        <f>N42*O42</f>
        <v>0</v>
      </c>
    </row>
    <row r="43" spans="1:34" hidden="1" x14ac:dyDescent="0.25">
      <c r="A43" s="1470"/>
      <c r="B43" s="1457"/>
      <c r="C43" s="1442"/>
      <c r="D43" s="1443"/>
      <c r="E43" s="1446"/>
      <c r="F43" s="1446"/>
      <c r="G43" s="557"/>
      <c r="H43" s="836"/>
      <c r="I43" s="123"/>
      <c r="J43" s="47"/>
      <c r="K43" s="46"/>
      <c r="L43" s="266"/>
      <c r="M43" s="790"/>
      <c r="N43" s="41"/>
      <c r="O43" s="834"/>
      <c r="P43" s="851"/>
      <c r="Q43" s="688"/>
      <c r="R43" s="1501"/>
      <c r="S43" s="1459"/>
      <c r="T43" s="1459"/>
      <c r="U43" s="268">
        <f>IF(OR(P43="",M43=Paramétrage!$C$10,M43=Paramétrage!$C$13,M43=Paramétrage!$C$17,M43=Paramétrage!$C$20,M43=Paramétrage!$C$24,M43=Paramétrage!$C$27,AND(M43&lt;&gt;Paramétrage!$C$9,Q43="Mut+ext")),0,ROUNDUP(O43/P43,0))</f>
        <v>0</v>
      </c>
      <c r="V43" s="624">
        <f>IF(OR(M43="",Q43="Mut+ext"),0,IF(VLOOKUP(M43,Paramétrage!$C$6:$E$29,2,0)=0,0,IF(P43="","saisir capacité",N43*U43*VLOOKUP(M43,Paramétrage!$C$6:$E$29,2,0))))</f>
        <v>0</v>
      </c>
      <c r="W43" s="625"/>
      <c r="X43" s="626">
        <f t="shared" si="8"/>
        <v>0</v>
      </c>
      <c r="Y43" s="74">
        <f>IF(OR(M43="",Q43="Mut+ext"),0,IF(ISERROR(W43+V43*VLOOKUP(M43,Paramétrage!$C$6:$E$29,3,0))=TRUE,X43,W43+V43*VLOOKUP(M43,Paramétrage!$C$6:$E$29,3,0)))</f>
        <v>0</v>
      </c>
      <c r="Z43" s="1458"/>
      <c r="AA43" s="1459"/>
      <c r="AB43" s="1503"/>
      <c r="AC43" s="635"/>
      <c r="AD43" s="270"/>
      <c r="AE43" s="582">
        <f>IF(G43="",0,IF(K43="",0,IF(SUMIF(G37:G45,G43,O37:O45)=0,0,IF(OR(L43="",K43="obligatoire"),AF43/SUMIF(G37:G45,G43,O37:O45),AF43/(SUMIF(G37:G45,G43,O37:O45)/L43)))))</f>
        <v>0</v>
      </c>
      <c r="AF43" s="917">
        <f>N43*O43</f>
        <v>0</v>
      </c>
    </row>
    <row r="44" spans="1:34" hidden="1" x14ac:dyDescent="0.25">
      <c r="A44" s="1470"/>
      <c r="B44" s="1457"/>
      <c r="C44" s="1442"/>
      <c r="D44" s="1443"/>
      <c r="E44" s="1446"/>
      <c r="F44" s="1446"/>
      <c r="G44" s="557"/>
      <c r="H44" s="836"/>
      <c r="I44" s="123"/>
      <c r="J44" s="47"/>
      <c r="K44" s="46"/>
      <c r="L44" s="266"/>
      <c r="M44" s="790"/>
      <c r="N44" s="41"/>
      <c r="O44" s="837"/>
      <c r="P44" s="851"/>
      <c r="Q44" s="688"/>
      <c r="R44" s="1501"/>
      <c r="S44" s="1459"/>
      <c r="T44" s="1459"/>
      <c r="U44" s="268">
        <f>IF(OR(P44="",M44=Paramétrage!$C$10,M44=Paramétrage!$C$13,M44=Paramétrage!$C$17,M44=Paramétrage!$C$20,M44=Paramétrage!$C$24,M44=Paramétrage!$C$27,AND(M44&lt;&gt;Paramétrage!$C$9,Q44="Mut+ext")),0,ROUNDUP(O44/P44,0))</f>
        <v>0</v>
      </c>
      <c r="V44" s="624">
        <f>IF(OR(M44="",Q44="Mut+ext"),0,IF(VLOOKUP(M44,Paramétrage!$C$6:$E$29,2,0)=0,0,IF(P44="","saisir capacité",N44*U44*VLOOKUP(M44,Paramétrage!$C$6:$E$29,2,0))))</f>
        <v>0</v>
      </c>
      <c r="W44" s="625"/>
      <c r="X44" s="626">
        <f t="shared" si="8"/>
        <v>0</v>
      </c>
      <c r="Y44" s="74">
        <f>IF(OR(M44="",Q44="Mut+ext"),0,IF(ISERROR(W44+V44*VLOOKUP(M44,Paramétrage!$C$6:$E$29,3,0))=TRUE,X44,W44+V44*VLOOKUP(M44,Paramétrage!$C$6:$E$29,3,0)))</f>
        <v>0</v>
      </c>
      <c r="Z44" s="1458"/>
      <c r="AA44" s="1459"/>
      <c r="AB44" s="1503"/>
      <c r="AC44" s="635"/>
      <c r="AD44" s="270"/>
      <c r="AE44" s="582">
        <f>IF(G44="",0,IF(K44="",0,IF(SUMIF(G37:G45,G44,O37:O45)=0,0,IF(OR(L44="",K44="obligatoire"),AF44/SUMIF(G37:G45,G44,O37:O45),AF44/(SUMIF(G37:G45,G44,O37:O45)/L44)))))</f>
        <v>0</v>
      </c>
      <c r="AF44" s="917">
        <f>N44*O44</f>
        <v>0</v>
      </c>
    </row>
    <row r="45" spans="1:34" hidden="1" x14ac:dyDescent="0.25">
      <c r="A45" s="1470"/>
      <c r="B45" s="1457"/>
      <c r="C45" s="1442"/>
      <c r="D45" s="1443"/>
      <c r="E45" s="1446"/>
      <c r="F45" s="1446"/>
      <c r="G45" s="557"/>
      <c r="H45" s="836"/>
      <c r="I45" s="123"/>
      <c r="J45" s="47"/>
      <c r="K45" s="46"/>
      <c r="L45" s="266"/>
      <c r="M45" s="790"/>
      <c r="N45" s="41"/>
      <c r="O45" s="838"/>
      <c r="P45" s="851"/>
      <c r="Q45" s="688"/>
      <c r="R45" s="1501"/>
      <c r="S45" s="1459"/>
      <c r="T45" s="1459"/>
      <c r="U45" s="268">
        <f>IF(OR(P45="",M45=Paramétrage!$C$10,M45=Paramétrage!$C$13,M45=Paramétrage!$C$17,M45=Paramétrage!$C$20,M45=Paramétrage!$C$24,M45=Paramétrage!$C$27,AND(M45&lt;&gt;Paramétrage!$C$9,Q45="Mut+ext")),0,ROUNDUP(O45/P45,0))</f>
        <v>0</v>
      </c>
      <c r="V45" s="624">
        <f>IF(OR(M45="",Q45="Mut+ext"),0,IF(VLOOKUP(M45,Paramétrage!$C$6:$E$29,2,0)=0,0,IF(P45="","saisir capacité",N45*U45*VLOOKUP(M45,Paramétrage!$C$6:$E$29,2,0))))</f>
        <v>0</v>
      </c>
      <c r="W45" s="625"/>
      <c r="X45" s="626">
        <f t="shared" si="8"/>
        <v>0</v>
      </c>
      <c r="Y45" s="74">
        <f>IF(OR(M45="",Q45="Mut+ext"),0,IF(ISERROR(W45+V45*VLOOKUP(M45,Paramétrage!$C$6:$E$29,3,0))=TRUE,X45,W45+V45*VLOOKUP(M45,Paramétrage!$C$6:$E$29,3,0)))</f>
        <v>0</v>
      </c>
      <c r="Z45" s="1458"/>
      <c r="AA45" s="1459"/>
      <c r="AB45" s="1503"/>
      <c r="AC45" s="635"/>
      <c r="AD45" s="270"/>
      <c r="AE45" s="582">
        <f t="shared" ref="AE45:AE46" si="10">IF(G45="",0,IF(K45="",0,IF(SUMIF($G$12:$G$23,G45,$O$12:$O$23)=0,0,IF(OR(L45="",K45="obligatoire"),AF45/SUMIF($G$12:$G$23,G45,$O$12:$O$23),AF45/(SUMIF($G$12:$G$23,G45,$O$12:$O$23)/L45)))))</f>
        <v>0</v>
      </c>
      <c r="AF45" s="922">
        <f t="shared" ref="AF45:AF46" si="11">N45*O45</f>
        <v>0</v>
      </c>
    </row>
    <row r="46" spans="1:34" hidden="1" x14ac:dyDescent="0.25">
      <c r="A46" s="1470"/>
      <c r="B46" s="1457"/>
      <c r="C46" s="1442"/>
      <c r="D46" s="1443"/>
      <c r="E46" s="1446"/>
      <c r="F46" s="1446"/>
      <c r="G46" s="557"/>
      <c r="H46" s="604"/>
      <c r="I46" s="50"/>
      <c r="J46" s="47"/>
      <c r="K46" s="55"/>
      <c r="L46" s="266"/>
      <c r="M46" s="790"/>
      <c r="N46" s="42"/>
      <c r="O46" s="837"/>
      <c r="P46" s="851"/>
      <c r="Q46" s="688"/>
      <c r="R46" s="1501"/>
      <c r="S46" s="1459"/>
      <c r="T46" s="1459"/>
      <c r="U46" s="268">
        <f>IF(OR(P46="",M46=Paramétrage!$C$10,M46=Paramétrage!$C$13,M46=Paramétrage!$C$17,M46=Paramétrage!$C$20,M46=Paramétrage!$C$24,M46=Paramétrage!$C$27,AND(M46&lt;&gt;Paramétrage!$C$9,Q46="Mut+ext")),0,ROUNDUP(O46/P46,0))</f>
        <v>0</v>
      </c>
      <c r="V46" s="624">
        <f>IF(OR(M46="",Q46="Mut+ext"),0,IF(VLOOKUP(M46,Paramétrage!$C$6:$E$29,2,0)=0,0,IF(P46="","saisir capacité",N46*U46*VLOOKUP(M46,Paramétrage!$C$6:$E$29,2,0))))</f>
        <v>0</v>
      </c>
      <c r="W46" s="625"/>
      <c r="X46" s="626">
        <f t="shared" si="8"/>
        <v>0</v>
      </c>
      <c r="Y46" s="74">
        <f>IF(OR(M46="",Q46="Mut+ext"),0,IF(ISERROR(W46+V46*VLOOKUP(M46,Paramétrage!$C$6:$E$29,3,0))=TRUE,X46,W46+V46*VLOOKUP(M46,Paramétrage!$C$6:$E$29,3,0)))</f>
        <v>0</v>
      </c>
      <c r="Z46" s="1458"/>
      <c r="AA46" s="1459"/>
      <c r="AB46" s="1503"/>
      <c r="AC46" s="635"/>
      <c r="AD46" s="270"/>
      <c r="AE46" s="582">
        <f t="shared" si="10"/>
        <v>0</v>
      </c>
      <c r="AF46" s="922">
        <f t="shared" si="11"/>
        <v>0</v>
      </c>
    </row>
    <row r="47" spans="1:34" hidden="1" x14ac:dyDescent="0.25">
      <c r="A47" s="1470"/>
      <c r="B47" s="1457"/>
      <c r="C47" s="1442"/>
      <c r="D47" s="1443"/>
      <c r="E47" s="1446"/>
      <c r="F47" s="1446"/>
      <c r="G47" s="557"/>
      <c r="H47" s="836"/>
      <c r="I47" s="123"/>
      <c r="J47" s="47"/>
      <c r="K47" s="46"/>
      <c r="L47" s="266"/>
      <c r="M47" s="790"/>
      <c r="N47" s="41"/>
      <c r="O47" s="834"/>
      <c r="P47" s="851"/>
      <c r="Q47" s="688"/>
      <c r="R47" s="1501"/>
      <c r="S47" s="1459"/>
      <c r="T47" s="1459"/>
      <c r="U47" s="268">
        <f>IF(OR(P47="",M47=Paramétrage!$C$10,M47=Paramétrage!$C$13,M47=Paramétrage!$C$17,M47=Paramétrage!$C$20,M47=Paramétrage!$C$24,M47=Paramétrage!$C$27,AND(M47&lt;&gt;Paramétrage!$C$9,Q47="Mut+ext")),0,ROUNDUP(O47/P47,0))</f>
        <v>0</v>
      </c>
      <c r="V47" s="624">
        <f>IF(OR(M47="",Q47="Mut+ext"),0,IF(VLOOKUP(M47,Paramétrage!$C$6:$E$29,2,0)=0,0,IF(P47="","saisir capacité",N47*U47*VLOOKUP(M47,Paramétrage!$C$6:$E$29,2,0))))</f>
        <v>0</v>
      </c>
      <c r="W47" s="625"/>
      <c r="X47" s="626">
        <f t="shared" si="8"/>
        <v>0</v>
      </c>
      <c r="Y47" s="74">
        <f>IF(OR(M47="",Q47="Mut+ext"),0,IF(ISERROR(W47+V47*VLOOKUP(M47,Paramétrage!$C$6:$E$29,3,0))=TRUE,X47,W47+V47*VLOOKUP(M47,Paramétrage!$C$6:$E$29,3,0)))</f>
        <v>0</v>
      </c>
      <c r="Z47" s="1458"/>
      <c r="AA47" s="1459"/>
      <c r="AB47" s="1503"/>
      <c r="AC47" s="635"/>
      <c r="AD47" s="270"/>
      <c r="AE47" s="919">
        <f>IF(G47="",0,IF(K47="",0,IF(SUMIF(G38:G49,G47,O38:O49)=0,0,IF(OR(L47="",K47="obligatoire"),AF47/SUMIF(G38:G49,G47,O38:O49),AF47/(SUMIF(G38:G49,G47,O38:O49)/L47)))))</f>
        <v>0</v>
      </c>
      <c r="AF47" s="917">
        <f t="shared" ref="AF47:AF49" si="12">N47*O47</f>
        <v>0</v>
      </c>
    </row>
    <row r="48" spans="1:34" hidden="1" x14ac:dyDescent="0.25">
      <c r="A48" s="1470"/>
      <c r="B48" s="1457"/>
      <c r="C48" s="1442"/>
      <c r="D48" s="1443"/>
      <c r="E48" s="1446"/>
      <c r="F48" s="1446"/>
      <c r="G48" s="557"/>
      <c r="H48" s="836"/>
      <c r="I48" s="123"/>
      <c r="J48" s="47"/>
      <c r="K48" s="46"/>
      <c r="L48" s="266"/>
      <c r="M48" s="790"/>
      <c r="N48" s="41"/>
      <c r="O48" s="837"/>
      <c r="P48" s="851"/>
      <c r="Q48" s="688"/>
      <c r="R48" s="1501"/>
      <c r="S48" s="1459"/>
      <c r="T48" s="1459"/>
      <c r="U48" s="268">
        <f>IF(OR(P48="",M48=Paramétrage!$C$10,M48=Paramétrage!$C$13,M48=Paramétrage!$C$17,M48=Paramétrage!$C$20,M48=Paramétrage!$C$24,M48=Paramétrage!$C$27,AND(M48&lt;&gt;Paramétrage!$C$9,Q48="Mut+ext")),0,ROUNDUP(O48/P48,0))</f>
        <v>0</v>
      </c>
      <c r="V48" s="624">
        <f>IF(OR(M48="",Q48="Mut+ext"),0,IF(VLOOKUP(M48,Paramétrage!$C$6:$E$29,2,0)=0,0,IF(P48="","saisir capacité",N48*U48*VLOOKUP(M48,Paramétrage!$C$6:$E$29,2,0))))</f>
        <v>0</v>
      </c>
      <c r="W48" s="625"/>
      <c r="X48" s="626">
        <f t="shared" si="8"/>
        <v>0</v>
      </c>
      <c r="Y48" s="74">
        <f>IF(OR(M48="",Q48="Mut+ext"),0,IF(ISERROR(W48+V48*VLOOKUP(M48,Paramétrage!$C$6:$E$29,3,0))=TRUE,X48,W48+V48*VLOOKUP(M48,Paramétrage!$C$6:$E$29,3,0)))</f>
        <v>0</v>
      </c>
      <c r="Z48" s="1458"/>
      <c r="AA48" s="1459"/>
      <c r="AB48" s="1503"/>
      <c r="AC48" s="635"/>
      <c r="AD48" s="270"/>
      <c r="AE48" s="919">
        <f>IF(G48="",0,IF(K48="",0,IF(SUMIF(G38:G49,G48,O38:O49)=0,0,IF(OR(L48="",K48="obligatoire"),AF48/SUMIF(G38:G49,G48,O38:O49),AF48/(SUMIF(G38:G49,G48,O38:O49)/L48)))))</f>
        <v>0</v>
      </c>
      <c r="AF48" s="917">
        <f t="shared" si="12"/>
        <v>0</v>
      </c>
    </row>
    <row r="49" spans="1:34" x14ac:dyDescent="0.25">
      <c r="A49" s="1470"/>
      <c r="B49" s="1457"/>
      <c r="C49" s="1444"/>
      <c r="D49" s="1445"/>
      <c r="E49" s="1447"/>
      <c r="F49" s="1447"/>
      <c r="G49" s="557"/>
      <c r="H49" s="836"/>
      <c r="I49" s="123"/>
      <c r="J49" s="47"/>
      <c r="K49" s="46"/>
      <c r="L49" s="266"/>
      <c r="M49" s="790"/>
      <c r="N49" s="41"/>
      <c r="O49" s="838"/>
      <c r="P49" s="851"/>
      <c r="Q49" s="688"/>
      <c r="R49" s="1501"/>
      <c r="S49" s="1459"/>
      <c r="T49" s="1459"/>
      <c r="U49" s="268">
        <f>IF(OR(P49="",M49=Paramétrage!$C$10,M49=Paramétrage!$C$13,M49=Paramétrage!$C$17,M49=Paramétrage!$C$20,M49=Paramétrage!$C$24,M49=Paramétrage!$C$27,AND(M49&lt;&gt;Paramétrage!$C$9,Q49="Mut+ext")),0,ROUNDUP(O49/P49,0))</f>
        <v>0</v>
      </c>
      <c r="V49" s="624">
        <f>IF(OR(M49="",Q49="Mut+ext"),0,IF(VLOOKUP(M49,Paramétrage!$C$6:$E$29,2,0)=0,0,IF(P49="","saisir capacité",N49*U49*VLOOKUP(M49,Paramétrage!$C$6:$E$29,2,0))))</f>
        <v>0</v>
      </c>
      <c r="W49" s="625"/>
      <c r="X49" s="626">
        <f t="shared" si="8"/>
        <v>0</v>
      </c>
      <c r="Y49" s="74">
        <f>IF(OR(M49="",Q49="Mut+ext"),0,IF(ISERROR(W49+V49*VLOOKUP(M49,Paramétrage!$C$6:$E$29,3,0))=TRUE,X49,W49+V49*VLOOKUP(M49,Paramétrage!$C$6:$E$29,3,0)))</f>
        <v>0</v>
      </c>
      <c r="Z49" s="1458"/>
      <c r="AA49" s="1459"/>
      <c r="AB49" s="1503"/>
      <c r="AC49" s="635"/>
      <c r="AD49" s="270"/>
      <c r="AE49" s="919">
        <f>IF(G49="",0,IF(K49="",0,IF(SUMIF(G38:G49,G49,O38:O49)=0,0,IF(OR(L49="",K49="obligatoire"),AF49/SUMIF(G38:G49,G49,O38:O49),AF49/(SUMIF(G38:G49,G49,O38:O49)/L49)))))</f>
        <v>0</v>
      </c>
      <c r="AF49" s="917">
        <f t="shared" si="12"/>
        <v>0</v>
      </c>
    </row>
    <row r="50" spans="1:34" x14ac:dyDescent="0.25">
      <c r="A50" s="1470"/>
      <c r="B50" s="1457"/>
      <c r="C50" s="988"/>
      <c r="D50" s="989"/>
      <c r="E50" s="839"/>
      <c r="F50" s="839"/>
      <c r="G50" s="839"/>
      <c r="H50" s="840"/>
      <c r="I50" s="525"/>
      <c r="J50" s="94"/>
      <c r="K50" s="58"/>
      <c r="L50" s="273"/>
      <c r="M50" s="841"/>
      <c r="N50" s="60">
        <f>AE50</f>
        <v>54</v>
      </c>
      <c r="O50" s="842"/>
      <c r="P50" s="852"/>
      <c r="Q50" s="277"/>
      <c r="R50" s="275"/>
      <c r="S50" s="275"/>
      <c r="T50" s="281"/>
      <c r="U50" s="274"/>
      <c r="V50" s="844">
        <f>SUM(V38:V49)</f>
        <v>54</v>
      </c>
      <c r="W50" s="841">
        <f>SUM(W38:W49)</f>
        <v>0</v>
      </c>
      <c r="X50" s="845">
        <f>SUM(X38:X49)</f>
        <v>54</v>
      </c>
      <c r="Y50" s="64">
        <f>SUM(Y38:Y49)</f>
        <v>54</v>
      </c>
      <c r="Z50" s="278"/>
      <c r="AA50" s="279"/>
      <c r="AB50" s="280"/>
      <c r="AC50" s="281"/>
      <c r="AD50" s="282"/>
      <c r="AE50" s="920">
        <f>SUM(AE38:AE49)</f>
        <v>54</v>
      </c>
      <c r="AF50" s="576">
        <f>SUM(AF38:AF49)</f>
        <v>1512</v>
      </c>
    </row>
    <row r="51" spans="1:34" s="603" customFormat="1" ht="168" customHeight="1" x14ac:dyDescent="0.25">
      <c r="A51" s="1470"/>
      <c r="B51" s="1457" t="s">
        <v>104</v>
      </c>
      <c r="C51" s="1440" t="s">
        <v>487</v>
      </c>
      <c r="D51" s="1441"/>
      <c r="E51" s="1446">
        <v>6</v>
      </c>
      <c r="F51" s="1446" t="s">
        <v>64</v>
      </c>
      <c r="G51" s="707" t="s">
        <v>106</v>
      </c>
      <c r="H51" s="708" t="s">
        <v>66</v>
      </c>
      <c r="I51" s="1345" t="s">
        <v>659</v>
      </c>
      <c r="J51" s="351">
        <v>70</v>
      </c>
      <c r="K51" s="706" t="s">
        <v>64</v>
      </c>
      <c r="L51" s="349">
        <v>1</v>
      </c>
      <c r="M51" s="665" t="s">
        <v>68</v>
      </c>
      <c r="N51" s="1335">
        <v>18</v>
      </c>
      <c r="O51" s="687">
        <v>28</v>
      </c>
      <c r="P51" s="930">
        <v>28</v>
      </c>
      <c r="Q51" s="687" t="s">
        <v>81</v>
      </c>
      <c r="R51" s="1496"/>
      <c r="S51" s="1497"/>
      <c r="T51" s="1497"/>
      <c r="U51" s="934">
        <f>IF(OR(P51="",M51=Paramétrage!$C$10,M51=Paramétrage!$C$13,M51=Paramétrage!$C$17,M51=Paramétrage!$C$20,M51=Paramétrage!$C$24,M51=Paramétrage!$C$27,AND(M51&lt;&gt;Paramétrage!$C$9,Q51="Mut+ext")),0,ROUNDUP(O51/P51,0))</f>
        <v>1</v>
      </c>
      <c r="V51" s="314">
        <f>IF(OR(M51="",Q51="Mut+ext"),0,IF(VLOOKUP(M51,Paramétrage!$C$6:$E$29,2,0)=0,0,IF(P51="","saisir capacité",N51*U51*VLOOKUP(M51,Paramétrage!$C$6:$E$29,2,0))))</f>
        <v>18</v>
      </c>
      <c r="W51" s="474"/>
      <c r="X51" s="314">
        <f t="shared" ref="X51:X62" si="13">IF(OR(M51="",Q51="Mut+ext"),0,IF(ISERROR(V51+W51)=TRUE,V51,V51+W51))</f>
        <v>18</v>
      </c>
      <c r="Y51" s="696">
        <f>IF(OR(M51="",Q51="Mut+ext"),0,IF(ISERROR(W51+V51*VLOOKUP(M51,Paramétrage!$C$6:$E$29,3,0))=TRUE,X51,W51+V51*VLOOKUP(M51,Paramétrage!$C$6:$E$29,3,0)))</f>
        <v>27</v>
      </c>
      <c r="Z51" s="1567"/>
      <c r="AA51" s="1473"/>
      <c r="AB51" s="1474"/>
      <c r="AC51" s="316" t="s">
        <v>660</v>
      </c>
      <c r="AD51" s="858"/>
      <c r="AE51" s="919">
        <f t="shared" ref="AE51:AE61" si="14">IF(G51="",0,IF(K51="",0,IF(SUMIF($G$51:$G$62,G51,$O$51:$O$62)=0,0,IF(OR(L51="",K51="obligatoire"),AF51/SUMIF($G$51:$G$62,G51,$O$51:$O$62),AF51/(SUMIF($G$51:$G$62,G51,$O$51:$O$62)/L51)))))</f>
        <v>18</v>
      </c>
      <c r="AF51" s="917">
        <f t="shared" ref="AF51:AF62" si="15">N51*O51</f>
        <v>504</v>
      </c>
      <c r="AG51" s="318"/>
      <c r="AH51" s="318"/>
    </row>
    <row r="52" spans="1:34" s="713" customFormat="1" ht="170.1" customHeight="1" x14ac:dyDescent="0.25">
      <c r="A52" s="1470"/>
      <c r="B52" s="1457"/>
      <c r="C52" s="1442"/>
      <c r="D52" s="1443"/>
      <c r="E52" s="1446"/>
      <c r="F52" s="1446"/>
      <c r="G52" s="665" t="s">
        <v>110</v>
      </c>
      <c r="H52" s="664" t="s">
        <v>66</v>
      </c>
      <c r="I52" s="1346" t="s">
        <v>661</v>
      </c>
      <c r="J52" s="710">
        <v>70</v>
      </c>
      <c r="K52" s="318" t="s">
        <v>64</v>
      </c>
      <c r="L52" s="349">
        <v>1</v>
      </c>
      <c r="M52" s="665" t="s">
        <v>80</v>
      </c>
      <c r="N52" s="1335">
        <v>6</v>
      </c>
      <c r="O52" s="687">
        <v>28</v>
      </c>
      <c r="P52" s="930">
        <v>28</v>
      </c>
      <c r="Q52" s="687" t="s">
        <v>81</v>
      </c>
      <c r="R52" s="1472"/>
      <c r="S52" s="1473"/>
      <c r="T52" s="1473"/>
      <c r="U52" s="934">
        <f>IF(OR(P52="",M52=Paramétrage!$C$10,M52=Paramétrage!$C$13,M52=Paramétrage!$C$17,M52=Paramétrage!$C$20,M52=Paramétrage!$C$24,M52=Paramétrage!$C$27,AND(M52&lt;&gt;Paramétrage!$C$9,Q52="Mut+ext")),0,ROUNDUP(O52/P52,0))</f>
        <v>1</v>
      </c>
      <c r="V52" s="473">
        <f>IF(OR(M52="",Q52="Mut+ext"),0,IF(VLOOKUP(M52,Paramétrage!$C$6:$E$29,2,0)=0,0,IF(P52="","saisir capacité",N52*U52*VLOOKUP(M52,Paramétrage!$C$6:$E$29,2,0))))</f>
        <v>6</v>
      </c>
      <c r="W52" s="711"/>
      <c r="X52" s="473">
        <f t="shared" si="13"/>
        <v>6</v>
      </c>
      <c r="Y52" s="932">
        <f>IF(OR(M52="",Q52="Mut+ext"),0,IF(ISERROR(W52+V52*VLOOKUP(M52,Paramétrage!$C$6:$E$29,3,0))=TRUE,X52,W52+V52*VLOOKUP(M52,Paramétrage!$C$6:$E$29,3,0)))</f>
        <v>6</v>
      </c>
      <c r="Z52" s="1567"/>
      <c r="AA52" s="1473"/>
      <c r="AB52" s="1474"/>
      <c r="AC52" s="316" t="s">
        <v>660</v>
      </c>
      <c r="AD52" s="963"/>
      <c r="AE52" s="919">
        <f t="shared" si="14"/>
        <v>6</v>
      </c>
      <c r="AF52" s="917">
        <f t="shared" si="15"/>
        <v>168</v>
      </c>
      <c r="AG52" s="712"/>
      <c r="AH52" s="712"/>
    </row>
    <row r="53" spans="1:34" hidden="1" x14ac:dyDescent="0.25">
      <c r="A53" s="1470"/>
      <c r="B53" s="1457"/>
      <c r="C53" s="1442"/>
      <c r="D53" s="1443"/>
      <c r="E53" s="1446"/>
      <c r="F53" s="1446"/>
      <c r="G53" s="557" t="s">
        <v>112</v>
      </c>
      <c r="H53" s="604"/>
      <c r="I53" s="50"/>
      <c r="J53" s="47"/>
      <c r="K53" s="55"/>
      <c r="L53" s="266"/>
      <c r="M53" s="790"/>
      <c r="N53" s="42"/>
      <c r="O53" s="837"/>
      <c r="P53" s="851"/>
      <c r="Q53" s="688"/>
      <c r="R53" s="1501"/>
      <c r="S53" s="1459"/>
      <c r="T53" s="1459"/>
      <c r="U53" s="268">
        <f>IF(OR(P53="",M53=Paramétrage!$C$10,M53=Paramétrage!$C$13,M53=Paramétrage!$C$17,M53=Paramétrage!$C$20,M53=Paramétrage!$C$24,M53=Paramétrage!$C$27,AND(M53&lt;&gt;Paramétrage!$C$9,Q53="Mut+ext")),0,ROUNDUP(O53/P53,0))</f>
        <v>0</v>
      </c>
      <c r="V53" s="624">
        <f>IF(OR(M53="",Q53="Mut+ext"),0,IF(VLOOKUP(M53,Paramétrage!$C$6:$E$29,2,0)=0,0,IF(P53="","saisir capacité",N53*U53*VLOOKUP(M53,Paramétrage!$C$6:$E$29,2,0))))</f>
        <v>0</v>
      </c>
      <c r="W53" s="625"/>
      <c r="X53" s="626">
        <f t="shared" si="13"/>
        <v>0</v>
      </c>
      <c r="Y53" s="74">
        <f>IF(OR(M53="",Q53="Mut+ext"),0,IF(ISERROR(W53+V53*VLOOKUP(M53,Paramétrage!$C$6:$E$29,3,0))=TRUE,X53,W53+V53*VLOOKUP(M53,Paramétrage!$C$6:$E$29,3,0)))</f>
        <v>0</v>
      </c>
      <c r="Z53" s="1458"/>
      <c r="AA53" s="1459"/>
      <c r="AB53" s="1503"/>
      <c r="AC53" s="635"/>
      <c r="AD53" s="270"/>
      <c r="AE53" s="919">
        <f t="shared" si="14"/>
        <v>0</v>
      </c>
      <c r="AF53" s="917">
        <f t="shared" si="15"/>
        <v>0</v>
      </c>
    </row>
    <row r="54" spans="1:34" hidden="1" x14ac:dyDescent="0.25">
      <c r="A54" s="1470"/>
      <c r="B54" s="1457"/>
      <c r="C54" s="1442"/>
      <c r="D54" s="1443"/>
      <c r="E54" s="1446"/>
      <c r="F54" s="1446"/>
      <c r="G54" s="557"/>
      <c r="H54" s="604"/>
      <c r="I54" s="50"/>
      <c r="J54" s="47"/>
      <c r="K54" s="55"/>
      <c r="L54" s="266"/>
      <c r="M54" s="790"/>
      <c r="N54" s="42"/>
      <c r="O54" s="837"/>
      <c r="P54" s="851"/>
      <c r="Q54" s="688"/>
      <c r="R54" s="1501"/>
      <c r="S54" s="1459"/>
      <c r="T54" s="1459"/>
      <c r="U54" s="268">
        <f>IF(OR(P54="",M54=Paramétrage!$C$10,M54=Paramétrage!$C$13,M54=Paramétrage!$C$17,M54=Paramétrage!$C$20,M54=Paramétrage!$C$24,M54=Paramétrage!$C$27,AND(M54&lt;&gt;Paramétrage!$C$9,Q54="Mut+ext")),0,ROUNDUP(O54/P54,0))</f>
        <v>0</v>
      </c>
      <c r="V54" s="624">
        <f>IF(OR(M54="",Q54="Mut+ext"),0,IF(VLOOKUP(M54,Paramétrage!$C$6:$E$29,2,0)=0,0,IF(P54="","saisir capacité",N54*U54*VLOOKUP(M54,Paramétrage!$C$6:$E$29,2,0))))</f>
        <v>0</v>
      </c>
      <c r="W54" s="625"/>
      <c r="X54" s="626">
        <f t="shared" si="13"/>
        <v>0</v>
      </c>
      <c r="Y54" s="74">
        <f>IF(OR(M54="",Q54="Mut+ext"),0,IF(ISERROR(W54+V54*VLOOKUP(M54,Paramétrage!$C$6:$E$29,3,0))=TRUE,X54,W54+V54*VLOOKUP(M54,Paramétrage!$C$6:$E$29,3,0)))</f>
        <v>0</v>
      </c>
      <c r="Z54" s="1458"/>
      <c r="AA54" s="1459"/>
      <c r="AB54" s="1503"/>
      <c r="AC54" s="272"/>
      <c r="AD54" s="270"/>
      <c r="AE54" s="919">
        <f t="shared" si="14"/>
        <v>0</v>
      </c>
      <c r="AF54" s="917">
        <f t="shared" si="15"/>
        <v>0</v>
      </c>
    </row>
    <row r="55" spans="1:34" hidden="1" x14ac:dyDescent="0.25">
      <c r="A55" s="1470"/>
      <c r="B55" s="1457"/>
      <c r="C55" s="1442"/>
      <c r="D55" s="1443"/>
      <c r="E55" s="1446"/>
      <c r="F55" s="1446"/>
      <c r="G55" s="557"/>
      <c r="H55" s="604"/>
      <c r="I55" s="50"/>
      <c r="J55" s="47"/>
      <c r="K55" s="55"/>
      <c r="L55" s="266"/>
      <c r="M55" s="790"/>
      <c r="N55" s="42"/>
      <c r="O55" s="837"/>
      <c r="P55" s="851"/>
      <c r="Q55" s="688"/>
      <c r="R55" s="1501"/>
      <c r="S55" s="1459"/>
      <c r="T55" s="1459"/>
      <c r="U55" s="268">
        <f>IF(OR(P55="",M55=Paramétrage!$C$10,M55=Paramétrage!$C$13,M55=Paramétrage!$C$17,M55=Paramétrage!$C$20,M55=Paramétrage!$C$24,M55=Paramétrage!$C$27,AND(M55&lt;&gt;Paramétrage!$C$9,Q55="Mut+ext")),0,ROUNDUP(O55/P55,0))</f>
        <v>0</v>
      </c>
      <c r="V55" s="624">
        <f>IF(OR(M55="",Q55="Mut+ext"),0,IF(VLOOKUP(M55,Paramétrage!$C$6:$E$29,2,0)=0,0,IF(P55="","saisir capacité",N55*U55*VLOOKUP(M55,Paramétrage!$C$6:$E$29,2,0))))</f>
        <v>0</v>
      </c>
      <c r="W55" s="625"/>
      <c r="X55" s="626">
        <f t="shared" si="13"/>
        <v>0</v>
      </c>
      <c r="Y55" s="74">
        <f>IF(OR(M55="",Q55="Mut+ext"),0,IF(ISERROR(W55+V55*VLOOKUP(M55,Paramétrage!$C$6:$E$29,3,0))=TRUE,X55,W55+V55*VLOOKUP(M55,Paramétrage!$C$6:$E$29,3,0)))</f>
        <v>0</v>
      </c>
      <c r="Z55" s="1458"/>
      <c r="AA55" s="1459"/>
      <c r="AB55" s="1503"/>
      <c r="AC55" s="635"/>
      <c r="AD55" s="270"/>
      <c r="AE55" s="919">
        <f t="shared" si="14"/>
        <v>0</v>
      </c>
      <c r="AF55" s="917">
        <f t="shared" si="15"/>
        <v>0</v>
      </c>
    </row>
    <row r="56" spans="1:34" hidden="1" x14ac:dyDescent="0.25">
      <c r="A56" s="1470"/>
      <c r="B56" s="1457"/>
      <c r="C56" s="1442"/>
      <c r="D56" s="1443"/>
      <c r="E56" s="1446"/>
      <c r="F56" s="1446"/>
      <c r="G56" s="557"/>
      <c r="H56" s="836"/>
      <c r="I56" s="123"/>
      <c r="J56" s="47"/>
      <c r="K56" s="46"/>
      <c r="L56" s="266"/>
      <c r="M56" s="790"/>
      <c r="N56" s="41"/>
      <c r="O56" s="834"/>
      <c r="P56" s="851"/>
      <c r="Q56" s="688"/>
      <c r="R56" s="1501"/>
      <c r="S56" s="1459"/>
      <c r="T56" s="1459"/>
      <c r="U56" s="268">
        <f>IF(OR(P56="",M56=Paramétrage!$C$10,M56=Paramétrage!$C$13,M56=Paramétrage!$C$17,M56=Paramétrage!$C$20,M56=Paramétrage!$C$24,M56=Paramétrage!$C$27,AND(M56&lt;&gt;Paramétrage!$C$9,Q56="Mut+ext")),0,ROUNDUP(O56/P56,0))</f>
        <v>0</v>
      </c>
      <c r="V56" s="624">
        <f>IF(OR(M56="",Q56="Mut+ext"),0,IF(VLOOKUP(M56,Paramétrage!$C$6:$E$29,2,0)=0,0,IF(P56="","saisir capacité",N56*U56*VLOOKUP(M56,Paramétrage!$C$6:$E$29,2,0))))</f>
        <v>0</v>
      </c>
      <c r="W56" s="625"/>
      <c r="X56" s="626">
        <f t="shared" si="13"/>
        <v>0</v>
      </c>
      <c r="Y56" s="74">
        <f>IF(OR(M56="",Q56="Mut+ext"),0,IF(ISERROR(W56+V56*VLOOKUP(M56,Paramétrage!$C$6:$E$29,3,0))=TRUE,X56,W56+V56*VLOOKUP(M56,Paramétrage!$C$6:$E$29,3,0)))</f>
        <v>0</v>
      </c>
      <c r="Z56" s="1458"/>
      <c r="AA56" s="1459"/>
      <c r="AB56" s="1503"/>
      <c r="AC56" s="635"/>
      <c r="AD56" s="270"/>
      <c r="AE56" s="919">
        <f t="shared" si="14"/>
        <v>0</v>
      </c>
      <c r="AF56" s="917">
        <f t="shared" si="15"/>
        <v>0</v>
      </c>
    </row>
    <row r="57" spans="1:34" hidden="1" x14ac:dyDescent="0.25">
      <c r="A57" s="1470"/>
      <c r="B57" s="1457"/>
      <c r="C57" s="1442"/>
      <c r="D57" s="1443"/>
      <c r="E57" s="1446"/>
      <c r="F57" s="1446"/>
      <c r="G57" s="557"/>
      <c r="H57" s="836"/>
      <c r="I57" s="123"/>
      <c r="J57" s="47"/>
      <c r="K57" s="46"/>
      <c r="L57" s="266"/>
      <c r="M57" s="790"/>
      <c r="N57" s="41"/>
      <c r="O57" s="837"/>
      <c r="P57" s="851"/>
      <c r="Q57" s="688"/>
      <c r="R57" s="1501"/>
      <c r="S57" s="1459"/>
      <c r="T57" s="1459"/>
      <c r="U57" s="268">
        <f>IF(OR(P57="",M57=Paramétrage!$C$10,M57=Paramétrage!$C$13,M57=Paramétrage!$C$17,M57=Paramétrage!$C$20,M57=Paramétrage!$C$24,M57=Paramétrage!$C$27,AND(M57&lt;&gt;Paramétrage!$C$9,Q57="Mut+ext")),0,ROUNDUP(O57/P57,0))</f>
        <v>0</v>
      </c>
      <c r="V57" s="624">
        <f>IF(OR(M57="",Q57="Mut+ext"),0,IF(VLOOKUP(M57,Paramétrage!$C$6:$E$29,2,0)=0,0,IF(P57="","saisir capacité",N57*U57*VLOOKUP(M57,Paramétrage!$C$6:$E$29,2,0))))</f>
        <v>0</v>
      </c>
      <c r="W57" s="625"/>
      <c r="X57" s="626">
        <f t="shared" si="13"/>
        <v>0</v>
      </c>
      <c r="Y57" s="74">
        <f>IF(OR(M57="",Q57="Mut+ext"),0,IF(ISERROR(W57+V57*VLOOKUP(M57,Paramétrage!$C$6:$E$29,3,0))=TRUE,X57,W57+V57*VLOOKUP(M57,Paramétrage!$C$6:$E$29,3,0)))</f>
        <v>0</v>
      </c>
      <c r="Z57" s="1458"/>
      <c r="AA57" s="1459"/>
      <c r="AB57" s="1503"/>
      <c r="AC57" s="635"/>
      <c r="AD57" s="270"/>
      <c r="AE57" s="919">
        <f t="shared" si="14"/>
        <v>0</v>
      </c>
      <c r="AF57" s="917">
        <f t="shared" si="15"/>
        <v>0</v>
      </c>
    </row>
    <row r="58" spans="1:34" hidden="1" x14ac:dyDescent="0.25">
      <c r="A58" s="1470"/>
      <c r="B58" s="1457"/>
      <c r="C58" s="1442"/>
      <c r="D58" s="1443"/>
      <c r="E58" s="1446"/>
      <c r="F58" s="1446"/>
      <c r="G58" s="557"/>
      <c r="H58" s="604"/>
      <c r="I58" s="50"/>
      <c r="J58" s="47"/>
      <c r="K58" s="55"/>
      <c r="L58" s="266"/>
      <c r="M58" s="790"/>
      <c r="N58" s="42"/>
      <c r="O58" s="837"/>
      <c r="P58" s="851"/>
      <c r="Q58" s="688"/>
      <c r="R58" s="1501"/>
      <c r="S58" s="1459"/>
      <c r="T58" s="1459"/>
      <c r="U58" s="268">
        <f>IF(OR(P58="",M58=Paramétrage!$C$10,M58=Paramétrage!$C$13,M58=Paramétrage!$C$17,M58=Paramétrage!$C$20,M58=Paramétrage!$C$24,M58=Paramétrage!$C$27,AND(M58&lt;&gt;Paramétrage!$C$9,Q58="Mut+ext")),0,ROUNDUP(O58/P58,0))</f>
        <v>0</v>
      </c>
      <c r="V58" s="624">
        <f>IF(OR(M58="",Q58="Mut+ext"),0,IF(VLOOKUP(M58,Paramétrage!$C$6:$E$29,2,0)=0,0,IF(P58="","saisir capacité",N58*U58*VLOOKUP(M58,Paramétrage!$C$6:$E$29,2,0))))</f>
        <v>0</v>
      </c>
      <c r="W58" s="625"/>
      <c r="X58" s="626">
        <f t="shared" si="13"/>
        <v>0</v>
      </c>
      <c r="Y58" s="74">
        <f>IF(OR(M58="",Q58="Mut+ext"),0,IF(ISERROR(W58+V58*VLOOKUP(M58,Paramétrage!$C$6:$E$29,3,0))=TRUE,X58,W58+V58*VLOOKUP(M58,Paramétrage!$C$6:$E$29,3,0)))</f>
        <v>0</v>
      </c>
      <c r="Z58" s="1458"/>
      <c r="AA58" s="1459"/>
      <c r="AB58" s="1503"/>
      <c r="AC58" s="272"/>
      <c r="AD58" s="270"/>
      <c r="AE58" s="919">
        <f t="shared" si="14"/>
        <v>0</v>
      </c>
      <c r="AF58" s="917">
        <f t="shared" si="15"/>
        <v>0</v>
      </c>
    </row>
    <row r="59" spans="1:34" hidden="1" x14ac:dyDescent="0.25">
      <c r="A59" s="1470"/>
      <c r="B59" s="1457"/>
      <c r="C59" s="1442"/>
      <c r="D59" s="1443"/>
      <c r="E59" s="1446"/>
      <c r="F59" s="1446"/>
      <c r="G59" s="557"/>
      <c r="H59" s="604"/>
      <c r="I59" s="50"/>
      <c r="J59" s="47"/>
      <c r="K59" s="55"/>
      <c r="L59" s="266"/>
      <c r="M59" s="790"/>
      <c r="N59" s="42"/>
      <c r="O59" s="837"/>
      <c r="P59" s="851"/>
      <c r="Q59" s="688"/>
      <c r="R59" s="1501"/>
      <c r="S59" s="1459"/>
      <c r="T59" s="1459"/>
      <c r="U59" s="268">
        <f>IF(OR(P59="",M59=Paramétrage!$C$10,M59=Paramétrage!$C$13,M59=Paramétrage!$C$17,M59=Paramétrage!$C$20,M59=Paramétrage!$C$24,M59=Paramétrage!$C$27,AND(M59&lt;&gt;Paramétrage!$C$9,Q59="Mut+ext")),0,ROUNDUP(O59/P59,0))</f>
        <v>0</v>
      </c>
      <c r="V59" s="624">
        <f>IF(OR(M59="",Q59="Mut+ext"),0,IF(VLOOKUP(M59,Paramétrage!$C$6:$E$29,2,0)=0,0,IF(P59="","saisir capacité",N59*U59*VLOOKUP(M59,Paramétrage!$C$6:$E$29,2,0))))</f>
        <v>0</v>
      </c>
      <c r="W59" s="625"/>
      <c r="X59" s="626">
        <f t="shared" si="13"/>
        <v>0</v>
      </c>
      <c r="Y59" s="74">
        <f>IF(OR(M59="",Q59="Mut+ext"),0,IF(ISERROR(W59+V59*VLOOKUP(M59,Paramétrage!$C$6:$E$29,3,0))=TRUE,X59,W59+V59*VLOOKUP(M59,Paramétrage!$C$6:$E$29,3,0)))</f>
        <v>0</v>
      </c>
      <c r="Z59" s="1458"/>
      <c r="AA59" s="1459"/>
      <c r="AB59" s="1503"/>
      <c r="AC59" s="635"/>
      <c r="AD59" s="270"/>
      <c r="AE59" s="919">
        <f t="shared" si="14"/>
        <v>0</v>
      </c>
      <c r="AF59" s="917">
        <f t="shared" si="15"/>
        <v>0</v>
      </c>
    </row>
    <row r="60" spans="1:34" hidden="1" x14ac:dyDescent="0.25">
      <c r="A60" s="1470"/>
      <c r="B60" s="1457"/>
      <c r="C60" s="1442"/>
      <c r="D60" s="1443"/>
      <c r="E60" s="1446"/>
      <c r="F60" s="1446"/>
      <c r="G60" s="557"/>
      <c r="H60" s="836"/>
      <c r="I60" s="123"/>
      <c r="J60" s="47"/>
      <c r="K60" s="46"/>
      <c r="L60" s="266"/>
      <c r="M60" s="790"/>
      <c r="N60" s="41"/>
      <c r="O60" s="834"/>
      <c r="P60" s="851"/>
      <c r="Q60" s="688"/>
      <c r="R60" s="1501"/>
      <c r="S60" s="1459"/>
      <c r="T60" s="1459"/>
      <c r="U60" s="268">
        <f>IF(OR(P60="",M60=Paramétrage!$C$10,M60=Paramétrage!$C$13,M60=Paramétrage!$C$17,M60=Paramétrage!$C$20,M60=Paramétrage!$C$24,M60=Paramétrage!$C$27,AND(M60&lt;&gt;Paramétrage!$C$9,Q60="Mut+ext")),0,ROUNDUP(O60/P60,0))</f>
        <v>0</v>
      </c>
      <c r="V60" s="624">
        <f>IF(OR(M60="",Q60="Mut+ext"),0,IF(VLOOKUP(M60,Paramétrage!$C$6:$E$29,2,0)=0,0,IF(P60="","saisir capacité",N60*U60*VLOOKUP(M60,Paramétrage!$C$6:$E$29,2,0))))</f>
        <v>0</v>
      </c>
      <c r="W60" s="625"/>
      <c r="X60" s="626">
        <f t="shared" si="13"/>
        <v>0</v>
      </c>
      <c r="Y60" s="74">
        <f>IF(OR(M60="",Q60="Mut+ext"),0,IF(ISERROR(W60+V60*VLOOKUP(M60,Paramétrage!$C$6:$E$29,3,0))=TRUE,X60,W60+V60*VLOOKUP(M60,Paramétrage!$C$6:$E$29,3,0)))</f>
        <v>0</v>
      </c>
      <c r="Z60" s="1458"/>
      <c r="AA60" s="1459"/>
      <c r="AB60" s="1503"/>
      <c r="AC60" s="635"/>
      <c r="AD60" s="270"/>
      <c r="AE60" s="919">
        <f t="shared" si="14"/>
        <v>0</v>
      </c>
      <c r="AF60" s="917">
        <f t="shared" si="15"/>
        <v>0</v>
      </c>
    </row>
    <row r="61" spans="1:34" hidden="1" x14ac:dyDescent="0.25">
      <c r="A61" s="1470"/>
      <c r="B61" s="1457"/>
      <c r="C61" s="1442"/>
      <c r="D61" s="1443"/>
      <c r="E61" s="1446"/>
      <c r="F61" s="1446"/>
      <c r="G61" s="557"/>
      <c r="H61" s="836"/>
      <c r="I61" s="123"/>
      <c r="J61" s="47"/>
      <c r="K61" s="46"/>
      <c r="L61" s="266"/>
      <c r="M61" s="790"/>
      <c r="N61" s="41"/>
      <c r="O61" s="837"/>
      <c r="P61" s="851"/>
      <c r="Q61" s="688"/>
      <c r="R61" s="1501"/>
      <c r="S61" s="1459"/>
      <c r="T61" s="1459"/>
      <c r="U61" s="268">
        <f>IF(OR(P61="",M61=Paramétrage!$C$10,M61=Paramétrage!$C$13,M61=Paramétrage!$C$17,M61=Paramétrage!$C$20,M61=Paramétrage!$C$24,M61=Paramétrage!$C$27,AND(M61&lt;&gt;Paramétrage!$C$9,Q61="Mut+ext")),0,ROUNDUP(O61/P61,0))</f>
        <v>0</v>
      </c>
      <c r="V61" s="624">
        <f>IF(OR(M61="",Q61="Mut+ext"),0,IF(VLOOKUP(M61,Paramétrage!$C$6:$E$29,2,0)=0,0,IF(P61="","saisir capacité",N61*U61*VLOOKUP(M61,Paramétrage!$C$6:$E$29,2,0))))</f>
        <v>0</v>
      </c>
      <c r="W61" s="625"/>
      <c r="X61" s="626">
        <f t="shared" si="13"/>
        <v>0</v>
      </c>
      <c r="Y61" s="74">
        <f>IF(OR(M61="",Q61="Mut+ext"),0,IF(ISERROR(W61+V61*VLOOKUP(M61,Paramétrage!$C$6:$E$29,3,0))=TRUE,X61,W61+V61*VLOOKUP(M61,Paramétrage!$C$6:$E$29,3,0)))</f>
        <v>0</v>
      </c>
      <c r="Z61" s="1458"/>
      <c r="AA61" s="1459"/>
      <c r="AB61" s="1503"/>
      <c r="AC61" s="635"/>
      <c r="AD61" s="270"/>
      <c r="AE61" s="919">
        <f t="shared" si="14"/>
        <v>0</v>
      </c>
      <c r="AF61" s="917">
        <f t="shared" si="15"/>
        <v>0</v>
      </c>
    </row>
    <row r="62" spans="1:34" x14ac:dyDescent="0.25">
      <c r="A62" s="1470"/>
      <c r="B62" s="1457"/>
      <c r="C62" s="1444"/>
      <c r="D62" s="1445"/>
      <c r="E62" s="1447"/>
      <c r="F62" s="1447"/>
      <c r="G62" s="557"/>
      <c r="H62" s="836"/>
      <c r="I62" s="123"/>
      <c r="J62" s="47"/>
      <c r="K62" s="46"/>
      <c r="L62" s="266"/>
      <c r="M62" s="790"/>
      <c r="N62" s="41"/>
      <c r="O62" s="838"/>
      <c r="P62" s="851"/>
      <c r="Q62" s="688"/>
      <c r="R62" s="1501"/>
      <c r="S62" s="1459"/>
      <c r="T62" s="1459"/>
      <c r="U62" s="268">
        <f>IF(OR(P62="",M62=Paramétrage!$C$10,M62=Paramétrage!$C$13,M62=Paramétrage!$C$17,M62=Paramétrage!$C$20,M62=Paramétrage!$C$24,M62=Paramétrage!$C$27,AND(M62&lt;&gt;Paramétrage!$C$9,Q62="Mut+ext")),0,ROUNDUP(O62/P62,0))</f>
        <v>0</v>
      </c>
      <c r="V62" s="624">
        <f>IF(OR(M62="",Q62="Mut+ext"),0,IF(VLOOKUP(M62,Paramétrage!$C$6:$E$29,2,0)=0,0,IF(P62="","saisir capacité",N62*U62*VLOOKUP(M62,Paramétrage!$C$6:$E$29,2,0))))</f>
        <v>0</v>
      </c>
      <c r="W62" s="625"/>
      <c r="X62" s="626">
        <f t="shared" si="13"/>
        <v>0</v>
      </c>
      <c r="Y62" s="74">
        <f>IF(OR(M62="",Q62="Mut+ext"),0,IF(ISERROR(W62+V62*VLOOKUP(M62,Paramétrage!$C$6:$E$29,3,0))=TRUE,X62,W62+V62*VLOOKUP(M62,Paramétrage!$C$6:$E$29,3,0)))</f>
        <v>0</v>
      </c>
      <c r="Z62" s="1458"/>
      <c r="AA62" s="1459"/>
      <c r="AB62" s="1503"/>
      <c r="AC62" s="635"/>
      <c r="AD62" s="270"/>
      <c r="AE62" s="919">
        <f>IF(G62="",0,IF(K62="",0,IF(SUMIF($G$51:$G$62,G62,$O$51:$O$62)=0,0,IF(OR(L62="",K62="obligatoire"),AF62/SUMIF($G$51:$G$62,G62,$O$51:$O$62),AF62/(SUMIF($G$51:$G$62,G62,$O$51:$O$62)/L62)))))</f>
        <v>0</v>
      </c>
      <c r="AF62" s="917">
        <f t="shared" si="15"/>
        <v>0</v>
      </c>
    </row>
    <row r="63" spans="1:34" x14ac:dyDescent="0.25">
      <c r="A63" s="1470"/>
      <c r="B63" s="1457"/>
      <c r="C63" s="988"/>
      <c r="D63" s="989"/>
      <c r="E63" s="839"/>
      <c r="F63" s="839"/>
      <c r="G63" s="839"/>
      <c r="H63" s="840"/>
      <c r="I63" s="124"/>
      <c r="J63" s="94"/>
      <c r="K63" s="58"/>
      <c r="L63" s="273"/>
      <c r="M63" s="841"/>
      <c r="N63" s="60">
        <f>AE63</f>
        <v>24</v>
      </c>
      <c r="O63" s="842"/>
      <c r="P63" s="852"/>
      <c r="Q63" s="277"/>
      <c r="R63" s="275"/>
      <c r="S63" s="275"/>
      <c r="T63" s="281"/>
      <c r="U63" s="274"/>
      <c r="V63" s="844">
        <f>SUM(V51:V62)</f>
        <v>24</v>
      </c>
      <c r="W63" s="841">
        <f>SUM(W51:W62)</f>
        <v>0</v>
      </c>
      <c r="X63" s="845">
        <f>SUM(X51:X62)</f>
        <v>24</v>
      </c>
      <c r="Y63" s="64">
        <f>SUM(Y51:Y62)</f>
        <v>33</v>
      </c>
      <c r="Z63" s="278"/>
      <c r="AA63" s="279"/>
      <c r="AB63" s="280"/>
      <c r="AC63" s="281"/>
      <c r="AD63" s="282"/>
      <c r="AE63" s="956">
        <f>SUM(AE51:AE62)</f>
        <v>24</v>
      </c>
      <c r="AF63" s="99">
        <f>SUM(AF51:AF62)</f>
        <v>672</v>
      </c>
    </row>
    <row r="64" spans="1:34" s="603" customFormat="1" ht="123" customHeight="1" x14ac:dyDescent="0.25">
      <c r="A64" s="1470"/>
      <c r="B64" s="1457" t="s">
        <v>113</v>
      </c>
      <c r="C64" s="1440" t="s">
        <v>552</v>
      </c>
      <c r="D64" s="1441"/>
      <c r="E64" s="1446">
        <v>2</v>
      </c>
      <c r="F64" s="1446" t="s">
        <v>64</v>
      </c>
      <c r="G64" s="299" t="s">
        <v>115</v>
      </c>
      <c r="H64" s="533" t="s">
        <v>66</v>
      </c>
      <c r="I64" s="597" t="s">
        <v>662</v>
      </c>
      <c r="J64" s="334">
        <v>70</v>
      </c>
      <c r="K64" s="329" t="s">
        <v>64</v>
      </c>
      <c r="L64" s="349">
        <v>1</v>
      </c>
      <c r="M64" s="299" t="s">
        <v>80</v>
      </c>
      <c r="N64" s="666">
        <v>18</v>
      </c>
      <c r="O64" s="330">
        <v>28</v>
      </c>
      <c r="P64" s="691">
        <v>28</v>
      </c>
      <c r="Q64" s="687" t="s">
        <v>81</v>
      </c>
      <c r="R64" s="1496"/>
      <c r="S64" s="1497"/>
      <c r="T64" s="1497"/>
      <c r="U64" s="934">
        <f>IF(OR(P64="",M64=Paramétrage!$C$10,M64=Paramétrage!$C$13,M64=Paramétrage!$C$17,M64=Paramétrage!$C$20,M64=Paramétrage!$C$24,M64=Paramétrage!$C$27,AND(M64&lt;&gt;Paramétrage!$C$9,Q64="Mut+ext")),0,ROUNDUP(O64/P64,0))</f>
        <v>1</v>
      </c>
      <c r="V64" s="314">
        <f>IF(OR(M64="",Q64="Mut+ext"),0,IF(VLOOKUP(M64,Paramétrage!$C$6:$E$29,2,0)=0,0,IF(P64="","saisir capacité",N64*U64*VLOOKUP(M64,Paramétrage!$C$6:$E$29,2,0))))</f>
        <v>18</v>
      </c>
      <c r="W64" s="474"/>
      <c r="X64" s="314">
        <f t="shared" ref="X64:X75" si="16">IF(OR(M64="",Q64="Mut+ext"),0,IF(ISERROR(V64+W64)=TRUE,V64,V64+W64))</f>
        <v>18</v>
      </c>
      <c r="Y64" s="696">
        <f>IF(OR(M64="",Q64="Mut+ext"),0,IF(ISERROR(W64+V64*VLOOKUP(M64,Paramétrage!$C$6:$E$29,3,0))=TRUE,X64,W64+V64*VLOOKUP(M64,Paramétrage!$C$6:$E$29,3,0)))</f>
        <v>18</v>
      </c>
      <c r="Z64" s="1536" t="s">
        <v>426</v>
      </c>
      <c r="AA64" s="1534"/>
      <c r="AB64" s="1537"/>
      <c r="AC64" s="471" t="s">
        <v>663</v>
      </c>
      <c r="AD64" s="857"/>
      <c r="AE64" s="919">
        <f t="shared" ref="AE64:AE74" si="17">IF(G64="",0,IF(K64="",0,IF(SUMIF($G$64:$G$75,G64,$O$64:$O$75)=0,0,IF(OR(L64="",K64="obligatoire"),AF64/SUMIF($G$64:$G$75,G64,$O$64:$O$75),AF64/(SUMIF($G$64:$G$75,G64,$O$64:$O$75)/L64)))))</f>
        <v>18</v>
      </c>
      <c r="AF64" s="917">
        <f t="shared" ref="AF64:AF75" si="18">N64*O64</f>
        <v>504</v>
      </c>
      <c r="AG64" s="318"/>
      <c r="AH64" s="318"/>
    </row>
    <row r="65" spans="1:34" hidden="1" x14ac:dyDescent="0.25">
      <c r="A65" s="1470"/>
      <c r="B65" s="1457"/>
      <c r="C65" s="1442"/>
      <c r="D65" s="1443"/>
      <c r="E65" s="1446"/>
      <c r="F65" s="1446"/>
      <c r="G65" s="557"/>
      <c r="H65" s="861"/>
      <c r="I65" s="50"/>
      <c r="J65" s="47"/>
      <c r="K65" s="46"/>
      <c r="L65" s="266"/>
      <c r="M65" s="790"/>
      <c r="N65" s="41"/>
      <c r="O65" s="838"/>
      <c r="P65" s="851"/>
      <c r="Q65" s="688"/>
      <c r="R65" s="1501"/>
      <c r="S65" s="1459"/>
      <c r="T65" s="1459"/>
      <c r="U65" s="268">
        <f>IF(OR(P65="",M65=Paramétrage!$C$10,M65=Paramétrage!$C$13,M65=Paramétrage!$C$17,M65=Paramétrage!$C$20,M65=Paramétrage!$C$24,M65=Paramétrage!$C$27,AND(M65&lt;&gt;Paramétrage!$C$9,Q65="Mut+ext")),0,ROUNDUP(O65/P65,0))</f>
        <v>0</v>
      </c>
      <c r="V65" s="624">
        <f>IF(OR(M65="",Q65="Mut+ext"),0,IF(VLOOKUP(M65,Paramétrage!$C$6:$E$29,2,0)=0,0,IF(P65="","saisir capacité",N65*U65*VLOOKUP(M65,Paramétrage!$C$6:$E$29,2,0))))</f>
        <v>0</v>
      </c>
      <c r="W65" s="625"/>
      <c r="X65" s="626">
        <f t="shared" si="16"/>
        <v>0</v>
      </c>
      <c r="Y65" s="74">
        <f>IF(OR(M65="",Q65="Mut+ext"),0,IF(ISERROR(W65+V65*VLOOKUP(M65,Paramétrage!$C$6:$E$29,3,0))=TRUE,X65,W65+V65*VLOOKUP(M65,Paramétrage!$C$6:$E$29,3,0)))</f>
        <v>0</v>
      </c>
      <c r="Z65" s="1458"/>
      <c r="AA65" s="1459"/>
      <c r="AB65" s="1503"/>
      <c r="AC65" s="635"/>
      <c r="AD65" s="270"/>
      <c r="AE65" s="919">
        <f t="shared" si="17"/>
        <v>0</v>
      </c>
      <c r="AF65" s="917">
        <f t="shared" si="18"/>
        <v>0</v>
      </c>
    </row>
    <row r="66" spans="1:34" hidden="1" x14ac:dyDescent="0.25">
      <c r="A66" s="1470"/>
      <c r="B66" s="1457"/>
      <c r="C66" s="1442"/>
      <c r="D66" s="1443"/>
      <c r="E66" s="1446"/>
      <c r="F66" s="1446"/>
      <c r="G66" s="557"/>
      <c r="H66" s="861"/>
      <c r="I66" s="123"/>
      <c r="J66" s="47"/>
      <c r="K66" s="46"/>
      <c r="L66" s="266"/>
      <c r="M66" s="790"/>
      <c r="N66" s="41"/>
      <c r="O66" s="837"/>
      <c r="P66" s="851"/>
      <c r="Q66" s="688"/>
      <c r="R66" s="1501"/>
      <c r="S66" s="1459"/>
      <c r="T66" s="1459"/>
      <c r="U66" s="268">
        <f>IF(OR(P66="",M66=Paramétrage!$C$10,M66=Paramétrage!$C$13,M66=Paramétrage!$C$17,M66=Paramétrage!$C$20,M66=Paramétrage!$C$24,M66=Paramétrage!$C$27,AND(M66&lt;&gt;Paramétrage!$C$9,Q66="Mut+ext")),0,ROUNDUP(O66/P66,0))</f>
        <v>0</v>
      </c>
      <c r="V66" s="624">
        <f>IF(OR(M66="",Q66="Mut+ext"),0,IF(VLOOKUP(M66,Paramétrage!$C$6:$E$29,2,0)=0,0,IF(P66="","saisir capacité",N66*U66*VLOOKUP(M66,Paramétrage!$C$6:$E$29,2,0))))</f>
        <v>0</v>
      </c>
      <c r="W66" s="625"/>
      <c r="X66" s="626">
        <f t="shared" si="16"/>
        <v>0</v>
      </c>
      <c r="Y66" s="74">
        <f>IF(OR(M66="",Q66="Mut+ext"),0,IF(ISERROR(W66+V66*VLOOKUP(M66,Paramétrage!$C$6:$E$29,3,0))=TRUE,X66,W66+V66*VLOOKUP(M66,Paramétrage!$C$6:$E$29,3,0)))</f>
        <v>0</v>
      </c>
      <c r="Z66" s="1458"/>
      <c r="AA66" s="1459"/>
      <c r="AB66" s="1503"/>
      <c r="AC66" s="635"/>
      <c r="AD66" s="270"/>
      <c r="AE66" s="919">
        <f t="shared" si="17"/>
        <v>0</v>
      </c>
      <c r="AF66" s="917">
        <f t="shared" si="18"/>
        <v>0</v>
      </c>
    </row>
    <row r="67" spans="1:34" hidden="1" x14ac:dyDescent="0.25">
      <c r="A67" s="1470"/>
      <c r="B67" s="1457"/>
      <c r="C67" s="1442"/>
      <c r="D67" s="1443"/>
      <c r="E67" s="1446"/>
      <c r="F67" s="1446"/>
      <c r="G67" s="862"/>
      <c r="H67" s="861"/>
      <c r="I67" s="123"/>
      <c r="J67" s="47"/>
      <c r="K67" s="46"/>
      <c r="L67" s="266"/>
      <c r="M67" s="790"/>
      <c r="N67" s="41"/>
      <c r="O67" s="834"/>
      <c r="P67" s="851"/>
      <c r="Q67" s="688"/>
      <c r="R67" s="1501"/>
      <c r="S67" s="1459"/>
      <c r="T67" s="1459"/>
      <c r="U67" s="268">
        <f>IF(OR(P67="",M67=Paramétrage!$C$10,M67=Paramétrage!$C$13,M67=Paramétrage!$C$17,M67=Paramétrage!$C$20,M67=Paramétrage!$C$24,M67=Paramétrage!$C$27,AND(M67&lt;&gt;Paramétrage!$C$9,Q67="Mut+ext")),0,ROUNDUP(O67/P67,0))</f>
        <v>0</v>
      </c>
      <c r="V67" s="624">
        <f>IF(OR(M67="",Q67="Mut+ext"),0,IF(VLOOKUP(M67,Paramétrage!$C$6:$E$29,2,0)=0,0,IF(P67="","saisir capacité",N67*U67*VLOOKUP(M67,Paramétrage!$C$6:$E$29,2,0))))</f>
        <v>0</v>
      </c>
      <c r="W67" s="625"/>
      <c r="X67" s="626">
        <f t="shared" si="16"/>
        <v>0</v>
      </c>
      <c r="Y67" s="74">
        <f>IF(OR(M67="",Q67="Mut+ext"),0,IF(ISERROR(W67+V67*VLOOKUP(M67,Paramétrage!$C$6:$E$29,3,0))=TRUE,X67,W67+V67*VLOOKUP(M67,Paramétrage!$C$6:$E$29,3,0)))</f>
        <v>0</v>
      </c>
      <c r="Z67" s="1458"/>
      <c r="AA67" s="1459"/>
      <c r="AB67" s="1503"/>
      <c r="AC67" s="272"/>
      <c r="AD67" s="270"/>
      <c r="AE67" s="919">
        <f t="shared" si="17"/>
        <v>0</v>
      </c>
      <c r="AF67" s="917">
        <f t="shared" si="18"/>
        <v>0</v>
      </c>
    </row>
    <row r="68" spans="1:34" hidden="1" x14ac:dyDescent="0.25">
      <c r="A68" s="1470"/>
      <c r="B68" s="1457"/>
      <c r="C68" s="1442"/>
      <c r="D68" s="1443"/>
      <c r="E68" s="1446"/>
      <c r="F68" s="1446"/>
      <c r="G68" s="557"/>
      <c r="H68" s="861"/>
      <c r="I68" s="123"/>
      <c r="J68" s="47"/>
      <c r="K68" s="46"/>
      <c r="L68" s="266"/>
      <c r="M68" s="790"/>
      <c r="N68" s="41"/>
      <c r="O68" s="837"/>
      <c r="P68" s="851"/>
      <c r="Q68" s="688"/>
      <c r="R68" s="1501"/>
      <c r="S68" s="1459"/>
      <c r="T68" s="1459"/>
      <c r="U68" s="268">
        <f>IF(OR(P68="",M68=Paramétrage!$C$10,M68=Paramétrage!$C$13,M68=Paramétrage!$C$17,M68=Paramétrage!$C$20,M68=Paramétrage!$C$24,M68=Paramétrage!$C$27,AND(M68&lt;&gt;Paramétrage!$C$9,Q68="Mut+ext")),0,ROUNDUP(O68/P68,0))</f>
        <v>0</v>
      </c>
      <c r="V68" s="624">
        <f>IF(OR(M68="",Q68="Mut+ext"),0,IF(VLOOKUP(M68,Paramétrage!$C$6:$E$29,2,0)=0,0,IF(P68="","saisir capacité",N68*U68*VLOOKUP(M68,Paramétrage!$C$6:$E$29,2,0))))</f>
        <v>0</v>
      </c>
      <c r="W68" s="625"/>
      <c r="X68" s="626">
        <f t="shared" si="16"/>
        <v>0</v>
      </c>
      <c r="Y68" s="74">
        <f>IF(OR(M68="",Q68="Mut+ext"),0,IF(ISERROR(W68+V68*VLOOKUP(M68,Paramétrage!$C$6:$E$29,3,0))=TRUE,X68,W68+V68*VLOOKUP(M68,Paramétrage!$C$6:$E$29,3,0)))</f>
        <v>0</v>
      </c>
      <c r="Z68" s="1458"/>
      <c r="AA68" s="1459"/>
      <c r="AB68" s="1503"/>
      <c r="AC68" s="635"/>
      <c r="AD68" s="270"/>
      <c r="AE68" s="919">
        <f t="shared" si="17"/>
        <v>0</v>
      </c>
      <c r="AF68" s="917">
        <f t="shared" si="18"/>
        <v>0</v>
      </c>
    </row>
    <row r="69" spans="1:34" hidden="1" x14ac:dyDescent="0.25">
      <c r="A69" s="1470"/>
      <c r="B69" s="1457"/>
      <c r="C69" s="1442"/>
      <c r="D69" s="1443"/>
      <c r="E69" s="1446"/>
      <c r="F69" s="1446"/>
      <c r="G69" s="557"/>
      <c r="H69" s="861"/>
      <c r="I69" s="123"/>
      <c r="J69" s="47"/>
      <c r="K69" s="46"/>
      <c r="L69" s="266"/>
      <c r="M69" s="790"/>
      <c r="N69" s="41"/>
      <c r="O69" s="834"/>
      <c r="P69" s="851"/>
      <c r="Q69" s="688"/>
      <c r="R69" s="1501"/>
      <c r="S69" s="1459"/>
      <c r="T69" s="1459"/>
      <c r="U69" s="268">
        <f>IF(OR(P69="",M69=Paramétrage!$C$10,M69=Paramétrage!$C$13,M69=Paramétrage!$C$17,M69=Paramétrage!$C$20,M69=Paramétrage!$C$24,M69=Paramétrage!$C$27,AND(M69&lt;&gt;Paramétrage!$C$9,Q69="Mut+ext")),0,ROUNDUP(O69/P69,0))</f>
        <v>0</v>
      </c>
      <c r="V69" s="624">
        <f>IF(OR(M69="",Q69="Mut+ext"),0,IF(VLOOKUP(M69,Paramétrage!$C$6:$E$29,2,0)=0,0,IF(P69="","saisir capacité",N69*U69*VLOOKUP(M69,Paramétrage!$C$6:$E$29,2,0))))</f>
        <v>0</v>
      </c>
      <c r="W69" s="625"/>
      <c r="X69" s="626">
        <f t="shared" si="16"/>
        <v>0</v>
      </c>
      <c r="Y69" s="74">
        <f>IF(OR(M69="",Q69="Mut+ext"),0,IF(ISERROR(W69+V69*VLOOKUP(M69,Paramétrage!$C$6:$E$29,3,0))=TRUE,X69,W69+V69*VLOOKUP(M69,Paramétrage!$C$6:$E$29,3,0)))</f>
        <v>0</v>
      </c>
      <c r="Z69" s="1458"/>
      <c r="AA69" s="1459"/>
      <c r="AB69" s="1503"/>
      <c r="AC69" s="635"/>
      <c r="AD69" s="270"/>
      <c r="AE69" s="919">
        <f t="shared" si="17"/>
        <v>0</v>
      </c>
      <c r="AF69" s="917">
        <f t="shared" si="18"/>
        <v>0</v>
      </c>
    </row>
    <row r="70" spans="1:34" hidden="1" x14ac:dyDescent="0.25">
      <c r="A70" s="1470"/>
      <c r="B70" s="1457"/>
      <c r="C70" s="1442"/>
      <c r="D70" s="1443"/>
      <c r="E70" s="1446"/>
      <c r="F70" s="1446"/>
      <c r="G70" s="557"/>
      <c r="H70" s="861"/>
      <c r="I70" s="123"/>
      <c r="J70" s="47"/>
      <c r="K70" s="46"/>
      <c r="L70" s="266"/>
      <c r="M70" s="790"/>
      <c r="N70" s="41"/>
      <c r="O70" s="837"/>
      <c r="P70" s="851"/>
      <c r="Q70" s="688"/>
      <c r="R70" s="1501"/>
      <c r="S70" s="1459"/>
      <c r="T70" s="1459"/>
      <c r="U70" s="268">
        <f>IF(OR(P70="",M70=Paramétrage!$C$10,M70=Paramétrage!$C$13,M70=Paramétrage!$C$17,M70=Paramétrage!$C$20,M70=Paramétrage!$C$24,M70=Paramétrage!$C$27,AND(M70&lt;&gt;Paramétrage!$C$9,Q70="Mut+ext")),0,ROUNDUP(O70/P70,0))</f>
        <v>0</v>
      </c>
      <c r="V70" s="624">
        <f>IF(OR(M70="",Q70="Mut+ext"),0,IF(VLOOKUP(M70,Paramétrage!$C$6:$E$29,2,0)=0,0,IF(P70="","saisir capacité",N70*U70*VLOOKUP(M70,Paramétrage!$C$6:$E$29,2,0))))</f>
        <v>0</v>
      </c>
      <c r="W70" s="625"/>
      <c r="X70" s="626">
        <f t="shared" si="16"/>
        <v>0</v>
      </c>
      <c r="Y70" s="74">
        <f>IF(OR(M70="",Q70="Mut+ext"),0,IF(ISERROR(W70+V70*VLOOKUP(M70,Paramétrage!$C$6:$E$29,3,0))=TRUE,X70,W70+V70*VLOOKUP(M70,Paramétrage!$C$6:$E$29,3,0)))</f>
        <v>0</v>
      </c>
      <c r="Z70" s="1458"/>
      <c r="AA70" s="1459"/>
      <c r="AB70" s="1503"/>
      <c r="AC70" s="635"/>
      <c r="AD70" s="270"/>
      <c r="AE70" s="919">
        <f t="shared" si="17"/>
        <v>0</v>
      </c>
      <c r="AF70" s="917">
        <f t="shared" si="18"/>
        <v>0</v>
      </c>
    </row>
    <row r="71" spans="1:34" hidden="1" x14ac:dyDescent="0.25">
      <c r="A71" s="1470"/>
      <c r="B71" s="1457"/>
      <c r="C71" s="1442"/>
      <c r="D71" s="1443"/>
      <c r="E71" s="1446"/>
      <c r="F71" s="1446"/>
      <c r="G71" s="862"/>
      <c r="H71" s="861"/>
      <c r="I71" s="123"/>
      <c r="J71" s="47"/>
      <c r="K71" s="46"/>
      <c r="L71" s="266"/>
      <c r="M71" s="790"/>
      <c r="N71" s="41"/>
      <c r="O71" s="834"/>
      <c r="P71" s="851"/>
      <c r="Q71" s="688"/>
      <c r="R71" s="1501"/>
      <c r="S71" s="1459"/>
      <c r="T71" s="1459"/>
      <c r="U71" s="268">
        <f>IF(OR(P71="",M71=Paramétrage!$C$10,M71=Paramétrage!$C$13,M71=Paramétrage!$C$17,M71=Paramétrage!$C$20,M71=Paramétrage!$C$24,M71=Paramétrage!$C$27,AND(M71&lt;&gt;Paramétrage!$C$9,Q71="Mut+ext")),0,ROUNDUP(O71/P71,0))</f>
        <v>0</v>
      </c>
      <c r="V71" s="624">
        <f>IF(OR(M71="",Q71="Mut+ext"),0,IF(VLOOKUP(M71,Paramétrage!$C$6:$E$29,2,0)=0,0,IF(P71="","saisir capacité",N71*U71*VLOOKUP(M71,Paramétrage!$C$6:$E$29,2,0))))</f>
        <v>0</v>
      </c>
      <c r="W71" s="625"/>
      <c r="X71" s="626">
        <f t="shared" si="16"/>
        <v>0</v>
      </c>
      <c r="Y71" s="74">
        <f>IF(OR(M71="",Q71="Mut+ext"),0,IF(ISERROR(W71+V71*VLOOKUP(M71,Paramétrage!$C$6:$E$29,3,0))=TRUE,X71,W71+V71*VLOOKUP(M71,Paramétrage!$C$6:$E$29,3,0)))</f>
        <v>0</v>
      </c>
      <c r="Z71" s="1458"/>
      <c r="AA71" s="1459"/>
      <c r="AB71" s="1503"/>
      <c r="AC71" s="272"/>
      <c r="AD71" s="270"/>
      <c r="AE71" s="919">
        <f t="shared" si="17"/>
        <v>0</v>
      </c>
      <c r="AF71" s="917">
        <f t="shared" si="18"/>
        <v>0</v>
      </c>
    </row>
    <row r="72" spans="1:34" hidden="1" x14ac:dyDescent="0.25">
      <c r="A72" s="1470"/>
      <c r="B72" s="1457"/>
      <c r="C72" s="1442"/>
      <c r="D72" s="1443"/>
      <c r="E72" s="1446"/>
      <c r="F72" s="1446"/>
      <c r="G72" s="557"/>
      <c r="H72" s="836"/>
      <c r="I72" s="123"/>
      <c r="J72" s="47"/>
      <c r="K72" s="46"/>
      <c r="L72" s="266"/>
      <c r="M72" s="790"/>
      <c r="N72" s="41"/>
      <c r="O72" s="837"/>
      <c r="P72" s="851"/>
      <c r="Q72" s="688"/>
      <c r="R72" s="1501"/>
      <c r="S72" s="1459"/>
      <c r="T72" s="1459"/>
      <c r="U72" s="268">
        <f>IF(OR(P72="",M72=Paramétrage!$C$10,M72=Paramétrage!$C$13,M72=Paramétrage!$C$17,M72=Paramétrage!$C$20,M72=Paramétrage!$C$24,M72=Paramétrage!$C$27,AND(M72&lt;&gt;Paramétrage!$C$9,Q72="Mut+ext")),0,ROUNDUP(O72/P72,0))</f>
        <v>0</v>
      </c>
      <c r="V72" s="624">
        <f>IF(OR(M72="",Q72="Mut+ext"),0,IF(VLOOKUP(M72,Paramétrage!$C$6:$E$29,2,0)=0,0,IF(P72="","saisir capacité",N72*U72*VLOOKUP(M72,Paramétrage!$C$6:$E$29,2,0))))</f>
        <v>0</v>
      </c>
      <c r="W72" s="625"/>
      <c r="X72" s="626">
        <f t="shared" si="16"/>
        <v>0</v>
      </c>
      <c r="Y72" s="74">
        <f>IF(OR(M72="",Q72="Mut+ext"),0,IF(ISERROR(W72+V72*VLOOKUP(M72,Paramétrage!$C$6:$E$29,3,0))=TRUE,X72,W72+V72*VLOOKUP(M72,Paramétrage!$C$6:$E$29,3,0)))</f>
        <v>0</v>
      </c>
      <c r="Z72" s="1458"/>
      <c r="AA72" s="1459"/>
      <c r="AB72" s="1503"/>
      <c r="AC72" s="635"/>
      <c r="AD72" s="270"/>
      <c r="AE72" s="919">
        <f t="shared" si="17"/>
        <v>0</v>
      </c>
      <c r="AF72" s="917">
        <f t="shared" si="18"/>
        <v>0</v>
      </c>
    </row>
    <row r="73" spans="1:34" hidden="1" x14ac:dyDescent="0.25">
      <c r="A73" s="1470"/>
      <c r="B73" s="1457"/>
      <c r="C73" s="1442"/>
      <c r="D73" s="1443"/>
      <c r="E73" s="1446"/>
      <c r="F73" s="1446"/>
      <c r="G73" s="557"/>
      <c r="H73" s="836"/>
      <c r="I73" s="123"/>
      <c r="J73" s="47"/>
      <c r="K73" s="46"/>
      <c r="L73" s="266"/>
      <c r="M73" s="790"/>
      <c r="N73" s="41"/>
      <c r="O73" s="834"/>
      <c r="P73" s="851"/>
      <c r="Q73" s="688"/>
      <c r="R73" s="1501"/>
      <c r="S73" s="1459"/>
      <c r="T73" s="1459"/>
      <c r="U73" s="268">
        <f>IF(OR(P73="",M73=Paramétrage!$C$10,M73=Paramétrage!$C$13,M73=Paramétrage!$C$17,M73=Paramétrage!$C$20,M73=Paramétrage!$C$24,M73=Paramétrage!$C$27,AND(M73&lt;&gt;Paramétrage!$C$9,Q73="Mut+ext")),0,ROUNDUP(O73/P73,0))</f>
        <v>0</v>
      </c>
      <c r="V73" s="624">
        <f>IF(OR(M73="",Q73="Mut+ext"),0,IF(VLOOKUP(M73,Paramétrage!$C$6:$E$29,2,0)=0,0,IF(P73="","saisir capacité",N73*U73*VLOOKUP(M73,Paramétrage!$C$6:$E$29,2,0))))</f>
        <v>0</v>
      </c>
      <c r="W73" s="625"/>
      <c r="X73" s="626">
        <f t="shared" si="16"/>
        <v>0</v>
      </c>
      <c r="Y73" s="74">
        <f>IF(OR(M73="",Q73="Mut+ext"),0,IF(ISERROR(W73+V73*VLOOKUP(M73,Paramétrage!$C$6:$E$29,3,0))=TRUE,X73,W73+V73*VLOOKUP(M73,Paramétrage!$C$6:$E$29,3,0)))</f>
        <v>0</v>
      </c>
      <c r="Z73" s="1458"/>
      <c r="AA73" s="1459"/>
      <c r="AB73" s="1503"/>
      <c r="AC73" s="635"/>
      <c r="AD73" s="270"/>
      <c r="AE73" s="919">
        <f t="shared" si="17"/>
        <v>0</v>
      </c>
      <c r="AF73" s="917">
        <f t="shared" si="18"/>
        <v>0</v>
      </c>
    </row>
    <row r="74" spans="1:34" hidden="1" x14ac:dyDescent="0.25">
      <c r="A74" s="1470"/>
      <c r="B74" s="1457"/>
      <c r="C74" s="1442"/>
      <c r="D74" s="1443"/>
      <c r="E74" s="1446"/>
      <c r="F74" s="1446"/>
      <c r="G74" s="557"/>
      <c r="H74" s="836"/>
      <c r="I74" s="123"/>
      <c r="J74" s="47"/>
      <c r="K74" s="46"/>
      <c r="L74" s="266"/>
      <c r="M74" s="790"/>
      <c r="N74" s="41"/>
      <c r="O74" s="837"/>
      <c r="P74" s="851"/>
      <c r="Q74" s="688"/>
      <c r="R74" s="1501"/>
      <c r="S74" s="1459"/>
      <c r="T74" s="1459"/>
      <c r="U74" s="268">
        <f>IF(OR(P74="",M74=Paramétrage!$C$10,M74=Paramétrage!$C$13,M74=Paramétrage!$C$17,M74=Paramétrage!$C$20,M74=Paramétrage!$C$24,M74=Paramétrage!$C$27,AND(M74&lt;&gt;Paramétrage!$C$9,Q74="Mut+ext")),0,ROUNDUP(O74/P74,0))</f>
        <v>0</v>
      </c>
      <c r="V74" s="624">
        <f>IF(OR(M74="",Q74="Mut+ext"),0,IF(VLOOKUP(M74,Paramétrage!$C$6:$E$29,2,0)=0,0,IF(P74="","saisir capacité",N74*U74*VLOOKUP(M74,Paramétrage!$C$6:$E$29,2,0))))</f>
        <v>0</v>
      </c>
      <c r="W74" s="625"/>
      <c r="X74" s="626">
        <f t="shared" si="16"/>
        <v>0</v>
      </c>
      <c r="Y74" s="74">
        <f>IF(OR(M74="",Q74="Mut+ext"),0,IF(ISERROR(W74+V74*VLOOKUP(M74,Paramétrage!$C$6:$E$29,3,0))=TRUE,X74,W74+V74*VLOOKUP(M74,Paramétrage!$C$6:$E$29,3,0)))</f>
        <v>0</v>
      </c>
      <c r="Z74" s="1458"/>
      <c r="AA74" s="1459"/>
      <c r="AB74" s="1503"/>
      <c r="AC74" s="635"/>
      <c r="AD74" s="270"/>
      <c r="AE74" s="919">
        <f t="shared" si="17"/>
        <v>0</v>
      </c>
      <c r="AF74" s="917">
        <f t="shared" si="18"/>
        <v>0</v>
      </c>
    </row>
    <row r="75" spans="1:34" x14ac:dyDescent="0.25">
      <c r="A75" s="1470"/>
      <c r="B75" s="1457"/>
      <c r="C75" s="1444"/>
      <c r="D75" s="1445"/>
      <c r="E75" s="1447"/>
      <c r="F75" s="1447"/>
      <c r="G75" s="557"/>
      <c r="H75" s="836"/>
      <c r="I75" s="123"/>
      <c r="J75" s="47"/>
      <c r="K75" s="46"/>
      <c r="L75" s="266"/>
      <c r="M75" s="790"/>
      <c r="N75" s="41"/>
      <c r="O75" s="838"/>
      <c r="P75" s="851"/>
      <c r="Q75" s="688"/>
      <c r="R75" s="1501"/>
      <c r="S75" s="1459"/>
      <c r="T75" s="1459"/>
      <c r="U75" s="268">
        <f>IF(OR(P75="",M75=Paramétrage!$C$10,M75=Paramétrage!$C$13,M75=Paramétrage!$C$17,M75=Paramétrage!$C$20,M75=Paramétrage!$C$24,M75=Paramétrage!$C$27,AND(M75&lt;&gt;Paramétrage!$C$9,Q75="Mut+ext")),0,ROUNDUP(O75/P75,0))</f>
        <v>0</v>
      </c>
      <c r="V75" s="624">
        <f>IF(OR(M75="",Q75="Mut+ext"),0,IF(VLOOKUP(M75,Paramétrage!$C$6:$E$29,2,0)=0,0,IF(P75="","saisir capacité",N75*U75*VLOOKUP(M75,Paramétrage!$C$6:$E$29,2,0))))</f>
        <v>0</v>
      </c>
      <c r="W75" s="625"/>
      <c r="X75" s="626">
        <f t="shared" si="16"/>
        <v>0</v>
      </c>
      <c r="Y75" s="74">
        <f>IF(OR(M75="",Q75="Mut+ext"),0,IF(ISERROR(W75+V75*VLOOKUP(M75,Paramétrage!$C$6:$E$29,3,0))=TRUE,X75,W75+V75*VLOOKUP(M75,Paramétrage!$C$6:$E$29,3,0)))</f>
        <v>0</v>
      </c>
      <c r="Z75" s="1458"/>
      <c r="AA75" s="1459"/>
      <c r="AB75" s="1503"/>
      <c r="AC75" s="635"/>
      <c r="AD75" s="270"/>
      <c r="AE75" s="919">
        <f>IF(G75="",0,IF(K75="",0,IF(SUMIF($G$64:$G$75,G75,$O$64:$O$75)=0,0,IF(OR(L75="",K75="obligatoire"),AF75/SUMIF($G$64:$G$75,G75,$O$64:$O$75),AF75/(SUMIF($G$64:$G$75,G75,$O$64:$O$75)/L75)))))</f>
        <v>0</v>
      </c>
      <c r="AF75" s="917">
        <f t="shared" si="18"/>
        <v>0</v>
      </c>
    </row>
    <row r="76" spans="1:34" x14ac:dyDescent="0.25">
      <c r="A76" s="1470"/>
      <c r="B76" s="1457"/>
      <c r="C76" s="988"/>
      <c r="D76" s="989"/>
      <c r="E76" s="839"/>
      <c r="F76" s="839"/>
      <c r="G76" s="839"/>
      <c r="H76" s="840"/>
      <c r="I76" s="124"/>
      <c r="J76" s="94"/>
      <c r="K76" s="58"/>
      <c r="L76" s="273"/>
      <c r="M76" s="841"/>
      <c r="N76" s="60">
        <f>AE76</f>
        <v>18</v>
      </c>
      <c r="O76" s="842"/>
      <c r="P76" s="852"/>
      <c r="Q76" s="277"/>
      <c r="R76" s="275"/>
      <c r="S76" s="275"/>
      <c r="T76" s="281"/>
      <c r="U76" s="274"/>
      <c r="V76" s="844">
        <f>SUM(V64:V75)</f>
        <v>18</v>
      </c>
      <c r="W76" s="841">
        <f>SUM(W64:W75)</f>
        <v>0</v>
      </c>
      <c r="X76" s="845">
        <f>SUM(X64:X75)</f>
        <v>18</v>
      </c>
      <c r="Y76" s="64">
        <f>SUM(Y64:Y75)</f>
        <v>18</v>
      </c>
      <c r="Z76" s="278"/>
      <c r="AA76" s="279"/>
      <c r="AB76" s="280"/>
      <c r="AC76" s="281"/>
      <c r="AD76" s="282"/>
      <c r="AE76" s="920">
        <f>SUM(AE64:AE75)</f>
        <v>18</v>
      </c>
      <c r="AF76" s="576">
        <f>SUM(AF64:AF75)</f>
        <v>504</v>
      </c>
    </row>
    <row r="77" spans="1:34" s="603" customFormat="1" ht="62.1" customHeight="1" x14ac:dyDescent="0.25">
      <c r="A77" s="1470"/>
      <c r="B77" s="1457" t="s">
        <v>121</v>
      </c>
      <c r="C77" s="1440" t="s">
        <v>176</v>
      </c>
      <c r="D77" s="1441"/>
      <c r="E77" s="1446">
        <v>4</v>
      </c>
      <c r="F77" s="1446" t="s">
        <v>64</v>
      </c>
      <c r="G77" s="299" t="s">
        <v>122</v>
      </c>
      <c r="H77" s="1066" t="s">
        <v>66</v>
      </c>
      <c r="I77" s="639" t="s">
        <v>664</v>
      </c>
      <c r="J77" s="334">
        <v>70</v>
      </c>
      <c r="K77" s="329" t="s">
        <v>64</v>
      </c>
      <c r="L77" s="349">
        <v>1</v>
      </c>
      <c r="M77" s="299" t="s">
        <v>80</v>
      </c>
      <c r="N77" s="355">
        <v>12</v>
      </c>
      <c r="O77" s="330">
        <v>28</v>
      </c>
      <c r="P77" s="691">
        <v>28</v>
      </c>
      <c r="Q77" s="687" t="s">
        <v>81</v>
      </c>
      <c r="R77" s="1496"/>
      <c r="S77" s="1497"/>
      <c r="T77" s="1497"/>
      <c r="U77" s="934">
        <f>IF(OR(P77="",M77=Paramétrage!$C$10,M77=Paramétrage!$C$13,M77=Paramétrage!$C$17,M77=Paramétrage!$C$20,M77=Paramétrage!$C$24,M77=Paramétrage!$C$27,AND(M77&lt;&gt;Paramétrage!$C$9,Q77="Mut+ext")),0,ROUNDUP(O77/P77,0))</f>
        <v>1</v>
      </c>
      <c r="V77" s="314">
        <f>IF(OR(M77="",Q77="Mut+ext"),0,IF(VLOOKUP(M77,Paramétrage!$C$6:$E$29,2,0)=0,0,IF(P77="","saisir capacité",N77*U77*VLOOKUP(M77,Paramétrage!$C$6:$E$29,2,0))))</f>
        <v>12</v>
      </c>
      <c r="W77" s="474"/>
      <c r="X77" s="314">
        <f t="shared" ref="X77:X88" si="19">IF(OR(M77="",Q77="Mut+ext"),0,IF(ISERROR(V77+W77)=TRUE,V77,V77+W77))</f>
        <v>12</v>
      </c>
      <c r="Y77" s="696">
        <f>IF(OR(M77="",Q77="Mut+ext"),0,IF(ISERROR(W77+V77*VLOOKUP(M77,Paramétrage!$C$6:$E$29,3,0))=TRUE,X77,W77+V77*VLOOKUP(M77,Paramétrage!$C$6:$E$29,3,0)))</f>
        <v>12</v>
      </c>
      <c r="Z77" s="1531"/>
      <c r="AA77" s="1497"/>
      <c r="AB77" s="1498"/>
      <c r="AC77" s="471" t="s">
        <v>665</v>
      </c>
      <c r="AD77" s="857"/>
      <c r="AE77" s="919">
        <f t="shared" ref="AE77:AE87" si="20">IF(G77="",0,IF(K77="",0,IF(SUMIF($G$77:$G$88,G77,$O$77:$O$88)=0,0,IF(OR(L77="",K77="obligatoire"),AF77/SUMIF($G$77:$G$88,G77,$O$77:$O$88),AF77/(SUMIF($G$77:$G$88,G77,$O$77:$O$88)/L77)))))</f>
        <v>12</v>
      </c>
      <c r="AF77" s="922">
        <f t="shared" ref="AF77:AF88" si="21">N77*O77</f>
        <v>336</v>
      </c>
      <c r="AG77" s="318"/>
      <c r="AH77" s="318"/>
    </row>
    <row r="78" spans="1:34" s="713" customFormat="1" ht="115.35" customHeight="1" x14ac:dyDescent="0.25">
      <c r="A78" s="1470"/>
      <c r="B78" s="1457"/>
      <c r="C78" s="1442"/>
      <c r="D78" s="1443"/>
      <c r="E78" s="1446"/>
      <c r="F78" s="1446"/>
      <c r="G78" s="665" t="s">
        <v>283</v>
      </c>
      <c r="H78" s="700" t="s">
        <v>66</v>
      </c>
      <c r="I78" s="1336" t="s">
        <v>666</v>
      </c>
      <c r="J78" s="701">
        <v>70</v>
      </c>
      <c r="K78" s="706" t="s">
        <v>64</v>
      </c>
      <c r="L78" s="349">
        <v>1</v>
      </c>
      <c r="M78" s="665" t="s">
        <v>80</v>
      </c>
      <c r="N78" s="1335">
        <v>12</v>
      </c>
      <c r="O78" s="714">
        <v>28</v>
      </c>
      <c r="P78" s="930">
        <v>28</v>
      </c>
      <c r="Q78" s="687" t="s">
        <v>81</v>
      </c>
      <c r="R78" s="1472"/>
      <c r="S78" s="1473"/>
      <c r="T78" s="1473"/>
      <c r="U78" s="934">
        <f>IF(OR(P78="",M78=Paramétrage!$C$10,M78=Paramétrage!$C$13,M78=Paramétrage!$C$17,M78=Paramétrage!$C$20,M78=Paramétrage!$C$24,M78=Paramétrage!$C$27,AND(M78&lt;&gt;Paramétrage!$C$9,Q78="Mut+ext")),0,ROUNDUP(O78/P78,0))</f>
        <v>1</v>
      </c>
      <c r="V78" s="473">
        <f>IF(OR(M78="",Q78="Mut+ext"),0,IF(VLOOKUP(M78,Paramétrage!$C$6:$E$29,2,0)=0,0,IF(P78="","saisir capacité",N78*U78*VLOOKUP(M78,Paramétrage!$C$6:$E$29,2,0))))</f>
        <v>12</v>
      </c>
      <c r="W78" s="714"/>
      <c r="X78" s="473">
        <f t="shared" si="19"/>
        <v>12</v>
      </c>
      <c r="Y78" s="932">
        <f>IF(OR(M78="",Q78="Mut+ext"),0,IF(ISERROR(W78+V78*VLOOKUP(M78,Paramétrage!$C$6:$E$29,3,0))=TRUE,X78,W78+V78*VLOOKUP(M78,Paramétrage!$C$6:$E$29,3,0)))</f>
        <v>12</v>
      </c>
      <c r="Z78" s="1536" t="s">
        <v>426</v>
      </c>
      <c r="AA78" s="1534"/>
      <c r="AB78" s="1537"/>
      <c r="AC78" s="471" t="s">
        <v>667</v>
      </c>
      <c r="AD78" s="964"/>
      <c r="AE78" s="919">
        <f t="shared" si="20"/>
        <v>12</v>
      </c>
      <c r="AF78" s="922">
        <f t="shared" si="21"/>
        <v>336</v>
      </c>
      <c r="AG78" s="712"/>
      <c r="AH78" s="712"/>
    </row>
    <row r="79" spans="1:34" s="713" customFormat="1" ht="78" x14ac:dyDescent="0.25">
      <c r="A79" s="1470"/>
      <c r="B79" s="1457"/>
      <c r="C79" s="1442"/>
      <c r="D79" s="1443"/>
      <c r="E79" s="1446"/>
      <c r="F79" s="1446"/>
      <c r="G79" s="665" t="s">
        <v>583</v>
      </c>
      <c r="H79" s="664" t="s">
        <v>66</v>
      </c>
      <c r="I79" s="524" t="s">
        <v>668</v>
      </c>
      <c r="J79" s="710">
        <v>70</v>
      </c>
      <c r="K79" s="706" t="s">
        <v>64</v>
      </c>
      <c r="L79" s="349">
        <v>1</v>
      </c>
      <c r="M79" s="665" t="s">
        <v>80</v>
      </c>
      <c r="N79" s="933">
        <v>18</v>
      </c>
      <c r="O79" s="353">
        <v>28</v>
      </c>
      <c r="P79" s="930">
        <v>28</v>
      </c>
      <c r="Q79" s="687" t="s">
        <v>81</v>
      </c>
      <c r="R79" s="1472"/>
      <c r="S79" s="1473"/>
      <c r="T79" s="1473"/>
      <c r="U79" s="934">
        <f>IF(OR(P79="",M79=Paramétrage!$C$10,M79=Paramétrage!$C$13,M79=Paramétrage!$C$17,M79=Paramétrage!$C$20,M79=Paramétrage!$C$24,M79=Paramétrage!$C$27,AND(M79&lt;&gt;Paramétrage!$C$9,Q79="Mut+ext")),0,ROUNDUP(O79/P79,0))</f>
        <v>1</v>
      </c>
      <c r="V79" s="473">
        <f>IF(OR(M79="",Q79="Mut+ext"),0,IF(VLOOKUP(M79,Paramétrage!$C$6:$E$29,2,0)=0,0,IF(P79="","saisir capacité",N79*U79*VLOOKUP(M79,Paramétrage!$C$6:$E$29,2,0))))</f>
        <v>18</v>
      </c>
      <c r="W79" s="711"/>
      <c r="X79" s="473">
        <f t="shared" si="19"/>
        <v>18</v>
      </c>
      <c r="Y79" s="932">
        <f>IF(OR(M79="",Q79="Mut+ext"),0,IF(ISERROR(W79+V79*VLOOKUP(M79,Paramétrage!$C$6:$E$29,3,0))=TRUE,X79,W79+V79*VLOOKUP(M79,Paramétrage!$C$6:$E$29,3,0)))</f>
        <v>18</v>
      </c>
      <c r="Z79" s="1536" t="s">
        <v>426</v>
      </c>
      <c r="AA79" s="1534"/>
      <c r="AB79" s="1537"/>
      <c r="AC79" s="316" t="s">
        <v>669</v>
      </c>
      <c r="AD79" s="963"/>
      <c r="AE79" s="919">
        <f t="shared" si="20"/>
        <v>18</v>
      </c>
      <c r="AF79" s="922">
        <f t="shared" si="21"/>
        <v>504</v>
      </c>
      <c r="AG79" s="712"/>
      <c r="AH79" s="712"/>
    </row>
    <row r="80" spans="1:34" x14ac:dyDescent="0.25">
      <c r="A80" s="1470"/>
      <c r="B80" s="1457"/>
      <c r="C80" s="1442"/>
      <c r="D80" s="1443"/>
      <c r="E80" s="1446"/>
      <c r="F80" s="1446"/>
      <c r="G80" s="1347"/>
      <c r="H80" s="1348"/>
      <c r="I80" s="1349"/>
      <c r="J80" s="1350"/>
      <c r="K80" s="1351"/>
      <c r="L80" s="1352"/>
      <c r="M80" s="1313"/>
      <c r="N80" s="1353"/>
      <c r="O80" s="1110"/>
      <c r="P80" s="1183"/>
      <c r="Q80" s="688"/>
      <c r="R80" s="1501"/>
      <c r="S80" s="1459"/>
      <c r="T80" s="1459"/>
      <c r="U80" s="268">
        <f>IF(OR(P80="",M80=Paramétrage!$C$10,M80=Paramétrage!$C$13,M80=Paramétrage!$C$17,M80=Paramétrage!$C$20,M80=Paramétrage!$C$24,M80=Paramétrage!$C$27,AND(M80&lt;&gt;Paramétrage!$C$9,Q80="Mut+ext")),0,ROUNDUP(O80/P80,0))</f>
        <v>0</v>
      </c>
      <c r="V80" s="624">
        <f>IF(OR(M80="",Q80="Mut+ext"),0,IF(VLOOKUP(M80,Paramétrage!$C$6:$E$29,2,0)=0,0,IF(P80="","saisir capacité",N80*U80*VLOOKUP(M80,Paramétrage!$C$6:$E$29,2,0))))</f>
        <v>0</v>
      </c>
      <c r="W80" s="625"/>
      <c r="X80" s="626">
        <f t="shared" si="19"/>
        <v>0</v>
      </c>
      <c r="Y80" s="74">
        <f>IF(OR(M80="",Q80="Mut+ext"),0,IF(ISERROR(W80+V80*VLOOKUP(M80,Paramétrage!$C$6:$E$29,3,0))=TRUE,X80,W80+V80*VLOOKUP(M80,Paramétrage!$C$6:$E$29,3,0)))</f>
        <v>0</v>
      </c>
      <c r="Z80" s="1458"/>
      <c r="AA80" s="1459"/>
      <c r="AB80" s="1503"/>
      <c r="AC80" s="272"/>
      <c r="AD80" s="270"/>
      <c r="AE80" s="919">
        <f t="shared" si="20"/>
        <v>0</v>
      </c>
      <c r="AF80" s="922">
        <f t="shared" si="21"/>
        <v>0</v>
      </c>
    </row>
    <row r="81" spans="1:32" hidden="1" x14ac:dyDescent="0.25">
      <c r="A81" s="1470"/>
      <c r="B81" s="1457"/>
      <c r="C81" s="1442"/>
      <c r="D81" s="1443"/>
      <c r="E81" s="1446"/>
      <c r="F81" s="1446"/>
      <c r="G81" s="557"/>
      <c r="H81" s="861"/>
      <c r="I81" s="123"/>
      <c r="J81" s="47"/>
      <c r="K81" s="46"/>
      <c r="L81" s="266"/>
      <c r="M81" s="790"/>
      <c r="N81" s="41"/>
      <c r="O81" s="838"/>
      <c r="P81" s="851"/>
      <c r="Q81" s="688"/>
      <c r="R81" s="1501"/>
      <c r="S81" s="1459"/>
      <c r="T81" s="1459"/>
      <c r="U81" s="268">
        <f>IF(OR(P81="",M81=Paramétrage!$C$10,M81=Paramétrage!$C$13,M81=Paramétrage!$C$17,M81=Paramétrage!$C$20,M81=Paramétrage!$C$24,M81=Paramétrage!$C$27,AND(M81&lt;&gt;Paramétrage!$C$9,Q81="Mut+ext")),0,ROUNDUP(O81/P81,0))</f>
        <v>0</v>
      </c>
      <c r="V81" s="624">
        <f>IF(OR(M81="",Q81="Mut+ext"),0,IF(VLOOKUP(M81,Paramétrage!$C$6:$E$29,2,0)=0,0,IF(P81="","saisir capacité",N81*U81*VLOOKUP(M81,Paramétrage!$C$6:$E$29,2,0))))</f>
        <v>0</v>
      </c>
      <c r="W81" s="625"/>
      <c r="X81" s="626">
        <f t="shared" si="19"/>
        <v>0</v>
      </c>
      <c r="Y81" s="74">
        <f>IF(OR(M81="",Q81="Mut+ext"),0,IF(ISERROR(W81+V81*VLOOKUP(M81,Paramétrage!$C$6:$E$29,3,0))=TRUE,X81,W81+V81*VLOOKUP(M81,Paramétrage!$C$6:$E$29,3,0)))</f>
        <v>0</v>
      </c>
      <c r="Z81" s="1458"/>
      <c r="AA81" s="1459"/>
      <c r="AB81" s="1503"/>
      <c r="AC81" s="635"/>
      <c r="AD81" s="270"/>
      <c r="AE81" s="919">
        <f t="shared" si="20"/>
        <v>0</v>
      </c>
      <c r="AF81" s="922">
        <f t="shared" si="21"/>
        <v>0</v>
      </c>
    </row>
    <row r="82" spans="1:32" hidden="1" x14ac:dyDescent="0.25">
      <c r="A82" s="1470"/>
      <c r="B82" s="1457"/>
      <c r="C82" s="1442"/>
      <c r="D82" s="1443"/>
      <c r="E82" s="1446"/>
      <c r="F82" s="1446"/>
      <c r="G82" s="557"/>
      <c r="H82" s="861"/>
      <c r="I82" s="123"/>
      <c r="J82" s="47"/>
      <c r="K82" s="46"/>
      <c r="L82" s="266"/>
      <c r="M82" s="790"/>
      <c r="N82" s="41"/>
      <c r="O82" s="834"/>
      <c r="P82" s="851"/>
      <c r="Q82" s="688"/>
      <c r="R82" s="1501"/>
      <c r="S82" s="1459"/>
      <c r="T82" s="1459"/>
      <c r="U82" s="268">
        <f>IF(OR(P82="",M82=Paramétrage!$C$10,M82=Paramétrage!$C$13,M82=Paramétrage!$C$17,M82=Paramétrage!$C$20,M82=Paramétrage!$C$24,M82=Paramétrage!$C$27,AND(M82&lt;&gt;Paramétrage!$C$9,Q82="Mut+ext")),0,ROUNDUP(O82/P82,0))</f>
        <v>0</v>
      </c>
      <c r="V82" s="624">
        <f>IF(OR(M82="",Q82="Mut+ext"),0,IF(VLOOKUP(M82,Paramétrage!$C$6:$E$29,2,0)=0,0,IF(P82="","saisir capacité",N82*U82*VLOOKUP(M82,Paramétrage!$C$6:$E$29,2,0))))</f>
        <v>0</v>
      </c>
      <c r="W82" s="625"/>
      <c r="X82" s="626">
        <f t="shared" si="19"/>
        <v>0</v>
      </c>
      <c r="Y82" s="74">
        <f>IF(OR(M82="",Q82="Mut+ext"),0,IF(ISERROR(W82+V82*VLOOKUP(M82,Paramétrage!$C$6:$E$29,3,0))=TRUE,X82,W82+V82*VLOOKUP(M82,Paramétrage!$C$6:$E$29,3,0)))</f>
        <v>0</v>
      </c>
      <c r="Z82" s="1458"/>
      <c r="AA82" s="1459"/>
      <c r="AB82" s="1503"/>
      <c r="AC82" s="635"/>
      <c r="AD82" s="270"/>
      <c r="AE82" s="919">
        <f t="shared" si="20"/>
        <v>0</v>
      </c>
      <c r="AF82" s="922">
        <f t="shared" si="21"/>
        <v>0</v>
      </c>
    </row>
    <row r="83" spans="1:32" hidden="1" x14ac:dyDescent="0.25">
      <c r="A83" s="1470"/>
      <c r="B83" s="1457"/>
      <c r="C83" s="1442"/>
      <c r="D83" s="1443"/>
      <c r="E83" s="1446"/>
      <c r="F83" s="1446"/>
      <c r="G83" s="557"/>
      <c r="H83" s="861"/>
      <c r="I83" s="123"/>
      <c r="J83" s="47"/>
      <c r="K83" s="46"/>
      <c r="L83" s="266"/>
      <c r="M83" s="790"/>
      <c r="N83" s="41"/>
      <c r="O83" s="837"/>
      <c r="P83" s="851"/>
      <c r="Q83" s="688"/>
      <c r="R83" s="1501"/>
      <c r="S83" s="1459"/>
      <c r="T83" s="1459"/>
      <c r="U83" s="268">
        <f>IF(OR(P83="",M83=Paramétrage!$C$10,M83=Paramétrage!$C$13,M83=Paramétrage!$C$17,M83=Paramétrage!$C$20,M83=Paramétrage!$C$24,M83=Paramétrage!$C$27,AND(M83&lt;&gt;Paramétrage!$C$9,Q83="Mut+ext")),0,ROUNDUP(O83/P83,0))</f>
        <v>0</v>
      </c>
      <c r="V83" s="624">
        <f>IF(OR(M83="",Q83="Mut+ext"),0,IF(VLOOKUP(M83,Paramétrage!$C$6:$E$29,2,0)=0,0,IF(P83="","saisir capacité",N83*U83*VLOOKUP(M83,Paramétrage!$C$6:$E$29,2,0))))</f>
        <v>0</v>
      </c>
      <c r="W83" s="625"/>
      <c r="X83" s="626">
        <f t="shared" si="19"/>
        <v>0</v>
      </c>
      <c r="Y83" s="74">
        <f>IF(OR(M83="",Q83="Mut+ext"),0,IF(ISERROR(W83+V83*VLOOKUP(M83,Paramétrage!$C$6:$E$29,3,0))=TRUE,X83,W83+V83*VLOOKUP(M83,Paramétrage!$C$6:$E$29,3,0)))</f>
        <v>0</v>
      </c>
      <c r="Z83" s="1458"/>
      <c r="AA83" s="1459"/>
      <c r="AB83" s="1503"/>
      <c r="AC83" s="635"/>
      <c r="AD83" s="270"/>
      <c r="AE83" s="919">
        <f t="shared" si="20"/>
        <v>0</v>
      </c>
      <c r="AF83" s="922">
        <f t="shared" si="21"/>
        <v>0</v>
      </c>
    </row>
    <row r="84" spans="1:32" hidden="1" x14ac:dyDescent="0.25">
      <c r="A84" s="1470"/>
      <c r="B84" s="1457"/>
      <c r="C84" s="1442"/>
      <c r="D84" s="1443"/>
      <c r="E84" s="1446"/>
      <c r="F84" s="1446"/>
      <c r="G84" s="862"/>
      <c r="H84" s="861"/>
      <c r="I84" s="123"/>
      <c r="J84" s="47"/>
      <c r="K84" s="46"/>
      <c r="L84" s="266"/>
      <c r="M84" s="790"/>
      <c r="N84" s="41"/>
      <c r="O84" s="834"/>
      <c r="P84" s="851"/>
      <c r="Q84" s="688"/>
      <c r="R84" s="1501"/>
      <c r="S84" s="1459"/>
      <c r="T84" s="1459"/>
      <c r="U84" s="268">
        <f>IF(OR(P84="",M84=Paramétrage!$C$10,M84=Paramétrage!$C$13,M84=Paramétrage!$C$17,M84=Paramétrage!$C$20,M84=Paramétrage!$C$24,M84=Paramétrage!$C$27,AND(M84&lt;&gt;Paramétrage!$C$9,Q84="Mut+ext")),0,ROUNDUP(O84/P84,0))</f>
        <v>0</v>
      </c>
      <c r="V84" s="624">
        <f>IF(OR(M84="",Q84="Mut+ext"),0,IF(VLOOKUP(M84,Paramétrage!$C$6:$E$29,2,0)=0,0,IF(P84="","saisir capacité",N84*U84*VLOOKUP(M84,Paramétrage!$C$6:$E$29,2,0))))</f>
        <v>0</v>
      </c>
      <c r="W84" s="625"/>
      <c r="X84" s="626">
        <f t="shared" si="19"/>
        <v>0</v>
      </c>
      <c r="Y84" s="74">
        <f>IF(OR(M84="",Q84="Mut+ext"),0,IF(ISERROR(W84+V84*VLOOKUP(M84,Paramétrage!$C$6:$E$29,3,0))=TRUE,X84,W84+V84*VLOOKUP(M84,Paramétrage!$C$6:$E$29,3,0)))</f>
        <v>0</v>
      </c>
      <c r="Z84" s="1458"/>
      <c r="AA84" s="1459"/>
      <c r="AB84" s="1503"/>
      <c r="AC84" s="272"/>
      <c r="AD84" s="270"/>
      <c r="AE84" s="919">
        <f t="shared" si="20"/>
        <v>0</v>
      </c>
      <c r="AF84" s="922">
        <f t="shared" si="21"/>
        <v>0</v>
      </c>
    </row>
    <row r="85" spans="1:32" hidden="1" x14ac:dyDescent="0.25">
      <c r="A85" s="1470"/>
      <c r="B85" s="1457"/>
      <c r="C85" s="1442"/>
      <c r="D85" s="1443"/>
      <c r="E85" s="1446"/>
      <c r="F85" s="1446"/>
      <c r="G85" s="557"/>
      <c r="H85" s="861"/>
      <c r="I85" s="123"/>
      <c r="J85" s="47"/>
      <c r="K85" s="46"/>
      <c r="L85" s="266"/>
      <c r="M85" s="790"/>
      <c r="N85" s="41"/>
      <c r="O85" s="837"/>
      <c r="P85" s="851"/>
      <c r="Q85" s="688"/>
      <c r="R85" s="1501"/>
      <c r="S85" s="1459"/>
      <c r="T85" s="1459"/>
      <c r="U85" s="268">
        <f>IF(OR(P85="",M85=Paramétrage!$C$10,M85=Paramétrage!$C$13,M85=Paramétrage!$C$17,M85=Paramétrage!$C$20,M85=Paramétrage!$C$24,M85=Paramétrage!$C$27,AND(M85&lt;&gt;Paramétrage!$C$9,Q85="Mut+ext")),0,ROUNDUP(O85/P85,0))</f>
        <v>0</v>
      </c>
      <c r="V85" s="624">
        <f>IF(OR(M85="",Q85="Mut+ext"),0,IF(VLOOKUP(M85,Paramétrage!$C$6:$E$29,2,0)=0,0,IF(P85="","saisir capacité",N85*U85*VLOOKUP(M85,Paramétrage!$C$6:$E$29,2,0))))</f>
        <v>0</v>
      </c>
      <c r="W85" s="625"/>
      <c r="X85" s="626">
        <f t="shared" si="19"/>
        <v>0</v>
      </c>
      <c r="Y85" s="74">
        <f>IF(OR(M85="",Q85="Mut+ext"),0,IF(ISERROR(W85+V85*VLOOKUP(M85,Paramétrage!$C$6:$E$29,3,0))=TRUE,X85,W85+V85*VLOOKUP(M85,Paramétrage!$C$6:$E$29,3,0)))</f>
        <v>0</v>
      </c>
      <c r="Z85" s="1458"/>
      <c r="AA85" s="1459"/>
      <c r="AB85" s="1503"/>
      <c r="AC85" s="635"/>
      <c r="AD85" s="270"/>
      <c r="AE85" s="919">
        <f t="shared" si="20"/>
        <v>0</v>
      </c>
      <c r="AF85" s="922">
        <f t="shared" si="21"/>
        <v>0</v>
      </c>
    </row>
    <row r="86" spans="1:32" hidden="1" x14ac:dyDescent="0.25">
      <c r="A86" s="1470"/>
      <c r="B86" s="1457"/>
      <c r="C86" s="1442"/>
      <c r="D86" s="1443"/>
      <c r="E86" s="1446"/>
      <c r="F86" s="1446"/>
      <c r="G86" s="557"/>
      <c r="H86" s="836"/>
      <c r="I86" s="123"/>
      <c r="J86" s="47"/>
      <c r="K86" s="46"/>
      <c r="L86" s="266"/>
      <c r="M86" s="790"/>
      <c r="N86" s="41"/>
      <c r="O86" s="834"/>
      <c r="P86" s="851"/>
      <c r="Q86" s="688"/>
      <c r="R86" s="1501"/>
      <c r="S86" s="1459"/>
      <c r="T86" s="1459"/>
      <c r="U86" s="268">
        <f>IF(OR(P86="",M86=Paramétrage!$C$10,M86=Paramétrage!$C$13,M86=Paramétrage!$C$17,M86=Paramétrage!$C$20,M86=Paramétrage!$C$24,M86=Paramétrage!$C$27,AND(M86&lt;&gt;Paramétrage!$C$9,Q86="Mut+ext")),0,ROUNDUP(O86/P86,0))</f>
        <v>0</v>
      </c>
      <c r="V86" s="624">
        <f>IF(OR(M86="",Q86="Mut+ext"),0,IF(VLOOKUP(M86,Paramétrage!$C$6:$E$29,2,0)=0,0,IF(P86="","saisir capacité",N86*U86*VLOOKUP(M86,Paramétrage!$C$6:$E$29,2,0))))</f>
        <v>0</v>
      </c>
      <c r="W86" s="625"/>
      <c r="X86" s="626">
        <f t="shared" si="19"/>
        <v>0</v>
      </c>
      <c r="Y86" s="74">
        <f>IF(OR(M86="",Q86="Mut+ext"),0,IF(ISERROR(W86+V86*VLOOKUP(M86,Paramétrage!$C$6:$E$29,3,0))=TRUE,X86,W86+V86*VLOOKUP(M86,Paramétrage!$C$6:$E$29,3,0)))</f>
        <v>0</v>
      </c>
      <c r="Z86" s="1458"/>
      <c r="AA86" s="1459"/>
      <c r="AB86" s="1503"/>
      <c r="AC86" s="635"/>
      <c r="AD86" s="270"/>
      <c r="AE86" s="919">
        <f t="shared" si="20"/>
        <v>0</v>
      </c>
      <c r="AF86" s="922">
        <f t="shared" si="21"/>
        <v>0</v>
      </c>
    </row>
    <row r="87" spans="1:32" hidden="1" x14ac:dyDescent="0.25">
      <c r="A87" s="1470"/>
      <c r="B87" s="1457"/>
      <c r="C87" s="1442"/>
      <c r="D87" s="1443"/>
      <c r="E87" s="1446"/>
      <c r="F87" s="1446"/>
      <c r="G87" s="557"/>
      <c r="H87" s="836"/>
      <c r="I87" s="123"/>
      <c r="J87" s="47"/>
      <c r="K87" s="46"/>
      <c r="L87" s="266"/>
      <c r="M87" s="790"/>
      <c r="N87" s="41"/>
      <c r="O87" s="837"/>
      <c r="P87" s="851"/>
      <c r="Q87" s="688"/>
      <c r="R87" s="1501"/>
      <c r="S87" s="1459"/>
      <c r="T87" s="1459"/>
      <c r="U87" s="268">
        <f>IF(OR(P87="",M87=Paramétrage!$C$10,M87=Paramétrage!$C$13,M87=Paramétrage!$C$17,M87=Paramétrage!$C$20,M87=Paramétrage!$C$24,M87=Paramétrage!$C$27,AND(M87&lt;&gt;Paramétrage!$C$9,Q87="Mut+ext")),0,ROUNDUP(O87/P87,0))</f>
        <v>0</v>
      </c>
      <c r="V87" s="624">
        <f>IF(OR(M87="",Q87="Mut+ext"),0,IF(VLOOKUP(M87,Paramétrage!$C$6:$E$29,2,0)=0,0,IF(P87="","saisir capacité",N87*U87*VLOOKUP(M87,Paramétrage!$C$6:$E$29,2,0))))</f>
        <v>0</v>
      </c>
      <c r="W87" s="625"/>
      <c r="X87" s="626">
        <f t="shared" si="19"/>
        <v>0</v>
      </c>
      <c r="Y87" s="74">
        <f>IF(OR(M87="",Q87="Mut+ext"),0,IF(ISERROR(W87+V87*VLOOKUP(M87,Paramétrage!$C$6:$E$29,3,0))=TRUE,X87,W87+V87*VLOOKUP(M87,Paramétrage!$C$6:$E$29,3,0)))</f>
        <v>0</v>
      </c>
      <c r="Z87" s="1458"/>
      <c r="AA87" s="1459"/>
      <c r="AB87" s="1503"/>
      <c r="AC87" s="635"/>
      <c r="AD87" s="270"/>
      <c r="AE87" s="919">
        <f t="shared" si="20"/>
        <v>0</v>
      </c>
      <c r="AF87" s="922">
        <f t="shared" si="21"/>
        <v>0</v>
      </c>
    </row>
    <row r="88" spans="1:32" x14ac:dyDescent="0.25">
      <c r="A88" s="1470"/>
      <c r="B88" s="1457"/>
      <c r="C88" s="1444"/>
      <c r="D88" s="1445"/>
      <c r="E88" s="1447"/>
      <c r="F88" s="1447"/>
      <c r="G88" s="557"/>
      <c r="H88" s="836"/>
      <c r="I88" s="123"/>
      <c r="J88" s="47"/>
      <c r="K88" s="46"/>
      <c r="L88" s="266"/>
      <c r="M88" s="790"/>
      <c r="N88" s="41"/>
      <c r="O88" s="838"/>
      <c r="P88" s="851"/>
      <c r="Q88" s="688"/>
      <c r="R88" s="1501"/>
      <c r="S88" s="1459"/>
      <c r="T88" s="1459"/>
      <c r="U88" s="268">
        <f>IF(OR(P88="",M88=Paramétrage!$C$10,M88=Paramétrage!$C$13,M88=Paramétrage!$C$17,M88=Paramétrage!$C$20,M88=Paramétrage!$C$24,M88=Paramétrage!$C$27,AND(M88&lt;&gt;Paramétrage!$C$9,Q88="Mut+ext")),0,ROUNDUP(O88/P88,0))</f>
        <v>0</v>
      </c>
      <c r="V88" s="624">
        <f>IF(OR(M88="",Q88="Mut+ext"),0,IF(VLOOKUP(M88,Paramétrage!$C$6:$E$29,2,0)=0,0,IF(P88="","saisir capacité",N88*U88*VLOOKUP(M88,Paramétrage!$C$6:$E$29,2,0))))</f>
        <v>0</v>
      </c>
      <c r="W88" s="625"/>
      <c r="X88" s="626">
        <f t="shared" si="19"/>
        <v>0</v>
      </c>
      <c r="Y88" s="74">
        <f>IF(OR(M88="",Q88="Mut+ext"),0,IF(ISERROR(W88+V88*VLOOKUP(M88,Paramétrage!$C$6:$E$29,3,0))=TRUE,X88,W88+V88*VLOOKUP(M88,Paramétrage!$C$6:$E$29,3,0)))</f>
        <v>0</v>
      </c>
      <c r="Z88" s="1458"/>
      <c r="AA88" s="1459"/>
      <c r="AB88" s="1503"/>
      <c r="AC88" s="635"/>
      <c r="AD88" s="270"/>
      <c r="AE88" s="919">
        <f>IF(G88="",0,IF(K88="",0,IF(SUMIF($G$77:$G$88,G88,$O$77:$O$88)=0,0,IF(OR(L88="",K88="obligatoire"),AF88/SUMIF($G$77:$G$88,G88,$O$77:$O$88),AF88/(SUMIF($G$77:$G$88,G88,$O$77:$O$88)/L88)))))</f>
        <v>0</v>
      </c>
      <c r="AF88" s="922">
        <f t="shared" si="21"/>
        <v>0</v>
      </c>
    </row>
    <row r="89" spans="1:32" ht="16.2" thickBot="1" x14ac:dyDescent="0.3">
      <c r="A89" s="1470"/>
      <c r="B89" s="1457"/>
      <c r="C89" s="988"/>
      <c r="D89" s="989"/>
      <c r="E89" s="839"/>
      <c r="F89" s="839"/>
      <c r="G89" s="839"/>
      <c r="H89" s="840"/>
      <c r="I89" s="124"/>
      <c r="J89" s="94"/>
      <c r="K89" s="58"/>
      <c r="L89" s="273"/>
      <c r="M89" s="841"/>
      <c r="N89" s="60">
        <f>AE89</f>
        <v>42</v>
      </c>
      <c r="O89" s="842"/>
      <c r="P89" s="842"/>
      <c r="Q89" s="274"/>
      <c r="R89" s="275"/>
      <c r="S89" s="275"/>
      <c r="T89" s="281"/>
      <c r="U89" s="274"/>
      <c r="V89" s="844">
        <f>SUM(V77:V88)</f>
        <v>42</v>
      </c>
      <c r="W89" s="841">
        <f>SUM(W77:W88)</f>
        <v>0</v>
      </c>
      <c r="X89" s="845">
        <f>SUM(X77:X88)</f>
        <v>42</v>
      </c>
      <c r="Y89" s="64">
        <f>SUM(Y77:Y88)</f>
        <v>42</v>
      </c>
      <c r="Z89" s="278"/>
      <c r="AA89" s="279"/>
      <c r="AB89" s="280"/>
      <c r="AC89" s="281"/>
      <c r="AD89" s="282"/>
      <c r="AE89" s="920">
        <f>SUM(AE77:AE88)</f>
        <v>42</v>
      </c>
      <c r="AF89" s="576">
        <f>SUM(AF77:AF88)</f>
        <v>1176</v>
      </c>
    </row>
    <row r="90" spans="1:32" ht="16.2" hidden="1" thickBot="1" x14ac:dyDescent="0.3">
      <c r="A90" s="1470"/>
      <c r="B90" s="1457" t="s">
        <v>123</v>
      </c>
      <c r="C90" s="1440"/>
      <c r="D90" s="1441"/>
      <c r="E90" s="1446"/>
      <c r="F90" s="1446"/>
      <c r="G90" s="557" t="s">
        <v>124</v>
      </c>
      <c r="H90" s="604"/>
      <c r="I90" s="50"/>
      <c r="J90" s="47"/>
      <c r="K90" s="55"/>
      <c r="L90" s="266"/>
      <c r="M90" s="790"/>
      <c r="N90" s="42"/>
      <c r="O90" s="837"/>
      <c r="P90" s="835"/>
      <c r="Q90" s="267"/>
      <c r="R90" s="1501"/>
      <c r="S90" s="1459"/>
      <c r="T90" s="1459"/>
      <c r="U90" s="268">
        <f>IF(OR(P90="",M90=Paramétrage!$C$10,M90=Paramétrage!$C$13,M90=Paramétrage!$C$17,M90=Paramétrage!$C$20,M90=Paramétrage!$C$24,M90=Paramétrage!$C$27,AND(M90&lt;&gt;Paramétrage!$C$9,Q90="Mut+ext")),0,ROUNDUP(O90/P90,0))</f>
        <v>0</v>
      </c>
      <c r="V90" s="624">
        <f>IF(OR(M90="",Q90="Mut+ext"),0,IF(VLOOKUP(M90,Paramétrage!$C$6:$E$29,2,0)=0,0,IF(P90="","saisir capacité",N90*U90*VLOOKUP(M90,Paramétrage!$C$6:$E$29,2,0))))</f>
        <v>0</v>
      </c>
      <c r="W90" s="625"/>
      <c r="X90" s="626">
        <f t="shared" ref="X90:X101" si="22">IF(OR(M90="",Q90="Mut+ext"),0,IF(ISERROR(V90+W90)=TRUE,V90,V90+W90))</f>
        <v>0</v>
      </c>
      <c r="Y90" s="74">
        <f>IF(OR(M90="",Q90="Mut+ext"),0,IF(ISERROR(W90+V90*VLOOKUP(M90,Paramétrage!$C$6:$E$29,3,0))=TRUE,X90,W90+V90*VLOOKUP(M90,Paramétrage!$C$6:$E$29,3,0)))</f>
        <v>0</v>
      </c>
      <c r="Z90" s="1458"/>
      <c r="AA90" s="1459"/>
      <c r="AB90" s="1503"/>
      <c r="AC90" s="269"/>
      <c r="AD90" s="270"/>
      <c r="AE90" s="955">
        <f>IF(G90="",0,IF(K90="",0,IF(SUMIF(G90:G101,G90,O90:O101)=0,0,IF(OR(L90="",K90="obligatoire"),AF90/SUMIF(G90:G101,G90,O90:O101),AF90/(SUMIF(G90:G101,G90,O90:O101)/L90)))))</f>
        <v>0</v>
      </c>
      <c r="AF90" s="916">
        <f t="shared" ref="AF90:AF101" si="23">N90*O90</f>
        <v>0</v>
      </c>
    </row>
    <row r="91" spans="1:32" ht="16.2" hidden="1" thickBot="1" x14ac:dyDescent="0.3">
      <c r="A91" s="1470"/>
      <c r="B91" s="1457"/>
      <c r="C91" s="1442"/>
      <c r="D91" s="1443"/>
      <c r="E91" s="1446"/>
      <c r="F91" s="1446"/>
      <c r="G91" s="557"/>
      <c r="H91" s="861"/>
      <c r="I91" s="50"/>
      <c r="J91" s="47"/>
      <c r="K91" s="46"/>
      <c r="L91" s="266"/>
      <c r="M91" s="790"/>
      <c r="N91" s="41"/>
      <c r="O91" s="838"/>
      <c r="P91" s="835"/>
      <c r="Q91" s="271"/>
      <c r="R91" s="1501"/>
      <c r="S91" s="1459"/>
      <c r="T91" s="1459"/>
      <c r="U91" s="268">
        <f>IF(OR(P91="",M91=Paramétrage!$C$10,M91=Paramétrage!$C$13,M91=Paramétrage!$C$17,M91=Paramétrage!$C$20,M91=Paramétrage!$C$24,M91=Paramétrage!$C$27,AND(M91&lt;&gt;Paramétrage!$C$9,Q91="Mut+ext")),0,ROUNDUP(O91/P91,0))</f>
        <v>0</v>
      </c>
      <c r="V91" s="624">
        <f>IF(OR(M91="",Q91="Mut+ext"),0,IF(VLOOKUP(M91,Paramétrage!$C$6:$E$29,2,0)=0,0,IF(P91="","saisir capacité",N91*U91*VLOOKUP(M91,Paramétrage!$C$6:$E$29,2,0))))</f>
        <v>0</v>
      </c>
      <c r="W91" s="625"/>
      <c r="X91" s="626">
        <f t="shared" si="22"/>
        <v>0</v>
      </c>
      <c r="Y91" s="74">
        <f>IF(OR(M91="",Q91="Mut+ext"),0,IF(ISERROR(W91+V91*VLOOKUP(M91,Paramétrage!$C$6:$E$29,3,0))=TRUE,X91,W91+V91*VLOOKUP(M91,Paramétrage!$C$6:$E$29,3,0)))</f>
        <v>0</v>
      </c>
      <c r="Z91" s="1458"/>
      <c r="AA91" s="1459"/>
      <c r="AB91" s="1503"/>
      <c r="AC91" s="635"/>
      <c r="AD91" s="270"/>
      <c r="AE91" s="955">
        <f>IF(G91="",0,IF(K91="",0,IF(SUMIF(G90:G101,G91,O90:O101)=0,0,IF(OR(L91="",K91="obligatoire"),AF91/SUMIF(G90:G101,G91,O90:O101),AF91/(SUMIF(G90:G101,G91,O90:O101)/L91)))))</f>
        <v>0</v>
      </c>
      <c r="AF91" s="921">
        <f t="shared" si="23"/>
        <v>0</v>
      </c>
    </row>
    <row r="92" spans="1:32" ht="16.2" hidden="1" thickBot="1" x14ac:dyDescent="0.3">
      <c r="A92" s="1470"/>
      <c r="B92" s="1457"/>
      <c r="C92" s="1442"/>
      <c r="D92" s="1443"/>
      <c r="E92" s="1446"/>
      <c r="F92" s="1446"/>
      <c r="G92" s="557"/>
      <c r="H92" s="861"/>
      <c r="I92" s="123"/>
      <c r="J92" s="47"/>
      <c r="K92" s="46"/>
      <c r="L92" s="266"/>
      <c r="M92" s="790"/>
      <c r="N92" s="41"/>
      <c r="O92" s="837"/>
      <c r="P92" s="835"/>
      <c r="Q92" s="271"/>
      <c r="R92" s="1501"/>
      <c r="S92" s="1459"/>
      <c r="T92" s="1459"/>
      <c r="U92" s="268">
        <f>IF(OR(P92="",M92=Paramétrage!$C$10,M92=Paramétrage!$C$13,M92=Paramétrage!$C$17,M92=Paramétrage!$C$20,M92=Paramétrage!$C$24,M92=Paramétrage!$C$27,AND(M92&lt;&gt;Paramétrage!$C$9,Q92="Mut+ext")),0,ROUNDUP(O92/P92,0))</f>
        <v>0</v>
      </c>
      <c r="V92" s="624">
        <f>IF(OR(M92="",Q92="Mut+ext"),0,IF(VLOOKUP(M92,Paramétrage!$C$6:$E$29,2,0)=0,0,IF(P92="","saisir capacité",N92*U92*VLOOKUP(M92,Paramétrage!$C$6:$E$29,2,0))))</f>
        <v>0</v>
      </c>
      <c r="W92" s="625"/>
      <c r="X92" s="626">
        <f t="shared" si="22"/>
        <v>0</v>
      </c>
      <c r="Y92" s="74">
        <f>IF(OR(M92="",Q92="Mut+ext"),0,IF(ISERROR(W92+V92*VLOOKUP(M92,Paramétrage!$C$6:$E$29,3,0))=TRUE,X92,W92+V92*VLOOKUP(M92,Paramétrage!$C$6:$E$29,3,0)))</f>
        <v>0</v>
      </c>
      <c r="Z92" s="1458"/>
      <c r="AA92" s="1459"/>
      <c r="AB92" s="1503"/>
      <c r="AC92" s="635"/>
      <c r="AD92" s="270"/>
      <c r="AE92" s="955">
        <f>IF(G92="",0,IF(K92="",0,IF(SUMIF(G90:G101,G92,O90:O101)=0,0,IF(OR(L92="",K92="obligatoire"),AF92/SUMIF(G90:G101,G92,O90:O101),AF92/(SUMIF(G90:G101,G92,O90:O101)/L92)))))</f>
        <v>0</v>
      </c>
      <c r="AF92" s="921">
        <f t="shared" si="23"/>
        <v>0</v>
      </c>
    </row>
    <row r="93" spans="1:32" ht="16.2" hidden="1" thickBot="1" x14ac:dyDescent="0.3">
      <c r="A93" s="1470"/>
      <c r="B93" s="1457"/>
      <c r="C93" s="1442"/>
      <c r="D93" s="1443"/>
      <c r="E93" s="1446"/>
      <c r="F93" s="1446"/>
      <c r="G93" s="862"/>
      <c r="H93" s="861"/>
      <c r="I93" s="123"/>
      <c r="J93" s="47"/>
      <c r="K93" s="46"/>
      <c r="L93" s="266"/>
      <c r="M93" s="790"/>
      <c r="N93" s="41"/>
      <c r="O93" s="834"/>
      <c r="P93" s="835"/>
      <c r="Q93" s="271"/>
      <c r="R93" s="1501"/>
      <c r="S93" s="1459"/>
      <c r="T93" s="1459"/>
      <c r="U93" s="268">
        <f>IF(OR(P93="",M93=Paramétrage!$C$10,M93=Paramétrage!$C$13,M93=Paramétrage!$C$17,M93=Paramétrage!$C$20,M93=Paramétrage!$C$24,M93=Paramétrage!$C$27,AND(M93&lt;&gt;Paramétrage!$C$9,Q93="Mut+ext")),0,ROUNDUP(O93/P93,0))</f>
        <v>0</v>
      </c>
      <c r="V93" s="624">
        <f>IF(OR(M93="",Q93="Mut+ext"),0,IF(VLOOKUP(M93,Paramétrage!$C$6:$E$29,2,0)=0,0,IF(P93="","saisir capacité",N93*U93*VLOOKUP(M93,Paramétrage!$C$6:$E$29,2,0))))</f>
        <v>0</v>
      </c>
      <c r="W93" s="625"/>
      <c r="X93" s="626">
        <f t="shared" si="22"/>
        <v>0</v>
      </c>
      <c r="Y93" s="74">
        <f>IF(OR(M93="",Q93="Mut+ext"),0,IF(ISERROR(W93+V93*VLOOKUP(M93,Paramétrage!$C$6:$E$29,3,0))=TRUE,X93,W93+V93*VLOOKUP(M93,Paramétrage!$C$6:$E$29,3,0)))</f>
        <v>0</v>
      </c>
      <c r="Z93" s="1458"/>
      <c r="AA93" s="1459"/>
      <c r="AB93" s="1503"/>
      <c r="AC93" s="272"/>
      <c r="AD93" s="270"/>
      <c r="AE93" s="955">
        <f>IF(G93="",0,IF(K93="",0,IF(SUMIF(G90:G101,G93,O90:O101)=0,0,IF(OR(L93="",K93="obligatoire"),AF93/SUMIF(G90:G101,G93,O90:O101),AF93/(SUMIF(G90:G101,G93,O90:O101)/L93)))))</f>
        <v>0</v>
      </c>
      <c r="AF93" s="921">
        <f t="shared" si="23"/>
        <v>0</v>
      </c>
    </row>
    <row r="94" spans="1:32" ht="16.2" hidden="1" thickBot="1" x14ac:dyDescent="0.3">
      <c r="A94" s="1470"/>
      <c r="B94" s="1457"/>
      <c r="C94" s="1442"/>
      <c r="D94" s="1443"/>
      <c r="E94" s="1446"/>
      <c r="F94" s="1446"/>
      <c r="G94" s="557"/>
      <c r="H94" s="836"/>
      <c r="I94" s="123"/>
      <c r="J94" s="47"/>
      <c r="K94" s="46"/>
      <c r="L94" s="266"/>
      <c r="M94" s="790"/>
      <c r="N94" s="41"/>
      <c r="O94" s="837"/>
      <c r="P94" s="835"/>
      <c r="Q94" s="271"/>
      <c r="R94" s="1501"/>
      <c r="S94" s="1459"/>
      <c r="T94" s="1459"/>
      <c r="U94" s="268">
        <f>IF(OR(P94="",M94=Paramétrage!$C$10,M94=Paramétrage!$C$13,M94=Paramétrage!$C$17,M94=Paramétrage!$C$20,M94=Paramétrage!$C$24,M94=Paramétrage!$C$27,AND(M94&lt;&gt;Paramétrage!$C$9,Q94="Mut+ext")),0,ROUNDUP(O94/P94,0))</f>
        <v>0</v>
      </c>
      <c r="V94" s="624">
        <f>IF(OR(M94="",Q94="Mut+ext"),0,IF(VLOOKUP(M94,Paramétrage!$C$6:$E$29,2,0)=0,0,IF(P94="","saisir capacité",N94*U94*VLOOKUP(M94,Paramétrage!$C$6:$E$29,2,0))))</f>
        <v>0</v>
      </c>
      <c r="W94" s="625"/>
      <c r="X94" s="626">
        <f t="shared" si="22"/>
        <v>0</v>
      </c>
      <c r="Y94" s="74">
        <f>IF(OR(M94="",Q94="Mut+ext"),0,IF(ISERROR(W94+V94*VLOOKUP(M94,Paramétrage!$C$6:$E$29,3,0))=TRUE,X94,W94+V94*VLOOKUP(M94,Paramétrage!$C$6:$E$29,3,0)))</f>
        <v>0</v>
      </c>
      <c r="Z94" s="1458"/>
      <c r="AA94" s="1459"/>
      <c r="AB94" s="1503"/>
      <c r="AC94" s="635"/>
      <c r="AD94" s="270"/>
      <c r="AE94" s="955">
        <f>IF(G94="",0,IF(K94="",0,IF(SUMIF(G86:G97,G94,O86:O97)=0,0,IF(OR(L94="",K94="obligatoire"),AF94/SUMIF(G86:G97,G94,O86:O97),AF94/(SUMIF(G86:G97,G94,O86:O97)/L94)))))</f>
        <v>0</v>
      </c>
      <c r="AF94" s="921">
        <f>N94*O94</f>
        <v>0</v>
      </c>
    </row>
    <row r="95" spans="1:32" ht="16.2" hidden="1" thickBot="1" x14ac:dyDescent="0.3">
      <c r="A95" s="1470"/>
      <c r="B95" s="1457"/>
      <c r="C95" s="1442"/>
      <c r="D95" s="1443"/>
      <c r="E95" s="1446"/>
      <c r="F95" s="1446"/>
      <c r="G95" s="557"/>
      <c r="H95" s="836"/>
      <c r="I95" s="123"/>
      <c r="J95" s="47"/>
      <c r="K95" s="46"/>
      <c r="L95" s="266"/>
      <c r="M95" s="790"/>
      <c r="N95" s="41"/>
      <c r="O95" s="834"/>
      <c r="P95" s="835"/>
      <c r="Q95" s="271"/>
      <c r="R95" s="1501"/>
      <c r="S95" s="1459"/>
      <c r="T95" s="1459"/>
      <c r="U95" s="268">
        <f>IF(OR(P95="",M95=Paramétrage!$C$10,M95=Paramétrage!$C$13,M95=Paramétrage!$C$17,M95=Paramétrage!$C$20,M95=Paramétrage!$C$24,M95=Paramétrage!$C$27,AND(M95&lt;&gt;Paramétrage!$C$9,Q95="Mut+ext")),0,ROUNDUP(O95/P95,0))</f>
        <v>0</v>
      </c>
      <c r="V95" s="624">
        <f>IF(OR(M95="",Q95="Mut+ext"),0,IF(VLOOKUP(M95,Paramétrage!$C$6:$E$29,2,0)=0,0,IF(P95="","saisir capacité",N95*U95*VLOOKUP(M95,Paramétrage!$C$6:$E$29,2,0))))</f>
        <v>0</v>
      </c>
      <c r="W95" s="625"/>
      <c r="X95" s="626">
        <f t="shared" si="22"/>
        <v>0</v>
      </c>
      <c r="Y95" s="74">
        <f>IF(OR(M95="",Q95="Mut+ext"),0,IF(ISERROR(W95+V95*VLOOKUP(M95,Paramétrage!$C$6:$E$29,3,0))=TRUE,X95,W95+V95*VLOOKUP(M95,Paramétrage!$C$6:$E$29,3,0)))</f>
        <v>0</v>
      </c>
      <c r="Z95" s="1458"/>
      <c r="AA95" s="1459"/>
      <c r="AB95" s="1503"/>
      <c r="AC95" s="635"/>
      <c r="AD95" s="270"/>
      <c r="AE95" s="955">
        <f>IF(G95="",0,IF(K95="",0,IF(SUMIF(G86:G97,G95,O86:O97)=0,0,IF(OR(L95="",K95="obligatoire"),AF95/SUMIF(G86:G97,G95,O86:O97),AF95/(SUMIF(G86:G97,G95,O86:O97)/L95)))))</f>
        <v>0</v>
      </c>
      <c r="AF95" s="921">
        <f>N95*O95</f>
        <v>0</v>
      </c>
    </row>
    <row r="96" spans="1:32" ht="16.2" hidden="1" thickBot="1" x14ac:dyDescent="0.3">
      <c r="A96" s="1470"/>
      <c r="B96" s="1457"/>
      <c r="C96" s="1442"/>
      <c r="D96" s="1443"/>
      <c r="E96" s="1446"/>
      <c r="F96" s="1446"/>
      <c r="G96" s="557"/>
      <c r="H96" s="836"/>
      <c r="I96" s="123"/>
      <c r="J96" s="47"/>
      <c r="K96" s="46"/>
      <c r="L96" s="266"/>
      <c r="M96" s="790"/>
      <c r="N96" s="41"/>
      <c r="O96" s="837"/>
      <c r="P96" s="835"/>
      <c r="Q96" s="271"/>
      <c r="R96" s="1501"/>
      <c r="S96" s="1459"/>
      <c r="T96" s="1459"/>
      <c r="U96" s="268">
        <f>IF(OR(P96="",M96=Paramétrage!$C$10,M96=Paramétrage!$C$13,M96=Paramétrage!$C$17,M96=Paramétrage!$C$20,M96=Paramétrage!$C$24,M96=Paramétrage!$C$27,AND(M96&lt;&gt;Paramétrage!$C$9,Q96="Mut+ext")),0,ROUNDUP(O96/P96,0))</f>
        <v>0</v>
      </c>
      <c r="V96" s="624">
        <f>IF(OR(M96="",Q96="Mut+ext"),0,IF(VLOOKUP(M96,Paramétrage!$C$6:$E$29,2,0)=0,0,IF(P96="","saisir capacité",N96*U96*VLOOKUP(M96,Paramétrage!$C$6:$E$29,2,0))))</f>
        <v>0</v>
      </c>
      <c r="W96" s="625"/>
      <c r="X96" s="626">
        <f t="shared" si="22"/>
        <v>0</v>
      </c>
      <c r="Y96" s="74">
        <f>IF(OR(M96="",Q96="Mut+ext"),0,IF(ISERROR(W96+V96*VLOOKUP(M96,Paramétrage!$C$6:$E$29,3,0))=TRUE,X96,W96+V96*VLOOKUP(M96,Paramétrage!$C$6:$E$29,3,0)))</f>
        <v>0</v>
      </c>
      <c r="Z96" s="1458"/>
      <c r="AA96" s="1459"/>
      <c r="AB96" s="1503"/>
      <c r="AC96" s="635"/>
      <c r="AD96" s="270"/>
      <c r="AE96" s="955">
        <f>IF(G96="",0,IF(K96="",0,IF(SUMIF(G86:G97,G96,O86:O97)=0,0,IF(OR(L96="",K96="obligatoire"),AF96/SUMIF(G86:G97,G96,O86:O97),AF96/(SUMIF(G86:G97,G96,O86:O97)/L96)))))</f>
        <v>0</v>
      </c>
      <c r="AF96" s="921">
        <f>N96*O96</f>
        <v>0</v>
      </c>
    </row>
    <row r="97" spans="1:32" ht="16.2" hidden="1" thickBot="1" x14ac:dyDescent="0.3">
      <c r="A97" s="1470"/>
      <c r="B97" s="1457"/>
      <c r="C97" s="1442"/>
      <c r="D97" s="1443"/>
      <c r="E97" s="1446"/>
      <c r="F97" s="1446"/>
      <c r="G97" s="557"/>
      <c r="H97" s="836"/>
      <c r="I97" s="123"/>
      <c r="J97" s="47"/>
      <c r="K97" s="46"/>
      <c r="L97" s="266"/>
      <c r="M97" s="790"/>
      <c r="N97" s="41"/>
      <c r="O97" s="838"/>
      <c r="P97" s="835"/>
      <c r="Q97" s="271"/>
      <c r="R97" s="1501"/>
      <c r="S97" s="1459"/>
      <c r="T97" s="1459"/>
      <c r="U97" s="268">
        <f>IF(OR(P97="",M97=Paramétrage!$C$10,M97=Paramétrage!$C$13,M97=Paramétrage!$C$17,M97=Paramétrage!$C$20,M97=Paramétrage!$C$24,M97=Paramétrage!$C$27,AND(M97&lt;&gt;Paramétrage!$C$9,Q97="Mut+ext")),0,ROUNDUP(O97/P97,0))</f>
        <v>0</v>
      </c>
      <c r="V97" s="624">
        <f>IF(OR(M97="",Q97="Mut+ext"),0,IF(VLOOKUP(M97,Paramétrage!$C$6:$E$29,2,0)=0,0,IF(P97="","saisir capacité",N97*U97*VLOOKUP(M97,Paramétrage!$C$6:$E$29,2,0))))</f>
        <v>0</v>
      </c>
      <c r="W97" s="625"/>
      <c r="X97" s="626">
        <f t="shared" si="22"/>
        <v>0</v>
      </c>
      <c r="Y97" s="74">
        <f>IF(OR(M97="",Q97="Mut+ext"),0,IF(ISERROR(W97+V97*VLOOKUP(M97,Paramétrage!$C$6:$E$29,3,0))=TRUE,X97,W97+V97*VLOOKUP(M97,Paramétrage!$C$6:$E$29,3,0)))</f>
        <v>0</v>
      </c>
      <c r="Z97" s="1458"/>
      <c r="AA97" s="1459"/>
      <c r="AB97" s="1503"/>
      <c r="AC97" s="635"/>
      <c r="AD97" s="270"/>
      <c r="AE97" s="955">
        <f>IF(G97="",0,IF(K97="",0,IF(SUMIF(G86:G97,G97,O86:O97)=0,0,IF(OR(L97="",K97="obligatoire"),AF97/SUMIF(G86:G97,G97,O86:O97),AF97/(SUMIF(G86:G97,G97,O86:O97)/L97)))))</f>
        <v>0</v>
      </c>
      <c r="AF97" s="921">
        <f>N97*O97</f>
        <v>0</v>
      </c>
    </row>
    <row r="98" spans="1:32" ht="16.2" hidden="1" thickBot="1" x14ac:dyDescent="0.3">
      <c r="A98" s="1470"/>
      <c r="B98" s="1457"/>
      <c r="C98" s="1442"/>
      <c r="D98" s="1443"/>
      <c r="E98" s="1446"/>
      <c r="F98" s="1446"/>
      <c r="G98" s="557"/>
      <c r="H98" s="836"/>
      <c r="I98" s="123"/>
      <c r="J98" s="47"/>
      <c r="K98" s="46"/>
      <c r="L98" s="266"/>
      <c r="M98" s="790"/>
      <c r="N98" s="41"/>
      <c r="O98" s="837"/>
      <c r="P98" s="835"/>
      <c r="Q98" s="271"/>
      <c r="R98" s="1501"/>
      <c r="S98" s="1459"/>
      <c r="T98" s="1459"/>
      <c r="U98" s="268">
        <f>IF(OR(P98="",M98=Paramétrage!$C$10,M98=Paramétrage!$C$13,M98=Paramétrage!$C$17,M98=Paramétrage!$C$20,M98=Paramétrage!$C$24,M98=Paramétrage!$C$27,AND(M98&lt;&gt;Paramétrage!$C$9,Q98="Mut+ext")),0,ROUNDUP(O98/P98,0))</f>
        <v>0</v>
      </c>
      <c r="V98" s="624">
        <f>IF(OR(M98="",Q98="Mut+ext"),0,IF(VLOOKUP(M98,Paramétrage!$C$6:$E$29,2,0)=0,0,IF(P98="","saisir capacité",N98*U98*VLOOKUP(M98,Paramétrage!$C$6:$E$29,2,0))))</f>
        <v>0</v>
      </c>
      <c r="W98" s="625"/>
      <c r="X98" s="626">
        <f t="shared" si="22"/>
        <v>0</v>
      </c>
      <c r="Y98" s="74">
        <f>IF(OR(M98="",Q98="Mut+ext"),0,IF(ISERROR(W98+V98*VLOOKUP(M98,Paramétrage!$C$6:$E$29,3,0))=TRUE,X98,W98+V98*VLOOKUP(M98,Paramétrage!$C$6:$E$29,3,0)))</f>
        <v>0</v>
      </c>
      <c r="Z98" s="1458"/>
      <c r="AA98" s="1459"/>
      <c r="AB98" s="1503"/>
      <c r="AC98" s="635"/>
      <c r="AD98" s="270"/>
      <c r="AE98" s="955">
        <f>IF(G98="",0,IF(K98="",0,IF(SUMIF(G90:G101,G98,O90:O101)=0,0,IF(OR(L98="",K98="obligatoire"),AF98/SUMIF(G90:G101,G98,O90:O101),AF98/(SUMIF(G90:G101,G98,O90:O101)/L98)))))</f>
        <v>0</v>
      </c>
      <c r="AF98" s="921">
        <f t="shared" si="23"/>
        <v>0</v>
      </c>
    </row>
    <row r="99" spans="1:32" ht="16.2" hidden="1" thickBot="1" x14ac:dyDescent="0.3">
      <c r="A99" s="1470"/>
      <c r="B99" s="1457"/>
      <c r="C99" s="1442"/>
      <c r="D99" s="1443"/>
      <c r="E99" s="1446"/>
      <c r="F99" s="1446"/>
      <c r="G99" s="557"/>
      <c r="H99" s="836"/>
      <c r="I99" s="123"/>
      <c r="J99" s="47"/>
      <c r="K99" s="46"/>
      <c r="L99" s="266"/>
      <c r="M99" s="790"/>
      <c r="N99" s="41"/>
      <c r="O99" s="834"/>
      <c r="P99" s="835"/>
      <c r="Q99" s="271"/>
      <c r="R99" s="1501"/>
      <c r="S99" s="1459"/>
      <c r="T99" s="1459"/>
      <c r="U99" s="268">
        <f>IF(OR(P99="",M99=Paramétrage!$C$10,M99=Paramétrage!$C$13,M99=Paramétrage!$C$17,M99=Paramétrage!$C$20,M99=Paramétrage!$C$24,M99=Paramétrage!$C$27,AND(M99&lt;&gt;Paramétrage!$C$9,Q99="Mut+ext")),0,ROUNDUP(O99/P99,0))</f>
        <v>0</v>
      </c>
      <c r="V99" s="624">
        <f>IF(OR(M99="",Q99="Mut+ext"),0,IF(VLOOKUP(M99,Paramétrage!$C$6:$E$29,2,0)=0,0,IF(P99="","saisir capacité",N99*U99*VLOOKUP(M99,Paramétrage!$C$6:$E$29,2,0))))</f>
        <v>0</v>
      </c>
      <c r="W99" s="625"/>
      <c r="X99" s="626">
        <f t="shared" si="22"/>
        <v>0</v>
      </c>
      <c r="Y99" s="74">
        <f>IF(OR(M99="",Q99="Mut+ext"),0,IF(ISERROR(W99+V99*VLOOKUP(M99,Paramétrage!$C$6:$E$29,3,0))=TRUE,X99,W99+V99*VLOOKUP(M99,Paramétrage!$C$6:$E$29,3,0)))</f>
        <v>0</v>
      </c>
      <c r="Z99" s="1458"/>
      <c r="AA99" s="1459"/>
      <c r="AB99" s="1503"/>
      <c r="AC99" s="635"/>
      <c r="AD99" s="270"/>
      <c r="AE99" s="955">
        <f>IF(G99="",0,IF(K99="",0,IF(SUMIF(G90:G101,G99,O90:O101)=0,0,IF(OR(L99="",K99="obligatoire"),AF99/SUMIF(G90:G101,G99,O90:O101),AF99/(SUMIF(G90:G101,G99,O90:O101)/L99)))))</f>
        <v>0</v>
      </c>
      <c r="AF99" s="921">
        <f t="shared" si="23"/>
        <v>0</v>
      </c>
    </row>
    <row r="100" spans="1:32" ht="16.2" hidden="1" thickBot="1" x14ac:dyDescent="0.3">
      <c r="A100" s="1470"/>
      <c r="B100" s="1457"/>
      <c r="C100" s="1442"/>
      <c r="D100" s="1443"/>
      <c r="E100" s="1446"/>
      <c r="F100" s="1446"/>
      <c r="G100" s="557"/>
      <c r="H100" s="836"/>
      <c r="I100" s="123"/>
      <c r="J100" s="47"/>
      <c r="K100" s="46"/>
      <c r="L100" s="266"/>
      <c r="M100" s="790"/>
      <c r="N100" s="41"/>
      <c r="O100" s="837"/>
      <c r="P100" s="835"/>
      <c r="Q100" s="271"/>
      <c r="R100" s="1501"/>
      <c r="S100" s="1459"/>
      <c r="T100" s="1459"/>
      <c r="U100" s="268">
        <f>IF(OR(P100="",M100=Paramétrage!$C$10,M100=Paramétrage!$C$13,M100=Paramétrage!$C$17,M100=Paramétrage!$C$20,M100=Paramétrage!$C$24,M100=Paramétrage!$C$27,AND(M100&lt;&gt;Paramétrage!$C$9,Q100="Mut+ext")),0,ROUNDUP(O100/P100,0))</f>
        <v>0</v>
      </c>
      <c r="V100" s="624">
        <f>IF(OR(M100="",Q100="Mut+ext"),0,IF(VLOOKUP(M100,Paramétrage!$C$6:$E$29,2,0)=0,0,IF(P100="","saisir capacité",N100*U100*VLOOKUP(M100,Paramétrage!$C$6:$E$29,2,0))))</f>
        <v>0</v>
      </c>
      <c r="W100" s="625"/>
      <c r="X100" s="626">
        <f t="shared" si="22"/>
        <v>0</v>
      </c>
      <c r="Y100" s="74">
        <f>IF(OR(M100="",Q100="Mut+ext"),0,IF(ISERROR(W100+V100*VLOOKUP(M100,Paramétrage!$C$6:$E$29,3,0))=TRUE,X100,W100+V100*VLOOKUP(M100,Paramétrage!$C$6:$E$29,3,0)))</f>
        <v>0</v>
      </c>
      <c r="Z100" s="1458"/>
      <c r="AA100" s="1459"/>
      <c r="AB100" s="1503"/>
      <c r="AC100" s="635"/>
      <c r="AD100" s="270"/>
      <c r="AE100" s="955">
        <f>IF(G100="",0,IF(K100="",0,IF(SUMIF(G90:G101,G100,O90:O101)=0,0,IF(OR(L100="",K100="obligatoire"),AF100/SUMIF(G90:G101,G100,O90:O101),AF100/(SUMIF(G90:G101,G100,O90:O101)/L100)))))</f>
        <v>0</v>
      </c>
      <c r="AF100" s="921">
        <f t="shared" si="23"/>
        <v>0</v>
      </c>
    </row>
    <row r="101" spans="1:32" ht="16.2" hidden="1" thickBot="1" x14ac:dyDescent="0.3">
      <c r="A101" s="1470"/>
      <c r="B101" s="1457"/>
      <c r="C101" s="1444"/>
      <c r="D101" s="1445"/>
      <c r="E101" s="1447"/>
      <c r="F101" s="1447"/>
      <c r="G101" s="557"/>
      <c r="H101" s="836"/>
      <c r="I101" s="123"/>
      <c r="J101" s="47"/>
      <c r="K101" s="46"/>
      <c r="L101" s="266"/>
      <c r="M101" s="790"/>
      <c r="N101" s="41"/>
      <c r="O101" s="838"/>
      <c r="P101" s="835"/>
      <c r="Q101" s="271"/>
      <c r="R101" s="1501"/>
      <c r="S101" s="1459"/>
      <c r="T101" s="1459"/>
      <c r="U101" s="268">
        <f>IF(OR(P101="",M101=Paramétrage!$C$10,M101=Paramétrage!$C$13,M101=Paramétrage!$C$17,M101=Paramétrage!$C$20,M101=Paramétrage!$C$24,M101=Paramétrage!$C$27,AND(M101&lt;&gt;Paramétrage!$C$9,Q101="Mut+ext")),0,ROUNDUP(O101/P101,0))</f>
        <v>0</v>
      </c>
      <c r="V101" s="624">
        <f>IF(OR(M101="",Q101="Mut+ext"),0,IF(VLOOKUP(M101,Paramétrage!$C$6:$E$29,2,0)=0,0,IF(P101="","saisir capacité",N101*U101*VLOOKUP(M101,Paramétrage!$C$6:$E$29,2,0))))</f>
        <v>0</v>
      </c>
      <c r="W101" s="625"/>
      <c r="X101" s="626">
        <f t="shared" si="22"/>
        <v>0</v>
      </c>
      <c r="Y101" s="74">
        <f>IF(OR(M101="",Q101="Mut+ext"),0,IF(ISERROR(W101+V101*VLOOKUP(M101,Paramétrage!$C$6:$E$29,3,0))=TRUE,X101,W101+V101*VLOOKUP(M101,Paramétrage!$C$6:$E$29,3,0)))</f>
        <v>0</v>
      </c>
      <c r="Z101" s="1458"/>
      <c r="AA101" s="1459"/>
      <c r="AB101" s="1503"/>
      <c r="AC101" s="635"/>
      <c r="AD101" s="270"/>
      <c r="AE101" s="955">
        <f>IF(G101="",0,IF(K101="",0,IF(SUMIF(G90:G101,G101,O90:O101)=0,0,IF(OR(L101="",K101="obligatoire"),AF101/SUMIF(G90:G101,G101,O90:O101),AF101/(SUMIF(G90:G101,G101,O90:O101)/L101)))))</f>
        <v>0</v>
      </c>
      <c r="AF101" s="921">
        <f t="shared" si="23"/>
        <v>0</v>
      </c>
    </row>
    <row r="102" spans="1:32" ht="16.2" hidden="1" thickBot="1" x14ac:dyDescent="0.3">
      <c r="A102" s="1470"/>
      <c r="B102" s="1457"/>
      <c r="C102" s="988"/>
      <c r="D102" s="989"/>
      <c r="E102" s="839"/>
      <c r="F102" s="839"/>
      <c r="G102" s="839"/>
      <c r="H102" s="840"/>
      <c r="I102" s="124"/>
      <c r="J102" s="94"/>
      <c r="K102" s="58"/>
      <c r="L102" s="273"/>
      <c r="M102" s="841"/>
      <c r="N102" s="60">
        <f>AE102</f>
        <v>0</v>
      </c>
      <c r="O102" s="842"/>
      <c r="P102" s="842"/>
      <c r="Q102" s="274"/>
      <c r="R102" s="275"/>
      <c r="S102" s="275"/>
      <c r="T102" s="281"/>
      <c r="U102" s="274"/>
      <c r="V102" s="844">
        <f>SUM(V90:V101)</f>
        <v>0</v>
      </c>
      <c r="W102" s="841">
        <f>SUM(W90:W101)</f>
        <v>0</v>
      </c>
      <c r="X102" s="845">
        <f>SUM(X90:X101)</f>
        <v>0</v>
      </c>
      <c r="Y102" s="64">
        <f>SUM(Y90:Y101)</f>
        <v>0</v>
      </c>
      <c r="Z102" s="278"/>
      <c r="AA102" s="279"/>
      <c r="AB102" s="280"/>
      <c r="AC102" s="281"/>
      <c r="AD102" s="282"/>
      <c r="AE102" s="956">
        <f>SUM(AE90:AE101)</f>
        <v>0</v>
      </c>
      <c r="AF102" s="99">
        <f>SUM(AF90:AF101)</f>
        <v>0</v>
      </c>
    </row>
    <row r="103" spans="1:32" ht="16.2" hidden="1" thickBot="1" x14ac:dyDescent="0.3">
      <c r="A103" s="1470"/>
      <c r="B103" s="1457" t="s">
        <v>125</v>
      </c>
      <c r="C103" s="1440"/>
      <c r="D103" s="1441"/>
      <c r="E103" s="1446"/>
      <c r="F103" s="1446"/>
      <c r="G103" s="557" t="s">
        <v>126</v>
      </c>
      <c r="H103" s="604"/>
      <c r="I103" s="50"/>
      <c r="J103" s="47"/>
      <c r="K103" s="55"/>
      <c r="L103" s="266"/>
      <c r="M103" s="790"/>
      <c r="N103" s="42"/>
      <c r="O103" s="837"/>
      <c r="P103" s="835"/>
      <c r="Q103" s="267"/>
      <c r="R103" s="1501"/>
      <c r="S103" s="1459"/>
      <c r="T103" s="1459"/>
      <c r="U103" s="268">
        <f>IF(OR(P103="",M103=Paramétrage!$C$10,M103=Paramétrage!$C$13,M103=Paramétrage!$C$17,M103=Paramétrage!$C$20,M103=Paramétrage!$C$24,M103=Paramétrage!$C$27,AND(M103&lt;&gt;Paramétrage!$C$9,Q103="Mut+ext")),0,ROUNDUP(O103/P103,0))</f>
        <v>0</v>
      </c>
      <c r="V103" s="624">
        <f>IF(OR(M103="",Q103="Mut+ext"),0,IF(VLOOKUP(M103,Paramétrage!$C$6:$E$29,2,0)=0,0,IF(P103="","saisir capacité",N103*U103*VLOOKUP(M103,Paramétrage!$C$6:$E$29,2,0))))</f>
        <v>0</v>
      </c>
      <c r="W103" s="625"/>
      <c r="X103" s="626">
        <f t="shared" ref="X103:X114" si="24">IF(OR(M103="",Q103="Mut+ext"),0,IF(ISERROR(V103+W103)=TRUE,V103,V103+W103))</f>
        <v>0</v>
      </c>
      <c r="Y103" s="74">
        <f>IF(OR(M103="",Q103="Mut+ext"),0,IF(ISERROR(W103+V103*VLOOKUP(M103,Paramétrage!$C$6:$E$29,3,0))=TRUE,X103,W103+V103*VLOOKUP(M103,Paramétrage!$C$6:$E$29,3,0)))</f>
        <v>0</v>
      </c>
      <c r="Z103" s="1458"/>
      <c r="AA103" s="1459"/>
      <c r="AB103" s="1503"/>
      <c r="AC103" s="269"/>
      <c r="AD103" s="270"/>
      <c r="AE103" s="955">
        <f>IF(G103="",0,IF(K103="",0,IF(SUMIF(G103:G114,G103,O103:O114)=0,0,IF(OR(L103="",K103="obligatoire"),AF103/SUMIF(G103:G114,G103,O103:O114),AF103/(SUMIF(G103:G114,G103,O103:O114)/L103)))))</f>
        <v>0</v>
      </c>
      <c r="AF103" s="916">
        <f t="shared" ref="AF103:AF114" si="25">N103*O103</f>
        <v>0</v>
      </c>
    </row>
    <row r="104" spans="1:32" ht="16.2" hidden="1" thickBot="1" x14ac:dyDescent="0.3">
      <c r="A104" s="1470"/>
      <c r="B104" s="1457"/>
      <c r="C104" s="1442"/>
      <c r="D104" s="1443"/>
      <c r="E104" s="1446"/>
      <c r="F104" s="1446"/>
      <c r="G104" s="557"/>
      <c r="H104" s="861"/>
      <c r="I104" s="50"/>
      <c r="J104" s="47"/>
      <c r="K104" s="46"/>
      <c r="L104" s="266"/>
      <c r="M104" s="790"/>
      <c r="N104" s="41"/>
      <c r="O104" s="838"/>
      <c r="P104" s="835"/>
      <c r="Q104" s="271"/>
      <c r="R104" s="1501"/>
      <c r="S104" s="1459"/>
      <c r="T104" s="1459"/>
      <c r="U104" s="268">
        <f>IF(OR(P104="",M104=Paramétrage!$C$10,M104=Paramétrage!$C$13,M104=Paramétrage!$C$17,M104=Paramétrage!$C$20,M104=Paramétrage!$C$24,M104=Paramétrage!$C$27,AND(M104&lt;&gt;Paramétrage!$C$9,Q104="Mut+ext")),0,ROUNDUP(O104/P104,0))</f>
        <v>0</v>
      </c>
      <c r="V104" s="624">
        <f>IF(OR(M104="",Q104="Mut+ext"),0,IF(VLOOKUP(M104,Paramétrage!$C$6:$E$29,2,0)=0,0,IF(P104="","saisir capacité",N104*U104*VLOOKUP(M104,Paramétrage!$C$6:$E$29,2,0))))</f>
        <v>0</v>
      </c>
      <c r="W104" s="625"/>
      <c r="X104" s="626">
        <f t="shared" si="24"/>
        <v>0</v>
      </c>
      <c r="Y104" s="74">
        <f>IF(OR(M104="",Q104="Mut+ext"),0,IF(ISERROR(W104+V104*VLOOKUP(M104,Paramétrage!$C$6:$E$29,3,0))=TRUE,X104,W104+V104*VLOOKUP(M104,Paramétrage!$C$6:$E$29,3,0)))</f>
        <v>0</v>
      </c>
      <c r="Z104" s="1458"/>
      <c r="AA104" s="1459"/>
      <c r="AB104" s="1503"/>
      <c r="AC104" s="635"/>
      <c r="AD104" s="270"/>
      <c r="AE104" s="955">
        <f>IF(G104="",0,IF(K104="",0,IF(SUMIF(G103:G114,G104,O103:O114)=0,0,IF(OR(L104="",K104="obligatoire"),AF104/SUMIF(G103:G114,G104,O103:O114),AF104/(SUMIF(G103:G114,G104,O103:O114)/L104)))))</f>
        <v>0</v>
      </c>
      <c r="AF104" s="921">
        <f t="shared" si="25"/>
        <v>0</v>
      </c>
    </row>
    <row r="105" spans="1:32" ht="16.2" hidden="1" thickBot="1" x14ac:dyDescent="0.3">
      <c r="A105" s="1470"/>
      <c r="B105" s="1457"/>
      <c r="C105" s="1442"/>
      <c r="D105" s="1443"/>
      <c r="E105" s="1446"/>
      <c r="F105" s="1446"/>
      <c r="G105" s="557"/>
      <c r="H105" s="861"/>
      <c r="I105" s="123"/>
      <c r="J105" s="47"/>
      <c r="K105" s="46"/>
      <c r="L105" s="266"/>
      <c r="M105" s="790"/>
      <c r="N105" s="41"/>
      <c r="O105" s="837"/>
      <c r="P105" s="835"/>
      <c r="Q105" s="271"/>
      <c r="R105" s="1501"/>
      <c r="S105" s="1459"/>
      <c r="T105" s="1459"/>
      <c r="U105" s="268">
        <f>IF(OR(P105="",M105=Paramétrage!$C$10,M105=Paramétrage!$C$13,M105=Paramétrage!$C$17,M105=Paramétrage!$C$20,M105=Paramétrage!$C$24,M105=Paramétrage!$C$27,AND(M105&lt;&gt;Paramétrage!$C$9,Q105="Mut+ext")),0,ROUNDUP(O105/P105,0))</f>
        <v>0</v>
      </c>
      <c r="V105" s="624">
        <f>IF(OR(M105="",Q105="Mut+ext"),0,IF(VLOOKUP(M105,Paramétrage!$C$6:$E$29,2,0)=0,0,IF(P105="","saisir capacité",N105*U105*VLOOKUP(M105,Paramétrage!$C$6:$E$29,2,0))))</f>
        <v>0</v>
      </c>
      <c r="W105" s="625"/>
      <c r="X105" s="626">
        <f t="shared" si="24"/>
        <v>0</v>
      </c>
      <c r="Y105" s="74">
        <f>IF(OR(M105="",Q105="Mut+ext"),0,IF(ISERROR(W105+V105*VLOOKUP(M105,Paramétrage!$C$6:$E$29,3,0))=TRUE,X105,W105+V105*VLOOKUP(M105,Paramétrage!$C$6:$E$29,3,0)))</f>
        <v>0</v>
      </c>
      <c r="Z105" s="1458"/>
      <c r="AA105" s="1459"/>
      <c r="AB105" s="1503"/>
      <c r="AC105" s="635"/>
      <c r="AD105" s="270"/>
      <c r="AE105" s="955">
        <f>IF(G105="",0,IF(K105="",0,IF(SUMIF(G99:G110,G105,O99:O110)=0,0,IF(OR(L105="",K105="obligatoire"),AF105/SUMIF(G99:G110,G105,O99:O110),AF105/(SUMIF(G99:G110,G105,O99:O110)/L105)))))</f>
        <v>0</v>
      </c>
      <c r="AF105" s="921">
        <f>N105*O105</f>
        <v>0</v>
      </c>
    </row>
    <row r="106" spans="1:32" ht="16.2" hidden="1" thickBot="1" x14ac:dyDescent="0.3">
      <c r="A106" s="1470"/>
      <c r="B106" s="1457"/>
      <c r="C106" s="1442"/>
      <c r="D106" s="1443"/>
      <c r="E106" s="1446"/>
      <c r="F106" s="1446"/>
      <c r="G106" s="862"/>
      <c r="H106" s="861"/>
      <c r="I106" s="123"/>
      <c r="J106" s="47"/>
      <c r="K106" s="46"/>
      <c r="L106" s="266"/>
      <c r="M106" s="790"/>
      <c r="N106" s="41"/>
      <c r="O106" s="834"/>
      <c r="P106" s="835"/>
      <c r="Q106" s="271"/>
      <c r="R106" s="1501"/>
      <c r="S106" s="1459"/>
      <c r="T106" s="1459"/>
      <c r="U106" s="268">
        <f>IF(OR(P106="",M106=Paramétrage!$C$10,M106=Paramétrage!$C$13,M106=Paramétrage!$C$17,M106=Paramétrage!$C$20,M106=Paramétrage!$C$24,M106=Paramétrage!$C$27,AND(M106&lt;&gt;Paramétrage!$C$9,Q106="Mut+ext")),0,ROUNDUP(O106/P106,0))</f>
        <v>0</v>
      </c>
      <c r="V106" s="624">
        <f>IF(OR(M106="",Q106="Mut+ext"),0,IF(VLOOKUP(M106,Paramétrage!$C$6:$E$29,2,0)=0,0,IF(P106="","saisir capacité",N106*U106*VLOOKUP(M106,Paramétrage!$C$6:$E$29,2,0))))</f>
        <v>0</v>
      </c>
      <c r="W106" s="625"/>
      <c r="X106" s="626">
        <f t="shared" si="24"/>
        <v>0</v>
      </c>
      <c r="Y106" s="74">
        <f>IF(OR(M106="",Q106="Mut+ext"),0,IF(ISERROR(W106+V106*VLOOKUP(M106,Paramétrage!$C$6:$E$29,3,0))=TRUE,X106,W106+V106*VLOOKUP(M106,Paramétrage!$C$6:$E$29,3,0)))</f>
        <v>0</v>
      </c>
      <c r="Z106" s="1458"/>
      <c r="AA106" s="1459"/>
      <c r="AB106" s="1503"/>
      <c r="AC106" s="272"/>
      <c r="AD106" s="270"/>
      <c r="AE106" s="955">
        <f>IF(G106="",0,IF(K106="",0,IF(SUMIF(G99:G110,G106,O99:O110)=0,0,IF(OR(L106="",K106="obligatoire"),AF106/SUMIF(G99:G110,G106,O99:O110),AF106/(SUMIF(G99:G110,G106,O99:O110)/L106)))))</f>
        <v>0</v>
      </c>
      <c r="AF106" s="921">
        <f>N106*O106</f>
        <v>0</v>
      </c>
    </row>
    <row r="107" spans="1:32" ht="16.2" hidden="1" thickBot="1" x14ac:dyDescent="0.3">
      <c r="A107" s="1470"/>
      <c r="B107" s="1457"/>
      <c r="C107" s="1442"/>
      <c r="D107" s="1443"/>
      <c r="E107" s="1446"/>
      <c r="F107" s="1446"/>
      <c r="G107" s="557"/>
      <c r="H107" s="861"/>
      <c r="I107" s="123"/>
      <c r="J107" s="47"/>
      <c r="K107" s="46"/>
      <c r="L107" s="266"/>
      <c r="M107" s="790"/>
      <c r="N107" s="41"/>
      <c r="O107" s="837"/>
      <c r="P107" s="835"/>
      <c r="Q107" s="271"/>
      <c r="R107" s="1501"/>
      <c r="S107" s="1459"/>
      <c r="T107" s="1459"/>
      <c r="U107" s="268">
        <f>IF(OR(P107="",M107=Paramétrage!$C$10,M107=Paramétrage!$C$13,M107=Paramétrage!$C$17,M107=Paramétrage!$C$20,M107=Paramétrage!$C$24,M107=Paramétrage!$C$27,AND(M107&lt;&gt;Paramétrage!$C$9,Q107="Mut+ext")),0,ROUNDUP(O107/P107,0))</f>
        <v>0</v>
      </c>
      <c r="V107" s="624">
        <f>IF(OR(M107="",Q107="Mut+ext"),0,IF(VLOOKUP(M107,Paramétrage!$C$6:$E$29,2,0)=0,0,IF(P107="","saisir capacité",N107*U107*VLOOKUP(M107,Paramétrage!$C$6:$E$29,2,0))))</f>
        <v>0</v>
      </c>
      <c r="W107" s="625"/>
      <c r="X107" s="626">
        <f t="shared" si="24"/>
        <v>0</v>
      </c>
      <c r="Y107" s="74">
        <f>IF(OR(M107="",Q107="Mut+ext"),0,IF(ISERROR(W107+V107*VLOOKUP(M107,Paramétrage!$C$6:$E$29,3,0))=TRUE,X107,W107+V107*VLOOKUP(M107,Paramétrage!$C$6:$E$29,3,0)))</f>
        <v>0</v>
      </c>
      <c r="Z107" s="1458"/>
      <c r="AA107" s="1459"/>
      <c r="AB107" s="1503"/>
      <c r="AC107" s="635"/>
      <c r="AD107" s="270"/>
      <c r="AE107" s="955">
        <f>IF(G107="",0,IF(K107="",0,IF(SUMIF(G99:G110,G107,O99:O110)=0,0,IF(OR(L107="",K107="obligatoire"),AF107/SUMIF(G99:G110,G107,O99:O110),AF107/(SUMIF(G99:G110,G107,O99:O110)/L107)))))</f>
        <v>0</v>
      </c>
      <c r="AF107" s="921">
        <f>N107*O107</f>
        <v>0</v>
      </c>
    </row>
    <row r="108" spans="1:32" ht="16.2" hidden="1" thickBot="1" x14ac:dyDescent="0.3">
      <c r="A108" s="1470"/>
      <c r="B108" s="1457"/>
      <c r="C108" s="1442"/>
      <c r="D108" s="1443"/>
      <c r="E108" s="1446"/>
      <c r="F108" s="1446"/>
      <c r="G108" s="557"/>
      <c r="H108" s="861"/>
      <c r="I108" s="123"/>
      <c r="J108" s="47"/>
      <c r="K108" s="46"/>
      <c r="L108" s="266"/>
      <c r="M108" s="790"/>
      <c r="N108" s="41"/>
      <c r="O108" s="834"/>
      <c r="P108" s="835"/>
      <c r="Q108" s="271"/>
      <c r="R108" s="1501"/>
      <c r="S108" s="1459"/>
      <c r="T108" s="1459"/>
      <c r="U108" s="268">
        <f>IF(OR(P108="",M108=Paramétrage!$C$10,M108=Paramétrage!$C$13,M108=Paramétrage!$C$17,M108=Paramétrage!$C$20,M108=Paramétrage!$C$24,M108=Paramétrage!$C$27,AND(M108&lt;&gt;Paramétrage!$C$9,Q108="Mut+ext")),0,ROUNDUP(O108/P108,0))</f>
        <v>0</v>
      </c>
      <c r="V108" s="624">
        <f>IF(OR(M108="",Q108="Mut+ext"),0,IF(VLOOKUP(M108,Paramétrage!$C$6:$E$29,2,0)=0,0,IF(P108="","saisir capacité",N108*U108*VLOOKUP(M108,Paramétrage!$C$6:$E$29,2,0))))</f>
        <v>0</v>
      </c>
      <c r="W108" s="625"/>
      <c r="X108" s="626">
        <f t="shared" si="24"/>
        <v>0</v>
      </c>
      <c r="Y108" s="74">
        <f>IF(OR(M108="",Q108="Mut+ext"),0,IF(ISERROR(W108+V108*VLOOKUP(M108,Paramétrage!$C$6:$E$29,3,0))=TRUE,X108,W108+V108*VLOOKUP(M108,Paramétrage!$C$6:$E$29,3,0)))</f>
        <v>0</v>
      </c>
      <c r="Z108" s="1458"/>
      <c r="AA108" s="1459"/>
      <c r="AB108" s="1503"/>
      <c r="AC108" s="635"/>
      <c r="AD108" s="270"/>
      <c r="AE108" s="955">
        <f>IF(G108="",0,IF(K108="",0,IF(SUMIF(G99:G110,G108,O99:O110)=0,0,IF(OR(L108="",K108="obligatoire"),AF108/SUMIF(G99:G110,G108,O99:O110),AF108/(SUMIF(G99:G110,G108,O99:O110)/L108)))))</f>
        <v>0</v>
      </c>
      <c r="AF108" s="921">
        <f>N108*O108</f>
        <v>0</v>
      </c>
    </row>
    <row r="109" spans="1:32" ht="16.2" hidden="1" thickBot="1" x14ac:dyDescent="0.3">
      <c r="A109" s="1470"/>
      <c r="B109" s="1457"/>
      <c r="C109" s="1442"/>
      <c r="D109" s="1443"/>
      <c r="E109" s="1446"/>
      <c r="F109" s="1446"/>
      <c r="G109" s="557"/>
      <c r="H109" s="861"/>
      <c r="I109" s="123"/>
      <c r="J109" s="47"/>
      <c r="K109" s="46"/>
      <c r="L109" s="266"/>
      <c r="M109" s="790"/>
      <c r="N109" s="41"/>
      <c r="O109" s="837"/>
      <c r="P109" s="835"/>
      <c r="Q109" s="271"/>
      <c r="R109" s="1501"/>
      <c r="S109" s="1459"/>
      <c r="T109" s="1459"/>
      <c r="U109" s="268">
        <f>IF(OR(P109="",M109=Paramétrage!$C$10,M109=Paramétrage!$C$13,M109=Paramétrage!$C$17,M109=Paramétrage!$C$20,M109=Paramétrage!$C$24,M109=Paramétrage!$C$27,AND(M109&lt;&gt;Paramétrage!$C$9,Q109="Mut+ext")),0,ROUNDUP(O109/P109,0))</f>
        <v>0</v>
      </c>
      <c r="V109" s="624">
        <f>IF(OR(M109="",Q109="Mut+ext"),0,IF(VLOOKUP(M109,Paramétrage!$C$6:$E$29,2,0)=0,0,IF(P109="","saisir capacité",N109*U109*VLOOKUP(M109,Paramétrage!$C$6:$E$29,2,0))))</f>
        <v>0</v>
      </c>
      <c r="W109" s="625"/>
      <c r="X109" s="626">
        <f t="shared" si="24"/>
        <v>0</v>
      </c>
      <c r="Y109" s="74">
        <f>IF(OR(M109="",Q109="Mut+ext"),0,IF(ISERROR(W109+V109*VLOOKUP(M109,Paramétrage!$C$6:$E$29,3,0))=TRUE,X109,W109+V109*VLOOKUP(M109,Paramétrage!$C$6:$E$29,3,0)))</f>
        <v>0</v>
      </c>
      <c r="Z109" s="1458"/>
      <c r="AA109" s="1459"/>
      <c r="AB109" s="1503"/>
      <c r="AC109" s="635"/>
      <c r="AD109" s="270"/>
      <c r="AE109" s="955">
        <f>IF(G109="",0,IF(K109="",0,IF(SUMIF(G103:G114,G109,O103:O114)=0,0,IF(OR(L109="",K109="obligatoire"),AF109/SUMIF(G103:G114,G109,O103:O114),AF109/(SUMIF(G103:G114,G109,O103:O114)/L109)))))</f>
        <v>0</v>
      </c>
      <c r="AF109" s="921">
        <f t="shared" si="25"/>
        <v>0</v>
      </c>
    </row>
    <row r="110" spans="1:32" ht="16.2" hidden="1" thickBot="1" x14ac:dyDescent="0.3">
      <c r="A110" s="1470"/>
      <c r="B110" s="1457"/>
      <c r="C110" s="1442"/>
      <c r="D110" s="1443"/>
      <c r="E110" s="1446"/>
      <c r="F110" s="1446"/>
      <c r="G110" s="862"/>
      <c r="H110" s="861"/>
      <c r="I110" s="123"/>
      <c r="J110" s="47"/>
      <c r="K110" s="46"/>
      <c r="L110" s="266"/>
      <c r="M110" s="790"/>
      <c r="N110" s="41"/>
      <c r="O110" s="834"/>
      <c r="P110" s="835"/>
      <c r="Q110" s="271"/>
      <c r="R110" s="1501"/>
      <c r="S110" s="1459"/>
      <c r="T110" s="1459"/>
      <c r="U110" s="268">
        <f>IF(OR(P110="",M110=Paramétrage!$C$10,M110=Paramétrage!$C$13,M110=Paramétrage!$C$17,M110=Paramétrage!$C$20,M110=Paramétrage!$C$24,M110=Paramétrage!$C$27,AND(M110&lt;&gt;Paramétrage!$C$9,Q110="Mut+ext")),0,ROUNDUP(O110/P110,0))</f>
        <v>0</v>
      </c>
      <c r="V110" s="624">
        <f>IF(OR(M110="",Q110="Mut+ext"),0,IF(VLOOKUP(M110,Paramétrage!$C$6:$E$29,2,0)=0,0,IF(P110="","saisir capacité",N110*U110*VLOOKUP(M110,Paramétrage!$C$6:$E$29,2,0))))</f>
        <v>0</v>
      </c>
      <c r="W110" s="625"/>
      <c r="X110" s="626">
        <f t="shared" si="24"/>
        <v>0</v>
      </c>
      <c r="Y110" s="74">
        <f>IF(OR(M110="",Q110="Mut+ext"),0,IF(ISERROR(W110+V110*VLOOKUP(M110,Paramétrage!$C$6:$E$29,3,0))=TRUE,X110,W110+V110*VLOOKUP(M110,Paramétrage!$C$6:$E$29,3,0)))</f>
        <v>0</v>
      </c>
      <c r="Z110" s="1458"/>
      <c r="AA110" s="1459"/>
      <c r="AB110" s="1503"/>
      <c r="AC110" s="272"/>
      <c r="AD110" s="270"/>
      <c r="AE110" s="955">
        <f>IF(G110="",0,IF(K110="",0,IF(SUMIF(G103:G114,G110,O103:O114)=0,0,IF(OR(L110="",K110="obligatoire"),AF110/SUMIF(G103:G114,G110,O103:O114),AF110/(SUMIF(G103:G114,G110,O103:O114)/L110)))))</f>
        <v>0</v>
      </c>
      <c r="AF110" s="921">
        <f t="shared" si="25"/>
        <v>0</v>
      </c>
    </row>
    <row r="111" spans="1:32" ht="16.2" hidden="1" thickBot="1" x14ac:dyDescent="0.3">
      <c r="A111" s="1470"/>
      <c r="B111" s="1457"/>
      <c r="C111" s="1442"/>
      <c r="D111" s="1443"/>
      <c r="E111" s="1446"/>
      <c r="F111" s="1446"/>
      <c r="G111" s="557"/>
      <c r="H111" s="836"/>
      <c r="I111" s="123"/>
      <c r="J111" s="47"/>
      <c r="K111" s="46"/>
      <c r="L111" s="266"/>
      <c r="M111" s="790"/>
      <c r="N111" s="41"/>
      <c r="O111" s="837"/>
      <c r="P111" s="835"/>
      <c r="Q111" s="271"/>
      <c r="R111" s="1501"/>
      <c r="S111" s="1459"/>
      <c r="T111" s="1459"/>
      <c r="U111" s="268">
        <f>IF(OR(P111="",M111=Paramétrage!$C$10,M111=Paramétrage!$C$13,M111=Paramétrage!$C$17,M111=Paramétrage!$C$20,M111=Paramétrage!$C$24,M111=Paramétrage!$C$27,AND(M111&lt;&gt;Paramétrage!$C$9,Q111="Mut+ext")),0,ROUNDUP(O111/P111,0))</f>
        <v>0</v>
      </c>
      <c r="V111" s="624">
        <f>IF(OR(M111="",Q111="Mut+ext"),0,IF(VLOOKUP(M111,Paramétrage!$C$6:$E$29,2,0)=0,0,IF(P111="","saisir capacité",N111*U111*VLOOKUP(M111,Paramétrage!$C$6:$E$29,2,0))))</f>
        <v>0</v>
      </c>
      <c r="W111" s="625"/>
      <c r="X111" s="626">
        <f t="shared" si="24"/>
        <v>0</v>
      </c>
      <c r="Y111" s="74">
        <f>IF(OR(M111="",Q111="Mut+ext"),0,IF(ISERROR(W111+V111*VLOOKUP(M111,Paramétrage!$C$6:$E$29,3,0))=TRUE,X111,W111+V111*VLOOKUP(M111,Paramétrage!$C$6:$E$29,3,0)))</f>
        <v>0</v>
      </c>
      <c r="Z111" s="1458"/>
      <c r="AA111" s="1459"/>
      <c r="AB111" s="1503"/>
      <c r="AC111" s="635"/>
      <c r="AD111" s="270"/>
      <c r="AE111" s="955">
        <f>IF(G111="",0,IF(K111="",0,IF(SUMIF(G103:G114,G111,O103:O114)=0,0,IF(OR(L111="",K111="obligatoire"),AF111/SUMIF(G103:G114,G111,O103:O114),AF111/(SUMIF(G103:G114,G111,O103:O114)/L111)))))</f>
        <v>0</v>
      </c>
      <c r="AF111" s="921">
        <f t="shared" si="25"/>
        <v>0</v>
      </c>
    </row>
    <row r="112" spans="1:32" ht="16.2" hidden="1" thickBot="1" x14ac:dyDescent="0.3">
      <c r="A112" s="1470"/>
      <c r="B112" s="1457"/>
      <c r="C112" s="1442"/>
      <c r="D112" s="1443"/>
      <c r="E112" s="1446"/>
      <c r="F112" s="1446"/>
      <c r="G112" s="557"/>
      <c r="H112" s="836"/>
      <c r="I112" s="123"/>
      <c r="J112" s="47"/>
      <c r="K112" s="46"/>
      <c r="L112" s="266"/>
      <c r="M112" s="790"/>
      <c r="N112" s="41"/>
      <c r="O112" s="834"/>
      <c r="P112" s="835"/>
      <c r="Q112" s="271"/>
      <c r="R112" s="1501"/>
      <c r="S112" s="1459"/>
      <c r="T112" s="1459"/>
      <c r="U112" s="268">
        <f>IF(OR(P112="",M112=Paramétrage!$C$10,M112=Paramétrage!$C$13,M112=Paramétrage!$C$17,M112=Paramétrage!$C$20,M112=Paramétrage!$C$24,M112=Paramétrage!$C$27,AND(M112&lt;&gt;Paramétrage!$C$9,Q112="Mut+ext")),0,ROUNDUP(O112/P112,0))</f>
        <v>0</v>
      </c>
      <c r="V112" s="624">
        <f>IF(OR(M112="",Q112="Mut+ext"),0,IF(VLOOKUP(M112,Paramétrage!$C$6:$E$29,2,0)=0,0,IF(P112="","saisir capacité",N112*U112*VLOOKUP(M112,Paramétrage!$C$6:$E$29,2,0))))</f>
        <v>0</v>
      </c>
      <c r="W112" s="625"/>
      <c r="X112" s="626">
        <f t="shared" si="24"/>
        <v>0</v>
      </c>
      <c r="Y112" s="74">
        <f>IF(OR(M112="",Q112="Mut+ext"),0,IF(ISERROR(W112+V112*VLOOKUP(M112,Paramétrage!$C$6:$E$29,3,0))=TRUE,X112,W112+V112*VLOOKUP(M112,Paramétrage!$C$6:$E$29,3,0)))</f>
        <v>0</v>
      </c>
      <c r="Z112" s="1458"/>
      <c r="AA112" s="1459"/>
      <c r="AB112" s="1503"/>
      <c r="AC112" s="635"/>
      <c r="AD112" s="270"/>
      <c r="AE112" s="955">
        <f>IF(G112="",0,IF(K112="",0,IF(SUMIF(G103:G114,G112,O103:O114)=0,0,IF(OR(L112="",K112="obligatoire"),AF112/SUMIF(G103:G114,G112,O103:O114),AF112/(SUMIF(G103:G114,G112,O103:O114)/L112)))))</f>
        <v>0</v>
      </c>
      <c r="AF112" s="921">
        <f t="shared" si="25"/>
        <v>0</v>
      </c>
    </row>
    <row r="113" spans="1:32" ht="16.2" hidden="1" thickBot="1" x14ac:dyDescent="0.3">
      <c r="A113" s="1470"/>
      <c r="B113" s="1457"/>
      <c r="C113" s="1442"/>
      <c r="D113" s="1443"/>
      <c r="E113" s="1446"/>
      <c r="F113" s="1446"/>
      <c r="G113" s="557"/>
      <c r="H113" s="836"/>
      <c r="I113" s="123"/>
      <c r="J113" s="47"/>
      <c r="K113" s="46"/>
      <c r="L113" s="266"/>
      <c r="M113" s="790"/>
      <c r="N113" s="41"/>
      <c r="O113" s="837"/>
      <c r="P113" s="835"/>
      <c r="Q113" s="271"/>
      <c r="R113" s="1501"/>
      <c r="S113" s="1459"/>
      <c r="T113" s="1459"/>
      <c r="U113" s="268">
        <f>IF(OR(P113="",M113=Paramétrage!$C$10,M113=Paramétrage!$C$13,M113=Paramétrage!$C$17,M113=Paramétrage!$C$20,M113=Paramétrage!$C$24,M113=Paramétrage!$C$27,AND(M113&lt;&gt;Paramétrage!$C$9,Q113="Mut+ext")),0,ROUNDUP(O113/P113,0))</f>
        <v>0</v>
      </c>
      <c r="V113" s="624">
        <f>IF(OR(M113="",Q113="Mut+ext"),0,IF(VLOOKUP(M113,Paramétrage!$C$6:$E$29,2,0)=0,0,IF(P113="","saisir capacité",N113*U113*VLOOKUP(M113,Paramétrage!$C$6:$E$29,2,0))))</f>
        <v>0</v>
      </c>
      <c r="W113" s="625"/>
      <c r="X113" s="626">
        <f t="shared" si="24"/>
        <v>0</v>
      </c>
      <c r="Y113" s="74">
        <f>IF(OR(M113="",Q113="Mut+ext"),0,IF(ISERROR(W113+V113*VLOOKUP(M113,Paramétrage!$C$6:$E$29,3,0))=TRUE,X113,W113+V113*VLOOKUP(M113,Paramétrage!$C$6:$E$29,3,0)))</f>
        <v>0</v>
      </c>
      <c r="Z113" s="1458"/>
      <c r="AA113" s="1459"/>
      <c r="AB113" s="1503"/>
      <c r="AC113" s="635"/>
      <c r="AD113" s="270"/>
      <c r="AE113" s="955">
        <f>IF(G113="",0,IF(K113="",0,IF(SUMIF(G103:G114,G113,O103:O114)=0,0,IF(OR(L113="",K113="obligatoire"),AF113/SUMIF(G103:G114,G113,O103:O114),AF113/(SUMIF(G103:G114,G113,O103:O114)/L113)))))</f>
        <v>0</v>
      </c>
      <c r="AF113" s="921">
        <f t="shared" si="25"/>
        <v>0</v>
      </c>
    </row>
    <row r="114" spans="1:32" ht="16.2" hidden="1" thickBot="1" x14ac:dyDescent="0.3">
      <c r="A114" s="1470"/>
      <c r="B114" s="1457"/>
      <c r="C114" s="1444"/>
      <c r="D114" s="1445"/>
      <c r="E114" s="1447"/>
      <c r="F114" s="1447"/>
      <c r="G114" s="557"/>
      <c r="H114" s="836"/>
      <c r="I114" s="123"/>
      <c r="J114" s="47"/>
      <c r="K114" s="46"/>
      <c r="L114" s="266"/>
      <c r="M114" s="790"/>
      <c r="N114" s="41"/>
      <c r="O114" s="838"/>
      <c r="P114" s="835"/>
      <c r="Q114" s="271"/>
      <c r="R114" s="1501"/>
      <c r="S114" s="1459"/>
      <c r="T114" s="1459"/>
      <c r="U114" s="268">
        <f>IF(OR(P114="",M114=Paramétrage!$C$10,M114=Paramétrage!$C$13,M114=Paramétrage!$C$17,M114=Paramétrage!$C$20,M114=Paramétrage!$C$24,M114=Paramétrage!$C$27,AND(M114&lt;&gt;Paramétrage!$C$9,Q114="Mut+ext")),0,ROUNDUP(O114/P114,0))</f>
        <v>0</v>
      </c>
      <c r="V114" s="624">
        <f>IF(OR(M114="",Q114="Mut+ext"),0,IF(VLOOKUP(M114,Paramétrage!$C$6:$E$29,2,0)=0,0,IF(P114="","saisir capacité",N114*U114*VLOOKUP(M114,Paramétrage!$C$6:$E$29,2,0))))</f>
        <v>0</v>
      </c>
      <c r="W114" s="625"/>
      <c r="X114" s="626">
        <f t="shared" si="24"/>
        <v>0</v>
      </c>
      <c r="Y114" s="74">
        <f>IF(OR(M114="",Q114="Mut+ext"),0,IF(ISERROR(W114+V114*VLOOKUP(M114,Paramétrage!$C$6:$E$29,3,0))=TRUE,X114,W114+V114*VLOOKUP(M114,Paramétrage!$C$6:$E$29,3,0)))</f>
        <v>0</v>
      </c>
      <c r="Z114" s="1458"/>
      <c r="AA114" s="1459"/>
      <c r="AB114" s="1503"/>
      <c r="AC114" s="635"/>
      <c r="AD114" s="270"/>
      <c r="AE114" s="955">
        <f>IF(G114="",0,IF(K114="",0,IF(SUMIF(G103:G114,G114,O103:O114)=0,0,IF(OR(L114="",K114="obligatoire"),AF114/SUMIF(G103:G114,G114,O103:O114),AF114/(SUMIF(G103:G114,G114,O103:O114)/L114)))))</f>
        <v>0</v>
      </c>
      <c r="AF114" s="921">
        <f t="shared" si="25"/>
        <v>0</v>
      </c>
    </row>
    <row r="115" spans="1:32" ht="16.2" hidden="1" thickBot="1" x14ac:dyDescent="0.3">
      <c r="A115" s="1470"/>
      <c r="B115" s="1457"/>
      <c r="C115" s="988"/>
      <c r="D115" s="989"/>
      <c r="E115" s="839"/>
      <c r="F115" s="839"/>
      <c r="G115" s="839"/>
      <c r="H115" s="840"/>
      <c r="I115" s="124"/>
      <c r="J115" s="94"/>
      <c r="K115" s="58"/>
      <c r="L115" s="273"/>
      <c r="M115" s="841"/>
      <c r="N115" s="60">
        <f>AE115</f>
        <v>0</v>
      </c>
      <c r="O115" s="842"/>
      <c r="P115" s="842"/>
      <c r="Q115" s="274"/>
      <c r="R115" s="275"/>
      <c r="S115" s="275"/>
      <c r="T115" s="281"/>
      <c r="U115" s="274"/>
      <c r="V115" s="844">
        <f>SUM(V103:V114)</f>
        <v>0</v>
      </c>
      <c r="W115" s="841">
        <f>SUM(W103:W114)</f>
        <v>0</v>
      </c>
      <c r="X115" s="845">
        <f>SUM(X103:X114)</f>
        <v>0</v>
      </c>
      <c r="Y115" s="64">
        <f>SUM(Y103:Y114)</f>
        <v>0</v>
      </c>
      <c r="Z115" s="278"/>
      <c r="AA115" s="279"/>
      <c r="AB115" s="280"/>
      <c r="AC115" s="281"/>
      <c r="AD115" s="282"/>
      <c r="AE115" s="956">
        <f>SUM(AE103:AE114)</f>
        <v>0</v>
      </c>
      <c r="AF115" s="99">
        <f>SUM(AF103:AF114)</f>
        <v>0</v>
      </c>
    </row>
    <row r="116" spans="1:32" ht="16.2" hidden="1" thickBot="1" x14ac:dyDescent="0.3">
      <c r="A116" s="1470"/>
      <c r="B116" s="1457" t="s">
        <v>127</v>
      </c>
      <c r="C116" s="1440"/>
      <c r="D116" s="1441"/>
      <c r="E116" s="1446"/>
      <c r="F116" s="1446"/>
      <c r="G116" s="557" t="s">
        <v>128</v>
      </c>
      <c r="H116" s="604"/>
      <c r="I116" s="50"/>
      <c r="J116" s="47"/>
      <c r="K116" s="55"/>
      <c r="L116" s="266"/>
      <c r="M116" s="790"/>
      <c r="N116" s="42"/>
      <c r="O116" s="837"/>
      <c r="P116" s="835"/>
      <c r="Q116" s="267"/>
      <c r="R116" s="1501"/>
      <c r="S116" s="1459"/>
      <c r="T116" s="1459"/>
      <c r="U116" s="268">
        <f>IF(OR(P116="",M116=Paramétrage!$C$10,M116=Paramétrage!$C$13,M116=Paramétrage!$C$17,M116=Paramétrage!$C$20,M116=Paramétrage!$C$24,M116=Paramétrage!$C$27,AND(M116&lt;&gt;Paramétrage!$C$9,Q116="Mut+ext")),0,ROUNDUP(O116/P116,0))</f>
        <v>0</v>
      </c>
      <c r="V116" s="624">
        <f>IF(OR(M116="",Q116="Mut+ext"),0,IF(VLOOKUP(M116,Paramétrage!$C$6:$E$29,2,0)=0,0,IF(P116="","saisir capacité",N116*U116*VLOOKUP(M116,Paramétrage!$C$6:$E$29,2,0))))</f>
        <v>0</v>
      </c>
      <c r="W116" s="625"/>
      <c r="X116" s="626">
        <f t="shared" ref="X116:X127" si="26">IF(OR(M116="",Q116="Mut+ext"),0,IF(ISERROR(V116+W116)=TRUE,V116,V116+W116))</f>
        <v>0</v>
      </c>
      <c r="Y116" s="74">
        <f>IF(OR(M116="",Q116="Mut+ext"),0,IF(ISERROR(W116+V116*VLOOKUP(M116,Paramétrage!$C$6:$E$29,3,0))=TRUE,X116,W116+V116*VLOOKUP(M116,Paramétrage!$C$6:$E$29,3,0)))</f>
        <v>0</v>
      </c>
      <c r="Z116" s="1458"/>
      <c r="AA116" s="1459"/>
      <c r="AB116" s="1503"/>
      <c r="AC116" s="269"/>
      <c r="AD116" s="270"/>
      <c r="AE116" s="955">
        <f>IF(G116="",0,IF(K116="",0,IF(SUMIF(G116:G127,G116,O116:O127)=0,0,IF(OR(L116="",K116="obligatoire"),AF116/SUMIF(G116:G127,G116,O116:O127),AF116/(SUMIF(G116:G127,G116,O116:O127)/L116)))))</f>
        <v>0</v>
      </c>
      <c r="AF116" s="916">
        <f t="shared" ref="AF116:AF127" si="27">N116*O116</f>
        <v>0</v>
      </c>
    </row>
    <row r="117" spans="1:32" ht="16.2" hidden="1" thickBot="1" x14ac:dyDescent="0.3">
      <c r="A117" s="1470"/>
      <c r="B117" s="1457"/>
      <c r="C117" s="1442"/>
      <c r="D117" s="1443"/>
      <c r="E117" s="1446"/>
      <c r="F117" s="1446"/>
      <c r="G117" s="557"/>
      <c r="H117" s="861"/>
      <c r="I117" s="50"/>
      <c r="J117" s="47"/>
      <c r="K117" s="46"/>
      <c r="L117" s="266"/>
      <c r="M117" s="790"/>
      <c r="N117" s="41"/>
      <c r="O117" s="838"/>
      <c r="P117" s="835"/>
      <c r="Q117" s="271"/>
      <c r="R117" s="1501"/>
      <c r="S117" s="1459"/>
      <c r="T117" s="1459"/>
      <c r="U117" s="268">
        <f>IF(OR(P117="",M117=Paramétrage!$C$10,M117=Paramétrage!$C$13,M117=Paramétrage!$C$17,M117=Paramétrage!$C$20,M117=Paramétrage!$C$24,M117=Paramétrage!$C$27,AND(M117&lt;&gt;Paramétrage!$C$9,Q117="Mut+ext")),0,ROUNDUP(O117/P117,0))</f>
        <v>0</v>
      </c>
      <c r="V117" s="624">
        <f>IF(OR(M117="",Q117="Mut+ext"),0,IF(VLOOKUP(M117,Paramétrage!$C$6:$E$29,2,0)=0,0,IF(P117="","saisir capacité",N117*U117*VLOOKUP(M117,Paramétrage!$C$6:$E$29,2,0))))</f>
        <v>0</v>
      </c>
      <c r="W117" s="625"/>
      <c r="X117" s="626">
        <f t="shared" si="26"/>
        <v>0</v>
      </c>
      <c r="Y117" s="74">
        <f>IF(OR(M117="",Q117="Mut+ext"),0,IF(ISERROR(W117+V117*VLOOKUP(M117,Paramétrage!$C$6:$E$29,3,0))=TRUE,X117,W117+V117*VLOOKUP(M117,Paramétrage!$C$6:$E$29,3,0)))</f>
        <v>0</v>
      </c>
      <c r="Z117" s="1458"/>
      <c r="AA117" s="1459"/>
      <c r="AB117" s="1503"/>
      <c r="AC117" s="635"/>
      <c r="AD117" s="270"/>
      <c r="AE117" s="955">
        <f>IF(G117="",0,IF(K117="",0,IF(SUMIF(G116:G127,G117,O116:O127)=0,0,IF(OR(L117="",K117="obligatoire"),AF117/SUMIF(G116:G127,G117,O116:O127),AF117/(SUMIF(G116:G127,G117,O116:O127)/L117)))))</f>
        <v>0</v>
      </c>
      <c r="AF117" s="921">
        <f t="shared" si="27"/>
        <v>0</v>
      </c>
    </row>
    <row r="118" spans="1:32" ht="16.2" hidden="1" thickBot="1" x14ac:dyDescent="0.3">
      <c r="A118" s="1470"/>
      <c r="B118" s="1457"/>
      <c r="C118" s="1442"/>
      <c r="D118" s="1443"/>
      <c r="E118" s="1446"/>
      <c r="F118" s="1446"/>
      <c r="G118" s="557"/>
      <c r="H118" s="861"/>
      <c r="I118" s="123"/>
      <c r="J118" s="47"/>
      <c r="K118" s="46"/>
      <c r="L118" s="266"/>
      <c r="M118" s="790"/>
      <c r="N118" s="41"/>
      <c r="O118" s="837"/>
      <c r="P118" s="835"/>
      <c r="Q118" s="271"/>
      <c r="R118" s="1501"/>
      <c r="S118" s="1459"/>
      <c r="T118" s="1459"/>
      <c r="U118" s="268">
        <f>IF(OR(P118="",M118=Paramétrage!$C$10,M118=Paramétrage!$C$13,M118=Paramétrage!$C$17,M118=Paramétrage!$C$20,M118=Paramétrage!$C$24,M118=Paramétrage!$C$27,AND(M118&lt;&gt;Paramétrage!$C$9,Q118="Mut+ext")),0,ROUNDUP(O118/P118,0))</f>
        <v>0</v>
      </c>
      <c r="V118" s="624">
        <f>IF(OR(M118="",Q118="Mut+ext"),0,IF(VLOOKUP(M118,Paramétrage!$C$6:$E$29,2,0)=0,0,IF(P118="","saisir capacité",N118*U118*VLOOKUP(M118,Paramétrage!$C$6:$E$29,2,0))))</f>
        <v>0</v>
      </c>
      <c r="W118" s="625"/>
      <c r="X118" s="626">
        <f t="shared" si="26"/>
        <v>0</v>
      </c>
      <c r="Y118" s="74">
        <f>IF(OR(M118="",Q118="Mut+ext"),0,IF(ISERROR(W118+V118*VLOOKUP(M118,Paramétrage!$C$6:$E$29,3,0))=TRUE,X118,W118+V118*VLOOKUP(M118,Paramétrage!$C$6:$E$29,3,0)))</f>
        <v>0</v>
      </c>
      <c r="Z118" s="1458"/>
      <c r="AA118" s="1459"/>
      <c r="AB118" s="1503"/>
      <c r="AC118" s="635"/>
      <c r="AD118" s="270"/>
      <c r="AE118" s="955">
        <f>IF(G118="",0,IF(K118="",0,IF(SUMIF(G112:G123,G118,O112:O123)=0,0,IF(OR(L118="",K118="obligatoire"),AF118/SUMIF(G112:G123,G118,O112:O123),AF118/(SUMIF(G112:G123,G118,O112:O123)/L118)))))</f>
        <v>0</v>
      </c>
      <c r="AF118" s="921">
        <f>N118*O118</f>
        <v>0</v>
      </c>
    </row>
    <row r="119" spans="1:32" ht="16.2" hidden="1" thickBot="1" x14ac:dyDescent="0.3">
      <c r="A119" s="1470"/>
      <c r="B119" s="1457"/>
      <c r="C119" s="1442"/>
      <c r="D119" s="1443"/>
      <c r="E119" s="1446"/>
      <c r="F119" s="1446"/>
      <c r="G119" s="862"/>
      <c r="H119" s="861"/>
      <c r="I119" s="123"/>
      <c r="J119" s="47"/>
      <c r="K119" s="46"/>
      <c r="L119" s="266"/>
      <c r="M119" s="790"/>
      <c r="N119" s="41"/>
      <c r="O119" s="834"/>
      <c r="P119" s="835"/>
      <c r="Q119" s="271"/>
      <c r="R119" s="1501"/>
      <c r="S119" s="1459"/>
      <c r="T119" s="1459"/>
      <c r="U119" s="268">
        <f>IF(OR(P119="",M119=Paramétrage!$C$10,M119=Paramétrage!$C$13,M119=Paramétrage!$C$17,M119=Paramétrage!$C$20,M119=Paramétrage!$C$24,M119=Paramétrage!$C$27,AND(M119&lt;&gt;Paramétrage!$C$9,Q119="Mut+ext")),0,ROUNDUP(O119/P119,0))</f>
        <v>0</v>
      </c>
      <c r="V119" s="624">
        <f>IF(OR(M119="",Q119="Mut+ext"),0,IF(VLOOKUP(M119,Paramétrage!$C$6:$E$29,2,0)=0,0,IF(P119="","saisir capacité",N119*U119*VLOOKUP(M119,Paramétrage!$C$6:$E$29,2,0))))</f>
        <v>0</v>
      </c>
      <c r="W119" s="625"/>
      <c r="X119" s="626">
        <f t="shared" si="26"/>
        <v>0</v>
      </c>
      <c r="Y119" s="74">
        <f>IF(OR(M119="",Q119="Mut+ext"),0,IF(ISERROR(W119+V119*VLOOKUP(M119,Paramétrage!$C$6:$E$29,3,0))=TRUE,X119,W119+V119*VLOOKUP(M119,Paramétrage!$C$6:$E$29,3,0)))</f>
        <v>0</v>
      </c>
      <c r="Z119" s="1458"/>
      <c r="AA119" s="1459"/>
      <c r="AB119" s="1503"/>
      <c r="AC119" s="272"/>
      <c r="AD119" s="270"/>
      <c r="AE119" s="955">
        <f>IF(G119="",0,IF(K119="",0,IF(SUMIF(G112:G123,G119,O112:O123)=0,0,IF(OR(L119="",K119="obligatoire"),AF119/SUMIF(G112:G123,G119,O112:O123),AF119/(SUMIF(G112:G123,G119,O112:O123)/L119)))))</f>
        <v>0</v>
      </c>
      <c r="AF119" s="921">
        <f>N119*O119</f>
        <v>0</v>
      </c>
    </row>
    <row r="120" spans="1:32" ht="16.2" hidden="1" thickBot="1" x14ac:dyDescent="0.3">
      <c r="A120" s="1470"/>
      <c r="B120" s="1457"/>
      <c r="C120" s="1442"/>
      <c r="D120" s="1443"/>
      <c r="E120" s="1446"/>
      <c r="F120" s="1446"/>
      <c r="G120" s="557"/>
      <c r="H120" s="861"/>
      <c r="I120" s="123"/>
      <c r="J120" s="47"/>
      <c r="K120" s="46"/>
      <c r="L120" s="266"/>
      <c r="M120" s="790"/>
      <c r="N120" s="41"/>
      <c r="O120" s="837"/>
      <c r="P120" s="835"/>
      <c r="Q120" s="271"/>
      <c r="R120" s="1501"/>
      <c r="S120" s="1459"/>
      <c r="T120" s="1459"/>
      <c r="U120" s="268">
        <f>IF(OR(P120="",M120=Paramétrage!$C$10,M120=Paramétrage!$C$13,M120=Paramétrage!$C$17,M120=Paramétrage!$C$20,M120=Paramétrage!$C$24,M120=Paramétrage!$C$27,AND(M120&lt;&gt;Paramétrage!$C$9,Q120="Mut+ext")),0,ROUNDUP(O120/P120,0))</f>
        <v>0</v>
      </c>
      <c r="V120" s="624">
        <f>IF(OR(M120="",Q120="Mut+ext"),0,IF(VLOOKUP(M120,Paramétrage!$C$6:$E$29,2,0)=0,0,IF(P120="","saisir capacité",N120*U120*VLOOKUP(M120,Paramétrage!$C$6:$E$29,2,0))))</f>
        <v>0</v>
      </c>
      <c r="W120" s="625"/>
      <c r="X120" s="626">
        <f t="shared" si="26"/>
        <v>0</v>
      </c>
      <c r="Y120" s="74">
        <f>IF(OR(M120="",Q120="Mut+ext"),0,IF(ISERROR(W120+V120*VLOOKUP(M120,Paramétrage!$C$6:$E$29,3,0))=TRUE,X120,W120+V120*VLOOKUP(M120,Paramétrage!$C$6:$E$29,3,0)))</f>
        <v>0</v>
      </c>
      <c r="Z120" s="1458"/>
      <c r="AA120" s="1459"/>
      <c r="AB120" s="1503"/>
      <c r="AC120" s="635"/>
      <c r="AD120" s="270"/>
      <c r="AE120" s="955">
        <f>IF(G120="",0,IF(K120="",0,IF(SUMIF(G112:G123,G120,O112:O123)=0,0,IF(OR(L120="",K120="obligatoire"),AF120/SUMIF(G112:G123,G120,O112:O123),AF120/(SUMIF(G112:G123,G120,O112:O123)/L120)))))</f>
        <v>0</v>
      </c>
      <c r="AF120" s="921">
        <f>N120*O120</f>
        <v>0</v>
      </c>
    </row>
    <row r="121" spans="1:32" ht="16.2" hidden="1" thickBot="1" x14ac:dyDescent="0.3">
      <c r="A121" s="1470"/>
      <c r="B121" s="1457"/>
      <c r="C121" s="1442"/>
      <c r="D121" s="1443"/>
      <c r="E121" s="1446"/>
      <c r="F121" s="1446"/>
      <c r="G121" s="557"/>
      <c r="H121" s="861"/>
      <c r="I121" s="123"/>
      <c r="J121" s="47"/>
      <c r="K121" s="46"/>
      <c r="L121" s="266"/>
      <c r="M121" s="790"/>
      <c r="N121" s="41"/>
      <c r="O121" s="834"/>
      <c r="P121" s="835"/>
      <c r="Q121" s="271"/>
      <c r="R121" s="1501"/>
      <c r="S121" s="1459"/>
      <c r="T121" s="1459"/>
      <c r="U121" s="268">
        <f>IF(OR(P121="",M121=Paramétrage!$C$10,M121=Paramétrage!$C$13,M121=Paramétrage!$C$17,M121=Paramétrage!$C$20,M121=Paramétrage!$C$24,M121=Paramétrage!$C$27,AND(M121&lt;&gt;Paramétrage!$C$9,Q121="Mut+ext")),0,ROUNDUP(O121/P121,0))</f>
        <v>0</v>
      </c>
      <c r="V121" s="624">
        <f>IF(OR(M121="",Q121="Mut+ext"),0,IF(VLOOKUP(M121,Paramétrage!$C$6:$E$29,2,0)=0,0,IF(P121="","saisir capacité",N121*U121*VLOOKUP(M121,Paramétrage!$C$6:$E$29,2,0))))</f>
        <v>0</v>
      </c>
      <c r="W121" s="625"/>
      <c r="X121" s="626">
        <f t="shared" si="26"/>
        <v>0</v>
      </c>
      <c r="Y121" s="74">
        <f>IF(OR(M121="",Q121="Mut+ext"),0,IF(ISERROR(W121+V121*VLOOKUP(M121,Paramétrage!$C$6:$E$29,3,0))=TRUE,X121,W121+V121*VLOOKUP(M121,Paramétrage!$C$6:$E$29,3,0)))</f>
        <v>0</v>
      </c>
      <c r="Z121" s="1458"/>
      <c r="AA121" s="1459"/>
      <c r="AB121" s="1503"/>
      <c r="AC121" s="635"/>
      <c r="AD121" s="270"/>
      <c r="AE121" s="955">
        <f>IF(G121="",0,IF(K121="",0,IF(SUMIF(G112:G123,G121,O112:O123)=0,0,IF(OR(L121="",K121="obligatoire"),AF121/SUMIF(G112:G123,G121,O112:O123),AF121/(SUMIF(G112:G123,G121,O112:O123)/L121)))))</f>
        <v>0</v>
      </c>
      <c r="AF121" s="921">
        <f>N121*O121</f>
        <v>0</v>
      </c>
    </row>
    <row r="122" spans="1:32" ht="16.2" hidden="1" thickBot="1" x14ac:dyDescent="0.3">
      <c r="A122" s="1470"/>
      <c r="B122" s="1457"/>
      <c r="C122" s="1442"/>
      <c r="D122" s="1443"/>
      <c r="E122" s="1446"/>
      <c r="F122" s="1446"/>
      <c r="G122" s="557"/>
      <c r="H122" s="861"/>
      <c r="I122" s="123"/>
      <c r="J122" s="47"/>
      <c r="K122" s="46"/>
      <c r="L122" s="266"/>
      <c r="M122" s="790"/>
      <c r="N122" s="41"/>
      <c r="O122" s="837"/>
      <c r="P122" s="835"/>
      <c r="Q122" s="271"/>
      <c r="R122" s="1501"/>
      <c r="S122" s="1459"/>
      <c r="T122" s="1459"/>
      <c r="U122" s="268">
        <f>IF(OR(P122="",M122=Paramétrage!$C$10,M122=Paramétrage!$C$13,M122=Paramétrage!$C$17,M122=Paramétrage!$C$20,M122=Paramétrage!$C$24,M122=Paramétrage!$C$27,AND(M122&lt;&gt;Paramétrage!$C$9,Q122="Mut+ext")),0,ROUNDUP(O122/P122,0))</f>
        <v>0</v>
      </c>
      <c r="V122" s="624">
        <f>IF(OR(M122="",Q122="Mut+ext"),0,IF(VLOOKUP(M122,Paramétrage!$C$6:$E$29,2,0)=0,0,IF(P122="","saisir capacité",N122*U122*VLOOKUP(M122,Paramétrage!$C$6:$E$29,2,0))))</f>
        <v>0</v>
      </c>
      <c r="W122" s="625"/>
      <c r="X122" s="626">
        <f t="shared" si="26"/>
        <v>0</v>
      </c>
      <c r="Y122" s="74">
        <f>IF(OR(M122="",Q122="Mut+ext"),0,IF(ISERROR(W122+V122*VLOOKUP(M122,Paramétrage!$C$6:$E$29,3,0))=TRUE,X122,W122+V122*VLOOKUP(M122,Paramétrage!$C$6:$E$29,3,0)))</f>
        <v>0</v>
      </c>
      <c r="Z122" s="1458"/>
      <c r="AA122" s="1459"/>
      <c r="AB122" s="1503"/>
      <c r="AC122" s="635"/>
      <c r="AD122" s="270"/>
      <c r="AE122" s="955">
        <f>IF(G122="",0,IF(K122="",0,IF(SUMIF(G116:G127,G122,O116:O127)=0,0,IF(OR(L122="",K122="obligatoire"),AF122/SUMIF(G116:G127,G122,O116:O127),AF122/(SUMIF(G116:G127,G122,O116:O127)/L122)))))</f>
        <v>0</v>
      </c>
      <c r="AF122" s="921">
        <f t="shared" si="27"/>
        <v>0</v>
      </c>
    </row>
    <row r="123" spans="1:32" ht="16.2" hidden="1" thickBot="1" x14ac:dyDescent="0.3">
      <c r="A123" s="1470"/>
      <c r="B123" s="1457"/>
      <c r="C123" s="1442"/>
      <c r="D123" s="1443"/>
      <c r="E123" s="1446"/>
      <c r="F123" s="1446"/>
      <c r="G123" s="862"/>
      <c r="H123" s="861"/>
      <c r="I123" s="123"/>
      <c r="J123" s="47"/>
      <c r="K123" s="46"/>
      <c r="L123" s="266"/>
      <c r="M123" s="790"/>
      <c r="N123" s="41"/>
      <c r="O123" s="834"/>
      <c r="P123" s="835"/>
      <c r="Q123" s="271"/>
      <c r="R123" s="1501"/>
      <c r="S123" s="1459"/>
      <c r="T123" s="1459"/>
      <c r="U123" s="268">
        <f>IF(OR(P123="",M123=Paramétrage!$C$10,M123=Paramétrage!$C$13,M123=Paramétrage!$C$17,M123=Paramétrage!$C$20,M123=Paramétrage!$C$24,M123=Paramétrage!$C$27,AND(M123&lt;&gt;Paramétrage!$C$9,Q123="Mut+ext")),0,ROUNDUP(O123/P123,0))</f>
        <v>0</v>
      </c>
      <c r="V123" s="624">
        <f>IF(OR(M123="",Q123="Mut+ext"),0,IF(VLOOKUP(M123,Paramétrage!$C$6:$E$29,2,0)=0,0,IF(P123="","saisir capacité",N123*U123*VLOOKUP(M123,Paramétrage!$C$6:$E$29,2,0))))</f>
        <v>0</v>
      </c>
      <c r="W123" s="625"/>
      <c r="X123" s="626">
        <f t="shared" si="26"/>
        <v>0</v>
      </c>
      <c r="Y123" s="74">
        <f>IF(OR(M123="",Q123="Mut+ext"),0,IF(ISERROR(W123+V123*VLOOKUP(M123,Paramétrage!$C$6:$E$29,3,0))=TRUE,X123,W123+V123*VLOOKUP(M123,Paramétrage!$C$6:$E$29,3,0)))</f>
        <v>0</v>
      </c>
      <c r="Z123" s="1458"/>
      <c r="AA123" s="1459"/>
      <c r="AB123" s="1503"/>
      <c r="AC123" s="272"/>
      <c r="AD123" s="270"/>
      <c r="AE123" s="955">
        <f>IF(G123="",0,IF(K123="",0,IF(SUMIF(G116:G127,G123,O116:O127)=0,0,IF(OR(L123="",K123="obligatoire"),AF123/SUMIF(G116:G127,G123,O116:O127),AF123/(SUMIF(G116:G127,G123,O116:O127)/L123)))))</f>
        <v>0</v>
      </c>
      <c r="AF123" s="921">
        <f t="shared" si="27"/>
        <v>0</v>
      </c>
    </row>
    <row r="124" spans="1:32" ht="16.2" hidden="1" thickBot="1" x14ac:dyDescent="0.3">
      <c r="A124" s="1470"/>
      <c r="B124" s="1457"/>
      <c r="C124" s="1442"/>
      <c r="D124" s="1443"/>
      <c r="E124" s="1446"/>
      <c r="F124" s="1446"/>
      <c r="G124" s="557"/>
      <c r="H124" s="861"/>
      <c r="I124" s="123"/>
      <c r="J124" s="47"/>
      <c r="K124" s="46"/>
      <c r="L124" s="266"/>
      <c r="M124" s="790"/>
      <c r="N124" s="41"/>
      <c r="O124" s="837"/>
      <c r="P124" s="835"/>
      <c r="Q124" s="271"/>
      <c r="R124" s="1501"/>
      <c r="S124" s="1459"/>
      <c r="T124" s="1459"/>
      <c r="U124" s="268">
        <f>IF(OR(P124="",M124=Paramétrage!$C$10,M124=Paramétrage!$C$13,M124=Paramétrage!$C$17,M124=Paramétrage!$C$20,M124=Paramétrage!$C$24,M124=Paramétrage!$C$27,AND(M124&lt;&gt;Paramétrage!$C$9,Q124="Mut+ext")),0,ROUNDUP(O124/P124,0))</f>
        <v>0</v>
      </c>
      <c r="V124" s="624">
        <f>IF(OR(M124="",Q124="Mut+ext"),0,IF(VLOOKUP(M124,Paramétrage!$C$6:$E$29,2,0)=0,0,IF(P124="","saisir capacité",N124*U124*VLOOKUP(M124,Paramétrage!$C$6:$E$29,2,0))))</f>
        <v>0</v>
      </c>
      <c r="W124" s="625"/>
      <c r="X124" s="626">
        <f t="shared" si="26"/>
        <v>0</v>
      </c>
      <c r="Y124" s="74">
        <f>IF(OR(M124="",Q124="Mut+ext"),0,IF(ISERROR(W124+V124*VLOOKUP(M124,Paramétrage!$C$6:$E$29,3,0))=TRUE,X124,W124+V124*VLOOKUP(M124,Paramétrage!$C$6:$E$29,3,0)))</f>
        <v>0</v>
      </c>
      <c r="Z124" s="1458"/>
      <c r="AA124" s="1459"/>
      <c r="AB124" s="1503"/>
      <c r="AC124" s="635"/>
      <c r="AD124" s="270"/>
      <c r="AE124" s="955">
        <f>IF(G124="",0,IF(K124="",0,IF(SUMIF(G116:G127,G124,O116:O127)=0,0,IF(OR(L124="",K124="obligatoire"),AF124/SUMIF(G116:G127,G124,O116:O127),AF124/(SUMIF(G116:G127,G124,O116:O127)/L124)))))</f>
        <v>0</v>
      </c>
      <c r="AF124" s="921">
        <f t="shared" si="27"/>
        <v>0</v>
      </c>
    </row>
    <row r="125" spans="1:32" ht="16.2" hidden="1" thickBot="1" x14ac:dyDescent="0.3">
      <c r="A125" s="1470"/>
      <c r="B125" s="1457"/>
      <c r="C125" s="1442"/>
      <c r="D125" s="1443"/>
      <c r="E125" s="1446"/>
      <c r="F125" s="1446"/>
      <c r="G125" s="557"/>
      <c r="H125" s="861"/>
      <c r="I125" s="123"/>
      <c r="J125" s="47"/>
      <c r="K125" s="46"/>
      <c r="L125" s="266"/>
      <c r="M125" s="790"/>
      <c r="N125" s="41"/>
      <c r="O125" s="834"/>
      <c r="P125" s="835"/>
      <c r="Q125" s="271"/>
      <c r="R125" s="1501"/>
      <c r="S125" s="1459"/>
      <c r="T125" s="1459"/>
      <c r="U125" s="268">
        <f>IF(OR(P125="",M125=Paramétrage!$C$10,M125=Paramétrage!$C$13,M125=Paramétrage!$C$17,M125=Paramétrage!$C$20,M125=Paramétrage!$C$24,M125=Paramétrage!$C$27,AND(M125&lt;&gt;Paramétrage!$C$9,Q125="Mut+ext")),0,ROUNDUP(O125/P125,0))</f>
        <v>0</v>
      </c>
      <c r="V125" s="624">
        <f>IF(OR(M125="",Q125="Mut+ext"),0,IF(VLOOKUP(M125,Paramétrage!$C$6:$E$29,2,0)=0,0,IF(P125="","saisir capacité",N125*U125*VLOOKUP(M125,Paramétrage!$C$6:$E$29,2,0))))</f>
        <v>0</v>
      </c>
      <c r="W125" s="625"/>
      <c r="X125" s="626">
        <f t="shared" si="26"/>
        <v>0</v>
      </c>
      <c r="Y125" s="74">
        <f>IF(OR(M125="",Q125="Mut+ext"),0,IF(ISERROR(W125+V125*VLOOKUP(M125,Paramétrage!$C$6:$E$29,3,0))=TRUE,X125,W125+V125*VLOOKUP(M125,Paramétrage!$C$6:$E$29,3,0)))</f>
        <v>0</v>
      </c>
      <c r="Z125" s="1458"/>
      <c r="AA125" s="1459"/>
      <c r="AB125" s="1503"/>
      <c r="AC125" s="635"/>
      <c r="AD125" s="270"/>
      <c r="AE125" s="955">
        <f>IF(G125="",0,IF(K125="",0,IF(SUMIF(G116:G127,G125,O116:O127)=0,0,IF(OR(L125="",K125="obligatoire"),AF125/SUMIF(G116:G127,G125,O116:O127),AF125/(SUMIF(G116:G127,G125,O116:O127)/L125)))))</f>
        <v>0</v>
      </c>
      <c r="AF125" s="921">
        <f t="shared" si="27"/>
        <v>0</v>
      </c>
    </row>
    <row r="126" spans="1:32" ht="16.2" hidden="1" thickBot="1" x14ac:dyDescent="0.3">
      <c r="A126" s="1470"/>
      <c r="B126" s="1457"/>
      <c r="C126" s="1442"/>
      <c r="D126" s="1443"/>
      <c r="E126" s="1446"/>
      <c r="F126" s="1446"/>
      <c r="G126" s="557"/>
      <c r="H126" s="861"/>
      <c r="I126" s="123"/>
      <c r="J126" s="47"/>
      <c r="K126" s="46"/>
      <c r="L126" s="266"/>
      <c r="M126" s="790"/>
      <c r="N126" s="41"/>
      <c r="O126" s="837"/>
      <c r="P126" s="835"/>
      <c r="Q126" s="271"/>
      <c r="R126" s="1501"/>
      <c r="S126" s="1459"/>
      <c r="T126" s="1459"/>
      <c r="U126" s="268">
        <f>IF(OR(P126="",M126=Paramétrage!$C$10,M126=Paramétrage!$C$13,M126=Paramétrage!$C$17,M126=Paramétrage!$C$20,M126=Paramétrage!$C$24,M126=Paramétrage!$C$27,AND(M126&lt;&gt;Paramétrage!$C$9,Q126="Mut+ext")),0,ROUNDUP(O126/P126,0))</f>
        <v>0</v>
      </c>
      <c r="V126" s="624">
        <f>IF(OR(M126="",Q126="Mut+ext"),0,IF(VLOOKUP(M126,Paramétrage!$C$6:$E$29,2,0)=0,0,IF(P126="","saisir capacité",N126*U126*VLOOKUP(M126,Paramétrage!$C$6:$E$29,2,0))))</f>
        <v>0</v>
      </c>
      <c r="W126" s="625"/>
      <c r="X126" s="626">
        <f t="shared" si="26"/>
        <v>0</v>
      </c>
      <c r="Y126" s="74">
        <f>IF(OR(M126="",Q126="Mut+ext"),0,IF(ISERROR(W126+V126*VLOOKUP(M126,Paramétrage!$C$6:$E$29,3,0))=TRUE,X126,W126+V126*VLOOKUP(M126,Paramétrage!$C$6:$E$29,3,0)))</f>
        <v>0</v>
      </c>
      <c r="Z126" s="1458"/>
      <c r="AA126" s="1459"/>
      <c r="AB126" s="1503"/>
      <c r="AC126" s="635"/>
      <c r="AD126" s="270"/>
      <c r="AE126" s="955">
        <f>IF(G126="",0,IF(K126="",0,IF(SUMIF(G116:G127,G126,O116:O127)=0,0,IF(OR(L126="",K126="obligatoire"),AF126/SUMIF(G116:G127,G126,O116:O127),AF126/(SUMIF(G116:G127,G126,O116:O127)/L126)))))</f>
        <v>0</v>
      </c>
      <c r="AF126" s="921">
        <f t="shared" si="27"/>
        <v>0</v>
      </c>
    </row>
    <row r="127" spans="1:32" ht="16.2" hidden="1" thickBot="1" x14ac:dyDescent="0.3">
      <c r="A127" s="1470"/>
      <c r="B127" s="1457"/>
      <c r="C127" s="1444"/>
      <c r="D127" s="1445"/>
      <c r="E127" s="1447"/>
      <c r="F127" s="1447"/>
      <c r="G127" s="557"/>
      <c r="H127" s="861"/>
      <c r="I127" s="123"/>
      <c r="J127" s="47"/>
      <c r="K127" s="46"/>
      <c r="L127" s="266"/>
      <c r="M127" s="790"/>
      <c r="N127" s="41"/>
      <c r="O127" s="838"/>
      <c r="P127" s="835"/>
      <c r="Q127" s="271"/>
      <c r="R127" s="1501"/>
      <c r="S127" s="1459"/>
      <c r="T127" s="1459"/>
      <c r="U127" s="268">
        <f>IF(OR(P127="",M127=Paramétrage!$C$10,M127=Paramétrage!$C$13,M127=Paramétrage!$C$17,M127=Paramétrage!$C$20,M127=Paramétrage!$C$24,M127=Paramétrage!$C$27,AND(M127&lt;&gt;Paramétrage!$C$9,Q127="Mut+ext")),0,ROUNDUP(O127/P127,0))</f>
        <v>0</v>
      </c>
      <c r="V127" s="624">
        <f>IF(OR(M127="",Q127="Mut+ext"),0,IF(VLOOKUP(M127,Paramétrage!$C$6:$E$29,2,0)=0,0,IF(P127="","saisir capacité",N127*U127*VLOOKUP(M127,Paramétrage!$C$6:$E$29,2,0))))</f>
        <v>0</v>
      </c>
      <c r="W127" s="625"/>
      <c r="X127" s="626">
        <f t="shared" si="26"/>
        <v>0</v>
      </c>
      <c r="Y127" s="74">
        <f>IF(OR(M127="",Q127="Mut+ext"),0,IF(ISERROR(W127+V127*VLOOKUP(M127,Paramétrage!$C$6:$E$29,3,0))=TRUE,X127,W127+V127*VLOOKUP(M127,Paramétrage!$C$6:$E$29,3,0)))</f>
        <v>0</v>
      </c>
      <c r="Z127" s="1458"/>
      <c r="AA127" s="1459"/>
      <c r="AB127" s="1503"/>
      <c r="AC127" s="635"/>
      <c r="AD127" s="270"/>
      <c r="AE127" s="955">
        <f>IF(G127="",0,IF(K127="",0,IF(SUMIF(G116:G127,G127,O116:O127)=0,0,IF(OR(L127="",K127="obligatoire"),AF127/SUMIF(G116:G127,G127,O116:O127),AF127/(SUMIF(G116:G127,G127,O116:O127)/L127)))))</f>
        <v>0</v>
      </c>
      <c r="AF127" s="921">
        <f t="shared" si="27"/>
        <v>0</v>
      </c>
    </row>
    <row r="128" spans="1:32" ht="16.2" hidden="1" thickBot="1" x14ac:dyDescent="0.3">
      <c r="A128" s="1470"/>
      <c r="B128" s="1457"/>
      <c r="C128" s="988"/>
      <c r="D128" s="989"/>
      <c r="E128" s="839"/>
      <c r="F128" s="839"/>
      <c r="G128" s="839"/>
      <c r="H128" s="840"/>
      <c r="I128" s="124"/>
      <c r="J128" s="94"/>
      <c r="K128" s="58"/>
      <c r="L128" s="273"/>
      <c r="M128" s="841"/>
      <c r="N128" s="60">
        <f>AE128</f>
        <v>0</v>
      </c>
      <c r="O128" s="842"/>
      <c r="P128" s="842"/>
      <c r="Q128" s="274"/>
      <c r="R128" s="275"/>
      <c r="S128" s="275"/>
      <c r="T128" s="281"/>
      <c r="U128" s="274"/>
      <c r="V128" s="844">
        <f>SUM(V116:V127)</f>
        <v>0</v>
      </c>
      <c r="W128" s="841">
        <f>SUM(W116:W127)</f>
        <v>0</v>
      </c>
      <c r="X128" s="845">
        <f>SUM(X116:X127)</f>
        <v>0</v>
      </c>
      <c r="Y128" s="64">
        <f>SUM(Y116:Y127)</f>
        <v>0</v>
      </c>
      <c r="Z128" s="278"/>
      <c r="AA128" s="279"/>
      <c r="AB128" s="280"/>
      <c r="AC128" s="281"/>
      <c r="AD128" s="282"/>
      <c r="AE128" s="956">
        <f>SUM(AE116:AE127)</f>
        <v>0</v>
      </c>
      <c r="AF128" s="99">
        <f>SUM(AF116:AF127)</f>
        <v>0</v>
      </c>
    </row>
    <row r="129" spans="1:34" ht="16.2" hidden="1" thickBot="1" x14ac:dyDescent="0.3">
      <c r="A129" s="1470"/>
      <c r="B129" s="1457" t="s">
        <v>129</v>
      </c>
      <c r="C129" s="1440"/>
      <c r="D129" s="1441"/>
      <c r="E129" s="1446"/>
      <c r="F129" s="1446"/>
      <c r="G129" s="557" t="s">
        <v>130</v>
      </c>
      <c r="H129" s="604"/>
      <c r="I129" s="50"/>
      <c r="J129" s="47"/>
      <c r="K129" s="55"/>
      <c r="L129" s="266"/>
      <c r="M129" s="790"/>
      <c r="N129" s="42"/>
      <c r="O129" s="837"/>
      <c r="P129" s="835"/>
      <c r="Q129" s="267"/>
      <c r="R129" s="1501"/>
      <c r="S129" s="1459"/>
      <c r="T129" s="1459"/>
      <c r="U129" s="268">
        <f>IF(OR(P129="",M129=Paramétrage!$C$10,M129=Paramétrage!$C$13,M129=Paramétrage!$C$17,M129=Paramétrage!$C$20,M129=Paramétrage!$C$24,M129=Paramétrage!$C$27,AND(M129&lt;&gt;Paramétrage!$C$9,Q129="Mut+ext")),0,ROUNDUP(O129/P129,0))</f>
        <v>0</v>
      </c>
      <c r="V129" s="624">
        <f>IF(OR(M129="",Q129="Mut+ext"),0,IF(VLOOKUP(M129,Paramétrage!$C$6:$E$29,2,0)=0,0,IF(P129="","saisir capacité",N129*U129*VLOOKUP(M129,Paramétrage!$C$6:$E$29,2,0))))</f>
        <v>0</v>
      </c>
      <c r="W129" s="625"/>
      <c r="X129" s="626">
        <f t="shared" ref="X129:X140" si="28">IF(OR(M129="",Q129="Mut+ext"),0,IF(ISERROR(V129+W129)=TRUE,V129,V129+W129))</f>
        <v>0</v>
      </c>
      <c r="Y129" s="74">
        <f>IF(OR(M129="",Q129="Mut+ext"),0,IF(ISERROR(W129+V129*VLOOKUP(M129,Paramétrage!$C$6:$E$29,3,0))=TRUE,X129,W129+V129*VLOOKUP(M129,Paramétrage!$C$6:$E$29,3,0)))</f>
        <v>0</v>
      </c>
      <c r="Z129" s="1458"/>
      <c r="AA129" s="1459"/>
      <c r="AB129" s="1503"/>
      <c r="AC129" s="269"/>
      <c r="AD129" s="270"/>
      <c r="AE129" s="955">
        <f>IF(G129="",0,IF(K129="",0,IF(SUMIF(G129:G140,G129,O129:O140)=0,0,IF(OR(L129="",K129="obligatoire"),AF129/SUMIF(G129:G140,G129,O129:O140),AF129/(SUMIF(G129:G140,G129,O129:O140)/L129)))))</f>
        <v>0</v>
      </c>
      <c r="AF129" s="916">
        <f t="shared" ref="AF129:AF140" si="29">N129*O129</f>
        <v>0</v>
      </c>
    </row>
    <row r="130" spans="1:34" ht="16.2" hidden="1" thickBot="1" x14ac:dyDescent="0.3">
      <c r="A130" s="1470"/>
      <c r="B130" s="1457"/>
      <c r="C130" s="1442"/>
      <c r="D130" s="1443"/>
      <c r="E130" s="1446"/>
      <c r="F130" s="1446"/>
      <c r="G130" s="557"/>
      <c r="H130" s="861"/>
      <c r="I130" s="50"/>
      <c r="J130" s="47"/>
      <c r="K130" s="46"/>
      <c r="L130" s="266"/>
      <c r="M130" s="790"/>
      <c r="N130" s="41"/>
      <c r="O130" s="838"/>
      <c r="P130" s="835"/>
      <c r="Q130" s="271"/>
      <c r="R130" s="1501"/>
      <c r="S130" s="1459"/>
      <c r="T130" s="1459"/>
      <c r="U130" s="268">
        <f>IF(OR(P130="",M130=Paramétrage!$C$10,M130=Paramétrage!$C$13,M130=Paramétrage!$C$17,M130=Paramétrage!$C$20,M130=Paramétrage!$C$24,M130=Paramétrage!$C$27,AND(M130&lt;&gt;Paramétrage!$C$9,Q130="Mut+ext")),0,ROUNDUP(O130/P130,0))</f>
        <v>0</v>
      </c>
      <c r="V130" s="624">
        <f>IF(OR(M130="",Q130="Mut+ext"),0,IF(VLOOKUP(M130,Paramétrage!$C$6:$E$29,2,0)=0,0,IF(P130="","saisir capacité",N130*U130*VLOOKUP(M130,Paramétrage!$C$6:$E$29,2,0))))</f>
        <v>0</v>
      </c>
      <c r="W130" s="625"/>
      <c r="X130" s="626">
        <f t="shared" si="28"/>
        <v>0</v>
      </c>
      <c r="Y130" s="74">
        <f>IF(OR(M130="",Q130="Mut+ext"),0,IF(ISERROR(W130+V130*VLOOKUP(M130,Paramétrage!$C$6:$E$29,3,0))=TRUE,X130,W130+V130*VLOOKUP(M130,Paramétrage!$C$6:$E$29,3,0)))</f>
        <v>0</v>
      </c>
      <c r="Z130" s="1458"/>
      <c r="AA130" s="1459"/>
      <c r="AB130" s="1503"/>
      <c r="AC130" s="635"/>
      <c r="AD130" s="270"/>
      <c r="AE130" s="955">
        <f>IF(G130="",0,IF(K130="",0,IF(SUMIF(G129:G140,G130,O129:O140)=0,0,IF(OR(L130="",K130="obligatoire"),AF130/SUMIF(G129:G140,G130,O129:O140),AF130/(SUMIF(G129:G140,G130,O129:O140)/L130)))))</f>
        <v>0</v>
      </c>
      <c r="AF130" s="921">
        <f t="shared" si="29"/>
        <v>0</v>
      </c>
    </row>
    <row r="131" spans="1:34" ht="16.2" hidden="1" thickBot="1" x14ac:dyDescent="0.3">
      <c r="A131" s="1470"/>
      <c r="B131" s="1457"/>
      <c r="C131" s="1442"/>
      <c r="D131" s="1443"/>
      <c r="E131" s="1446"/>
      <c r="F131" s="1446"/>
      <c r="G131" s="557"/>
      <c r="H131" s="861"/>
      <c r="I131" s="123"/>
      <c r="J131" s="47"/>
      <c r="K131" s="46"/>
      <c r="L131" s="266"/>
      <c r="M131" s="790"/>
      <c r="N131" s="41"/>
      <c r="O131" s="837"/>
      <c r="P131" s="835"/>
      <c r="Q131" s="271"/>
      <c r="R131" s="1501"/>
      <c r="S131" s="1459"/>
      <c r="T131" s="1459"/>
      <c r="U131" s="268">
        <f>IF(OR(P131="",M131=Paramétrage!$C$10,M131=Paramétrage!$C$13,M131=Paramétrage!$C$17,M131=Paramétrage!$C$20,M131=Paramétrage!$C$24,M131=Paramétrage!$C$27,AND(M131&lt;&gt;Paramétrage!$C$9,Q131="Mut+ext")),0,ROUNDUP(O131/P131,0))</f>
        <v>0</v>
      </c>
      <c r="V131" s="624">
        <f>IF(OR(M131="",Q131="Mut+ext"),0,IF(VLOOKUP(M131,Paramétrage!$C$6:$E$29,2,0)=0,0,IF(P131="","saisir capacité",N131*U131*VLOOKUP(M131,Paramétrage!$C$6:$E$29,2,0))))</f>
        <v>0</v>
      </c>
      <c r="W131" s="625"/>
      <c r="X131" s="626">
        <f t="shared" si="28"/>
        <v>0</v>
      </c>
      <c r="Y131" s="74">
        <f>IF(OR(M131="",Q131="Mut+ext"),0,IF(ISERROR(W131+V131*VLOOKUP(M131,Paramétrage!$C$6:$E$29,3,0))=TRUE,X131,W131+V131*VLOOKUP(M131,Paramétrage!$C$6:$E$29,3,0)))</f>
        <v>0</v>
      </c>
      <c r="Z131" s="1458"/>
      <c r="AA131" s="1459"/>
      <c r="AB131" s="1503"/>
      <c r="AC131" s="635"/>
      <c r="AD131" s="270"/>
      <c r="AE131" s="955">
        <f>IF(G131="",0,IF(K131="",0,IF(SUMIF(G125:G136,G131,O125:O136)=0,0,IF(OR(L131="",K131="obligatoire"),AF131/SUMIF(G125:G136,G131,O125:O136),AF131/(SUMIF(G125:G136,G131,O125:O136)/L131)))))</f>
        <v>0</v>
      </c>
      <c r="AF131" s="921">
        <f>N131*O131</f>
        <v>0</v>
      </c>
    </row>
    <row r="132" spans="1:34" ht="16.2" hidden="1" thickBot="1" x14ac:dyDescent="0.3">
      <c r="A132" s="1470"/>
      <c r="B132" s="1457"/>
      <c r="C132" s="1442"/>
      <c r="D132" s="1443"/>
      <c r="E132" s="1446"/>
      <c r="F132" s="1446"/>
      <c r="G132" s="862"/>
      <c r="H132" s="861"/>
      <c r="I132" s="123"/>
      <c r="J132" s="47"/>
      <c r="K132" s="46"/>
      <c r="L132" s="266"/>
      <c r="M132" s="790"/>
      <c r="N132" s="41"/>
      <c r="O132" s="834"/>
      <c r="P132" s="835"/>
      <c r="Q132" s="271"/>
      <c r="R132" s="1501"/>
      <c r="S132" s="1459"/>
      <c r="T132" s="1459"/>
      <c r="U132" s="268">
        <f>IF(OR(P132="",M132=Paramétrage!$C$10,M132=Paramétrage!$C$13,M132=Paramétrage!$C$17,M132=Paramétrage!$C$20,M132=Paramétrage!$C$24,M132=Paramétrage!$C$27,AND(M132&lt;&gt;Paramétrage!$C$9,Q132="Mut+ext")),0,ROUNDUP(O132/P132,0))</f>
        <v>0</v>
      </c>
      <c r="V132" s="624">
        <f>IF(OR(M132="",Q132="Mut+ext"),0,IF(VLOOKUP(M132,Paramétrage!$C$6:$E$29,2,0)=0,0,IF(P132="","saisir capacité",N132*U132*VLOOKUP(M132,Paramétrage!$C$6:$E$29,2,0))))</f>
        <v>0</v>
      </c>
      <c r="W132" s="625"/>
      <c r="X132" s="626">
        <f t="shared" si="28"/>
        <v>0</v>
      </c>
      <c r="Y132" s="74">
        <f>IF(OR(M132="",Q132="Mut+ext"),0,IF(ISERROR(W132+V132*VLOOKUP(M132,Paramétrage!$C$6:$E$29,3,0))=TRUE,X132,W132+V132*VLOOKUP(M132,Paramétrage!$C$6:$E$29,3,0)))</f>
        <v>0</v>
      </c>
      <c r="Z132" s="1458"/>
      <c r="AA132" s="1459"/>
      <c r="AB132" s="1503"/>
      <c r="AC132" s="272"/>
      <c r="AD132" s="270"/>
      <c r="AE132" s="955">
        <f>IF(G132="",0,IF(K132="",0,IF(SUMIF(G125:G136,G132,O125:O136)=0,0,IF(OR(L132="",K132="obligatoire"),AF132/SUMIF(G125:G136,G132,O125:O136),AF132/(SUMIF(G125:G136,G132,O125:O136)/L132)))))</f>
        <v>0</v>
      </c>
      <c r="AF132" s="921">
        <f>N132*O132</f>
        <v>0</v>
      </c>
    </row>
    <row r="133" spans="1:34" ht="16.2" hidden="1" thickBot="1" x14ac:dyDescent="0.3">
      <c r="A133" s="1470"/>
      <c r="B133" s="1457"/>
      <c r="C133" s="1442"/>
      <c r="D133" s="1443"/>
      <c r="E133" s="1446"/>
      <c r="F133" s="1446"/>
      <c r="G133" s="557"/>
      <c r="H133" s="861"/>
      <c r="I133" s="123"/>
      <c r="J133" s="47"/>
      <c r="K133" s="46"/>
      <c r="L133" s="266"/>
      <c r="M133" s="790"/>
      <c r="N133" s="41"/>
      <c r="O133" s="837"/>
      <c r="P133" s="835"/>
      <c r="Q133" s="271"/>
      <c r="R133" s="1501"/>
      <c r="S133" s="1459"/>
      <c r="T133" s="1459"/>
      <c r="U133" s="268">
        <f>IF(OR(P133="",M133=Paramétrage!$C$10,M133=Paramétrage!$C$13,M133=Paramétrage!$C$17,M133=Paramétrage!$C$20,M133=Paramétrage!$C$24,M133=Paramétrage!$C$27,AND(M133&lt;&gt;Paramétrage!$C$9,Q133="Mut+ext")),0,ROUNDUP(O133/P133,0))</f>
        <v>0</v>
      </c>
      <c r="V133" s="624">
        <f>IF(OR(M133="",Q133="Mut+ext"),0,IF(VLOOKUP(M133,Paramétrage!$C$6:$E$29,2,0)=0,0,IF(P133="","saisir capacité",N133*U133*VLOOKUP(M133,Paramétrage!$C$6:$E$29,2,0))))</f>
        <v>0</v>
      </c>
      <c r="W133" s="625"/>
      <c r="X133" s="626">
        <f t="shared" si="28"/>
        <v>0</v>
      </c>
      <c r="Y133" s="74">
        <f>IF(OR(M133="",Q133="Mut+ext"),0,IF(ISERROR(W133+V133*VLOOKUP(M133,Paramétrage!$C$6:$E$29,3,0))=TRUE,X133,W133+V133*VLOOKUP(M133,Paramétrage!$C$6:$E$29,3,0)))</f>
        <v>0</v>
      </c>
      <c r="Z133" s="1458"/>
      <c r="AA133" s="1459"/>
      <c r="AB133" s="1503"/>
      <c r="AC133" s="635"/>
      <c r="AD133" s="270"/>
      <c r="AE133" s="955">
        <f>IF(G133="",0,IF(K133="",0,IF(SUMIF(G125:G136,G133,O125:O136)=0,0,IF(OR(L133="",K133="obligatoire"),AF133/SUMIF(G125:G136,G133,O125:O136),AF133/(SUMIF(G125:G136,G133,O125:O136)/L133)))))</f>
        <v>0</v>
      </c>
      <c r="AF133" s="921">
        <f>N133*O133</f>
        <v>0</v>
      </c>
    </row>
    <row r="134" spans="1:34" ht="16.2" hidden="1" thickBot="1" x14ac:dyDescent="0.3">
      <c r="A134" s="1470"/>
      <c r="B134" s="1457"/>
      <c r="C134" s="1442"/>
      <c r="D134" s="1443"/>
      <c r="E134" s="1446"/>
      <c r="F134" s="1446"/>
      <c r="G134" s="557"/>
      <c r="H134" s="861"/>
      <c r="I134" s="123"/>
      <c r="J134" s="47"/>
      <c r="K134" s="46"/>
      <c r="L134" s="266"/>
      <c r="M134" s="790"/>
      <c r="N134" s="41"/>
      <c r="O134" s="834"/>
      <c r="P134" s="835"/>
      <c r="Q134" s="271"/>
      <c r="R134" s="1501"/>
      <c r="S134" s="1459"/>
      <c r="T134" s="1459"/>
      <c r="U134" s="268">
        <f>IF(OR(P134="",M134=Paramétrage!$C$10,M134=Paramétrage!$C$13,M134=Paramétrage!$C$17,M134=Paramétrage!$C$20,M134=Paramétrage!$C$24,M134=Paramétrage!$C$27,AND(M134&lt;&gt;Paramétrage!$C$9,Q134="Mut+ext")),0,ROUNDUP(O134/P134,0))</f>
        <v>0</v>
      </c>
      <c r="V134" s="624">
        <f>IF(OR(M134="",Q134="Mut+ext"),0,IF(VLOOKUP(M134,Paramétrage!$C$6:$E$29,2,0)=0,0,IF(P134="","saisir capacité",N134*U134*VLOOKUP(M134,Paramétrage!$C$6:$E$29,2,0))))</f>
        <v>0</v>
      </c>
      <c r="W134" s="625"/>
      <c r="X134" s="626">
        <f t="shared" si="28"/>
        <v>0</v>
      </c>
      <c r="Y134" s="74">
        <f>IF(OR(M134="",Q134="Mut+ext"),0,IF(ISERROR(W134+V134*VLOOKUP(M134,Paramétrage!$C$6:$E$29,3,0))=TRUE,X134,W134+V134*VLOOKUP(M134,Paramétrage!$C$6:$E$29,3,0)))</f>
        <v>0</v>
      </c>
      <c r="Z134" s="1458"/>
      <c r="AA134" s="1459"/>
      <c r="AB134" s="1503"/>
      <c r="AC134" s="635"/>
      <c r="AD134" s="270"/>
      <c r="AE134" s="955">
        <f>IF(G134="",0,IF(K134="",0,IF(SUMIF(G125:G136,G134,O125:O136)=0,0,IF(OR(L134="",K134="obligatoire"),AF134/SUMIF(G125:G136,G134,O125:O136),AF134/(SUMIF(G125:G136,G134,O125:O136)/L134)))))</f>
        <v>0</v>
      </c>
      <c r="AF134" s="921">
        <f>N134*O134</f>
        <v>0</v>
      </c>
    </row>
    <row r="135" spans="1:34" ht="16.2" hidden="1" thickBot="1" x14ac:dyDescent="0.3">
      <c r="A135" s="1470"/>
      <c r="B135" s="1457"/>
      <c r="C135" s="1442"/>
      <c r="D135" s="1443"/>
      <c r="E135" s="1446"/>
      <c r="F135" s="1446"/>
      <c r="G135" s="557"/>
      <c r="H135" s="861"/>
      <c r="I135" s="123"/>
      <c r="J135" s="47"/>
      <c r="K135" s="46"/>
      <c r="L135" s="266"/>
      <c r="M135" s="790"/>
      <c r="N135" s="41"/>
      <c r="O135" s="837"/>
      <c r="P135" s="835"/>
      <c r="Q135" s="271"/>
      <c r="R135" s="1501"/>
      <c r="S135" s="1459"/>
      <c r="T135" s="1459"/>
      <c r="U135" s="268">
        <f>IF(OR(P135="",M135=Paramétrage!$C$10,M135=Paramétrage!$C$13,M135=Paramétrage!$C$17,M135=Paramétrage!$C$20,M135=Paramétrage!$C$24,M135=Paramétrage!$C$27,AND(M135&lt;&gt;Paramétrage!$C$9,Q135="Mut+ext")),0,ROUNDUP(O135/P135,0))</f>
        <v>0</v>
      </c>
      <c r="V135" s="624">
        <f>IF(OR(M135="",Q135="Mut+ext"),0,IF(VLOOKUP(M135,Paramétrage!$C$6:$E$29,2,0)=0,0,IF(P135="","saisir capacité",N135*U135*VLOOKUP(M135,Paramétrage!$C$6:$E$29,2,0))))</f>
        <v>0</v>
      </c>
      <c r="W135" s="625"/>
      <c r="X135" s="626">
        <f t="shared" si="28"/>
        <v>0</v>
      </c>
      <c r="Y135" s="74">
        <f>IF(OR(M135="",Q135="Mut+ext"),0,IF(ISERROR(W135+V135*VLOOKUP(M135,Paramétrage!$C$6:$E$29,3,0))=TRUE,X135,W135+V135*VLOOKUP(M135,Paramétrage!$C$6:$E$29,3,0)))</f>
        <v>0</v>
      </c>
      <c r="Z135" s="1458"/>
      <c r="AA135" s="1459"/>
      <c r="AB135" s="1503"/>
      <c r="AC135" s="635"/>
      <c r="AD135" s="270"/>
      <c r="AE135" s="955">
        <f>IF(G135="",0,IF(K135="",0,IF(SUMIF(G129:G140,G135,O129:O140)=0,0,IF(OR(L135="",K135="obligatoire"),AF135/SUMIF(G129:G140,G135,O129:O140),AF135/(SUMIF(G129:G140,G135,O129:O140)/L135)))))</f>
        <v>0</v>
      </c>
      <c r="AF135" s="921">
        <f t="shared" si="29"/>
        <v>0</v>
      </c>
    </row>
    <row r="136" spans="1:34" ht="16.2" hidden="1" thickBot="1" x14ac:dyDescent="0.3">
      <c r="A136" s="1470"/>
      <c r="B136" s="1457"/>
      <c r="C136" s="1442"/>
      <c r="D136" s="1443"/>
      <c r="E136" s="1446"/>
      <c r="F136" s="1446"/>
      <c r="G136" s="862"/>
      <c r="H136" s="861"/>
      <c r="I136" s="123"/>
      <c r="J136" s="47"/>
      <c r="K136" s="46"/>
      <c r="L136" s="266"/>
      <c r="M136" s="790"/>
      <c r="N136" s="41"/>
      <c r="O136" s="834"/>
      <c r="P136" s="835"/>
      <c r="Q136" s="271"/>
      <c r="R136" s="1501"/>
      <c r="S136" s="1459"/>
      <c r="T136" s="1459"/>
      <c r="U136" s="268">
        <f>IF(OR(P136="",M136=Paramétrage!$C$10,M136=Paramétrage!$C$13,M136=Paramétrage!$C$17,M136=Paramétrage!$C$20,M136=Paramétrage!$C$24,M136=Paramétrage!$C$27,AND(M136&lt;&gt;Paramétrage!$C$9,Q136="Mut+ext")),0,ROUNDUP(O136/P136,0))</f>
        <v>0</v>
      </c>
      <c r="V136" s="624">
        <f>IF(OR(M136="",Q136="Mut+ext"),0,IF(VLOOKUP(M136,Paramétrage!$C$6:$E$29,2,0)=0,0,IF(P136="","saisir capacité",N136*U136*VLOOKUP(M136,Paramétrage!$C$6:$E$29,2,0))))</f>
        <v>0</v>
      </c>
      <c r="W136" s="625"/>
      <c r="X136" s="626">
        <f t="shared" si="28"/>
        <v>0</v>
      </c>
      <c r="Y136" s="74">
        <f>IF(OR(M136="",Q136="Mut+ext"),0,IF(ISERROR(W136+V136*VLOOKUP(M136,Paramétrage!$C$6:$E$29,3,0))=TRUE,X136,W136+V136*VLOOKUP(M136,Paramétrage!$C$6:$E$29,3,0)))</f>
        <v>0</v>
      </c>
      <c r="Z136" s="1458"/>
      <c r="AA136" s="1459"/>
      <c r="AB136" s="1503"/>
      <c r="AC136" s="272"/>
      <c r="AD136" s="270"/>
      <c r="AE136" s="955">
        <f>IF(G136="",0,IF(K136="",0,IF(SUMIF(G129:G140,G136,O129:O140)=0,0,IF(OR(L136="",K136="obligatoire"),AF136/SUMIF(G129:G140,G136,O129:O140),AF136/(SUMIF(G129:G140,G136,O129:O140)/L136)))))</f>
        <v>0</v>
      </c>
      <c r="AF136" s="921">
        <f t="shared" si="29"/>
        <v>0</v>
      </c>
    </row>
    <row r="137" spans="1:34" ht="16.2" hidden="1" thickBot="1" x14ac:dyDescent="0.3">
      <c r="A137" s="1470"/>
      <c r="B137" s="1457"/>
      <c r="C137" s="1442"/>
      <c r="D137" s="1443"/>
      <c r="E137" s="1446"/>
      <c r="F137" s="1446"/>
      <c r="G137" s="557"/>
      <c r="H137" s="836"/>
      <c r="I137" s="123"/>
      <c r="J137" s="47"/>
      <c r="K137" s="46"/>
      <c r="L137" s="266"/>
      <c r="M137" s="790"/>
      <c r="N137" s="41"/>
      <c r="O137" s="837"/>
      <c r="P137" s="835"/>
      <c r="Q137" s="271"/>
      <c r="R137" s="1501"/>
      <c r="S137" s="1459"/>
      <c r="T137" s="1459"/>
      <c r="U137" s="268">
        <f>IF(OR(P137="",M137=Paramétrage!$C$10,M137=Paramétrage!$C$13,M137=Paramétrage!$C$17,M137=Paramétrage!$C$20,M137=Paramétrage!$C$24,M137=Paramétrage!$C$27,AND(M137&lt;&gt;Paramétrage!$C$9,Q137="Mut+ext")),0,ROUNDUP(O137/P137,0))</f>
        <v>0</v>
      </c>
      <c r="V137" s="624">
        <f>IF(OR(M137="",Q137="Mut+ext"),0,IF(VLOOKUP(M137,Paramétrage!$C$6:$E$29,2,0)=0,0,IF(P137="","saisir capacité",N137*U137*VLOOKUP(M137,Paramétrage!$C$6:$E$29,2,0))))</f>
        <v>0</v>
      </c>
      <c r="W137" s="625"/>
      <c r="X137" s="626">
        <f t="shared" si="28"/>
        <v>0</v>
      </c>
      <c r="Y137" s="74">
        <f>IF(OR(M137="",Q137="Mut+ext"),0,IF(ISERROR(W137+V137*VLOOKUP(M137,Paramétrage!$C$6:$E$29,3,0))=TRUE,X137,W137+V137*VLOOKUP(M137,Paramétrage!$C$6:$E$29,3,0)))</f>
        <v>0</v>
      </c>
      <c r="Z137" s="1458"/>
      <c r="AA137" s="1459"/>
      <c r="AB137" s="1503"/>
      <c r="AC137" s="635"/>
      <c r="AD137" s="270"/>
      <c r="AE137" s="955">
        <f>IF(G137="",0,IF(K137="",0,IF(SUMIF(G129:G140,G137,O129:O140)=0,0,IF(OR(L137="",K137="obligatoire"),AF137/SUMIF(G129:G140,G137,O129:O140),AF137/(SUMIF(G129:G140,G137,O129:O140)/L137)))))</f>
        <v>0</v>
      </c>
      <c r="AF137" s="921">
        <f t="shared" si="29"/>
        <v>0</v>
      </c>
    </row>
    <row r="138" spans="1:34" ht="16.2" hidden="1" thickBot="1" x14ac:dyDescent="0.3">
      <c r="A138" s="1470"/>
      <c r="B138" s="1457"/>
      <c r="C138" s="1442"/>
      <c r="D138" s="1443"/>
      <c r="E138" s="1446"/>
      <c r="F138" s="1446"/>
      <c r="G138" s="557"/>
      <c r="H138" s="836"/>
      <c r="I138" s="123"/>
      <c r="J138" s="47"/>
      <c r="K138" s="46"/>
      <c r="L138" s="266"/>
      <c r="M138" s="790"/>
      <c r="N138" s="41"/>
      <c r="O138" s="834"/>
      <c r="P138" s="835"/>
      <c r="Q138" s="271"/>
      <c r="R138" s="1501"/>
      <c r="S138" s="1459"/>
      <c r="T138" s="1459"/>
      <c r="U138" s="268">
        <f>IF(OR(P138="",M138=Paramétrage!$C$10,M138=Paramétrage!$C$13,M138=Paramétrage!$C$17,M138=Paramétrage!$C$20,M138=Paramétrage!$C$24,M138=Paramétrage!$C$27,AND(M138&lt;&gt;Paramétrage!$C$9,Q138="Mut+ext")),0,ROUNDUP(O138/P138,0))</f>
        <v>0</v>
      </c>
      <c r="V138" s="624">
        <f>IF(OR(M138="",Q138="Mut+ext"),0,IF(VLOOKUP(M138,Paramétrage!$C$6:$E$29,2,0)=0,0,IF(P138="","saisir capacité",N138*U138*VLOOKUP(M138,Paramétrage!$C$6:$E$29,2,0))))</f>
        <v>0</v>
      </c>
      <c r="W138" s="625"/>
      <c r="X138" s="626">
        <f t="shared" si="28"/>
        <v>0</v>
      </c>
      <c r="Y138" s="74">
        <f>IF(OR(M138="",Q138="Mut+ext"),0,IF(ISERROR(W138+V138*VLOOKUP(M138,Paramétrage!$C$6:$E$29,3,0))=TRUE,X138,W138+V138*VLOOKUP(M138,Paramétrage!$C$6:$E$29,3,0)))</f>
        <v>0</v>
      </c>
      <c r="Z138" s="1458"/>
      <c r="AA138" s="1459"/>
      <c r="AB138" s="1503"/>
      <c r="AC138" s="635"/>
      <c r="AD138" s="270"/>
      <c r="AE138" s="955">
        <f>IF(G138="",0,IF(K138="",0,IF(SUMIF(G129:G140,G138,O129:O140)=0,0,IF(OR(L138="",K138="obligatoire"),AF138/SUMIF(G129:G140,G138,O129:O140),AF138/(SUMIF(G129:G140,G138,O129:O140)/L138)))))</f>
        <v>0</v>
      </c>
      <c r="AF138" s="921">
        <f t="shared" si="29"/>
        <v>0</v>
      </c>
    </row>
    <row r="139" spans="1:34" ht="16.2" hidden="1" thickBot="1" x14ac:dyDescent="0.3">
      <c r="A139" s="1470"/>
      <c r="B139" s="1457"/>
      <c r="C139" s="1442"/>
      <c r="D139" s="1443"/>
      <c r="E139" s="1446"/>
      <c r="F139" s="1446"/>
      <c r="G139" s="557"/>
      <c r="H139" s="836"/>
      <c r="I139" s="123"/>
      <c r="J139" s="47"/>
      <c r="K139" s="46"/>
      <c r="L139" s="266"/>
      <c r="M139" s="790"/>
      <c r="N139" s="41"/>
      <c r="O139" s="837"/>
      <c r="P139" s="835"/>
      <c r="Q139" s="271"/>
      <c r="R139" s="1501"/>
      <c r="S139" s="1459"/>
      <c r="T139" s="1459"/>
      <c r="U139" s="268">
        <f>IF(OR(P139="",M139=Paramétrage!$C$10,M139=Paramétrage!$C$13,M139=Paramétrage!$C$17,M139=Paramétrage!$C$20,M139=Paramétrage!$C$24,M139=Paramétrage!$C$27,AND(M139&lt;&gt;Paramétrage!$C$9,Q139="Mut+ext")),0,ROUNDUP(O139/P139,0))</f>
        <v>0</v>
      </c>
      <c r="V139" s="624">
        <f>IF(OR(M139="",Q139="Mut+ext"),0,IF(VLOOKUP(M139,Paramétrage!$C$6:$E$29,2,0)=0,0,IF(P139="","saisir capacité",N139*U139*VLOOKUP(M139,Paramétrage!$C$6:$E$29,2,0))))</f>
        <v>0</v>
      </c>
      <c r="W139" s="625"/>
      <c r="X139" s="626">
        <f t="shared" si="28"/>
        <v>0</v>
      </c>
      <c r="Y139" s="74">
        <f>IF(OR(M139="",Q139="Mut+ext"),0,IF(ISERROR(W139+V139*VLOOKUP(M139,Paramétrage!$C$6:$E$29,3,0))=TRUE,X139,W139+V139*VLOOKUP(M139,Paramétrage!$C$6:$E$29,3,0)))</f>
        <v>0</v>
      </c>
      <c r="Z139" s="1458"/>
      <c r="AA139" s="1459"/>
      <c r="AB139" s="1503"/>
      <c r="AC139" s="635"/>
      <c r="AD139" s="270"/>
      <c r="AE139" s="955">
        <f>IF(G139="",0,IF(K139="",0,IF(SUMIF(G129:G140,G139,O129:O140)=0,0,IF(OR(L139="",K139="obligatoire"),AF139/SUMIF(G129:G140,G139,O129:O140),AF139/(SUMIF(G129:G140,G139,O129:O140)/L139)))))</f>
        <v>0</v>
      </c>
      <c r="AF139" s="921">
        <f t="shared" si="29"/>
        <v>0</v>
      </c>
    </row>
    <row r="140" spans="1:34" ht="16.2" hidden="1" thickBot="1" x14ac:dyDescent="0.3">
      <c r="A140" s="1470"/>
      <c r="B140" s="1457"/>
      <c r="C140" s="1444"/>
      <c r="D140" s="1445"/>
      <c r="E140" s="1447"/>
      <c r="F140" s="1447"/>
      <c r="G140" s="557"/>
      <c r="H140" s="836"/>
      <c r="I140" s="123"/>
      <c r="J140" s="47"/>
      <c r="K140" s="46"/>
      <c r="L140" s="266"/>
      <c r="M140" s="790"/>
      <c r="N140" s="41"/>
      <c r="O140" s="838"/>
      <c r="P140" s="835"/>
      <c r="Q140" s="271"/>
      <c r="R140" s="1501"/>
      <c r="S140" s="1459"/>
      <c r="T140" s="1459"/>
      <c r="U140" s="268">
        <f>IF(OR(P140="",M140=Paramétrage!$C$10,M140=Paramétrage!$C$13,M140=Paramétrage!$C$17,M140=Paramétrage!$C$20,M140=Paramétrage!$C$24,M140=Paramétrage!$C$27,AND(M140&lt;&gt;Paramétrage!$C$9,Q140="Mut+ext")),0,ROUNDUP(O140/P140,0))</f>
        <v>0</v>
      </c>
      <c r="V140" s="624">
        <f>IF(OR(M140="",Q140="Mut+ext"),0,IF(VLOOKUP(M140,Paramétrage!$C$6:$E$29,2,0)=0,0,IF(P140="","saisir capacité",N140*U140*VLOOKUP(M140,Paramétrage!$C$6:$E$29,2,0))))</f>
        <v>0</v>
      </c>
      <c r="W140" s="625"/>
      <c r="X140" s="626">
        <f t="shared" si="28"/>
        <v>0</v>
      </c>
      <c r="Y140" s="74">
        <f>IF(OR(M140="",Q140="Mut+ext"),0,IF(ISERROR(W140+V140*VLOOKUP(M140,Paramétrage!$C$6:$E$29,3,0))=TRUE,X140,W140+V140*VLOOKUP(M140,Paramétrage!$C$6:$E$29,3,0)))</f>
        <v>0</v>
      </c>
      <c r="Z140" s="1458"/>
      <c r="AA140" s="1459"/>
      <c r="AB140" s="1503"/>
      <c r="AC140" s="635"/>
      <c r="AD140" s="270"/>
      <c r="AE140" s="955">
        <f>IF(G140="",0,IF(K140="",0,IF(SUMIF(G129:G140,G140,O129:O140)=0,0,IF(OR(L140="",K140="obligatoire"),AF140/SUMIF(G129:G140,G140,O129:O140),AF140/(SUMIF(G129:G140,G140,O129:O140)/L140)))))</f>
        <v>0</v>
      </c>
      <c r="AF140" s="921">
        <f t="shared" si="29"/>
        <v>0</v>
      </c>
    </row>
    <row r="141" spans="1:34" ht="16.2" hidden="1" thickBot="1" x14ac:dyDescent="0.3">
      <c r="A141" s="1470"/>
      <c r="B141" s="1457"/>
      <c r="C141" s="988"/>
      <c r="D141" s="989"/>
      <c r="E141" s="839"/>
      <c r="F141" s="839"/>
      <c r="G141" s="839"/>
      <c r="H141" s="840"/>
      <c r="I141" s="124"/>
      <c r="J141" s="94"/>
      <c r="K141" s="58"/>
      <c r="L141" s="273"/>
      <c r="M141" s="841"/>
      <c r="N141" s="60">
        <f>AE141</f>
        <v>0</v>
      </c>
      <c r="O141" s="842"/>
      <c r="P141" s="842"/>
      <c r="Q141" s="274"/>
      <c r="R141" s="275"/>
      <c r="S141" s="275"/>
      <c r="T141" s="281"/>
      <c r="U141" s="274"/>
      <c r="V141" s="844">
        <f>SUM(V129:V140)</f>
        <v>0</v>
      </c>
      <c r="W141" s="841">
        <f>SUM(W129:W140)</f>
        <v>0</v>
      </c>
      <c r="X141" s="845">
        <f>SUM(X129:X140)</f>
        <v>0</v>
      </c>
      <c r="Y141" s="64">
        <f>SUM(Y129:Y140)</f>
        <v>0</v>
      </c>
      <c r="Z141" s="278"/>
      <c r="AA141" s="279"/>
      <c r="AB141" s="280"/>
      <c r="AC141" s="281"/>
      <c r="AD141" s="282"/>
      <c r="AE141" s="956">
        <f>SUM(AE129:AE140)</f>
        <v>0</v>
      </c>
      <c r="AF141" s="99">
        <f>SUM(AF129:AF140)</f>
        <v>0</v>
      </c>
    </row>
    <row r="142" spans="1:34" ht="16.2" thickBot="1" x14ac:dyDescent="0.3">
      <c r="A142" s="1471"/>
      <c r="B142" s="77"/>
      <c r="C142" s="77"/>
      <c r="D142" s="77"/>
      <c r="E142" s="100">
        <f>E12+E25+E38+E51+E64+E77</f>
        <v>30</v>
      </c>
      <c r="F142" s="100"/>
      <c r="G142" s="78"/>
      <c r="H142" s="104"/>
      <c r="I142" s="104"/>
      <c r="J142" s="101"/>
      <c r="K142" s="77"/>
      <c r="L142" s="77"/>
      <c r="M142" s="79"/>
      <c r="N142" s="80">
        <f>N89+N76+N63+N50+N37+N24+N102+N115+N128+N141</f>
        <v>198</v>
      </c>
      <c r="O142" s="81"/>
      <c r="P142" s="77"/>
      <c r="Q142" s="102"/>
      <c r="R142" s="81"/>
      <c r="S142" s="81"/>
      <c r="T142" s="104"/>
      <c r="U142" s="935"/>
      <c r="V142" s="83">
        <f>V89+V76+V63+V50+V37+V24+V102+V115+V128+V141</f>
        <v>204</v>
      </c>
      <c r="W142" s="83">
        <f>W89+W76+W63+W50+W37+W24+W102+W115+W128+W141</f>
        <v>14</v>
      </c>
      <c r="X142" s="83">
        <f>X89+X76+X63+X50+X37+X24+X102+X115+X128+X141</f>
        <v>204</v>
      </c>
      <c r="Y142" s="697">
        <f>Y89+Y76+Y63+Y50+Y37+Y24+Y102+Y115+Y128+Y141</f>
        <v>222</v>
      </c>
      <c r="Z142" s="103"/>
      <c r="AA142" s="104"/>
      <c r="AB142" s="84"/>
      <c r="AC142" s="104"/>
      <c r="AD142" s="105"/>
      <c r="AE142" s="957">
        <f>SUM(AE12:AE89)/2</f>
        <v>198</v>
      </c>
      <c r="AF142" s="107">
        <f>SUM(AF12:AF76)</f>
        <v>8736</v>
      </c>
    </row>
    <row r="143" spans="1:34" s="603" customFormat="1" ht="87" customHeight="1" x14ac:dyDescent="0.25">
      <c r="A143" s="1463" t="s">
        <v>131</v>
      </c>
      <c r="B143" s="1457" t="s">
        <v>132</v>
      </c>
      <c r="C143" s="1465" t="s">
        <v>557</v>
      </c>
      <c r="D143" s="1466"/>
      <c r="E143" s="1446">
        <v>15</v>
      </c>
      <c r="F143" s="1446" t="s">
        <v>64</v>
      </c>
      <c r="G143" s="477" t="s">
        <v>134</v>
      </c>
      <c r="H143" s="533" t="s">
        <v>66</v>
      </c>
      <c r="I143" s="1336" t="s">
        <v>1048</v>
      </c>
      <c r="J143" s="701">
        <v>70</v>
      </c>
      <c r="K143" s="716" t="s">
        <v>64</v>
      </c>
      <c r="L143" s="353">
        <v>1</v>
      </c>
      <c r="M143" s="351" t="s">
        <v>80</v>
      </c>
      <c r="N143" s="1354">
        <v>6</v>
      </c>
      <c r="O143" s="330">
        <v>28</v>
      </c>
      <c r="P143" s="928">
        <v>14</v>
      </c>
      <c r="Q143" s="686" t="s">
        <v>81</v>
      </c>
      <c r="R143" s="1496"/>
      <c r="S143" s="1497"/>
      <c r="T143" s="1497"/>
      <c r="U143" s="936">
        <v>2</v>
      </c>
      <c r="V143" s="482">
        <f>IF(OR(M143="",Q143="Mut+ext"),0,IF(VLOOKUP(M143,Paramétrage!$C$6:$E$29,2,0)=0,0,IF(P143="","saisir capacité",N143*U143*VLOOKUP(M143,Paramétrage!$C$6:$E$29,2,0))))</f>
        <v>12</v>
      </c>
      <c r="W143" s="313"/>
      <c r="X143" s="312">
        <f t="shared" ref="X143:X154" si="30">IF(OR(M143="",Q143="Mut+ext"),0,IF(ISERROR(V143+W143)=TRUE,V143,V143+W143))</f>
        <v>12</v>
      </c>
      <c r="Y143" s="699">
        <f>IF(OR(M143="",Q143="Mut+ext"),0,IF(ISERROR(W143+V143*VLOOKUP(M143,Paramétrage!$C$6:$E$29,3,0))=TRUE,X143,W143+V143*VLOOKUP(M143,Paramétrage!$C$6:$E$29,3,0)))</f>
        <v>12</v>
      </c>
      <c r="Z143" s="1531"/>
      <c r="AA143" s="1497"/>
      <c r="AB143" s="1498"/>
      <c r="AC143" s="644" t="s">
        <v>672</v>
      </c>
      <c r="AD143" s="859"/>
      <c r="AE143" s="924">
        <f t="shared" ref="AE143:AE153" si="31">IF(G143="",0,IF(K143="",0,IF(SUMIF($G$143:$G$154,G143,$O$143:$O$154)=0,0,IF(OR(L143="",K143="obligatoire"),AF143/SUMIF($G$143:$G$154,G143,$O$143:$O$154),AF143/(SUMIF($G$143:$G$154,G143,$O$143:$O$154)/L143)))))</f>
        <v>6</v>
      </c>
      <c r="AF143" s="922">
        <f t="shared" ref="AF143:AF154" si="32">N143*O143</f>
        <v>168</v>
      </c>
      <c r="AG143" s="318"/>
      <c r="AH143" s="318"/>
    </row>
    <row r="144" spans="1:34" x14ac:dyDescent="0.25">
      <c r="A144" s="1464"/>
      <c r="B144" s="1457"/>
      <c r="C144" s="1442"/>
      <c r="D144" s="1443"/>
      <c r="E144" s="1446"/>
      <c r="F144" s="1446"/>
      <c r="G144" s="1355"/>
      <c r="H144" s="861"/>
      <c r="I144" s="628"/>
      <c r="J144" s="47"/>
      <c r="K144" s="46"/>
      <c r="L144" s="532"/>
      <c r="M144" s="790"/>
      <c r="N144" s="41"/>
      <c r="O144" s="838"/>
      <c r="P144" s="851"/>
      <c r="Q144" s="688" t="s">
        <v>81</v>
      </c>
      <c r="R144" s="1501">
        <f ca="1">G144:T144</f>
        <v>0</v>
      </c>
      <c r="S144" s="1459"/>
      <c r="T144" s="1459"/>
      <c r="U144" s="283">
        <f>IF(OR(P144="",M144=Paramétrage!$C$10,M144=Paramétrage!$C$13,M144=Paramétrage!$C$17,M144=Paramétrage!$C$20,M144=Paramétrage!$C$24,M144=Paramétrage!$C$27,AND(M144&lt;&gt;Paramétrage!$C$9,Q144="Mut+ext")),0,ROUNDUP(O144/P144,0))</f>
        <v>0</v>
      </c>
      <c r="V144" s="846">
        <f>IF(OR(M144="",Q144="Mut+ext"),0,IF(VLOOKUP(M144,Paramétrage!$C$6:$E$29,2,0)=0,0,IF(P144="","saisir capacité",N144*U144*VLOOKUP(M144,Paramétrage!$C$6:$E$29,2,0))))</f>
        <v>0</v>
      </c>
      <c r="W144" s="625"/>
      <c r="X144" s="847">
        <f t="shared" si="30"/>
        <v>0</v>
      </c>
      <c r="Y144" s="76">
        <f>IF(OR(M144="",Q144="Mut+ext"),0,IF(ISERROR(W144+V144*VLOOKUP(M144,Paramétrage!$C$6:$E$29,3,0))=TRUE,X144,W144+V144*VLOOKUP(M144,Paramétrage!$C$6:$E$29,3,0)))</f>
        <v>0</v>
      </c>
      <c r="Z144" s="1458"/>
      <c r="AA144" s="1459"/>
      <c r="AB144" s="1503"/>
      <c r="AC144" s="635"/>
      <c r="AD144" s="270"/>
      <c r="AE144" s="919">
        <f t="shared" si="31"/>
        <v>0</v>
      </c>
      <c r="AF144" s="922">
        <f t="shared" si="32"/>
        <v>0</v>
      </c>
    </row>
    <row r="145" spans="1:34" hidden="1" x14ac:dyDescent="0.25">
      <c r="A145" s="1464"/>
      <c r="B145" s="1457"/>
      <c r="C145" s="1442"/>
      <c r="D145" s="1443"/>
      <c r="E145" s="1446"/>
      <c r="F145" s="1446"/>
      <c r="G145" s="557" t="s">
        <v>142</v>
      </c>
      <c r="H145" s="861"/>
      <c r="I145" s="50"/>
      <c r="J145" s="47"/>
      <c r="K145" s="46"/>
      <c r="L145" s="266"/>
      <c r="M145" s="790"/>
      <c r="N145" s="41"/>
      <c r="O145" s="838"/>
      <c r="P145" s="851"/>
      <c r="Q145" s="688"/>
      <c r="R145" s="1501"/>
      <c r="S145" s="1459"/>
      <c r="T145" s="1459"/>
      <c r="U145" s="283">
        <f>IF(OR(P145="",M145=Paramétrage!$C$10,M145=Paramétrage!$C$13,M145=Paramétrage!$C$17,M145=Paramétrage!$C$20,M145=Paramétrage!$C$24,M145=Paramétrage!$C$27,AND(M145&lt;&gt;Paramétrage!$C$9,Q145="Mut+ext")),0,ROUNDUP(O145/P145,0))</f>
        <v>0</v>
      </c>
      <c r="V145" s="846">
        <f>IF(OR(M145="",Q145="Mut+ext"),0,IF(VLOOKUP(M145,Paramétrage!$C$6:$E$29,2,0)=0,0,IF(P145="","saisir capacité",N145*U145*VLOOKUP(M145,Paramétrage!$C$6:$E$29,2,0))))</f>
        <v>0</v>
      </c>
      <c r="W145" s="625"/>
      <c r="X145" s="847">
        <f t="shared" si="30"/>
        <v>0</v>
      </c>
      <c r="Y145" s="76">
        <f>IF(OR(M145="",Q145="Mut+ext"),0,IF(ISERROR(W145+V145*VLOOKUP(M145,Paramétrage!$C$6:$E$29,3,0))=TRUE,X145,W145+V145*VLOOKUP(M145,Paramétrage!$C$6:$E$29,3,0)))</f>
        <v>0</v>
      </c>
      <c r="Z145" s="1458"/>
      <c r="AA145" s="1459"/>
      <c r="AB145" s="1503"/>
      <c r="AC145" s="635"/>
      <c r="AD145" s="270"/>
      <c r="AE145" s="919">
        <f t="shared" si="31"/>
        <v>0</v>
      </c>
      <c r="AF145" s="922">
        <f t="shared" si="32"/>
        <v>0</v>
      </c>
    </row>
    <row r="146" spans="1:34" hidden="1" x14ac:dyDescent="0.25">
      <c r="A146" s="1464"/>
      <c r="B146" s="1457"/>
      <c r="C146" s="1442"/>
      <c r="D146" s="1443"/>
      <c r="E146" s="1446"/>
      <c r="F146" s="1446"/>
      <c r="G146" s="862" t="s">
        <v>143</v>
      </c>
      <c r="H146" s="861"/>
      <c r="I146" s="50"/>
      <c r="J146" s="47"/>
      <c r="K146" s="46"/>
      <c r="L146" s="266"/>
      <c r="M146" s="790"/>
      <c r="N146" s="41"/>
      <c r="O146" s="838"/>
      <c r="P146" s="851"/>
      <c r="Q146" s="688"/>
      <c r="R146" s="1501"/>
      <c r="S146" s="1459"/>
      <c r="T146" s="1459"/>
      <c r="U146" s="283">
        <f>IF(OR(P146="",M146=Paramétrage!$C$10,M146=Paramétrage!$C$13,M146=Paramétrage!$C$17,M146=Paramétrage!$C$20,M146=Paramétrage!$C$24,M146=Paramétrage!$C$27,AND(M146&lt;&gt;Paramétrage!$C$9,Q146="Mut+ext")),0,ROUNDUP(O146/P146,0))</f>
        <v>0</v>
      </c>
      <c r="V146" s="846">
        <f>IF(OR(M146="",Q146="Mut+ext"),0,IF(VLOOKUP(M146,Paramétrage!$C$6:$E$29,2,0)=0,0,IF(P146="","saisir capacité",N146*U146*VLOOKUP(M146,Paramétrage!$C$6:$E$29,2,0))))</f>
        <v>0</v>
      </c>
      <c r="W146" s="625"/>
      <c r="X146" s="847">
        <f t="shared" si="30"/>
        <v>0</v>
      </c>
      <c r="Y146" s="76">
        <f>IF(OR(M146="",Q146="Mut+ext"),0,IF(ISERROR(W146+V146*VLOOKUP(M146,Paramétrage!$C$6:$E$29,3,0))=TRUE,X146,W146+V146*VLOOKUP(M146,Paramétrage!$C$6:$E$29,3,0)))</f>
        <v>0</v>
      </c>
      <c r="Z146" s="1458"/>
      <c r="AA146" s="1459"/>
      <c r="AB146" s="1503"/>
      <c r="AC146" s="635"/>
      <c r="AD146" s="270"/>
      <c r="AE146" s="919">
        <f t="shared" si="31"/>
        <v>0</v>
      </c>
      <c r="AF146" s="922">
        <f t="shared" si="32"/>
        <v>0</v>
      </c>
    </row>
    <row r="147" spans="1:34" hidden="1" x14ac:dyDescent="0.25">
      <c r="A147" s="1464"/>
      <c r="B147" s="1457"/>
      <c r="C147" s="1442"/>
      <c r="D147" s="1443"/>
      <c r="E147" s="1446"/>
      <c r="F147" s="1446"/>
      <c r="G147" s="557"/>
      <c r="H147" s="836"/>
      <c r="I147" s="50"/>
      <c r="J147" s="47"/>
      <c r="K147" s="46"/>
      <c r="L147" s="266"/>
      <c r="M147" s="790"/>
      <c r="N147" s="41"/>
      <c r="O147" s="838"/>
      <c r="P147" s="851"/>
      <c r="Q147" s="688"/>
      <c r="R147" s="1501"/>
      <c r="S147" s="1459"/>
      <c r="T147" s="1459"/>
      <c r="U147" s="283">
        <f>IF(OR(P147="",M147=Paramétrage!$C$10,M147=Paramétrage!$C$13,M147=Paramétrage!$C$17,M147=Paramétrage!$C$20,M147=Paramétrage!$C$24,M147=Paramétrage!$C$27,AND(M147&lt;&gt;Paramétrage!$C$9,Q147="Mut+ext")),0,ROUNDUP(O147/P147,0))</f>
        <v>0</v>
      </c>
      <c r="V147" s="846">
        <f>IF(OR(M147="",Q147="Mut+ext"),0,IF(VLOOKUP(M147,Paramétrage!$C$6:$E$29,2,0)=0,0,IF(P147="","saisir capacité",N147*U147*VLOOKUP(M147,Paramétrage!$C$6:$E$29,2,0))))</f>
        <v>0</v>
      </c>
      <c r="W147" s="625"/>
      <c r="X147" s="847">
        <f t="shared" si="30"/>
        <v>0</v>
      </c>
      <c r="Y147" s="76">
        <f>IF(OR(M147="",Q147="Mut+ext"),0,IF(ISERROR(W147+V147*VLOOKUP(M147,Paramétrage!$C$6:$E$29,3,0))=TRUE,X147,W147+V147*VLOOKUP(M147,Paramétrage!$C$6:$E$29,3,0)))</f>
        <v>0</v>
      </c>
      <c r="Z147" s="1458"/>
      <c r="AA147" s="1459"/>
      <c r="AB147" s="1503"/>
      <c r="AC147" s="635"/>
      <c r="AD147" s="270"/>
      <c r="AE147" s="919">
        <f t="shared" si="31"/>
        <v>0</v>
      </c>
      <c r="AF147" s="922">
        <f t="shared" si="32"/>
        <v>0</v>
      </c>
    </row>
    <row r="148" spans="1:34" hidden="1" x14ac:dyDescent="0.25">
      <c r="A148" s="1464"/>
      <c r="B148" s="1457"/>
      <c r="C148" s="1442"/>
      <c r="D148" s="1443"/>
      <c r="E148" s="1446"/>
      <c r="F148" s="1446"/>
      <c r="G148" s="557"/>
      <c r="H148" s="836"/>
      <c r="I148" s="50"/>
      <c r="J148" s="47"/>
      <c r="K148" s="46"/>
      <c r="L148" s="266"/>
      <c r="M148" s="790"/>
      <c r="N148" s="41"/>
      <c r="O148" s="838"/>
      <c r="P148" s="851"/>
      <c r="Q148" s="688"/>
      <c r="R148" s="1501"/>
      <c r="S148" s="1459"/>
      <c r="T148" s="1459"/>
      <c r="U148" s="283">
        <f>IF(OR(P148="",M148=Paramétrage!$C$10,M148=Paramétrage!$C$13,M148=Paramétrage!$C$17,M148=Paramétrage!$C$20,M148=Paramétrage!$C$24,M148=Paramétrage!$C$27,AND(M148&lt;&gt;Paramétrage!$C$9,Q148="Mut+ext")),0,ROUNDUP(O148/P148,0))</f>
        <v>0</v>
      </c>
      <c r="V148" s="846">
        <f>IF(OR(M148="",Q148="Mut+ext"),0,IF(VLOOKUP(M148,Paramétrage!$C$6:$E$29,2,0)=0,0,IF(P148="","saisir capacité",N148*U148*VLOOKUP(M148,Paramétrage!$C$6:$E$29,2,0))))</f>
        <v>0</v>
      </c>
      <c r="W148" s="625"/>
      <c r="X148" s="847">
        <f t="shared" si="30"/>
        <v>0</v>
      </c>
      <c r="Y148" s="76">
        <f>IF(OR(M148="",Q148="Mut+ext"),0,IF(ISERROR(W148+V148*VLOOKUP(M148,Paramétrage!$C$6:$E$29,3,0))=TRUE,X148,W148+V148*VLOOKUP(M148,Paramétrage!$C$6:$E$29,3,0)))</f>
        <v>0</v>
      </c>
      <c r="Z148" s="1458"/>
      <c r="AA148" s="1459"/>
      <c r="AB148" s="1503"/>
      <c r="AC148" s="635"/>
      <c r="AD148" s="270"/>
      <c r="AE148" s="919">
        <f t="shared" si="31"/>
        <v>0</v>
      </c>
      <c r="AF148" s="922">
        <f t="shared" si="32"/>
        <v>0</v>
      </c>
    </row>
    <row r="149" spans="1:34" hidden="1" x14ac:dyDescent="0.25">
      <c r="A149" s="1464"/>
      <c r="B149" s="1457"/>
      <c r="C149" s="1442"/>
      <c r="D149" s="1443"/>
      <c r="E149" s="1446"/>
      <c r="F149" s="1446"/>
      <c r="G149" s="557"/>
      <c r="H149" s="836"/>
      <c r="I149" s="50"/>
      <c r="J149" s="47"/>
      <c r="K149" s="46"/>
      <c r="L149" s="266"/>
      <c r="M149" s="790"/>
      <c r="N149" s="41"/>
      <c r="O149" s="838"/>
      <c r="P149" s="851"/>
      <c r="Q149" s="688"/>
      <c r="R149" s="1501"/>
      <c r="S149" s="1459"/>
      <c r="T149" s="1459"/>
      <c r="U149" s="283">
        <f>IF(OR(P149="",M149=Paramétrage!$C$10,M149=Paramétrage!$C$13,M149=Paramétrage!$C$17,M149=Paramétrage!$C$20,M149=Paramétrage!$C$24,M149=Paramétrage!$C$27,AND(M149&lt;&gt;Paramétrage!$C$9,Q149="Mut+ext")),0,ROUNDUP(O149/P149,0))</f>
        <v>0</v>
      </c>
      <c r="V149" s="846">
        <f>IF(OR(M149="",Q149="Mut+ext"),0,IF(VLOOKUP(M149,Paramétrage!$C$6:$E$29,2,0)=0,0,IF(P149="","saisir capacité",N149*U149*VLOOKUP(M149,Paramétrage!$C$6:$E$29,2,0))))</f>
        <v>0</v>
      </c>
      <c r="W149" s="625"/>
      <c r="X149" s="847">
        <f t="shared" si="30"/>
        <v>0</v>
      </c>
      <c r="Y149" s="76">
        <f>IF(OR(M149="",Q149="Mut+ext"),0,IF(ISERROR(W149+V149*VLOOKUP(M149,Paramétrage!$C$6:$E$29,3,0))=TRUE,X149,W149+V149*VLOOKUP(M149,Paramétrage!$C$6:$E$29,3,0)))</f>
        <v>0</v>
      </c>
      <c r="Z149" s="1458"/>
      <c r="AA149" s="1459"/>
      <c r="AB149" s="1503"/>
      <c r="AC149" s="635"/>
      <c r="AD149" s="270"/>
      <c r="AE149" s="919">
        <f t="shared" si="31"/>
        <v>0</v>
      </c>
      <c r="AF149" s="922">
        <f t="shared" si="32"/>
        <v>0</v>
      </c>
    </row>
    <row r="150" spans="1:34" hidden="1" x14ac:dyDescent="0.25">
      <c r="A150" s="1464"/>
      <c r="B150" s="1457"/>
      <c r="C150" s="1442"/>
      <c r="D150" s="1443"/>
      <c r="E150" s="1446"/>
      <c r="F150" s="1446"/>
      <c r="G150" s="862"/>
      <c r="H150" s="836"/>
      <c r="I150" s="50"/>
      <c r="J150" s="47"/>
      <c r="K150" s="46"/>
      <c r="L150" s="266"/>
      <c r="M150" s="790"/>
      <c r="N150" s="41"/>
      <c r="O150" s="838"/>
      <c r="P150" s="851"/>
      <c r="Q150" s="688"/>
      <c r="R150" s="1501"/>
      <c r="S150" s="1459"/>
      <c r="T150" s="1459"/>
      <c r="U150" s="283">
        <f>IF(OR(P150="",M150=Paramétrage!$C$10,M150=Paramétrage!$C$13,M150=Paramétrage!$C$17,M150=Paramétrage!$C$20,M150=Paramétrage!$C$24,M150=Paramétrage!$C$27,AND(M150&lt;&gt;Paramétrage!$C$9,Q150="Mut+ext")),0,ROUNDUP(O150/P150,0))</f>
        <v>0</v>
      </c>
      <c r="V150" s="846">
        <f>IF(OR(M150="",Q150="Mut+ext"),0,IF(VLOOKUP(M150,Paramétrage!$C$6:$E$29,2,0)=0,0,IF(P150="","saisir capacité",N150*U150*VLOOKUP(M150,Paramétrage!$C$6:$E$29,2,0))))</f>
        <v>0</v>
      </c>
      <c r="W150" s="625"/>
      <c r="X150" s="847">
        <f t="shared" si="30"/>
        <v>0</v>
      </c>
      <c r="Y150" s="76">
        <f>IF(OR(M150="",Q150="Mut+ext"),0,IF(ISERROR(W150+V150*VLOOKUP(M150,Paramétrage!$C$6:$E$29,3,0))=TRUE,X150,W150+V150*VLOOKUP(M150,Paramétrage!$C$6:$E$29,3,0)))</f>
        <v>0</v>
      </c>
      <c r="Z150" s="1458"/>
      <c r="AA150" s="1459"/>
      <c r="AB150" s="1503"/>
      <c r="AC150" s="635"/>
      <c r="AD150" s="270"/>
      <c r="AE150" s="919">
        <f t="shared" si="31"/>
        <v>0</v>
      </c>
      <c r="AF150" s="922">
        <f t="shared" si="32"/>
        <v>0</v>
      </c>
    </row>
    <row r="151" spans="1:34" hidden="1" x14ac:dyDescent="0.25">
      <c r="A151" s="1464"/>
      <c r="B151" s="1457"/>
      <c r="C151" s="1442"/>
      <c r="D151" s="1443"/>
      <c r="E151" s="1446"/>
      <c r="F151" s="1446"/>
      <c r="G151" s="557"/>
      <c r="H151" s="836"/>
      <c r="I151" s="50"/>
      <c r="J151" s="47"/>
      <c r="K151" s="46"/>
      <c r="L151" s="266"/>
      <c r="M151" s="790"/>
      <c r="N151" s="41"/>
      <c r="O151" s="838"/>
      <c r="P151" s="851"/>
      <c r="Q151" s="688"/>
      <c r="R151" s="1501"/>
      <c r="S151" s="1459"/>
      <c r="T151" s="1459"/>
      <c r="U151" s="283">
        <f>IF(OR(P151="",M151=Paramétrage!$C$10,M151=Paramétrage!$C$13,M151=Paramétrage!$C$17,M151=Paramétrage!$C$20,M151=Paramétrage!$C$24,M151=Paramétrage!$C$27,AND(M151&lt;&gt;Paramétrage!$C$9,Q151="Mut+ext")),0,ROUNDUP(O151/P151,0))</f>
        <v>0</v>
      </c>
      <c r="V151" s="846">
        <f>IF(OR(M151="",Q151="Mut+ext"),0,IF(VLOOKUP(M151,Paramétrage!$C$6:$E$29,2,0)=0,0,IF(P151="","saisir capacité",N151*U151*VLOOKUP(M151,Paramétrage!$C$6:$E$29,2,0))))</f>
        <v>0</v>
      </c>
      <c r="W151" s="625"/>
      <c r="X151" s="847">
        <f t="shared" si="30"/>
        <v>0</v>
      </c>
      <c r="Y151" s="76">
        <f>IF(OR(M151="",Q151="Mut+ext"),0,IF(ISERROR(W151+V151*VLOOKUP(M151,Paramétrage!$C$6:$E$29,3,0))=TRUE,X151,W151+V151*VLOOKUP(M151,Paramétrage!$C$6:$E$29,3,0)))</f>
        <v>0</v>
      </c>
      <c r="Z151" s="1458"/>
      <c r="AA151" s="1459"/>
      <c r="AB151" s="1503"/>
      <c r="AC151" s="635"/>
      <c r="AD151" s="270"/>
      <c r="AE151" s="919">
        <f t="shared" si="31"/>
        <v>0</v>
      </c>
      <c r="AF151" s="922">
        <f t="shared" si="32"/>
        <v>0</v>
      </c>
    </row>
    <row r="152" spans="1:34" hidden="1" x14ac:dyDescent="0.25">
      <c r="A152" s="1464"/>
      <c r="B152" s="1457"/>
      <c r="C152" s="1442"/>
      <c r="D152" s="1443"/>
      <c r="E152" s="1446"/>
      <c r="F152" s="1446"/>
      <c r="G152" s="557"/>
      <c r="H152" s="836"/>
      <c r="I152" s="50"/>
      <c r="J152" s="47"/>
      <c r="K152" s="46"/>
      <c r="L152" s="266"/>
      <c r="M152" s="790"/>
      <c r="N152" s="41"/>
      <c r="O152" s="838"/>
      <c r="P152" s="851"/>
      <c r="Q152" s="688"/>
      <c r="R152" s="1501"/>
      <c r="S152" s="1459"/>
      <c r="T152" s="1459"/>
      <c r="U152" s="283">
        <f>IF(OR(P152="",M152=Paramétrage!$C$10,M152=Paramétrage!$C$13,M152=Paramétrage!$C$17,M152=Paramétrage!$C$20,M152=Paramétrage!$C$24,M152=Paramétrage!$C$27,AND(M152&lt;&gt;Paramétrage!$C$9,Q152="Mut+ext")),0,ROUNDUP(O152/P152,0))</f>
        <v>0</v>
      </c>
      <c r="V152" s="846">
        <f>IF(OR(M152="",Q152="Mut+ext"),0,IF(VLOOKUP(M152,Paramétrage!$C$6:$E$29,2,0)=0,0,IF(P152="","saisir capacité",N152*U152*VLOOKUP(M152,Paramétrage!$C$6:$E$29,2,0))))</f>
        <v>0</v>
      </c>
      <c r="W152" s="625"/>
      <c r="X152" s="847">
        <f t="shared" si="30"/>
        <v>0</v>
      </c>
      <c r="Y152" s="76">
        <f>IF(OR(M152="",Q152="Mut+ext"),0,IF(ISERROR(W152+V152*VLOOKUP(M152,Paramétrage!$C$6:$E$29,3,0))=TRUE,X152,W152+V152*VLOOKUP(M152,Paramétrage!$C$6:$E$29,3,0)))</f>
        <v>0</v>
      </c>
      <c r="Z152" s="1458"/>
      <c r="AA152" s="1459"/>
      <c r="AB152" s="1503"/>
      <c r="AC152" s="635"/>
      <c r="AD152" s="270"/>
      <c r="AE152" s="919">
        <f t="shared" si="31"/>
        <v>0</v>
      </c>
      <c r="AF152" s="922">
        <f t="shared" si="32"/>
        <v>0</v>
      </c>
    </row>
    <row r="153" spans="1:34" hidden="1" x14ac:dyDescent="0.25">
      <c r="A153" s="1464"/>
      <c r="B153" s="1457"/>
      <c r="C153" s="1442"/>
      <c r="D153" s="1443"/>
      <c r="E153" s="1446"/>
      <c r="F153" s="1446"/>
      <c r="G153" s="557"/>
      <c r="H153" s="836"/>
      <c r="I153" s="50"/>
      <c r="J153" s="47"/>
      <c r="K153" s="46"/>
      <c r="L153" s="266"/>
      <c r="M153" s="790"/>
      <c r="N153" s="41"/>
      <c r="O153" s="838"/>
      <c r="P153" s="851"/>
      <c r="Q153" s="688"/>
      <c r="R153" s="1501"/>
      <c r="S153" s="1459"/>
      <c r="T153" s="1459"/>
      <c r="U153" s="283">
        <f>IF(OR(P153="",M153=Paramétrage!$C$10,M153=Paramétrage!$C$13,M153=Paramétrage!$C$17,M153=Paramétrage!$C$20,M153=Paramétrage!$C$24,M153=Paramétrage!$C$27,AND(M153&lt;&gt;Paramétrage!$C$9,Q153="Mut+ext")),0,ROUNDUP(O153/P153,0))</f>
        <v>0</v>
      </c>
      <c r="V153" s="846">
        <f>IF(OR(M153="",Q153="Mut+ext"),0,IF(VLOOKUP(M153,Paramétrage!$C$6:$E$29,2,0)=0,0,IF(P153="","saisir capacité",N153*U153*VLOOKUP(M153,Paramétrage!$C$6:$E$29,2,0))))</f>
        <v>0</v>
      </c>
      <c r="W153" s="625"/>
      <c r="X153" s="847">
        <f t="shared" si="30"/>
        <v>0</v>
      </c>
      <c r="Y153" s="76">
        <f>IF(OR(M153="",Q153="Mut+ext"),0,IF(ISERROR(W153+V153*VLOOKUP(M153,Paramétrage!$C$6:$E$29,3,0))=TRUE,X153,W153+V153*VLOOKUP(M153,Paramétrage!$C$6:$E$29,3,0)))</f>
        <v>0</v>
      </c>
      <c r="Z153" s="1458"/>
      <c r="AA153" s="1459"/>
      <c r="AB153" s="1503"/>
      <c r="AC153" s="635"/>
      <c r="AD153" s="270"/>
      <c r="AE153" s="919">
        <f t="shared" si="31"/>
        <v>0</v>
      </c>
      <c r="AF153" s="922">
        <f t="shared" si="32"/>
        <v>0</v>
      </c>
    </row>
    <row r="154" spans="1:34" x14ac:dyDescent="0.25">
      <c r="A154" s="1464"/>
      <c r="B154" s="1457"/>
      <c r="C154" s="1444"/>
      <c r="D154" s="1445"/>
      <c r="E154" s="1447"/>
      <c r="F154" s="1447"/>
      <c r="G154" s="557"/>
      <c r="H154" s="836"/>
      <c r="I154" s="50"/>
      <c r="J154" s="47"/>
      <c r="K154" s="46"/>
      <c r="L154" s="266"/>
      <c r="M154" s="790"/>
      <c r="N154" s="41"/>
      <c r="O154" s="838"/>
      <c r="P154" s="851"/>
      <c r="Q154" s="688"/>
      <c r="R154" s="1501"/>
      <c r="S154" s="1459"/>
      <c r="T154" s="1459"/>
      <c r="U154" s="283">
        <f>IF(OR(P154="",M154=Paramétrage!$C$10,M154=Paramétrage!$C$13,M154=Paramétrage!$C$17,M154=Paramétrage!$C$20,M154=Paramétrage!$C$24,M154=Paramétrage!$C$27,AND(M154&lt;&gt;Paramétrage!$C$9,Q154="Mut+ext")),0,ROUNDUP(O154/P154,0))</f>
        <v>0</v>
      </c>
      <c r="V154" s="846">
        <f>IF(OR(M154="",Q154="Mut+ext"),0,IF(VLOOKUP(M154,Paramétrage!$C$6:$E$29,2,0)=0,0,IF(P154="","saisir capacité",N154*U154*VLOOKUP(M154,Paramétrage!$C$6:$E$29,2,0))))</f>
        <v>0</v>
      </c>
      <c r="W154" s="625"/>
      <c r="X154" s="847">
        <f t="shared" si="30"/>
        <v>0</v>
      </c>
      <c r="Y154" s="76">
        <f>IF(OR(M154="",Q154="Mut+ext"),0,IF(ISERROR(W154+V154*VLOOKUP(M154,Paramétrage!$C$6:$E$29,3,0))=TRUE,X154,W154+V154*VLOOKUP(M154,Paramétrage!$C$6:$E$29,3,0)))</f>
        <v>0</v>
      </c>
      <c r="Z154" s="1458"/>
      <c r="AA154" s="1459"/>
      <c r="AB154" s="1503"/>
      <c r="AC154" s="635"/>
      <c r="AD154" s="270"/>
      <c r="AE154" s="919">
        <f>IF(G154="",0,IF(K154="",0,IF(SUMIF($G$143:$G$154,G154,$O$143:$O$154)=0,0,IF(OR(L154="",K154="obligatoire"),AF154/SUMIF($G$143:$G$154,G154,$O$143:$O$154),AF154/(SUMIF($G$143:$G$154,G154,$O$143:$O$154)/L154)))))</f>
        <v>0</v>
      </c>
      <c r="AF154" s="922">
        <f t="shared" si="32"/>
        <v>0</v>
      </c>
    </row>
    <row r="155" spans="1:34" x14ac:dyDescent="0.25">
      <c r="A155" s="1464"/>
      <c r="B155" s="1457"/>
      <c r="C155" s="1000"/>
      <c r="D155" s="867"/>
      <c r="E155" s="1001"/>
      <c r="F155" s="867"/>
      <c r="G155" s="867"/>
      <c r="H155" s="868"/>
      <c r="I155" s="125"/>
      <c r="J155" s="66"/>
      <c r="K155" s="65"/>
      <c r="L155" s="285"/>
      <c r="M155" s="849"/>
      <c r="N155" s="68">
        <f>AE155</f>
        <v>6</v>
      </c>
      <c r="O155" s="869"/>
      <c r="P155" s="870"/>
      <c r="Q155" s="289"/>
      <c r="R155" s="287"/>
      <c r="S155" s="287"/>
      <c r="T155" s="293"/>
      <c r="U155" s="286"/>
      <c r="V155" s="848">
        <f>SUM(V143:V154)</f>
        <v>12</v>
      </c>
      <c r="W155" s="849">
        <f>SUM(W143:W154)</f>
        <v>0</v>
      </c>
      <c r="X155" s="850">
        <f>SUM(X143:X154)</f>
        <v>12</v>
      </c>
      <c r="Y155" s="72">
        <f>SUM(Y143:Y154)</f>
        <v>12</v>
      </c>
      <c r="Z155" s="290"/>
      <c r="AA155" s="291"/>
      <c r="AB155" s="292"/>
      <c r="AC155" s="293"/>
      <c r="AD155" s="294"/>
      <c r="AE155" s="925">
        <f>SUM(AE143:AE154)</f>
        <v>6</v>
      </c>
      <c r="AF155" s="578">
        <f>SUM(AF143:AF154)</f>
        <v>168</v>
      </c>
    </row>
    <row r="156" spans="1:34" s="603" customFormat="1" ht="62.1" customHeight="1" x14ac:dyDescent="0.25">
      <c r="A156" s="1464"/>
      <c r="B156" s="1457" t="s">
        <v>144</v>
      </c>
      <c r="C156" s="1440" t="s">
        <v>673</v>
      </c>
      <c r="D156" s="1441"/>
      <c r="E156" s="1446">
        <v>6</v>
      </c>
      <c r="F156" s="1446" t="s">
        <v>64</v>
      </c>
      <c r="G156" s="717" t="s">
        <v>146</v>
      </c>
      <c r="H156" s="656" t="s">
        <v>66</v>
      </c>
      <c r="I156" s="1356" t="s">
        <v>674</v>
      </c>
      <c r="J156" s="351">
        <v>70</v>
      </c>
      <c r="K156" s="716" t="s">
        <v>64</v>
      </c>
      <c r="L156" s="638">
        <v>1</v>
      </c>
      <c r="M156" s="718" t="s">
        <v>80</v>
      </c>
      <c r="N156" s="1357">
        <v>12</v>
      </c>
      <c r="O156" s="330">
        <v>28</v>
      </c>
      <c r="P156" s="691">
        <v>28</v>
      </c>
      <c r="Q156" s="687" t="s">
        <v>81</v>
      </c>
      <c r="R156" s="1496"/>
      <c r="S156" s="1497"/>
      <c r="T156" s="1497"/>
      <c r="U156" s="937">
        <f>IF(OR(P156="",M156=Paramétrage!$C$10,M156=Paramétrage!$C$13,M156=Paramétrage!$C$17,M156=Paramétrage!$C$20,M156=Paramétrage!$C$24,M156=Paramétrage!$C$27,AND(M156&lt;&gt;Paramétrage!$C$9,Q156="Mut+ext")),0,ROUNDUP(O156/P156,0))</f>
        <v>1</v>
      </c>
      <c r="V156" s="312">
        <f>IF(OR(M156="",Q156="Mut+ext"),0,IF(VLOOKUP(M156,Paramétrage!$C$6:$E$29,2,0)=0,0,IF(P156="","saisir capacité",N156*U156*VLOOKUP(M156,Paramétrage!$C$6:$E$29,2,0))))</f>
        <v>12</v>
      </c>
      <c r="W156" s="313"/>
      <c r="X156" s="312">
        <f t="shared" ref="X156:X167" si="33">IF(OR(M156="",Q156="Mut+ext"),0,IF(ISERROR(V156+W156)=TRUE,V156,V156+W156))</f>
        <v>12</v>
      </c>
      <c r="Y156" s="699">
        <f>IF(OR(M156="",Q156="Mut+ext"),0,IF(ISERROR(W156+V156*VLOOKUP(M156,Paramétrage!$C$6:$E$29,3,0))=TRUE,X156,W156+V156*VLOOKUP(M156,Paramétrage!$C$6:$E$29,3,0)))</f>
        <v>12</v>
      </c>
      <c r="Z156" s="1531"/>
      <c r="AA156" s="1497"/>
      <c r="AB156" s="1497"/>
      <c r="AC156" s="581" t="s">
        <v>675</v>
      </c>
      <c r="AD156" s="857"/>
      <c r="AE156" s="919">
        <f t="shared" ref="AE156:AE166" si="34">IF(G156="",0,IF(K156="",0,IF(SUMIF($G$156:$G$167,G156,$O$156:$O$167)=0,0,IF(OR(L156="",K156="obligatoire"),AF156/SUMIF($G$156:$G$167,G156,$O$156:$O$167),AF156/(SUMIF($G$156:$G$167,G156,$O$156:$O$167)/L156)))))</f>
        <v>12</v>
      </c>
      <c r="AF156" s="922">
        <f t="shared" ref="AF156:AF167" si="35">N156*O156</f>
        <v>336</v>
      </c>
      <c r="AG156" s="318"/>
      <c r="AH156" s="318"/>
    </row>
    <row r="157" spans="1:34" s="603" customFormat="1" ht="92.1" customHeight="1" x14ac:dyDescent="0.25">
      <c r="A157" s="1464"/>
      <c r="B157" s="1457"/>
      <c r="C157" s="1442"/>
      <c r="D157" s="1443"/>
      <c r="E157" s="1446"/>
      <c r="F157" s="1446"/>
      <c r="G157" s="299" t="s">
        <v>149</v>
      </c>
      <c r="H157" s="650" t="s">
        <v>66</v>
      </c>
      <c r="I157" s="524" t="s">
        <v>676</v>
      </c>
      <c r="J157" s="710">
        <v>70</v>
      </c>
      <c r="K157" s="716" t="s">
        <v>64</v>
      </c>
      <c r="L157" s="353">
        <v>1</v>
      </c>
      <c r="M157" s="351" t="s">
        <v>80</v>
      </c>
      <c r="N157" s="347">
        <v>18</v>
      </c>
      <c r="O157" s="330">
        <v>28</v>
      </c>
      <c r="P157" s="691">
        <v>28</v>
      </c>
      <c r="Q157" s="687" t="s">
        <v>81</v>
      </c>
      <c r="R157" s="1496"/>
      <c r="S157" s="1497"/>
      <c r="T157" s="1497"/>
      <c r="U157" s="937">
        <f>IF(OR(P157="",M157=Paramétrage!$C$10,M157=Paramétrage!$C$13,M157=Paramétrage!$C$17,M157=Paramétrage!$C$20,M157=Paramétrage!$C$24,M157=Paramétrage!$C$27,AND(M157&lt;&gt;Paramétrage!$C$9,Q157="Mut+ext")),0,ROUNDUP(O157/P157,0))</f>
        <v>1</v>
      </c>
      <c r="V157" s="312">
        <f>IF(OR(M157="",Q157="Mut+ext"),0,IF(VLOOKUP(M157,Paramétrage!$C$6:$E$29,2,0)=0,0,IF(P157="","saisir capacité",N157*U157*VLOOKUP(M157,Paramétrage!$C$6:$E$29,2,0))))</f>
        <v>18</v>
      </c>
      <c r="W157" s="313"/>
      <c r="X157" s="312">
        <f t="shared" si="33"/>
        <v>18</v>
      </c>
      <c r="Y157" s="699">
        <f>IF(OR(M157="",Q157="Mut+ext"),0,IF(ISERROR(W157+V157*VLOOKUP(M157,Paramétrage!$C$6:$E$29,3,0))=TRUE,X157,W157+V157*VLOOKUP(M157,Paramétrage!$C$6:$E$29,3,0)))</f>
        <v>18</v>
      </c>
      <c r="Z157" s="1531" t="s">
        <v>677</v>
      </c>
      <c r="AA157" s="1497"/>
      <c r="AB157" s="1498"/>
      <c r="AC157" s="316" t="s">
        <v>678</v>
      </c>
      <c r="AD157" s="856"/>
      <c r="AE157" s="919">
        <f t="shared" si="34"/>
        <v>18</v>
      </c>
      <c r="AF157" s="922">
        <f t="shared" si="35"/>
        <v>504</v>
      </c>
      <c r="AG157" s="318"/>
      <c r="AH157" s="318"/>
    </row>
    <row r="158" spans="1:34" hidden="1" x14ac:dyDescent="0.25">
      <c r="A158" s="1464"/>
      <c r="B158" s="1457"/>
      <c r="C158" s="1442"/>
      <c r="D158" s="1443"/>
      <c r="E158" s="1446"/>
      <c r="F158" s="1446"/>
      <c r="G158" s="557" t="s">
        <v>151</v>
      </c>
      <c r="H158" s="861"/>
      <c r="I158" s="50"/>
      <c r="J158" s="47"/>
      <c r="K158" s="46"/>
      <c r="L158" s="266"/>
      <c r="M158" s="790"/>
      <c r="N158" s="41"/>
      <c r="O158" s="838"/>
      <c r="P158" s="851"/>
      <c r="Q158" s="688"/>
      <c r="R158" s="1501"/>
      <c r="S158" s="1459"/>
      <c r="T158" s="1459"/>
      <c r="U158" s="283">
        <f>IF(OR(P158="",M158=Paramétrage!$C$10,M158=Paramétrage!$C$13,M158=Paramétrage!$C$17,M158=Paramétrage!$C$20,M158=Paramétrage!$C$24,M158=Paramétrage!$C$27,AND(M158&lt;&gt;Paramétrage!$C$9,Q158="Mut+ext")),0,ROUNDUP(O158/P158,0))</f>
        <v>0</v>
      </c>
      <c r="V158" s="846">
        <f>IF(OR(M158="",Q158="Mut+ext"),0,IF(VLOOKUP(M158,Paramétrage!$C$6:$E$29,2,0)=0,0,IF(P158="","saisir capacité",N158*U158*VLOOKUP(M158,Paramétrage!$C$6:$E$29,2,0))))</f>
        <v>0</v>
      </c>
      <c r="W158" s="625"/>
      <c r="X158" s="847">
        <f t="shared" si="33"/>
        <v>0</v>
      </c>
      <c r="Y158" s="76">
        <f>IF(OR(M158="",Q158="Mut+ext"),0,IF(ISERROR(W158+V158*VLOOKUP(M158,Paramétrage!$C$6:$E$29,3,0))=TRUE,X158,W158+V158*VLOOKUP(M158,Paramétrage!$C$6:$E$29,3,0)))</f>
        <v>0</v>
      </c>
      <c r="Z158" s="1458"/>
      <c r="AA158" s="1459"/>
      <c r="AB158" s="1503"/>
      <c r="AC158" s="635"/>
      <c r="AD158" s="270"/>
      <c r="AE158" s="919">
        <f t="shared" si="34"/>
        <v>0</v>
      </c>
      <c r="AF158" s="922">
        <f t="shared" si="35"/>
        <v>0</v>
      </c>
    </row>
    <row r="159" spans="1:34" hidden="1" x14ac:dyDescent="0.25">
      <c r="A159" s="1464"/>
      <c r="B159" s="1457"/>
      <c r="C159" s="1442"/>
      <c r="D159" s="1443"/>
      <c r="E159" s="1446"/>
      <c r="F159" s="1446"/>
      <c r="G159" s="862" t="s">
        <v>152</v>
      </c>
      <c r="H159" s="861"/>
      <c r="I159" s="50"/>
      <c r="J159" s="47"/>
      <c r="K159" s="46"/>
      <c r="L159" s="266"/>
      <c r="M159" s="790"/>
      <c r="N159" s="41"/>
      <c r="O159" s="838"/>
      <c r="P159" s="851"/>
      <c r="Q159" s="688"/>
      <c r="R159" s="1501"/>
      <c r="S159" s="1459"/>
      <c r="T159" s="1459"/>
      <c r="U159" s="283">
        <f>IF(OR(P159="",M159=Paramétrage!$C$10,M159=Paramétrage!$C$13,M159=Paramétrage!$C$17,M159=Paramétrage!$C$20,M159=Paramétrage!$C$24,M159=Paramétrage!$C$27,AND(M159&lt;&gt;Paramétrage!$C$9,Q159="Mut+ext")),0,ROUNDUP(O159/P159,0))</f>
        <v>0</v>
      </c>
      <c r="V159" s="846">
        <f>IF(OR(M159="",Q159="Mut+ext"),0,IF(VLOOKUP(M159,Paramétrage!$C$6:$E$29,2,0)=0,0,IF(P159="","saisir capacité",N159*U159*VLOOKUP(M159,Paramétrage!$C$6:$E$29,2,0))))</f>
        <v>0</v>
      </c>
      <c r="W159" s="625"/>
      <c r="X159" s="847">
        <f t="shared" si="33"/>
        <v>0</v>
      </c>
      <c r="Y159" s="76">
        <f>IF(OR(M159="",Q159="Mut+ext"),0,IF(ISERROR(W159+V159*VLOOKUP(M159,Paramétrage!$C$6:$E$29,3,0))=TRUE,X159,W159+V159*VLOOKUP(M159,Paramétrage!$C$6:$E$29,3,0)))</f>
        <v>0</v>
      </c>
      <c r="Z159" s="1458"/>
      <c r="AA159" s="1459"/>
      <c r="AB159" s="1503"/>
      <c r="AC159" s="635"/>
      <c r="AD159" s="270"/>
      <c r="AE159" s="919">
        <f t="shared" si="34"/>
        <v>0</v>
      </c>
      <c r="AF159" s="922">
        <f t="shared" si="35"/>
        <v>0</v>
      </c>
    </row>
    <row r="160" spans="1:34" hidden="1" x14ac:dyDescent="0.25">
      <c r="A160" s="1464"/>
      <c r="B160" s="1457"/>
      <c r="C160" s="1442"/>
      <c r="D160" s="1443"/>
      <c r="E160" s="1446"/>
      <c r="F160" s="1446"/>
      <c r="G160" s="557"/>
      <c r="H160" s="861"/>
      <c r="I160" s="50"/>
      <c r="J160" s="47"/>
      <c r="K160" s="46"/>
      <c r="L160" s="266"/>
      <c r="M160" s="790"/>
      <c r="N160" s="41"/>
      <c r="O160" s="838"/>
      <c r="P160" s="851"/>
      <c r="Q160" s="688"/>
      <c r="R160" s="1501"/>
      <c r="S160" s="1459"/>
      <c r="T160" s="1459"/>
      <c r="U160" s="283">
        <f>IF(OR(P160="",M160=Paramétrage!$C$10,M160=Paramétrage!$C$13,M160=Paramétrage!$C$17,M160=Paramétrage!$C$20,M160=Paramétrage!$C$24,M160=Paramétrage!$C$27,AND(M160&lt;&gt;Paramétrage!$C$9,Q160="Mut+ext")),0,ROUNDUP(O160/P160,0))</f>
        <v>0</v>
      </c>
      <c r="V160" s="846">
        <f>IF(OR(M160="",Q160="Mut+ext"),0,IF(VLOOKUP(M160,Paramétrage!$C$6:$E$29,2,0)=0,0,IF(P160="","saisir capacité",N160*U160*VLOOKUP(M160,Paramétrage!$C$6:$E$29,2,0))))</f>
        <v>0</v>
      </c>
      <c r="W160" s="625"/>
      <c r="X160" s="847">
        <f t="shared" si="33"/>
        <v>0</v>
      </c>
      <c r="Y160" s="76">
        <f>IF(OR(M160="",Q160="Mut+ext"),0,IF(ISERROR(W160+V160*VLOOKUP(M160,Paramétrage!$C$6:$E$29,3,0))=TRUE,X160,W160+V160*VLOOKUP(M160,Paramétrage!$C$6:$E$29,3,0)))</f>
        <v>0</v>
      </c>
      <c r="Z160" s="1458"/>
      <c r="AA160" s="1459"/>
      <c r="AB160" s="1503"/>
      <c r="AC160" s="635"/>
      <c r="AD160" s="270"/>
      <c r="AE160" s="919">
        <f t="shared" si="34"/>
        <v>0</v>
      </c>
      <c r="AF160" s="922">
        <f t="shared" si="35"/>
        <v>0</v>
      </c>
    </row>
    <row r="161" spans="1:34" hidden="1" x14ac:dyDescent="0.25">
      <c r="A161" s="1464"/>
      <c r="B161" s="1457"/>
      <c r="C161" s="1442"/>
      <c r="D161" s="1443"/>
      <c r="E161" s="1446"/>
      <c r="F161" s="1446"/>
      <c r="G161" s="557"/>
      <c r="H161" s="861"/>
      <c r="I161" s="50"/>
      <c r="J161" s="47"/>
      <c r="K161" s="46"/>
      <c r="L161" s="266"/>
      <c r="M161" s="790"/>
      <c r="N161" s="41"/>
      <c r="O161" s="838"/>
      <c r="P161" s="851"/>
      <c r="Q161" s="688"/>
      <c r="R161" s="1501"/>
      <c r="S161" s="1459"/>
      <c r="T161" s="1459"/>
      <c r="U161" s="283">
        <f>IF(OR(P161="",M161=Paramétrage!$C$10,M161=Paramétrage!$C$13,M161=Paramétrage!$C$17,M161=Paramétrage!$C$20,M161=Paramétrage!$C$24,M161=Paramétrage!$C$27,AND(M161&lt;&gt;Paramétrage!$C$9,Q161="Mut+ext")),0,ROUNDUP(O161/P161,0))</f>
        <v>0</v>
      </c>
      <c r="V161" s="846">
        <f>IF(OR(M161="",Q161="Mut+ext"),0,IF(VLOOKUP(M161,Paramétrage!$C$6:$E$29,2,0)=0,0,IF(P161="","saisir capacité",N161*U161*VLOOKUP(M161,Paramétrage!$C$6:$E$29,2,0))))</f>
        <v>0</v>
      </c>
      <c r="W161" s="625"/>
      <c r="X161" s="847">
        <f t="shared" si="33"/>
        <v>0</v>
      </c>
      <c r="Y161" s="76">
        <f>IF(OR(M161="",Q161="Mut+ext"),0,IF(ISERROR(W161+V161*VLOOKUP(M161,Paramétrage!$C$6:$E$29,3,0))=TRUE,X161,W161+V161*VLOOKUP(M161,Paramétrage!$C$6:$E$29,3,0)))</f>
        <v>0</v>
      </c>
      <c r="Z161" s="1458"/>
      <c r="AA161" s="1459"/>
      <c r="AB161" s="1503"/>
      <c r="AC161" s="635"/>
      <c r="AD161" s="270"/>
      <c r="AE161" s="919">
        <f t="shared" si="34"/>
        <v>0</v>
      </c>
      <c r="AF161" s="922">
        <f t="shared" si="35"/>
        <v>0</v>
      </c>
    </row>
    <row r="162" spans="1:34" hidden="1" x14ac:dyDescent="0.25">
      <c r="A162" s="1464"/>
      <c r="B162" s="1457"/>
      <c r="C162" s="1442"/>
      <c r="D162" s="1443"/>
      <c r="E162" s="1446"/>
      <c r="F162" s="1446"/>
      <c r="G162" s="557"/>
      <c r="H162" s="861"/>
      <c r="I162" s="50"/>
      <c r="J162" s="47"/>
      <c r="K162" s="46"/>
      <c r="L162" s="266"/>
      <c r="M162" s="790"/>
      <c r="N162" s="41"/>
      <c r="O162" s="838"/>
      <c r="P162" s="851"/>
      <c r="Q162" s="688"/>
      <c r="R162" s="1501"/>
      <c r="S162" s="1459"/>
      <c r="T162" s="1459"/>
      <c r="U162" s="283">
        <f>IF(OR(P162="",M162=Paramétrage!$C$10,M162=Paramétrage!$C$13,M162=Paramétrage!$C$17,M162=Paramétrage!$C$20,M162=Paramétrage!$C$24,M162=Paramétrage!$C$27,AND(M162&lt;&gt;Paramétrage!$C$9,Q162="Mut+ext")),0,ROUNDUP(O162/P162,0))</f>
        <v>0</v>
      </c>
      <c r="V162" s="846">
        <f>IF(OR(M162="",Q162="Mut+ext"),0,IF(VLOOKUP(M162,Paramétrage!$C$6:$E$29,2,0)=0,0,IF(P162="","saisir capacité",N162*U162*VLOOKUP(M162,Paramétrage!$C$6:$E$29,2,0))))</f>
        <v>0</v>
      </c>
      <c r="W162" s="625"/>
      <c r="X162" s="847">
        <f t="shared" si="33"/>
        <v>0</v>
      </c>
      <c r="Y162" s="76">
        <f>IF(OR(M162="",Q162="Mut+ext"),0,IF(ISERROR(W162+V162*VLOOKUP(M162,Paramétrage!$C$6:$E$29,3,0))=TRUE,X162,W162+V162*VLOOKUP(M162,Paramétrage!$C$6:$E$29,3,0)))</f>
        <v>0</v>
      </c>
      <c r="Z162" s="1458"/>
      <c r="AA162" s="1459"/>
      <c r="AB162" s="1503"/>
      <c r="AC162" s="635"/>
      <c r="AD162" s="270"/>
      <c r="AE162" s="919">
        <f t="shared" si="34"/>
        <v>0</v>
      </c>
      <c r="AF162" s="922">
        <f t="shared" si="35"/>
        <v>0</v>
      </c>
    </row>
    <row r="163" spans="1:34" hidden="1" x14ac:dyDescent="0.25">
      <c r="A163" s="1464"/>
      <c r="B163" s="1457"/>
      <c r="C163" s="1442"/>
      <c r="D163" s="1443"/>
      <c r="E163" s="1446"/>
      <c r="F163" s="1446"/>
      <c r="G163" s="862"/>
      <c r="H163" s="861"/>
      <c r="I163" s="50"/>
      <c r="J163" s="47"/>
      <c r="K163" s="46"/>
      <c r="L163" s="266"/>
      <c r="M163" s="790"/>
      <c r="N163" s="41"/>
      <c r="O163" s="838"/>
      <c r="P163" s="851"/>
      <c r="Q163" s="688"/>
      <c r="R163" s="1501"/>
      <c r="S163" s="1459"/>
      <c r="T163" s="1459"/>
      <c r="U163" s="283">
        <f>IF(OR(P163="",M163=Paramétrage!$C$10,M163=Paramétrage!$C$13,M163=Paramétrage!$C$17,M163=Paramétrage!$C$20,M163=Paramétrage!$C$24,M163=Paramétrage!$C$27,AND(M163&lt;&gt;Paramétrage!$C$9,Q163="Mut+ext")),0,ROUNDUP(O163/P163,0))</f>
        <v>0</v>
      </c>
      <c r="V163" s="846">
        <f>IF(OR(M163="",Q163="Mut+ext"),0,IF(VLOOKUP(M163,Paramétrage!$C$6:$E$29,2,0)=0,0,IF(P163="","saisir capacité",N163*U163*VLOOKUP(M163,Paramétrage!$C$6:$E$29,2,0))))</f>
        <v>0</v>
      </c>
      <c r="W163" s="625"/>
      <c r="X163" s="847">
        <f t="shared" si="33"/>
        <v>0</v>
      </c>
      <c r="Y163" s="76">
        <f>IF(OR(M163="",Q163="Mut+ext"),0,IF(ISERROR(W163+V163*VLOOKUP(M163,Paramétrage!$C$6:$E$29,3,0))=TRUE,X163,W163+V163*VLOOKUP(M163,Paramétrage!$C$6:$E$29,3,0)))</f>
        <v>0</v>
      </c>
      <c r="Z163" s="1458"/>
      <c r="AA163" s="1459"/>
      <c r="AB163" s="1503"/>
      <c r="AC163" s="635"/>
      <c r="AD163" s="270"/>
      <c r="AE163" s="919">
        <f t="shared" si="34"/>
        <v>0</v>
      </c>
      <c r="AF163" s="922">
        <f t="shared" si="35"/>
        <v>0</v>
      </c>
    </row>
    <row r="164" spans="1:34" hidden="1" x14ac:dyDescent="0.25">
      <c r="A164" s="1464"/>
      <c r="B164" s="1457"/>
      <c r="C164" s="1442"/>
      <c r="D164" s="1443"/>
      <c r="E164" s="1446"/>
      <c r="F164" s="1446"/>
      <c r="G164" s="557"/>
      <c r="H164" s="836"/>
      <c r="I164" s="50"/>
      <c r="J164" s="47"/>
      <c r="K164" s="46"/>
      <c r="L164" s="266"/>
      <c r="M164" s="790"/>
      <c r="N164" s="41"/>
      <c r="O164" s="838"/>
      <c r="P164" s="851"/>
      <c r="Q164" s="688"/>
      <c r="R164" s="1501"/>
      <c r="S164" s="1459"/>
      <c r="T164" s="1459"/>
      <c r="U164" s="283">
        <f>IF(OR(P164="",M164=Paramétrage!$C$10,M164=Paramétrage!$C$13,M164=Paramétrage!$C$17,M164=Paramétrage!$C$20,M164=Paramétrage!$C$24,M164=Paramétrage!$C$27,AND(M164&lt;&gt;Paramétrage!$C$9,Q164="Mut+ext")),0,ROUNDUP(O164/P164,0))</f>
        <v>0</v>
      </c>
      <c r="V164" s="846">
        <f>IF(OR(M164="",Q164="Mut+ext"),0,IF(VLOOKUP(M164,Paramétrage!$C$6:$E$29,2,0)=0,0,IF(P164="","saisir capacité",N164*U164*VLOOKUP(M164,Paramétrage!$C$6:$E$29,2,0))))</f>
        <v>0</v>
      </c>
      <c r="W164" s="625"/>
      <c r="X164" s="847">
        <f t="shared" si="33"/>
        <v>0</v>
      </c>
      <c r="Y164" s="76">
        <f>IF(OR(M164="",Q164="Mut+ext"),0,IF(ISERROR(W164+V164*VLOOKUP(M164,Paramétrage!$C$6:$E$29,3,0))=TRUE,X164,W164+V164*VLOOKUP(M164,Paramétrage!$C$6:$E$29,3,0)))</f>
        <v>0</v>
      </c>
      <c r="Z164" s="1458"/>
      <c r="AA164" s="1459"/>
      <c r="AB164" s="1503"/>
      <c r="AC164" s="635"/>
      <c r="AD164" s="270"/>
      <c r="AE164" s="919">
        <f t="shared" si="34"/>
        <v>0</v>
      </c>
      <c r="AF164" s="922">
        <f t="shared" si="35"/>
        <v>0</v>
      </c>
    </row>
    <row r="165" spans="1:34" hidden="1" x14ac:dyDescent="0.25">
      <c r="A165" s="1464"/>
      <c r="B165" s="1457"/>
      <c r="C165" s="1442"/>
      <c r="D165" s="1443"/>
      <c r="E165" s="1446"/>
      <c r="F165" s="1446"/>
      <c r="G165" s="557"/>
      <c r="H165" s="836"/>
      <c r="I165" s="50"/>
      <c r="J165" s="47"/>
      <c r="K165" s="46"/>
      <c r="L165" s="266"/>
      <c r="M165" s="790"/>
      <c r="N165" s="41"/>
      <c r="O165" s="838"/>
      <c r="P165" s="851"/>
      <c r="Q165" s="688"/>
      <c r="R165" s="1501"/>
      <c r="S165" s="1459"/>
      <c r="T165" s="1459"/>
      <c r="U165" s="283">
        <f>IF(OR(P165="",M165=Paramétrage!$C$10,M165=Paramétrage!$C$13,M165=Paramétrage!$C$17,M165=Paramétrage!$C$20,M165=Paramétrage!$C$24,M165=Paramétrage!$C$27,AND(M165&lt;&gt;Paramétrage!$C$9,Q165="Mut+ext")),0,ROUNDUP(O165/P165,0))</f>
        <v>0</v>
      </c>
      <c r="V165" s="846">
        <f>IF(OR(M165="",Q165="Mut+ext"),0,IF(VLOOKUP(M165,Paramétrage!$C$6:$E$29,2,0)=0,0,IF(P165="","saisir capacité",N165*U165*VLOOKUP(M165,Paramétrage!$C$6:$E$29,2,0))))</f>
        <v>0</v>
      </c>
      <c r="W165" s="625"/>
      <c r="X165" s="847">
        <f t="shared" si="33"/>
        <v>0</v>
      </c>
      <c r="Y165" s="76">
        <f>IF(OR(M165="",Q165="Mut+ext"),0,IF(ISERROR(W165+V165*VLOOKUP(M165,Paramétrage!$C$6:$E$29,3,0))=TRUE,X165,W165+V165*VLOOKUP(M165,Paramétrage!$C$6:$E$29,3,0)))</f>
        <v>0</v>
      </c>
      <c r="Z165" s="1458"/>
      <c r="AA165" s="1459"/>
      <c r="AB165" s="1503"/>
      <c r="AC165" s="635"/>
      <c r="AD165" s="270"/>
      <c r="AE165" s="919">
        <f t="shared" si="34"/>
        <v>0</v>
      </c>
      <c r="AF165" s="922">
        <f t="shared" si="35"/>
        <v>0</v>
      </c>
    </row>
    <row r="166" spans="1:34" hidden="1" x14ac:dyDescent="0.25">
      <c r="A166" s="1464"/>
      <c r="B166" s="1457"/>
      <c r="C166" s="1442"/>
      <c r="D166" s="1443"/>
      <c r="E166" s="1446"/>
      <c r="F166" s="1446"/>
      <c r="G166" s="557"/>
      <c r="H166" s="836"/>
      <c r="I166" s="50"/>
      <c r="J166" s="47"/>
      <c r="K166" s="46"/>
      <c r="L166" s="266"/>
      <c r="M166" s="790"/>
      <c r="N166" s="41"/>
      <c r="O166" s="838"/>
      <c r="P166" s="851"/>
      <c r="Q166" s="688"/>
      <c r="R166" s="1501"/>
      <c r="S166" s="1459"/>
      <c r="T166" s="1459"/>
      <c r="U166" s="283">
        <f>IF(OR(P166="",M166=Paramétrage!$C$10,M166=Paramétrage!$C$13,M166=Paramétrage!$C$17,M166=Paramétrage!$C$20,M166=Paramétrage!$C$24,M166=Paramétrage!$C$27,AND(M166&lt;&gt;Paramétrage!$C$9,Q166="Mut+ext")),0,ROUNDUP(O166/P166,0))</f>
        <v>0</v>
      </c>
      <c r="V166" s="846">
        <f>IF(OR(M166="",Q166="Mut+ext"),0,IF(VLOOKUP(M166,Paramétrage!$C$6:$E$29,2,0)=0,0,IF(P166="","saisir capacité",N166*U166*VLOOKUP(M166,Paramétrage!$C$6:$E$29,2,0))))</f>
        <v>0</v>
      </c>
      <c r="W166" s="625"/>
      <c r="X166" s="847">
        <f t="shared" si="33"/>
        <v>0</v>
      </c>
      <c r="Y166" s="76">
        <f>IF(OR(M166="",Q166="Mut+ext"),0,IF(ISERROR(W166+V166*VLOOKUP(M166,Paramétrage!$C$6:$E$29,3,0))=TRUE,X166,W166+V166*VLOOKUP(M166,Paramétrage!$C$6:$E$29,3,0)))</f>
        <v>0</v>
      </c>
      <c r="Z166" s="1458"/>
      <c r="AA166" s="1459"/>
      <c r="AB166" s="1503"/>
      <c r="AC166" s="635"/>
      <c r="AD166" s="270"/>
      <c r="AE166" s="919">
        <f t="shared" si="34"/>
        <v>0</v>
      </c>
      <c r="AF166" s="922">
        <f t="shared" si="35"/>
        <v>0</v>
      </c>
    </row>
    <row r="167" spans="1:34" x14ac:dyDescent="0.25">
      <c r="A167" s="1464"/>
      <c r="B167" s="1457"/>
      <c r="C167" s="1444"/>
      <c r="D167" s="1445"/>
      <c r="E167" s="1447"/>
      <c r="F167" s="1447"/>
      <c r="G167" s="557"/>
      <c r="H167" s="836"/>
      <c r="I167" s="50"/>
      <c r="J167" s="47"/>
      <c r="K167" s="46"/>
      <c r="L167" s="266"/>
      <c r="M167" s="790"/>
      <c r="N167" s="41"/>
      <c r="O167" s="838"/>
      <c r="P167" s="851"/>
      <c r="Q167" s="688"/>
      <c r="R167" s="1501"/>
      <c r="S167" s="1459"/>
      <c r="T167" s="1459"/>
      <c r="U167" s="283">
        <f>IF(OR(P167="",M167=Paramétrage!$C$10,M167=Paramétrage!$C$13,M167=Paramétrage!$C$17,M167=Paramétrage!$C$20,M167=Paramétrage!$C$24,M167=Paramétrage!$C$27,AND(M167&lt;&gt;Paramétrage!$C$9,Q167="Mut+ext")),0,ROUNDUP(O167/P167,0))</f>
        <v>0</v>
      </c>
      <c r="V167" s="846">
        <f>IF(OR(M167="",Q167="Mut+ext"),0,IF(VLOOKUP(M167,Paramétrage!$C$6:$E$29,2,0)=0,0,IF(P167="","saisir capacité",N167*U167*VLOOKUP(M167,Paramétrage!$C$6:$E$29,2,0))))</f>
        <v>0</v>
      </c>
      <c r="W167" s="625"/>
      <c r="X167" s="847">
        <f t="shared" si="33"/>
        <v>0</v>
      </c>
      <c r="Y167" s="76">
        <f>IF(OR(M167="",Q167="Mut+ext"),0,IF(ISERROR(W167+V167*VLOOKUP(M167,Paramétrage!$C$6:$E$29,3,0))=TRUE,X167,W167+V167*VLOOKUP(M167,Paramétrage!$C$6:$E$29,3,0)))</f>
        <v>0</v>
      </c>
      <c r="Z167" s="1458"/>
      <c r="AA167" s="1459"/>
      <c r="AB167" s="1503"/>
      <c r="AC167" s="635"/>
      <c r="AD167" s="270"/>
      <c r="AE167" s="919">
        <f>IF(G167="",0,IF(K167="",0,IF(SUMIF($G$156:$G$167,G167,$O$156:$O$167)=0,0,IF(OR(L167="",K167="obligatoire"),AF167/SUMIF($G$156:$G$167,G167,$O$156:$O$167),AF167/(SUMIF($G$156:$G$167,G167,$O$156:$O$167)/L167)))))</f>
        <v>0</v>
      </c>
      <c r="AF167" s="922">
        <f t="shared" si="35"/>
        <v>0</v>
      </c>
    </row>
    <row r="168" spans="1:34" x14ac:dyDescent="0.25">
      <c r="A168" s="1464"/>
      <c r="B168" s="1457"/>
      <c r="C168" s="1000"/>
      <c r="D168" s="867"/>
      <c r="E168" s="1001"/>
      <c r="F168" s="867"/>
      <c r="G168" s="867"/>
      <c r="H168" s="868"/>
      <c r="I168" s="125"/>
      <c r="J168" s="120"/>
      <c r="K168" s="65"/>
      <c r="L168" s="285"/>
      <c r="M168" s="849"/>
      <c r="N168" s="68">
        <f>AE168</f>
        <v>30</v>
      </c>
      <c r="O168" s="869"/>
      <c r="P168" s="870"/>
      <c r="Q168" s="289"/>
      <c r="R168" s="287"/>
      <c r="S168" s="287"/>
      <c r="T168" s="293"/>
      <c r="U168" s="286"/>
      <c r="V168" s="848">
        <f>SUM(V156:V167)</f>
        <v>30</v>
      </c>
      <c r="W168" s="849">
        <f>SUM(W156:W167)</f>
        <v>0</v>
      </c>
      <c r="X168" s="850">
        <f>SUM(X156:X167)</f>
        <v>30</v>
      </c>
      <c r="Y168" s="72">
        <f>SUM(Y156:Y167)</f>
        <v>30</v>
      </c>
      <c r="Z168" s="290"/>
      <c r="AA168" s="291"/>
      <c r="AB168" s="292"/>
      <c r="AC168" s="293"/>
      <c r="AD168" s="294"/>
      <c r="AE168" s="925">
        <f>SUM(AE156:AE167)</f>
        <v>30</v>
      </c>
      <c r="AF168" s="578">
        <f>SUM(AF156:AF167)</f>
        <v>840</v>
      </c>
    </row>
    <row r="169" spans="1:34" s="603" customFormat="1" ht="156" x14ac:dyDescent="0.25">
      <c r="A169" s="1464"/>
      <c r="B169" s="1457" t="s">
        <v>153</v>
      </c>
      <c r="C169" s="1440" t="s">
        <v>256</v>
      </c>
      <c r="D169" s="1441"/>
      <c r="E169" s="1446">
        <v>9</v>
      </c>
      <c r="F169" s="1446" t="s">
        <v>64</v>
      </c>
      <c r="G169" s="477" t="s">
        <v>155</v>
      </c>
      <c r="H169" s="533" t="s">
        <v>66</v>
      </c>
      <c r="I169" s="654" t="s">
        <v>679</v>
      </c>
      <c r="J169" s="463">
        <v>70</v>
      </c>
      <c r="K169" s="309" t="s">
        <v>64</v>
      </c>
      <c r="L169" s="349">
        <v>1</v>
      </c>
      <c r="M169" s="299" t="s">
        <v>80</v>
      </c>
      <c r="N169" s="1354">
        <v>12</v>
      </c>
      <c r="O169" s="719">
        <v>28</v>
      </c>
      <c r="P169" s="929">
        <v>28</v>
      </c>
      <c r="Q169" s="687" t="s">
        <v>81</v>
      </c>
      <c r="R169" s="1496"/>
      <c r="S169" s="1497"/>
      <c r="T169" s="1497"/>
      <c r="U169" s="937">
        <f>IF(OR(P169="",M169=Paramétrage!$C$10,M169=Paramétrage!$C$13,M169=Paramétrage!$C$17,M169=Paramétrage!$C$20,M169=Paramétrage!$C$24,M169=Paramétrage!$C$27,AND(M169&lt;&gt;Paramétrage!$C$9,Q169="Mut+ext")),0,ROUNDUP(O169/P169,0))</f>
        <v>1</v>
      </c>
      <c r="V169" s="312">
        <f>IF(OR(M169="",Q169="Mut+ext"),0,IF(VLOOKUP(M169,Paramétrage!$C$6:$E$29,2,0)=0,0,IF(P169="","saisir capacité",N169*U169*VLOOKUP(M169,Paramétrage!$C$6:$E$29,2,0))))</f>
        <v>12</v>
      </c>
      <c r="W169" s="474"/>
      <c r="X169" s="312">
        <f t="shared" ref="X169:X180" si="36">IF(OR(M169="",Q169="Mut+ext"),0,IF(ISERROR(V169+W169)=TRUE,V169,V169+W169))</f>
        <v>12</v>
      </c>
      <c r="Y169" s="699">
        <f>IF(OR(M169="",Q169="Mut+ext"),0,IF(ISERROR(W169+V169*VLOOKUP(M169,Paramétrage!$C$6:$E$29,3,0))=TRUE,X169,W169+V169*VLOOKUP(M169,Paramétrage!$C$6:$E$29,3,0)))</f>
        <v>12</v>
      </c>
      <c r="Z169" s="1531"/>
      <c r="AA169" s="1497"/>
      <c r="AB169" s="1498"/>
      <c r="AC169" s="316" t="s">
        <v>680</v>
      </c>
      <c r="AD169" s="856"/>
      <c r="AE169" s="919">
        <f t="shared" ref="AE169:AE179" si="37">IF(G169="",0,IF(K169="",0,IF(SUMIF($G$169:$G$180,G169,$O$169:$O$180)=0,0,IF(OR(L169="",K169="obligatoire"),AF169/SUMIF($G$169:$G$180,G169,$O$169:$O$180),AF169/(SUMIF($G$169:$G$180,G169,$O$169:$O$180)/L169)))))</f>
        <v>12</v>
      </c>
      <c r="AF169" s="922">
        <f t="shared" ref="AF169:AF180" si="38">N169*O169</f>
        <v>336</v>
      </c>
      <c r="AG169" s="318"/>
      <c r="AH169" s="318"/>
    </row>
    <row r="170" spans="1:34" s="603" customFormat="1" ht="46.8" x14ac:dyDescent="0.25">
      <c r="A170" s="1464"/>
      <c r="B170" s="1457"/>
      <c r="C170" s="1442"/>
      <c r="D170" s="1443"/>
      <c r="E170" s="1446"/>
      <c r="F170" s="1446"/>
      <c r="G170" s="463" t="s">
        <v>159</v>
      </c>
      <c r="H170" s="1066" t="s">
        <v>66</v>
      </c>
      <c r="I170" s="534" t="s">
        <v>664</v>
      </c>
      <c r="J170" s="308">
        <v>70</v>
      </c>
      <c r="K170" s="309" t="s">
        <v>64</v>
      </c>
      <c r="L170" s="349">
        <v>1</v>
      </c>
      <c r="M170" s="667" t="s">
        <v>80</v>
      </c>
      <c r="N170" s="658">
        <v>12</v>
      </c>
      <c r="O170" s="658">
        <v>28</v>
      </c>
      <c r="P170" s="872">
        <v>28</v>
      </c>
      <c r="Q170" s="714" t="s">
        <v>81</v>
      </c>
      <c r="R170" s="1496"/>
      <c r="S170" s="1497"/>
      <c r="T170" s="1497"/>
      <c r="U170" s="937">
        <f>IF(OR(P170="",M170=Paramétrage!$C$10,M170=Paramétrage!$C$13,M170=Paramétrage!$C$17,M170=Paramétrage!$C$20,M170=Paramétrage!$C$24,M170=Paramétrage!$C$27,AND(M170&lt;&gt;Paramétrage!$C$9,Q170="Mut+ext")),0,ROUNDUP(O170/P170,0))</f>
        <v>1</v>
      </c>
      <c r="V170" s="940">
        <f>IF(OR(M170="",Q170="Mut+ext"),0,IF(VLOOKUP(M170,Paramétrage!$C$6:$E$29,2,0)=0,0,IF(P170="","saisir capacité",N170*U170*VLOOKUP(M170,Paramétrage!$C$6:$E$29,2,0))))</f>
        <v>12</v>
      </c>
      <c r="W170" s="494"/>
      <c r="X170" s="312">
        <f t="shared" si="36"/>
        <v>12</v>
      </c>
      <c r="Y170" s="699">
        <f>IF(OR(M170="",Q170="Mut+ext"),0,IF(ISERROR(W170+V170*VLOOKUP(M170,Paramétrage!$C$6:$E$29,3,0))=TRUE,X170,W170+V170*VLOOKUP(M170,Paramétrage!$C$6:$E$29,3,0)))</f>
        <v>12</v>
      </c>
      <c r="Z170" s="1531"/>
      <c r="AA170" s="1497"/>
      <c r="AB170" s="1498"/>
      <c r="AC170" s="316" t="s">
        <v>681</v>
      </c>
      <c r="AD170" s="856"/>
      <c r="AE170" s="919">
        <f t="shared" si="37"/>
        <v>12</v>
      </c>
      <c r="AF170" s="922">
        <f t="shared" si="38"/>
        <v>336</v>
      </c>
      <c r="AG170" s="318"/>
      <c r="AH170" s="318"/>
    </row>
    <row r="171" spans="1:34" s="713" customFormat="1" ht="140.4" x14ac:dyDescent="0.25">
      <c r="A171" s="1464"/>
      <c r="B171" s="1457"/>
      <c r="C171" s="1442"/>
      <c r="D171" s="1443"/>
      <c r="E171" s="1446"/>
      <c r="F171" s="1446"/>
      <c r="G171" s="705" t="s">
        <v>160</v>
      </c>
      <c r="H171" s="700" t="s">
        <v>66</v>
      </c>
      <c r="I171" s="704" t="s">
        <v>682</v>
      </c>
      <c r="J171" s="701">
        <v>70</v>
      </c>
      <c r="K171" s="716" t="s">
        <v>64</v>
      </c>
      <c r="L171" s="346">
        <v>1</v>
      </c>
      <c r="M171" s="705" t="s">
        <v>80</v>
      </c>
      <c r="N171" s="684">
        <v>18</v>
      </c>
      <c r="O171" s="687">
        <v>28</v>
      </c>
      <c r="P171" s="930">
        <v>28</v>
      </c>
      <c r="Q171" s="927" t="s">
        <v>81</v>
      </c>
      <c r="R171" s="1496"/>
      <c r="S171" s="1497"/>
      <c r="T171" s="1497"/>
      <c r="U171" s="937">
        <f>IF(OR(P171="",M171=Paramétrage!$C$10,M171=Paramétrage!$C$13,M171=Paramétrage!$C$17,M171=Paramétrage!$C$20,M171=Paramétrage!$C$24,M171=Paramétrage!$C$27,AND(M171&lt;&gt;Paramétrage!$C$9,Q171="Mut+ext")),0,ROUNDUP(O171/P171,0))</f>
        <v>1</v>
      </c>
      <c r="V171" s="940">
        <f>IF(OR(M171="",Q171="Mut+ext"),0,IF(VLOOKUP(M171,Paramétrage!$C$6:$E$29,2,0)=0,0,IF(P171="","saisir capacité",N171*U171*VLOOKUP(M171,Paramétrage!$C$6:$E$29,2,0))))</f>
        <v>18</v>
      </c>
      <c r="W171" s="494"/>
      <c r="X171" s="312">
        <f t="shared" si="36"/>
        <v>18</v>
      </c>
      <c r="Y171" s="699">
        <f>IF(OR(M171="",Q171="Mut+ext"),0,IF(ISERROR(W171+V171*VLOOKUP(M171,Paramétrage!$C$6:$E$29,3,0))=TRUE,X171,W171+V171*VLOOKUP(M171,Paramétrage!$C$6:$E$29,3,0)))</f>
        <v>18</v>
      </c>
      <c r="Z171" s="1531"/>
      <c r="AA171" s="1497"/>
      <c r="AB171" s="1498"/>
      <c r="AC171" s="316" t="s">
        <v>683</v>
      </c>
      <c r="AD171" s="963"/>
      <c r="AE171" s="919">
        <f t="shared" si="37"/>
        <v>18</v>
      </c>
      <c r="AF171" s="922">
        <f t="shared" si="38"/>
        <v>504</v>
      </c>
      <c r="AG171" s="712"/>
      <c r="AH171" s="712"/>
    </row>
    <row r="172" spans="1:34" x14ac:dyDescent="0.25">
      <c r="A172" s="1464"/>
      <c r="B172" s="1457"/>
      <c r="C172" s="1442"/>
      <c r="D172" s="1443"/>
      <c r="E172" s="1446"/>
      <c r="F172" s="1446"/>
      <c r="G172" s="557" t="s">
        <v>162</v>
      </c>
      <c r="H172" s="861" t="s">
        <v>66</v>
      </c>
      <c r="I172" s="50" t="s">
        <v>684</v>
      </c>
      <c r="J172" s="47">
        <v>70</v>
      </c>
      <c r="K172" s="46" t="s">
        <v>64</v>
      </c>
      <c r="L172" s="266">
        <v>1</v>
      </c>
      <c r="M172" s="790" t="s">
        <v>179</v>
      </c>
      <c r="N172" s="41">
        <v>600</v>
      </c>
      <c r="O172" s="838">
        <v>28</v>
      </c>
      <c r="P172" s="851">
        <v>28</v>
      </c>
      <c r="Q172" s="688" t="s">
        <v>81</v>
      </c>
      <c r="R172" s="1501"/>
      <c r="S172" s="1459"/>
      <c r="T172" s="1459"/>
      <c r="U172" s="283">
        <f>IF(OR(P172="",M172=Paramétrage!$C$10,M172=Paramétrage!$C$13,M172=Paramétrage!$C$17,M172=Paramétrage!$C$20,M172=Paramétrage!$C$24,M172=Paramétrage!$C$27,AND(M172&lt;&gt;Paramétrage!$C$9,Q172="Mut+ext")),0,ROUNDUP(O172/P172,0))</f>
        <v>0</v>
      </c>
      <c r="V172" s="846">
        <f>IF(OR(M172="",Q172="Mut+ext"),0,IF(VLOOKUP(M172,Paramétrage!$C$6:$E$29,2,0)=0,0,IF(P172="","saisir capacité",N172*U172*VLOOKUP(M172,Paramétrage!$C$6:$E$29,2,0))))</f>
        <v>0</v>
      </c>
      <c r="W172" s="625"/>
      <c r="X172" s="847">
        <f t="shared" si="36"/>
        <v>0</v>
      </c>
      <c r="Y172" s="76">
        <f>IF(OR(M172="",Q172="Mut+ext"),0,IF(ISERROR(W172+V172*VLOOKUP(M172,Paramétrage!$C$6:$E$29,3,0))=TRUE,X172,W172+V172*VLOOKUP(M172,Paramétrage!$C$6:$E$29,3,0)))</f>
        <v>0</v>
      </c>
      <c r="Z172" s="1458"/>
      <c r="AA172" s="1459"/>
      <c r="AB172" s="1503"/>
      <c r="AC172" s="635"/>
      <c r="AD172" s="270"/>
      <c r="AE172" s="919">
        <f t="shared" si="37"/>
        <v>600</v>
      </c>
      <c r="AF172" s="922">
        <f t="shared" si="38"/>
        <v>16800</v>
      </c>
    </row>
    <row r="173" spans="1:34" x14ac:dyDescent="0.25">
      <c r="A173" s="1464"/>
      <c r="B173" s="1457"/>
      <c r="C173" s="1442"/>
      <c r="D173" s="1443"/>
      <c r="E173" s="1446"/>
      <c r="F173" s="1446"/>
      <c r="G173" s="557"/>
      <c r="H173" s="1358"/>
      <c r="I173" s="628"/>
      <c r="J173" s="47"/>
      <c r="K173" s="46"/>
      <c r="L173" s="266"/>
      <c r="M173" s="790"/>
      <c r="N173" s="41"/>
      <c r="O173" s="838"/>
      <c r="P173" s="835"/>
      <c r="Q173" s="271"/>
      <c r="R173" s="1501"/>
      <c r="S173" s="1459"/>
      <c r="T173" s="1459"/>
      <c r="U173" s="283">
        <f>IF(OR(P173="",M173=Paramétrage!$C$10,M173=Paramétrage!$C$13,M173=Paramétrage!$C$17,M173=Paramétrage!$C$20,M173=Paramétrage!$C$24,M173=Paramétrage!$C$27,AND(M173&lt;&gt;Paramétrage!$C$9,Q173="Mut+ext")),0,ROUNDUP(O173/P173,0))</f>
        <v>0</v>
      </c>
      <c r="V173" s="846">
        <f>IF(OR(M173="",Q173="Mut+ext"),0,IF(VLOOKUP(M173,Paramétrage!$C$6:$E$29,2,0)=0,0,IF(P173="","saisir capacité",N173*U173*VLOOKUP(M173,Paramétrage!$C$6:$E$29,2,0))))</f>
        <v>0</v>
      </c>
      <c r="W173" s="625"/>
      <c r="X173" s="847">
        <f t="shared" si="36"/>
        <v>0</v>
      </c>
      <c r="Y173" s="76">
        <f>IF(OR(M173="",Q173="Mut+ext"),0,IF(ISERROR(W173+V173*VLOOKUP(M173,Paramétrage!$C$6:$E$29,3,0))=TRUE,X173,W173+V173*VLOOKUP(M173,Paramétrage!$C$6:$E$29,3,0)))</f>
        <v>0</v>
      </c>
      <c r="Z173" s="1458"/>
      <c r="AA173" s="1459"/>
      <c r="AB173" s="1503"/>
      <c r="AC173" s="635"/>
      <c r="AD173" s="270"/>
      <c r="AE173" s="919">
        <f t="shared" si="37"/>
        <v>0</v>
      </c>
      <c r="AF173" s="922">
        <f t="shared" si="38"/>
        <v>0</v>
      </c>
    </row>
    <row r="174" spans="1:34" x14ac:dyDescent="0.25">
      <c r="A174" s="1464"/>
      <c r="B174" s="1457"/>
      <c r="C174" s="1442"/>
      <c r="D174" s="1443"/>
      <c r="E174" s="1446"/>
      <c r="F174" s="1446"/>
      <c r="G174" s="557" t="s">
        <v>685</v>
      </c>
      <c r="H174" s="1358"/>
      <c r="I174" s="628"/>
      <c r="J174" s="47"/>
      <c r="K174" s="46"/>
      <c r="L174" s="266"/>
      <c r="M174" s="790"/>
      <c r="N174" s="41"/>
      <c r="O174" s="838"/>
      <c r="P174" s="835"/>
      <c r="Q174" s="271"/>
      <c r="R174" s="1501"/>
      <c r="S174" s="1459"/>
      <c r="T174" s="1459"/>
      <c r="U174" s="283">
        <f>IF(OR(P174="",M174=Paramétrage!$C$10,M174=Paramétrage!$C$13,M174=Paramétrage!$C$17,M174=Paramétrage!$C$20,M174=Paramétrage!$C$24,M174=Paramétrage!$C$27,AND(M174&lt;&gt;Paramétrage!$C$9,Q174="Mut+ext")),0,ROUNDUP(O174/P174,0))</f>
        <v>0</v>
      </c>
      <c r="V174" s="846">
        <f>IF(OR(M174="",Q174="Mut+ext"),0,IF(VLOOKUP(M174,Paramétrage!$C$6:$E$29,2,0)=0,0,IF(P174="","saisir capacité",N174*U174*VLOOKUP(M174,Paramétrage!$C$6:$E$29,2,0))))</f>
        <v>0</v>
      </c>
      <c r="W174" s="625"/>
      <c r="X174" s="847">
        <f t="shared" si="36"/>
        <v>0</v>
      </c>
      <c r="Y174" s="76">
        <f>IF(OR(M174="",Q174="Mut+ext"),0,IF(ISERROR(W174+V174*VLOOKUP(M174,Paramétrage!$C$6:$E$29,3,0))=TRUE,X174,W174+V174*VLOOKUP(M174,Paramétrage!$C$6:$E$29,3,0)))</f>
        <v>0</v>
      </c>
      <c r="Z174" s="1458"/>
      <c r="AA174" s="1459"/>
      <c r="AB174" s="1503"/>
      <c r="AC174" s="635"/>
      <c r="AD174" s="270"/>
      <c r="AE174" s="919">
        <f t="shared" si="37"/>
        <v>0</v>
      </c>
      <c r="AF174" s="922">
        <f t="shared" si="38"/>
        <v>0</v>
      </c>
    </row>
    <row r="175" spans="1:34" hidden="1" x14ac:dyDescent="0.25">
      <c r="A175" s="1464"/>
      <c r="B175" s="1457"/>
      <c r="C175" s="1442"/>
      <c r="D175" s="1443"/>
      <c r="E175" s="1446"/>
      <c r="F175" s="1446"/>
      <c r="G175" s="557"/>
      <c r="H175" s="861"/>
      <c r="I175" s="50"/>
      <c r="J175" s="47"/>
      <c r="K175" s="46"/>
      <c r="L175" s="266"/>
      <c r="M175" s="790"/>
      <c r="N175" s="41"/>
      <c r="O175" s="838"/>
      <c r="P175" s="835"/>
      <c r="Q175" s="271"/>
      <c r="R175" s="1501"/>
      <c r="S175" s="1459"/>
      <c r="T175" s="1459"/>
      <c r="U175" s="283">
        <f>IF(OR(P175="",M175=Paramétrage!$C$10,M175=Paramétrage!$C$13,M175=Paramétrage!$C$17,M175=Paramétrage!$C$20,M175=Paramétrage!$C$24,M175=Paramétrage!$C$27,AND(M175&lt;&gt;Paramétrage!$C$9,Q175="Mut+ext")),0,ROUNDUP(O175/P175,0))</f>
        <v>0</v>
      </c>
      <c r="V175" s="846">
        <f>IF(OR(M175="",Q175="Mut+ext"),0,IF(VLOOKUP(M175,Paramétrage!$C$6:$E$29,2,0)=0,0,IF(P175="","saisir capacité",N175*U175*VLOOKUP(M175,Paramétrage!$C$6:$E$29,2,0))))</f>
        <v>0</v>
      </c>
      <c r="W175" s="625"/>
      <c r="X175" s="847">
        <f t="shared" si="36"/>
        <v>0</v>
      </c>
      <c r="Y175" s="76">
        <f>IF(OR(M175="",Q175="Mut+ext"),0,IF(ISERROR(W175+V175*VLOOKUP(M175,Paramétrage!$C$6:$E$29,3,0))=TRUE,X175,W175+V175*VLOOKUP(M175,Paramétrage!$C$6:$E$29,3,0)))</f>
        <v>0</v>
      </c>
      <c r="Z175" s="1458"/>
      <c r="AA175" s="1459"/>
      <c r="AB175" s="1503"/>
      <c r="AC175" s="635"/>
      <c r="AD175" s="270"/>
      <c r="AE175" s="919">
        <f t="shared" si="37"/>
        <v>0</v>
      </c>
      <c r="AF175" s="922">
        <f t="shared" si="38"/>
        <v>0</v>
      </c>
    </row>
    <row r="176" spans="1:34" hidden="1" x14ac:dyDescent="0.25">
      <c r="A176" s="1464"/>
      <c r="B176" s="1457"/>
      <c r="C176" s="1442"/>
      <c r="D176" s="1443"/>
      <c r="E176" s="1446"/>
      <c r="F176" s="1446"/>
      <c r="G176" s="557"/>
      <c r="H176" s="836"/>
      <c r="I176" s="50"/>
      <c r="J176" s="47"/>
      <c r="K176" s="46"/>
      <c r="L176" s="266"/>
      <c r="M176" s="790"/>
      <c r="N176" s="42"/>
      <c r="O176" s="838"/>
      <c r="P176" s="835"/>
      <c r="Q176" s="271"/>
      <c r="R176" s="1501"/>
      <c r="S176" s="1459"/>
      <c r="T176" s="1459"/>
      <c r="U176" s="283">
        <f>IF(OR(P176="",M176=Paramétrage!$C$10,M176=Paramétrage!$C$13,M176=Paramétrage!$C$17,M176=Paramétrage!$C$20,M176=Paramétrage!$C$24,M176=Paramétrage!$C$27,AND(M176&lt;&gt;Paramétrage!$C$9,Q176="Mut+ext")),0,ROUNDUP(O176/P176,0))</f>
        <v>0</v>
      </c>
      <c r="V176" s="846">
        <f>IF(OR(M176="",Q176="Mut+ext"),0,IF(VLOOKUP(M176,Paramétrage!$C$6:$E$29,2,0)=0,0,IF(P176="","saisir capacité",N176*U176*VLOOKUP(M176,Paramétrage!$C$6:$E$29,2,0))))</f>
        <v>0</v>
      </c>
      <c r="W176" s="625"/>
      <c r="X176" s="847">
        <f t="shared" si="36"/>
        <v>0</v>
      </c>
      <c r="Y176" s="76">
        <f>IF(OR(M176="",Q176="Mut+ext"),0,IF(ISERROR(W176+V176*VLOOKUP(M176,Paramétrage!$C$6:$E$29,3,0))=TRUE,X176,W176+V176*VLOOKUP(M176,Paramétrage!$C$6:$E$29,3,0)))</f>
        <v>0</v>
      </c>
      <c r="Z176" s="1458"/>
      <c r="AA176" s="1459"/>
      <c r="AB176" s="1503"/>
      <c r="AC176" s="635"/>
      <c r="AD176" s="270"/>
      <c r="AE176" s="919">
        <f t="shared" si="37"/>
        <v>0</v>
      </c>
      <c r="AF176" s="922">
        <f t="shared" si="38"/>
        <v>0</v>
      </c>
    </row>
    <row r="177" spans="1:32" hidden="1" x14ac:dyDescent="0.25">
      <c r="A177" s="1464"/>
      <c r="B177" s="1457"/>
      <c r="C177" s="1442"/>
      <c r="D177" s="1443"/>
      <c r="E177" s="1446"/>
      <c r="F177" s="1446"/>
      <c r="G177" s="557"/>
      <c r="H177" s="836"/>
      <c r="I177" s="50"/>
      <c r="J177" s="47"/>
      <c r="K177" s="46"/>
      <c r="L177" s="266"/>
      <c r="M177" s="790"/>
      <c r="N177" s="41"/>
      <c r="O177" s="838"/>
      <c r="P177" s="835"/>
      <c r="Q177" s="271"/>
      <c r="R177" s="1501"/>
      <c r="S177" s="1459"/>
      <c r="T177" s="1459"/>
      <c r="U177" s="283">
        <f>IF(OR(P177="",M177=Paramétrage!$C$10,M177=Paramétrage!$C$13,M177=Paramétrage!$C$17,M177=Paramétrage!$C$20,M177=Paramétrage!$C$24,M177=Paramétrage!$C$27,AND(M177&lt;&gt;Paramétrage!$C$9,Q177="Mut+ext")),0,ROUNDUP(O177/P177,0))</f>
        <v>0</v>
      </c>
      <c r="V177" s="846">
        <f>IF(OR(M177="",Q177="Mut+ext"),0,IF(VLOOKUP(M177,Paramétrage!$C$6:$E$29,2,0)=0,0,IF(P177="","saisir capacité",N177*U177*VLOOKUP(M177,Paramétrage!$C$6:$E$29,2,0))))</f>
        <v>0</v>
      </c>
      <c r="W177" s="625"/>
      <c r="X177" s="847">
        <f t="shared" si="36"/>
        <v>0</v>
      </c>
      <c r="Y177" s="76">
        <f>IF(OR(M177="",Q177="Mut+ext"),0,IF(ISERROR(W177+V177*VLOOKUP(M177,Paramétrage!$C$6:$E$29,3,0))=TRUE,X177,W177+V177*VLOOKUP(M177,Paramétrage!$C$6:$E$29,3,0)))</f>
        <v>0</v>
      </c>
      <c r="Z177" s="1458"/>
      <c r="AA177" s="1459"/>
      <c r="AB177" s="1503"/>
      <c r="AC177" s="635"/>
      <c r="AD177" s="270"/>
      <c r="AE177" s="919">
        <f t="shared" si="37"/>
        <v>0</v>
      </c>
      <c r="AF177" s="922">
        <f t="shared" si="38"/>
        <v>0</v>
      </c>
    </row>
    <row r="178" spans="1:32" hidden="1" x14ac:dyDescent="0.25">
      <c r="A178" s="1464"/>
      <c r="B178" s="1457"/>
      <c r="C178" s="1442"/>
      <c r="D178" s="1443"/>
      <c r="E178" s="1446"/>
      <c r="F178" s="1446"/>
      <c r="G178" s="557"/>
      <c r="H178" s="836"/>
      <c r="I178" s="50"/>
      <c r="J178" s="47"/>
      <c r="K178" s="46"/>
      <c r="L178" s="266"/>
      <c r="M178" s="790"/>
      <c r="N178" s="41"/>
      <c r="O178" s="838"/>
      <c r="P178" s="835"/>
      <c r="Q178" s="271"/>
      <c r="R178" s="1501"/>
      <c r="S178" s="1459"/>
      <c r="T178" s="1459"/>
      <c r="U178" s="283">
        <f>IF(OR(P178="",M178=Paramétrage!$C$10,M178=Paramétrage!$C$13,M178=Paramétrage!$C$17,M178=Paramétrage!$C$20,M178=Paramétrage!$C$24,M178=Paramétrage!$C$27,AND(M178&lt;&gt;Paramétrage!$C$9,Q178="Mut+ext")),0,ROUNDUP(O178/P178,0))</f>
        <v>0</v>
      </c>
      <c r="V178" s="846">
        <f>IF(OR(M178="",Q178="Mut+ext"),0,IF(VLOOKUP(M178,Paramétrage!$C$6:$E$29,2,0)=0,0,IF(P178="","saisir capacité",N178*U178*VLOOKUP(M178,Paramétrage!$C$6:$E$29,2,0))))</f>
        <v>0</v>
      </c>
      <c r="W178" s="625"/>
      <c r="X178" s="847">
        <f t="shared" si="36"/>
        <v>0</v>
      </c>
      <c r="Y178" s="76">
        <f>IF(OR(M178="",Q178="Mut+ext"),0,IF(ISERROR(W178+V178*VLOOKUP(M178,Paramétrage!$C$6:$E$29,3,0))=TRUE,X178,W178+V178*VLOOKUP(M178,Paramétrage!$C$6:$E$29,3,0)))</f>
        <v>0</v>
      </c>
      <c r="Z178" s="1458"/>
      <c r="AA178" s="1459"/>
      <c r="AB178" s="1503"/>
      <c r="AC178" s="635"/>
      <c r="AD178" s="270"/>
      <c r="AE178" s="919">
        <f t="shared" si="37"/>
        <v>0</v>
      </c>
      <c r="AF178" s="922">
        <f t="shared" si="38"/>
        <v>0</v>
      </c>
    </row>
    <row r="179" spans="1:32" hidden="1" x14ac:dyDescent="0.25">
      <c r="A179" s="1464"/>
      <c r="B179" s="1457"/>
      <c r="C179" s="1442"/>
      <c r="D179" s="1443"/>
      <c r="E179" s="1446"/>
      <c r="F179" s="1446"/>
      <c r="G179" s="557"/>
      <c r="H179" s="836"/>
      <c r="I179" s="50"/>
      <c r="J179" s="47"/>
      <c r="K179" s="46"/>
      <c r="L179" s="266"/>
      <c r="M179" s="790"/>
      <c r="N179" s="41"/>
      <c r="O179" s="838"/>
      <c r="P179" s="835"/>
      <c r="Q179" s="271"/>
      <c r="R179" s="1501"/>
      <c r="S179" s="1459"/>
      <c r="T179" s="1459"/>
      <c r="U179" s="283">
        <f>IF(OR(P179="",M179=Paramétrage!$C$10,M179=Paramétrage!$C$13,M179=Paramétrage!$C$17,M179=Paramétrage!$C$20,M179=Paramétrage!$C$24,M179=Paramétrage!$C$27,AND(M179&lt;&gt;Paramétrage!$C$9,Q179="Mut+ext")),0,ROUNDUP(O179/P179,0))</f>
        <v>0</v>
      </c>
      <c r="V179" s="846">
        <f>IF(OR(M179="",Q179="Mut+ext"),0,IF(VLOOKUP(M179,Paramétrage!$C$6:$E$29,2,0)=0,0,IF(P179="","saisir capacité",N179*U179*VLOOKUP(M179,Paramétrage!$C$6:$E$29,2,0))))</f>
        <v>0</v>
      </c>
      <c r="W179" s="625"/>
      <c r="X179" s="847">
        <f t="shared" si="36"/>
        <v>0</v>
      </c>
      <c r="Y179" s="76">
        <f>IF(OR(M179="",Q179="Mut+ext"),0,IF(ISERROR(W179+V179*VLOOKUP(M179,Paramétrage!$C$6:$E$29,3,0))=TRUE,X179,W179+V179*VLOOKUP(M179,Paramétrage!$C$6:$E$29,3,0)))</f>
        <v>0</v>
      </c>
      <c r="Z179" s="1458"/>
      <c r="AA179" s="1459"/>
      <c r="AB179" s="1503"/>
      <c r="AC179" s="635"/>
      <c r="AD179" s="270"/>
      <c r="AE179" s="919">
        <f t="shared" si="37"/>
        <v>0</v>
      </c>
      <c r="AF179" s="922">
        <f t="shared" si="38"/>
        <v>0</v>
      </c>
    </row>
    <row r="180" spans="1:32" x14ac:dyDescent="0.25">
      <c r="A180" s="1464"/>
      <c r="B180" s="1457"/>
      <c r="C180" s="1444"/>
      <c r="D180" s="1445"/>
      <c r="E180" s="1447"/>
      <c r="F180" s="1447"/>
      <c r="G180" s="557"/>
      <c r="H180" s="836"/>
      <c r="I180" s="50"/>
      <c r="J180" s="47"/>
      <c r="K180" s="46"/>
      <c r="L180" s="266"/>
      <c r="M180" s="790"/>
      <c r="N180" s="42"/>
      <c r="O180" s="838"/>
      <c r="P180" s="835"/>
      <c r="Q180" s="271"/>
      <c r="R180" s="1501"/>
      <c r="S180" s="1459"/>
      <c r="T180" s="1459"/>
      <c r="U180" s="283">
        <f>IF(OR(P180="",M180=Paramétrage!$C$10,M180=Paramétrage!$C$13,M180=Paramétrage!$C$17,M180=Paramétrage!$C$20,M180=Paramétrage!$C$24,M180=Paramétrage!$C$27,AND(M180&lt;&gt;Paramétrage!$C$9,Q180="Mut+ext")),0,ROUNDUP(O180/P180,0))</f>
        <v>0</v>
      </c>
      <c r="V180" s="846">
        <f>IF(OR(M180="",Q180="Mut+ext"),0,IF(VLOOKUP(M180,Paramétrage!$C$6:$E$29,2,0)=0,0,IF(P180="","saisir capacité",N180*U180*VLOOKUP(M180,Paramétrage!$C$6:$E$29,2,0))))</f>
        <v>0</v>
      </c>
      <c r="W180" s="625"/>
      <c r="X180" s="847">
        <f t="shared" si="36"/>
        <v>0</v>
      </c>
      <c r="Y180" s="76">
        <f>IF(OR(M180="",Q180="Mut+ext"),0,IF(ISERROR(W180+V180*VLOOKUP(M180,Paramétrage!$C$6:$E$29,3,0))=TRUE,X180,W180+V180*VLOOKUP(M180,Paramétrage!$C$6:$E$29,3,0)))</f>
        <v>0</v>
      </c>
      <c r="Z180" s="1458"/>
      <c r="AA180" s="1459"/>
      <c r="AB180" s="1503"/>
      <c r="AC180" s="635"/>
      <c r="AD180" s="270"/>
      <c r="AE180" s="919">
        <f>IF(G180="",0,IF(K180="",0,IF(SUMIF($G$169:$G$180,G180,$O$169:$O$180)=0,0,IF(OR(L180="",K180="obligatoire"),AF180/SUMIF($G$169:$G$180,G180,$O$169:$O$180),AF180/(SUMIF($G$169:$G$180,G180,$O$169:$O$180)/L180)))))</f>
        <v>0</v>
      </c>
      <c r="AF180" s="922">
        <f t="shared" si="38"/>
        <v>0</v>
      </c>
    </row>
    <row r="181" spans="1:32" ht="16.2" thickBot="1" x14ac:dyDescent="0.3">
      <c r="A181" s="1464"/>
      <c r="B181" s="1457"/>
      <c r="C181" s="1000"/>
      <c r="D181" s="867"/>
      <c r="E181" s="1001"/>
      <c r="F181" s="867"/>
      <c r="G181" s="867"/>
      <c r="H181" s="868"/>
      <c r="I181" s="125"/>
      <c r="J181" s="120"/>
      <c r="K181" s="65"/>
      <c r="L181" s="285"/>
      <c r="M181" s="849"/>
      <c r="N181" s="68">
        <f>AE181</f>
        <v>642</v>
      </c>
      <c r="O181" s="869"/>
      <c r="P181" s="869"/>
      <c r="Q181" s="286"/>
      <c r="R181" s="287"/>
      <c r="S181" s="287"/>
      <c r="T181" s="293"/>
      <c r="U181" s="286"/>
      <c r="V181" s="848">
        <f>SUM(V169:V180)</f>
        <v>42</v>
      </c>
      <c r="W181" s="849">
        <f>SUM(W169:W180)</f>
        <v>0</v>
      </c>
      <c r="X181" s="850">
        <f>SUM(X169:X180)</f>
        <v>42</v>
      </c>
      <c r="Y181" s="72">
        <f>SUM(Y169:Y180)</f>
        <v>42</v>
      </c>
      <c r="Z181" s="290"/>
      <c r="AA181" s="291"/>
      <c r="AB181" s="292"/>
      <c r="AC181" s="293"/>
      <c r="AD181" s="294"/>
      <c r="AE181" s="961">
        <f>SUM(AE169:AE180)</f>
        <v>642</v>
      </c>
      <c r="AF181" s="962">
        <f>SUM(AF169:AF180)</f>
        <v>17976</v>
      </c>
    </row>
    <row r="182" spans="1:32" hidden="1" x14ac:dyDescent="0.25">
      <c r="A182" s="1464"/>
      <c r="B182" s="1457" t="s">
        <v>163</v>
      </c>
      <c r="C182" s="1440"/>
      <c r="D182" s="1441"/>
      <c r="E182" s="1446"/>
      <c r="F182" s="1446"/>
      <c r="G182" s="987" t="s">
        <v>165</v>
      </c>
      <c r="H182" s="604"/>
      <c r="I182" s="50"/>
      <c r="J182" s="47"/>
      <c r="K182" s="46"/>
      <c r="L182" s="266"/>
      <c r="M182" s="790"/>
      <c r="N182" s="41"/>
      <c r="O182" s="838"/>
      <c r="P182" s="835"/>
      <c r="Q182" s="267"/>
      <c r="R182" s="1501"/>
      <c r="S182" s="1459"/>
      <c r="T182" s="1459"/>
      <c r="U182" s="283">
        <f>IF(OR(P182="",M182=Paramétrage!$C$10,M182=Paramétrage!$C$13,M182=Paramétrage!$C$17,M182=Paramétrage!$C$20,M182=Paramétrage!$C$24,M182=Paramétrage!$C$27,AND(M182&lt;&gt;Paramétrage!$C$9,Q182="Mut+ext")),0,ROUNDUP(O182/P182,0))</f>
        <v>0</v>
      </c>
      <c r="V182" s="846">
        <f>IF(OR(M182="",Q182="Mut+ext"),0,IF(VLOOKUP(M182,Paramétrage!$C$6:$E$29,2,0)=0,0,IF(P182="","saisir capacité",N182*U182*VLOOKUP(M182,Paramétrage!$C$6:$E$29,2,0))))</f>
        <v>0</v>
      </c>
      <c r="W182" s="625"/>
      <c r="X182" s="847">
        <f t="shared" ref="X182:X193" si="39">IF(OR(M182="",Q182="Mut+ext"),0,IF(ISERROR(V182+W182)=TRUE,V182,V182+W182))</f>
        <v>0</v>
      </c>
      <c r="Y182" s="76">
        <f>IF(OR(M182="",Q182="Mut+ext"),0,IF(ISERROR(W182+V182*VLOOKUP(M182,Paramétrage!$C$6:$E$29,3,0))=TRUE,X182,W182+V182*VLOOKUP(M182,Paramétrage!$C$6:$E$29,3,0)))</f>
        <v>0</v>
      </c>
      <c r="Z182" s="1458"/>
      <c r="AA182" s="1459"/>
      <c r="AB182" s="1503"/>
      <c r="AC182" s="635"/>
      <c r="AD182" s="284"/>
      <c r="AE182" s="56">
        <f>IF(G182="",0,IF(K182="",0,IF(SUMIF(G182:G193,G182,O182:O193)=0,0,IF(OR(L182="",K182="obligatoire"),AF182/SUMIF(G182:G193,G182,O182:O193),AF182/(SUMIF(G182:G193,G182,O182:O193)/L182)))))</f>
        <v>0</v>
      </c>
      <c r="AF182" s="916">
        <f t="shared" ref="AF182:AF193" si="40">N182*O182</f>
        <v>0</v>
      </c>
    </row>
    <row r="183" spans="1:32" hidden="1" x14ac:dyDescent="0.25">
      <c r="A183" s="1464"/>
      <c r="B183" s="1457"/>
      <c r="C183" s="1442"/>
      <c r="D183" s="1443"/>
      <c r="E183" s="1446"/>
      <c r="F183" s="1446"/>
      <c r="G183" s="557" t="s">
        <v>170</v>
      </c>
      <c r="H183" s="861"/>
      <c r="I183" s="50"/>
      <c r="J183" s="47"/>
      <c r="K183" s="46"/>
      <c r="L183" s="266"/>
      <c r="M183" s="790"/>
      <c r="N183" s="41"/>
      <c r="O183" s="838"/>
      <c r="P183" s="835"/>
      <c r="Q183" s="271"/>
      <c r="R183" s="1501"/>
      <c r="S183" s="1459"/>
      <c r="T183" s="1459"/>
      <c r="U183" s="283">
        <f>IF(OR(P183="",M183=Paramétrage!$C$10,M183=Paramétrage!$C$13,M183=Paramétrage!$C$17,M183=Paramétrage!$C$20,M183=Paramétrage!$C$24,M183=Paramétrage!$C$27,AND(M183&lt;&gt;Paramétrage!$C$9,Q183="Mut+ext")),0,ROUNDUP(O183/P183,0))</f>
        <v>0</v>
      </c>
      <c r="V183" s="846">
        <f>IF(OR(M183="",Q183="Mut+ext"),0,IF(VLOOKUP(M183,Paramétrage!$C$6:$E$29,2,0)=0,0,IF(P183="","saisir capacité",N183*U183*VLOOKUP(M183,Paramétrage!$C$6:$E$29,2,0))))</f>
        <v>0</v>
      </c>
      <c r="W183" s="625"/>
      <c r="X183" s="847">
        <f t="shared" si="39"/>
        <v>0</v>
      </c>
      <c r="Y183" s="76">
        <f>IF(OR(M183="",Q183="Mut+ext"),0,IF(ISERROR(W183+V183*VLOOKUP(M183,Paramétrage!$C$6:$E$29,3,0))=TRUE,X183,W183+V183*VLOOKUP(M183,Paramétrage!$C$6:$E$29,3,0)))</f>
        <v>0</v>
      </c>
      <c r="Z183" s="1458"/>
      <c r="AA183" s="1459"/>
      <c r="AB183" s="1503"/>
      <c r="AC183" s="635"/>
      <c r="AD183" s="270"/>
      <c r="AE183" s="56">
        <f>IF(G183="",0,IF(K183="",0,IF(SUMIF(G182:G193,G183,O182:O193)=0,0,IF(OR(L183="",K183="obligatoire"),AF183/SUMIF(G182:G193,G183,O182:O193),AF183/(SUMIF(G182:G193,G183,O182:O193)/L183)))))</f>
        <v>0</v>
      </c>
      <c r="AF183" s="921">
        <f t="shared" si="40"/>
        <v>0</v>
      </c>
    </row>
    <row r="184" spans="1:32" hidden="1" x14ac:dyDescent="0.25">
      <c r="A184" s="1464"/>
      <c r="B184" s="1457"/>
      <c r="C184" s="1442"/>
      <c r="D184" s="1443"/>
      <c r="E184" s="1446"/>
      <c r="F184" s="1446"/>
      <c r="G184" s="557" t="s">
        <v>173</v>
      </c>
      <c r="H184" s="861"/>
      <c r="I184" s="50"/>
      <c r="J184" s="47"/>
      <c r="K184" s="46"/>
      <c r="L184" s="266"/>
      <c r="M184" s="790"/>
      <c r="N184" s="41"/>
      <c r="O184" s="838"/>
      <c r="P184" s="835"/>
      <c r="Q184" s="271"/>
      <c r="R184" s="1501"/>
      <c r="S184" s="1459"/>
      <c r="T184" s="1459"/>
      <c r="U184" s="283">
        <f>IF(OR(P184="",M184=Paramétrage!$C$10,M184=Paramétrage!$C$13,M184=Paramétrage!$C$17,M184=Paramétrage!$C$20,M184=Paramétrage!$C$24,M184=Paramétrage!$C$27,AND(M184&lt;&gt;Paramétrage!$C$9,Q184="Mut+ext")),0,ROUNDUP(O184/P184,0))</f>
        <v>0</v>
      </c>
      <c r="V184" s="846">
        <f>IF(OR(M184="",Q184="Mut+ext"),0,IF(VLOOKUP(M184,Paramétrage!$C$6:$E$29,2,0)=0,0,IF(P184="","saisir capacité",N184*U184*VLOOKUP(M184,Paramétrage!$C$6:$E$29,2,0))))</f>
        <v>0</v>
      </c>
      <c r="W184" s="625"/>
      <c r="X184" s="847">
        <f t="shared" si="39"/>
        <v>0</v>
      </c>
      <c r="Y184" s="76">
        <f>IF(OR(M184="",Q184="Mut+ext"),0,IF(ISERROR(W184+V184*VLOOKUP(M184,Paramétrage!$C$6:$E$29,3,0))=TRUE,X184,W184+V184*VLOOKUP(M184,Paramétrage!$C$6:$E$29,3,0)))</f>
        <v>0</v>
      </c>
      <c r="Z184" s="1458"/>
      <c r="AA184" s="1459"/>
      <c r="AB184" s="1503"/>
      <c r="AC184" s="635"/>
      <c r="AD184" s="270"/>
      <c r="AE184" s="56">
        <f>IF(G184="",0,IF(K184="",0,IF(SUMIF(G182:G193,G184,O182:O193)=0,0,IF(OR(L184="",K184="obligatoire"),AF184/SUMIF(G182:G193,G184,O182:O193),AF184/(SUMIF(G182:G193,G184,O182:O193)/L184)))))</f>
        <v>0</v>
      </c>
      <c r="AF184" s="921">
        <f t="shared" si="40"/>
        <v>0</v>
      </c>
    </row>
    <row r="185" spans="1:32" hidden="1" x14ac:dyDescent="0.25">
      <c r="A185" s="1464"/>
      <c r="B185" s="1457"/>
      <c r="C185" s="1442"/>
      <c r="D185" s="1443"/>
      <c r="E185" s="1446"/>
      <c r="F185" s="1446"/>
      <c r="G185" s="862" t="s">
        <v>174</v>
      </c>
      <c r="H185" s="861"/>
      <c r="I185" s="50"/>
      <c r="J185" s="47"/>
      <c r="K185" s="46"/>
      <c r="L185" s="266"/>
      <c r="M185" s="790"/>
      <c r="N185" s="41"/>
      <c r="O185" s="838"/>
      <c r="P185" s="835"/>
      <c r="Q185" s="271"/>
      <c r="R185" s="1501"/>
      <c r="S185" s="1459"/>
      <c r="T185" s="1459"/>
      <c r="U185" s="283">
        <f>IF(OR(P185="",M185=Paramétrage!$C$10,M185=Paramétrage!$C$13,M185=Paramétrage!$C$17,M185=Paramétrage!$C$20,M185=Paramétrage!$C$24,M185=Paramétrage!$C$27,AND(M185&lt;&gt;Paramétrage!$C$9,Q185="Mut+ext")),0,ROUNDUP(O185/P185,0))</f>
        <v>0</v>
      </c>
      <c r="V185" s="846">
        <f>IF(OR(M185="",Q185="Mut+ext"),0,IF(VLOOKUP(M185,Paramétrage!$C$6:$E$29,2,0)=0,0,IF(P185="","saisir capacité",N185*U185*VLOOKUP(M185,Paramétrage!$C$6:$E$29,2,0))))</f>
        <v>0</v>
      </c>
      <c r="W185" s="625"/>
      <c r="X185" s="847">
        <f t="shared" si="39"/>
        <v>0</v>
      </c>
      <c r="Y185" s="76">
        <f>IF(OR(M185="",Q185="Mut+ext"),0,IF(ISERROR(W185+V185*VLOOKUP(M185,Paramétrage!$C$6:$E$29,3,0))=TRUE,X185,W185+V185*VLOOKUP(M185,Paramétrage!$C$6:$E$29,3,0)))</f>
        <v>0</v>
      </c>
      <c r="Z185" s="1458"/>
      <c r="AA185" s="1459"/>
      <c r="AB185" s="1503"/>
      <c r="AC185" s="635"/>
      <c r="AD185" s="270"/>
      <c r="AE185" s="56">
        <f>IF(G185="",0,IF(K185="",0,IF(SUMIF(G182:G193,G185,O182:O193)=0,0,IF(OR(L185="",K185="obligatoire"),AF185/SUMIF(G182:G193,G185,O182:O193),AF185/(SUMIF(G182:G193,G185,O182:O193)/L185)))))</f>
        <v>0</v>
      </c>
      <c r="AF185" s="921">
        <f t="shared" si="40"/>
        <v>0</v>
      </c>
    </row>
    <row r="186" spans="1:32" hidden="1" x14ac:dyDescent="0.25">
      <c r="A186" s="1464"/>
      <c r="B186" s="1457"/>
      <c r="C186" s="1442"/>
      <c r="D186" s="1443"/>
      <c r="E186" s="1446"/>
      <c r="F186" s="1446"/>
      <c r="G186" s="557"/>
      <c r="H186" s="836"/>
      <c r="I186" s="50"/>
      <c r="J186" s="47"/>
      <c r="K186" s="46"/>
      <c r="L186" s="266"/>
      <c r="M186" s="790"/>
      <c r="N186" s="41"/>
      <c r="O186" s="838"/>
      <c r="P186" s="835"/>
      <c r="Q186" s="271"/>
      <c r="R186" s="1501"/>
      <c r="S186" s="1459"/>
      <c r="T186" s="1459"/>
      <c r="U186" s="283">
        <f>IF(OR(P186="",M186=Paramétrage!$C$10,M186=Paramétrage!$C$13,M186=Paramétrage!$C$17,M186=Paramétrage!$C$20,M186=Paramétrage!$C$24,M186=Paramétrage!$C$27,AND(M186&lt;&gt;Paramétrage!$C$9,Q186="Mut+ext")),0,ROUNDUP(O186/P186,0))</f>
        <v>0</v>
      </c>
      <c r="V186" s="846">
        <f>IF(OR(M186="",Q186="Mut+ext"),0,IF(VLOOKUP(M186,Paramétrage!$C$6:$E$29,2,0)=0,0,IF(P186="","saisir capacité",N186*U186*VLOOKUP(M186,Paramétrage!$C$6:$E$29,2,0))))</f>
        <v>0</v>
      </c>
      <c r="W186" s="625"/>
      <c r="X186" s="847">
        <f t="shared" si="39"/>
        <v>0</v>
      </c>
      <c r="Y186" s="76">
        <f>IF(OR(M186="",Q186="Mut+ext"),0,IF(ISERROR(W186+V186*VLOOKUP(M186,Paramétrage!$C$6:$E$29,3,0))=TRUE,X186,W186+V186*VLOOKUP(M186,Paramétrage!$C$6:$E$29,3,0)))</f>
        <v>0</v>
      </c>
      <c r="Z186" s="1458"/>
      <c r="AA186" s="1459"/>
      <c r="AB186" s="1503"/>
      <c r="AC186" s="635"/>
      <c r="AD186" s="270"/>
      <c r="AE186" s="56">
        <f>IF(G186="",0,IF(K186="",0,IF(SUMIF(G178:G189,G186,O178:O189)=0,0,IF(OR(L186="",K186="obligatoire"),AF186/SUMIF(G178:G189,G186,O178:O189),AF186/(SUMIF(G178:G189,G186,O178:O189)/L186)))))</f>
        <v>0</v>
      </c>
      <c r="AF186" s="921">
        <f>N186*O186</f>
        <v>0</v>
      </c>
    </row>
    <row r="187" spans="1:32" hidden="1" x14ac:dyDescent="0.25">
      <c r="A187" s="1464"/>
      <c r="B187" s="1457"/>
      <c r="C187" s="1442"/>
      <c r="D187" s="1443"/>
      <c r="E187" s="1446"/>
      <c r="F187" s="1446"/>
      <c r="G187" s="557"/>
      <c r="H187" s="836"/>
      <c r="I187" s="50"/>
      <c r="J187" s="47"/>
      <c r="K187" s="46"/>
      <c r="L187" s="266"/>
      <c r="M187" s="790"/>
      <c r="N187" s="41"/>
      <c r="O187" s="838"/>
      <c r="P187" s="835"/>
      <c r="Q187" s="271"/>
      <c r="R187" s="1501"/>
      <c r="S187" s="1459"/>
      <c r="T187" s="1459"/>
      <c r="U187" s="283">
        <f>IF(OR(P187="",M187=Paramétrage!$C$10,M187=Paramétrage!$C$13,M187=Paramétrage!$C$17,M187=Paramétrage!$C$20,M187=Paramétrage!$C$24,M187=Paramétrage!$C$27,AND(M187&lt;&gt;Paramétrage!$C$9,Q187="Mut+ext")),0,ROUNDUP(O187/P187,0))</f>
        <v>0</v>
      </c>
      <c r="V187" s="846">
        <f>IF(OR(M187="",Q187="Mut+ext"),0,IF(VLOOKUP(M187,Paramétrage!$C$6:$E$29,2,0)=0,0,IF(P187="","saisir capacité",N187*U187*VLOOKUP(M187,Paramétrage!$C$6:$E$29,2,0))))</f>
        <v>0</v>
      </c>
      <c r="W187" s="625"/>
      <c r="X187" s="847">
        <f t="shared" si="39"/>
        <v>0</v>
      </c>
      <c r="Y187" s="76">
        <f>IF(OR(M187="",Q187="Mut+ext"),0,IF(ISERROR(W187+V187*VLOOKUP(M187,Paramétrage!$C$6:$E$29,3,0))=TRUE,X187,W187+V187*VLOOKUP(M187,Paramétrage!$C$6:$E$29,3,0)))</f>
        <v>0</v>
      </c>
      <c r="Z187" s="1458"/>
      <c r="AA187" s="1459"/>
      <c r="AB187" s="1503"/>
      <c r="AC187" s="635"/>
      <c r="AD187" s="270"/>
      <c r="AE187" s="56">
        <f>IF(G187="",0,IF(K187="",0,IF(SUMIF(G178:G189,G187,O178:O189)=0,0,IF(OR(L187="",K187="obligatoire"),AF187/SUMIF(G178:G189,G187,O178:O189),AF187/(SUMIF(G178:G189,G187,O178:O189)/L187)))))</f>
        <v>0</v>
      </c>
      <c r="AF187" s="921">
        <f>N187*O187</f>
        <v>0</v>
      </c>
    </row>
    <row r="188" spans="1:32" hidden="1" x14ac:dyDescent="0.25">
      <c r="A188" s="1464"/>
      <c r="B188" s="1457"/>
      <c r="C188" s="1442"/>
      <c r="D188" s="1443"/>
      <c r="E188" s="1446"/>
      <c r="F188" s="1446"/>
      <c r="G188" s="557"/>
      <c r="H188" s="836"/>
      <c r="I188" s="50"/>
      <c r="J188" s="47"/>
      <c r="K188" s="46"/>
      <c r="L188" s="266"/>
      <c r="M188" s="790"/>
      <c r="N188" s="41"/>
      <c r="O188" s="838"/>
      <c r="P188" s="835"/>
      <c r="Q188" s="271"/>
      <c r="R188" s="1501"/>
      <c r="S188" s="1459"/>
      <c r="T188" s="1459"/>
      <c r="U188" s="283">
        <f>IF(OR(P188="",M188=Paramétrage!$C$10,M188=Paramétrage!$C$13,M188=Paramétrage!$C$17,M188=Paramétrage!$C$20,M188=Paramétrage!$C$24,M188=Paramétrage!$C$27,AND(M188&lt;&gt;Paramétrage!$C$9,Q188="Mut+ext")),0,ROUNDUP(O188/P188,0))</f>
        <v>0</v>
      </c>
      <c r="V188" s="846">
        <f>IF(OR(M188="",Q188="Mut+ext"),0,IF(VLOOKUP(M188,Paramétrage!$C$6:$E$29,2,0)=0,0,IF(P188="","saisir capacité",N188*U188*VLOOKUP(M188,Paramétrage!$C$6:$E$29,2,0))))</f>
        <v>0</v>
      </c>
      <c r="W188" s="625"/>
      <c r="X188" s="847">
        <f t="shared" si="39"/>
        <v>0</v>
      </c>
      <c r="Y188" s="76">
        <f>IF(OR(M188="",Q188="Mut+ext"),0,IF(ISERROR(W188+V188*VLOOKUP(M188,Paramétrage!$C$6:$E$29,3,0))=TRUE,X188,W188+V188*VLOOKUP(M188,Paramétrage!$C$6:$E$29,3,0)))</f>
        <v>0</v>
      </c>
      <c r="Z188" s="1458"/>
      <c r="AA188" s="1459"/>
      <c r="AB188" s="1503"/>
      <c r="AC188" s="635"/>
      <c r="AD188" s="270"/>
      <c r="AE188" s="56">
        <f>IF(G188="",0,IF(K188="",0,IF(SUMIF(G178:G189,G188,O178:O189)=0,0,IF(OR(L188="",K188="obligatoire"),AF188/SUMIF(G178:G189,G188,O178:O189),AF188/(SUMIF(G178:G189,G188,O178:O189)/L188)))))</f>
        <v>0</v>
      </c>
      <c r="AF188" s="921">
        <f>N188*O188</f>
        <v>0</v>
      </c>
    </row>
    <row r="189" spans="1:32" hidden="1" x14ac:dyDescent="0.25">
      <c r="A189" s="1464"/>
      <c r="B189" s="1457"/>
      <c r="C189" s="1442"/>
      <c r="D189" s="1443"/>
      <c r="E189" s="1446"/>
      <c r="F189" s="1446"/>
      <c r="G189" s="557"/>
      <c r="H189" s="836"/>
      <c r="I189" s="50"/>
      <c r="J189" s="47"/>
      <c r="K189" s="46"/>
      <c r="L189" s="266"/>
      <c r="M189" s="790"/>
      <c r="N189" s="42"/>
      <c r="O189" s="838"/>
      <c r="P189" s="835"/>
      <c r="Q189" s="271"/>
      <c r="R189" s="1501"/>
      <c r="S189" s="1459"/>
      <c r="T189" s="1459"/>
      <c r="U189" s="283">
        <f>IF(OR(P189="",M189=Paramétrage!$C$10,M189=Paramétrage!$C$13,M189=Paramétrage!$C$17,M189=Paramétrage!$C$20,M189=Paramétrage!$C$24,M189=Paramétrage!$C$27,AND(M189&lt;&gt;Paramétrage!$C$9,Q189="Mut+ext")),0,ROUNDUP(O189/P189,0))</f>
        <v>0</v>
      </c>
      <c r="V189" s="846">
        <f>IF(OR(M189="",Q189="Mut+ext"),0,IF(VLOOKUP(M189,Paramétrage!$C$6:$E$29,2,0)=0,0,IF(P189="","saisir capacité",N189*U189*VLOOKUP(M189,Paramétrage!$C$6:$E$29,2,0))))</f>
        <v>0</v>
      </c>
      <c r="W189" s="625"/>
      <c r="X189" s="847">
        <f t="shared" si="39"/>
        <v>0</v>
      </c>
      <c r="Y189" s="76">
        <f>IF(OR(M189="",Q189="Mut+ext"),0,IF(ISERROR(W189+V189*VLOOKUP(M189,Paramétrage!$C$6:$E$29,3,0))=TRUE,X189,W189+V189*VLOOKUP(M189,Paramétrage!$C$6:$E$29,3,0)))</f>
        <v>0</v>
      </c>
      <c r="Z189" s="1458"/>
      <c r="AA189" s="1459"/>
      <c r="AB189" s="1503"/>
      <c r="AC189" s="635"/>
      <c r="AD189" s="270"/>
      <c r="AE189" s="56">
        <f>IF(G189="",0,IF(K189="",0,IF(SUMIF(G178:G189,G189,O178:O189)=0,0,IF(OR(L189="",K189="obligatoire"),AF189/SUMIF(G178:G189,G189,O178:O189),AF189/(SUMIF(G178:G189,G189,O178:O189)/L189)))))</f>
        <v>0</v>
      </c>
      <c r="AF189" s="921">
        <f>N189*O189</f>
        <v>0</v>
      </c>
    </row>
    <row r="190" spans="1:32" hidden="1" x14ac:dyDescent="0.25">
      <c r="A190" s="1464"/>
      <c r="B190" s="1457"/>
      <c r="C190" s="1442"/>
      <c r="D190" s="1443"/>
      <c r="E190" s="1446"/>
      <c r="F190" s="1446"/>
      <c r="G190" s="557"/>
      <c r="H190" s="836"/>
      <c r="I190" s="50"/>
      <c r="J190" s="47"/>
      <c r="K190" s="46"/>
      <c r="L190" s="266"/>
      <c r="M190" s="790"/>
      <c r="N190" s="41"/>
      <c r="O190" s="838"/>
      <c r="P190" s="835"/>
      <c r="Q190" s="271"/>
      <c r="R190" s="1501"/>
      <c r="S190" s="1459"/>
      <c r="T190" s="1459"/>
      <c r="U190" s="283">
        <f>IF(OR(P190="",M190=Paramétrage!$C$10,M190=Paramétrage!$C$13,M190=Paramétrage!$C$17,M190=Paramétrage!$C$20,M190=Paramétrage!$C$24,M190=Paramétrage!$C$27,AND(M190&lt;&gt;Paramétrage!$C$9,Q190="Mut+ext")),0,ROUNDUP(O190/P190,0))</f>
        <v>0</v>
      </c>
      <c r="V190" s="846">
        <f>IF(OR(M190="",Q190="Mut+ext"),0,IF(VLOOKUP(M190,Paramétrage!$C$6:$E$29,2,0)=0,0,IF(P190="","saisir capacité",N190*U190*VLOOKUP(M190,Paramétrage!$C$6:$E$29,2,0))))</f>
        <v>0</v>
      </c>
      <c r="W190" s="625"/>
      <c r="X190" s="847">
        <f t="shared" si="39"/>
        <v>0</v>
      </c>
      <c r="Y190" s="76">
        <f>IF(OR(M190="",Q190="Mut+ext"),0,IF(ISERROR(W190+V190*VLOOKUP(M190,Paramétrage!$C$6:$E$29,3,0))=TRUE,X190,W190+V190*VLOOKUP(M190,Paramétrage!$C$6:$E$29,3,0)))</f>
        <v>0</v>
      </c>
      <c r="Z190" s="1458"/>
      <c r="AA190" s="1459"/>
      <c r="AB190" s="1503"/>
      <c r="AC190" s="635"/>
      <c r="AD190" s="270"/>
      <c r="AE190" s="56">
        <f>IF(G190="",0,IF(K190="",0,IF(SUMIF(G182:G193,G190,O182:O193)=0,0,IF(OR(L190="",K190="obligatoire"),AF190/SUMIF(G182:G193,G190,O182:O193),AF190/(SUMIF(G182:G193,G190,O182:O193)/L190)))))</f>
        <v>0</v>
      </c>
      <c r="AF190" s="921">
        <f t="shared" si="40"/>
        <v>0</v>
      </c>
    </row>
    <row r="191" spans="1:32" hidden="1" x14ac:dyDescent="0.25">
      <c r="A191" s="1464"/>
      <c r="B191" s="1457"/>
      <c r="C191" s="1442"/>
      <c r="D191" s="1443"/>
      <c r="E191" s="1446"/>
      <c r="F191" s="1446"/>
      <c r="G191" s="557"/>
      <c r="H191" s="836"/>
      <c r="I191" s="50"/>
      <c r="J191" s="47"/>
      <c r="K191" s="46"/>
      <c r="L191" s="266"/>
      <c r="M191" s="790"/>
      <c r="N191" s="41"/>
      <c r="O191" s="838"/>
      <c r="P191" s="835"/>
      <c r="Q191" s="271"/>
      <c r="R191" s="1501"/>
      <c r="S191" s="1459"/>
      <c r="T191" s="1459"/>
      <c r="U191" s="283">
        <f>IF(OR(P191="",M191=Paramétrage!$C$10,M191=Paramétrage!$C$13,M191=Paramétrage!$C$17,M191=Paramétrage!$C$20,M191=Paramétrage!$C$24,M191=Paramétrage!$C$27,AND(M191&lt;&gt;Paramétrage!$C$9,Q191="Mut+ext")),0,ROUNDUP(O191/P191,0))</f>
        <v>0</v>
      </c>
      <c r="V191" s="846">
        <f>IF(OR(M191="",Q191="Mut+ext"),0,IF(VLOOKUP(M191,Paramétrage!$C$6:$E$29,2,0)=0,0,IF(P191="","saisir capacité",N191*U191*VLOOKUP(M191,Paramétrage!$C$6:$E$29,2,0))))</f>
        <v>0</v>
      </c>
      <c r="W191" s="625"/>
      <c r="X191" s="847">
        <f t="shared" si="39"/>
        <v>0</v>
      </c>
      <c r="Y191" s="76">
        <f>IF(OR(M191="",Q191="Mut+ext"),0,IF(ISERROR(W191+V191*VLOOKUP(M191,Paramétrage!$C$6:$E$29,3,0))=TRUE,X191,W191+V191*VLOOKUP(M191,Paramétrage!$C$6:$E$29,3,0)))</f>
        <v>0</v>
      </c>
      <c r="Z191" s="1458"/>
      <c r="AA191" s="1459"/>
      <c r="AB191" s="1503"/>
      <c r="AC191" s="635"/>
      <c r="AD191" s="270"/>
      <c r="AE191" s="56">
        <f>IF(G191="",0,IF(K191="",0,IF(SUMIF(G182:G193,G191,O182:O193)=0,0,IF(OR(L191="",K191="obligatoire"),AF191/SUMIF(G182:G193,G191,O182:O193),AF191/(SUMIF(G182:G193,G191,O182:O193)/L191)))))</f>
        <v>0</v>
      </c>
      <c r="AF191" s="921">
        <f t="shared" si="40"/>
        <v>0</v>
      </c>
    </row>
    <row r="192" spans="1:32" hidden="1" x14ac:dyDescent="0.25">
      <c r="A192" s="1464"/>
      <c r="B192" s="1457"/>
      <c r="C192" s="1442"/>
      <c r="D192" s="1443"/>
      <c r="E192" s="1446"/>
      <c r="F192" s="1446"/>
      <c r="G192" s="557"/>
      <c r="H192" s="836"/>
      <c r="I192" s="50"/>
      <c r="J192" s="47"/>
      <c r="K192" s="46"/>
      <c r="L192" s="266"/>
      <c r="M192" s="790"/>
      <c r="N192" s="41"/>
      <c r="O192" s="838"/>
      <c r="P192" s="835"/>
      <c r="Q192" s="271"/>
      <c r="R192" s="1501"/>
      <c r="S192" s="1459"/>
      <c r="T192" s="1459"/>
      <c r="U192" s="283">
        <f>IF(OR(P192="",M192=Paramétrage!$C$10,M192=Paramétrage!$C$13,M192=Paramétrage!$C$17,M192=Paramétrage!$C$20,M192=Paramétrage!$C$24,M192=Paramétrage!$C$27,AND(M192&lt;&gt;Paramétrage!$C$9,Q192="Mut+ext")),0,ROUNDUP(O192/P192,0))</f>
        <v>0</v>
      </c>
      <c r="V192" s="846">
        <f>IF(OR(M192="",Q192="Mut+ext"),0,IF(VLOOKUP(M192,Paramétrage!$C$6:$E$29,2,0)=0,0,IF(P192="","saisir capacité",N192*U192*VLOOKUP(M192,Paramétrage!$C$6:$E$29,2,0))))</f>
        <v>0</v>
      </c>
      <c r="W192" s="625"/>
      <c r="X192" s="847">
        <f t="shared" si="39"/>
        <v>0</v>
      </c>
      <c r="Y192" s="76">
        <f>IF(OR(M192="",Q192="Mut+ext"),0,IF(ISERROR(W192+V192*VLOOKUP(M192,Paramétrage!$C$6:$E$29,3,0))=TRUE,X192,W192+V192*VLOOKUP(M192,Paramétrage!$C$6:$E$29,3,0)))</f>
        <v>0</v>
      </c>
      <c r="Z192" s="1458"/>
      <c r="AA192" s="1459"/>
      <c r="AB192" s="1503"/>
      <c r="AC192" s="635"/>
      <c r="AD192" s="270"/>
      <c r="AE192" s="56">
        <f>IF(G192="",0,IF(K192="",0,IF(SUMIF(G182:G193,G192,O182:O193)=0,0,IF(OR(L192="",K192="obligatoire"),AF192/SUMIF(G182:G193,G192,O182:O193),AF192/(SUMIF(G182:G193,G192,O182:O193)/L192)))))</f>
        <v>0</v>
      </c>
      <c r="AF192" s="921">
        <f t="shared" si="40"/>
        <v>0</v>
      </c>
    </row>
    <row r="193" spans="1:32" hidden="1" x14ac:dyDescent="0.25">
      <c r="A193" s="1464"/>
      <c r="B193" s="1457"/>
      <c r="C193" s="1444"/>
      <c r="D193" s="1445"/>
      <c r="E193" s="1447"/>
      <c r="F193" s="1447"/>
      <c r="G193" s="557"/>
      <c r="H193" s="836"/>
      <c r="I193" s="50"/>
      <c r="J193" s="47"/>
      <c r="K193" s="46"/>
      <c r="L193" s="266"/>
      <c r="M193" s="790"/>
      <c r="N193" s="42"/>
      <c r="O193" s="838"/>
      <c r="P193" s="835"/>
      <c r="Q193" s="271"/>
      <c r="R193" s="1501"/>
      <c r="S193" s="1459"/>
      <c r="T193" s="1459"/>
      <c r="U193" s="283">
        <f>IF(OR(P193="",M193=Paramétrage!$C$10,M193=Paramétrage!$C$13,M193=Paramétrage!$C$17,M193=Paramétrage!$C$20,M193=Paramétrage!$C$24,M193=Paramétrage!$C$27,AND(M193&lt;&gt;Paramétrage!$C$9,Q193="Mut+ext")),0,ROUNDUP(O193/P193,0))</f>
        <v>0</v>
      </c>
      <c r="V193" s="846">
        <f>IF(OR(M193="",Q193="Mut+ext"),0,IF(VLOOKUP(M193,Paramétrage!$C$6:$E$29,2,0)=0,0,IF(P193="","saisir capacité",N193*U193*VLOOKUP(M193,Paramétrage!$C$6:$E$29,2,0))))</f>
        <v>0</v>
      </c>
      <c r="W193" s="625"/>
      <c r="X193" s="847">
        <f t="shared" si="39"/>
        <v>0</v>
      </c>
      <c r="Y193" s="76">
        <f>IF(OR(M193="",Q193="Mut+ext"),0,IF(ISERROR(W193+V193*VLOOKUP(M193,Paramétrage!$C$6:$E$29,3,0))=TRUE,X193,W193+V193*VLOOKUP(M193,Paramétrage!$C$6:$E$29,3,0)))</f>
        <v>0</v>
      </c>
      <c r="Z193" s="1458"/>
      <c r="AA193" s="1459"/>
      <c r="AB193" s="1503"/>
      <c r="AC193" s="635"/>
      <c r="AD193" s="270"/>
      <c r="AE193" s="56">
        <f>IF(G193="",0,IF(K193="",0,IF(SUMIF(G182:G193,G193,O182:O193)=0,0,IF(OR(L193="",K193="obligatoire"),AF193/SUMIF(G182:G193,G193,O182:O193),AF193/(SUMIF(G182:G193,G193,O182:O193)/L193)))))</f>
        <v>0</v>
      </c>
      <c r="AF193" s="921">
        <f t="shared" si="40"/>
        <v>0</v>
      </c>
    </row>
    <row r="194" spans="1:32" hidden="1" x14ac:dyDescent="0.25">
      <c r="A194" s="1464"/>
      <c r="B194" s="1457"/>
      <c r="C194" s="1000"/>
      <c r="D194" s="867"/>
      <c r="E194" s="1001"/>
      <c r="F194" s="867"/>
      <c r="G194" s="867"/>
      <c r="H194" s="868"/>
      <c r="I194" s="125"/>
      <c r="J194" s="120"/>
      <c r="K194" s="65"/>
      <c r="L194" s="285"/>
      <c r="M194" s="849"/>
      <c r="N194" s="68">
        <f>AE194</f>
        <v>0</v>
      </c>
      <c r="O194" s="869"/>
      <c r="P194" s="869"/>
      <c r="Q194" s="286"/>
      <c r="R194" s="287"/>
      <c r="S194" s="287"/>
      <c r="T194" s="293"/>
      <c r="U194" s="286"/>
      <c r="V194" s="848">
        <f>SUM(V182:V193)</f>
        <v>0</v>
      </c>
      <c r="W194" s="849">
        <f>SUM(W182:W193)</f>
        <v>0</v>
      </c>
      <c r="X194" s="850">
        <f>SUM(X182:X193)</f>
        <v>0</v>
      </c>
      <c r="Y194" s="72">
        <f>SUM(Y182:Y193)</f>
        <v>0</v>
      </c>
      <c r="Z194" s="290"/>
      <c r="AA194" s="291"/>
      <c r="AB194" s="292"/>
      <c r="AC194" s="293"/>
      <c r="AD194" s="294"/>
      <c r="AE194" s="118">
        <f>SUM(AE182:AE193)</f>
        <v>0</v>
      </c>
      <c r="AF194" s="119">
        <f>SUM(AF182:AF193)</f>
        <v>0</v>
      </c>
    </row>
    <row r="195" spans="1:32" hidden="1" x14ac:dyDescent="0.25">
      <c r="A195" s="1464"/>
      <c r="B195" s="1457" t="s">
        <v>175</v>
      </c>
      <c r="C195" s="1440"/>
      <c r="D195" s="1441"/>
      <c r="E195" s="1446"/>
      <c r="F195" s="1446"/>
      <c r="G195" s="987" t="s">
        <v>177</v>
      </c>
      <c r="H195" s="604"/>
      <c r="I195" s="50"/>
      <c r="J195" s="47"/>
      <c r="K195" s="46"/>
      <c r="L195" s="266"/>
      <c r="M195" s="790"/>
      <c r="N195" s="41"/>
      <c r="O195" s="838"/>
      <c r="P195" s="835"/>
      <c r="Q195" s="267"/>
      <c r="R195" s="1501"/>
      <c r="S195" s="1459"/>
      <c r="T195" s="1459"/>
      <c r="U195" s="283">
        <f>IF(OR(P195="",M195=Paramétrage!$C$10,M195=Paramétrage!$C$13,M195=Paramétrage!$C$17,M195=Paramétrage!$C$20,M195=Paramétrage!$C$24,M195=Paramétrage!$C$27,AND(M195&lt;&gt;Paramétrage!$C$9,Q195="Mut+ext")),0,ROUNDUP(O195/P195,0))</f>
        <v>0</v>
      </c>
      <c r="V195" s="846">
        <f>IF(OR(M195="",Q195="Mut+ext"),0,IF(VLOOKUP(M195,Paramétrage!$C$6:$E$29,2,0)=0,0,IF(P195="","saisir capacité",N195*U195*VLOOKUP(M195,Paramétrage!$C$6:$E$29,2,0))))</f>
        <v>0</v>
      </c>
      <c r="W195" s="625"/>
      <c r="X195" s="847">
        <f t="shared" ref="X195:X206" si="41">IF(OR(M195="",Q195="Mut+ext"),0,IF(ISERROR(V195+W195)=TRUE,V195,V195+W195))</f>
        <v>0</v>
      </c>
      <c r="Y195" s="76">
        <f>IF(OR(M195="",Q195="Mut+ext"),0,IF(ISERROR(W195+V195*VLOOKUP(M195,Paramétrage!$C$6:$E$29,3,0))=TRUE,X195,W195+V195*VLOOKUP(M195,Paramétrage!$C$6:$E$29,3,0)))</f>
        <v>0</v>
      </c>
      <c r="Z195" s="1458"/>
      <c r="AA195" s="1459"/>
      <c r="AB195" s="1503"/>
      <c r="AC195" s="635"/>
      <c r="AD195" s="284"/>
      <c r="AE195" s="56">
        <f>IF(G195="",0,IF(K195="",0,IF(SUMIF(G195:G206,G195,O195:O206)=0,0,IF(OR(L195="",K195="obligatoire"),AF195/SUMIF(G195:G206,G195,O195:O206),AF195/(SUMIF(G195:G206,G195,O195:O206)/L195)))))</f>
        <v>0</v>
      </c>
      <c r="AF195" s="916">
        <f t="shared" ref="AF195:AF206" si="42">N195*O195</f>
        <v>0</v>
      </c>
    </row>
    <row r="196" spans="1:32" hidden="1" x14ac:dyDescent="0.25">
      <c r="A196" s="1464"/>
      <c r="B196" s="1457"/>
      <c r="C196" s="1442"/>
      <c r="D196" s="1443"/>
      <c r="E196" s="1446"/>
      <c r="F196" s="1446"/>
      <c r="G196" s="557" t="s">
        <v>180</v>
      </c>
      <c r="H196" s="861"/>
      <c r="I196" s="50"/>
      <c r="J196" s="47"/>
      <c r="K196" s="46"/>
      <c r="L196" s="266"/>
      <c r="M196" s="790"/>
      <c r="N196" s="41"/>
      <c r="O196" s="838"/>
      <c r="P196" s="835"/>
      <c r="Q196" s="271"/>
      <c r="R196" s="1501"/>
      <c r="S196" s="1459"/>
      <c r="T196" s="1459"/>
      <c r="U196" s="283">
        <f>IF(OR(P196="",M196=Paramétrage!$C$10,M196=Paramétrage!$C$13,M196=Paramétrage!$C$17,M196=Paramétrage!$C$20,M196=Paramétrage!$C$24,M196=Paramétrage!$C$27,AND(M196&lt;&gt;Paramétrage!$C$9,Q196="Mut+ext")),0,ROUNDUP(O196/P196,0))</f>
        <v>0</v>
      </c>
      <c r="V196" s="846">
        <f>IF(OR(M196="",Q196="Mut+ext"),0,IF(VLOOKUP(M196,Paramétrage!$C$6:$E$29,2,0)=0,0,IF(P196="","saisir capacité",N196*U196*VLOOKUP(M196,Paramétrage!$C$6:$E$29,2,0))))</f>
        <v>0</v>
      </c>
      <c r="W196" s="625"/>
      <c r="X196" s="847">
        <f t="shared" si="41"/>
        <v>0</v>
      </c>
      <c r="Y196" s="76">
        <f>IF(OR(M196="",Q196="Mut+ext"),0,IF(ISERROR(W196+V196*VLOOKUP(M196,Paramétrage!$C$6:$E$29,3,0))=TRUE,X196,W196+V196*VLOOKUP(M196,Paramétrage!$C$6:$E$29,3,0)))</f>
        <v>0</v>
      </c>
      <c r="Z196" s="1458"/>
      <c r="AA196" s="1459"/>
      <c r="AB196" s="1503"/>
      <c r="AC196" s="635"/>
      <c r="AD196" s="270"/>
      <c r="AE196" s="56">
        <f>IF(G196="",0,IF(K196="",0,IF(SUMIF(G195:G206,G196,O195:O206)=0,0,IF(OR(L196="",K196="obligatoire"),AF196/SUMIF(G195:G206,G196,O195:O206),AF196/(SUMIF(G195:G206,G196,O195:O206)/L196)))))</f>
        <v>0</v>
      </c>
      <c r="AF196" s="921">
        <f t="shared" si="42"/>
        <v>0</v>
      </c>
    </row>
    <row r="197" spans="1:32" hidden="1" x14ac:dyDescent="0.25">
      <c r="A197" s="1464"/>
      <c r="B197" s="1457"/>
      <c r="C197" s="1442"/>
      <c r="D197" s="1443"/>
      <c r="E197" s="1446"/>
      <c r="F197" s="1446"/>
      <c r="G197" s="557" t="s">
        <v>184</v>
      </c>
      <c r="H197" s="861"/>
      <c r="I197" s="50"/>
      <c r="J197" s="47"/>
      <c r="K197" s="46"/>
      <c r="L197" s="266"/>
      <c r="M197" s="790"/>
      <c r="N197" s="41"/>
      <c r="O197" s="838"/>
      <c r="P197" s="835"/>
      <c r="Q197" s="271"/>
      <c r="R197" s="1501"/>
      <c r="S197" s="1459"/>
      <c r="T197" s="1459"/>
      <c r="U197" s="283">
        <f>IF(OR(P197="",M197=Paramétrage!$C$10,M197=Paramétrage!$C$13,M197=Paramétrage!$C$17,M197=Paramétrage!$C$20,M197=Paramétrage!$C$24,M197=Paramétrage!$C$27,AND(M197&lt;&gt;Paramétrage!$C$9,Q197="Mut+ext")),0,ROUNDUP(O197/P197,0))</f>
        <v>0</v>
      </c>
      <c r="V197" s="846">
        <f>IF(OR(M197="",Q197="Mut+ext"),0,IF(VLOOKUP(M197,Paramétrage!$C$6:$E$29,2,0)=0,0,IF(P197="","saisir capacité",N197*U197*VLOOKUP(M197,Paramétrage!$C$6:$E$29,2,0))))</f>
        <v>0</v>
      </c>
      <c r="W197" s="625"/>
      <c r="X197" s="847">
        <f t="shared" si="41"/>
        <v>0</v>
      </c>
      <c r="Y197" s="76">
        <f>IF(OR(M197="",Q197="Mut+ext"),0,IF(ISERROR(W197+V197*VLOOKUP(M197,Paramétrage!$C$6:$E$29,3,0))=TRUE,X197,W197+V197*VLOOKUP(M197,Paramétrage!$C$6:$E$29,3,0)))</f>
        <v>0</v>
      </c>
      <c r="Z197" s="1458"/>
      <c r="AA197" s="1459"/>
      <c r="AB197" s="1503"/>
      <c r="AC197" s="635"/>
      <c r="AD197" s="270"/>
      <c r="AE197" s="56">
        <f>IF(G197="",0,IF(K197="",0,IF(SUMIF(G195:G206,G197,O195:O206)=0,0,IF(OR(L197="",K197="obligatoire"),AF197/SUMIF(G195:G206,G197,O195:O206),AF197/(SUMIF(G195:G206,G197,O195:O206)/L197)))))</f>
        <v>0</v>
      </c>
      <c r="AF197" s="921">
        <f t="shared" si="42"/>
        <v>0</v>
      </c>
    </row>
    <row r="198" spans="1:32" hidden="1" x14ac:dyDescent="0.25">
      <c r="A198" s="1464"/>
      <c r="B198" s="1457"/>
      <c r="C198" s="1442"/>
      <c r="D198" s="1443"/>
      <c r="E198" s="1446"/>
      <c r="F198" s="1446"/>
      <c r="G198" s="557" t="s">
        <v>185</v>
      </c>
      <c r="H198" s="861"/>
      <c r="I198" s="50"/>
      <c r="J198" s="47"/>
      <c r="K198" s="46"/>
      <c r="L198" s="266"/>
      <c r="M198" s="790"/>
      <c r="N198" s="41"/>
      <c r="O198" s="838"/>
      <c r="P198" s="835"/>
      <c r="Q198" s="271"/>
      <c r="R198" s="1501"/>
      <c r="S198" s="1459"/>
      <c r="T198" s="1459"/>
      <c r="U198" s="283">
        <f>IF(OR(P198="",M198=Paramétrage!$C$10,M198=Paramétrage!$C$13,M198=Paramétrage!$C$17,M198=Paramétrage!$C$20,M198=Paramétrage!$C$24,M198=Paramétrage!$C$27,AND(M198&lt;&gt;Paramétrage!$C$9,Q198="Mut+ext")),0,ROUNDUP(O198/P198,0))</f>
        <v>0</v>
      </c>
      <c r="V198" s="846">
        <f>IF(OR(M198="",Q198="Mut+ext"),0,IF(VLOOKUP(M198,Paramétrage!$C$6:$E$29,2,0)=0,0,IF(P198="","saisir capacité",N198*U198*VLOOKUP(M198,Paramétrage!$C$6:$E$29,2,0))))</f>
        <v>0</v>
      </c>
      <c r="W198" s="625"/>
      <c r="X198" s="847">
        <f t="shared" si="41"/>
        <v>0</v>
      </c>
      <c r="Y198" s="76">
        <f>IF(OR(M198="",Q198="Mut+ext"),0,IF(ISERROR(W198+V198*VLOOKUP(M198,Paramétrage!$C$6:$E$29,3,0))=TRUE,X198,W198+V198*VLOOKUP(M198,Paramétrage!$C$6:$E$29,3,0)))</f>
        <v>0</v>
      </c>
      <c r="Z198" s="1458"/>
      <c r="AA198" s="1459"/>
      <c r="AB198" s="1503"/>
      <c r="AC198" s="635"/>
      <c r="AD198" s="270"/>
      <c r="AE198" s="56">
        <f>IF(G198="",0,IF(K198="",0,IF(SUMIF(G195:G206,G198,O195:O206)=0,0,IF(OR(L198="",K198="obligatoire"),AF198/SUMIF(G195:G206,G198,O195:O206),AF198/(SUMIF(G195:G206,G198,O195:O206)/L198)))))</f>
        <v>0</v>
      </c>
      <c r="AF198" s="921">
        <f t="shared" si="42"/>
        <v>0</v>
      </c>
    </row>
    <row r="199" spans="1:32" hidden="1" x14ac:dyDescent="0.25">
      <c r="A199" s="1464"/>
      <c r="B199" s="1457"/>
      <c r="C199" s="1442"/>
      <c r="D199" s="1443"/>
      <c r="E199" s="1446"/>
      <c r="F199" s="1446"/>
      <c r="G199" s="557"/>
      <c r="H199" s="836"/>
      <c r="I199" s="50"/>
      <c r="J199" s="47"/>
      <c r="K199" s="46"/>
      <c r="L199" s="266"/>
      <c r="M199" s="790"/>
      <c r="N199" s="41"/>
      <c r="O199" s="838"/>
      <c r="P199" s="835"/>
      <c r="Q199" s="271"/>
      <c r="R199" s="1501"/>
      <c r="S199" s="1459"/>
      <c r="T199" s="1459"/>
      <c r="U199" s="283">
        <f>IF(OR(P199="",M199=Paramétrage!$C$10,M199=Paramétrage!$C$13,M199=Paramétrage!$C$17,M199=Paramétrage!$C$20,M199=Paramétrage!$C$24,M199=Paramétrage!$C$27,AND(M199&lt;&gt;Paramétrage!$C$9,Q199="Mut+ext")),0,ROUNDUP(O199/P199,0))</f>
        <v>0</v>
      </c>
      <c r="V199" s="846">
        <f>IF(OR(M199="",Q199="Mut+ext"),0,IF(VLOOKUP(M199,Paramétrage!$C$6:$E$29,2,0)=0,0,IF(P199="","saisir capacité",N199*U199*VLOOKUP(M199,Paramétrage!$C$6:$E$29,2,0))))</f>
        <v>0</v>
      </c>
      <c r="W199" s="625"/>
      <c r="X199" s="847">
        <f t="shared" si="41"/>
        <v>0</v>
      </c>
      <c r="Y199" s="76">
        <f>IF(OR(M199="",Q199="Mut+ext"),0,IF(ISERROR(W199+V199*VLOOKUP(M199,Paramétrage!$C$6:$E$29,3,0))=TRUE,X199,W199+V199*VLOOKUP(M199,Paramétrage!$C$6:$E$29,3,0)))</f>
        <v>0</v>
      </c>
      <c r="Z199" s="1458"/>
      <c r="AA199" s="1459"/>
      <c r="AB199" s="1503"/>
      <c r="AC199" s="635"/>
      <c r="AD199" s="270"/>
      <c r="AE199" s="56">
        <f>IF(G199="",0,IF(K199="",0,IF(SUMIF(G191:G202,G199,O191:O202)=0,0,IF(OR(L199="",K199="obligatoire"),AF199/SUMIF(G191:G202,G199,O191:O202),AF199/(SUMIF(G191:G202,G199,O191:O202)/L199)))))</f>
        <v>0</v>
      </c>
      <c r="AF199" s="921">
        <f>N199*O199</f>
        <v>0</v>
      </c>
    </row>
    <row r="200" spans="1:32" hidden="1" x14ac:dyDescent="0.25">
      <c r="A200" s="1464"/>
      <c r="B200" s="1457"/>
      <c r="C200" s="1442"/>
      <c r="D200" s="1443"/>
      <c r="E200" s="1446"/>
      <c r="F200" s="1446"/>
      <c r="G200" s="557"/>
      <c r="H200" s="836"/>
      <c r="I200" s="50"/>
      <c r="J200" s="47"/>
      <c r="K200" s="46"/>
      <c r="L200" s="266"/>
      <c r="M200" s="790"/>
      <c r="N200" s="41"/>
      <c r="O200" s="838"/>
      <c r="P200" s="835"/>
      <c r="Q200" s="271"/>
      <c r="R200" s="1501"/>
      <c r="S200" s="1459"/>
      <c r="T200" s="1459"/>
      <c r="U200" s="283">
        <f>IF(OR(P200="",M200=Paramétrage!$C$10,M200=Paramétrage!$C$13,M200=Paramétrage!$C$17,M200=Paramétrage!$C$20,M200=Paramétrage!$C$24,M200=Paramétrage!$C$27,AND(M200&lt;&gt;Paramétrage!$C$9,Q200="Mut+ext")),0,ROUNDUP(O200/P200,0))</f>
        <v>0</v>
      </c>
      <c r="V200" s="846">
        <f>IF(OR(M200="",Q200="Mut+ext"),0,IF(VLOOKUP(M200,Paramétrage!$C$6:$E$29,2,0)=0,0,IF(P200="","saisir capacité",N200*U200*VLOOKUP(M200,Paramétrage!$C$6:$E$29,2,0))))</f>
        <v>0</v>
      </c>
      <c r="W200" s="625"/>
      <c r="X200" s="847">
        <f t="shared" si="41"/>
        <v>0</v>
      </c>
      <c r="Y200" s="76">
        <f>IF(OR(M200="",Q200="Mut+ext"),0,IF(ISERROR(W200+V200*VLOOKUP(M200,Paramétrage!$C$6:$E$29,3,0))=TRUE,X200,W200+V200*VLOOKUP(M200,Paramétrage!$C$6:$E$29,3,0)))</f>
        <v>0</v>
      </c>
      <c r="Z200" s="1458"/>
      <c r="AA200" s="1459"/>
      <c r="AB200" s="1503"/>
      <c r="AC200" s="635"/>
      <c r="AD200" s="270"/>
      <c r="AE200" s="56">
        <f>IF(G200="",0,IF(K200="",0,IF(SUMIF(G191:G202,G200,O191:O202)=0,0,IF(OR(L200="",K200="obligatoire"),AF200/SUMIF(G191:G202,G200,O191:O202),AF200/(SUMIF(G191:G202,G200,O191:O202)/L200)))))</f>
        <v>0</v>
      </c>
      <c r="AF200" s="921">
        <f>N200*O200</f>
        <v>0</v>
      </c>
    </row>
    <row r="201" spans="1:32" hidden="1" x14ac:dyDescent="0.25">
      <c r="A201" s="1464"/>
      <c r="B201" s="1457"/>
      <c r="C201" s="1442"/>
      <c r="D201" s="1443"/>
      <c r="E201" s="1446"/>
      <c r="F201" s="1446"/>
      <c r="G201" s="557"/>
      <c r="H201" s="836"/>
      <c r="I201" s="50"/>
      <c r="J201" s="47"/>
      <c r="K201" s="46"/>
      <c r="L201" s="266"/>
      <c r="M201" s="790"/>
      <c r="N201" s="41"/>
      <c r="O201" s="838"/>
      <c r="P201" s="835"/>
      <c r="Q201" s="271"/>
      <c r="R201" s="1501"/>
      <c r="S201" s="1459"/>
      <c r="T201" s="1459"/>
      <c r="U201" s="283">
        <f>IF(OR(P201="",M201=Paramétrage!$C$10,M201=Paramétrage!$C$13,M201=Paramétrage!$C$17,M201=Paramétrage!$C$20,M201=Paramétrage!$C$24,M201=Paramétrage!$C$27,AND(M201&lt;&gt;Paramétrage!$C$9,Q201="Mut+ext")),0,ROUNDUP(O201/P201,0))</f>
        <v>0</v>
      </c>
      <c r="V201" s="846">
        <f>IF(OR(M201="",Q201="Mut+ext"),0,IF(VLOOKUP(M201,Paramétrage!$C$6:$E$29,2,0)=0,0,IF(P201="","saisir capacité",N201*U201*VLOOKUP(M201,Paramétrage!$C$6:$E$29,2,0))))</f>
        <v>0</v>
      </c>
      <c r="W201" s="625"/>
      <c r="X201" s="847">
        <f t="shared" si="41"/>
        <v>0</v>
      </c>
      <c r="Y201" s="76">
        <f>IF(OR(M201="",Q201="Mut+ext"),0,IF(ISERROR(W201+V201*VLOOKUP(M201,Paramétrage!$C$6:$E$29,3,0))=TRUE,X201,W201+V201*VLOOKUP(M201,Paramétrage!$C$6:$E$29,3,0)))</f>
        <v>0</v>
      </c>
      <c r="Z201" s="1458"/>
      <c r="AA201" s="1459"/>
      <c r="AB201" s="1503"/>
      <c r="AC201" s="635"/>
      <c r="AD201" s="270"/>
      <c r="AE201" s="56">
        <f>IF(G201="",0,IF(K201="",0,IF(SUMIF(G191:G202,G201,O191:O202)=0,0,IF(OR(L201="",K201="obligatoire"),AF201/SUMIF(G191:G202,G201,O191:O202),AF201/(SUMIF(G191:G202,G201,O191:O202)/L201)))))</f>
        <v>0</v>
      </c>
      <c r="AF201" s="921">
        <f>N201*O201</f>
        <v>0</v>
      </c>
    </row>
    <row r="202" spans="1:32" hidden="1" x14ac:dyDescent="0.25">
      <c r="A202" s="1464"/>
      <c r="B202" s="1457"/>
      <c r="C202" s="1442"/>
      <c r="D202" s="1443"/>
      <c r="E202" s="1446"/>
      <c r="F202" s="1446"/>
      <c r="G202" s="557"/>
      <c r="H202" s="836"/>
      <c r="I202" s="50"/>
      <c r="J202" s="47"/>
      <c r="K202" s="46"/>
      <c r="L202" s="266"/>
      <c r="M202" s="790"/>
      <c r="N202" s="42"/>
      <c r="O202" s="838"/>
      <c r="P202" s="835"/>
      <c r="Q202" s="271"/>
      <c r="R202" s="1501"/>
      <c r="S202" s="1459"/>
      <c r="T202" s="1459"/>
      <c r="U202" s="283">
        <f>IF(OR(P202="",M202=Paramétrage!$C$10,M202=Paramétrage!$C$13,M202=Paramétrage!$C$17,M202=Paramétrage!$C$20,M202=Paramétrage!$C$24,M202=Paramétrage!$C$27,AND(M202&lt;&gt;Paramétrage!$C$9,Q202="Mut+ext")),0,ROUNDUP(O202/P202,0))</f>
        <v>0</v>
      </c>
      <c r="V202" s="846">
        <f>IF(OR(M202="",Q202="Mut+ext"),0,IF(VLOOKUP(M202,Paramétrage!$C$6:$E$29,2,0)=0,0,IF(P202="","saisir capacité",N202*U202*VLOOKUP(M202,Paramétrage!$C$6:$E$29,2,0))))</f>
        <v>0</v>
      </c>
      <c r="W202" s="625"/>
      <c r="X202" s="847">
        <f t="shared" si="41"/>
        <v>0</v>
      </c>
      <c r="Y202" s="76">
        <f>IF(OR(M202="",Q202="Mut+ext"),0,IF(ISERROR(W202+V202*VLOOKUP(M202,Paramétrage!$C$6:$E$29,3,0))=TRUE,X202,W202+V202*VLOOKUP(M202,Paramétrage!$C$6:$E$29,3,0)))</f>
        <v>0</v>
      </c>
      <c r="Z202" s="1458"/>
      <c r="AA202" s="1459"/>
      <c r="AB202" s="1503"/>
      <c r="AC202" s="635"/>
      <c r="AD202" s="270"/>
      <c r="AE202" s="56">
        <f>IF(G202="",0,IF(K202="",0,IF(SUMIF(G191:G202,G202,O191:O202)=0,0,IF(OR(L202="",K202="obligatoire"),AF202/SUMIF(G191:G202,G202,O191:O202),AF202/(SUMIF(G191:G202,G202,O191:O202)/L202)))))</f>
        <v>0</v>
      </c>
      <c r="AF202" s="921">
        <f>N202*O202</f>
        <v>0</v>
      </c>
    </row>
    <row r="203" spans="1:32" hidden="1" x14ac:dyDescent="0.25">
      <c r="A203" s="1464"/>
      <c r="B203" s="1457"/>
      <c r="C203" s="1442"/>
      <c r="D203" s="1443"/>
      <c r="E203" s="1446"/>
      <c r="F203" s="1446"/>
      <c r="G203" s="557"/>
      <c r="H203" s="836"/>
      <c r="I203" s="50"/>
      <c r="J203" s="47"/>
      <c r="K203" s="46"/>
      <c r="L203" s="266"/>
      <c r="M203" s="790"/>
      <c r="N203" s="41"/>
      <c r="O203" s="838"/>
      <c r="P203" s="835"/>
      <c r="Q203" s="271"/>
      <c r="R203" s="1501"/>
      <c r="S203" s="1459"/>
      <c r="T203" s="1459"/>
      <c r="U203" s="283">
        <f>IF(OR(P203="",M203=Paramétrage!$C$10,M203=Paramétrage!$C$13,M203=Paramétrage!$C$17,M203=Paramétrage!$C$20,M203=Paramétrage!$C$24,M203=Paramétrage!$C$27,AND(M203&lt;&gt;Paramétrage!$C$9,Q203="Mut+ext")),0,ROUNDUP(O203/P203,0))</f>
        <v>0</v>
      </c>
      <c r="V203" s="846">
        <f>IF(OR(M203="",Q203="Mut+ext"),0,IF(VLOOKUP(M203,Paramétrage!$C$6:$E$29,2,0)=0,0,IF(P203="","saisir capacité",N203*U203*VLOOKUP(M203,Paramétrage!$C$6:$E$29,2,0))))</f>
        <v>0</v>
      </c>
      <c r="W203" s="625"/>
      <c r="X203" s="847">
        <f t="shared" si="41"/>
        <v>0</v>
      </c>
      <c r="Y203" s="76">
        <f>IF(OR(M203="",Q203="Mut+ext"),0,IF(ISERROR(W203+V203*VLOOKUP(M203,Paramétrage!$C$6:$E$29,3,0))=TRUE,X203,W203+V203*VLOOKUP(M203,Paramétrage!$C$6:$E$29,3,0)))</f>
        <v>0</v>
      </c>
      <c r="Z203" s="1458"/>
      <c r="AA203" s="1459"/>
      <c r="AB203" s="1503"/>
      <c r="AC203" s="635"/>
      <c r="AD203" s="270"/>
      <c r="AE203" s="56">
        <f>IF(G203="",0,IF(K203="",0,IF(SUMIF(G195:G206,G203,O195:O206)=0,0,IF(OR(L203="",K203="obligatoire"),AF203/SUMIF(G195:G206,G203,O195:O206),AF203/(SUMIF(G195:G206,G203,O195:O206)/L203)))))</f>
        <v>0</v>
      </c>
      <c r="AF203" s="921">
        <f t="shared" si="42"/>
        <v>0</v>
      </c>
    </row>
    <row r="204" spans="1:32" hidden="1" x14ac:dyDescent="0.25">
      <c r="A204" s="1464"/>
      <c r="B204" s="1457"/>
      <c r="C204" s="1442"/>
      <c r="D204" s="1443"/>
      <c r="E204" s="1446"/>
      <c r="F204" s="1446"/>
      <c r="G204" s="557"/>
      <c r="H204" s="836"/>
      <c r="I204" s="50"/>
      <c r="J204" s="47"/>
      <c r="K204" s="46"/>
      <c r="L204" s="266"/>
      <c r="M204" s="790"/>
      <c r="N204" s="41"/>
      <c r="O204" s="838"/>
      <c r="P204" s="835"/>
      <c r="Q204" s="271"/>
      <c r="R204" s="1501"/>
      <c r="S204" s="1459"/>
      <c r="T204" s="1459"/>
      <c r="U204" s="283">
        <f>IF(OR(P204="",M204=Paramétrage!$C$10,M204=Paramétrage!$C$13,M204=Paramétrage!$C$17,M204=Paramétrage!$C$20,M204=Paramétrage!$C$24,M204=Paramétrage!$C$27,AND(M204&lt;&gt;Paramétrage!$C$9,Q204="Mut+ext")),0,ROUNDUP(O204/P204,0))</f>
        <v>0</v>
      </c>
      <c r="V204" s="846">
        <f>IF(OR(M204="",Q204="Mut+ext"),0,IF(VLOOKUP(M204,Paramétrage!$C$6:$E$29,2,0)=0,0,IF(P204="","saisir capacité",N204*U204*VLOOKUP(M204,Paramétrage!$C$6:$E$29,2,0))))</f>
        <v>0</v>
      </c>
      <c r="W204" s="625"/>
      <c r="X204" s="847">
        <f t="shared" si="41"/>
        <v>0</v>
      </c>
      <c r="Y204" s="76">
        <f>IF(OR(M204="",Q204="Mut+ext"),0,IF(ISERROR(W204+V204*VLOOKUP(M204,Paramétrage!$C$6:$E$29,3,0))=TRUE,X204,W204+V204*VLOOKUP(M204,Paramétrage!$C$6:$E$29,3,0)))</f>
        <v>0</v>
      </c>
      <c r="Z204" s="1458"/>
      <c r="AA204" s="1459"/>
      <c r="AB204" s="1503"/>
      <c r="AC204" s="635"/>
      <c r="AD204" s="270"/>
      <c r="AE204" s="56">
        <f>IF(G204="",0,IF(K204="",0,IF(SUMIF(G195:G206,G204,O195:O206)=0,0,IF(OR(L204="",K204="obligatoire"),AF204/SUMIF(G195:G206,G204,O195:O206),AF204/(SUMIF(G195:G206,G204,O195:O206)/L204)))))</f>
        <v>0</v>
      </c>
      <c r="AF204" s="921">
        <f t="shared" si="42"/>
        <v>0</v>
      </c>
    </row>
    <row r="205" spans="1:32" hidden="1" x14ac:dyDescent="0.25">
      <c r="A205" s="1464"/>
      <c r="B205" s="1457"/>
      <c r="C205" s="1442"/>
      <c r="D205" s="1443"/>
      <c r="E205" s="1446"/>
      <c r="F205" s="1446"/>
      <c r="G205" s="557"/>
      <c r="H205" s="836"/>
      <c r="I205" s="50"/>
      <c r="J205" s="47"/>
      <c r="K205" s="46"/>
      <c r="L205" s="266"/>
      <c r="M205" s="790"/>
      <c r="N205" s="41"/>
      <c r="O205" s="838"/>
      <c r="P205" s="835"/>
      <c r="Q205" s="271"/>
      <c r="R205" s="1501"/>
      <c r="S205" s="1459"/>
      <c r="T205" s="1459"/>
      <c r="U205" s="283">
        <f>IF(OR(P205="",M205=Paramétrage!$C$10,M205=Paramétrage!$C$13,M205=Paramétrage!$C$17,M205=Paramétrage!$C$20,M205=Paramétrage!$C$24,M205=Paramétrage!$C$27,AND(M205&lt;&gt;Paramétrage!$C$9,Q205="Mut+ext")),0,ROUNDUP(O205/P205,0))</f>
        <v>0</v>
      </c>
      <c r="V205" s="846">
        <f>IF(OR(M205="",Q205="Mut+ext"),0,IF(VLOOKUP(M205,Paramétrage!$C$6:$E$29,2,0)=0,0,IF(P205="","saisir capacité",N205*U205*VLOOKUP(M205,Paramétrage!$C$6:$E$29,2,0))))</f>
        <v>0</v>
      </c>
      <c r="W205" s="625"/>
      <c r="X205" s="847">
        <f t="shared" si="41"/>
        <v>0</v>
      </c>
      <c r="Y205" s="76">
        <f>IF(OR(M205="",Q205="Mut+ext"),0,IF(ISERROR(W205+V205*VLOOKUP(M205,Paramétrage!$C$6:$E$29,3,0))=TRUE,X205,W205+V205*VLOOKUP(M205,Paramétrage!$C$6:$E$29,3,0)))</f>
        <v>0</v>
      </c>
      <c r="Z205" s="1458"/>
      <c r="AA205" s="1459"/>
      <c r="AB205" s="1503"/>
      <c r="AC205" s="635"/>
      <c r="AD205" s="270"/>
      <c r="AE205" s="56">
        <f>IF(G205="",0,IF(K205="",0,IF(SUMIF(G195:G206,G205,O195:O206)=0,0,IF(OR(L205="",K205="obligatoire"),AF205/SUMIF(G195:G206,G205,O195:O206),AF205/(SUMIF(G195:G206,G205,O195:O206)/L205)))))</f>
        <v>0</v>
      </c>
      <c r="AF205" s="921">
        <f t="shared" si="42"/>
        <v>0</v>
      </c>
    </row>
    <row r="206" spans="1:32" hidden="1" x14ac:dyDescent="0.25">
      <c r="A206" s="1464"/>
      <c r="B206" s="1457"/>
      <c r="C206" s="1444"/>
      <c r="D206" s="1445"/>
      <c r="E206" s="1447"/>
      <c r="F206" s="1447"/>
      <c r="G206" s="557"/>
      <c r="H206" s="836"/>
      <c r="I206" s="50"/>
      <c r="J206" s="47"/>
      <c r="K206" s="46"/>
      <c r="L206" s="266"/>
      <c r="M206" s="790"/>
      <c r="N206" s="42"/>
      <c r="O206" s="838"/>
      <c r="P206" s="835"/>
      <c r="Q206" s="271"/>
      <c r="R206" s="1501"/>
      <c r="S206" s="1459"/>
      <c r="T206" s="1459"/>
      <c r="U206" s="283">
        <f>IF(OR(P206="",M206=Paramétrage!$C$10,M206=Paramétrage!$C$13,M206=Paramétrage!$C$17,M206=Paramétrage!$C$20,M206=Paramétrage!$C$24,M206=Paramétrage!$C$27,AND(M206&lt;&gt;Paramétrage!$C$9,Q206="Mut+ext")),0,ROUNDUP(O206/P206,0))</f>
        <v>0</v>
      </c>
      <c r="V206" s="846">
        <f>IF(OR(M206="",Q206="Mut+ext"),0,IF(VLOOKUP(M206,Paramétrage!$C$6:$E$29,2,0)=0,0,IF(P206="","saisir capacité",N206*U206*VLOOKUP(M206,Paramétrage!$C$6:$E$29,2,0))))</f>
        <v>0</v>
      </c>
      <c r="W206" s="625"/>
      <c r="X206" s="847">
        <f t="shared" si="41"/>
        <v>0</v>
      </c>
      <c r="Y206" s="76">
        <f>IF(OR(M206="",Q206="Mut+ext"),0,IF(ISERROR(W206+V206*VLOOKUP(M206,Paramétrage!$C$6:$E$29,3,0))=TRUE,X206,W206+V206*VLOOKUP(M206,Paramétrage!$C$6:$E$29,3,0)))</f>
        <v>0</v>
      </c>
      <c r="Z206" s="1458"/>
      <c r="AA206" s="1459"/>
      <c r="AB206" s="1503"/>
      <c r="AC206" s="635"/>
      <c r="AD206" s="270"/>
      <c r="AE206" s="56">
        <f>IF(G206="",0,IF(K206="",0,IF(SUMIF(G195:G206,G206,O195:O206)=0,0,IF(OR(L206="",K206="obligatoire"),AF206/SUMIF(G195:G206,G206,O195:O206),AF206/(SUMIF(G195:G206,G206,O195:O206)/L206)))))</f>
        <v>0</v>
      </c>
      <c r="AF206" s="921">
        <f t="shared" si="42"/>
        <v>0</v>
      </c>
    </row>
    <row r="207" spans="1:32" hidden="1" x14ac:dyDescent="0.25">
      <c r="A207" s="1464"/>
      <c r="B207" s="1457"/>
      <c r="C207" s="1000"/>
      <c r="D207" s="867"/>
      <c r="E207" s="1001"/>
      <c r="F207" s="867"/>
      <c r="G207" s="867"/>
      <c r="H207" s="868"/>
      <c r="I207" s="125"/>
      <c r="J207" s="120"/>
      <c r="K207" s="65"/>
      <c r="L207" s="285"/>
      <c r="M207" s="849"/>
      <c r="N207" s="68">
        <f>AE207</f>
        <v>0</v>
      </c>
      <c r="O207" s="869"/>
      <c r="P207" s="869"/>
      <c r="Q207" s="286"/>
      <c r="R207" s="287"/>
      <c r="S207" s="287"/>
      <c r="T207" s="293"/>
      <c r="U207" s="286"/>
      <c r="V207" s="848">
        <f>SUM(V195:V206)</f>
        <v>0</v>
      </c>
      <c r="W207" s="849">
        <f>SUM(W195:W206)</f>
        <v>0</v>
      </c>
      <c r="X207" s="850">
        <f>SUM(X195:X206)</f>
        <v>0</v>
      </c>
      <c r="Y207" s="72">
        <f>SUM(Y195:Y206)</f>
        <v>0</v>
      </c>
      <c r="Z207" s="290"/>
      <c r="AA207" s="291"/>
      <c r="AB207" s="292"/>
      <c r="AC207" s="293"/>
      <c r="AD207" s="294"/>
      <c r="AE207" s="118">
        <f>SUM(AE195:AE206)</f>
        <v>0</v>
      </c>
      <c r="AF207" s="119">
        <f>SUM(AF195:AF206)</f>
        <v>0</v>
      </c>
    </row>
    <row r="208" spans="1:32" hidden="1" x14ac:dyDescent="0.25">
      <c r="A208" s="1464"/>
      <c r="B208" s="1457" t="s">
        <v>186</v>
      </c>
      <c r="C208" s="1440"/>
      <c r="D208" s="1441"/>
      <c r="E208" s="1446"/>
      <c r="F208" s="1446"/>
      <c r="G208" s="987" t="s">
        <v>187</v>
      </c>
      <c r="H208" s="604"/>
      <c r="I208" s="50"/>
      <c r="J208" s="47"/>
      <c r="K208" s="46"/>
      <c r="L208" s="266"/>
      <c r="M208" s="790"/>
      <c r="N208" s="41"/>
      <c r="O208" s="838"/>
      <c r="P208" s="835"/>
      <c r="Q208" s="267"/>
      <c r="R208" s="1501"/>
      <c r="S208" s="1459"/>
      <c r="T208" s="1459"/>
      <c r="U208" s="283">
        <f>IF(OR(P208="",M208=Paramétrage!$C$10,M208=Paramétrage!$C$13,M208=Paramétrage!$C$17,M208=Paramétrage!$C$20,M208=Paramétrage!$C$24,M208=Paramétrage!$C$27,AND(M208&lt;&gt;Paramétrage!$C$9,Q208="Mut+ext")),0,ROUNDUP(O208/P208,0))</f>
        <v>0</v>
      </c>
      <c r="V208" s="846">
        <f>IF(OR(M208="",Q208="Mut+ext"),0,IF(VLOOKUP(M208,Paramétrage!$C$6:$E$29,2,0)=0,0,IF(P208="","saisir capacité",N208*U208*VLOOKUP(M208,Paramétrage!$C$6:$E$29,2,0))))</f>
        <v>0</v>
      </c>
      <c r="W208" s="625"/>
      <c r="X208" s="847">
        <f t="shared" ref="X208:X219" si="43">IF(OR(M208="",Q208="Mut+ext"),0,IF(ISERROR(V208+W208)=TRUE,V208,V208+W208))</f>
        <v>0</v>
      </c>
      <c r="Y208" s="76">
        <f>IF(OR(M208="",Q208="Mut+ext"),0,IF(ISERROR(W208+V208*VLOOKUP(M208,Paramétrage!$C$6:$E$29,3,0))=TRUE,X208,W208+V208*VLOOKUP(M208,Paramétrage!$C$6:$E$29,3,0)))</f>
        <v>0</v>
      </c>
      <c r="Z208" s="1458"/>
      <c r="AA208" s="1459"/>
      <c r="AB208" s="1503"/>
      <c r="AC208" s="635"/>
      <c r="AD208" s="284"/>
      <c r="AE208" s="56">
        <f>IF(G208="",0,IF(K208="",0,IF(SUMIF(G208:G219,G208,O208:O219)=0,0,IF(OR(L208="",K208="obligatoire"),AF208/SUMIF(G208:G219,G208,O208:O219),AF208/(SUMIF(G208:G219,G208,O208:O219)/L208)))))</f>
        <v>0</v>
      </c>
      <c r="AF208" s="916">
        <f>N208*O208</f>
        <v>0</v>
      </c>
    </row>
    <row r="209" spans="1:32" hidden="1" x14ac:dyDescent="0.25">
      <c r="A209" s="1464"/>
      <c r="B209" s="1457"/>
      <c r="C209" s="1442"/>
      <c r="D209" s="1443"/>
      <c r="E209" s="1446"/>
      <c r="F209" s="1446"/>
      <c r="G209" s="557" t="s">
        <v>188</v>
      </c>
      <c r="H209" s="861"/>
      <c r="I209" s="50"/>
      <c r="J209" s="47"/>
      <c r="K209" s="46"/>
      <c r="L209" s="266"/>
      <c r="M209" s="790"/>
      <c r="N209" s="41"/>
      <c r="O209" s="838"/>
      <c r="P209" s="835"/>
      <c r="Q209" s="271"/>
      <c r="R209" s="1501"/>
      <c r="S209" s="1459"/>
      <c r="T209" s="1459"/>
      <c r="U209" s="283">
        <f>IF(OR(P209="",M209=Paramétrage!$C$10,M209=Paramétrage!$C$13,M209=Paramétrage!$C$17,M209=Paramétrage!$C$20,M209=Paramétrage!$C$24,M209=Paramétrage!$C$27,AND(M209&lt;&gt;Paramétrage!$C$9,Q209="Mut+ext")),0,ROUNDUP(O209/P209,0))</f>
        <v>0</v>
      </c>
      <c r="V209" s="846">
        <f>IF(OR(M209="",Q209="Mut+ext"),0,IF(VLOOKUP(M209,Paramétrage!$C$6:$E$29,2,0)=0,0,IF(P209="","saisir capacité",N209*U209*VLOOKUP(M209,Paramétrage!$C$6:$E$29,2,0))))</f>
        <v>0</v>
      </c>
      <c r="W209" s="625"/>
      <c r="X209" s="847">
        <f t="shared" si="43"/>
        <v>0</v>
      </c>
      <c r="Y209" s="76">
        <f>IF(OR(M209="",Q209="Mut+ext"),0,IF(ISERROR(W209+V209*VLOOKUP(M209,Paramétrage!$C$6:$E$29,3,0))=TRUE,X209,W209+V209*VLOOKUP(M209,Paramétrage!$C$6:$E$29,3,0)))</f>
        <v>0</v>
      </c>
      <c r="Z209" s="1458"/>
      <c r="AA209" s="1459"/>
      <c r="AB209" s="1503"/>
      <c r="AC209" s="635"/>
      <c r="AD209" s="270"/>
      <c r="AE209" s="56">
        <f>IF(G209="",0,IF(K209="",0,IF(SUMIF(G208:G219,G209,O208:O219)=0,0,IF(OR(L209="",K209="obligatoire"),AF209/SUMIF(G208:G219,G209,O208:O219),AF209/(SUMIF(G208:G219,G209,O208:O219)/L209)))))</f>
        <v>0</v>
      </c>
      <c r="AF209" s="916">
        <f t="shared" ref="AF209:AF219" si="44">N209*O209</f>
        <v>0</v>
      </c>
    </row>
    <row r="210" spans="1:32" hidden="1" x14ac:dyDescent="0.25">
      <c r="A210" s="1464"/>
      <c r="B210" s="1457"/>
      <c r="C210" s="1442"/>
      <c r="D210" s="1443"/>
      <c r="E210" s="1446"/>
      <c r="F210" s="1446"/>
      <c r="G210" s="557" t="s">
        <v>189</v>
      </c>
      <c r="H210" s="861"/>
      <c r="I210" s="50"/>
      <c r="J210" s="47"/>
      <c r="K210" s="46"/>
      <c r="L210" s="266"/>
      <c r="M210" s="790"/>
      <c r="N210" s="41"/>
      <c r="O210" s="838"/>
      <c r="P210" s="835"/>
      <c r="Q210" s="271"/>
      <c r="R210" s="1501"/>
      <c r="S210" s="1459"/>
      <c r="T210" s="1459"/>
      <c r="U210" s="283">
        <f>IF(OR(P210="",M210=Paramétrage!$C$10,M210=Paramétrage!$C$13,M210=Paramétrage!$C$17,M210=Paramétrage!$C$20,M210=Paramétrage!$C$24,M210=Paramétrage!$C$27,AND(M210&lt;&gt;Paramétrage!$C$9,Q210="Mut+ext")),0,ROUNDUP(O210/P210,0))</f>
        <v>0</v>
      </c>
      <c r="V210" s="846">
        <f>IF(OR(M210="",Q210="Mut+ext"),0,IF(VLOOKUP(M210,Paramétrage!$C$6:$E$29,2,0)=0,0,IF(P210="","saisir capacité",N210*U210*VLOOKUP(M210,Paramétrage!$C$6:$E$29,2,0))))</f>
        <v>0</v>
      </c>
      <c r="W210" s="625"/>
      <c r="X210" s="847">
        <f t="shared" si="43"/>
        <v>0</v>
      </c>
      <c r="Y210" s="76">
        <f>IF(OR(M210="",Q210="Mut+ext"),0,IF(ISERROR(W210+V210*VLOOKUP(M210,Paramétrage!$C$6:$E$29,3,0))=TRUE,X210,W210+V210*VLOOKUP(M210,Paramétrage!$C$6:$E$29,3,0)))</f>
        <v>0</v>
      </c>
      <c r="Z210" s="1458"/>
      <c r="AA210" s="1459"/>
      <c r="AB210" s="1503"/>
      <c r="AC210" s="635"/>
      <c r="AD210" s="270"/>
      <c r="AE210" s="56">
        <f>IF(G210="",0,IF(K210="",0,IF(SUMIF(G208:G219,G210,O208:O219)=0,0,IF(OR(L210="",K210="obligatoire"),AF210/SUMIF(G208:G219,G210,O208:O219),AF210/(SUMIF(G208:G219,G210,O208:O219)/L210)))))</f>
        <v>0</v>
      </c>
      <c r="AF210" s="916">
        <f t="shared" si="44"/>
        <v>0</v>
      </c>
    </row>
    <row r="211" spans="1:32" hidden="1" x14ac:dyDescent="0.25">
      <c r="A211" s="1464"/>
      <c r="B211" s="1457"/>
      <c r="C211" s="1442"/>
      <c r="D211" s="1443"/>
      <c r="E211" s="1446"/>
      <c r="F211" s="1446"/>
      <c r="G211" s="557" t="s">
        <v>190</v>
      </c>
      <c r="H211" s="861"/>
      <c r="I211" s="50"/>
      <c r="J211" s="47"/>
      <c r="K211" s="46"/>
      <c r="L211" s="266"/>
      <c r="M211" s="790"/>
      <c r="N211" s="41"/>
      <c r="O211" s="838"/>
      <c r="P211" s="835"/>
      <c r="Q211" s="271"/>
      <c r="R211" s="1501"/>
      <c r="S211" s="1459"/>
      <c r="T211" s="1459"/>
      <c r="U211" s="283">
        <f>IF(OR(P211="",M211=Paramétrage!$C$10,M211=Paramétrage!$C$13,M211=Paramétrage!$C$17,M211=Paramétrage!$C$20,M211=Paramétrage!$C$24,M211=Paramétrage!$C$27,AND(M211&lt;&gt;Paramétrage!$C$9,Q211="Mut+ext")),0,ROUNDUP(O211/P211,0))</f>
        <v>0</v>
      </c>
      <c r="V211" s="846">
        <f>IF(OR(M211="",Q211="Mut+ext"),0,IF(VLOOKUP(M211,Paramétrage!$C$6:$E$29,2,0)=0,0,IF(P211="","saisir capacité",N211*U211*VLOOKUP(M211,Paramétrage!$C$6:$E$29,2,0))))</f>
        <v>0</v>
      </c>
      <c r="W211" s="625"/>
      <c r="X211" s="847">
        <f t="shared" si="43"/>
        <v>0</v>
      </c>
      <c r="Y211" s="76">
        <f>IF(OR(M211="",Q211="Mut+ext"),0,IF(ISERROR(W211+V211*VLOOKUP(M211,Paramétrage!$C$6:$E$29,3,0))=TRUE,X211,W211+V211*VLOOKUP(M211,Paramétrage!$C$6:$E$29,3,0)))</f>
        <v>0</v>
      </c>
      <c r="Z211" s="1458"/>
      <c r="AA211" s="1459"/>
      <c r="AB211" s="1503"/>
      <c r="AC211" s="635"/>
      <c r="AD211" s="270"/>
      <c r="AE211" s="56">
        <f>IF(G211="",0,IF(K211="",0,IF(SUMIF(G208:G219,G211,O208:O219)=0,0,IF(OR(L211="",K211="obligatoire"),AF211/SUMIF(G208:G219,G211,O208:O219),AF211/(SUMIF(G208:G219,G211,O208:O219)/L211)))))</f>
        <v>0</v>
      </c>
      <c r="AF211" s="916">
        <f t="shared" si="44"/>
        <v>0</v>
      </c>
    </row>
    <row r="212" spans="1:32" hidden="1" x14ac:dyDescent="0.25">
      <c r="A212" s="1464"/>
      <c r="B212" s="1457"/>
      <c r="C212" s="1442"/>
      <c r="D212" s="1443"/>
      <c r="E212" s="1446"/>
      <c r="F212" s="1446"/>
      <c r="G212" s="557"/>
      <c r="H212" s="836"/>
      <c r="I212" s="50"/>
      <c r="J212" s="47"/>
      <c r="K212" s="46"/>
      <c r="L212" s="266"/>
      <c r="M212" s="790"/>
      <c r="N212" s="41"/>
      <c r="O212" s="838"/>
      <c r="P212" s="835"/>
      <c r="Q212" s="271"/>
      <c r="R212" s="1501"/>
      <c r="S212" s="1459"/>
      <c r="T212" s="1459"/>
      <c r="U212" s="283">
        <f>IF(OR(P212="",M212=Paramétrage!$C$10,M212=Paramétrage!$C$13,M212=Paramétrage!$C$17,M212=Paramétrage!$C$20,M212=Paramétrage!$C$24,M212=Paramétrage!$C$27,AND(M212&lt;&gt;Paramétrage!$C$9,Q212="Mut+ext")),0,ROUNDUP(O212/P212,0))</f>
        <v>0</v>
      </c>
      <c r="V212" s="846">
        <f>IF(OR(M212="",Q212="Mut+ext"),0,IF(VLOOKUP(M212,Paramétrage!$C$6:$E$29,2,0)=0,0,IF(P212="","saisir capacité",N212*U212*VLOOKUP(M212,Paramétrage!$C$6:$E$29,2,0))))</f>
        <v>0</v>
      </c>
      <c r="W212" s="625"/>
      <c r="X212" s="847">
        <f t="shared" si="43"/>
        <v>0</v>
      </c>
      <c r="Y212" s="76">
        <f>IF(OR(M212="",Q212="Mut+ext"),0,IF(ISERROR(W212+V212*VLOOKUP(M212,Paramétrage!$C$6:$E$29,3,0))=TRUE,X212,W212+V212*VLOOKUP(M212,Paramétrage!$C$6:$E$29,3,0)))</f>
        <v>0</v>
      </c>
      <c r="Z212" s="1458"/>
      <c r="AA212" s="1459"/>
      <c r="AB212" s="1503"/>
      <c r="AC212" s="635"/>
      <c r="AD212" s="270"/>
      <c r="AE212" s="56">
        <f>IF(G212="",0,IF(K212="",0,IF(SUMIF(G204:G215,G212,O204:O215)=0,0,IF(OR(L212="",K212="obligatoire"),AF212/SUMIF(G204:G215,G212,O204:O215),AF212/(SUMIF(G204:G215,G212,O204:O215)/L212)))))</f>
        <v>0</v>
      </c>
      <c r="AF212" s="916">
        <f>N212*O212</f>
        <v>0</v>
      </c>
    </row>
    <row r="213" spans="1:32" hidden="1" x14ac:dyDescent="0.25">
      <c r="A213" s="1464"/>
      <c r="B213" s="1457"/>
      <c r="C213" s="1442"/>
      <c r="D213" s="1443"/>
      <c r="E213" s="1446"/>
      <c r="F213" s="1446"/>
      <c r="G213" s="557"/>
      <c r="H213" s="836"/>
      <c r="I213" s="50"/>
      <c r="J213" s="47"/>
      <c r="K213" s="46"/>
      <c r="L213" s="266"/>
      <c r="M213" s="790"/>
      <c r="N213" s="41"/>
      <c r="O213" s="838"/>
      <c r="P213" s="835"/>
      <c r="Q213" s="271"/>
      <c r="R213" s="1501"/>
      <c r="S213" s="1459"/>
      <c r="T213" s="1459"/>
      <c r="U213" s="283">
        <f>IF(OR(P213="",M213=Paramétrage!$C$10,M213=Paramétrage!$C$13,M213=Paramétrage!$C$17,M213=Paramétrage!$C$20,M213=Paramétrage!$C$24,M213=Paramétrage!$C$27,AND(M213&lt;&gt;Paramétrage!$C$9,Q213="Mut+ext")),0,ROUNDUP(O213/P213,0))</f>
        <v>0</v>
      </c>
      <c r="V213" s="846">
        <f>IF(OR(M213="",Q213="Mut+ext"),0,IF(VLOOKUP(M213,Paramétrage!$C$6:$E$29,2,0)=0,0,IF(P213="","saisir capacité",N213*U213*VLOOKUP(M213,Paramétrage!$C$6:$E$29,2,0))))</f>
        <v>0</v>
      </c>
      <c r="W213" s="625"/>
      <c r="X213" s="847">
        <f t="shared" si="43"/>
        <v>0</v>
      </c>
      <c r="Y213" s="76">
        <f>IF(OR(M213="",Q213="Mut+ext"),0,IF(ISERROR(W213+V213*VLOOKUP(M213,Paramétrage!$C$6:$E$29,3,0))=TRUE,X213,W213+V213*VLOOKUP(M213,Paramétrage!$C$6:$E$29,3,0)))</f>
        <v>0</v>
      </c>
      <c r="Z213" s="1458"/>
      <c r="AA213" s="1459"/>
      <c r="AB213" s="1503"/>
      <c r="AC213" s="635"/>
      <c r="AD213" s="270"/>
      <c r="AE213" s="56">
        <f>IF(G213="",0,IF(K213="",0,IF(SUMIF(G204:G215,G213,O204:O215)=0,0,IF(OR(L213="",K213="obligatoire"),AF213/SUMIF(G204:G215,G213,O204:O215),AF213/(SUMIF(G204:G215,G213,O204:O215)/L213)))))</f>
        <v>0</v>
      </c>
      <c r="AF213" s="916">
        <f>N213*O213</f>
        <v>0</v>
      </c>
    </row>
    <row r="214" spans="1:32" hidden="1" x14ac:dyDescent="0.25">
      <c r="A214" s="1464"/>
      <c r="B214" s="1457"/>
      <c r="C214" s="1442"/>
      <c r="D214" s="1443"/>
      <c r="E214" s="1446"/>
      <c r="F214" s="1446"/>
      <c r="G214" s="557"/>
      <c r="H214" s="836"/>
      <c r="I214" s="50"/>
      <c r="J214" s="47"/>
      <c r="K214" s="46"/>
      <c r="L214" s="266"/>
      <c r="M214" s="790"/>
      <c r="N214" s="41"/>
      <c r="O214" s="838"/>
      <c r="P214" s="835"/>
      <c r="Q214" s="271"/>
      <c r="R214" s="1501"/>
      <c r="S214" s="1459"/>
      <c r="T214" s="1459"/>
      <c r="U214" s="283">
        <f>IF(OR(P214="",M214=Paramétrage!$C$10,M214=Paramétrage!$C$13,M214=Paramétrage!$C$17,M214=Paramétrage!$C$20,M214=Paramétrage!$C$24,M214=Paramétrage!$C$27,AND(M214&lt;&gt;Paramétrage!$C$9,Q214="Mut+ext")),0,ROUNDUP(O214/P214,0))</f>
        <v>0</v>
      </c>
      <c r="V214" s="846">
        <f>IF(OR(M214="",Q214="Mut+ext"),0,IF(VLOOKUP(M214,Paramétrage!$C$6:$E$29,2,0)=0,0,IF(P214="","saisir capacité",N214*U214*VLOOKUP(M214,Paramétrage!$C$6:$E$29,2,0))))</f>
        <v>0</v>
      </c>
      <c r="W214" s="625"/>
      <c r="X214" s="847">
        <f t="shared" si="43"/>
        <v>0</v>
      </c>
      <c r="Y214" s="76">
        <f>IF(OR(M214="",Q214="Mut+ext"),0,IF(ISERROR(W214+V214*VLOOKUP(M214,Paramétrage!$C$6:$E$29,3,0))=TRUE,X214,W214+V214*VLOOKUP(M214,Paramétrage!$C$6:$E$29,3,0)))</f>
        <v>0</v>
      </c>
      <c r="Z214" s="1458"/>
      <c r="AA214" s="1459"/>
      <c r="AB214" s="1503"/>
      <c r="AC214" s="635"/>
      <c r="AD214" s="270"/>
      <c r="AE214" s="56">
        <f>IF(G214="",0,IF(K214="",0,IF(SUMIF(G204:G215,G214,O204:O215)=0,0,IF(OR(L214="",K214="obligatoire"),AF214/SUMIF(G204:G215,G214,O204:O215),AF214/(SUMIF(G204:G215,G214,O204:O215)/L214)))))</f>
        <v>0</v>
      </c>
      <c r="AF214" s="916">
        <f>N214*O214</f>
        <v>0</v>
      </c>
    </row>
    <row r="215" spans="1:32" hidden="1" x14ac:dyDescent="0.25">
      <c r="A215" s="1464"/>
      <c r="B215" s="1457"/>
      <c r="C215" s="1442"/>
      <c r="D215" s="1443"/>
      <c r="E215" s="1446"/>
      <c r="F215" s="1446"/>
      <c r="G215" s="557"/>
      <c r="H215" s="836"/>
      <c r="I215" s="50"/>
      <c r="J215" s="47"/>
      <c r="K215" s="46"/>
      <c r="L215" s="266"/>
      <c r="M215" s="790"/>
      <c r="N215" s="42"/>
      <c r="O215" s="838"/>
      <c r="P215" s="835"/>
      <c r="Q215" s="271"/>
      <c r="R215" s="1501"/>
      <c r="S215" s="1459"/>
      <c r="T215" s="1459"/>
      <c r="U215" s="283">
        <f>IF(OR(P215="",M215=Paramétrage!$C$10,M215=Paramétrage!$C$13,M215=Paramétrage!$C$17,M215=Paramétrage!$C$20,M215=Paramétrage!$C$24,M215=Paramétrage!$C$27,AND(M215&lt;&gt;Paramétrage!$C$9,Q215="Mut+ext")),0,ROUNDUP(O215/P215,0))</f>
        <v>0</v>
      </c>
      <c r="V215" s="846">
        <f>IF(OR(M215="",Q215="Mut+ext"),0,IF(VLOOKUP(M215,Paramétrage!$C$6:$E$29,2,0)=0,0,IF(P215="","saisir capacité",N215*U215*VLOOKUP(M215,Paramétrage!$C$6:$E$29,2,0))))</f>
        <v>0</v>
      </c>
      <c r="W215" s="625"/>
      <c r="X215" s="847">
        <f t="shared" si="43"/>
        <v>0</v>
      </c>
      <c r="Y215" s="76">
        <f>IF(OR(M215="",Q215="Mut+ext"),0,IF(ISERROR(W215+V215*VLOOKUP(M215,Paramétrage!$C$6:$E$29,3,0))=TRUE,X215,W215+V215*VLOOKUP(M215,Paramétrage!$C$6:$E$29,3,0)))</f>
        <v>0</v>
      </c>
      <c r="Z215" s="1458"/>
      <c r="AA215" s="1459"/>
      <c r="AB215" s="1503"/>
      <c r="AC215" s="635"/>
      <c r="AD215" s="270"/>
      <c r="AE215" s="56">
        <f>IF(G215="",0,IF(K215="",0,IF(SUMIF(G204:G215,G215,O204:O215)=0,0,IF(OR(L215="",K215="obligatoire"),AF215/SUMIF(G204:G215,G215,O204:O215),AF215/(SUMIF(G204:G215,G215,O204:O215)/L215)))))</f>
        <v>0</v>
      </c>
      <c r="AF215" s="916">
        <f>N215*O215</f>
        <v>0</v>
      </c>
    </row>
    <row r="216" spans="1:32" hidden="1" x14ac:dyDescent="0.25">
      <c r="A216" s="1464"/>
      <c r="B216" s="1457"/>
      <c r="C216" s="1442"/>
      <c r="D216" s="1443"/>
      <c r="E216" s="1446"/>
      <c r="F216" s="1446"/>
      <c r="G216" s="557"/>
      <c r="H216" s="836"/>
      <c r="I216" s="50"/>
      <c r="J216" s="47"/>
      <c r="K216" s="46"/>
      <c r="L216" s="266"/>
      <c r="M216" s="790"/>
      <c r="N216" s="41"/>
      <c r="O216" s="838"/>
      <c r="P216" s="835"/>
      <c r="Q216" s="271"/>
      <c r="R216" s="1501"/>
      <c r="S216" s="1459"/>
      <c r="T216" s="1459"/>
      <c r="U216" s="283">
        <f>IF(OR(P216="",M216=Paramétrage!$C$10,M216=Paramétrage!$C$13,M216=Paramétrage!$C$17,M216=Paramétrage!$C$20,M216=Paramétrage!$C$24,M216=Paramétrage!$C$27,AND(M216&lt;&gt;Paramétrage!$C$9,Q216="Mut+ext")),0,ROUNDUP(O216/P216,0))</f>
        <v>0</v>
      </c>
      <c r="V216" s="846">
        <f>IF(OR(M216="",Q216="Mut+ext"),0,IF(VLOOKUP(M216,Paramétrage!$C$6:$E$29,2,0)=0,0,IF(P216="","saisir capacité",N216*U216*VLOOKUP(M216,Paramétrage!$C$6:$E$29,2,0))))</f>
        <v>0</v>
      </c>
      <c r="W216" s="625"/>
      <c r="X216" s="847">
        <f t="shared" si="43"/>
        <v>0</v>
      </c>
      <c r="Y216" s="76">
        <f>IF(OR(M216="",Q216="Mut+ext"),0,IF(ISERROR(W216+V216*VLOOKUP(M216,Paramétrage!$C$6:$E$29,3,0))=TRUE,X216,W216+V216*VLOOKUP(M216,Paramétrage!$C$6:$E$29,3,0)))</f>
        <v>0</v>
      </c>
      <c r="Z216" s="1458"/>
      <c r="AA216" s="1459"/>
      <c r="AB216" s="1503"/>
      <c r="AC216" s="635"/>
      <c r="AD216" s="270"/>
      <c r="AE216" s="56">
        <f>IF(G216="",0,IF(K216="",0,IF(SUMIF(G208:G219,G216,O208:O219)=0,0,IF(OR(L216="",K216="obligatoire"),AF216/SUMIF(G208:G219,G216,O208:O219),AF216/(SUMIF(G208:G219,G216,O208:O219)/L216)))))</f>
        <v>0</v>
      </c>
      <c r="AF216" s="916">
        <f t="shared" si="44"/>
        <v>0</v>
      </c>
    </row>
    <row r="217" spans="1:32" hidden="1" x14ac:dyDescent="0.25">
      <c r="A217" s="1464"/>
      <c r="B217" s="1457"/>
      <c r="C217" s="1442"/>
      <c r="D217" s="1443"/>
      <c r="E217" s="1446"/>
      <c r="F217" s="1446"/>
      <c r="G217" s="557"/>
      <c r="H217" s="836"/>
      <c r="I217" s="50"/>
      <c r="J217" s="47"/>
      <c r="K217" s="46"/>
      <c r="L217" s="266"/>
      <c r="M217" s="790"/>
      <c r="N217" s="41"/>
      <c r="O217" s="838"/>
      <c r="P217" s="835"/>
      <c r="Q217" s="271"/>
      <c r="R217" s="1501"/>
      <c r="S217" s="1459"/>
      <c r="T217" s="1459"/>
      <c r="U217" s="283">
        <f>IF(OR(P217="",M217=Paramétrage!$C$10,M217=Paramétrage!$C$13,M217=Paramétrage!$C$17,M217=Paramétrage!$C$20,M217=Paramétrage!$C$24,M217=Paramétrage!$C$27,AND(M217&lt;&gt;Paramétrage!$C$9,Q217="Mut+ext")),0,ROUNDUP(O217/P217,0))</f>
        <v>0</v>
      </c>
      <c r="V217" s="846">
        <f>IF(OR(M217="",Q217="Mut+ext"),0,IF(VLOOKUP(M217,Paramétrage!$C$6:$E$29,2,0)=0,0,IF(P217="","saisir capacité",N217*U217*VLOOKUP(M217,Paramétrage!$C$6:$E$29,2,0))))</f>
        <v>0</v>
      </c>
      <c r="W217" s="625"/>
      <c r="X217" s="847">
        <f t="shared" si="43"/>
        <v>0</v>
      </c>
      <c r="Y217" s="76">
        <f>IF(OR(M217="",Q217="Mut+ext"),0,IF(ISERROR(W217+V217*VLOOKUP(M217,Paramétrage!$C$6:$E$29,3,0))=TRUE,X217,W217+V217*VLOOKUP(M217,Paramétrage!$C$6:$E$29,3,0)))</f>
        <v>0</v>
      </c>
      <c r="Z217" s="1458"/>
      <c r="AA217" s="1459"/>
      <c r="AB217" s="1503"/>
      <c r="AC217" s="635"/>
      <c r="AD217" s="270"/>
      <c r="AE217" s="56">
        <f>IF(G217="",0,IF(K217="",0,IF(SUMIF(G208:G219,G217,O208:O219)=0,0,IF(OR(L217="",K217="obligatoire"),AF217/SUMIF(G208:G219,G217,O208:O219),AF217/(SUMIF(G208:G219,G217,O208:O219)/L217)))))</f>
        <v>0</v>
      </c>
      <c r="AF217" s="916">
        <f t="shared" si="44"/>
        <v>0</v>
      </c>
    </row>
    <row r="218" spans="1:32" hidden="1" x14ac:dyDescent="0.25">
      <c r="A218" s="1464"/>
      <c r="B218" s="1457"/>
      <c r="C218" s="1442"/>
      <c r="D218" s="1443"/>
      <c r="E218" s="1446"/>
      <c r="F218" s="1446"/>
      <c r="G218" s="557"/>
      <c r="H218" s="836"/>
      <c r="I218" s="50"/>
      <c r="J218" s="47"/>
      <c r="K218" s="46"/>
      <c r="L218" s="266"/>
      <c r="M218" s="790"/>
      <c r="N218" s="41"/>
      <c r="O218" s="838"/>
      <c r="P218" s="835"/>
      <c r="Q218" s="271"/>
      <c r="R218" s="1501"/>
      <c r="S218" s="1459"/>
      <c r="T218" s="1459"/>
      <c r="U218" s="283">
        <f>IF(OR(P218="",M218=Paramétrage!$C$10,M218=Paramétrage!$C$13,M218=Paramétrage!$C$17,M218=Paramétrage!$C$20,M218=Paramétrage!$C$24,M218=Paramétrage!$C$27,AND(M218&lt;&gt;Paramétrage!$C$9,Q218="Mut+ext")),0,ROUNDUP(O218/P218,0))</f>
        <v>0</v>
      </c>
      <c r="V218" s="846">
        <f>IF(OR(M218="",Q218="Mut+ext"),0,IF(VLOOKUP(M218,Paramétrage!$C$6:$E$29,2,0)=0,0,IF(P218="","saisir capacité",N218*U218*VLOOKUP(M218,Paramétrage!$C$6:$E$29,2,0))))</f>
        <v>0</v>
      </c>
      <c r="W218" s="625"/>
      <c r="X218" s="847">
        <f t="shared" si="43"/>
        <v>0</v>
      </c>
      <c r="Y218" s="76">
        <f>IF(OR(M218="",Q218="Mut+ext"),0,IF(ISERROR(W218+V218*VLOOKUP(M218,Paramétrage!$C$6:$E$29,3,0))=TRUE,X218,W218+V218*VLOOKUP(M218,Paramétrage!$C$6:$E$29,3,0)))</f>
        <v>0</v>
      </c>
      <c r="Z218" s="1458"/>
      <c r="AA218" s="1459"/>
      <c r="AB218" s="1503"/>
      <c r="AC218" s="635"/>
      <c r="AD218" s="270"/>
      <c r="AE218" s="56">
        <f>IF(G218="",0,IF(K218="",0,IF(SUMIF(G208:G219,G218,O208:O219)=0,0,IF(OR(L218="",K218="obligatoire"),AF218/SUMIF(G208:G219,G218,O208:O219),AF218/(SUMIF(G208:G219,G218,O208:O219)/L218)))))</f>
        <v>0</v>
      </c>
      <c r="AF218" s="916">
        <f t="shared" si="44"/>
        <v>0</v>
      </c>
    </row>
    <row r="219" spans="1:32" hidden="1" x14ac:dyDescent="0.25">
      <c r="A219" s="1464"/>
      <c r="B219" s="1457"/>
      <c r="C219" s="1444"/>
      <c r="D219" s="1445"/>
      <c r="E219" s="1447"/>
      <c r="F219" s="1447"/>
      <c r="G219" s="557"/>
      <c r="H219" s="836"/>
      <c r="I219" s="50"/>
      <c r="J219" s="47"/>
      <c r="K219" s="46"/>
      <c r="L219" s="266"/>
      <c r="M219" s="790"/>
      <c r="N219" s="42"/>
      <c r="O219" s="838"/>
      <c r="P219" s="835"/>
      <c r="Q219" s="271"/>
      <c r="R219" s="1501"/>
      <c r="S219" s="1459"/>
      <c r="T219" s="1459"/>
      <c r="U219" s="283">
        <f>IF(OR(P219="",M219=Paramétrage!$C$10,M219=Paramétrage!$C$13,M219=Paramétrage!$C$17,M219=Paramétrage!$C$20,M219=Paramétrage!$C$24,M219=Paramétrage!$C$27,AND(M219&lt;&gt;Paramétrage!$C$9,Q219="Mut+ext")),0,ROUNDUP(O219/P219,0))</f>
        <v>0</v>
      </c>
      <c r="V219" s="846">
        <f>IF(OR(M219="",Q219="Mut+ext"),0,IF(VLOOKUP(M219,Paramétrage!$C$6:$E$29,2,0)=0,0,IF(P219="","saisir capacité",N219*U219*VLOOKUP(M219,Paramétrage!$C$6:$E$29,2,0))))</f>
        <v>0</v>
      </c>
      <c r="W219" s="625"/>
      <c r="X219" s="847">
        <f t="shared" si="43"/>
        <v>0</v>
      </c>
      <c r="Y219" s="76">
        <f>IF(OR(M219="",Q219="Mut+ext"),0,IF(ISERROR(W219+V219*VLOOKUP(M219,Paramétrage!$C$6:$E$29,3,0))=TRUE,X219,W219+V219*VLOOKUP(M219,Paramétrage!$C$6:$E$29,3,0)))</f>
        <v>0</v>
      </c>
      <c r="Z219" s="1458"/>
      <c r="AA219" s="1459"/>
      <c r="AB219" s="1503"/>
      <c r="AC219" s="635"/>
      <c r="AD219" s="270"/>
      <c r="AE219" s="56">
        <f>IF(G219="",0,IF(K219="",0,IF(SUMIF(G208:G219,G219,O208:O219)=0,0,IF(OR(L219="",K219="obligatoire"),AF219/SUMIF(G208:G219,G219,O208:O219),AF219/(SUMIF(G208:G219,G219,O208:O219)/L219)))))</f>
        <v>0</v>
      </c>
      <c r="AF219" s="916">
        <f t="shared" si="44"/>
        <v>0</v>
      </c>
    </row>
    <row r="220" spans="1:32" hidden="1" x14ac:dyDescent="0.25">
      <c r="A220" s="1464"/>
      <c r="B220" s="1457"/>
      <c r="C220" s="1000"/>
      <c r="D220" s="867"/>
      <c r="E220" s="1001"/>
      <c r="F220" s="867"/>
      <c r="G220" s="867"/>
      <c r="H220" s="868"/>
      <c r="I220" s="125"/>
      <c r="J220" s="120"/>
      <c r="K220" s="65"/>
      <c r="L220" s="285"/>
      <c r="M220" s="849"/>
      <c r="N220" s="68">
        <f>AE220</f>
        <v>0</v>
      </c>
      <c r="O220" s="869"/>
      <c r="P220" s="869"/>
      <c r="Q220" s="286"/>
      <c r="R220" s="287"/>
      <c r="S220" s="287"/>
      <c r="T220" s="293"/>
      <c r="U220" s="286"/>
      <c r="V220" s="848">
        <f>SUM(V208:V219)</f>
        <v>0</v>
      </c>
      <c r="W220" s="849">
        <f>SUM(W208:W219)</f>
        <v>0</v>
      </c>
      <c r="X220" s="850">
        <f>SUM(X208:X219)</f>
        <v>0</v>
      </c>
      <c r="Y220" s="72">
        <f>SUM(Y208:Y219)</f>
        <v>0</v>
      </c>
      <c r="Z220" s="290"/>
      <c r="AA220" s="291"/>
      <c r="AB220" s="292"/>
      <c r="AC220" s="293"/>
      <c r="AD220" s="294"/>
      <c r="AE220" s="118">
        <f>SUM(AE208:AE219)</f>
        <v>0</v>
      </c>
      <c r="AF220" s="119">
        <f>SUM(AF208:AF219)</f>
        <v>0</v>
      </c>
    </row>
    <row r="221" spans="1:32" hidden="1" x14ac:dyDescent="0.25">
      <c r="A221" s="1464"/>
      <c r="B221" s="1457" t="s">
        <v>191</v>
      </c>
      <c r="C221" s="1440"/>
      <c r="D221" s="1441"/>
      <c r="E221" s="1446"/>
      <c r="F221" s="1446"/>
      <c r="G221" s="987" t="s">
        <v>192</v>
      </c>
      <c r="H221" s="604"/>
      <c r="I221" s="50"/>
      <c r="J221" s="47"/>
      <c r="K221" s="46"/>
      <c r="L221" s="266"/>
      <c r="M221" s="790"/>
      <c r="N221" s="41"/>
      <c r="O221" s="838"/>
      <c r="P221" s="835"/>
      <c r="Q221" s="267"/>
      <c r="R221" s="1501"/>
      <c r="S221" s="1459"/>
      <c r="T221" s="1459"/>
      <c r="U221" s="283">
        <f>IF(OR(P221="",M221=Paramétrage!$C$10,M221=Paramétrage!$C$13,M221=Paramétrage!$C$17,M221=Paramétrage!$C$20,M221=Paramétrage!$C$24,M221=Paramétrage!$C$27,AND(M221&lt;&gt;Paramétrage!$C$9,Q221="Mut+ext")),0,ROUNDUP(O221/P221,0))</f>
        <v>0</v>
      </c>
      <c r="V221" s="846">
        <f>IF(OR(M221="",Q221="Mut+ext"),0,IF(VLOOKUP(M221,Paramétrage!$C$6:$E$29,2,0)=0,0,IF(P221="","saisir capacité",N221*U221*VLOOKUP(M221,Paramétrage!$C$6:$E$29,2,0))))</f>
        <v>0</v>
      </c>
      <c r="W221" s="625"/>
      <c r="X221" s="847">
        <f t="shared" ref="X221:X232" si="45">IF(OR(M221="",Q221="Mut+ext"),0,IF(ISERROR(V221+W221)=TRUE,V221,V221+W221))</f>
        <v>0</v>
      </c>
      <c r="Y221" s="76">
        <f>IF(OR(M221="",Q221="Mut+ext"),0,IF(ISERROR(W221+V221*VLOOKUP(M221,Paramétrage!$C$6:$E$29,3,0))=TRUE,X221,W221+V221*VLOOKUP(M221,Paramétrage!$C$6:$E$29,3,0)))</f>
        <v>0</v>
      </c>
      <c r="Z221" s="1458"/>
      <c r="AA221" s="1459"/>
      <c r="AB221" s="1503"/>
      <c r="AC221" s="635"/>
      <c r="AD221" s="284"/>
      <c r="AE221" s="56">
        <f>IF(G221="",0,IF(K221="",0,IF(SUMIF(G221:G232,G221,O221:O232)=0,0,IF(OR(L221="",K221="obligatoire"),AF221/SUMIF(G221:G232,G221,O221:O232),AF221/(SUMIF(G221:G232,G221,O221:O232)/L221)))))</f>
        <v>0</v>
      </c>
      <c r="AF221" s="916">
        <f t="shared" ref="AF221:AF232" si="46">N221*O221</f>
        <v>0</v>
      </c>
    </row>
    <row r="222" spans="1:32" hidden="1" x14ac:dyDescent="0.25">
      <c r="A222" s="1464"/>
      <c r="B222" s="1457"/>
      <c r="C222" s="1442"/>
      <c r="D222" s="1443"/>
      <c r="E222" s="1446"/>
      <c r="F222" s="1446"/>
      <c r="G222" s="557"/>
      <c r="H222" s="861"/>
      <c r="I222" s="50"/>
      <c r="J222" s="47"/>
      <c r="K222" s="46"/>
      <c r="L222" s="266"/>
      <c r="M222" s="790"/>
      <c r="N222" s="41"/>
      <c r="O222" s="838"/>
      <c r="P222" s="835"/>
      <c r="Q222" s="271"/>
      <c r="R222" s="1501"/>
      <c r="S222" s="1459"/>
      <c r="T222" s="1459"/>
      <c r="U222" s="283">
        <f>IF(OR(P222="",M222=Paramétrage!$C$10,M222=Paramétrage!$C$13,M222=Paramétrage!$C$17,M222=Paramétrage!$C$20,M222=Paramétrage!$C$24,M222=Paramétrage!$C$27,AND(M222&lt;&gt;Paramétrage!$C$9,Q222="Mut+ext")),0,ROUNDUP(O222/P222,0))</f>
        <v>0</v>
      </c>
      <c r="V222" s="846">
        <f>IF(OR(M222="",Q222="Mut+ext"),0,IF(VLOOKUP(M222,Paramétrage!$C$6:$E$29,2,0)=0,0,IF(P222="","saisir capacité",N222*U222*VLOOKUP(M222,Paramétrage!$C$6:$E$29,2,0))))</f>
        <v>0</v>
      </c>
      <c r="W222" s="625"/>
      <c r="X222" s="847">
        <f t="shared" si="45"/>
        <v>0</v>
      </c>
      <c r="Y222" s="76">
        <f>IF(OR(M222="",Q222="Mut+ext"),0,IF(ISERROR(W222+V222*VLOOKUP(M222,Paramétrage!$C$6:$E$29,3,0))=TRUE,X222,W222+V222*VLOOKUP(M222,Paramétrage!$C$6:$E$29,3,0)))</f>
        <v>0</v>
      </c>
      <c r="Z222" s="1458"/>
      <c r="AA222" s="1459"/>
      <c r="AB222" s="1503"/>
      <c r="AC222" s="635"/>
      <c r="AD222" s="270"/>
      <c r="AE222" s="56">
        <f>IF(G222="",0,IF(K222="",0,IF(SUMIF(G221:G232,G222,O221:O232)=0,0,IF(OR(L222="",K222="obligatoire"),AF222/SUMIF(G221:G232,G222,O221:O232),AF222/(SUMIF(G221:G232,G222,O221:O232)/L222)))))</f>
        <v>0</v>
      </c>
      <c r="AF222" s="921">
        <f t="shared" si="46"/>
        <v>0</v>
      </c>
    </row>
    <row r="223" spans="1:32" hidden="1" x14ac:dyDescent="0.25">
      <c r="A223" s="1464"/>
      <c r="B223" s="1457"/>
      <c r="C223" s="1442"/>
      <c r="D223" s="1443"/>
      <c r="E223" s="1446"/>
      <c r="F223" s="1446"/>
      <c r="G223" s="557"/>
      <c r="H223" s="861"/>
      <c r="I223" s="50"/>
      <c r="J223" s="47"/>
      <c r="K223" s="46"/>
      <c r="L223" s="266"/>
      <c r="M223" s="790"/>
      <c r="N223" s="41"/>
      <c r="O223" s="838"/>
      <c r="P223" s="835"/>
      <c r="Q223" s="271"/>
      <c r="R223" s="1501"/>
      <c r="S223" s="1459"/>
      <c r="T223" s="1459"/>
      <c r="U223" s="283">
        <f>IF(OR(P223="",M223=Paramétrage!$C$10,M223=Paramétrage!$C$13,M223=Paramétrage!$C$17,M223=Paramétrage!$C$20,M223=Paramétrage!$C$24,M223=Paramétrage!$C$27,AND(M223&lt;&gt;Paramétrage!$C$9,Q223="Mut+ext")),0,ROUNDUP(O223/P223,0))</f>
        <v>0</v>
      </c>
      <c r="V223" s="846">
        <f>IF(OR(M223="",Q223="Mut+ext"),0,IF(VLOOKUP(M223,Paramétrage!$C$6:$E$29,2,0)=0,0,IF(P223="","saisir capacité",N223*U223*VLOOKUP(M223,Paramétrage!$C$6:$E$29,2,0))))</f>
        <v>0</v>
      </c>
      <c r="W223" s="625"/>
      <c r="X223" s="847">
        <f t="shared" si="45"/>
        <v>0</v>
      </c>
      <c r="Y223" s="76">
        <f>IF(OR(M223="",Q223="Mut+ext"),0,IF(ISERROR(W223+V223*VLOOKUP(M223,Paramétrage!$C$6:$E$29,3,0))=TRUE,X223,W223+V223*VLOOKUP(M223,Paramétrage!$C$6:$E$29,3,0)))</f>
        <v>0</v>
      </c>
      <c r="Z223" s="1458"/>
      <c r="AA223" s="1459"/>
      <c r="AB223" s="1503"/>
      <c r="AC223" s="635"/>
      <c r="AD223" s="270"/>
      <c r="AE223" s="56">
        <f>IF(G223="",0,IF(K223="",0,IF(SUMIF(G221:G232,G223,O221:O232)=0,0,IF(OR(L223="",K223="obligatoire"),AF223/SUMIF(G221:G232,G223,O221:O232),AF223/(SUMIF(G221:G232,G223,O221:O232)/L223)))))</f>
        <v>0</v>
      </c>
      <c r="AF223" s="921">
        <f t="shared" si="46"/>
        <v>0</v>
      </c>
    </row>
    <row r="224" spans="1:32" hidden="1" x14ac:dyDescent="0.25">
      <c r="A224" s="1464"/>
      <c r="B224" s="1457"/>
      <c r="C224" s="1442"/>
      <c r="D224" s="1443"/>
      <c r="E224" s="1446"/>
      <c r="F224" s="1446"/>
      <c r="G224" s="862"/>
      <c r="H224" s="861"/>
      <c r="I224" s="50"/>
      <c r="J224" s="47"/>
      <c r="K224" s="46"/>
      <c r="L224" s="266"/>
      <c r="M224" s="790"/>
      <c r="N224" s="41"/>
      <c r="O224" s="838"/>
      <c r="P224" s="835"/>
      <c r="Q224" s="271"/>
      <c r="R224" s="1501"/>
      <c r="S224" s="1459"/>
      <c r="T224" s="1459"/>
      <c r="U224" s="283">
        <f>IF(OR(P224="",M224=Paramétrage!$C$10,M224=Paramétrage!$C$13,M224=Paramétrage!$C$17,M224=Paramétrage!$C$20,M224=Paramétrage!$C$24,M224=Paramétrage!$C$27,AND(M224&lt;&gt;Paramétrage!$C$9,Q224="Mut+ext")),0,ROUNDUP(O224/P224,0))</f>
        <v>0</v>
      </c>
      <c r="V224" s="846">
        <f>IF(OR(M224="",Q224="Mut+ext"),0,IF(VLOOKUP(M224,Paramétrage!$C$6:$E$29,2,0)=0,0,IF(P224="","saisir capacité",N224*U224*VLOOKUP(M224,Paramétrage!$C$6:$E$29,2,0))))</f>
        <v>0</v>
      </c>
      <c r="W224" s="625"/>
      <c r="X224" s="847">
        <f t="shared" si="45"/>
        <v>0</v>
      </c>
      <c r="Y224" s="76">
        <f>IF(OR(M224="",Q224="Mut+ext"),0,IF(ISERROR(W224+V224*VLOOKUP(M224,Paramétrage!$C$6:$E$29,3,0))=TRUE,X224,W224+V224*VLOOKUP(M224,Paramétrage!$C$6:$E$29,3,0)))</f>
        <v>0</v>
      </c>
      <c r="Z224" s="1458"/>
      <c r="AA224" s="1459"/>
      <c r="AB224" s="1503"/>
      <c r="AC224" s="635"/>
      <c r="AD224" s="270"/>
      <c r="AE224" s="56">
        <f>IF(G224="",0,IF(K224="",0,IF(SUMIF(G221:G232,G224,O221:O232)=0,0,IF(OR(L224="",K224="obligatoire"),AF224/SUMIF(G221:G232,G224,O221:O232),AF224/(SUMIF(G221:G232,G224,O221:O232)/L224)))))</f>
        <v>0</v>
      </c>
      <c r="AF224" s="921">
        <f t="shared" si="46"/>
        <v>0</v>
      </c>
    </row>
    <row r="225" spans="1:32" hidden="1" x14ac:dyDescent="0.25">
      <c r="A225" s="1464"/>
      <c r="B225" s="1457"/>
      <c r="C225" s="1442"/>
      <c r="D225" s="1443"/>
      <c r="E225" s="1446"/>
      <c r="F225" s="1446"/>
      <c r="G225" s="557"/>
      <c r="H225" s="836"/>
      <c r="I225" s="50"/>
      <c r="J225" s="47"/>
      <c r="K225" s="46"/>
      <c r="L225" s="266"/>
      <c r="M225" s="790"/>
      <c r="N225" s="41"/>
      <c r="O225" s="838"/>
      <c r="P225" s="835"/>
      <c r="Q225" s="271"/>
      <c r="R225" s="1501"/>
      <c r="S225" s="1459"/>
      <c r="T225" s="1459"/>
      <c r="U225" s="283">
        <f>IF(OR(P225="",M225=Paramétrage!$C$10,M225=Paramétrage!$C$13,M225=Paramétrage!$C$17,M225=Paramétrage!$C$20,M225=Paramétrage!$C$24,M225=Paramétrage!$C$27,AND(M225&lt;&gt;Paramétrage!$C$9,Q225="Mut+ext")),0,ROUNDUP(O225/P225,0))</f>
        <v>0</v>
      </c>
      <c r="V225" s="846">
        <f>IF(OR(M225="",Q225="Mut+ext"),0,IF(VLOOKUP(M225,Paramétrage!$C$6:$E$29,2,0)=0,0,IF(P225="","saisir capacité",N225*U225*VLOOKUP(M225,Paramétrage!$C$6:$E$29,2,0))))</f>
        <v>0</v>
      </c>
      <c r="W225" s="625"/>
      <c r="X225" s="847">
        <f t="shared" si="45"/>
        <v>0</v>
      </c>
      <c r="Y225" s="76">
        <f>IF(OR(M225="",Q225="Mut+ext"),0,IF(ISERROR(W225+V225*VLOOKUP(M225,Paramétrage!$C$6:$E$29,3,0))=TRUE,X225,W225+V225*VLOOKUP(M225,Paramétrage!$C$6:$E$29,3,0)))</f>
        <v>0</v>
      </c>
      <c r="Z225" s="1458"/>
      <c r="AA225" s="1459"/>
      <c r="AB225" s="1503"/>
      <c r="AC225" s="635"/>
      <c r="AD225" s="270"/>
      <c r="AE225" s="56">
        <f>IF(G225="",0,IF(K225="",0,IF(SUMIF(G217:G228,G225,O217:O228)=0,0,IF(OR(L225="",K225="obligatoire"),AF225/SUMIF(G217:G228,G225,O217:O228),AF225/(SUMIF(G217:G228,G225,O217:O228)/L225)))))</f>
        <v>0</v>
      </c>
      <c r="AF225" s="921">
        <f>N225*O225</f>
        <v>0</v>
      </c>
    </row>
    <row r="226" spans="1:32" hidden="1" x14ac:dyDescent="0.25">
      <c r="A226" s="1464"/>
      <c r="B226" s="1457"/>
      <c r="C226" s="1442"/>
      <c r="D226" s="1443"/>
      <c r="E226" s="1446"/>
      <c r="F226" s="1446"/>
      <c r="G226" s="557"/>
      <c r="H226" s="836"/>
      <c r="I226" s="50"/>
      <c r="J226" s="47"/>
      <c r="K226" s="46"/>
      <c r="L226" s="266"/>
      <c r="M226" s="790"/>
      <c r="N226" s="41"/>
      <c r="O226" s="838"/>
      <c r="P226" s="835"/>
      <c r="Q226" s="271"/>
      <c r="R226" s="1501"/>
      <c r="S226" s="1459"/>
      <c r="T226" s="1459"/>
      <c r="U226" s="283">
        <f>IF(OR(P226="",M226=Paramétrage!$C$10,M226=Paramétrage!$C$13,M226=Paramétrage!$C$17,M226=Paramétrage!$C$20,M226=Paramétrage!$C$24,M226=Paramétrage!$C$27,AND(M226&lt;&gt;Paramétrage!$C$9,Q226="Mut+ext")),0,ROUNDUP(O226/P226,0))</f>
        <v>0</v>
      </c>
      <c r="V226" s="846">
        <f>IF(OR(M226="",Q226="Mut+ext"),0,IF(VLOOKUP(M226,Paramétrage!$C$6:$E$29,2,0)=0,0,IF(P226="","saisir capacité",N226*U226*VLOOKUP(M226,Paramétrage!$C$6:$E$29,2,0))))</f>
        <v>0</v>
      </c>
      <c r="W226" s="625"/>
      <c r="X226" s="847">
        <f t="shared" si="45"/>
        <v>0</v>
      </c>
      <c r="Y226" s="76">
        <f>IF(OR(M226="",Q226="Mut+ext"),0,IF(ISERROR(W226+V226*VLOOKUP(M226,Paramétrage!$C$6:$E$29,3,0))=TRUE,X226,W226+V226*VLOOKUP(M226,Paramétrage!$C$6:$E$29,3,0)))</f>
        <v>0</v>
      </c>
      <c r="Z226" s="1458"/>
      <c r="AA226" s="1459"/>
      <c r="AB226" s="1503"/>
      <c r="AC226" s="635"/>
      <c r="AD226" s="270"/>
      <c r="AE226" s="56">
        <f>IF(G226="",0,IF(K226="",0,IF(SUMIF(G217:G228,G226,O217:O228)=0,0,IF(OR(L226="",K226="obligatoire"),AF226/SUMIF(G217:G228,G226,O217:O228),AF226/(SUMIF(G217:G228,G226,O217:O228)/L226)))))</f>
        <v>0</v>
      </c>
      <c r="AF226" s="921">
        <f>N226*O226</f>
        <v>0</v>
      </c>
    </row>
    <row r="227" spans="1:32" hidden="1" x14ac:dyDescent="0.25">
      <c r="A227" s="1464"/>
      <c r="B227" s="1457"/>
      <c r="C227" s="1442"/>
      <c r="D227" s="1443"/>
      <c r="E227" s="1446"/>
      <c r="F227" s="1446"/>
      <c r="G227" s="557"/>
      <c r="H227" s="836"/>
      <c r="I227" s="50"/>
      <c r="J227" s="47"/>
      <c r="K227" s="46"/>
      <c r="L227" s="266"/>
      <c r="M227" s="790"/>
      <c r="N227" s="41"/>
      <c r="O227" s="838"/>
      <c r="P227" s="835"/>
      <c r="Q227" s="271"/>
      <c r="R227" s="1501"/>
      <c r="S227" s="1459"/>
      <c r="T227" s="1459"/>
      <c r="U227" s="283">
        <f>IF(OR(P227="",M227=Paramétrage!$C$10,M227=Paramétrage!$C$13,M227=Paramétrage!$C$17,M227=Paramétrage!$C$20,M227=Paramétrage!$C$24,M227=Paramétrage!$C$27,AND(M227&lt;&gt;Paramétrage!$C$9,Q227="Mut+ext")),0,ROUNDUP(O227/P227,0))</f>
        <v>0</v>
      </c>
      <c r="V227" s="846">
        <f>IF(OR(M227="",Q227="Mut+ext"),0,IF(VLOOKUP(M227,Paramétrage!$C$6:$E$29,2,0)=0,0,IF(P227="","saisir capacité",N227*U227*VLOOKUP(M227,Paramétrage!$C$6:$E$29,2,0))))</f>
        <v>0</v>
      </c>
      <c r="W227" s="625"/>
      <c r="X227" s="847">
        <f t="shared" si="45"/>
        <v>0</v>
      </c>
      <c r="Y227" s="76">
        <f>IF(OR(M227="",Q227="Mut+ext"),0,IF(ISERROR(W227+V227*VLOOKUP(M227,Paramétrage!$C$6:$E$29,3,0))=TRUE,X227,W227+V227*VLOOKUP(M227,Paramétrage!$C$6:$E$29,3,0)))</f>
        <v>0</v>
      </c>
      <c r="Z227" s="1458"/>
      <c r="AA227" s="1459"/>
      <c r="AB227" s="1503"/>
      <c r="AC227" s="635"/>
      <c r="AD227" s="270"/>
      <c r="AE227" s="56">
        <f>IF(G227="",0,IF(K227="",0,IF(SUMIF(G217:G228,G227,O217:O228)=0,0,IF(OR(L227="",K227="obligatoire"),AF227/SUMIF(G217:G228,G227,O217:O228),AF227/(SUMIF(G217:G228,G227,O217:O228)/L227)))))</f>
        <v>0</v>
      </c>
      <c r="AF227" s="921">
        <f>N227*O227</f>
        <v>0</v>
      </c>
    </row>
    <row r="228" spans="1:32" hidden="1" x14ac:dyDescent="0.25">
      <c r="A228" s="1464"/>
      <c r="B228" s="1457"/>
      <c r="C228" s="1442"/>
      <c r="D228" s="1443"/>
      <c r="E228" s="1446"/>
      <c r="F228" s="1446"/>
      <c r="G228" s="557"/>
      <c r="H228" s="836"/>
      <c r="I228" s="50"/>
      <c r="J228" s="47"/>
      <c r="K228" s="46"/>
      <c r="L228" s="266"/>
      <c r="M228" s="790"/>
      <c r="N228" s="42"/>
      <c r="O228" s="838"/>
      <c r="P228" s="835"/>
      <c r="Q228" s="271"/>
      <c r="R228" s="1501"/>
      <c r="S228" s="1459"/>
      <c r="T228" s="1459"/>
      <c r="U228" s="283">
        <f>IF(OR(P228="",M228=Paramétrage!$C$10,M228=Paramétrage!$C$13,M228=Paramétrage!$C$17,M228=Paramétrage!$C$20,M228=Paramétrage!$C$24,M228=Paramétrage!$C$27,AND(M228&lt;&gt;Paramétrage!$C$9,Q228="Mut+ext")),0,ROUNDUP(O228/P228,0))</f>
        <v>0</v>
      </c>
      <c r="V228" s="846">
        <f>IF(OR(M228="",Q228="Mut+ext"),0,IF(VLOOKUP(M228,Paramétrage!$C$6:$E$29,2,0)=0,0,IF(P228="","saisir capacité",N228*U228*VLOOKUP(M228,Paramétrage!$C$6:$E$29,2,0))))</f>
        <v>0</v>
      </c>
      <c r="W228" s="625"/>
      <c r="X228" s="847">
        <f t="shared" si="45"/>
        <v>0</v>
      </c>
      <c r="Y228" s="76">
        <f>IF(OR(M228="",Q228="Mut+ext"),0,IF(ISERROR(W228+V228*VLOOKUP(M228,Paramétrage!$C$6:$E$29,3,0))=TRUE,X228,W228+V228*VLOOKUP(M228,Paramétrage!$C$6:$E$29,3,0)))</f>
        <v>0</v>
      </c>
      <c r="Z228" s="1458"/>
      <c r="AA228" s="1459"/>
      <c r="AB228" s="1503"/>
      <c r="AC228" s="635"/>
      <c r="AD228" s="270"/>
      <c r="AE228" s="56">
        <f>IF(G228="",0,IF(K228="",0,IF(SUMIF(G217:G228,G228,O217:O228)=0,0,IF(OR(L228="",K228="obligatoire"),AF228/SUMIF(G217:G228,G228,O217:O228),AF228/(SUMIF(G217:G228,G228,O217:O228)/L228)))))</f>
        <v>0</v>
      </c>
      <c r="AF228" s="921">
        <f>N228*O228</f>
        <v>0</v>
      </c>
    </row>
    <row r="229" spans="1:32" hidden="1" x14ac:dyDescent="0.25">
      <c r="A229" s="1464"/>
      <c r="B229" s="1457"/>
      <c r="C229" s="1442"/>
      <c r="D229" s="1443"/>
      <c r="E229" s="1446"/>
      <c r="F229" s="1446"/>
      <c r="G229" s="557"/>
      <c r="H229" s="836"/>
      <c r="I229" s="50"/>
      <c r="J229" s="47"/>
      <c r="K229" s="46"/>
      <c r="L229" s="266"/>
      <c r="M229" s="790"/>
      <c r="N229" s="41"/>
      <c r="O229" s="838"/>
      <c r="P229" s="835"/>
      <c r="Q229" s="271"/>
      <c r="R229" s="1501"/>
      <c r="S229" s="1459"/>
      <c r="T229" s="1459"/>
      <c r="U229" s="283">
        <f>IF(OR(P229="",M229=Paramétrage!$C$10,M229=Paramétrage!$C$13,M229=Paramétrage!$C$17,M229=Paramétrage!$C$20,M229=Paramétrage!$C$24,M229=Paramétrage!$C$27,AND(M229&lt;&gt;Paramétrage!$C$9,Q229="Mut+ext")),0,ROUNDUP(O229/P229,0))</f>
        <v>0</v>
      </c>
      <c r="V229" s="846">
        <f>IF(OR(M229="",Q229="Mut+ext"),0,IF(VLOOKUP(M229,Paramétrage!$C$6:$E$29,2,0)=0,0,IF(P229="","saisir capacité",N229*U229*VLOOKUP(M229,Paramétrage!$C$6:$E$29,2,0))))</f>
        <v>0</v>
      </c>
      <c r="W229" s="625"/>
      <c r="X229" s="847">
        <f t="shared" si="45"/>
        <v>0</v>
      </c>
      <c r="Y229" s="76">
        <f>IF(OR(M229="",Q229="Mut+ext"),0,IF(ISERROR(W229+V229*VLOOKUP(M229,Paramétrage!$C$6:$E$29,3,0))=TRUE,X229,W229+V229*VLOOKUP(M229,Paramétrage!$C$6:$E$29,3,0)))</f>
        <v>0</v>
      </c>
      <c r="Z229" s="1458"/>
      <c r="AA229" s="1459"/>
      <c r="AB229" s="1503"/>
      <c r="AC229" s="635"/>
      <c r="AD229" s="270"/>
      <c r="AE229" s="56">
        <f>IF(G229="",0,IF(K229="",0,IF(SUMIF(G221:G232,G229,O221:O232)=0,0,IF(OR(L229="",K229="obligatoire"),AF229/SUMIF(G221:G232,G229,O221:O232),AF229/(SUMIF(G221:G232,G229,O221:O232)/L229)))))</f>
        <v>0</v>
      </c>
      <c r="AF229" s="921">
        <f t="shared" si="46"/>
        <v>0</v>
      </c>
    </row>
    <row r="230" spans="1:32" hidden="1" x14ac:dyDescent="0.25">
      <c r="A230" s="1464"/>
      <c r="B230" s="1457"/>
      <c r="C230" s="1442"/>
      <c r="D230" s="1443"/>
      <c r="E230" s="1446"/>
      <c r="F230" s="1446"/>
      <c r="G230" s="557"/>
      <c r="H230" s="836"/>
      <c r="I230" s="50"/>
      <c r="J230" s="47"/>
      <c r="K230" s="46"/>
      <c r="L230" s="266"/>
      <c r="M230" s="790"/>
      <c r="N230" s="41"/>
      <c r="O230" s="838"/>
      <c r="P230" s="835"/>
      <c r="Q230" s="271"/>
      <c r="R230" s="1501"/>
      <c r="S230" s="1459"/>
      <c r="T230" s="1459"/>
      <c r="U230" s="283">
        <f>IF(OR(P230="",M230=Paramétrage!$C$10,M230=Paramétrage!$C$13,M230=Paramétrage!$C$17,M230=Paramétrage!$C$20,M230=Paramétrage!$C$24,M230=Paramétrage!$C$27,AND(M230&lt;&gt;Paramétrage!$C$9,Q230="Mut+ext")),0,ROUNDUP(O230/P230,0))</f>
        <v>0</v>
      </c>
      <c r="V230" s="846">
        <f>IF(OR(M230="",Q230="Mut+ext"),0,IF(VLOOKUP(M230,Paramétrage!$C$6:$E$29,2,0)=0,0,IF(P230="","saisir capacité",N230*U230*VLOOKUP(M230,Paramétrage!$C$6:$E$29,2,0))))</f>
        <v>0</v>
      </c>
      <c r="W230" s="625"/>
      <c r="X230" s="847">
        <f t="shared" si="45"/>
        <v>0</v>
      </c>
      <c r="Y230" s="76">
        <f>IF(OR(M230="",Q230="Mut+ext"),0,IF(ISERROR(W230+V230*VLOOKUP(M230,Paramétrage!$C$6:$E$29,3,0))=TRUE,X230,W230+V230*VLOOKUP(M230,Paramétrage!$C$6:$E$29,3,0)))</f>
        <v>0</v>
      </c>
      <c r="Z230" s="1458"/>
      <c r="AA230" s="1459"/>
      <c r="AB230" s="1503"/>
      <c r="AC230" s="635"/>
      <c r="AD230" s="270"/>
      <c r="AE230" s="56">
        <f>IF(G230="",0,IF(K230="",0,IF(SUMIF(G221:G232,G230,O221:O232)=0,0,IF(OR(L230="",K230="obligatoire"),AF230/SUMIF(G221:G232,G230,O221:O232),AF230/(SUMIF(G221:G232,G230,O221:O232)/L230)))))</f>
        <v>0</v>
      </c>
      <c r="AF230" s="921">
        <f t="shared" si="46"/>
        <v>0</v>
      </c>
    </row>
    <row r="231" spans="1:32" hidden="1" x14ac:dyDescent="0.25">
      <c r="A231" s="1464"/>
      <c r="B231" s="1457"/>
      <c r="C231" s="1442"/>
      <c r="D231" s="1443"/>
      <c r="E231" s="1446"/>
      <c r="F231" s="1446"/>
      <c r="G231" s="557"/>
      <c r="H231" s="836"/>
      <c r="I231" s="50"/>
      <c r="J231" s="47"/>
      <c r="K231" s="46"/>
      <c r="L231" s="266"/>
      <c r="M231" s="790"/>
      <c r="N231" s="41"/>
      <c r="O231" s="838"/>
      <c r="P231" s="835"/>
      <c r="Q231" s="271"/>
      <c r="R231" s="1501"/>
      <c r="S231" s="1459"/>
      <c r="T231" s="1459"/>
      <c r="U231" s="283">
        <f>IF(OR(P231="",M231=Paramétrage!$C$10,M231=Paramétrage!$C$13,M231=Paramétrage!$C$17,M231=Paramétrage!$C$20,M231=Paramétrage!$C$24,M231=Paramétrage!$C$27,AND(M231&lt;&gt;Paramétrage!$C$9,Q231="Mut+ext")),0,ROUNDUP(O231/P231,0))</f>
        <v>0</v>
      </c>
      <c r="V231" s="846">
        <f>IF(OR(M231="",Q231="Mut+ext"),0,IF(VLOOKUP(M231,Paramétrage!$C$6:$E$29,2,0)=0,0,IF(P231="","saisir capacité",N231*U231*VLOOKUP(M231,Paramétrage!$C$6:$E$29,2,0))))</f>
        <v>0</v>
      </c>
      <c r="W231" s="625"/>
      <c r="X231" s="847">
        <f t="shared" si="45"/>
        <v>0</v>
      </c>
      <c r="Y231" s="76">
        <f>IF(OR(M231="",Q231="Mut+ext"),0,IF(ISERROR(W231+V231*VLOOKUP(M231,Paramétrage!$C$6:$E$29,3,0))=TRUE,X231,W231+V231*VLOOKUP(M231,Paramétrage!$C$6:$E$29,3,0)))</f>
        <v>0</v>
      </c>
      <c r="Z231" s="1458"/>
      <c r="AA231" s="1459"/>
      <c r="AB231" s="1503"/>
      <c r="AC231" s="635"/>
      <c r="AD231" s="270"/>
      <c r="AE231" s="56">
        <f>IF(G231="",0,IF(K231="",0,IF(SUMIF(G221:G232,G231,O221:O232)=0,0,IF(OR(L231="",K231="obligatoire"),AF231/SUMIF(G221:G232,G231,O221:O232),AF231/(SUMIF(G221:G232,G231,O221:O232)/L231)))))</f>
        <v>0</v>
      </c>
      <c r="AF231" s="921">
        <f t="shared" si="46"/>
        <v>0</v>
      </c>
    </row>
    <row r="232" spans="1:32" hidden="1" x14ac:dyDescent="0.25">
      <c r="A232" s="1464"/>
      <c r="B232" s="1457"/>
      <c r="C232" s="1444"/>
      <c r="D232" s="1445"/>
      <c r="E232" s="1447"/>
      <c r="F232" s="1447"/>
      <c r="G232" s="557"/>
      <c r="H232" s="836"/>
      <c r="I232" s="50"/>
      <c r="J232" s="47"/>
      <c r="K232" s="46"/>
      <c r="L232" s="266"/>
      <c r="M232" s="790"/>
      <c r="N232" s="42"/>
      <c r="O232" s="838"/>
      <c r="P232" s="835"/>
      <c r="Q232" s="271"/>
      <c r="R232" s="1501"/>
      <c r="S232" s="1459"/>
      <c r="T232" s="1459"/>
      <c r="U232" s="283">
        <f>IF(OR(P232="",M232=Paramétrage!$C$10,M232=Paramétrage!$C$13,M232=Paramétrage!$C$17,M232=Paramétrage!$C$20,M232=Paramétrage!$C$24,M232=Paramétrage!$C$27,AND(M232&lt;&gt;Paramétrage!$C$9,Q232="Mut+ext")),0,ROUNDUP(O232/P232,0))</f>
        <v>0</v>
      </c>
      <c r="V232" s="846">
        <f>IF(OR(M232="",Q232="Mut+ext"),0,IF(VLOOKUP(M232,Paramétrage!$C$6:$E$29,2,0)=0,0,IF(P232="","saisir capacité",N232*U232*VLOOKUP(M232,Paramétrage!$C$6:$E$29,2,0))))</f>
        <v>0</v>
      </c>
      <c r="W232" s="625"/>
      <c r="X232" s="847">
        <f t="shared" si="45"/>
        <v>0</v>
      </c>
      <c r="Y232" s="76">
        <f>IF(OR(M232="",Q232="Mut+ext"),0,IF(ISERROR(W232+V232*VLOOKUP(M232,Paramétrage!$C$6:$E$29,3,0))=TRUE,X232,W232+V232*VLOOKUP(M232,Paramétrage!$C$6:$E$29,3,0)))</f>
        <v>0</v>
      </c>
      <c r="Z232" s="1458"/>
      <c r="AA232" s="1459"/>
      <c r="AB232" s="1503"/>
      <c r="AC232" s="635"/>
      <c r="AD232" s="270"/>
      <c r="AE232" s="56">
        <f>IF(G232="",0,IF(K232="",0,IF(SUMIF(G221:G232,G232,O221:O232)=0,0,IF(OR(L232="",K232="obligatoire"),AF232/SUMIF(G221:G232,G232,O221:O232),AF232/(SUMIF(G221:G232,G232,O221:O232)/L232)))))</f>
        <v>0</v>
      </c>
      <c r="AF232" s="921">
        <f t="shared" si="46"/>
        <v>0</v>
      </c>
    </row>
    <row r="233" spans="1:32" hidden="1" x14ac:dyDescent="0.25">
      <c r="A233" s="1464"/>
      <c r="B233" s="1457"/>
      <c r="C233" s="1000"/>
      <c r="D233" s="867"/>
      <c r="E233" s="1001"/>
      <c r="F233" s="867"/>
      <c r="G233" s="867"/>
      <c r="H233" s="868"/>
      <c r="I233" s="125"/>
      <c r="J233" s="120"/>
      <c r="K233" s="65"/>
      <c r="L233" s="285"/>
      <c r="M233" s="849"/>
      <c r="N233" s="68">
        <f>AE233</f>
        <v>0</v>
      </c>
      <c r="O233" s="869"/>
      <c r="P233" s="869"/>
      <c r="Q233" s="286"/>
      <c r="R233" s="287"/>
      <c r="S233" s="287"/>
      <c r="T233" s="293"/>
      <c r="U233" s="286"/>
      <c r="V233" s="848">
        <f>SUM(V221:V232)</f>
        <v>0</v>
      </c>
      <c r="W233" s="849">
        <f>SUM(W221:W232)</f>
        <v>0</v>
      </c>
      <c r="X233" s="850">
        <f>SUM(X221:X232)</f>
        <v>0</v>
      </c>
      <c r="Y233" s="72">
        <f>SUM(Y221:Y232)</f>
        <v>0</v>
      </c>
      <c r="Z233" s="290"/>
      <c r="AA233" s="291"/>
      <c r="AB233" s="292"/>
      <c r="AC233" s="293"/>
      <c r="AD233" s="294"/>
      <c r="AE233" s="118">
        <f>SUM(AE221:AE232)</f>
        <v>0</v>
      </c>
      <c r="AF233" s="119">
        <f>SUM(AF221:AF232)</f>
        <v>0</v>
      </c>
    </row>
    <row r="234" spans="1:32" hidden="1" x14ac:dyDescent="0.25">
      <c r="A234" s="1464"/>
      <c r="B234" s="1457" t="s">
        <v>193</v>
      </c>
      <c r="C234" s="1440"/>
      <c r="D234" s="1441"/>
      <c r="E234" s="1446"/>
      <c r="F234" s="1446"/>
      <c r="G234" s="987" t="s">
        <v>194</v>
      </c>
      <c r="H234" s="604"/>
      <c r="I234" s="50"/>
      <c r="J234" s="47"/>
      <c r="K234" s="46"/>
      <c r="L234" s="266"/>
      <c r="M234" s="790"/>
      <c r="N234" s="41"/>
      <c r="O234" s="838"/>
      <c r="P234" s="835"/>
      <c r="Q234" s="267"/>
      <c r="R234" s="1501"/>
      <c r="S234" s="1459"/>
      <c r="T234" s="1459"/>
      <c r="U234" s="283">
        <f>IF(OR(P234="",M234=Paramétrage!$C$10,M234=Paramétrage!$C$13,M234=Paramétrage!$C$17,M234=Paramétrage!$C$20,M234=Paramétrage!$C$24,M234=Paramétrage!$C$27,AND(M234&lt;&gt;Paramétrage!$C$9,Q234="Mut+ext")),0,ROUNDUP(O234/P234,0))</f>
        <v>0</v>
      </c>
      <c r="V234" s="846">
        <f>IF(OR(M234="",Q234="Mut+ext"),0,IF(VLOOKUP(M234,Paramétrage!$C$6:$E$29,2,0)=0,0,IF(P234="","saisir capacité",N234*U234*VLOOKUP(M234,Paramétrage!$C$6:$E$29,2,0))))</f>
        <v>0</v>
      </c>
      <c r="W234" s="625"/>
      <c r="X234" s="847">
        <f t="shared" ref="X234:X245" si="47">IF(OR(M234="",Q234="Mut+ext"),0,IF(ISERROR(V234+W234)=TRUE,V234,V234+W234))</f>
        <v>0</v>
      </c>
      <c r="Y234" s="76">
        <f>IF(OR(M234="",Q234="Mut+ext"),0,IF(ISERROR(W234+V234*VLOOKUP(M234,Paramétrage!$C$6:$E$29,3,0))=TRUE,X234,W234+V234*VLOOKUP(M234,Paramétrage!$C$6:$E$29,3,0)))</f>
        <v>0</v>
      </c>
      <c r="Z234" s="1458"/>
      <c r="AA234" s="1459"/>
      <c r="AB234" s="1503"/>
      <c r="AC234" s="635"/>
      <c r="AD234" s="284"/>
      <c r="AE234" s="56">
        <f>IF(G234="",0,IF(K234="",0,IF(SUMIF(G234:G245,G234,O234:O245)=0,0,IF(OR(L234="",K234="obligatoire"),AF234/SUMIF(G234:G245,G234,O234:O245),AF234/(SUMIF(G234:G245,G234,O234:O245)/L234)))))</f>
        <v>0</v>
      </c>
      <c r="AF234" s="916">
        <f t="shared" ref="AF234:AF245" si="48">N234*O234</f>
        <v>0</v>
      </c>
    </row>
    <row r="235" spans="1:32" hidden="1" x14ac:dyDescent="0.25">
      <c r="A235" s="1464"/>
      <c r="B235" s="1457"/>
      <c r="C235" s="1442"/>
      <c r="D235" s="1443"/>
      <c r="E235" s="1446"/>
      <c r="F235" s="1446"/>
      <c r="G235" s="557"/>
      <c r="H235" s="861"/>
      <c r="I235" s="50"/>
      <c r="J235" s="47"/>
      <c r="K235" s="46"/>
      <c r="L235" s="266"/>
      <c r="M235" s="790"/>
      <c r="N235" s="41"/>
      <c r="O235" s="838"/>
      <c r="P235" s="835"/>
      <c r="Q235" s="271"/>
      <c r="R235" s="1501"/>
      <c r="S235" s="1459"/>
      <c r="T235" s="1459"/>
      <c r="U235" s="283">
        <f>IF(OR(P235="",M235=Paramétrage!$C$10,M235=Paramétrage!$C$13,M235=Paramétrage!$C$17,M235=Paramétrage!$C$20,M235=Paramétrage!$C$24,M235=Paramétrage!$C$27,AND(M235&lt;&gt;Paramétrage!$C$9,Q235="Mut+ext")),0,ROUNDUP(O235/P235,0))</f>
        <v>0</v>
      </c>
      <c r="V235" s="846">
        <f>IF(OR(M235="",Q235="Mut+ext"),0,IF(VLOOKUP(M235,Paramétrage!$C$6:$E$29,2,0)=0,0,IF(P235="","saisir capacité",N235*U235*VLOOKUP(M235,Paramétrage!$C$6:$E$29,2,0))))</f>
        <v>0</v>
      </c>
      <c r="W235" s="625"/>
      <c r="X235" s="847">
        <f t="shared" si="47"/>
        <v>0</v>
      </c>
      <c r="Y235" s="76">
        <f>IF(OR(M235="",Q235="Mut+ext"),0,IF(ISERROR(W235+V235*VLOOKUP(M235,Paramétrage!$C$6:$E$29,3,0))=TRUE,X235,W235+V235*VLOOKUP(M235,Paramétrage!$C$6:$E$29,3,0)))</f>
        <v>0</v>
      </c>
      <c r="Z235" s="1458"/>
      <c r="AA235" s="1459"/>
      <c r="AB235" s="1503"/>
      <c r="AC235" s="635"/>
      <c r="AD235" s="270"/>
      <c r="AE235" s="56">
        <f>IF(G235="",0,IF(K235="",0,IF(SUMIF(G234:G245,G235,O234:O245)=0,0,IF(OR(L235="",K235="obligatoire"),AF235/SUMIF(G234:G245,G235,O234:O245),AF235/(SUMIF(G234:G245,G235,O234:O245)/L235)))))</f>
        <v>0</v>
      </c>
      <c r="AF235" s="921">
        <f t="shared" si="48"/>
        <v>0</v>
      </c>
    </row>
    <row r="236" spans="1:32" hidden="1" x14ac:dyDescent="0.25">
      <c r="A236" s="1464"/>
      <c r="B236" s="1457"/>
      <c r="C236" s="1442"/>
      <c r="D236" s="1443"/>
      <c r="E236" s="1446"/>
      <c r="F236" s="1446"/>
      <c r="G236" s="557"/>
      <c r="H236" s="861"/>
      <c r="I236" s="50"/>
      <c r="J236" s="47"/>
      <c r="K236" s="46"/>
      <c r="L236" s="266"/>
      <c r="M236" s="790"/>
      <c r="N236" s="41"/>
      <c r="O236" s="838"/>
      <c r="P236" s="835"/>
      <c r="Q236" s="271"/>
      <c r="R236" s="1501"/>
      <c r="S236" s="1459"/>
      <c r="T236" s="1459"/>
      <c r="U236" s="283">
        <f>IF(OR(P236="",M236=Paramétrage!$C$10,M236=Paramétrage!$C$13,M236=Paramétrage!$C$17,M236=Paramétrage!$C$20,M236=Paramétrage!$C$24,M236=Paramétrage!$C$27,AND(M236&lt;&gt;Paramétrage!$C$9,Q236="Mut+ext")),0,ROUNDUP(O236/P236,0))</f>
        <v>0</v>
      </c>
      <c r="V236" s="846">
        <f>IF(OR(M236="",Q236="Mut+ext"),0,IF(VLOOKUP(M236,Paramétrage!$C$6:$E$29,2,0)=0,0,IF(P236="","saisir capacité",N236*U236*VLOOKUP(M236,Paramétrage!$C$6:$E$29,2,0))))</f>
        <v>0</v>
      </c>
      <c r="W236" s="625"/>
      <c r="X236" s="847">
        <f t="shared" si="47"/>
        <v>0</v>
      </c>
      <c r="Y236" s="76">
        <f>IF(OR(M236="",Q236="Mut+ext"),0,IF(ISERROR(W236+V236*VLOOKUP(M236,Paramétrage!$C$6:$E$29,3,0))=TRUE,X236,W236+V236*VLOOKUP(M236,Paramétrage!$C$6:$E$29,3,0)))</f>
        <v>0</v>
      </c>
      <c r="Z236" s="1458"/>
      <c r="AA236" s="1459"/>
      <c r="AB236" s="1503"/>
      <c r="AC236" s="635"/>
      <c r="AD236" s="270"/>
      <c r="AE236" s="56">
        <f>IF(G236="",0,IF(K236="",0,IF(SUMIF(G234:G245,G236,O234:O245)=0,0,IF(OR(L236="",K236="obligatoire"),AF236/SUMIF(G234:G245,G236,O234:O245),AF236/(SUMIF(G234:G245,G236,O234:O245)/L236)))))</f>
        <v>0</v>
      </c>
      <c r="AF236" s="921">
        <f t="shared" si="48"/>
        <v>0</v>
      </c>
    </row>
    <row r="237" spans="1:32" hidden="1" x14ac:dyDescent="0.25">
      <c r="A237" s="1464"/>
      <c r="B237" s="1457"/>
      <c r="C237" s="1442"/>
      <c r="D237" s="1443"/>
      <c r="E237" s="1446"/>
      <c r="F237" s="1446"/>
      <c r="G237" s="862"/>
      <c r="H237" s="861"/>
      <c r="I237" s="50"/>
      <c r="J237" s="47"/>
      <c r="K237" s="46"/>
      <c r="L237" s="266"/>
      <c r="M237" s="790"/>
      <c r="N237" s="41"/>
      <c r="O237" s="838"/>
      <c r="P237" s="835"/>
      <c r="Q237" s="271"/>
      <c r="R237" s="1501"/>
      <c r="S237" s="1459"/>
      <c r="T237" s="1459"/>
      <c r="U237" s="283">
        <f>IF(OR(P237="",M237=Paramétrage!$C$10,M237=Paramétrage!$C$13,M237=Paramétrage!$C$17,M237=Paramétrage!$C$20,M237=Paramétrage!$C$24,M237=Paramétrage!$C$27,AND(M237&lt;&gt;Paramétrage!$C$9,Q237="Mut+ext")),0,ROUNDUP(O237/P237,0))</f>
        <v>0</v>
      </c>
      <c r="V237" s="846">
        <f>IF(OR(M237="",Q237="Mut+ext"),0,IF(VLOOKUP(M237,Paramétrage!$C$6:$E$29,2,0)=0,0,IF(P237="","saisir capacité",N237*U237*VLOOKUP(M237,Paramétrage!$C$6:$E$29,2,0))))</f>
        <v>0</v>
      </c>
      <c r="W237" s="625"/>
      <c r="X237" s="847">
        <f t="shared" si="47"/>
        <v>0</v>
      </c>
      <c r="Y237" s="76">
        <f>IF(OR(M237="",Q237="Mut+ext"),0,IF(ISERROR(W237+V237*VLOOKUP(M237,Paramétrage!$C$6:$E$29,3,0))=TRUE,X237,W237+V237*VLOOKUP(M237,Paramétrage!$C$6:$E$29,3,0)))</f>
        <v>0</v>
      </c>
      <c r="Z237" s="1458"/>
      <c r="AA237" s="1459"/>
      <c r="AB237" s="1503"/>
      <c r="AC237" s="635"/>
      <c r="AD237" s="270"/>
      <c r="AE237" s="56">
        <f>IF(G237="",0,IF(K237="",0,IF(SUMIF(G230:G241,G237,O230:O241)=0,0,IF(OR(L237="",K237="obligatoire"),AF237/SUMIF(G230:G241,G237,O230:O241),AF237/(SUMIF(G230:G241,G237,O230:O241)/L237)))))</f>
        <v>0</v>
      </c>
      <c r="AF237" s="921">
        <f>N237*O237</f>
        <v>0</v>
      </c>
    </row>
    <row r="238" spans="1:32" hidden="1" x14ac:dyDescent="0.25">
      <c r="A238" s="1464"/>
      <c r="B238" s="1457"/>
      <c r="C238" s="1442"/>
      <c r="D238" s="1443"/>
      <c r="E238" s="1446"/>
      <c r="F238" s="1446"/>
      <c r="G238" s="557"/>
      <c r="H238" s="836"/>
      <c r="I238" s="50"/>
      <c r="J238" s="47"/>
      <c r="K238" s="46"/>
      <c r="L238" s="266"/>
      <c r="M238" s="790"/>
      <c r="N238" s="41"/>
      <c r="O238" s="838"/>
      <c r="P238" s="835"/>
      <c r="Q238" s="271"/>
      <c r="R238" s="1501"/>
      <c r="S238" s="1459"/>
      <c r="T238" s="1459"/>
      <c r="U238" s="283">
        <f>IF(OR(P238="",M238=Paramétrage!$C$10,M238=Paramétrage!$C$13,M238=Paramétrage!$C$17,M238=Paramétrage!$C$20,M238=Paramétrage!$C$24,M238=Paramétrage!$C$27,AND(M238&lt;&gt;Paramétrage!$C$9,Q238="Mut+ext")),0,ROUNDUP(O238/P238,0))</f>
        <v>0</v>
      </c>
      <c r="V238" s="846">
        <f>IF(OR(M238="",Q238="Mut+ext"),0,IF(VLOOKUP(M238,Paramétrage!$C$6:$E$29,2,0)=0,0,IF(P238="","saisir capacité",N238*U238*VLOOKUP(M238,Paramétrage!$C$6:$E$29,2,0))))</f>
        <v>0</v>
      </c>
      <c r="W238" s="625"/>
      <c r="X238" s="847">
        <f t="shared" si="47"/>
        <v>0</v>
      </c>
      <c r="Y238" s="76">
        <f>IF(OR(M238="",Q238="Mut+ext"),0,IF(ISERROR(W238+V238*VLOOKUP(M238,Paramétrage!$C$6:$E$29,3,0))=TRUE,X238,W238+V238*VLOOKUP(M238,Paramétrage!$C$6:$E$29,3,0)))</f>
        <v>0</v>
      </c>
      <c r="Z238" s="1458"/>
      <c r="AA238" s="1459"/>
      <c r="AB238" s="1503"/>
      <c r="AC238" s="635"/>
      <c r="AD238" s="270"/>
      <c r="AE238" s="56">
        <f>IF(G238="",0,IF(K238="",0,IF(SUMIF(G230:G241,G238,O230:O241)=0,0,IF(OR(L238="",K238="obligatoire"),AF238/SUMIF(G230:G241,G238,O230:O241),AF238/(SUMIF(G230:G241,G238,O230:O241)/L238)))))</f>
        <v>0</v>
      </c>
      <c r="AF238" s="921">
        <f>N238*O238</f>
        <v>0</v>
      </c>
    </row>
    <row r="239" spans="1:32" hidden="1" x14ac:dyDescent="0.25">
      <c r="A239" s="1464"/>
      <c r="B239" s="1457"/>
      <c r="C239" s="1442"/>
      <c r="D239" s="1443"/>
      <c r="E239" s="1446"/>
      <c r="F239" s="1446"/>
      <c r="G239" s="557"/>
      <c r="H239" s="836"/>
      <c r="I239" s="50"/>
      <c r="J239" s="47"/>
      <c r="K239" s="46"/>
      <c r="L239" s="266"/>
      <c r="M239" s="790"/>
      <c r="N239" s="41"/>
      <c r="O239" s="838"/>
      <c r="P239" s="835"/>
      <c r="Q239" s="271"/>
      <c r="R239" s="1501"/>
      <c r="S239" s="1459"/>
      <c r="T239" s="1459"/>
      <c r="U239" s="283">
        <f>IF(OR(P239="",M239=Paramétrage!$C$10,M239=Paramétrage!$C$13,M239=Paramétrage!$C$17,M239=Paramétrage!$C$20,M239=Paramétrage!$C$24,M239=Paramétrage!$C$27,AND(M239&lt;&gt;Paramétrage!$C$9,Q239="Mut+ext")),0,ROUNDUP(O239/P239,0))</f>
        <v>0</v>
      </c>
      <c r="V239" s="846">
        <f>IF(OR(M239="",Q239="Mut+ext"),0,IF(VLOOKUP(M239,Paramétrage!$C$6:$E$29,2,0)=0,0,IF(P239="","saisir capacité",N239*U239*VLOOKUP(M239,Paramétrage!$C$6:$E$29,2,0))))</f>
        <v>0</v>
      </c>
      <c r="W239" s="625"/>
      <c r="X239" s="847">
        <f t="shared" si="47"/>
        <v>0</v>
      </c>
      <c r="Y239" s="76">
        <f>IF(OR(M239="",Q239="Mut+ext"),0,IF(ISERROR(W239+V239*VLOOKUP(M239,Paramétrage!$C$6:$E$29,3,0))=TRUE,X239,W239+V239*VLOOKUP(M239,Paramétrage!$C$6:$E$29,3,0)))</f>
        <v>0</v>
      </c>
      <c r="Z239" s="1458"/>
      <c r="AA239" s="1459"/>
      <c r="AB239" s="1503"/>
      <c r="AC239" s="635"/>
      <c r="AD239" s="270"/>
      <c r="AE239" s="56">
        <f>IF(G239="",0,IF(K239="",0,IF(SUMIF(G230:G241,G239,O230:O241)=0,0,IF(OR(L239="",K239="obligatoire"),AF239/SUMIF(G230:G241,G239,O230:O241),AF239/(SUMIF(G230:G241,G239,O230:O241)/L239)))))</f>
        <v>0</v>
      </c>
      <c r="AF239" s="921">
        <f>N239*O239</f>
        <v>0</v>
      </c>
    </row>
    <row r="240" spans="1:32" hidden="1" x14ac:dyDescent="0.25">
      <c r="A240" s="1464"/>
      <c r="B240" s="1457"/>
      <c r="C240" s="1442"/>
      <c r="D240" s="1443"/>
      <c r="E240" s="1446"/>
      <c r="F240" s="1446"/>
      <c r="G240" s="557"/>
      <c r="H240" s="836"/>
      <c r="I240" s="50"/>
      <c r="J240" s="47"/>
      <c r="K240" s="46"/>
      <c r="L240" s="266"/>
      <c r="M240" s="790"/>
      <c r="N240" s="41"/>
      <c r="O240" s="838"/>
      <c r="P240" s="835"/>
      <c r="Q240" s="271"/>
      <c r="R240" s="1501"/>
      <c r="S240" s="1459"/>
      <c r="T240" s="1459"/>
      <c r="U240" s="283">
        <f>IF(OR(P240="",M240=Paramétrage!$C$10,M240=Paramétrage!$C$13,M240=Paramétrage!$C$17,M240=Paramétrage!$C$20,M240=Paramétrage!$C$24,M240=Paramétrage!$C$27,AND(M240&lt;&gt;Paramétrage!$C$9,Q240="Mut+ext")),0,ROUNDUP(O240/P240,0))</f>
        <v>0</v>
      </c>
      <c r="V240" s="846">
        <f>IF(OR(M240="",Q240="Mut+ext"),0,IF(VLOOKUP(M240,Paramétrage!$C$6:$E$29,2,0)=0,0,IF(P240="","saisir capacité",N240*U240*VLOOKUP(M240,Paramétrage!$C$6:$E$29,2,0))))</f>
        <v>0</v>
      </c>
      <c r="W240" s="625"/>
      <c r="X240" s="847">
        <f t="shared" si="47"/>
        <v>0</v>
      </c>
      <c r="Y240" s="76">
        <f>IF(OR(M240="",Q240="Mut+ext"),0,IF(ISERROR(W240+V240*VLOOKUP(M240,Paramétrage!$C$6:$E$29,3,0))=TRUE,X240,W240+V240*VLOOKUP(M240,Paramétrage!$C$6:$E$29,3,0)))</f>
        <v>0</v>
      </c>
      <c r="Z240" s="1458"/>
      <c r="AA240" s="1459"/>
      <c r="AB240" s="1503"/>
      <c r="AC240" s="635"/>
      <c r="AD240" s="270"/>
      <c r="AE240" s="56">
        <f>IF(G240="",0,IF(K240="",0,IF(SUMIF(G230:G241,G240,O230:O241)=0,0,IF(OR(L240="",K240="obligatoire"),AF240/SUMIF(G230:G241,G240,O230:O241),AF240/(SUMIF(G230:G241,G240,O230:O241)/L240)))))</f>
        <v>0</v>
      </c>
      <c r="AF240" s="921">
        <f>N240*O240</f>
        <v>0</v>
      </c>
    </row>
    <row r="241" spans="1:32" hidden="1" x14ac:dyDescent="0.25">
      <c r="A241" s="1464"/>
      <c r="B241" s="1457"/>
      <c r="C241" s="1442"/>
      <c r="D241" s="1443"/>
      <c r="E241" s="1446"/>
      <c r="F241" s="1446"/>
      <c r="G241" s="862"/>
      <c r="H241" s="836"/>
      <c r="I241" s="50"/>
      <c r="J241" s="47"/>
      <c r="K241" s="46"/>
      <c r="L241" s="266"/>
      <c r="M241" s="790"/>
      <c r="N241" s="41"/>
      <c r="O241" s="838"/>
      <c r="P241" s="835"/>
      <c r="Q241" s="271"/>
      <c r="R241" s="1501"/>
      <c r="S241" s="1459"/>
      <c r="T241" s="1459"/>
      <c r="U241" s="283">
        <f>IF(OR(P241="",M241=Paramétrage!$C$10,M241=Paramétrage!$C$13,M241=Paramétrage!$C$17,M241=Paramétrage!$C$20,M241=Paramétrage!$C$24,M241=Paramétrage!$C$27,AND(M241&lt;&gt;Paramétrage!$C$9,Q241="Mut+ext")),0,ROUNDUP(O241/P241,0))</f>
        <v>0</v>
      </c>
      <c r="V241" s="846">
        <f>IF(OR(M241="",Q241="Mut+ext"),0,IF(VLOOKUP(M241,Paramétrage!$C$6:$E$29,2,0)=0,0,IF(P241="","saisir capacité",N241*U241*VLOOKUP(M241,Paramétrage!$C$6:$E$29,2,0))))</f>
        <v>0</v>
      </c>
      <c r="W241" s="625"/>
      <c r="X241" s="847">
        <f t="shared" si="47"/>
        <v>0</v>
      </c>
      <c r="Y241" s="76">
        <f>IF(OR(M241="",Q241="Mut+ext"),0,IF(ISERROR(W241+V241*VLOOKUP(M241,Paramétrage!$C$6:$E$29,3,0))=TRUE,X241,W241+V241*VLOOKUP(M241,Paramétrage!$C$6:$E$29,3,0)))</f>
        <v>0</v>
      </c>
      <c r="Z241" s="1458"/>
      <c r="AA241" s="1459"/>
      <c r="AB241" s="1503"/>
      <c r="AC241" s="635"/>
      <c r="AD241" s="270"/>
      <c r="AE241" s="56">
        <f>IF(G241="",0,IF(K241="",0,IF(SUMIF(G234:G245,G241,O234:O245)=0,0,IF(OR(L241="",K241="obligatoire"),AF241/SUMIF(G234:G245,G241,O234:O245),AF241/(SUMIF(G234:G245,G241,O234:O245)/L241)))))</f>
        <v>0</v>
      </c>
      <c r="AF241" s="921">
        <f t="shared" si="48"/>
        <v>0</v>
      </c>
    </row>
    <row r="242" spans="1:32" hidden="1" x14ac:dyDescent="0.25">
      <c r="A242" s="1464"/>
      <c r="B242" s="1457"/>
      <c r="C242" s="1442"/>
      <c r="D242" s="1443"/>
      <c r="E242" s="1446"/>
      <c r="F242" s="1446"/>
      <c r="G242" s="557"/>
      <c r="H242" s="836"/>
      <c r="I242" s="50"/>
      <c r="J242" s="47"/>
      <c r="K242" s="46"/>
      <c r="L242" s="266"/>
      <c r="M242" s="790"/>
      <c r="N242" s="41"/>
      <c r="O242" s="838"/>
      <c r="P242" s="835"/>
      <c r="Q242" s="271"/>
      <c r="R242" s="1501"/>
      <c r="S242" s="1459"/>
      <c r="T242" s="1459"/>
      <c r="U242" s="283">
        <f>IF(OR(P242="",M242=Paramétrage!$C$10,M242=Paramétrage!$C$13,M242=Paramétrage!$C$17,M242=Paramétrage!$C$20,M242=Paramétrage!$C$24,M242=Paramétrage!$C$27,AND(M242&lt;&gt;Paramétrage!$C$9,Q242="Mut+ext")),0,ROUNDUP(O242/P242,0))</f>
        <v>0</v>
      </c>
      <c r="V242" s="846">
        <f>IF(OR(M242="",Q242="Mut+ext"),0,IF(VLOOKUP(M242,Paramétrage!$C$6:$E$29,2,0)=0,0,IF(P242="","saisir capacité",N242*U242*VLOOKUP(M242,Paramétrage!$C$6:$E$29,2,0))))</f>
        <v>0</v>
      </c>
      <c r="W242" s="625"/>
      <c r="X242" s="847">
        <f t="shared" si="47"/>
        <v>0</v>
      </c>
      <c r="Y242" s="76">
        <f>IF(OR(M242="",Q242="Mut+ext"),0,IF(ISERROR(W242+V242*VLOOKUP(M242,Paramétrage!$C$6:$E$29,3,0))=TRUE,X242,W242+V242*VLOOKUP(M242,Paramétrage!$C$6:$E$29,3,0)))</f>
        <v>0</v>
      </c>
      <c r="Z242" s="1458"/>
      <c r="AA242" s="1459"/>
      <c r="AB242" s="1503"/>
      <c r="AC242" s="635"/>
      <c r="AD242" s="270"/>
      <c r="AE242" s="56">
        <f>IF(G242="",0,IF(K242="",0,IF(SUMIF(G234:G245,G242,O234:O245)=0,0,IF(OR(L242="",K242="obligatoire"),AF242/SUMIF(G234:G245,G242,O234:O245),AF242/(SUMIF(G234:G245,G242,O234:O245)/L242)))))</f>
        <v>0</v>
      </c>
      <c r="AF242" s="921">
        <f t="shared" si="48"/>
        <v>0</v>
      </c>
    </row>
    <row r="243" spans="1:32" hidden="1" x14ac:dyDescent="0.25">
      <c r="A243" s="1464"/>
      <c r="B243" s="1457"/>
      <c r="C243" s="1442"/>
      <c r="D243" s="1443"/>
      <c r="E243" s="1446"/>
      <c r="F243" s="1446"/>
      <c r="G243" s="557"/>
      <c r="H243" s="836"/>
      <c r="I243" s="50"/>
      <c r="J243" s="47"/>
      <c r="K243" s="46"/>
      <c r="L243" s="266"/>
      <c r="M243" s="790"/>
      <c r="N243" s="41"/>
      <c r="O243" s="838"/>
      <c r="P243" s="835"/>
      <c r="Q243" s="271"/>
      <c r="R243" s="1501"/>
      <c r="S243" s="1459"/>
      <c r="T243" s="1459"/>
      <c r="U243" s="283">
        <f>IF(OR(P243="",M243=Paramétrage!$C$10,M243=Paramétrage!$C$13,M243=Paramétrage!$C$17,M243=Paramétrage!$C$20,M243=Paramétrage!$C$24,M243=Paramétrage!$C$27,AND(M243&lt;&gt;Paramétrage!$C$9,Q243="Mut+ext")),0,ROUNDUP(O243/P243,0))</f>
        <v>0</v>
      </c>
      <c r="V243" s="846">
        <f>IF(OR(M243="",Q243="Mut+ext"),0,IF(VLOOKUP(M243,Paramétrage!$C$6:$E$29,2,0)=0,0,IF(P243="","saisir capacité",N243*U243*VLOOKUP(M243,Paramétrage!$C$6:$E$29,2,0))))</f>
        <v>0</v>
      </c>
      <c r="W243" s="625"/>
      <c r="X243" s="847">
        <f t="shared" si="47"/>
        <v>0</v>
      </c>
      <c r="Y243" s="76">
        <f>IF(OR(M243="",Q243="Mut+ext"),0,IF(ISERROR(W243+V243*VLOOKUP(M243,Paramétrage!$C$6:$E$29,3,0))=TRUE,X243,W243+V243*VLOOKUP(M243,Paramétrage!$C$6:$E$29,3,0)))</f>
        <v>0</v>
      </c>
      <c r="Z243" s="1458"/>
      <c r="AA243" s="1459"/>
      <c r="AB243" s="1503"/>
      <c r="AC243" s="635"/>
      <c r="AD243" s="270"/>
      <c r="AE243" s="56">
        <f>IF(G243="",0,IF(K243="",0,IF(SUMIF(G234:G245,G243,O234:O245)=0,0,IF(OR(L243="",K243="obligatoire"),AF243/SUMIF(G234:G245,G243,O234:O245),AF243/(SUMIF(G234:G245,G243,O234:O245)/L243)))))</f>
        <v>0</v>
      </c>
      <c r="AF243" s="921">
        <f t="shared" si="48"/>
        <v>0</v>
      </c>
    </row>
    <row r="244" spans="1:32" hidden="1" x14ac:dyDescent="0.25">
      <c r="A244" s="1464"/>
      <c r="B244" s="1457"/>
      <c r="C244" s="1442"/>
      <c r="D244" s="1443"/>
      <c r="E244" s="1446"/>
      <c r="F244" s="1446"/>
      <c r="G244" s="557"/>
      <c r="H244" s="836"/>
      <c r="I244" s="50"/>
      <c r="J244" s="47"/>
      <c r="K244" s="46"/>
      <c r="L244" s="266"/>
      <c r="M244" s="790"/>
      <c r="N244" s="41"/>
      <c r="O244" s="838"/>
      <c r="P244" s="835"/>
      <c r="Q244" s="271"/>
      <c r="R244" s="1501"/>
      <c r="S244" s="1459"/>
      <c r="T244" s="1459"/>
      <c r="U244" s="283">
        <f>IF(OR(P244="",M244=Paramétrage!$C$10,M244=Paramétrage!$C$13,M244=Paramétrage!$C$17,M244=Paramétrage!$C$20,M244=Paramétrage!$C$24,M244=Paramétrage!$C$27,AND(M244&lt;&gt;Paramétrage!$C$9,Q244="Mut+ext")),0,ROUNDUP(O244/P244,0))</f>
        <v>0</v>
      </c>
      <c r="V244" s="846">
        <f>IF(OR(M244="",Q244="Mut+ext"),0,IF(VLOOKUP(M244,Paramétrage!$C$6:$E$29,2,0)=0,0,IF(P244="","saisir capacité",N244*U244*VLOOKUP(M244,Paramétrage!$C$6:$E$29,2,0))))</f>
        <v>0</v>
      </c>
      <c r="W244" s="625"/>
      <c r="X244" s="847">
        <f t="shared" si="47"/>
        <v>0</v>
      </c>
      <c r="Y244" s="76">
        <f>IF(OR(M244="",Q244="Mut+ext"),0,IF(ISERROR(W244+V244*VLOOKUP(M244,Paramétrage!$C$6:$E$29,3,0))=TRUE,X244,W244+V244*VLOOKUP(M244,Paramétrage!$C$6:$E$29,3,0)))</f>
        <v>0</v>
      </c>
      <c r="Z244" s="1458"/>
      <c r="AA244" s="1459"/>
      <c r="AB244" s="1503"/>
      <c r="AC244" s="635"/>
      <c r="AD244" s="270"/>
      <c r="AE244" s="56">
        <f>IF(G244="",0,IF(K244="",0,IF(SUMIF(G234:G245,G244,O234:O245)=0,0,IF(OR(L244="",K244="obligatoire"),AF244/SUMIF(G234:G245,G244,O234:O245),AF244/(SUMIF(G234:G245,G244,O234:O245)/L244)))))</f>
        <v>0</v>
      </c>
      <c r="AF244" s="921">
        <f t="shared" si="48"/>
        <v>0</v>
      </c>
    </row>
    <row r="245" spans="1:32" hidden="1" x14ac:dyDescent="0.25">
      <c r="A245" s="1464"/>
      <c r="B245" s="1457"/>
      <c r="C245" s="1444"/>
      <c r="D245" s="1445"/>
      <c r="E245" s="1447"/>
      <c r="F245" s="1447"/>
      <c r="G245" s="557"/>
      <c r="H245" s="836"/>
      <c r="I245" s="50"/>
      <c r="J245" s="47"/>
      <c r="K245" s="46"/>
      <c r="L245" s="266"/>
      <c r="M245" s="790"/>
      <c r="N245" s="42"/>
      <c r="O245" s="838"/>
      <c r="P245" s="835"/>
      <c r="Q245" s="271"/>
      <c r="R245" s="1501"/>
      <c r="S245" s="1459"/>
      <c r="T245" s="1459"/>
      <c r="U245" s="283">
        <f>IF(OR(P245="",M245=Paramétrage!$C$10,M245=Paramétrage!$C$13,M245=Paramétrage!$C$17,M245=Paramétrage!$C$20,M245=Paramétrage!$C$24,M245=Paramétrage!$C$27,AND(M245&lt;&gt;Paramétrage!$C$9,Q245="Mut+ext")),0,ROUNDUP(O245/P245,0))</f>
        <v>0</v>
      </c>
      <c r="V245" s="846">
        <f>IF(OR(M245="",Q245="Mut+ext"),0,IF(VLOOKUP(M245,Paramétrage!$C$6:$E$29,2,0)=0,0,IF(P245="","saisir capacité",N245*U245*VLOOKUP(M245,Paramétrage!$C$6:$E$29,2,0))))</f>
        <v>0</v>
      </c>
      <c r="W245" s="625"/>
      <c r="X245" s="847">
        <f t="shared" si="47"/>
        <v>0</v>
      </c>
      <c r="Y245" s="76">
        <f>IF(OR(M245="",Q245="Mut+ext"),0,IF(ISERROR(W245+V245*VLOOKUP(M245,Paramétrage!$C$6:$E$29,3,0))=TRUE,X245,W245+V245*VLOOKUP(M245,Paramétrage!$C$6:$E$29,3,0)))</f>
        <v>0</v>
      </c>
      <c r="Z245" s="1458"/>
      <c r="AA245" s="1459"/>
      <c r="AB245" s="1503"/>
      <c r="AC245" s="635"/>
      <c r="AD245" s="270"/>
      <c r="AE245" s="56">
        <f>IF(G245="",0,IF(K245="",0,IF(SUMIF(G234:G245,G245,O234:O245)=0,0,IF(OR(L245="",K245="obligatoire"),AF245/SUMIF(G234:G245,G245,O234:O245),AF245/(SUMIF(G234:G245,G245,O234:O245)/L245)))))</f>
        <v>0</v>
      </c>
      <c r="AF245" s="921">
        <f t="shared" si="48"/>
        <v>0</v>
      </c>
    </row>
    <row r="246" spans="1:32" hidden="1" x14ac:dyDescent="0.25">
      <c r="A246" s="1464"/>
      <c r="B246" s="1457"/>
      <c r="C246" s="1000"/>
      <c r="D246" s="867"/>
      <c r="E246" s="1001"/>
      <c r="F246" s="867"/>
      <c r="G246" s="867"/>
      <c r="H246" s="868"/>
      <c r="I246" s="125"/>
      <c r="J246" s="120"/>
      <c r="K246" s="65"/>
      <c r="L246" s="285"/>
      <c r="M246" s="849"/>
      <c r="N246" s="68">
        <f>AE246</f>
        <v>0</v>
      </c>
      <c r="O246" s="869"/>
      <c r="P246" s="869"/>
      <c r="Q246" s="286"/>
      <c r="R246" s="287"/>
      <c r="S246" s="287"/>
      <c r="T246" s="293"/>
      <c r="U246" s="286"/>
      <c r="V246" s="848">
        <f>SUM(V234:V245)</f>
        <v>0</v>
      </c>
      <c r="W246" s="849">
        <f>SUM(W234:W245)</f>
        <v>0</v>
      </c>
      <c r="X246" s="850">
        <f>SUM(X234:X245)</f>
        <v>0</v>
      </c>
      <c r="Y246" s="72">
        <f>SUM(Y234:Y245)</f>
        <v>0</v>
      </c>
      <c r="Z246" s="290"/>
      <c r="AA246" s="291"/>
      <c r="AB246" s="292"/>
      <c r="AC246" s="293"/>
      <c r="AD246" s="294"/>
      <c r="AE246" s="118">
        <f>SUM(AE234:AE245)</f>
        <v>0</v>
      </c>
      <c r="AF246" s="119">
        <f>SUM(AF234:AF245)</f>
        <v>0</v>
      </c>
    </row>
    <row r="247" spans="1:32" hidden="1" x14ac:dyDescent="0.25">
      <c r="A247" s="1464"/>
      <c r="B247" s="1457" t="s">
        <v>195</v>
      </c>
      <c r="C247" s="1440"/>
      <c r="D247" s="1441"/>
      <c r="E247" s="1446"/>
      <c r="F247" s="1446"/>
      <c r="G247" s="987" t="s">
        <v>196</v>
      </c>
      <c r="H247" s="604"/>
      <c r="I247" s="50"/>
      <c r="J247" s="47"/>
      <c r="K247" s="46"/>
      <c r="L247" s="266"/>
      <c r="M247" s="790"/>
      <c r="N247" s="41"/>
      <c r="O247" s="838"/>
      <c r="P247" s="835"/>
      <c r="Q247" s="267"/>
      <c r="R247" s="1501"/>
      <c r="S247" s="1459"/>
      <c r="T247" s="1459"/>
      <c r="U247" s="283">
        <f>IF(OR(P247="",M247=Paramétrage!$C$10,M247=Paramétrage!$C$13,M247=Paramétrage!$C$17,M247=Paramétrage!$C$20,M247=Paramétrage!$C$24,M247=Paramétrage!$C$27,AND(M247&lt;&gt;Paramétrage!$C$9,Q247="Mut+ext")),0,ROUNDUP(O247/P247,0))</f>
        <v>0</v>
      </c>
      <c r="V247" s="846">
        <f>IF(OR(M247="",Q247="Mut+ext"),0,IF(VLOOKUP(M247,Paramétrage!$C$6:$E$29,2,0)=0,0,IF(P247="","saisir capacité",N247*U247*VLOOKUP(M247,Paramétrage!$C$6:$E$29,2,0))))</f>
        <v>0</v>
      </c>
      <c r="W247" s="625"/>
      <c r="X247" s="847">
        <f t="shared" ref="X247:X258" si="49">IF(OR(M247="",Q247="Mut+ext"),0,IF(ISERROR(V247+W247)=TRUE,V247,V247+W247))</f>
        <v>0</v>
      </c>
      <c r="Y247" s="76">
        <f>IF(OR(M247="",Q247="Mut+ext"),0,IF(ISERROR(W247+V247*VLOOKUP(M247,Paramétrage!$C$6:$E$29,3,0))=TRUE,X247,W247+V247*VLOOKUP(M247,Paramétrage!$C$6:$E$29,3,0)))</f>
        <v>0</v>
      </c>
      <c r="Z247" s="1458"/>
      <c r="AA247" s="1459"/>
      <c r="AB247" s="1503"/>
      <c r="AC247" s="635"/>
      <c r="AD247" s="284"/>
      <c r="AE247" s="56">
        <f>IF(G247="",0,IF(K247="",0,IF(SUMIF(G247:G258,G247,O247:O258)=0,0,IF(OR(L247="",K247="obligatoire"),AF247/SUMIF(G247:G258,G247,O247:O258),AF247/(SUMIF(G247:G258,G247,O247:O258)/L247)))))</f>
        <v>0</v>
      </c>
      <c r="AF247" s="916">
        <f t="shared" ref="AF247:AF258" si="50">N247*O247</f>
        <v>0</v>
      </c>
    </row>
    <row r="248" spans="1:32" hidden="1" x14ac:dyDescent="0.25">
      <c r="A248" s="1464"/>
      <c r="B248" s="1457"/>
      <c r="C248" s="1442"/>
      <c r="D248" s="1443"/>
      <c r="E248" s="1446"/>
      <c r="F248" s="1446"/>
      <c r="G248" s="557"/>
      <c r="H248" s="861"/>
      <c r="I248" s="50"/>
      <c r="J248" s="47"/>
      <c r="K248" s="46"/>
      <c r="L248" s="266"/>
      <c r="M248" s="790"/>
      <c r="N248" s="41"/>
      <c r="O248" s="838"/>
      <c r="P248" s="835"/>
      <c r="Q248" s="271"/>
      <c r="R248" s="1501"/>
      <c r="S248" s="1459"/>
      <c r="T248" s="1459"/>
      <c r="U248" s="283">
        <f>IF(OR(P248="",M248=Paramétrage!$C$10,M248=Paramétrage!$C$13,M248=Paramétrage!$C$17,M248=Paramétrage!$C$20,M248=Paramétrage!$C$24,M248=Paramétrage!$C$27,AND(M248&lt;&gt;Paramétrage!$C$9,Q248="Mut+ext")),0,ROUNDUP(O248/P248,0))</f>
        <v>0</v>
      </c>
      <c r="V248" s="846">
        <f>IF(OR(M248="",Q248="Mut+ext"),0,IF(VLOOKUP(M248,Paramétrage!$C$6:$E$29,2,0)=0,0,IF(P248="","saisir capacité",N248*U248*VLOOKUP(M248,Paramétrage!$C$6:$E$29,2,0))))</f>
        <v>0</v>
      </c>
      <c r="W248" s="625"/>
      <c r="X248" s="847">
        <f t="shared" si="49"/>
        <v>0</v>
      </c>
      <c r="Y248" s="76">
        <f>IF(OR(M248="",Q248="Mut+ext"),0,IF(ISERROR(W248+V248*VLOOKUP(M248,Paramétrage!$C$6:$E$29,3,0))=TRUE,X248,W248+V248*VLOOKUP(M248,Paramétrage!$C$6:$E$29,3,0)))</f>
        <v>0</v>
      </c>
      <c r="Z248" s="1458"/>
      <c r="AA248" s="1459"/>
      <c r="AB248" s="1503"/>
      <c r="AC248" s="635"/>
      <c r="AD248" s="270"/>
      <c r="AE248" s="56">
        <f>IF(G248="",0,IF(K248="",0,IF(SUMIF(G247:G258,G248,O247:O258)=0,0,IF(OR(L248="",K248="obligatoire"),AF248/SUMIF(G247:G258,G248,O247:O258),AF248/(SUMIF(G247:G258,G248,O247:O258)/L248)))))</f>
        <v>0</v>
      </c>
      <c r="AF248" s="921">
        <f t="shared" si="50"/>
        <v>0</v>
      </c>
    </row>
    <row r="249" spans="1:32" hidden="1" x14ac:dyDescent="0.25">
      <c r="A249" s="1464"/>
      <c r="B249" s="1457"/>
      <c r="C249" s="1442"/>
      <c r="D249" s="1443"/>
      <c r="E249" s="1446"/>
      <c r="F249" s="1446"/>
      <c r="G249" s="557"/>
      <c r="H249" s="861"/>
      <c r="I249" s="50"/>
      <c r="J249" s="47"/>
      <c r="K249" s="46"/>
      <c r="L249" s="266"/>
      <c r="M249" s="790"/>
      <c r="N249" s="41"/>
      <c r="O249" s="838"/>
      <c r="P249" s="835"/>
      <c r="Q249" s="271"/>
      <c r="R249" s="1501"/>
      <c r="S249" s="1459"/>
      <c r="T249" s="1459"/>
      <c r="U249" s="283">
        <f>IF(OR(P249="",M249=Paramétrage!$C$10,M249=Paramétrage!$C$13,M249=Paramétrage!$C$17,M249=Paramétrage!$C$20,M249=Paramétrage!$C$24,M249=Paramétrage!$C$27,AND(M249&lt;&gt;Paramétrage!$C$9,Q249="Mut+ext")),0,ROUNDUP(O249/P249,0))</f>
        <v>0</v>
      </c>
      <c r="V249" s="846">
        <f>IF(OR(M249="",Q249="Mut+ext"),0,IF(VLOOKUP(M249,Paramétrage!$C$6:$E$29,2,0)=0,0,IF(P249="","saisir capacité",N249*U249*VLOOKUP(M249,Paramétrage!$C$6:$E$29,2,0))))</f>
        <v>0</v>
      </c>
      <c r="W249" s="625"/>
      <c r="X249" s="847">
        <f t="shared" si="49"/>
        <v>0</v>
      </c>
      <c r="Y249" s="76">
        <f>IF(OR(M249="",Q249="Mut+ext"),0,IF(ISERROR(W249+V249*VLOOKUP(M249,Paramétrage!$C$6:$E$29,3,0))=TRUE,X249,W249+V249*VLOOKUP(M249,Paramétrage!$C$6:$E$29,3,0)))</f>
        <v>0</v>
      </c>
      <c r="Z249" s="1458"/>
      <c r="AA249" s="1459"/>
      <c r="AB249" s="1503"/>
      <c r="AC249" s="635"/>
      <c r="AD249" s="270"/>
      <c r="AE249" s="56">
        <f>IF(G249="",0,IF(K249="",0,IF(SUMIF(G247:G258,G249,O247:O258)=0,0,IF(OR(L249="",K249="obligatoire"),AF249/SUMIF(G247:G258,G249,O247:O258),AF249/(SUMIF(G247:G258,G249,O247:O258)/L249)))))</f>
        <v>0</v>
      </c>
      <c r="AF249" s="921">
        <f t="shared" si="50"/>
        <v>0</v>
      </c>
    </row>
    <row r="250" spans="1:32" hidden="1" x14ac:dyDescent="0.25">
      <c r="A250" s="1464"/>
      <c r="B250" s="1457"/>
      <c r="C250" s="1442"/>
      <c r="D250" s="1443"/>
      <c r="E250" s="1446"/>
      <c r="F250" s="1446"/>
      <c r="G250" s="862"/>
      <c r="H250" s="861"/>
      <c r="I250" s="50"/>
      <c r="J250" s="47"/>
      <c r="K250" s="46"/>
      <c r="L250" s="266"/>
      <c r="M250" s="790"/>
      <c r="N250" s="41"/>
      <c r="O250" s="838"/>
      <c r="P250" s="835"/>
      <c r="Q250" s="271"/>
      <c r="R250" s="1501"/>
      <c r="S250" s="1459"/>
      <c r="T250" s="1459"/>
      <c r="U250" s="283">
        <f>IF(OR(P250="",M250=Paramétrage!$C$10,M250=Paramétrage!$C$13,M250=Paramétrage!$C$17,M250=Paramétrage!$C$20,M250=Paramétrage!$C$24,M250=Paramétrage!$C$27,AND(M250&lt;&gt;Paramétrage!$C$9,Q250="Mut+ext")),0,ROUNDUP(O250/P250,0))</f>
        <v>0</v>
      </c>
      <c r="V250" s="846">
        <f>IF(OR(M250="",Q250="Mut+ext"),0,IF(VLOOKUP(M250,Paramétrage!$C$6:$E$29,2,0)=0,0,IF(P250="","saisir capacité",N250*U250*VLOOKUP(M250,Paramétrage!$C$6:$E$29,2,0))))</f>
        <v>0</v>
      </c>
      <c r="W250" s="625"/>
      <c r="X250" s="847">
        <f t="shared" si="49"/>
        <v>0</v>
      </c>
      <c r="Y250" s="76">
        <f>IF(OR(M250="",Q250="Mut+ext"),0,IF(ISERROR(W250+V250*VLOOKUP(M250,Paramétrage!$C$6:$E$29,3,0))=TRUE,X250,W250+V250*VLOOKUP(M250,Paramétrage!$C$6:$E$29,3,0)))</f>
        <v>0</v>
      </c>
      <c r="Z250" s="1458"/>
      <c r="AA250" s="1459"/>
      <c r="AB250" s="1503"/>
      <c r="AC250" s="635"/>
      <c r="AD250" s="270"/>
      <c r="AE250" s="56">
        <f>IF(G250="",0,IF(K250="",0,IF(SUMIF(G247:G258,G250,O247:O258)=0,0,IF(OR(L250="",K250="obligatoire"),AF250/SUMIF(G247:G258,G250,O247:O258),AF250/(SUMIF(G247:G258,G250,O247:O258)/L250)))))</f>
        <v>0</v>
      </c>
      <c r="AF250" s="921">
        <f t="shared" si="50"/>
        <v>0</v>
      </c>
    </row>
    <row r="251" spans="1:32" hidden="1" x14ac:dyDescent="0.25">
      <c r="A251" s="1464"/>
      <c r="B251" s="1457"/>
      <c r="C251" s="1442"/>
      <c r="D251" s="1443"/>
      <c r="E251" s="1446"/>
      <c r="F251" s="1446"/>
      <c r="G251" s="557"/>
      <c r="H251" s="836"/>
      <c r="I251" s="50"/>
      <c r="J251" s="47"/>
      <c r="K251" s="46"/>
      <c r="L251" s="266"/>
      <c r="M251" s="790"/>
      <c r="N251" s="41"/>
      <c r="O251" s="838"/>
      <c r="P251" s="835"/>
      <c r="Q251" s="271"/>
      <c r="R251" s="1501"/>
      <c r="S251" s="1459"/>
      <c r="T251" s="1459"/>
      <c r="U251" s="283">
        <f>IF(OR(P251="",M251=Paramétrage!$C$10,M251=Paramétrage!$C$13,M251=Paramétrage!$C$17,M251=Paramétrage!$C$20,M251=Paramétrage!$C$24,M251=Paramétrage!$C$27,AND(M251&lt;&gt;Paramétrage!$C$9,Q251="Mut+ext")),0,ROUNDUP(O251/P251,0))</f>
        <v>0</v>
      </c>
      <c r="V251" s="846">
        <f>IF(OR(M251="",Q251="Mut+ext"),0,IF(VLOOKUP(M251,Paramétrage!$C$6:$E$29,2,0)=0,0,IF(P251="","saisir capacité",N251*U251*VLOOKUP(M251,Paramétrage!$C$6:$E$29,2,0))))</f>
        <v>0</v>
      </c>
      <c r="W251" s="625"/>
      <c r="X251" s="847">
        <f t="shared" si="49"/>
        <v>0</v>
      </c>
      <c r="Y251" s="76">
        <f>IF(OR(M251="",Q251="Mut+ext"),0,IF(ISERROR(W251+V251*VLOOKUP(M251,Paramétrage!$C$6:$E$29,3,0))=TRUE,X251,W251+V251*VLOOKUP(M251,Paramétrage!$C$6:$E$29,3,0)))</f>
        <v>0</v>
      </c>
      <c r="Z251" s="1458"/>
      <c r="AA251" s="1459"/>
      <c r="AB251" s="1503"/>
      <c r="AC251" s="635"/>
      <c r="AD251" s="270"/>
      <c r="AE251" s="56">
        <f>IF(G251="",0,IF(K251="",0,IF(SUMIF(G243:G254,G251,O243:O254)=0,0,IF(OR(L251="",K251="obligatoire"),AF251/SUMIF(G243:G254,G251,O243:O254),AF251/(SUMIF(G243:G254,G251,O243:O254)/L251)))))</f>
        <v>0</v>
      </c>
      <c r="AF251" s="921">
        <f>N251*O251</f>
        <v>0</v>
      </c>
    </row>
    <row r="252" spans="1:32" hidden="1" x14ac:dyDescent="0.25">
      <c r="A252" s="1464"/>
      <c r="B252" s="1457"/>
      <c r="C252" s="1442"/>
      <c r="D252" s="1443"/>
      <c r="E252" s="1446"/>
      <c r="F252" s="1446"/>
      <c r="G252" s="557"/>
      <c r="H252" s="836"/>
      <c r="I252" s="50"/>
      <c r="J252" s="47"/>
      <c r="K252" s="46"/>
      <c r="L252" s="266"/>
      <c r="M252" s="790"/>
      <c r="N252" s="41"/>
      <c r="O252" s="838"/>
      <c r="P252" s="835"/>
      <c r="Q252" s="271"/>
      <c r="R252" s="1501"/>
      <c r="S252" s="1459"/>
      <c r="T252" s="1459"/>
      <c r="U252" s="283">
        <f>IF(OR(P252="",M252=Paramétrage!$C$10,M252=Paramétrage!$C$13,M252=Paramétrage!$C$17,M252=Paramétrage!$C$20,M252=Paramétrage!$C$24,M252=Paramétrage!$C$27,AND(M252&lt;&gt;Paramétrage!$C$9,Q252="Mut+ext")),0,ROUNDUP(O252/P252,0))</f>
        <v>0</v>
      </c>
      <c r="V252" s="846">
        <f>IF(OR(M252="",Q252="Mut+ext"),0,IF(VLOOKUP(M252,Paramétrage!$C$6:$E$29,2,0)=0,0,IF(P252="","saisir capacité",N252*U252*VLOOKUP(M252,Paramétrage!$C$6:$E$29,2,0))))</f>
        <v>0</v>
      </c>
      <c r="W252" s="625"/>
      <c r="X252" s="847">
        <f t="shared" si="49"/>
        <v>0</v>
      </c>
      <c r="Y252" s="76">
        <f>IF(OR(M252="",Q252="Mut+ext"),0,IF(ISERROR(W252+V252*VLOOKUP(M252,Paramétrage!$C$6:$E$29,3,0))=TRUE,X252,W252+V252*VLOOKUP(M252,Paramétrage!$C$6:$E$29,3,0)))</f>
        <v>0</v>
      </c>
      <c r="Z252" s="1458"/>
      <c r="AA252" s="1459"/>
      <c r="AB252" s="1503"/>
      <c r="AC252" s="635"/>
      <c r="AD252" s="270"/>
      <c r="AE252" s="56">
        <f>IF(G252="",0,IF(K252="",0,IF(SUMIF(G243:G254,G252,O243:O254)=0,0,IF(OR(L252="",K252="obligatoire"),AF252/SUMIF(G243:G254,G252,O243:O254),AF252/(SUMIF(G243:G254,G252,O243:O254)/L252)))))</f>
        <v>0</v>
      </c>
      <c r="AF252" s="921">
        <f>N252*O252</f>
        <v>0</v>
      </c>
    </row>
    <row r="253" spans="1:32" hidden="1" x14ac:dyDescent="0.25">
      <c r="A253" s="1464"/>
      <c r="B253" s="1457"/>
      <c r="C253" s="1442"/>
      <c r="D253" s="1443"/>
      <c r="E253" s="1446"/>
      <c r="F253" s="1446"/>
      <c r="G253" s="557"/>
      <c r="H253" s="836"/>
      <c r="I253" s="50"/>
      <c r="J253" s="47"/>
      <c r="K253" s="46"/>
      <c r="L253" s="266"/>
      <c r="M253" s="790"/>
      <c r="N253" s="41"/>
      <c r="O253" s="838"/>
      <c r="P253" s="835"/>
      <c r="Q253" s="271"/>
      <c r="R253" s="1501"/>
      <c r="S253" s="1459"/>
      <c r="T253" s="1459"/>
      <c r="U253" s="283">
        <f>IF(OR(P253="",M253=Paramétrage!$C$10,M253=Paramétrage!$C$13,M253=Paramétrage!$C$17,M253=Paramétrage!$C$20,M253=Paramétrage!$C$24,M253=Paramétrage!$C$27,AND(M253&lt;&gt;Paramétrage!$C$9,Q253="Mut+ext")),0,ROUNDUP(O253/P253,0))</f>
        <v>0</v>
      </c>
      <c r="V253" s="846">
        <f>IF(OR(M253="",Q253="Mut+ext"),0,IF(VLOOKUP(M253,Paramétrage!$C$6:$E$29,2,0)=0,0,IF(P253="","saisir capacité",N253*U253*VLOOKUP(M253,Paramétrage!$C$6:$E$29,2,0))))</f>
        <v>0</v>
      </c>
      <c r="W253" s="625"/>
      <c r="X253" s="847">
        <f t="shared" si="49"/>
        <v>0</v>
      </c>
      <c r="Y253" s="76">
        <f>IF(OR(M253="",Q253="Mut+ext"),0,IF(ISERROR(W253+V253*VLOOKUP(M253,Paramétrage!$C$6:$E$29,3,0))=TRUE,X253,W253+V253*VLOOKUP(M253,Paramétrage!$C$6:$E$29,3,0)))</f>
        <v>0</v>
      </c>
      <c r="Z253" s="1458"/>
      <c r="AA253" s="1459"/>
      <c r="AB253" s="1503"/>
      <c r="AC253" s="635"/>
      <c r="AD253" s="270"/>
      <c r="AE253" s="56">
        <f>IF(G253="",0,IF(K253="",0,IF(SUMIF(G243:G254,G253,O243:O254)=0,0,IF(OR(L253="",K253="obligatoire"),AF253/SUMIF(G243:G254,G253,O243:O254),AF253/(SUMIF(G243:G254,G253,O243:O254)/L253)))))</f>
        <v>0</v>
      </c>
      <c r="AF253" s="921">
        <f>N253*O253</f>
        <v>0</v>
      </c>
    </row>
    <row r="254" spans="1:32" hidden="1" x14ac:dyDescent="0.25">
      <c r="A254" s="1464"/>
      <c r="B254" s="1457"/>
      <c r="C254" s="1442"/>
      <c r="D254" s="1443"/>
      <c r="E254" s="1446"/>
      <c r="F254" s="1446"/>
      <c r="G254" s="557"/>
      <c r="H254" s="836"/>
      <c r="I254" s="50"/>
      <c r="J254" s="47"/>
      <c r="K254" s="46"/>
      <c r="L254" s="266"/>
      <c r="M254" s="790"/>
      <c r="N254" s="42"/>
      <c r="O254" s="838"/>
      <c r="P254" s="835"/>
      <c r="Q254" s="271"/>
      <c r="R254" s="1501"/>
      <c r="S254" s="1459"/>
      <c r="T254" s="1459"/>
      <c r="U254" s="283">
        <f>IF(OR(P254="",M254=Paramétrage!$C$10,M254=Paramétrage!$C$13,M254=Paramétrage!$C$17,M254=Paramétrage!$C$20,M254=Paramétrage!$C$24,M254=Paramétrage!$C$27,AND(M254&lt;&gt;Paramétrage!$C$9,Q254="Mut+ext")),0,ROUNDUP(O254/P254,0))</f>
        <v>0</v>
      </c>
      <c r="V254" s="846">
        <f>IF(OR(M254="",Q254="Mut+ext"),0,IF(VLOOKUP(M254,Paramétrage!$C$6:$E$29,2,0)=0,0,IF(P254="","saisir capacité",N254*U254*VLOOKUP(M254,Paramétrage!$C$6:$E$29,2,0))))</f>
        <v>0</v>
      </c>
      <c r="W254" s="625"/>
      <c r="X254" s="847">
        <f t="shared" si="49"/>
        <v>0</v>
      </c>
      <c r="Y254" s="76">
        <f>IF(OR(M254="",Q254="Mut+ext"),0,IF(ISERROR(W254+V254*VLOOKUP(M254,Paramétrage!$C$6:$E$29,3,0))=TRUE,X254,W254+V254*VLOOKUP(M254,Paramétrage!$C$6:$E$29,3,0)))</f>
        <v>0</v>
      </c>
      <c r="Z254" s="1458"/>
      <c r="AA254" s="1459"/>
      <c r="AB254" s="1503"/>
      <c r="AC254" s="635"/>
      <c r="AD254" s="270"/>
      <c r="AE254" s="56">
        <f>IF(G254="",0,IF(K254="",0,IF(SUMIF(G243:G254,G254,O243:O254)=0,0,IF(OR(L254="",K254="obligatoire"),AF254/SUMIF(G243:G254,G254,O243:O254),AF254/(SUMIF(G243:G254,G254,O243:O254)/L254)))))</f>
        <v>0</v>
      </c>
      <c r="AF254" s="921">
        <f>N254*O254</f>
        <v>0</v>
      </c>
    </row>
    <row r="255" spans="1:32" hidden="1" x14ac:dyDescent="0.25">
      <c r="A255" s="1464"/>
      <c r="B255" s="1457"/>
      <c r="C255" s="1442"/>
      <c r="D255" s="1443"/>
      <c r="E255" s="1446"/>
      <c r="F255" s="1446"/>
      <c r="G255" s="557"/>
      <c r="H255" s="836"/>
      <c r="I255" s="50"/>
      <c r="J255" s="47"/>
      <c r="K255" s="46"/>
      <c r="L255" s="266"/>
      <c r="M255" s="790"/>
      <c r="N255" s="41"/>
      <c r="O255" s="838"/>
      <c r="P255" s="835"/>
      <c r="Q255" s="271"/>
      <c r="R255" s="1501"/>
      <c r="S255" s="1459"/>
      <c r="T255" s="1459"/>
      <c r="U255" s="283">
        <f>IF(OR(P255="",M255=Paramétrage!$C$10,M255=Paramétrage!$C$13,M255=Paramétrage!$C$17,M255=Paramétrage!$C$20,M255=Paramétrage!$C$24,M255=Paramétrage!$C$27,AND(M255&lt;&gt;Paramétrage!$C$9,Q255="Mut+ext")),0,ROUNDUP(O255/P255,0))</f>
        <v>0</v>
      </c>
      <c r="V255" s="846">
        <f>IF(OR(M255="",Q255="Mut+ext"),0,IF(VLOOKUP(M255,Paramétrage!$C$6:$E$29,2,0)=0,0,IF(P255="","saisir capacité",N255*U255*VLOOKUP(M255,Paramétrage!$C$6:$E$29,2,0))))</f>
        <v>0</v>
      </c>
      <c r="W255" s="625"/>
      <c r="X255" s="847">
        <f t="shared" si="49"/>
        <v>0</v>
      </c>
      <c r="Y255" s="76">
        <f>IF(OR(M255="",Q255="Mut+ext"),0,IF(ISERROR(W255+V255*VLOOKUP(M255,Paramétrage!$C$6:$E$29,3,0))=TRUE,X255,W255+V255*VLOOKUP(M255,Paramétrage!$C$6:$E$29,3,0)))</f>
        <v>0</v>
      </c>
      <c r="Z255" s="1458"/>
      <c r="AA255" s="1459"/>
      <c r="AB255" s="1503"/>
      <c r="AC255" s="635"/>
      <c r="AD255" s="270"/>
      <c r="AE255" s="56">
        <f>IF(G255="",0,IF(K255="",0,IF(SUMIF(G247:G258,G255,O247:O258)=0,0,IF(OR(L255="",K255="obligatoire"),AF255/SUMIF(G247:G258,G255,O247:O258),AF255/(SUMIF(G247:G258,G255,O247:O258)/L255)))))</f>
        <v>0</v>
      </c>
      <c r="AF255" s="921">
        <f t="shared" si="50"/>
        <v>0</v>
      </c>
    </row>
    <row r="256" spans="1:32" hidden="1" x14ac:dyDescent="0.25">
      <c r="A256" s="1464"/>
      <c r="B256" s="1457"/>
      <c r="C256" s="1442"/>
      <c r="D256" s="1443"/>
      <c r="E256" s="1446"/>
      <c r="F256" s="1446"/>
      <c r="G256" s="557"/>
      <c r="H256" s="836"/>
      <c r="I256" s="50"/>
      <c r="J256" s="47"/>
      <c r="K256" s="46"/>
      <c r="L256" s="266"/>
      <c r="M256" s="790"/>
      <c r="N256" s="41"/>
      <c r="O256" s="838"/>
      <c r="P256" s="835"/>
      <c r="Q256" s="271"/>
      <c r="R256" s="1501"/>
      <c r="S256" s="1459"/>
      <c r="T256" s="1459"/>
      <c r="U256" s="283">
        <f>IF(OR(P256="",M256=Paramétrage!$C$10,M256=Paramétrage!$C$13,M256=Paramétrage!$C$17,M256=Paramétrage!$C$20,M256=Paramétrage!$C$24,M256=Paramétrage!$C$27,AND(M256&lt;&gt;Paramétrage!$C$9,Q256="Mut+ext")),0,ROUNDUP(O256/P256,0))</f>
        <v>0</v>
      </c>
      <c r="V256" s="846">
        <f>IF(OR(M256="",Q256="Mut+ext"),0,IF(VLOOKUP(M256,Paramétrage!$C$6:$E$29,2,0)=0,0,IF(P256="","saisir capacité",N256*U256*VLOOKUP(M256,Paramétrage!$C$6:$E$29,2,0))))</f>
        <v>0</v>
      </c>
      <c r="W256" s="625"/>
      <c r="X256" s="847">
        <f t="shared" si="49"/>
        <v>0</v>
      </c>
      <c r="Y256" s="76">
        <f>IF(OR(M256="",Q256="Mut+ext"),0,IF(ISERROR(W256+V256*VLOOKUP(M256,Paramétrage!$C$6:$E$29,3,0))=TRUE,X256,W256+V256*VLOOKUP(M256,Paramétrage!$C$6:$E$29,3,0)))</f>
        <v>0</v>
      </c>
      <c r="Z256" s="1458"/>
      <c r="AA256" s="1459"/>
      <c r="AB256" s="1503"/>
      <c r="AC256" s="635"/>
      <c r="AD256" s="270"/>
      <c r="AE256" s="56">
        <f>IF(G256="",0,IF(K256="",0,IF(SUMIF(G247:G258,G256,O247:O258)=0,0,IF(OR(L256="",K256="obligatoire"),AF256/SUMIF(G247:G258,G256,O247:O258),AF256/(SUMIF(G247:G258,G256,O247:O258)/L256)))))</f>
        <v>0</v>
      </c>
      <c r="AF256" s="921">
        <f t="shared" si="50"/>
        <v>0</v>
      </c>
    </row>
    <row r="257" spans="1:32" hidden="1" x14ac:dyDescent="0.25">
      <c r="A257" s="1464"/>
      <c r="B257" s="1457"/>
      <c r="C257" s="1442"/>
      <c r="D257" s="1443"/>
      <c r="E257" s="1446"/>
      <c r="F257" s="1446"/>
      <c r="G257" s="557"/>
      <c r="H257" s="836"/>
      <c r="I257" s="50"/>
      <c r="J257" s="47"/>
      <c r="K257" s="46"/>
      <c r="L257" s="266"/>
      <c r="M257" s="790"/>
      <c r="N257" s="41"/>
      <c r="O257" s="838"/>
      <c r="P257" s="835"/>
      <c r="Q257" s="271"/>
      <c r="R257" s="1501"/>
      <c r="S257" s="1459"/>
      <c r="T257" s="1459"/>
      <c r="U257" s="283">
        <f>IF(OR(P257="",M257=Paramétrage!$C$10,M257=Paramétrage!$C$13,M257=Paramétrage!$C$17,M257=Paramétrage!$C$20,M257=Paramétrage!$C$24,M257=Paramétrage!$C$27,AND(M257&lt;&gt;Paramétrage!$C$9,Q257="Mut+ext")),0,ROUNDUP(O257/P257,0))</f>
        <v>0</v>
      </c>
      <c r="V257" s="846">
        <f>IF(OR(M257="",Q257="Mut+ext"),0,IF(VLOOKUP(M257,Paramétrage!$C$6:$E$29,2,0)=0,0,IF(P257="","saisir capacité",N257*U257*VLOOKUP(M257,Paramétrage!$C$6:$E$29,2,0))))</f>
        <v>0</v>
      </c>
      <c r="W257" s="625"/>
      <c r="X257" s="847">
        <f t="shared" si="49"/>
        <v>0</v>
      </c>
      <c r="Y257" s="76">
        <f>IF(OR(M257="",Q257="Mut+ext"),0,IF(ISERROR(W257+V257*VLOOKUP(M257,Paramétrage!$C$6:$E$29,3,0))=TRUE,X257,W257+V257*VLOOKUP(M257,Paramétrage!$C$6:$E$29,3,0)))</f>
        <v>0</v>
      </c>
      <c r="Z257" s="1458"/>
      <c r="AA257" s="1459"/>
      <c r="AB257" s="1503"/>
      <c r="AC257" s="635"/>
      <c r="AD257" s="270"/>
      <c r="AE257" s="56">
        <f>IF(G257="",0,IF(K257="",0,IF(SUMIF(G247:G258,G257,O247:O258)=0,0,IF(OR(L257="",K257="obligatoire"),AF257/SUMIF(G247:G258,G257,O247:O258),AF257/(SUMIF(G247:G258,G257,O247:O258)/L257)))))</f>
        <v>0</v>
      </c>
      <c r="AF257" s="921">
        <f t="shared" si="50"/>
        <v>0</v>
      </c>
    </row>
    <row r="258" spans="1:32" hidden="1" x14ac:dyDescent="0.25">
      <c r="A258" s="1464"/>
      <c r="B258" s="1457"/>
      <c r="C258" s="1444"/>
      <c r="D258" s="1445"/>
      <c r="E258" s="1447"/>
      <c r="F258" s="1447"/>
      <c r="G258" s="557"/>
      <c r="H258" s="836"/>
      <c r="I258" s="50"/>
      <c r="J258" s="47"/>
      <c r="K258" s="46"/>
      <c r="L258" s="266"/>
      <c r="M258" s="790"/>
      <c r="N258" s="42"/>
      <c r="O258" s="838"/>
      <c r="P258" s="835"/>
      <c r="Q258" s="271"/>
      <c r="R258" s="1501"/>
      <c r="S258" s="1459"/>
      <c r="T258" s="1459"/>
      <c r="U258" s="283">
        <f>IF(OR(P258="",M258=Paramétrage!$C$10,M258=Paramétrage!$C$13,M258=Paramétrage!$C$17,M258=Paramétrage!$C$20,M258=Paramétrage!$C$24,M258=Paramétrage!$C$27,AND(M258&lt;&gt;Paramétrage!$C$9,Q258="Mut+ext")),0,ROUNDUP(O258/P258,0))</f>
        <v>0</v>
      </c>
      <c r="V258" s="846">
        <f>IF(OR(M258="",Q258="Mut+ext"),0,IF(VLOOKUP(M258,Paramétrage!$C$6:$E$29,2,0)=0,0,IF(P258="","saisir capacité",N258*U258*VLOOKUP(M258,Paramétrage!$C$6:$E$29,2,0))))</f>
        <v>0</v>
      </c>
      <c r="W258" s="625"/>
      <c r="X258" s="847">
        <f t="shared" si="49"/>
        <v>0</v>
      </c>
      <c r="Y258" s="76">
        <f>IF(OR(M258="",Q258="Mut+ext"),0,IF(ISERROR(W258+V258*VLOOKUP(M258,Paramétrage!$C$6:$E$29,3,0))=TRUE,X258,W258+V258*VLOOKUP(M258,Paramétrage!$C$6:$E$29,3,0)))</f>
        <v>0</v>
      </c>
      <c r="Z258" s="1458"/>
      <c r="AA258" s="1459"/>
      <c r="AB258" s="1503"/>
      <c r="AC258" s="635"/>
      <c r="AD258" s="270"/>
      <c r="AE258" s="56">
        <f>IF(G258="",0,IF(K258="",0,IF(SUMIF(G247:G258,G258,O247:O258)=0,0,IF(OR(L258="",K258="obligatoire"),AF258/SUMIF(G247:G258,G258,O247:O258),AF258/(SUMIF(G247:G258,G258,O247:O258)/L258)))))</f>
        <v>0</v>
      </c>
      <c r="AF258" s="921">
        <f t="shared" si="50"/>
        <v>0</v>
      </c>
    </row>
    <row r="259" spans="1:32" hidden="1" x14ac:dyDescent="0.25">
      <c r="A259" s="1464"/>
      <c r="B259" s="1457"/>
      <c r="C259" s="1000"/>
      <c r="D259" s="867"/>
      <c r="E259" s="1001"/>
      <c r="F259" s="867"/>
      <c r="G259" s="867"/>
      <c r="H259" s="868"/>
      <c r="I259" s="125"/>
      <c r="J259" s="120"/>
      <c r="K259" s="65"/>
      <c r="L259" s="285"/>
      <c r="M259" s="849"/>
      <c r="N259" s="68">
        <f>AE259</f>
        <v>0</v>
      </c>
      <c r="O259" s="869"/>
      <c r="P259" s="869"/>
      <c r="Q259" s="286"/>
      <c r="R259" s="287"/>
      <c r="S259" s="287"/>
      <c r="T259" s="293"/>
      <c r="U259" s="286"/>
      <c r="V259" s="848">
        <f>SUM(V247:V258)</f>
        <v>0</v>
      </c>
      <c r="W259" s="849">
        <f>SUM(W247:W258)</f>
        <v>0</v>
      </c>
      <c r="X259" s="850">
        <f>SUM(X247:X258)</f>
        <v>0</v>
      </c>
      <c r="Y259" s="72">
        <f>SUM(Y247:Y258)</f>
        <v>0</v>
      </c>
      <c r="Z259" s="290"/>
      <c r="AA259" s="291"/>
      <c r="AB259" s="292"/>
      <c r="AC259" s="293"/>
      <c r="AD259" s="294"/>
      <c r="AE259" s="118">
        <f>SUM(AE247:AE258)</f>
        <v>0</v>
      </c>
      <c r="AF259" s="119">
        <f>SUM(AF247:AF258)</f>
        <v>0</v>
      </c>
    </row>
    <row r="260" spans="1:32" hidden="1" x14ac:dyDescent="0.25">
      <c r="A260" s="1464"/>
      <c r="B260" s="1457" t="s">
        <v>197</v>
      </c>
      <c r="C260" s="1440"/>
      <c r="D260" s="1441"/>
      <c r="E260" s="1446"/>
      <c r="F260" s="1446"/>
      <c r="G260" s="987" t="s">
        <v>198</v>
      </c>
      <c r="H260" s="604"/>
      <c r="I260" s="50"/>
      <c r="J260" s="47"/>
      <c r="K260" s="46"/>
      <c r="L260" s="266"/>
      <c r="M260" s="790"/>
      <c r="N260" s="41"/>
      <c r="O260" s="838"/>
      <c r="P260" s="835"/>
      <c r="Q260" s="267"/>
      <c r="R260" s="1501"/>
      <c r="S260" s="1459"/>
      <c r="T260" s="1459"/>
      <c r="U260" s="283">
        <f>IF(OR(P260="",M260=Paramétrage!$C$10,M260=Paramétrage!$C$13,M260=Paramétrage!$C$17,M260=Paramétrage!$C$20,M260=Paramétrage!$C$24,M260=Paramétrage!$C$27,AND(M260&lt;&gt;Paramétrage!$C$9,Q260="Mut+ext")),0,ROUNDUP(O260/P260,0))</f>
        <v>0</v>
      </c>
      <c r="V260" s="846">
        <f>IF(OR(M260="",Q260="Mut+ext"),0,IF(VLOOKUP(M260,Paramétrage!$C$6:$E$29,2,0)=0,0,IF(P260="","saisir capacité",N260*U260*VLOOKUP(M260,Paramétrage!$C$6:$E$29,2,0))))</f>
        <v>0</v>
      </c>
      <c r="W260" s="625"/>
      <c r="X260" s="847">
        <f t="shared" ref="X260:X271" si="51">IF(OR(M260="",Q260="Mut+ext"),0,IF(ISERROR(V260+W260)=TRUE,V260,V260+W260))</f>
        <v>0</v>
      </c>
      <c r="Y260" s="76">
        <f>IF(OR(M260="",Q260="Mut+ext"),0,IF(ISERROR(W260+V260*VLOOKUP(M260,Paramétrage!$C$6:$E$29,3,0))=TRUE,X260,W260+V260*VLOOKUP(M260,Paramétrage!$C$6:$E$29,3,0)))</f>
        <v>0</v>
      </c>
      <c r="Z260" s="1458"/>
      <c r="AA260" s="1459"/>
      <c r="AB260" s="1503"/>
      <c r="AC260" s="635"/>
      <c r="AD260" s="284"/>
      <c r="AE260" s="56">
        <f>IF(G260="",0,IF(K260="",0,IF(SUMIF(G260:G271,G260,O260:O271)=0,0,IF(OR(L260="",K260="obligatoire"),AF260/SUMIF(G260:G271,G260,O260:O271),AF260/(SUMIF(G260:G271,G260,O260:O271)/L260)))))</f>
        <v>0</v>
      </c>
      <c r="AF260" s="916">
        <f>N260*O260</f>
        <v>0</v>
      </c>
    </row>
    <row r="261" spans="1:32" hidden="1" x14ac:dyDescent="0.25">
      <c r="A261" s="1464"/>
      <c r="B261" s="1457"/>
      <c r="C261" s="1442"/>
      <c r="D261" s="1443"/>
      <c r="E261" s="1446"/>
      <c r="F261" s="1446"/>
      <c r="G261" s="557"/>
      <c r="H261" s="861"/>
      <c r="I261" s="50"/>
      <c r="J261" s="47"/>
      <c r="K261" s="46"/>
      <c r="L261" s="266"/>
      <c r="M261" s="790"/>
      <c r="N261" s="41"/>
      <c r="O261" s="838"/>
      <c r="P261" s="835"/>
      <c r="Q261" s="271"/>
      <c r="R261" s="1501"/>
      <c r="S261" s="1459"/>
      <c r="T261" s="1459"/>
      <c r="U261" s="283">
        <f>IF(OR(P261="",M261=Paramétrage!$C$10,M261=Paramétrage!$C$13,M261=Paramétrage!$C$17,M261=Paramétrage!$C$20,M261=Paramétrage!$C$24,M261=Paramétrage!$C$27,AND(M261&lt;&gt;Paramétrage!$C$9,Q261="Mut+ext")),0,ROUNDUP(O261/P261,0))</f>
        <v>0</v>
      </c>
      <c r="V261" s="846">
        <f>IF(OR(M261="",Q261="Mut+ext"),0,IF(VLOOKUP(M261,Paramétrage!$C$6:$E$29,2,0)=0,0,IF(P261="","saisir capacité",N261*U261*VLOOKUP(M261,Paramétrage!$C$6:$E$29,2,0))))</f>
        <v>0</v>
      </c>
      <c r="W261" s="625"/>
      <c r="X261" s="847">
        <f t="shared" si="51"/>
        <v>0</v>
      </c>
      <c r="Y261" s="76">
        <f>IF(OR(M261="",Q261="Mut+ext"),0,IF(ISERROR(W261+V261*VLOOKUP(M261,Paramétrage!$C$6:$E$29,3,0))=TRUE,X261,W261+V261*VLOOKUP(M261,Paramétrage!$C$6:$E$29,3,0)))</f>
        <v>0</v>
      </c>
      <c r="Z261" s="1458"/>
      <c r="AA261" s="1459"/>
      <c r="AB261" s="1503"/>
      <c r="AC261" s="635"/>
      <c r="AD261" s="270"/>
      <c r="AE261" s="56">
        <f>IF(G261="",0,IF(K261="",0,IF(SUMIF(G260:G271,G261,O260:O271)=0,0,IF(OR(L261="",K261="obligatoire"),AF261/SUMIF(G260:G271,G261,O260:O271),AF261/(SUMIF(G260:G271,G261,O260:O271)/L261)))))</f>
        <v>0</v>
      </c>
      <c r="AF261" s="921">
        <f>N261*O261</f>
        <v>0</v>
      </c>
    </row>
    <row r="262" spans="1:32" hidden="1" x14ac:dyDescent="0.25">
      <c r="A262" s="1464"/>
      <c r="B262" s="1457"/>
      <c r="C262" s="1442"/>
      <c r="D262" s="1443"/>
      <c r="E262" s="1446"/>
      <c r="F262" s="1446"/>
      <c r="G262" s="557"/>
      <c r="H262" s="861"/>
      <c r="I262" s="50"/>
      <c r="J262" s="47"/>
      <c r="K262" s="46"/>
      <c r="L262" s="266"/>
      <c r="M262" s="790"/>
      <c r="N262" s="41"/>
      <c r="O262" s="838"/>
      <c r="P262" s="835"/>
      <c r="Q262" s="271"/>
      <c r="R262" s="1501"/>
      <c r="S262" s="1459"/>
      <c r="T262" s="1459"/>
      <c r="U262" s="283">
        <f>IF(OR(P262="",M262=Paramétrage!$C$10,M262=Paramétrage!$C$13,M262=Paramétrage!$C$17,M262=Paramétrage!$C$20,M262=Paramétrage!$C$24,M262=Paramétrage!$C$27,AND(M262&lt;&gt;Paramétrage!$C$9,Q262="Mut+ext")),0,ROUNDUP(O262/P262,0))</f>
        <v>0</v>
      </c>
      <c r="V262" s="846">
        <f>IF(OR(M262="",Q262="Mut+ext"),0,IF(VLOOKUP(M262,Paramétrage!$C$6:$E$29,2,0)=0,0,IF(P262="","saisir capacité",N262*U262*VLOOKUP(M262,Paramétrage!$C$6:$E$29,2,0))))</f>
        <v>0</v>
      </c>
      <c r="W262" s="625"/>
      <c r="X262" s="847">
        <f t="shared" si="51"/>
        <v>0</v>
      </c>
      <c r="Y262" s="76">
        <f>IF(OR(M262="",Q262="Mut+ext"),0,IF(ISERROR(W262+V262*VLOOKUP(M262,Paramétrage!$C$6:$E$29,3,0))=TRUE,X262,W262+V262*VLOOKUP(M262,Paramétrage!$C$6:$E$29,3,0)))</f>
        <v>0</v>
      </c>
      <c r="Z262" s="1458"/>
      <c r="AA262" s="1459"/>
      <c r="AB262" s="1503"/>
      <c r="AC262" s="635"/>
      <c r="AD262" s="270"/>
      <c r="AE262" s="56">
        <f>IF(G262="",0,IF(K262="",0,IF(SUMIF(G260:G271,G262,O260:O271)=0,0,IF(OR(L262="",K262="obligatoire"),AF262/SUMIF(G260:G271,G262,O260:O271),AF262/(SUMIF(G260:G271,G262,O260:O271)/L262)))))</f>
        <v>0</v>
      </c>
      <c r="AF262" s="921">
        <f>N262*O262</f>
        <v>0</v>
      </c>
    </row>
    <row r="263" spans="1:32" hidden="1" x14ac:dyDescent="0.25">
      <c r="A263" s="1464"/>
      <c r="B263" s="1457"/>
      <c r="C263" s="1442"/>
      <c r="D263" s="1443"/>
      <c r="E263" s="1446"/>
      <c r="F263" s="1446"/>
      <c r="G263" s="862"/>
      <c r="H263" s="861"/>
      <c r="I263" s="50"/>
      <c r="J263" s="47"/>
      <c r="K263" s="46"/>
      <c r="L263" s="266"/>
      <c r="M263" s="790"/>
      <c r="N263" s="41"/>
      <c r="O263" s="838"/>
      <c r="P263" s="835"/>
      <c r="Q263" s="271"/>
      <c r="R263" s="1501"/>
      <c r="S263" s="1459"/>
      <c r="T263" s="1459"/>
      <c r="U263" s="283">
        <v>0</v>
      </c>
      <c r="V263" s="846">
        <v>0</v>
      </c>
      <c r="W263" s="625"/>
      <c r="X263" s="847">
        <v>0</v>
      </c>
      <c r="Y263" s="76">
        <v>0</v>
      </c>
      <c r="Z263" s="1458"/>
      <c r="AA263" s="1459"/>
      <c r="AB263" s="1503"/>
      <c r="AC263" s="635"/>
      <c r="AD263" s="270"/>
      <c r="AE263" s="56">
        <v>0</v>
      </c>
      <c r="AF263" s="921">
        <v>0</v>
      </c>
    </row>
    <row r="264" spans="1:32" hidden="1" x14ac:dyDescent="0.25">
      <c r="A264" s="1464"/>
      <c r="B264" s="1457"/>
      <c r="C264" s="1442"/>
      <c r="D264" s="1443"/>
      <c r="E264" s="1446"/>
      <c r="F264" s="1446"/>
      <c r="G264" s="557"/>
      <c r="H264" s="836"/>
      <c r="I264" s="50"/>
      <c r="J264" s="47"/>
      <c r="K264" s="46"/>
      <c r="L264" s="266"/>
      <c r="M264" s="790"/>
      <c r="N264" s="41"/>
      <c r="O264" s="838"/>
      <c r="P264" s="835"/>
      <c r="Q264" s="271"/>
      <c r="R264" s="1501"/>
      <c r="S264" s="1459"/>
      <c r="T264" s="1459"/>
      <c r="U264" s="283">
        <v>0</v>
      </c>
      <c r="V264" s="846">
        <v>0</v>
      </c>
      <c r="W264" s="625"/>
      <c r="X264" s="847">
        <v>0</v>
      </c>
      <c r="Y264" s="76">
        <v>0</v>
      </c>
      <c r="Z264" s="1458"/>
      <c r="AA264" s="1459"/>
      <c r="AB264" s="1503"/>
      <c r="AC264" s="635"/>
      <c r="AD264" s="270"/>
      <c r="AE264" s="56">
        <v>0</v>
      </c>
      <c r="AF264" s="921">
        <v>0</v>
      </c>
    </row>
    <row r="265" spans="1:32" hidden="1" x14ac:dyDescent="0.25">
      <c r="A265" s="1464"/>
      <c r="B265" s="1457"/>
      <c r="C265" s="1442"/>
      <c r="D265" s="1443"/>
      <c r="E265" s="1446"/>
      <c r="F265" s="1446"/>
      <c r="G265" s="557"/>
      <c r="H265" s="836"/>
      <c r="I265" s="50"/>
      <c r="J265" s="47"/>
      <c r="K265" s="46"/>
      <c r="L265" s="266"/>
      <c r="M265" s="790"/>
      <c r="N265" s="41"/>
      <c r="O265" s="838"/>
      <c r="P265" s="835"/>
      <c r="Q265" s="271"/>
      <c r="R265" s="1501"/>
      <c r="S265" s="1459"/>
      <c r="T265" s="1459"/>
      <c r="U265" s="283">
        <v>0</v>
      </c>
      <c r="V265" s="846">
        <v>0</v>
      </c>
      <c r="W265" s="625"/>
      <c r="X265" s="847">
        <v>0</v>
      </c>
      <c r="Y265" s="76">
        <v>0</v>
      </c>
      <c r="Z265" s="1458"/>
      <c r="AA265" s="1459"/>
      <c r="AB265" s="1503"/>
      <c r="AC265" s="635"/>
      <c r="AD265" s="270"/>
      <c r="AE265" s="56">
        <v>0</v>
      </c>
      <c r="AF265" s="921">
        <v>0</v>
      </c>
    </row>
    <row r="266" spans="1:32" hidden="1" x14ac:dyDescent="0.25">
      <c r="A266" s="1464"/>
      <c r="B266" s="1457"/>
      <c r="C266" s="1442"/>
      <c r="D266" s="1443"/>
      <c r="E266" s="1446"/>
      <c r="F266" s="1446"/>
      <c r="G266" s="557"/>
      <c r="H266" s="836"/>
      <c r="I266" s="50"/>
      <c r="J266" s="47"/>
      <c r="K266" s="46"/>
      <c r="L266" s="266"/>
      <c r="M266" s="790"/>
      <c r="N266" s="41"/>
      <c r="O266" s="838"/>
      <c r="P266" s="835"/>
      <c r="Q266" s="271"/>
      <c r="R266" s="1501"/>
      <c r="S266" s="1459"/>
      <c r="T266" s="1459"/>
      <c r="U266" s="283">
        <v>0</v>
      </c>
      <c r="V266" s="846">
        <v>0</v>
      </c>
      <c r="W266" s="625"/>
      <c r="X266" s="847">
        <v>0</v>
      </c>
      <c r="Y266" s="76">
        <v>0</v>
      </c>
      <c r="Z266" s="1458"/>
      <c r="AA266" s="1459"/>
      <c r="AB266" s="1503"/>
      <c r="AC266" s="635"/>
      <c r="AD266" s="270"/>
      <c r="AE266" s="56">
        <v>0</v>
      </c>
      <c r="AF266" s="921">
        <v>0</v>
      </c>
    </row>
    <row r="267" spans="1:32" hidden="1" x14ac:dyDescent="0.25">
      <c r="A267" s="1464"/>
      <c r="B267" s="1457"/>
      <c r="C267" s="1442"/>
      <c r="D267" s="1443"/>
      <c r="E267" s="1446"/>
      <c r="F267" s="1446"/>
      <c r="G267" s="862"/>
      <c r="H267" s="836"/>
      <c r="I267" s="50"/>
      <c r="J267" s="47"/>
      <c r="K267" s="46"/>
      <c r="L267" s="266"/>
      <c r="M267" s="790"/>
      <c r="N267" s="41"/>
      <c r="O267" s="838"/>
      <c r="P267" s="835"/>
      <c r="Q267" s="271"/>
      <c r="R267" s="1501"/>
      <c r="S267" s="1459"/>
      <c r="T267" s="1459"/>
      <c r="U267" s="283">
        <v>0</v>
      </c>
      <c r="V267" s="846">
        <v>0</v>
      </c>
      <c r="W267" s="625"/>
      <c r="X267" s="847">
        <v>0</v>
      </c>
      <c r="Y267" s="76">
        <v>0</v>
      </c>
      <c r="Z267" s="1458"/>
      <c r="AA267" s="1459"/>
      <c r="AB267" s="1503"/>
      <c r="AC267" s="635"/>
      <c r="AD267" s="270"/>
      <c r="AE267" s="56">
        <v>0</v>
      </c>
      <c r="AF267" s="921">
        <v>0</v>
      </c>
    </row>
    <row r="268" spans="1:32" hidden="1" x14ac:dyDescent="0.25">
      <c r="A268" s="1464"/>
      <c r="B268" s="1457"/>
      <c r="C268" s="1442"/>
      <c r="D268" s="1443"/>
      <c r="E268" s="1446"/>
      <c r="F268" s="1446"/>
      <c r="G268" s="557"/>
      <c r="H268" s="836"/>
      <c r="I268" s="50"/>
      <c r="J268" s="47"/>
      <c r="K268" s="46"/>
      <c r="L268" s="266"/>
      <c r="M268" s="790"/>
      <c r="N268" s="41"/>
      <c r="O268" s="838"/>
      <c r="P268" s="835"/>
      <c r="Q268" s="271"/>
      <c r="R268" s="1501"/>
      <c r="S268" s="1459"/>
      <c r="T268" s="1459"/>
      <c r="U268" s="283">
        <v>0</v>
      </c>
      <c r="V268" s="846">
        <v>0</v>
      </c>
      <c r="W268" s="625"/>
      <c r="X268" s="847">
        <v>0</v>
      </c>
      <c r="Y268" s="76">
        <v>0</v>
      </c>
      <c r="Z268" s="1458"/>
      <c r="AA268" s="1459"/>
      <c r="AB268" s="1503"/>
      <c r="AC268" s="635"/>
      <c r="AD268" s="270"/>
      <c r="AE268" s="56">
        <v>0</v>
      </c>
      <c r="AF268" s="921">
        <v>0</v>
      </c>
    </row>
    <row r="269" spans="1:32" hidden="1" x14ac:dyDescent="0.25">
      <c r="A269" s="1464"/>
      <c r="B269" s="1457"/>
      <c r="C269" s="1442"/>
      <c r="D269" s="1443"/>
      <c r="E269" s="1446"/>
      <c r="F269" s="1446"/>
      <c r="G269" s="557"/>
      <c r="H269" s="836"/>
      <c r="I269" s="50"/>
      <c r="J269" s="47"/>
      <c r="K269" s="46"/>
      <c r="L269" s="266"/>
      <c r="M269" s="790"/>
      <c r="N269" s="41"/>
      <c r="O269" s="838"/>
      <c r="P269" s="835"/>
      <c r="Q269" s="271"/>
      <c r="R269" s="1501"/>
      <c r="S269" s="1459"/>
      <c r="T269" s="1459"/>
      <c r="U269" s="283">
        <v>0</v>
      </c>
      <c r="V269" s="846">
        <v>0</v>
      </c>
      <c r="W269" s="625"/>
      <c r="X269" s="847">
        <v>0</v>
      </c>
      <c r="Y269" s="76">
        <v>0</v>
      </c>
      <c r="Z269" s="1458"/>
      <c r="AA269" s="1459"/>
      <c r="AB269" s="1503"/>
      <c r="AC269" s="635"/>
      <c r="AD269" s="270"/>
      <c r="AE269" s="56">
        <v>0</v>
      </c>
      <c r="AF269" s="921">
        <v>0</v>
      </c>
    </row>
    <row r="270" spans="1:32" hidden="1" x14ac:dyDescent="0.25">
      <c r="A270" s="1464"/>
      <c r="B270" s="1457"/>
      <c r="C270" s="1442"/>
      <c r="D270" s="1443"/>
      <c r="E270" s="1446"/>
      <c r="F270" s="1446"/>
      <c r="G270" s="557"/>
      <c r="H270" s="836"/>
      <c r="I270" s="50"/>
      <c r="J270" s="47"/>
      <c r="K270" s="46"/>
      <c r="L270" s="266"/>
      <c r="M270" s="790"/>
      <c r="N270" s="41"/>
      <c r="O270" s="838"/>
      <c r="P270" s="835"/>
      <c r="Q270" s="271"/>
      <c r="R270" s="1501"/>
      <c r="S270" s="1459"/>
      <c r="T270" s="1459"/>
      <c r="U270" s="283">
        <v>0</v>
      </c>
      <c r="V270" s="846">
        <v>0</v>
      </c>
      <c r="W270" s="625"/>
      <c r="X270" s="847">
        <v>0</v>
      </c>
      <c r="Y270" s="76">
        <v>0</v>
      </c>
      <c r="Z270" s="1458"/>
      <c r="AA270" s="1459"/>
      <c r="AB270" s="1503"/>
      <c r="AC270" s="635"/>
      <c r="AD270" s="270"/>
      <c r="AE270" s="56">
        <v>0</v>
      </c>
      <c r="AF270" s="921">
        <v>0</v>
      </c>
    </row>
    <row r="271" spans="1:32" hidden="1" x14ac:dyDescent="0.25">
      <c r="A271" s="1464"/>
      <c r="B271" s="1457"/>
      <c r="C271" s="1444"/>
      <c r="D271" s="1445"/>
      <c r="E271" s="1447"/>
      <c r="F271" s="1447"/>
      <c r="G271" s="557"/>
      <c r="H271" s="836"/>
      <c r="I271" s="50"/>
      <c r="J271" s="47"/>
      <c r="K271" s="46"/>
      <c r="L271" s="266"/>
      <c r="M271" s="790"/>
      <c r="N271" s="42"/>
      <c r="O271" s="838"/>
      <c r="P271" s="835"/>
      <c r="Q271" s="271"/>
      <c r="R271" s="1501"/>
      <c r="S271" s="1459"/>
      <c r="T271" s="1459"/>
      <c r="U271" s="283">
        <f>IF(OR(P271="",M271=Paramétrage!$C$10,M271=Paramétrage!$C$13,M271=Paramétrage!$C$17,M271=Paramétrage!$C$20,M271=Paramétrage!$C$24,M271=Paramétrage!$C$27,AND(M271&lt;&gt;Paramétrage!$C$9,Q271="Mut+ext")),0,ROUNDUP(O271/P271,0))</f>
        <v>0</v>
      </c>
      <c r="V271" s="846">
        <f>IF(OR(M271="",Q271="Mut+ext"),0,IF(VLOOKUP(M271,Paramétrage!$C$6:$E$29,2,0)=0,0,IF(P271="","saisir capacité",N271*U271*VLOOKUP(M271,Paramétrage!$C$6:$E$29,2,0))))</f>
        <v>0</v>
      </c>
      <c r="W271" s="625"/>
      <c r="X271" s="847">
        <f t="shared" si="51"/>
        <v>0</v>
      </c>
      <c r="Y271" s="76">
        <f>IF(OR(M271="",Q271="Mut+ext"),0,IF(ISERROR(W271+V271*VLOOKUP(M271,Paramétrage!$C$6:$E$29,3,0))=TRUE,X271,W271+V271*VLOOKUP(M271,Paramétrage!$C$6:$E$29,3,0)))</f>
        <v>0</v>
      </c>
      <c r="Z271" s="1458"/>
      <c r="AA271" s="1459"/>
      <c r="AB271" s="1503"/>
      <c r="AC271" s="635"/>
      <c r="AD271" s="270"/>
      <c r="AE271" s="56">
        <f>IF(G271="",0,IF(K271="",0,IF(SUMIF(G260:G271,G271,O260:O271)=0,0,IF(OR(L271="",K271="obligatoire"),AF271/SUMIF(G260:G271,G271,O260:O271),AF271/(SUMIF(G260:G271,G271,O260:O271)/L271)))))</f>
        <v>0</v>
      </c>
      <c r="AF271" s="921">
        <f>N271*O271</f>
        <v>0</v>
      </c>
    </row>
    <row r="272" spans="1:32" ht="16.2" hidden="1" thickBot="1" x14ac:dyDescent="0.3">
      <c r="A272" s="1464"/>
      <c r="B272" s="1457"/>
      <c r="C272" s="1000"/>
      <c r="D272" s="867"/>
      <c r="E272" s="1001"/>
      <c r="F272" s="867"/>
      <c r="G272" s="867"/>
      <c r="H272" s="868"/>
      <c r="I272" s="125"/>
      <c r="J272" s="120"/>
      <c r="K272" s="65"/>
      <c r="L272" s="285"/>
      <c r="M272" s="849"/>
      <c r="N272" s="68">
        <f>AE272</f>
        <v>0</v>
      </c>
      <c r="O272" s="869"/>
      <c r="P272" s="869"/>
      <c r="Q272" s="286"/>
      <c r="R272" s="287"/>
      <c r="S272" s="287"/>
      <c r="T272" s="293"/>
      <c r="U272" s="286"/>
      <c r="V272" s="848">
        <f>SUM(V260:V271)</f>
        <v>0</v>
      </c>
      <c r="W272" s="849">
        <f>SUM(W260:W271)</f>
        <v>0</v>
      </c>
      <c r="X272" s="850">
        <f>SUM(X260:X271)</f>
        <v>0</v>
      </c>
      <c r="Y272" s="72">
        <f>SUM(Y260:Y271)</f>
        <v>0</v>
      </c>
      <c r="Z272" s="290"/>
      <c r="AA272" s="291"/>
      <c r="AB272" s="292"/>
      <c r="AC272" s="293"/>
      <c r="AD272" s="294"/>
      <c r="AE272" s="118">
        <f>SUM(AE260:AE271)</f>
        <v>0</v>
      </c>
      <c r="AF272" s="119">
        <f>SUM(AF260:AF271)</f>
        <v>0</v>
      </c>
    </row>
    <row r="273" spans="1:32" ht="16.2" thickBot="1" x14ac:dyDescent="0.3">
      <c r="A273" s="1464"/>
      <c r="B273" s="85"/>
      <c r="C273" s="85"/>
      <c r="D273" s="86"/>
      <c r="E273" s="87">
        <f>E143+E156+E169+E182+E195+E221+E234</f>
        <v>30</v>
      </c>
      <c r="F273" s="162"/>
      <c r="G273" s="88"/>
      <c r="H273" s="91"/>
      <c r="I273" s="91"/>
      <c r="J273" s="89"/>
      <c r="K273" s="85"/>
      <c r="L273" s="85"/>
      <c r="M273" s="86"/>
      <c r="N273" s="108">
        <f>N155+N168+N181+N194+N207+N220+N233+N246+N259+N272</f>
        <v>678</v>
      </c>
      <c r="O273" s="89"/>
      <c r="P273" s="90"/>
      <c r="Q273" s="89"/>
      <c r="R273" s="89"/>
      <c r="S273" s="89"/>
      <c r="T273" s="91"/>
      <c r="U273" s="938"/>
      <c r="V273" s="87">
        <f>V155+V168+V181+V194+V207+V220+V233+V246+V259+V272</f>
        <v>84</v>
      </c>
      <c r="W273" s="87">
        <f>W155+W168+W181+W194+W207+W220+W233+W246+W259+W272</f>
        <v>0</v>
      </c>
      <c r="X273" s="87">
        <f>X155+X168+X181+X194+X207+X220+X233+X246+X259+X272</f>
        <v>84</v>
      </c>
      <c r="Y273" s="939">
        <f>Y155+Y168+Y181+Y194+Y207+Y220+Y233+Y246+Y259+Y272</f>
        <v>84</v>
      </c>
      <c r="Z273" s="110"/>
      <c r="AA273" s="91"/>
      <c r="AB273" s="92"/>
      <c r="AC273" s="91"/>
      <c r="AD273" s="111"/>
      <c r="AE273" s="112">
        <f>SUM(AE143:AE246)/2</f>
        <v>678</v>
      </c>
      <c r="AF273" s="113">
        <f>SUM(AF166:AF233)</f>
        <v>36792</v>
      </c>
    </row>
    <row r="274" spans="1:32" ht="16.2" thickBot="1" x14ac:dyDescent="0.3">
      <c r="A274" s="16" t="s">
        <v>11</v>
      </c>
      <c r="B274" s="17"/>
      <c r="C274" s="17"/>
      <c r="D274" s="17"/>
      <c r="E274" s="17"/>
      <c r="F274" s="17"/>
      <c r="G274" s="17"/>
      <c r="H274" s="40"/>
      <c r="I274" s="40"/>
      <c r="J274" s="20"/>
      <c r="K274" s="17"/>
      <c r="L274" s="17"/>
      <c r="M274" s="18"/>
      <c r="N274" s="43">
        <f>N273+N142</f>
        <v>876</v>
      </c>
      <c r="O274" s="20"/>
      <c r="P274" s="21"/>
      <c r="Q274" s="20"/>
      <c r="R274" s="20"/>
      <c r="S274" s="20"/>
      <c r="T274" s="22"/>
      <c r="U274" s="18"/>
      <c r="V274" s="45">
        <f>V273+V142</f>
        <v>288</v>
      </c>
      <c r="W274" s="23">
        <f>W273+W142</f>
        <v>14</v>
      </c>
      <c r="X274" s="24">
        <f>X273+X142</f>
        <v>288</v>
      </c>
      <c r="Y274" s="25">
        <f>Y273+Y142</f>
        <v>306</v>
      </c>
      <c r="AC274" s="27"/>
      <c r="AE274" s="19">
        <f>AE273+AE142</f>
        <v>876</v>
      </c>
      <c r="AF274" s="26">
        <f>SUM(AF143:AF246)</f>
        <v>37968</v>
      </c>
    </row>
    <row r="275" spans="1:32" x14ac:dyDescent="0.25">
      <c r="H275" s="126"/>
      <c r="O275" s="27"/>
    </row>
  </sheetData>
  <sheetProtection formatCells="0" formatColumns="0" formatRows="0"/>
  <mergeCells count="598">
    <mergeCell ref="R51:T51"/>
    <mergeCell ref="Z51:AB51"/>
    <mergeCell ref="R265:T265"/>
    <mergeCell ref="Z265:AB265"/>
    <mergeCell ref="R266:T266"/>
    <mergeCell ref="Z266:AB266"/>
    <mergeCell ref="R267:T267"/>
    <mergeCell ref="Z267:AB267"/>
    <mergeCell ref="R262:T262"/>
    <mergeCell ref="Z262:AB262"/>
    <mergeCell ref="R263:T263"/>
    <mergeCell ref="Z263:AB263"/>
    <mergeCell ref="R264:T264"/>
    <mergeCell ref="Z264:AB264"/>
    <mergeCell ref="R258:T258"/>
    <mergeCell ref="Z258:AB258"/>
    <mergeCell ref="R240:T240"/>
    <mergeCell ref="Z240:AB240"/>
    <mergeCell ref="R241:T241"/>
    <mergeCell ref="Z241:AB241"/>
    <mergeCell ref="R245:T245"/>
    <mergeCell ref="Z245:AB245"/>
    <mergeCell ref="R248:T248"/>
    <mergeCell ref="Z248:AB248"/>
    <mergeCell ref="B260:B272"/>
    <mergeCell ref="C260:D271"/>
    <mergeCell ref="E260:E271"/>
    <mergeCell ref="F260:F271"/>
    <mergeCell ref="R260:T260"/>
    <mergeCell ref="Z260:AB260"/>
    <mergeCell ref="R261:T261"/>
    <mergeCell ref="Z261:AB261"/>
    <mergeCell ref="R271:T271"/>
    <mergeCell ref="Z271:AB271"/>
    <mergeCell ref="R268:T268"/>
    <mergeCell ref="Z268:AB268"/>
    <mergeCell ref="R269:T269"/>
    <mergeCell ref="Z269:AB269"/>
    <mergeCell ref="R270:T270"/>
    <mergeCell ref="Z270:AB270"/>
    <mergeCell ref="B247:B259"/>
    <mergeCell ref="C247:D258"/>
    <mergeCell ref="E247:E258"/>
    <mergeCell ref="F247:F258"/>
    <mergeCell ref="R247:T247"/>
    <mergeCell ref="Z247:AB247"/>
    <mergeCell ref="R255:T255"/>
    <mergeCell ref="Z255:AB255"/>
    <mergeCell ref="R256:T256"/>
    <mergeCell ref="Z256:AB256"/>
    <mergeCell ref="R257:T257"/>
    <mergeCell ref="Z257:AB257"/>
    <mergeCell ref="R252:T252"/>
    <mergeCell ref="Z252:AB252"/>
    <mergeCell ref="R253:T253"/>
    <mergeCell ref="Z253:AB253"/>
    <mergeCell ref="R254:T254"/>
    <mergeCell ref="Z254:AB254"/>
    <mergeCell ref="R249:T249"/>
    <mergeCell ref="Z249:AB249"/>
    <mergeCell ref="R250:T250"/>
    <mergeCell ref="Z250:AB250"/>
    <mergeCell ref="R251:T251"/>
    <mergeCell ref="Z251:AB251"/>
    <mergeCell ref="R236:T236"/>
    <mergeCell ref="Z236:AB236"/>
    <mergeCell ref="R237:T237"/>
    <mergeCell ref="Z237:AB237"/>
    <mergeCell ref="R238:T238"/>
    <mergeCell ref="Z238:AB238"/>
    <mergeCell ref="R232:T232"/>
    <mergeCell ref="Z232:AB232"/>
    <mergeCell ref="B234:B246"/>
    <mergeCell ref="C234:D245"/>
    <mergeCell ref="E234:E245"/>
    <mergeCell ref="F234:F245"/>
    <mergeCell ref="R234:T234"/>
    <mergeCell ref="Z234:AB234"/>
    <mergeCell ref="R235:T235"/>
    <mergeCell ref="Z235:AB235"/>
    <mergeCell ref="R242:T242"/>
    <mergeCell ref="Z242:AB242"/>
    <mergeCell ref="R243:T243"/>
    <mergeCell ref="Z243:AB243"/>
    <mergeCell ref="R244:T244"/>
    <mergeCell ref="Z244:AB244"/>
    <mergeCell ref="R239:T239"/>
    <mergeCell ref="Z239:AB239"/>
    <mergeCell ref="B221:B233"/>
    <mergeCell ref="C221:D232"/>
    <mergeCell ref="E221:E232"/>
    <mergeCell ref="F221:F232"/>
    <mergeCell ref="R221:T221"/>
    <mergeCell ref="Z221:AB221"/>
    <mergeCell ref="R222:T222"/>
    <mergeCell ref="Z222:AB222"/>
    <mergeCell ref="R229:T229"/>
    <mergeCell ref="Z229:AB229"/>
    <mergeCell ref="R230:T230"/>
    <mergeCell ref="Z230:AB230"/>
    <mergeCell ref="R231:T231"/>
    <mergeCell ref="Z231:AB231"/>
    <mergeCell ref="R226:T226"/>
    <mergeCell ref="Z226:AB226"/>
    <mergeCell ref="R227:T227"/>
    <mergeCell ref="Z227:AB227"/>
    <mergeCell ref="R228:T228"/>
    <mergeCell ref="Z228:AB228"/>
    <mergeCell ref="R214:T214"/>
    <mergeCell ref="Z214:AB214"/>
    <mergeCell ref="R215:T215"/>
    <mergeCell ref="Z215:AB215"/>
    <mergeCell ref="R223:T223"/>
    <mergeCell ref="Z223:AB223"/>
    <mergeCell ref="R224:T224"/>
    <mergeCell ref="Z224:AB224"/>
    <mergeCell ref="R225:T225"/>
    <mergeCell ref="Z225:AB225"/>
    <mergeCell ref="R219:T219"/>
    <mergeCell ref="Z219:AB219"/>
    <mergeCell ref="R210:T210"/>
    <mergeCell ref="Z210:AB210"/>
    <mergeCell ref="R211:T211"/>
    <mergeCell ref="Z211:AB211"/>
    <mergeCell ref="R212:T212"/>
    <mergeCell ref="Z212:AB212"/>
    <mergeCell ref="R206:T206"/>
    <mergeCell ref="Z206:AB206"/>
    <mergeCell ref="B208:B220"/>
    <mergeCell ref="C208:D219"/>
    <mergeCell ref="E208:E219"/>
    <mergeCell ref="F208:F219"/>
    <mergeCell ref="R208:T208"/>
    <mergeCell ref="Z208:AB208"/>
    <mergeCell ref="R209:T209"/>
    <mergeCell ref="Z209:AB209"/>
    <mergeCell ref="R216:T216"/>
    <mergeCell ref="Z216:AB216"/>
    <mergeCell ref="R217:T217"/>
    <mergeCell ref="Z217:AB217"/>
    <mergeCell ref="R218:T218"/>
    <mergeCell ref="Z218:AB218"/>
    <mergeCell ref="R213:T213"/>
    <mergeCell ref="Z213:AB213"/>
    <mergeCell ref="B195:B207"/>
    <mergeCell ref="C195:D206"/>
    <mergeCell ref="E195:E206"/>
    <mergeCell ref="F195:F206"/>
    <mergeCell ref="R195:T195"/>
    <mergeCell ref="Z195:AB195"/>
    <mergeCell ref="R196:T196"/>
    <mergeCell ref="Z196:AB196"/>
    <mergeCell ref="R203:T203"/>
    <mergeCell ref="Z203:AB203"/>
    <mergeCell ref="R204:T204"/>
    <mergeCell ref="Z204:AB204"/>
    <mergeCell ref="R205:T205"/>
    <mergeCell ref="Z205:AB205"/>
    <mergeCell ref="R200:T200"/>
    <mergeCell ref="Z200:AB200"/>
    <mergeCell ref="R201:T201"/>
    <mergeCell ref="Z201:AB201"/>
    <mergeCell ref="R202:T202"/>
    <mergeCell ref="Z202:AB202"/>
    <mergeCell ref="R188:T188"/>
    <mergeCell ref="Z188:AB188"/>
    <mergeCell ref="R189:T189"/>
    <mergeCell ref="Z189:AB189"/>
    <mergeCell ref="R197:T197"/>
    <mergeCell ref="Z197:AB197"/>
    <mergeCell ref="R198:T198"/>
    <mergeCell ref="Z198:AB198"/>
    <mergeCell ref="R199:T199"/>
    <mergeCell ref="Z199:AB199"/>
    <mergeCell ref="R193:T193"/>
    <mergeCell ref="Z193:AB193"/>
    <mergeCell ref="R184:T184"/>
    <mergeCell ref="Z184:AB184"/>
    <mergeCell ref="R185:T185"/>
    <mergeCell ref="Z185:AB185"/>
    <mergeCell ref="R186:T186"/>
    <mergeCell ref="Z186:AB186"/>
    <mergeCell ref="R180:T180"/>
    <mergeCell ref="Z180:AB180"/>
    <mergeCell ref="B182:B194"/>
    <mergeCell ref="C182:D193"/>
    <mergeCell ref="E182:E193"/>
    <mergeCell ref="F182:F193"/>
    <mergeCell ref="R182:T182"/>
    <mergeCell ref="Z182:AB182"/>
    <mergeCell ref="R183:T183"/>
    <mergeCell ref="Z183:AB183"/>
    <mergeCell ref="R190:T190"/>
    <mergeCell ref="Z190:AB190"/>
    <mergeCell ref="R191:T191"/>
    <mergeCell ref="Z191:AB191"/>
    <mergeCell ref="R192:T192"/>
    <mergeCell ref="Z192:AB192"/>
    <mergeCell ref="R187:T187"/>
    <mergeCell ref="Z187:AB187"/>
    <mergeCell ref="B169:B181"/>
    <mergeCell ref="C169:D180"/>
    <mergeCell ref="E169:E180"/>
    <mergeCell ref="F169:F180"/>
    <mergeCell ref="R169:T169"/>
    <mergeCell ref="Z169:AB169"/>
    <mergeCell ref="R170:T170"/>
    <mergeCell ref="Z170:AB170"/>
    <mergeCell ref="R177:T177"/>
    <mergeCell ref="Z177:AB177"/>
    <mergeCell ref="R178:T178"/>
    <mergeCell ref="Z178:AB178"/>
    <mergeCell ref="R179:T179"/>
    <mergeCell ref="Z179:AB179"/>
    <mergeCell ref="R174:T174"/>
    <mergeCell ref="Z174:AB174"/>
    <mergeCell ref="R175:T175"/>
    <mergeCell ref="Z175:AB175"/>
    <mergeCell ref="R176:T176"/>
    <mergeCell ref="Z176:AB176"/>
    <mergeCell ref="Z171:AB171"/>
    <mergeCell ref="R171:T171"/>
    <mergeCell ref="R162:T162"/>
    <mergeCell ref="Z162:AB162"/>
    <mergeCell ref="R163:T163"/>
    <mergeCell ref="Z163:AB163"/>
    <mergeCell ref="R172:T172"/>
    <mergeCell ref="Z172:AB172"/>
    <mergeCell ref="R173:T173"/>
    <mergeCell ref="Z173:AB173"/>
    <mergeCell ref="R167:T167"/>
    <mergeCell ref="Z167:AB167"/>
    <mergeCell ref="R158:T158"/>
    <mergeCell ref="Z158:AB158"/>
    <mergeCell ref="R159:T159"/>
    <mergeCell ref="Z159:AB159"/>
    <mergeCell ref="R160:T160"/>
    <mergeCell ref="Z160:AB160"/>
    <mergeCell ref="R154:T154"/>
    <mergeCell ref="Z154:AB154"/>
    <mergeCell ref="B156:B168"/>
    <mergeCell ref="C156:D167"/>
    <mergeCell ref="E156:E167"/>
    <mergeCell ref="F156:F167"/>
    <mergeCell ref="R156:T156"/>
    <mergeCell ref="Z156:AB156"/>
    <mergeCell ref="R157:T157"/>
    <mergeCell ref="Z157:AB157"/>
    <mergeCell ref="R164:T164"/>
    <mergeCell ref="Z164:AB164"/>
    <mergeCell ref="R165:T165"/>
    <mergeCell ref="Z165:AB165"/>
    <mergeCell ref="R166:T166"/>
    <mergeCell ref="Z166:AB166"/>
    <mergeCell ref="R161:T161"/>
    <mergeCell ref="Z161:AB161"/>
    <mergeCell ref="R151:T151"/>
    <mergeCell ref="Z151:AB151"/>
    <mergeCell ref="R152:T152"/>
    <mergeCell ref="Z152:AB152"/>
    <mergeCell ref="R153:T153"/>
    <mergeCell ref="Z153:AB153"/>
    <mergeCell ref="R148:T148"/>
    <mergeCell ref="Z148:AB148"/>
    <mergeCell ref="R149:T149"/>
    <mergeCell ref="Z149:AB149"/>
    <mergeCell ref="R150:T150"/>
    <mergeCell ref="Z150:AB150"/>
    <mergeCell ref="A143:A273"/>
    <mergeCell ref="B143:B155"/>
    <mergeCell ref="C143:D154"/>
    <mergeCell ref="E143:E154"/>
    <mergeCell ref="F143:F154"/>
    <mergeCell ref="R143:T143"/>
    <mergeCell ref="Z143:AB143"/>
    <mergeCell ref="R144:T144"/>
    <mergeCell ref="R137:T137"/>
    <mergeCell ref="Z137:AB137"/>
    <mergeCell ref="R138:T138"/>
    <mergeCell ref="Z138:AB138"/>
    <mergeCell ref="R139:T139"/>
    <mergeCell ref="Z139:AB139"/>
    <mergeCell ref="A12:A142"/>
    <mergeCell ref="Z144:AB144"/>
    <mergeCell ref="R145:T145"/>
    <mergeCell ref="Z145:AB145"/>
    <mergeCell ref="R146:T146"/>
    <mergeCell ref="Z146:AB146"/>
    <mergeCell ref="R147:T147"/>
    <mergeCell ref="Z147:AB147"/>
    <mergeCell ref="R140:T140"/>
    <mergeCell ref="Z140:AB140"/>
    <mergeCell ref="B129:B141"/>
    <mergeCell ref="C129:D140"/>
    <mergeCell ref="E129:E140"/>
    <mergeCell ref="F129:F140"/>
    <mergeCell ref="R129:T129"/>
    <mergeCell ref="Z129:AB129"/>
    <mergeCell ref="R130:T130"/>
    <mergeCell ref="Z130:AB130"/>
    <mergeCell ref="R134:T134"/>
    <mergeCell ref="Z134:AB134"/>
    <mergeCell ref="R135:T135"/>
    <mergeCell ref="Z135:AB135"/>
    <mergeCell ref="R136:T136"/>
    <mergeCell ref="Z136:AB136"/>
    <mergeCell ref="R131:T131"/>
    <mergeCell ref="Z131:AB131"/>
    <mergeCell ref="R132:T132"/>
    <mergeCell ref="Z132:AB132"/>
    <mergeCell ref="R133:T133"/>
    <mergeCell ref="Z133:AB133"/>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27:T127"/>
    <mergeCell ref="Z127:AB127"/>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2:T52"/>
    <mergeCell ref="Z52:AB52"/>
    <mergeCell ref="R59:T59"/>
    <mergeCell ref="Z59:AB59"/>
    <mergeCell ref="R60:T60"/>
    <mergeCell ref="Z60:AB60"/>
    <mergeCell ref="R61:T61"/>
    <mergeCell ref="Z61:AB61"/>
    <mergeCell ref="R56:T56"/>
    <mergeCell ref="Z56:AB56"/>
    <mergeCell ref="R57:T57"/>
    <mergeCell ref="Z57:AB57"/>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55 AD168 AD142 AD19:AD24 Z46:Z49 AD58:AD62 Z71:Z75 AD84:AD88 Z109:Z114 AD122:AD127">
    <cfRule type="expression" dxfId="7771" priority="1293">
      <formula>$M19=#REF!</formula>
    </cfRule>
    <cfRule type="expression" dxfId="7770" priority="1294">
      <formula>$M19=#REF!</formula>
    </cfRule>
    <cfRule type="expression" dxfId="7769" priority="1295">
      <formula>$M19=#REF!</formula>
    </cfRule>
    <cfRule type="expression" dxfId="7768" priority="1296">
      <formula>$M19=#REF!</formula>
    </cfRule>
  </conditionalFormatting>
  <conditionalFormatting sqref="AD12:AD14">
    <cfRule type="expression" dxfId="7767" priority="1289">
      <formula>$M12=#REF!</formula>
    </cfRule>
    <cfRule type="expression" dxfId="7766" priority="1290">
      <formula>$M12=#REF!</formula>
    </cfRule>
    <cfRule type="expression" dxfId="7765" priority="1291">
      <formula>$M12=#REF!</formula>
    </cfRule>
    <cfRule type="expression" dxfId="7764" priority="1292">
      <formula>$M12=#REF!</formula>
    </cfRule>
  </conditionalFormatting>
  <conditionalFormatting sqref="AC273:AD273">
    <cfRule type="expression" dxfId="7763" priority="1285">
      <formula>$M273=#REF!</formula>
    </cfRule>
    <cfRule type="expression" dxfId="7762" priority="1286">
      <formula>$M273=#REF!</formula>
    </cfRule>
    <cfRule type="expression" dxfId="7761" priority="1287">
      <formula>$M273=#REF!</formula>
    </cfRule>
    <cfRule type="expression" dxfId="7760" priority="1288">
      <formula>$M273=#REF!</formula>
    </cfRule>
  </conditionalFormatting>
  <conditionalFormatting sqref="Z142">
    <cfRule type="expression" dxfId="7759" priority="1281">
      <formula>$M142=#REF!</formula>
    </cfRule>
    <cfRule type="expression" dxfId="7758" priority="1282">
      <formula>$M142=#REF!</formula>
    </cfRule>
    <cfRule type="expression" dxfId="7757" priority="1283">
      <formula>$M142=#REF!</formula>
    </cfRule>
    <cfRule type="expression" dxfId="7756" priority="1284">
      <formula>$M142=#REF!</formula>
    </cfRule>
  </conditionalFormatting>
  <conditionalFormatting sqref="Z12 Z19:Z23">
    <cfRule type="expression" dxfId="7755" priority="1277">
      <formula>$M12=#REF!</formula>
    </cfRule>
    <cfRule type="expression" dxfId="7754" priority="1278">
      <formula>$M12=#REF!</formula>
    </cfRule>
    <cfRule type="expression" dxfId="7753" priority="1279">
      <formula>$M12=#REF!</formula>
    </cfRule>
    <cfRule type="expression" dxfId="7752" priority="1280">
      <formula>$M12=#REF!</formula>
    </cfRule>
  </conditionalFormatting>
  <conditionalFormatting sqref="Z24">
    <cfRule type="expression" dxfId="7751" priority="1273">
      <formula>$M24=#REF!</formula>
    </cfRule>
    <cfRule type="expression" dxfId="7750" priority="1274">
      <formula>$M24=#REF!</formula>
    </cfRule>
    <cfRule type="expression" dxfId="7749" priority="1275">
      <formula>$M24=#REF!</formula>
    </cfRule>
    <cfRule type="expression" dxfId="7748" priority="1276">
      <formula>$M24=#REF!</formula>
    </cfRule>
  </conditionalFormatting>
  <conditionalFormatting sqref="U273">
    <cfRule type="expression" dxfId="7747" priority="1269">
      <formula>$M273=#REF!</formula>
    </cfRule>
    <cfRule type="expression" dxfId="7746" priority="1270">
      <formula>$M273=#REF!</formula>
    </cfRule>
    <cfRule type="expression" dxfId="7745" priority="1271">
      <formula>$M273=#REF!</formula>
    </cfRule>
    <cfRule type="expression" dxfId="7744" priority="1272">
      <formula>$M273=#REF!</formula>
    </cfRule>
  </conditionalFormatting>
  <conditionalFormatting sqref="AC12">
    <cfRule type="expression" dxfId="7743" priority="1265">
      <formula>$M12=#REF!</formula>
    </cfRule>
    <cfRule type="expression" dxfId="7742" priority="1266">
      <formula>$M12=#REF!</formula>
    </cfRule>
    <cfRule type="expression" dxfId="7741" priority="1267">
      <formula>$M12=#REF!</formula>
    </cfRule>
    <cfRule type="expression" dxfId="7740" priority="1268">
      <formula>$M12=#REF!</formula>
    </cfRule>
  </conditionalFormatting>
  <conditionalFormatting sqref="AC13">
    <cfRule type="expression" dxfId="7739" priority="1261">
      <formula>$M13=#REF!</formula>
    </cfRule>
    <cfRule type="expression" dxfId="7738" priority="1262">
      <formula>$M13=#REF!</formula>
    </cfRule>
    <cfRule type="expression" dxfId="7737" priority="1263">
      <formula>$M13=#REF!</formula>
    </cfRule>
    <cfRule type="expression" dxfId="7736" priority="1264">
      <formula>$M13=#REF!</formula>
    </cfRule>
  </conditionalFormatting>
  <conditionalFormatting sqref="AC14">
    <cfRule type="expression" dxfId="7735" priority="1257">
      <formula>$M14=#REF!</formula>
    </cfRule>
    <cfRule type="expression" dxfId="7734" priority="1258">
      <formula>$M14=#REF!</formula>
    </cfRule>
    <cfRule type="expression" dxfId="7733" priority="1259">
      <formula>$M14=#REF!</formula>
    </cfRule>
    <cfRule type="expression" dxfId="7732" priority="1260">
      <formula>$M14=#REF!</formula>
    </cfRule>
  </conditionalFormatting>
  <conditionalFormatting sqref="AC19">
    <cfRule type="expression" dxfId="7731" priority="1253">
      <formula>$M19=#REF!</formula>
    </cfRule>
    <cfRule type="expression" dxfId="7730" priority="1254">
      <formula>$M19=#REF!</formula>
    </cfRule>
    <cfRule type="expression" dxfId="7729" priority="1255">
      <formula>$M19=#REF!</formula>
    </cfRule>
    <cfRule type="expression" dxfId="7728" priority="1256">
      <formula>$M19=#REF!</formula>
    </cfRule>
  </conditionalFormatting>
  <conditionalFormatting sqref="AC20">
    <cfRule type="expression" dxfId="7727" priority="1249">
      <formula>$M20=#REF!</formula>
    </cfRule>
    <cfRule type="expression" dxfId="7726" priority="1250">
      <formula>$M20=#REF!</formula>
    </cfRule>
    <cfRule type="expression" dxfId="7725" priority="1251">
      <formula>$M20=#REF!</formula>
    </cfRule>
    <cfRule type="expression" dxfId="7724" priority="1252">
      <formula>$M20=#REF!</formula>
    </cfRule>
  </conditionalFormatting>
  <conditionalFormatting sqref="AC22:AC23">
    <cfRule type="expression" dxfId="7723" priority="1245">
      <formula>$M22=#REF!</formula>
    </cfRule>
    <cfRule type="expression" dxfId="7722" priority="1246">
      <formula>$M22=#REF!</formula>
    </cfRule>
    <cfRule type="expression" dxfId="7721" priority="1247">
      <formula>$M22=#REF!</formula>
    </cfRule>
    <cfRule type="expression" dxfId="7720" priority="1248">
      <formula>$M22=#REF!</formula>
    </cfRule>
  </conditionalFormatting>
  <conditionalFormatting sqref="AC21">
    <cfRule type="expression" dxfId="7719" priority="1241">
      <formula>$M21=#REF!</formula>
    </cfRule>
    <cfRule type="expression" dxfId="7718" priority="1242">
      <formula>$M21=#REF!</formula>
    </cfRule>
    <cfRule type="expression" dxfId="7717" priority="1243">
      <formula>$M21=#REF!</formula>
    </cfRule>
    <cfRule type="expression" dxfId="7716" priority="1244">
      <formula>$M21=#REF!</formula>
    </cfRule>
  </conditionalFormatting>
  <conditionalFormatting sqref="AC168">
    <cfRule type="expression" dxfId="7715" priority="1237">
      <formula>$M168=#REF!</formula>
    </cfRule>
    <cfRule type="expression" dxfId="7714" priority="1238">
      <formula>$M168=#REF!</formula>
    </cfRule>
    <cfRule type="expression" dxfId="7713" priority="1239">
      <formula>$M168=#REF!</formula>
    </cfRule>
    <cfRule type="expression" dxfId="7712" priority="1240">
      <formula>$M168=#REF!</formula>
    </cfRule>
  </conditionalFormatting>
  <conditionalFormatting sqref="AC155">
    <cfRule type="expression" dxfId="7711" priority="1233">
      <formula>$M155=#REF!</formula>
    </cfRule>
    <cfRule type="expression" dxfId="7710" priority="1234">
      <formula>$M155=#REF!</formula>
    </cfRule>
    <cfRule type="expression" dxfId="7709" priority="1235">
      <formula>$M155=#REF!</formula>
    </cfRule>
    <cfRule type="expression" dxfId="7708" priority="1236">
      <formula>$M155=#REF!</formula>
    </cfRule>
  </conditionalFormatting>
  <conditionalFormatting sqref="AC24">
    <cfRule type="expression" dxfId="7707" priority="1229">
      <formula>$M24=#REF!</formula>
    </cfRule>
    <cfRule type="expression" dxfId="7706" priority="1230">
      <formula>$M24=#REF!</formula>
    </cfRule>
    <cfRule type="expression" dxfId="7705" priority="1231">
      <formula>$M24=#REF!</formula>
    </cfRule>
    <cfRule type="expression" dxfId="7704" priority="1232">
      <formula>$M24=#REF!</formula>
    </cfRule>
  </conditionalFormatting>
  <conditionalFormatting sqref="AB142">
    <cfRule type="expression" dxfId="7703" priority="1225">
      <formula>$M142=#REF!</formula>
    </cfRule>
    <cfRule type="expression" dxfId="7702" priority="1226">
      <formula>$M142=#REF!</formula>
    </cfRule>
    <cfRule type="expression" dxfId="7701" priority="1227">
      <formula>$M142=#REF!</formula>
    </cfRule>
    <cfRule type="expression" dxfId="7700" priority="1228">
      <formula>$M142=#REF!</formula>
    </cfRule>
  </conditionalFormatting>
  <conditionalFormatting sqref="AC142">
    <cfRule type="expression" dxfId="7699" priority="1221">
      <formula>$M142=#REF!</formula>
    </cfRule>
    <cfRule type="expression" dxfId="7698" priority="1222">
      <formula>$M142=#REF!</formula>
    </cfRule>
    <cfRule type="expression" dxfId="7697" priority="1223">
      <formula>$M142=#REF!</formula>
    </cfRule>
    <cfRule type="expression" dxfId="7696" priority="1224">
      <formula>$M142=#REF!</formula>
    </cfRule>
  </conditionalFormatting>
  <conditionalFormatting sqref="Q142 Q155 Q168 Q273:Q274 Q21:Q24 Q19 Q12:Q14">
    <cfRule type="cellIs" dxfId="7695" priority="1220" operator="equal">
      <formula>"Mut+ext"</formula>
    </cfRule>
  </conditionalFormatting>
  <conditionalFormatting sqref="Z13:Z14">
    <cfRule type="expression" dxfId="7694" priority="1216">
      <formula>$M13=#REF!</formula>
    </cfRule>
    <cfRule type="expression" dxfId="7693" priority="1217">
      <formula>$M13=#REF!</formula>
    </cfRule>
    <cfRule type="expression" dxfId="7692" priority="1218">
      <formula>$M13=#REF!</formula>
    </cfRule>
    <cfRule type="expression" dxfId="7691" priority="1219">
      <formula>$M13=#REF!</formula>
    </cfRule>
  </conditionalFormatting>
  <conditionalFormatting sqref="Z155 AC150:AD154">
    <cfRule type="expression" dxfId="7690" priority="1212">
      <formula>$M150=#REF!</formula>
    </cfRule>
    <cfRule type="expression" dxfId="7689" priority="1213">
      <formula>$M150=#REF!</formula>
    </cfRule>
    <cfRule type="expression" dxfId="7688" priority="1214">
      <formula>$M150=#REF!</formula>
    </cfRule>
    <cfRule type="expression" dxfId="7687" priority="1215">
      <formula>$M150=#REF!</formula>
    </cfRule>
  </conditionalFormatting>
  <conditionalFormatting sqref="Z168">
    <cfRule type="expression" dxfId="7686" priority="1208">
      <formula>$M168=#REF!</formula>
    </cfRule>
    <cfRule type="expression" dxfId="7685" priority="1209">
      <formula>$M168=#REF!</formula>
    </cfRule>
    <cfRule type="expression" dxfId="7684" priority="1210">
      <formula>$M168=#REF!</formula>
    </cfRule>
    <cfRule type="expression" dxfId="7683" priority="1211">
      <formula>$M168=#REF!</formula>
    </cfRule>
  </conditionalFormatting>
  <conditionalFormatting sqref="AA142">
    <cfRule type="expression" dxfId="7682" priority="1204">
      <formula>$M142=#REF!</formula>
    </cfRule>
    <cfRule type="expression" dxfId="7681" priority="1205">
      <formula>$M142=#REF!</formula>
    </cfRule>
    <cfRule type="expression" dxfId="7680" priority="1206">
      <formula>$M142=#REF!</formula>
    </cfRule>
    <cfRule type="expression" dxfId="7679" priority="1207">
      <formula>$M142=#REF!</formula>
    </cfRule>
  </conditionalFormatting>
  <conditionalFormatting sqref="Z273">
    <cfRule type="expression" dxfId="7678" priority="1200">
      <formula>$M273=#REF!</formula>
    </cfRule>
    <cfRule type="expression" dxfId="7677" priority="1201">
      <formula>$M273=#REF!</formula>
    </cfRule>
    <cfRule type="expression" dxfId="7676" priority="1202">
      <formula>$M273=#REF!</formula>
    </cfRule>
    <cfRule type="expression" dxfId="7675" priority="1203">
      <formula>$M273=#REF!</formula>
    </cfRule>
  </conditionalFormatting>
  <conditionalFormatting sqref="AB273">
    <cfRule type="expression" dxfId="7674" priority="1196">
      <formula>$M273=#REF!</formula>
    </cfRule>
    <cfRule type="expression" dxfId="7673" priority="1197">
      <formula>$M273=#REF!</formula>
    </cfRule>
    <cfRule type="expression" dxfId="7672" priority="1198">
      <formula>$M273=#REF!</formula>
    </cfRule>
    <cfRule type="expression" dxfId="7671" priority="1199">
      <formula>$M273=#REF!</formula>
    </cfRule>
  </conditionalFormatting>
  <conditionalFormatting sqref="AA273">
    <cfRule type="expression" dxfId="7670" priority="1192">
      <formula>$M273=#REF!</formula>
    </cfRule>
    <cfRule type="expression" dxfId="7669" priority="1193">
      <formula>$M273=#REF!</formula>
    </cfRule>
    <cfRule type="expression" dxfId="7668" priority="1194">
      <formula>$M273=#REF!</formula>
    </cfRule>
    <cfRule type="expression" dxfId="7667" priority="1195">
      <formula>$M273=#REF!</formula>
    </cfRule>
  </conditionalFormatting>
  <conditionalFormatting sqref="AD143:AD145">
    <cfRule type="expression" dxfId="7666" priority="1188">
      <formula>$M143=#REF!</formula>
    </cfRule>
    <cfRule type="expression" dxfId="7665" priority="1189">
      <formula>$M143=#REF!</formula>
    </cfRule>
    <cfRule type="expression" dxfId="7664" priority="1190">
      <formula>$M143=#REF!</formula>
    </cfRule>
    <cfRule type="expression" dxfId="7663" priority="1191">
      <formula>$M143=#REF!</formula>
    </cfRule>
  </conditionalFormatting>
  <conditionalFormatting sqref="AC143:AC145">
    <cfRule type="expression" dxfId="7662" priority="1184">
      <formula>$M143=#REF!</formula>
    </cfRule>
    <cfRule type="expression" dxfId="7661" priority="1185">
      <formula>$M143=#REF!</formula>
    </cfRule>
    <cfRule type="expression" dxfId="7660" priority="1186">
      <formula>$M143=#REF!</formula>
    </cfRule>
    <cfRule type="expression" dxfId="7659" priority="1187">
      <formula>$M143=#REF!</formula>
    </cfRule>
  </conditionalFormatting>
  <conditionalFormatting sqref="Q143:Q145 Q150:Q154">
    <cfRule type="cellIs" dxfId="7658" priority="1183" operator="equal">
      <formula>"Mut+ext"</formula>
    </cfRule>
  </conditionalFormatting>
  <conditionalFormatting sqref="Z143:Z145 Z150:Z154 AC162:AD167 Z162:Z167 AC177:AD180 Z177:Z180 AD32:AD36 Z32:Z36 AC203:AD206 Z203:Z206 AC216:AD219 Z216:Z219 AC190:AD193 Z190:Z193 AC229:AD232 Z229:Z232 AC241:AD245 Z241:Z245 AD46:AD49 Z58:Z62 AD71:AD75 AD98:AD101 Z122:Z127 AD135:AD140">
    <cfRule type="expression" dxfId="7657" priority="1179">
      <formula>$M32=#REF!</formula>
    </cfRule>
    <cfRule type="expression" dxfId="7656" priority="1180">
      <formula>$M32=#REF!</formula>
    </cfRule>
    <cfRule type="expression" dxfId="7655" priority="1181">
      <formula>$M32=#REF!</formula>
    </cfRule>
    <cfRule type="expression" dxfId="7654" priority="1182">
      <formula>$M32=#REF!</formula>
    </cfRule>
  </conditionalFormatting>
  <conditionalFormatting sqref="AD156:AD157">
    <cfRule type="expression" dxfId="7653" priority="1175">
      <formula>$M156=#REF!</formula>
    </cfRule>
    <cfRule type="expression" dxfId="7652" priority="1176">
      <formula>$M156=#REF!</formula>
    </cfRule>
    <cfRule type="expression" dxfId="7651" priority="1177">
      <formula>$M156=#REF!</formula>
    </cfRule>
    <cfRule type="expression" dxfId="7650" priority="1178">
      <formula>$M156=#REF!</formula>
    </cfRule>
  </conditionalFormatting>
  <conditionalFormatting sqref="AC156:AC157">
    <cfRule type="expression" dxfId="7649" priority="1171">
      <formula>$M156=#REF!</formula>
    </cfRule>
    <cfRule type="expression" dxfId="7648" priority="1172">
      <formula>$M156=#REF!</formula>
    </cfRule>
    <cfRule type="expression" dxfId="7647" priority="1173">
      <formula>$M156=#REF!</formula>
    </cfRule>
    <cfRule type="expression" dxfId="7646" priority="1174">
      <formula>$M156=#REF!</formula>
    </cfRule>
  </conditionalFormatting>
  <conditionalFormatting sqref="Q156:Q157 Q162:Q167">
    <cfRule type="cellIs" dxfId="7645" priority="1170" operator="equal">
      <formula>"Mut+ext"</formula>
    </cfRule>
  </conditionalFormatting>
  <conditionalFormatting sqref="Z156:Z157">
    <cfRule type="expression" dxfId="7644" priority="1166">
      <formula>$M156=#REF!</formula>
    </cfRule>
    <cfRule type="expression" dxfId="7643" priority="1167">
      <formula>$M156=#REF!</formula>
    </cfRule>
    <cfRule type="expression" dxfId="7642" priority="1168">
      <formula>$M156=#REF!</formula>
    </cfRule>
    <cfRule type="expression" dxfId="7641" priority="1169">
      <formula>$M156=#REF!</formula>
    </cfRule>
  </conditionalFormatting>
  <conditionalFormatting sqref="AD169:AD172">
    <cfRule type="expression" dxfId="7640" priority="1162">
      <formula>$M169=#REF!</formula>
    </cfRule>
    <cfRule type="expression" dxfId="7639" priority="1163">
      <formula>$M169=#REF!</formula>
    </cfRule>
    <cfRule type="expression" dxfId="7638" priority="1164">
      <formula>$M169=#REF!</formula>
    </cfRule>
    <cfRule type="expression" dxfId="7637" priority="1165">
      <formula>$M169=#REF!</formula>
    </cfRule>
  </conditionalFormatting>
  <conditionalFormatting sqref="AC169:AC172">
    <cfRule type="expression" dxfId="7636" priority="1158">
      <formula>$M169=#REF!</formula>
    </cfRule>
    <cfRule type="expression" dxfId="7635" priority="1159">
      <formula>$M169=#REF!</formula>
    </cfRule>
    <cfRule type="expression" dxfId="7634" priority="1160">
      <formula>$M169=#REF!</formula>
    </cfRule>
    <cfRule type="expression" dxfId="7633" priority="1161">
      <formula>$M169=#REF!</formula>
    </cfRule>
  </conditionalFormatting>
  <conditionalFormatting sqref="Q177:Q180 Q169:Q174">
    <cfRule type="cellIs" dxfId="7632" priority="1157" operator="equal">
      <formula>"Mut+ext"</formula>
    </cfRule>
  </conditionalFormatting>
  <conditionalFormatting sqref="Z169:Z170 Z172">
    <cfRule type="expression" dxfId="7631" priority="1153">
      <formula>$M169=#REF!</formula>
    </cfRule>
    <cfRule type="expression" dxfId="7630" priority="1154">
      <formula>$M169=#REF!</formula>
    </cfRule>
    <cfRule type="expression" dxfId="7629" priority="1155">
      <formula>$M169=#REF!</formula>
    </cfRule>
    <cfRule type="expression" dxfId="7628" priority="1156">
      <formula>$M169=#REF!</formula>
    </cfRule>
  </conditionalFormatting>
  <conditionalFormatting sqref="AD37">
    <cfRule type="expression" dxfId="7627" priority="1149">
      <formula>$M37=#REF!</formula>
    </cfRule>
    <cfRule type="expression" dxfId="7626" priority="1150">
      <formula>$M37=#REF!</formula>
    </cfRule>
    <cfRule type="expression" dxfId="7625" priority="1151">
      <formula>$M37=#REF!</formula>
    </cfRule>
    <cfRule type="expression" dxfId="7624" priority="1152">
      <formula>$M37=#REF!</formula>
    </cfRule>
  </conditionalFormatting>
  <conditionalFormatting sqref="AD25:AD27">
    <cfRule type="expression" dxfId="7623" priority="1145">
      <formula>$M25=#REF!</formula>
    </cfRule>
    <cfRule type="expression" dxfId="7622" priority="1146">
      <formula>$M25=#REF!</formula>
    </cfRule>
    <cfRule type="expression" dxfId="7621" priority="1147">
      <formula>$M25=#REF!</formula>
    </cfRule>
    <cfRule type="expression" dxfId="7620" priority="1148">
      <formula>$M25=#REF!</formula>
    </cfRule>
  </conditionalFormatting>
  <conditionalFormatting sqref="Z25">
    <cfRule type="expression" dxfId="7619" priority="1141">
      <formula>$M25=#REF!</formula>
    </cfRule>
    <cfRule type="expression" dxfId="7618" priority="1142">
      <formula>$M25=#REF!</formula>
    </cfRule>
    <cfRule type="expression" dxfId="7617" priority="1143">
      <formula>$M25=#REF!</formula>
    </cfRule>
    <cfRule type="expression" dxfId="7616" priority="1144">
      <formula>$M25=#REF!</formula>
    </cfRule>
  </conditionalFormatting>
  <conditionalFormatting sqref="Z37">
    <cfRule type="expression" dxfId="7615" priority="1137">
      <formula>$M37=#REF!</formula>
    </cfRule>
    <cfRule type="expression" dxfId="7614" priority="1138">
      <formula>$M37=#REF!</formula>
    </cfRule>
    <cfRule type="expression" dxfId="7613" priority="1139">
      <formula>$M37=#REF!</formula>
    </cfRule>
    <cfRule type="expression" dxfId="7612" priority="1140">
      <formula>$M37=#REF!</formula>
    </cfRule>
  </conditionalFormatting>
  <conditionalFormatting sqref="AC25">
    <cfRule type="expression" dxfId="7611" priority="1133">
      <formula>$M25=#REF!</formula>
    </cfRule>
    <cfRule type="expression" dxfId="7610" priority="1134">
      <formula>$M25=#REF!</formula>
    </cfRule>
    <cfRule type="expression" dxfId="7609" priority="1135">
      <formula>$M25=#REF!</formula>
    </cfRule>
    <cfRule type="expression" dxfId="7608" priority="1136">
      <formula>$M25=#REF!</formula>
    </cfRule>
  </conditionalFormatting>
  <conditionalFormatting sqref="AC26">
    <cfRule type="expression" dxfId="7607" priority="1129">
      <formula>$M26=#REF!</formula>
    </cfRule>
    <cfRule type="expression" dxfId="7606" priority="1130">
      <formula>$M26=#REF!</formula>
    </cfRule>
    <cfRule type="expression" dxfId="7605" priority="1131">
      <formula>$M26=#REF!</formula>
    </cfRule>
    <cfRule type="expression" dxfId="7604" priority="1132">
      <formula>$M26=#REF!</formula>
    </cfRule>
  </conditionalFormatting>
  <conditionalFormatting sqref="AC27">
    <cfRule type="expression" dxfId="7603" priority="1125">
      <formula>$M27=#REF!</formula>
    </cfRule>
    <cfRule type="expression" dxfId="7602" priority="1126">
      <formula>$M27=#REF!</formula>
    </cfRule>
    <cfRule type="expression" dxfId="7601" priority="1127">
      <formula>$M27=#REF!</formula>
    </cfRule>
    <cfRule type="expression" dxfId="7600" priority="1128">
      <formula>$M27=#REF!</formula>
    </cfRule>
  </conditionalFormatting>
  <conditionalFormatting sqref="AC32">
    <cfRule type="expression" dxfId="7599" priority="1121">
      <formula>$M32=#REF!</formula>
    </cfRule>
    <cfRule type="expression" dxfId="7598" priority="1122">
      <formula>$M32=#REF!</formula>
    </cfRule>
    <cfRule type="expression" dxfId="7597" priority="1123">
      <formula>$M32=#REF!</formula>
    </cfRule>
    <cfRule type="expression" dxfId="7596" priority="1124">
      <formula>$M32=#REF!</formula>
    </cfRule>
  </conditionalFormatting>
  <conditionalFormatting sqref="AC33">
    <cfRule type="expression" dxfId="7595" priority="1117">
      <formula>$M33=#REF!</formula>
    </cfRule>
    <cfRule type="expression" dxfId="7594" priority="1118">
      <formula>$M33=#REF!</formula>
    </cfRule>
    <cfRule type="expression" dxfId="7593" priority="1119">
      <formula>$M33=#REF!</formula>
    </cfRule>
    <cfRule type="expression" dxfId="7592" priority="1120">
      <formula>$M33=#REF!</formula>
    </cfRule>
  </conditionalFormatting>
  <conditionalFormatting sqref="AC35:AC36">
    <cfRule type="expression" dxfId="7591" priority="1113">
      <formula>$M35=#REF!</formula>
    </cfRule>
    <cfRule type="expression" dxfId="7590" priority="1114">
      <formula>$M35=#REF!</formula>
    </cfRule>
    <cfRule type="expression" dxfId="7589" priority="1115">
      <formula>$M35=#REF!</formula>
    </cfRule>
    <cfRule type="expression" dxfId="7588" priority="1116">
      <formula>$M35=#REF!</formula>
    </cfRule>
  </conditionalFormatting>
  <conditionalFormatting sqref="AC34">
    <cfRule type="expression" dxfId="7587" priority="1109">
      <formula>$M34=#REF!</formula>
    </cfRule>
    <cfRule type="expression" dxfId="7586" priority="1110">
      <formula>$M34=#REF!</formula>
    </cfRule>
    <cfRule type="expression" dxfId="7585" priority="1111">
      <formula>$M34=#REF!</formula>
    </cfRule>
    <cfRule type="expression" dxfId="7584" priority="1112">
      <formula>$M34=#REF!</formula>
    </cfRule>
  </conditionalFormatting>
  <conditionalFormatting sqref="AC37">
    <cfRule type="expression" dxfId="7583" priority="1105">
      <formula>$M37=#REF!</formula>
    </cfRule>
    <cfRule type="expression" dxfId="7582" priority="1106">
      <formula>$M37=#REF!</formula>
    </cfRule>
    <cfRule type="expression" dxfId="7581" priority="1107">
      <formula>$M37=#REF!</formula>
    </cfRule>
    <cfRule type="expression" dxfId="7580" priority="1108">
      <formula>$M37=#REF!</formula>
    </cfRule>
  </conditionalFormatting>
  <conditionalFormatting sqref="Q25:Q27 Q32:Q37">
    <cfRule type="cellIs" dxfId="7579" priority="1104" operator="equal">
      <formula>"Mut+ext"</formula>
    </cfRule>
  </conditionalFormatting>
  <conditionalFormatting sqref="Z27">
    <cfRule type="expression" dxfId="7578" priority="1100">
      <formula>$M27=#REF!</formula>
    </cfRule>
    <cfRule type="expression" dxfId="7577" priority="1101">
      <formula>$M27=#REF!</formula>
    </cfRule>
    <cfRule type="expression" dxfId="7576" priority="1102">
      <formula>$M27=#REF!</formula>
    </cfRule>
    <cfRule type="expression" dxfId="7575" priority="1103">
      <formula>$M27=#REF!</formula>
    </cfRule>
  </conditionalFormatting>
  <conditionalFormatting sqref="AD181">
    <cfRule type="expression" dxfId="7574" priority="1096">
      <formula>$M181=#REF!</formula>
    </cfRule>
    <cfRule type="expression" dxfId="7573" priority="1097">
      <formula>$M181=#REF!</formula>
    </cfRule>
    <cfRule type="expression" dxfId="7572" priority="1098">
      <formula>$M181=#REF!</formula>
    </cfRule>
    <cfRule type="expression" dxfId="7571" priority="1099">
      <formula>$M181=#REF!</formula>
    </cfRule>
  </conditionalFormatting>
  <conditionalFormatting sqref="AC181">
    <cfRule type="expression" dxfId="7570" priority="1092">
      <formula>$M181=#REF!</formula>
    </cfRule>
    <cfRule type="expression" dxfId="7569" priority="1093">
      <formula>$M181=#REF!</formula>
    </cfRule>
    <cfRule type="expression" dxfId="7568" priority="1094">
      <formula>$M181=#REF!</formula>
    </cfRule>
    <cfRule type="expression" dxfId="7567" priority="1095">
      <formula>$M181=#REF!</formula>
    </cfRule>
  </conditionalFormatting>
  <conditionalFormatting sqref="Q181">
    <cfRule type="cellIs" dxfId="7566" priority="1091" operator="equal">
      <formula>"Mut+ext"</formula>
    </cfRule>
  </conditionalFormatting>
  <conditionalFormatting sqref="Z181">
    <cfRule type="expression" dxfId="7565" priority="1087">
      <formula>$M181=#REF!</formula>
    </cfRule>
    <cfRule type="expression" dxfId="7564" priority="1088">
      <formula>$M181=#REF!</formula>
    </cfRule>
    <cfRule type="expression" dxfId="7563" priority="1089">
      <formula>$M181=#REF!</formula>
    </cfRule>
    <cfRule type="expression" dxfId="7562" priority="1090">
      <formula>$M181=#REF!</formula>
    </cfRule>
  </conditionalFormatting>
  <conditionalFormatting sqref="AD196:AD198">
    <cfRule type="expression" dxfId="7561" priority="1083">
      <formula>$M196=#REF!</formula>
    </cfRule>
    <cfRule type="expression" dxfId="7560" priority="1084">
      <formula>$M196=#REF!</formula>
    </cfRule>
    <cfRule type="expression" dxfId="7559" priority="1085">
      <formula>$M196=#REF!</formula>
    </cfRule>
    <cfRule type="expression" dxfId="7558" priority="1086">
      <formula>$M196=#REF!</formula>
    </cfRule>
  </conditionalFormatting>
  <conditionalFormatting sqref="AC196:AC198">
    <cfRule type="expression" dxfId="7557" priority="1079">
      <formula>$M196=#REF!</formula>
    </cfRule>
    <cfRule type="expression" dxfId="7556" priority="1080">
      <formula>$M196=#REF!</formula>
    </cfRule>
    <cfRule type="expression" dxfId="7555" priority="1081">
      <formula>$M196=#REF!</formula>
    </cfRule>
    <cfRule type="expression" dxfId="7554" priority="1082">
      <formula>$M196=#REF!</formula>
    </cfRule>
  </conditionalFormatting>
  <conditionalFormatting sqref="Q196:Q198 Q203:Q206">
    <cfRule type="cellIs" dxfId="7553" priority="1078" operator="equal">
      <formula>"Mut+ext"</formula>
    </cfRule>
  </conditionalFormatting>
  <conditionalFormatting sqref="Z196:Z198">
    <cfRule type="expression" dxfId="7552" priority="1074">
      <formula>$M196=#REF!</formula>
    </cfRule>
    <cfRule type="expression" dxfId="7551" priority="1075">
      <formula>$M196=#REF!</formula>
    </cfRule>
    <cfRule type="expression" dxfId="7550" priority="1076">
      <formula>$M196=#REF!</formula>
    </cfRule>
    <cfRule type="expression" dxfId="7549" priority="1077">
      <formula>$M196=#REF!</formula>
    </cfRule>
  </conditionalFormatting>
  <conditionalFormatting sqref="AD207">
    <cfRule type="expression" dxfId="7548" priority="1070">
      <formula>$M207=#REF!</formula>
    </cfRule>
    <cfRule type="expression" dxfId="7547" priority="1071">
      <formula>$M207=#REF!</formula>
    </cfRule>
    <cfRule type="expression" dxfId="7546" priority="1072">
      <formula>$M207=#REF!</formula>
    </cfRule>
    <cfRule type="expression" dxfId="7545" priority="1073">
      <formula>$M207=#REF!</formula>
    </cfRule>
  </conditionalFormatting>
  <conditionalFormatting sqref="AC207">
    <cfRule type="expression" dxfId="7544" priority="1066">
      <formula>$M207=#REF!</formula>
    </cfRule>
    <cfRule type="expression" dxfId="7543" priority="1067">
      <formula>$M207=#REF!</formula>
    </cfRule>
    <cfRule type="expression" dxfId="7542" priority="1068">
      <formula>$M207=#REF!</formula>
    </cfRule>
    <cfRule type="expression" dxfId="7541" priority="1069">
      <formula>$M207=#REF!</formula>
    </cfRule>
  </conditionalFormatting>
  <conditionalFormatting sqref="Q207">
    <cfRule type="cellIs" dxfId="7540" priority="1065" operator="equal">
      <formula>"Mut+ext"</formula>
    </cfRule>
  </conditionalFormatting>
  <conditionalFormatting sqref="Z207">
    <cfRule type="expression" dxfId="7539" priority="1061">
      <formula>$M207=#REF!</formula>
    </cfRule>
    <cfRule type="expression" dxfId="7538" priority="1062">
      <formula>$M207=#REF!</formula>
    </cfRule>
    <cfRule type="expression" dxfId="7537" priority="1063">
      <formula>$M207=#REF!</formula>
    </cfRule>
    <cfRule type="expression" dxfId="7536" priority="1064">
      <formula>$M207=#REF!</formula>
    </cfRule>
  </conditionalFormatting>
  <conditionalFormatting sqref="AD195">
    <cfRule type="expression" dxfId="7535" priority="1057">
      <formula>$M195=#REF!</formula>
    </cfRule>
    <cfRule type="expression" dxfId="7534" priority="1058">
      <formula>$M195=#REF!</formula>
    </cfRule>
    <cfRule type="expression" dxfId="7533" priority="1059">
      <formula>$M195=#REF!</formula>
    </cfRule>
    <cfRule type="expression" dxfId="7532" priority="1060">
      <formula>$M195=#REF!</formula>
    </cfRule>
  </conditionalFormatting>
  <conditionalFormatting sqref="AC195">
    <cfRule type="expression" dxfId="7531" priority="1053">
      <formula>$M195=#REF!</formula>
    </cfRule>
    <cfRule type="expression" dxfId="7530" priority="1054">
      <formula>$M195=#REF!</formula>
    </cfRule>
    <cfRule type="expression" dxfId="7529" priority="1055">
      <formula>$M195=#REF!</formula>
    </cfRule>
    <cfRule type="expression" dxfId="7528" priority="1056">
      <formula>$M195=#REF!</formula>
    </cfRule>
  </conditionalFormatting>
  <conditionalFormatting sqref="Q195">
    <cfRule type="cellIs" dxfId="7527" priority="1052" operator="equal">
      <formula>"Mut+ext"</formula>
    </cfRule>
  </conditionalFormatting>
  <conditionalFormatting sqref="Z195">
    <cfRule type="expression" dxfId="7526" priority="1048">
      <formula>$M195=#REF!</formula>
    </cfRule>
    <cfRule type="expression" dxfId="7525" priority="1049">
      <formula>$M195=#REF!</formula>
    </cfRule>
    <cfRule type="expression" dxfId="7524" priority="1050">
      <formula>$M195=#REF!</formula>
    </cfRule>
    <cfRule type="expression" dxfId="7523" priority="1051">
      <formula>$M195=#REF!</formula>
    </cfRule>
  </conditionalFormatting>
  <conditionalFormatting sqref="AD208:AD211">
    <cfRule type="expression" dxfId="7522" priority="1044">
      <formula>$M208=#REF!</formula>
    </cfRule>
    <cfRule type="expression" dxfId="7521" priority="1045">
      <formula>$M208=#REF!</formula>
    </cfRule>
    <cfRule type="expression" dxfId="7520" priority="1046">
      <formula>$M208=#REF!</formula>
    </cfRule>
    <cfRule type="expression" dxfId="7519" priority="1047">
      <formula>$M208=#REF!</formula>
    </cfRule>
  </conditionalFormatting>
  <conditionalFormatting sqref="AC208:AC211">
    <cfRule type="expression" dxfId="7518" priority="1040">
      <formula>$M208=#REF!</formula>
    </cfRule>
    <cfRule type="expression" dxfId="7517" priority="1041">
      <formula>$M208=#REF!</formula>
    </cfRule>
    <cfRule type="expression" dxfId="7516" priority="1042">
      <formula>$M208=#REF!</formula>
    </cfRule>
    <cfRule type="expression" dxfId="7515" priority="1043">
      <formula>$M208=#REF!</formula>
    </cfRule>
  </conditionalFormatting>
  <conditionalFormatting sqref="Q208:Q211 Q216:Q219">
    <cfRule type="cellIs" dxfId="7514" priority="1039" operator="equal">
      <formula>"Mut+ext"</formula>
    </cfRule>
  </conditionalFormatting>
  <conditionalFormatting sqref="Z208:Z211">
    <cfRule type="expression" dxfId="7513" priority="1035">
      <formula>$M208=#REF!</formula>
    </cfRule>
    <cfRule type="expression" dxfId="7512" priority="1036">
      <formula>$M208=#REF!</formula>
    </cfRule>
    <cfRule type="expression" dxfId="7511" priority="1037">
      <formula>$M208=#REF!</formula>
    </cfRule>
    <cfRule type="expression" dxfId="7510" priority="1038">
      <formula>$M208=#REF!</formula>
    </cfRule>
  </conditionalFormatting>
  <conditionalFormatting sqref="AD220">
    <cfRule type="expression" dxfId="7509" priority="1031">
      <formula>$M220=#REF!</formula>
    </cfRule>
    <cfRule type="expression" dxfId="7508" priority="1032">
      <formula>$M220=#REF!</formula>
    </cfRule>
    <cfRule type="expression" dxfId="7507" priority="1033">
      <formula>$M220=#REF!</formula>
    </cfRule>
    <cfRule type="expression" dxfId="7506" priority="1034">
      <formula>$M220=#REF!</formula>
    </cfRule>
  </conditionalFormatting>
  <conditionalFormatting sqref="AC220">
    <cfRule type="expression" dxfId="7505" priority="1027">
      <formula>$M220=#REF!</formula>
    </cfRule>
    <cfRule type="expression" dxfId="7504" priority="1028">
      <formula>$M220=#REF!</formula>
    </cfRule>
    <cfRule type="expression" dxfId="7503" priority="1029">
      <formula>$M220=#REF!</formula>
    </cfRule>
    <cfRule type="expression" dxfId="7502" priority="1030">
      <formula>$M220=#REF!</formula>
    </cfRule>
  </conditionalFormatting>
  <conditionalFormatting sqref="Q220">
    <cfRule type="cellIs" dxfId="7501" priority="1026" operator="equal">
      <formula>"Mut+ext"</formula>
    </cfRule>
  </conditionalFormatting>
  <conditionalFormatting sqref="Z220">
    <cfRule type="expression" dxfId="7500" priority="1022">
      <formula>$M220=#REF!</formula>
    </cfRule>
    <cfRule type="expression" dxfId="7499" priority="1023">
      <formula>$M220=#REF!</formula>
    </cfRule>
    <cfRule type="expression" dxfId="7498" priority="1024">
      <formula>$M220=#REF!</formula>
    </cfRule>
    <cfRule type="expression" dxfId="7497" priority="1025">
      <formula>$M220=#REF!</formula>
    </cfRule>
  </conditionalFormatting>
  <conditionalFormatting sqref="AD183:AD185">
    <cfRule type="expression" dxfId="7496" priority="1018">
      <formula>$M183=#REF!</formula>
    </cfRule>
    <cfRule type="expression" dxfId="7495" priority="1019">
      <formula>$M183=#REF!</formula>
    </cfRule>
    <cfRule type="expression" dxfId="7494" priority="1020">
      <formula>$M183=#REF!</formula>
    </cfRule>
    <cfRule type="expression" dxfId="7493" priority="1021">
      <formula>$M183=#REF!</formula>
    </cfRule>
  </conditionalFormatting>
  <conditionalFormatting sqref="AC183:AC185">
    <cfRule type="expression" dxfId="7492" priority="1014">
      <formula>$M183=#REF!</formula>
    </cfRule>
    <cfRule type="expression" dxfId="7491" priority="1015">
      <formula>$M183=#REF!</formula>
    </cfRule>
    <cfRule type="expression" dxfId="7490" priority="1016">
      <formula>$M183=#REF!</formula>
    </cfRule>
    <cfRule type="expression" dxfId="7489" priority="1017">
      <formula>$M183=#REF!</formula>
    </cfRule>
  </conditionalFormatting>
  <conditionalFormatting sqref="Q183:Q185 Q190:Q193">
    <cfRule type="cellIs" dxfId="7488" priority="1013" operator="equal">
      <formula>"Mut+ext"</formula>
    </cfRule>
  </conditionalFormatting>
  <conditionalFormatting sqref="Z183:Z185">
    <cfRule type="expression" dxfId="7487" priority="1009">
      <formula>$M183=#REF!</formula>
    </cfRule>
    <cfRule type="expression" dxfId="7486" priority="1010">
      <formula>$M183=#REF!</formula>
    </cfRule>
    <cfRule type="expression" dxfId="7485" priority="1011">
      <formula>$M183=#REF!</formula>
    </cfRule>
    <cfRule type="expression" dxfId="7484" priority="1012">
      <formula>$M183=#REF!</formula>
    </cfRule>
  </conditionalFormatting>
  <conditionalFormatting sqref="AD194">
    <cfRule type="expression" dxfId="7483" priority="1005">
      <formula>$M194=#REF!</formula>
    </cfRule>
    <cfRule type="expression" dxfId="7482" priority="1006">
      <formula>$M194=#REF!</formula>
    </cfRule>
    <cfRule type="expression" dxfId="7481" priority="1007">
      <formula>$M194=#REF!</formula>
    </cfRule>
    <cfRule type="expression" dxfId="7480" priority="1008">
      <formula>$M194=#REF!</formula>
    </cfRule>
  </conditionalFormatting>
  <conditionalFormatting sqref="AC194">
    <cfRule type="expression" dxfId="7479" priority="1001">
      <formula>$M194=#REF!</formula>
    </cfRule>
    <cfRule type="expression" dxfId="7478" priority="1002">
      <formula>$M194=#REF!</formula>
    </cfRule>
    <cfRule type="expression" dxfId="7477" priority="1003">
      <formula>$M194=#REF!</formula>
    </cfRule>
    <cfRule type="expression" dxfId="7476" priority="1004">
      <formula>$M194=#REF!</formula>
    </cfRule>
  </conditionalFormatting>
  <conditionalFormatting sqref="Q194">
    <cfRule type="cellIs" dxfId="7475" priority="1000" operator="equal">
      <formula>"Mut+ext"</formula>
    </cfRule>
  </conditionalFormatting>
  <conditionalFormatting sqref="Z194">
    <cfRule type="expression" dxfId="7474" priority="996">
      <formula>$M194=#REF!</formula>
    </cfRule>
    <cfRule type="expression" dxfId="7473" priority="997">
      <formula>$M194=#REF!</formula>
    </cfRule>
    <cfRule type="expression" dxfId="7472" priority="998">
      <formula>$M194=#REF!</formula>
    </cfRule>
    <cfRule type="expression" dxfId="7471" priority="999">
      <formula>$M194=#REF!</formula>
    </cfRule>
  </conditionalFormatting>
  <conditionalFormatting sqref="AD182">
    <cfRule type="expression" dxfId="7470" priority="992">
      <formula>$M182=#REF!</formula>
    </cfRule>
    <cfRule type="expression" dxfId="7469" priority="993">
      <formula>$M182=#REF!</formula>
    </cfRule>
    <cfRule type="expression" dxfId="7468" priority="994">
      <formula>$M182=#REF!</formula>
    </cfRule>
    <cfRule type="expression" dxfId="7467" priority="995">
      <formula>$M182=#REF!</formula>
    </cfRule>
  </conditionalFormatting>
  <conditionalFormatting sqref="AC182">
    <cfRule type="expression" dxfId="7466" priority="988">
      <formula>$M182=#REF!</formula>
    </cfRule>
    <cfRule type="expression" dxfId="7465" priority="989">
      <formula>$M182=#REF!</formula>
    </cfRule>
    <cfRule type="expression" dxfId="7464" priority="990">
      <formula>$M182=#REF!</formula>
    </cfRule>
    <cfRule type="expression" dxfId="7463" priority="991">
      <formula>$M182=#REF!</formula>
    </cfRule>
  </conditionalFormatting>
  <conditionalFormatting sqref="Q182">
    <cfRule type="cellIs" dxfId="7462" priority="987" operator="equal">
      <formula>"Mut+ext"</formula>
    </cfRule>
  </conditionalFormatting>
  <conditionalFormatting sqref="Z182">
    <cfRule type="expression" dxfId="7461" priority="983">
      <formula>$M182=#REF!</formula>
    </cfRule>
    <cfRule type="expression" dxfId="7460" priority="984">
      <formula>$M182=#REF!</formula>
    </cfRule>
    <cfRule type="expression" dxfId="7459" priority="985">
      <formula>$M182=#REF!</formula>
    </cfRule>
    <cfRule type="expression" dxfId="7458" priority="986">
      <formula>$M182=#REF!</formula>
    </cfRule>
  </conditionalFormatting>
  <conditionalFormatting sqref="AD222:AD224">
    <cfRule type="expression" dxfId="7457" priority="979">
      <formula>$M222=#REF!</formula>
    </cfRule>
    <cfRule type="expression" dxfId="7456" priority="980">
      <formula>$M222=#REF!</formula>
    </cfRule>
    <cfRule type="expression" dxfId="7455" priority="981">
      <formula>$M222=#REF!</formula>
    </cfRule>
    <cfRule type="expression" dxfId="7454" priority="982">
      <formula>$M222=#REF!</formula>
    </cfRule>
  </conditionalFormatting>
  <conditionalFormatting sqref="AC222:AC224">
    <cfRule type="expression" dxfId="7453" priority="975">
      <formula>$M222=#REF!</formula>
    </cfRule>
    <cfRule type="expression" dxfId="7452" priority="976">
      <formula>$M222=#REF!</formula>
    </cfRule>
    <cfRule type="expression" dxfId="7451" priority="977">
      <formula>$M222=#REF!</formula>
    </cfRule>
    <cfRule type="expression" dxfId="7450" priority="978">
      <formula>$M222=#REF!</formula>
    </cfRule>
  </conditionalFormatting>
  <conditionalFormatting sqref="Q222:Q224 Q229:Q232">
    <cfRule type="cellIs" dxfId="7449" priority="974" operator="equal">
      <formula>"Mut+ext"</formula>
    </cfRule>
  </conditionalFormatting>
  <conditionalFormatting sqref="Z222:Z224">
    <cfRule type="expression" dxfId="7448" priority="970">
      <formula>$M222=#REF!</formula>
    </cfRule>
    <cfRule type="expression" dxfId="7447" priority="971">
      <formula>$M222=#REF!</formula>
    </cfRule>
    <cfRule type="expression" dxfId="7446" priority="972">
      <formula>$M222=#REF!</formula>
    </cfRule>
    <cfRule type="expression" dxfId="7445" priority="973">
      <formula>$M222=#REF!</formula>
    </cfRule>
  </conditionalFormatting>
  <conditionalFormatting sqref="AD233">
    <cfRule type="expression" dxfId="7444" priority="966">
      <formula>$M233=#REF!</formula>
    </cfRule>
    <cfRule type="expression" dxfId="7443" priority="967">
      <formula>$M233=#REF!</formula>
    </cfRule>
    <cfRule type="expression" dxfId="7442" priority="968">
      <formula>$M233=#REF!</formula>
    </cfRule>
    <cfRule type="expression" dxfId="7441" priority="969">
      <formula>$M233=#REF!</formula>
    </cfRule>
  </conditionalFormatting>
  <conditionalFormatting sqref="AC233">
    <cfRule type="expression" dxfId="7440" priority="962">
      <formula>$M233=#REF!</formula>
    </cfRule>
    <cfRule type="expression" dxfId="7439" priority="963">
      <formula>$M233=#REF!</formula>
    </cfRule>
    <cfRule type="expression" dxfId="7438" priority="964">
      <formula>$M233=#REF!</formula>
    </cfRule>
    <cfRule type="expression" dxfId="7437" priority="965">
      <formula>$M233=#REF!</formula>
    </cfRule>
  </conditionalFormatting>
  <conditionalFormatting sqref="Q233">
    <cfRule type="cellIs" dxfId="7436" priority="961" operator="equal">
      <formula>"Mut+ext"</formula>
    </cfRule>
  </conditionalFormatting>
  <conditionalFormatting sqref="Z233">
    <cfRule type="expression" dxfId="7435" priority="957">
      <formula>$M233=#REF!</formula>
    </cfRule>
    <cfRule type="expression" dxfId="7434" priority="958">
      <formula>$M233=#REF!</formula>
    </cfRule>
    <cfRule type="expression" dxfId="7433" priority="959">
      <formula>$M233=#REF!</formula>
    </cfRule>
    <cfRule type="expression" dxfId="7432" priority="960">
      <formula>$M233=#REF!</formula>
    </cfRule>
  </conditionalFormatting>
  <conditionalFormatting sqref="AD221">
    <cfRule type="expression" dxfId="7431" priority="953">
      <formula>$M221=#REF!</formula>
    </cfRule>
    <cfRule type="expression" dxfId="7430" priority="954">
      <formula>$M221=#REF!</formula>
    </cfRule>
    <cfRule type="expression" dxfId="7429" priority="955">
      <formula>$M221=#REF!</formula>
    </cfRule>
    <cfRule type="expression" dxfId="7428" priority="956">
      <formula>$M221=#REF!</formula>
    </cfRule>
  </conditionalFormatting>
  <conditionalFormatting sqref="AC221">
    <cfRule type="expression" dxfId="7427" priority="949">
      <formula>$M221=#REF!</formula>
    </cfRule>
    <cfRule type="expression" dxfId="7426" priority="950">
      <formula>$M221=#REF!</formula>
    </cfRule>
    <cfRule type="expression" dxfId="7425" priority="951">
      <formula>$M221=#REF!</formula>
    </cfRule>
    <cfRule type="expression" dxfId="7424" priority="952">
      <formula>$M221=#REF!</formula>
    </cfRule>
  </conditionalFormatting>
  <conditionalFormatting sqref="Q221">
    <cfRule type="cellIs" dxfId="7423" priority="948" operator="equal">
      <formula>"Mut+ext"</formula>
    </cfRule>
  </conditionalFormatting>
  <conditionalFormatting sqref="Z221">
    <cfRule type="expression" dxfId="7422" priority="944">
      <formula>$M221=#REF!</formula>
    </cfRule>
    <cfRule type="expression" dxfId="7421" priority="945">
      <formula>$M221=#REF!</formula>
    </cfRule>
    <cfRule type="expression" dxfId="7420" priority="946">
      <formula>$M221=#REF!</formula>
    </cfRule>
    <cfRule type="expression" dxfId="7419" priority="947">
      <formula>$M221=#REF!</formula>
    </cfRule>
  </conditionalFormatting>
  <conditionalFormatting sqref="AD235:AD236">
    <cfRule type="expression" dxfId="7418" priority="940">
      <formula>$M235=#REF!</formula>
    </cfRule>
    <cfRule type="expression" dxfId="7417" priority="941">
      <formula>$M235=#REF!</formula>
    </cfRule>
    <cfRule type="expression" dxfId="7416" priority="942">
      <formula>$M235=#REF!</formula>
    </cfRule>
    <cfRule type="expression" dxfId="7415" priority="943">
      <formula>$M235=#REF!</formula>
    </cfRule>
  </conditionalFormatting>
  <conditionalFormatting sqref="AC235:AC236">
    <cfRule type="expression" dxfId="7414" priority="936">
      <formula>$M235=#REF!</formula>
    </cfRule>
    <cfRule type="expression" dxfId="7413" priority="937">
      <formula>$M235=#REF!</formula>
    </cfRule>
    <cfRule type="expression" dxfId="7412" priority="938">
      <formula>$M235=#REF!</formula>
    </cfRule>
    <cfRule type="expression" dxfId="7411" priority="939">
      <formula>$M235=#REF!</formula>
    </cfRule>
  </conditionalFormatting>
  <conditionalFormatting sqref="Q235:Q236 Q241:Q245">
    <cfRule type="cellIs" dxfId="7410" priority="935" operator="equal">
      <formula>"Mut+ext"</formula>
    </cfRule>
  </conditionalFormatting>
  <conditionalFormatting sqref="Z235:Z236">
    <cfRule type="expression" dxfId="7409" priority="931">
      <formula>$M235=#REF!</formula>
    </cfRule>
    <cfRule type="expression" dxfId="7408" priority="932">
      <formula>$M235=#REF!</formula>
    </cfRule>
    <cfRule type="expression" dxfId="7407" priority="933">
      <formula>$M235=#REF!</formula>
    </cfRule>
    <cfRule type="expression" dxfId="7406" priority="934">
      <formula>$M235=#REF!</formula>
    </cfRule>
  </conditionalFormatting>
  <conditionalFormatting sqref="AD246">
    <cfRule type="expression" dxfId="7405" priority="927">
      <formula>$M246=#REF!</formula>
    </cfRule>
    <cfRule type="expression" dxfId="7404" priority="928">
      <formula>$M246=#REF!</formula>
    </cfRule>
    <cfRule type="expression" dxfId="7403" priority="929">
      <formula>$M246=#REF!</formula>
    </cfRule>
    <cfRule type="expression" dxfId="7402" priority="930">
      <formula>$M246=#REF!</formula>
    </cfRule>
  </conditionalFormatting>
  <conditionalFormatting sqref="AC246">
    <cfRule type="expression" dxfId="7401" priority="923">
      <formula>$M246=#REF!</formula>
    </cfRule>
    <cfRule type="expression" dxfId="7400" priority="924">
      <formula>$M246=#REF!</formula>
    </cfRule>
    <cfRule type="expression" dxfId="7399" priority="925">
      <formula>$M246=#REF!</formula>
    </cfRule>
    <cfRule type="expression" dxfId="7398" priority="926">
      <formula>$M246=#REF!</formula>
    </cfRule>
  </conditionalFormatting>
  <conditionalFormatting sqref="Q246">
    <cfRule type="cellIs" dxfId="7397" priority="922" operator="equal">
      <formula>"Mut+ext"</formula>
    </cfRule>
  </conditionalFormatting>
  <conditionalFormatting sqref="Z246">
    <cfRule type="expression" dxfId="7396" priority="918">
      <formula>$M246=#REF!</formula>
    </cfRule>
    <cfRule type="expression" dxfId="7395" priority="919">
      <formula>$M246=#REF!</formula>
    </cfRule>
    <cfRule type="expression" dxfId="7394" priority="920">
      <formula>$M246=#REF!</formula>
    </cfRule>
    <cfRule type="expression" dxfId="7393" priority="921">
      <formula>$M246=#REF!</formula>
    </cfRule>
  </conditionalFormatting>
  <conditionalFormatting sqref="AD234">
    <cfRule type="expression" dxfId="7392" priority="914">
      <formula>$M234=#REF!</formula>
    </cfRule>
    <cfRule type="expression" dxfId="7391" priority="915">
      <formula>$M234=#REF!</formula>
    </cfRule>
    <cfRule type="expression" dxfId="7390" priority="916">
      <formula>$M234=#REF!</formula>
    </cfRule>
    <cfRule type="expression" dxfId="7389" priority="917">
      <formula>$M234=#REF!</formula>
    </cfRule>
  </conditionalFormatting>
  <conditionalFormatting sqref="AC234">
    <cfRule type="expression" dxfId="7388" priority="910">
      <formula>$M234=#REF!</formula>
    </cfRule>
    <cfRule type="expression" dxfId="7387" priority="911">
      <formula>$M234=#REF!</formula>
    </cfRule>
    <cfRule type="expression" dxfId="7386" priority="912">
      <formula>$M234=#REF!</formula>
    </cfRule>
    <cfRule type="expression" dxfId="7385" priority="913">
      <formula>$M234=#REF!</formula>
    </cfRule>
  </conditionalFormatting>
  <conditionalFormatting sqref="Q234">
    <cfRule type="cellIs" dxfId="7384" priority="909" operator="equal">
      <formula>"Mut+ext"</formula>
    </cfRule>
  </conditionalFormatting>
  <conditionalFormatting sqref="Z234">
    <cfRule type="expression" dxfId="7383" priority="905">
      <formula>$M234=#REF!</formula>
    </cfRule>
    <cfRule type="expression" dxfId="7382" priority="906">
      <formula>$M234=#REF!</formula>
    </cfRule>
    <cfRule type="expression" dxfId="7381" priority="907">
      <formula>$M234=#REF!</formula>
    </cfRule>
    <cfRule type="expression" dxfId="7380" priority="908">
      <formula>$M234=#REF!</formula>
    </cfRule>
  </conditionalFormatting>
  <conditionalFormatting sqref="AD50">
    <cfRule type="expression" dxfId="7379" priority="901">
      <formula>$M50=#REF!</formula>
    </cfRule>
    <cfRule type="expression" dxfId="7378" priority="902">
      <formula>$M50=#REF!</formula>
    </cfRule>
    <cfRule type="expression" dxfId="7377" priority="903">
      <formula>$M50=#REF!</formula>
    </cfRule>
    <cfRule type="expression" dxfId="7376" priority="904">
      <formula>$M50=#REF!</formula>
    </cfRule>
  </conditionalFormatting>
  <conditionalFormatting sqref="AD38:AD41">
    <cfRule type="expression" dxfId="7375" priority="897">
      <formula>$M38=#REF!</formula>
    </cfRule>
    <cfRule type="expression" dxfId="7374" priority="898">
      <formula>$M38=#REF!</formula>
    </cfRule>
    <cfRule type="expression" dxfId="7373" priority="899">
      <formula>$M38=#REF!</formula>
    </cfRule>
    <cfRule type="expression" dxfId="7372" priority="900">
      <formula>$M38=#REF!</formula>
    </cfRule>
  </conditionalFormatting>
  <conditionalFormatting sqref="Z50">
    <cfRule type="expression" dxfId="7371" priority="889">
      <formula>$M50=#REF!</formula>
    </cfRule>
    <cfRule type="expression" dxfId="7370" priority="890">
      <formula>$M50=#REF!</formula>
    </cfRule>
    <cfRule type="expression" dxfId="7369" priority="891">
      <formula>$M50=#REF!</formula>
    </cfRule>
    <cfRule type="expression" dxfId="7368" priority="892">
      <formula>$M50=#REF!</formula>
    </cfRule>
  </conditionalFormatting>
  <conditionalFormatting sqref="AC38">
    <cfRule type="expression" dxfId="7367" priority="885">
      <formula>$M38=#REF!</formula>
    </cfRule>
    <cfRule type="expression" dxfId="7366" priority="886">
      <formula>$M38=#REF!</formula>
    </cfRule>
    <cfRule type="expression" dxfId="7365" priority="887">
      <formula>$M38=#REF!</formula>
    </cfRule>
    <cfRule type="expression" dxfId="7364" priority="888">
      <formula>$M38=#REF!</formula>
    </cfRule>
  </conditionalFormatting>
  <conditionalFormatting sqref="AC39">
    <cfRule type="expression" dxfId="7363" priority="881">
      <formula>$M39=#REF!</formula>
    </cfRule>
    <cfRule type="expression" dxfId="7362" priority="882">
      <formula>$M39=#REF!</formula>
    </cfRule>
    <cfRule type="expression" dxfId="7361" priority="883">
      <formula>$M39=#REF!</formula>
    </cfRule>
    <cfRule type="expression" dxfId="7360" priority="884">
      <formula>$M39=#REF!</formula>
    </cfRule>
  </conditionalFormatting>
  <conditionalFormatting sqref="AC40">
    <cfRule type="expression" dxfId="7359" priority="877">
      <formula>$M40=#REF!</formula>
    </cfRule>
    <cfRule type="expression" dxfId="7358" priority="878">
      <formula>$M40=#REF!</formula>
    </cfRule>
    <cfRule type="expression" dxfId="7357" priority="879">
      <formula>$M40=#REF!</formula>
    </cfRule>
    <cfRule type="expression" dxfId="7356" priority="880">
      <formula>$M40=#REF!</formula>
    </cfRule>
  </conditionalFormatting>
  <conditionalFormatting sqref="AC41">
    <cfRule type="expression" dxfId="7355" priority="873">
      <formula>$M41=#REF!</formula>
    </cfRule>
    <cfRule type="expression" dxfId="7354" priority="874">
      <formula>$M41=#REF!</formula>
    </cfRule>
    <cfRule type="expression" dxfId="7353" priority="875">
      <formula>$M41=#REF!</formula>
    </cfRule>
    <cfRule type="expression" dxfId="7352" priority="876">
      <formula>$M41=#REF!</formula>
    </cfRule>
  </conditionalFormatting>
  <conditionalFormatting sqref="AC46">
    <cfRule type="expression" dxfId="7351" priority="869">
      <formula>$M46=#REF!</formula>
    </cfRule>
    <cfRule type="expression" dxfId="7350" priority="870">
      <formula>$M46=#REF!</formula>
    </cfRule>
    <cfRule type="expression" dxfId="7349" priority="871">
      <formula>$M46=#REF!</formula>
    </cfRule>
    <cfRule type="expression" dxfId="7348" priority="872">
      <formula>$M46=#REF!</formula>
    </cfRule>
  </conditionalFormatting>
  <conditionalFormatting sqref="AC48:AC49">
    <cfRule type="expression" dxfId="7347" priority="865">
      <formula>$M48=#REF!</formula>
    </cfRule>
    <cfRule type="expression" dxfId="7346" priority="866">
      <formula>$M48=#REF!</formula>
    </cfRule>
    <cfRule type="expression" dxfId="7345" priority="867">
      <formula>$M48=#REF!</formula>
    </cfRule>
    <cfRule type="expression" dxfId="7344" priority="868">
      <formula>$M48=#REF!</formula>
    </cfRule>
  </conditionalFormatting>
  <conditionalFormatting sqref="AC47">
    <cfRule type="expression" dxfId="7343" priority="861">
      <formula>$M47=#REF!</formula>
    </cfRule>
    <cfRule type="expression" dxfId="7342" priority="862">
      <formula>$M47=#REF!</formula>
    </cfRule>
    <cfRule type="expression" dxfId="7341" priority="863">
      <formula>$M47=#REF!</formula>
    </cfRule>
    <cfRule type="expression" dxfId="7340" priority="864">
      <formula>$M47=#REF!</formula>
    </cfRule>
  </conditionalFormatting>
  <conditionalFormatting sqref="AC50">
    <cfRule type="expression" dxfId="7339" priority="857">
      <formula>$M50=#REF!</formula>
    </cfRule>
    <cfRule type="expression" dxfId="7338" priority="858">
      <formula>$M50=#REF!</formula>
    </cfRule>
    <cfRule type="expression" dxfId="7337" priority="859">
      <formula>$M50=#REF!</formula>
    </cfRule>
    <cfRule type="expression" dxfId="7336" priority="860">
      <formula>$M50=#REF!</formula>
    </cfRule>
  </conditionalFormatting>
  <conditionalFormatting sqref="Q38:Q41 Q46:Q50">
    <cfRule type="cellIs" dxfId="7335" priority="856" operator="equal">
      <formula>"Mut+ext"</formula>
    </cfRule>
  </conditionalFormatting>
  <conditionalFormatting sqref="Z39 Z41">
    <cfRule type="expression" dxfId="7334" priority="852">
      <formula>$M39=#REF!</formula>
    </cfRule>
    <cfRule type="expression" dxfId="7333" priority="853">
      <formula>$M39=#REF!</formula>
    </cfRule>
    <cfRule type="expression" dxfId="7332" priority="854">
      <formula>$M39=#REF!</formula>
    </cfRule>
    <cfRule type="expression" dxfId="7331" priority="855">
      <formula>$M39=#REF!</formula>
    </cfRule>
  </conditionalFormatting>
  <conditionalFormatting sqref="AD63">
    <cfRule type="expression" dxfId="7330" priority="848">
      <formula>$M63=#REF!</formula>
    </cfRule>
    <cfRule type="expression" dxfId="7329" priority="849">
      <formula>$M63=#REF!</formula>
    </cfRule>
    <cfRule type="expression" dxfId="7328" priority="850">
      <formula>$M63=#REF!</formula>
    </cfRule>
    <cfRule type="expression" dxfId="7327" priority="851">
      <formula>$M63=#REF!</formula>
    </cfRule>
  </conditionalFormatting>
  <conditionalFormatting sqref="AD51:AD53">
    <cfRule type="expression" dxfId="7326" priority="844">
      <formula>$M51=#REF!</formula>
    </cfRule>
    <cfRule type="expression" dxfId="7325" priority="845">
      <formula>$M51=#REF!</formula>
    </cfRule>
    <cfRule type="expression" dxfId="7324" priority="846">
      <formula>$M51=#REF!</formula>
    </cfRule>
    <cfRule type="expression" dxfId="7323" priority="847">
      <formula>$M51=#REF!</formula>
    </cfRule>
  </conditionalFormatting>
  <conditionalFormatting sqref="Z63">
    <cfRule type="expression" dxfId="7322" priority="836">
      <formula>$M63=#REF!</formula>
    </cfRule>
    <cfRule type="expression" dxfId="7321" priority="837">
      <formula>$M63=#REF!</formula>
    </cfRule>
    <cfRule type="expression" dxfId="7320" priority="838">
      <formula>$M63=#REF!</formula>
    </cfRule>
    <cfRule type="expression" dxfId="7319" priority="839">
      <formula>$M63=#REF!</formula>
    </cfRule>
  </conditionalFormatting>
  <conditionalFormatting sqref="AC51">
    <cfRule type="expression" dxfId="7318" priority="832">
      <formula>$M51=#REF!</formula>
    </cfRule>
    <cfRule type="expression" dxfId="7317" priority="833">
      <formula>$M51=#REF!</formula>
    </cfRule>
    <cfRule type="expression" dxfId="7316" priority="834">
      <formula>$M51=#REF!</formula>
    </cfRule>
    <cfRule type="expression" dxfId="7315" priority="835">
      <formula>$M51=#REF!</formula>
    </cfRule>
  </conditionalFormatting>
  <conditionalFormatting sqref="AC52">
    <cfRule type="expression" dxfId="7314" priority="828">
      <formula>$M52=#REF!</formula>
    </cfRule>
    <cfRule type="expression" dxfId="7313" priority="829">
      <formula>$M52=#REF!</formula>
    </cfRule>
    <cfRule type="expression" dxfId="7312" priority="830">
      <formula>$M52=#REF!</formula>
    </cfRule>
    <cfRule type="expression" dxfId="7311" priority="831">
      <formula>$M52=#REF!</formula>
    </cfRule>
  </conditionalFormatting>
  <conditionalFormatting sqref="AC53">
    <cfRule type="expression" dxfId="7310" priority="824">
      <formula>$M53=#REF!</formula>
    </cfRule>
    <cfRule type="expression" dxfId="7309" priority="825">
      <formula>$M53=#REF!</formula>
    </cfRule>
    <cfRule type="expression" dxfId="7308" priority="826">
      <formula>$M53=#REF!</formula>
    </cfRule>
    <cfRule type="expression" dxfId="7307" priority="827">
      <formula>$M53=#REF!</formula>
    </cfRule>
  </conditionalFormatting>
  <conditionalFormatting sqref="AC58">
    <cfRule type="expression" dxfId="7306" priority="820">
      <formula>$M58=#REF!</formula>
    </cfRule>
    <cfRule type="expression" dxfId="7305" priority="821">
      <formula>$M58=#REF!</formula>
    </cfRule>
    <cfRule type="expression" dxfId="7304" priority="822">
      <formula>$M58=#REF!</formula>
    </cfRule>
    <cfRule type="expression" dxfId="7303" priority="823">
      <formula>$M58=#REF!</formula>
    </cfRule>
  </conditionalFormatting>
  <conditionalFormatting sqref="AC59">
    <cfRule type="expression" dxfId="7302" priority="816">
      <formula>$M59=#REF!</formula>
    </cfRule>
    <cfRule type="expression" dxfId="7301" priority="817">
      <formula>$M59=#REF!</formula>
    </cfRule>
    <cfRule type="expression" dxfId="7300" priority="818">
      <formula>$M59=#REF!</formula>
    </cfRule>
    <cfRule type="expression" dxfId="7299" priority="819">
      <formula>$M59=#REF!</formula>
    </cfRule>
  </conditionalFormatting>
  <conditionalFormatting sqref="AC61:AC62">
    <cfRule type="expression" dxfId="7298" priority="812">
      <formula>$M61=#REF!</formula>
    </cfRule>
    <cfRule type="expression" dxfId="7297" priority="813">
      <formula>$M61=#REF!</formula>
    </cfRule>
    <cfRule type="expression" dxfId="7296" priority="814">
      <formula>$M61=#REF!</formula>
    </cfRule>
    <cfRule type="expression" dxfId="7295" priority="815">
      <formula>$M61=#REF!</formula>
    </cfRule>
  </conditionalFormatting>
  <conditionalFormatting sqref="AC60">
    <cfRule type="expression" dxfId="7294" priority="808">
      <formula>$M60=#REF!</formula>
    </cfRule>
    <cfRule type="expression" dxfId="7293" priority="809">
      <formula>$M60=#REF!</formula>
    </cfRule>
    <cfRule type="expression" dxfId="7292" priority="810">
      <formula>$M60=#REF!</formula>
    </cfRule>
    <cfRule type="expression" dxfId="7291" priority="811">
      <formula>$M60=#REF!</formula>
    </cfRule>
  </conditionalFormatting>
  <conditionalFormatting sqref="AC63">
    <cfRule type="expression" dxfId="7290" priority="804">
      <formula>$M63=#REF!</formula>
    </cfRule>
    <cfRule type="expression" dxfId="7289" priority="805">
      <formula>$M63=#REF!</formula>
    </cfRule>
    <cfRule type="expression" dxfId="7288" priority="806">
      <formula>$M63=#REF!</formula>
    </cfRule>
    <cfRule type="expression" dxfId="7287" priority="807">
      <formula>$M63=#REF!</formula>
    </cfRule>
  </conditionalFormatting>
  <conditionalFormatting sqref="Q51:Q53 Q58:Q63">
    <cfRule type="cellIs" dxfId="7286" priority="803" operator="equal">
      <formula>"Mut+ext"</formula>
    </cfRule>
  </conditionalFormatting>
  <conditionalFormatting sqref="Z52:Z53">
    <cfRule type="expression" dxfId="7285" priority="799">
      <formula>$M52=#REF!</formula>
    </cfRule>
    <cfRule type="expression" dxfId="7284" priority="800">
      <formula>$M52=#REF!</formula>
    </cfRule>
    <cfRule type="expression" dxfId="7283" priority="801">
      <formula>$M52=#REF!</formula>
    </cfRule>
    <cfRule type="expression" dxfId="7282" priority="802">
      <formula>$M52=#REF!</formula>
    </cfRule>
  </conditionalFormatting>
  <conditionalFormatting sqref="AD76">
    <cfRule type="expression" dxfId="7281" priority="795">
      <formula>$M76=#REF!</formula>
    </cfRule>
    <cfRule type="expression" dxfId="7280" priority="796">
      <formula>$M76=#REF!</formula>
    </cfRule>
    <cfRule type="expression" dxfId="7279" priority="797">
      <formula>$M76=#REF!</formula>
    </cfRule>
    <cfRule type="expression" dxfId="7278" priority="798">
      <formula>$M76=#REF!</formula>
    </cfRule>
  </conditionalFormatting>
  <conditionalFormatting sqref="AD64:AD66">
    <cfRule type="expression" dxfId="7277" priority="791">
      <formula>$M64=#REF!</formula>
    </cfRule>
    <cfRule type="expression" dxfId="7276" priority="792">
      <formula>$M64=#REF!</formula>
    </cfRule>
    <cfRule type="expression" dxfId="7275" priority="793">
      <formula>$M64=#REF!</formula>
    </cfRule>
    <cfRule type="expression" dxfId="7274" priority="794">
      <formula>$M64=#REF!</formula>
    </cfRule>
  </conditionalFormatting>
  <conditionalFormatting sqref="Z76">
    <cfRule type="expression" dxfId="7273" priority="783">
      <formula>$M76=#REF!</formula>
    </cfRule>
    <cfRule type="expression" dxfId="7272" priority="784">
      <formula>$M76=#REF!</formula>
    </cfRule>
    <cfRule type="expression" dxfId="7271" priority="785">
      <formula>$M76=#REF!</formula>
    </cfRule>
    <cfRule type="expression" dxfId="7270" priority="786">
      <formula>$M76=#REF!</formula>
    </cfRule>
  </conditionalFormatting>
  <conditionalFormatting sqref="AC64">
    <cfRule type="expression" dxfId="7269" priority="779">
      <formula>$M64=#REF!</formula>
    </cfRule>
    <cfRule type="expression" dxfId="7268" priority="780">
      <formula>$M64=#REF!</formula>
    </cfRule>
    <cfRule type="expression" dxfId="7267" priority="781">
      <formula>$M64=#REF!</formula>
    </cfRule>
    <cfRule type="expression" dxfId="7266" priority="782">
      <formula>$M64=#REF!</formula>
    </cfRule>
  </conditionalFormatting>
  <conditionalFormatting sqref="AC65">
    <cfRule type="expression" dxfId="7265" priority="775">
      <formula>$M65=#REF!</formula>
    </cfRule>
    <cfRule type="expression" dxfId="7264" priority="776">
      <formula>$M65=#REF!</formula>
    </cfRule>
    <cfRule type="expression" dxfId="7263" priority="777">
      <formula>$M65=#REF!</formula>
    </cfRule>
    <cfRule type="expression" dxfId="7262" priority="778">
      <formula>$M65=#REF!</formula>
    </cfRule>
  </conditionalFormatting>
  <conditionalFormatting sqref="AC66">
    <cfRule type="expression" dxfId="7261" priority="771">
      <formula>$M66=#REF!</formula>
    </cfRule>
    <cfRule type="expression" dxfId="7260" priority="772">
      <formula>$M66=#REF!</formula>
    </cfRule>
    <cfRule type="expression" dxfId="7259" priority="773">
      <formula>$M66=#REF!</formula>
    </cfRule>
    <cfRule type="expression" dxfId="7258" priority="774">
      <formula>$M66=#REF!</formula>
    </cfRule>
  </conditionalFormatting>
  <conditionalFormatting sqref="AC71">
    <cfRule type="expression" dxfId="7257" priority="767">
      <formula>$M71=#REF!</formula>
    </cfRule>
    <cfRule type="expression" dxfId="7256" priority="768">
      <formula>$M71=#REF!</formula>
    </cfRule>
    <cfRule type="expression" dxfId="7255" priority="769">
      <formula>$M71=#REF!</formula>
    </cfRule>
    <cfRule type="expression" dxfId="7254" priority="770">
      <formula>$M71=#REF!</formula>
    </cfRule>
  </conditionalFormatting>
  <conditionalFormatting sqref="AC72">
    <cfRule type="expression" dxfId="7253" priority="763">
      <formula>$M72=#REF!</formula>
    </cfRule>
    <cfRule type="expression" dxfId="7252" priority="764">
      <formula>$M72=#REF!</formula>
    </cfRule>
    <cfRule type="expression" dxfId="7251" priority="765">
      <formula>$M72=#REF!</formula>
    </cfRule>
    <cfRule type="expression" dxfId="7250" priority="766">
      <formula>$M72=#REF!</formula>
    </cfRule>
  </conditionalFormatting>
  <conditionalFormatting sqref="AC74:AC75">
    <cfRule type="expression" dxfId="7249" priority="759">
      <formula>$M74=#REF!</formula>
    </cfRule>
    <cfRule type="expression" dxfId="7248" priority="760">
      <formula>$M74=#REF!</formula>
    </cfRule>
    <cfRule type="expression" dxfId="7247" priority="761">
      <formula>$M74=#REF!</formula>
    </cfRule>
    <cfRule type="expression" dxfId="7246" priority="762">
      <formula>$M74=#REF!</formula>
    </cfRule>
  </conditionalFormatting>
  <conditionalFormatting sqref="AC73">
    <cfRule type="expression" dxfId="7245" priority="755">
      <formula>$M73=#REF!</formula>
    </cfRule>
    <cfRule type="expression" dxfId="7244" priority="756">
      <formula>$M73=#REF!</formula>
    </cfRule>
    <cfRule type="expression" dxfId="7243" priority="757">
      <formula>$M73=#REF!</formula>
    </cfRule>
    <cfRule type="expression" dxfId="7242" priority="758">
      <formula>$M73=#REF!</formula>
    </cfRule>
  </conditionalFormatting>
  <conditionalFormatting sqref="AC76">
    <cfRule type="expression" dxfId="7241" priority="751">
      <formula>$M76=#REF!</formula>
    </cfRule>
    <cfRule type="expression" dxfId="7240" priority="752">
      <formula>$M76=#REF!</formula>
    </cfRule>
    <cfRule type="expression" dxfId="7239" priority="753">
      <formula>$M76=#REF!</formula>
    </cfRule>
    <cfRule type="expression" dxfId="7238" priority="754">
      <formula>$M76=#REF!</formula>
    </cfRule>
  </conditionalFormatting>
  <conditionalFormatting sqref="Q64:Q66 Q71:Q76">
    <cfRule type="cellIs" dxfId="7237" priority="750" operator="equal">
      <formula>"Mut+ext"</formula>
    </cfRule>
  </conditionalFormatting>
  <conditionalFormatting sqref="Z65:Z66">
    <cfRule type="expression" dxfId="7236" priority="746">
      <formula>$M65=#REF!</formula>
    </cfRule>
    <cfRule type="expression" dxfId="7235" priority="747">
      <formula>$M65=#REF!</formula>
    </cfRule>
    <cfRule type="expression" dxfId="7234" priority="748">
      <formula>$M65=#REF!</formula>
    </cfRule>
    <cfRule type="expression" dxfId="7233" priority="749">
      <formula>$M65=#REF!</formula>
    </cfRule>
  </conditionalFormatting>
  <conditionalFormatting sqref="AD89">
    <cfRule type="expression" dxfId="7232" priority="742">
      <formula>$M89=#REF!</formula>
    </cfRule>
    <cfRule type="expression" dxfId="7231" priority="743">
      <formula>$M89=#REF!</formula>
    </cfRule>
    <cfRule type="expression" dxfId="7230" priority="744">
      <formula>$M89=#REF!</formula>
    </cfRule>
    <cfRule type="expression" dxfId="7229" priority="745">
      <formula>$M89=#REF!</formula>
    </cfRule>
  </conditionalFormatting>
  <conditionalFormatting sqref="AD77:AD79">
    <cfRule type="expression" dxfId="7228" priority="738">
      <formula>$M77=#REF!</formula>
    </cfRule>
    <cfRule type="expression" dxfId="7227" priority="739">
      <formula>$M77=#REF!</formula>
    </cfRule>
    <cfRule type="expression" dxfId="7226" priority="740">
      <formula>$M77=#REF!</formula>
    </cfRule>
    <cfRule type="expression" dxfId="7225" priority="741">
      <formula>$M77=#REF!</formula>
    </cfRule>
  </conditionalFormatting>
  <conditionalFormatting sqref="Z77">
    <cfRule type="expression" dxfId="7224" priority="734">
      <formula>$M77=#REF!</formula>
    </cfRule>
    <cfRule type="expression" dxfId="7223" priority="735">
      <formula>$M77=#REF!</formula>
    </cfRule>
    <cfRule type="expression" dxfId="7222" priority="736">
      <formula>$M77=#REF!</formula>
    </cfRule>
    <cfRule type="expression" dxfId="7221" priority="737">
      <formula>$M77=#REF!</formula>
    </cfRule>
  </conditionalFormatting>
  <conditionalFormatting sqref="Z89">
    <cfRule type="expression" dxfId="7220" priority="730">
      <formula>$M89=#REF!</formula>
    </cfRule>
    <cfRule type="expression" dxfId="7219" priority="731">
      <formula>$M89=#REF!</formula>
    </cfRule>
    <cfRule type="expression" dxfId="7218" priority="732">
      <formula>$M89=#REF!</formula>
    </cfRule>
    <cfRule type="expression" dxfId="7217" priority="733">
      <formula>$M89=#REF!</formula>
    </cfRule>
  </conditionalFormatting>
  <conditionalFormatting sqref="AC77">
    <cfRule type="expression" dxfId="7216" priority="726">
      <formula>$M77=#REF!</formula>
    </cfRule>
    <cfRule type="expression" dxfId="7215" priority="727">
      <formula>$M77=#REF!</formula>
    </cfRule>
    <cfRule type="expression" dxfId="7214" priority="728">
      <formula>$M77=#REF!</formula>
    </cfRule>
    <cfRule type="expression" dxfId="7213" priority="729">
      <formula>$M77=#REF!</formula>
    </cfRule>
  </conditionalFormatting>
  <conditionalFormatting sqref="AC78">
    <cfRule type="expression" dxfId="7212" priority="722">
      <formula>$M78=#REF!</formula>
    </cfRule>
    <cfRule type="expression" dxfId="7211" priority="723">
      <formula>$M78=#REF!</formula>
    </cfRule>
    <cfRule type="expression" dxfId="7210" priority="724">
      <formula>$M78=#REF!</formula>
    </cfRule>
    <cfRule type="expression" dxfId="7209" priority="725">
      <formula>$M78=#REF!</formula>
    </cfRule>
  </conditionalFormatting>
  <conditionalFormatting sqref="AC79 Z84:Z88">
    <cfRule type="expression" dxfId="7208" priority="718">
      <formula>$M79=#REF!</formula>
    </cfRule>
    <cfRule type="expression" dxfId="7207" priority="719">
      <formula>$M79=#REF!</formula>
    </cfRule>
    <cfRule type="expression" dxfId="7206" priority="720">
      <formula>$M79=#REF!</formula>
    </cfRule>
    <cfRule type="expression" dxfId="7205" priority="721">
      <formula>$M79=#REF!</formula>
    </cfRule>
  </conditionalFormatting>
  <conditionalFormatting sqref="AC84">
    <cfRule type="expression" dxfId="7204" priority="714">
      <formula>$M84=#REF!</formula>
    </cfRule>
    <cfRule type="expression" dxfId="7203" priority="715">
      <formula>$M84=#REF!</formula>
    </cfRule>
    <cfRule type="expression" dxfId="7202" priority="716">
      <formula>$M84=#REF!</formula>
    </cfRule>
    <cfRule type="expression" dxfId="7201" priority="717">
      <formula>$M84=#REF!</formula>
    </cfRule>
  </conditionalFormatting>
  <conditionalFormatting sqref="AC85">
    <cfRule type="expression" dxfId="7200" priority="710">
      <formula>$M85=#REF!</formula>
    </cfRule>
    <cfRule type="expression" dxfId="7199" priority="711">
      <formula>$M85=#REF!</formula>
    </cfRule>
    <cfRule type="expression" dxfId="7198" priority="712">
      <formula>$M85=#REF!</formula>
    </cfRule>
    <cfRule type="expression" dxfId="7197" priority="713">
      <formula>$M85=#REF!</formula>
    </cfRule>
  </conditionalFormatting>
  <conditionalFormatting sqref="AC87:AC88">
    <cfRule type="expression" dxfId="7196" priority="706">
      <formula>$M87=#REF!</formula>
    </cfRule>
    <cfRule type="expression" dxfId="7195" priority="707">
      <formula>$M87=#REF!</formula>
    </cfRule>
    <cfRule type="expression" dxfId="7194" priority="708">
      <formula>$M87=#REF!</formula>
    </cfRule>
    <cfRule type="expression" dxfId="7193" priority="709">
      <formula>$M87=#REF!</formula>
    </cfRule>
  </conditionalFormatting>
  <conditionalFormatting sqref="AC86">
    <cfRule type="expression" dxfId="7192" priority="702">
      <formula>$M86=#REF!</formula>
    </cfRule>
    <cfRule type="expression" dxfId="7191" priority="703">
      <formula>$M86=#REF!</formula>
    </cfRule>
    <cfRule type="expression" dxfId="7190" priority="704">
      <formula>$M86=#REF!</formula>
    </cfRule>
    <cfRule type="expression" dxfId="7189" priority="705">
      <formula>$M86=#REF!</formula>
    </cfRule>
  </conditionalFormatting>
  <conditionalFormatting sqref="AC89">
    <cfRule type="expression" dxfId="7188" priority="698">
      <formula>$M89=#REF!</formula>
    </cfRule>
    <cfRule type="expression" dxfId="7187" priority="699">
      <formula>$M89=#REF!</formula>
    </cfRule>
    <cfRule type="expression" dxfId="7186" priority="700">
      <formula>$M89=#REF!</formula>
    </cfRule>
    <cfRule type="expression" dxfId="7185" priority="701">
      <formula>$M89=#REF!</formula>
    </cfRule>
  </conditionalFormatting>
  <conditionalFormatting sqref="Q77:Q79 Q84:Q89">
    <cfRule type="cellIs" dxfId="7184" priority="697" operator="equal">
      <formula>"Mut+ext"</formula>
    </cfRule>
  </conditionalFormatting>
  <conditionalFormatting sqref="AD102">
    <cfRule type="expression" dxfId="7183" priority="689">
      <formula>$M102=#REF!</formula>
    </cfRule>
    <cfRule type="expression" dxfId="7182" priority="690">
      <formula>$M102=#REF!</formula>
    </cfRule>
    <cfRule type="expression" dxfId="7181" priority="691">
      <formula>$M102=#REF!</formula>
    </cfRule>
    <cfRule type="expression" dxfId="7180" priority="692">
      <formula>$M102=#REF!</formula>
    </cfRule>
  </conditionalFormatting>
  <conditionalFormatting sqref="AD90:AD93">
    <cfRule type="expression" dxfId="7179" priority="685">
      <formula>$M90=#REF!</formula>
    </cfRule>
    <cfRule type="expression" dxfId="7178" priority="686">
      <formula>$M90=#REF!</formula>
    </cfRule>
    <cfRule type="expression" dxfId="7177" priority="687">
      <formula>$M90=#REF!</formula>
    </cfRule>
    <cfRule type="expression" dxfId="7176" priority="688">
      <formula>$M90=#REF!</formula>
    </cfRule>
  </conditionalFormatting>
  <conditionalFormatting sqref="Z90">
    <cfRule type="expression" dxfId="7175" priority="681">
      <formula>$M90=#REF!</formula>
    </cfRule>
    <cfRule type="expression" dxfId="7174" priority="682">
      <formula>$M90=#REF!</formula>
    </cfRule>
    <cfRule type="expression" dxfId="7173" priority="683">
      <formula>$M90=#REF!</formula>
    </cfRule>
    <cfRule type="expression" dxfId="7172" priority="684">
      <formula>$M90=#REF!</formula>
    </cfRule>
  </conditionalFormatting>
  <conditionalFormatting sqref="Z102">
    <cfRule type="expression" dxfId="7171" priority="677">
      <formula>$M102=#REF!</formula>
    </cfRule>
    <cfRule type="expression" dxfId="7170" priority="678">
      <formula>$M102=#REF!</formula>
    </cfRule>
    <cfRule type="expression" dxfId="7169" priority="679">
      <formula>$M102=#REF!</formula>
    </cfRule>
    <cfRule type="expression" dxfId="7168" priority="680">
      <formula>$M102=#REF!</formula>
    </cfRule>
  </conditionalFormatting>
  <conditionalFormatting sqref="AC90 Z98:Z101 AD109:AD114">
    <cfRule type="expression" dxfId="7167" priority="673">
      <formula>$M90=#REF!</formula>
    </cfRule>
    <cfRule type="expression" dxfId="7166" priority="674">
      <formula>$M90=#REF!</formula>
    </cfRule>
    <cfRule type="expression" dxfId="7165" priority="675">
      <formula>$M90=#REF!</formula>
    </cfRule>
    <cfRule type="expression" dxfId="7164" priority="676">
      <formula>$M90=#REF!</formula>
    </cfRule>
  </conditionalFormatting>
  <conditionalFormatting sqref="AC91">
    <cfRule type="expression" dxfId="7163" priority="669">
      <formula>$M91=#REF!</formula>
    </cfRule>
    <cfRule type="expression" dxfId="7162" priority="670">
      <formula>$M91=#REF!</formula>
    </cfRule>
    <cfRule type="expression" dxfId="7161" priority="671">
      <formula>$M91=#REF!</formula>
    </cfRule>
    <cfRule type="expression" dxfId="7160" priority="672">
      <formula>$M91=#REF!</formula>
    </cfRule>
  </conditionalFormatting>
  <conditionalFormatting sqref="AC92">
    <cfRule type="expression" dxfId="7159" priority="665">
      <formula>$M92=#REF!</formula>
    </cfRule>
    <cfRule type="expression" dxfId="7158" priority="666">
      <formula>$M92=#REF!</formula>
    </cfRule>
    <cfRule type="expression" dxfId="7157" priority="667">
      <formula>$M92=#REF!</formula>
    </cfRule>
    <cfRule type="expression" dxfId="7156" priority="668">
      <formula>$M92=#REF!</formula>
    </cfRule>
  </conditionalFormatting>
  <conditionalFormatting sqref="AC93">
    <cfRule type="expression" dxfId="7155" priority="661">
      <formula>$M93=#REF!</formula>
    </cfRule>
    <cfRule type="expression" dxfId="7154" priority="662">
      <formula>$M93=#REF!</formula>
    </cfRule>
    <cfRule type="expression" dxfId="7153" priority="663">
      <formula>$M93=#REF!</formula>
    </cfRule>
    <cfRule type="expression" dxfId="7152" priority="664">
      <formula>$M93=#REF!</formula>
    </cfRule>
  </conditionalFormatting>
  <conditionalFormatting sqref="AC98">
    <cfRule type="expression" dxfId="7151" priority="657">
      <formula>$M98=#REF!</formula>
    </cfRule>
    <cfRule type="expression" dxfId="7150" priority="658">
      <formula>$M98=#REF!</formula>
    </cfRule>
    <cfRule type="expression" dxfId="7149" priority="659">
      <formula>$M98=#REF!</formula>
    </cfRule>
    <cfRule type="expression" dxfId="7148" priority="660">
      <formula>$M98=#REF!</formula>
    </cfRule>
  </conditionalFormatting>
  <conditionalFormatting sqref="AC100:AC101">
    <cfRule type="expression" dxfId="7147" priority="653">
      <formula>$M100=#REF!</formula>
    </cfRule>
    <cfRule type="expression" dxfId="7146" priority="654">
      <formula>$M100=#REF!</formula>
    </cfRule>
    <cfRule type="expression" dxfId="7145" priority="655">
      <formula>$M100=#REF!</formula>
    </cfRule>
    <cfRule type="expression" dxfId="7144" priority="656">
      <formula>$M100=#REF!</formula>
    </cfRule>
  </conditionalFormatting>
  <conditionalFormatting sqref="AC99">
    <cfRule type="expression" dxfId="7143" priority="649">
      <formula>$M99=#REF!</formula>
    </cfRule>
    <cfRule type="expression" dxfId="7142" priority="650">
      <formula>$M99=#REF!</formula>
    </cfRule>
    <cfRule type="expression" dxfId="7141" priority="651">
      <formula>$M99=#REF!</formula>
    </cfRule>
    <cfRule type="expression" dxfId="7140" priority="652">
      <formula>$M99=#REF!</formula>
    </cfRule>
  </conditionalFormatting>
  <conditionalFormatting sqref="AC102">
    <cfRule type="expression" dxfId="7139" priority="645">
      <formula>$M102=#REF!</formula>
    </cfRule>
    <cfRule type="expression" dxfId="7138" priority="646">
      <formula>$M102=#REF!</formula>
    </cfRule>
    <cfRule type="expression" dxfId="7137" priority="647">
      <formula>$M102=#REF!</formula>
    </cfRule>
    <cfRule type="expression" dxfId="7136" priority="648">
      <formula>$M102=#REF!</formula>
    </cfRule>
  </conditionalFormatting>
  <conditionalFormatting sqref="Q90:Q93 Q98:Q102">
    <cfRule type="cellIs" dxfId="7135" priority="644" operator="equal">
      <formula>"Mut+ext"</formula>
    </cfRule>
  </conditionalFormatting>
  <conditionalFormatting sqref="Z91:Z93">
    <cfRule type="expression" dxfId="7134" priority="640">
      <formula>$M91=#REF!</formula>
    </cfRule>
    <cfRule type="expression" dxfId="7133" priority="641">
      <formula>$M91=#REF!</formula>
    </cfRule>
    <cfRule type="expression" dxfId="7132" priority="642">
      <formula>$M91=#REF!</formula>
    </cfRule>
    <cfRule type="expression" dxfId="7131" priority="643">
      <formula>$M91=#REF!</formula>
    </cfRule>
  </conditionalFormatting>
  <conditionalFormatting sqref="AD115">
    <cfRule type="expression" dxfId="7130" priority="636">
      <formula>$M115=#REF!</formula>
    </cfRule>
    <cfRule type="expression" dxfId="7129" priority="637">
      <formula>$M115=#REF!</formula>
    </cfRule>
    <cfRule type="expression" dxfId="7128" priority="638">
      <formula>$M115=#REF!</formula>
    </cfRule>
    <cfRule type="expression" dxfId="7127" priority="639">
      <formula>$M115=#REF!</formula>
    </cfRule>
  </conditionalFormatting>
  <conditionalFormatting sqref="AD103:AD104">
    <cfRule type="expression" dxfId="7126" priority="632">
      <formula>$M103=#REF!</formula>
    </cfRule>
    <cfRule type="expression" dxfId="7125" priority="633">
      <formula>$M103=#REF!</formula>
    </cfRule>
    <cfRule type="expression" dxfId="7124" priority="634">
      <formula>$M103=#REF!</formula>
    </cfRule>
    <cfRule type="expression" dxfId="7123" priority="635">
      <formula>$M103=#REF!</formula>
    </cfRule>
  </conditionalFormatting>
  <conditionalFormatting sqref="Z103">
    <cfRule type="expression" dxfId="7122" priority="628">
      <formula>$M103=#REF!</formula>
    </cfRule>
    <cfRule type="expression" dxfId="7121" priority="629">
      <formula>$M103=#REF!</formula>
    </cfRule>
    <cfRule type="expression" dxfId="7120" priority="630">
      <formula>$M103=#REF!</formula>
    </cfRule>
    <cfRule type="expression" dxfId="7119" priority="631">
      <formula>$M103=#REF!</formula>
    </cfRule>
  </conditionalFormatting>
  <conditionalFormatting sqref="Z115">
    <cfRule type="expression" dxfId="7118" priority="624">
      <formula>$M115=#REF!</formula>
    </cfRule>
    <cfRule type="expression" dxfId="7117" priority="625">
      <formula>$M115=#REF!</formula>
    </cfRule>
    <cfRule type="expression" dxfId="7116" priority="626">
      <formula>$M115=#REF!</formula>
    </cfRule>
    <cfRule type="expression" dxfId="7115" priority="627">
      <formula>$M115=#REF!</formula>
    </cfRule>
  </conditionalFormatting>
  <conditionalFormatting sqref="AC103">
    <cfRule type="expression" dxfId="7114" priority="620">
      <formula>$M103=#REF!</formula>
    </cfRule>
    <cfRule type="expression" dxfId="7113" priority="621">
      <formula>$M103=#REF!</formula>
    </cfRule>
    <cfRule type="expression" dxfId="7112" priority="622">
      <formula>$M103=#REF!</formula>
    </cfRule>
    <cfRule type="expression" dxfId="7111" priority="623">
      <formula>$M103=#REF!</formula>
    </cfRule>
  </conditionalFormatting>
  <conditionalFormatting sqref="AC104">
    <cfRule type="expression" dxfId="7110" priority="616">
      <formula>$M104=#REF!</formula>
    </cfRule>
    <cfRule type="expression" dxfId="7109" priority="617">
      <formula>$M104=#REF!</formula>
    </cfRule>
    <cfRule type="expression" dxfId="7108" priority="618">
      <formula>$M104=#REF!</formula>
    </cfRule>
    <cfRule type="expression" dxfId="7107" priority="619">
      <formula>$M104=#REF!</formula>
    </cfRule>
  </conditionalFormatting>
  <conditionalFormatting sqref="AC109">
    <cfRule type="expression" dxfId="7106" priority="612">
      <formula>$M109=#REF!</formula>
    </cfRule>
    <cfRule type="expression" dxfId="7105" priority="613">
      <formula>$M109=#REF!</formula>
    </cfRule>
    <cfRule type="expression" dxfId="7104" priority="614">
      <formula>$M109=#REF!</formula>
    </cfRule>
    <cfRule type="expression" dxfId="7103" priority="615">
      <formula>$M109=#REF!</formula>
    </cfRule>
  </conditionalFormatting>
  <conditionalFormatting sqref="AC110">
    <cfRule type="expression" dxfId="7102" priority="608">
      <formula>$M110=#REF!</formula>
    </cfRule>
    <cfRule type="expression" dxfId="7101" priority="609">
      <formula>$M110=#REF!</formula>
    </cfRule>
    <cfRule type="expression" dxfId="7100" priority="610">
      <formula>$M110=#REF!</formula>
    </cfRule>
    <cfRule type="expression" dxfId="7099" priority="611">
      <formula>$M110=#REF!</formula>
    </cfRule>
  </conditionalFormatting>
  <conditionalFormatting sqref="AC111">
    <cfRule type="expression" dxfId="7098" priority="604">
      <formula>$M111=#REF!</formula>
    </cfRule>
    <cfRule type="expression" dxfId="7097" priority="605">
      <formula>$M111=#REF!</formula>
    </cfRule>
    <cfRule type="expression" dxfId="7096" priority="606">
      <formula>$M111=#REF!</formula>
    </cfRule>
    <cfRule type="expression" dxfId="7095" priority="607">
      <formula>$M111=#REF!</formula>
    </cfRule>
  </conditionalFormatting>
  <conditionalFormatting sqref="AC113:AC114">
    <cfRule type="expression" dxfId="7094" priority="600">
      <formula>$M113=#REF!</formula>
    </cfRule>
    <cfRule type="expression" dxfId="7093" priority="601">
      <formula>$M113=#REF!</formula>
    </cfRule>
    <cfRule type="expression" dxfId="7092" priority="602">
      <formula>$M113=#REF!</formula>
    </cfRule>
    <cfRule type="expression" dxfId="7091" priority="603">
      <formula>$M113=#REF!</formula>
    </cfRule>
  </conditionalFormatting>
  <conditionalFormatting sqref="AC112">
    <cfRule type="expression" dxfId="7090" priority="596">
      <formula>$M112=#REF!</formula>
    </cfRule>
    <cfRule type="expression" dxfId="7089" priority="597">
      <formula>$M112=#REF!</formula>
    </cfRule>
    <cfRule type="expression" dxfId="7088" priority="598">
      <formula>$M112=#REF!</formula>
    </cfRule>
    <cfRule type="expression" dxfId="7087" priority="599">
      <formula>$M112=#REF!</formula>
    </cfRule>
  </conditionalFormatting>
  <conditionalFormatting sqref="AC115">
    <cfRule type="expression" dxfId="7086" priority="592">
      <formula>$M115=#REF!</formula>
    </cfRule>
    <cfRule type="expression" dxfId="7085" priority="593">
      <formula>$M115=#REF!</formula>
    </cfRule>
    <cfRule type="expression" dxfId="7084" priority="594">
      <formula>$M115=#REF!</formula>
    </cfRule>
    <cfRule type="expression" dxfId="7083" priority="595">
      <formula>$M115=#REF!</formula>
    </cfRule>
  </conditionalFormatting>
  <conditionalFormatting sqref="Q103:Q104 Q109:Q115">
    <cfRule type="cellIs" dxfId="7082" priority="591" operator="equal">
      <formula>"Mut+ext"</formula>
    </cfRule>
  </conditionalFormatting>
  <conditionalFormatting sqref="Z104">
    <cfRule type="expression" dxfId="7081" priority="587">
      <formula>$M104=#REF!</formula>
    </cfRule>
    <cfRule type="expression" dxfId="7080" priority="588">
      <formula>$M104=#REF!</formula>
    </cfRule>
    <cfRule type="expression" dxfId="7079" priority="589">
      <formula>$M104=#REF!</formula>
    </cfRule>
    <cfRule type="expression" dxfId="7078" priority="590">
      <formula>$M104=#REF!</formula>
    </cfRule>
  </conditionalFormatting>
  <conditionalFormatting sqref="AD128">
    <cfRule type="expression" dxfId="7077" priority="583">
      <formula>$M128=#REF!</formula>
    </cfRule>
    <cfRule type="expression" dxfId="7076" priority="584">
      <formula>$M128=#REF!</formula>
    </cfRule>
    <cfRule type="expression" dxfId="7075" priority="585">
      <formula>$M128=#REF!</formula>
    </cfRule>
    <cfRule type="expression" dxfId="7074" priority="586">
      <formula>$M128=#REF!</formula>
    </cfRule>
  </conditionalFormatting>
  <conditionalFormatting sqref="AD116:AD117">
    <cfRule type="expression" dxfId="7073" priority="579">
      <formula>$M116=#REF!</formula>
    </cfRule>
    <cfRule type="expression" dxfId="7072" priority="580">
      <formula>$M116=#REF!</formula>
    </cfRule>
    <cfRule type="expression" dxfId="7071" priority="581">
      <formula>$M116=#REF!</formula>
    </cfRule>
    <cfRule type="expression" dxfId="7070" priority="582">
      <formula>$M116=#REF!</formula>
    </cfRule>
  </conditionalFormatting>
  <conditionalFormatting sqref="Z116">
    <cfRule type="expression" dxfId="7069" priority="575">
      <formula>$M116=#REF!</formula>
    </cfRule>
    <cfRule type="expression" dxfId="7068" priority="576">
      <formula>$M116=#REF!</formula>
    </cfRule>
    <cfRule type="expression" dxfId="7067" priority="577">
      <formula>$M116=#REF!</formula>
    </cfRule>
    <cfRule type="expression" dxfId="7066" priority="578">
      <formula>$M116=#REF!</formula>
    </cfRule>
  </conditionalFormatting>
  <conditionalFormatting sqref="Z128">
    <cfRule type="expression" dxfId="7065" priority="571">
      <formula>$M128=#REF!</formula>
    </cfRule>
    <cfRule type="expression" dxfId="7064" priority="572">
      <formula>$M128=#REF!</formula>
    </cfRule>
    <cfRule type="expression" dxfId="7063" priority="573">
      <formula>$M128=#REF!</formula>
    </cfRule>
    <cfRule type="expression" dxfId="7062" priority="574">
      <formula>$M128=#REF!</formula>
    </cfRule>
  </conditionalFormatting>
  <conditionalFormatting sqref="AC116">
    <cfRule type="expression" dxfId="7061" priority="567">
      <formula>$M116=#REF!</formula>
    </cfRule>
    <cfRule type="expression" dxfId="7060" priority="568">
      <formula>$M116=#REF!</formula>
    </cfRule>
    <cfRule type="expression" dxfId="7059" priority="569">
      <formula>$M116=#REF!</formula>
    </cfRule>
    <cfRule type="expression" dxfId="7058" priority="570">
      <formula>$M116=#REF!</formula>
    </cfRule>
  </conditionalFormatting>
  <conditionalFormatting sqref="AC117">
    <cfRule type="expression" dxfId="7057" priority="563">
      <formula>$M117=#REF!</formula>
    </cfRule>
    <cfRule type="expression" dxfId="7056" priority="564">
      <formula>$M117=#REF!</formula>
    </cfRule>
    <cfRule type="expression" dxfId="7055" priority="565">
      <formula>$M117=#REF!</formula>
    </cfRule>
    <cfRule type="expression" dxfId="7054" priority="566">
      <formula>$M117=#REF!</formula>
    </cfRule>
  </conditionalFormatting>
  <conditionalFormatting sqref="AC122">
    <cfRule type="expression" dxfId="7053" priority="559">
      <formula>$M122=#REF!</formula>
    </cfRule>
    <cfRule type="expression" dxfId="7052" priority="560">
      <formula>$M122=#REF!</formula>
    </cfRule>
    <cfRule type="expression" dxfId="7051" priority="561">
      <formula>$M122=#REF!</formula>
    </cfRule>
    <cfRule type="expression" dxfId="7050" priority="562">
      <formula>$M122=#REF!</formula>
    </cfRule>
  </conditionalFormatting>
  <conditionalFormatting sqref="AC123">
    <cfRule type="expression" dxfId="7049" priority="555">
      <formula>$M123=#REF!</formula>
    </cfRule>
    <cfRule type="expression" dxfId="7048" priority="556">
      <formula>$M123=#REF!</formula>
    </cfRule>
    <cfRule type="expression" dxfId="7047" priority="557">
      <formula>$M123=#REF!</formula>
    </cfRule>
    <cfRule type="expression" dxfId="7046" priority="558">
      <formula>$M123=#REF!</formula>
    </cfRule>
  </conditionalFormatting>
  <conditionalFormatting sqref="AC124">
    <cfRule type="expression" dxfId="7045" priority="551">
      <formula>$M124=#REF!</formula>
    </cfRule>
    <cfRule type="expression" dxfId="7044" priority="552">
      <formula>$M124=#REF!</formula>
    </cfRule>
    <cfRule type="expression" dxfId="7043" priority="553">
      <formula>$M124=#REF!</formula>
    </cfRule>
    <cfRule type="expression" dxfId="7042" priority="554">
      <formula>$M124=#REF!</formula>
    </cfRule>
  </conditionalFormatting>
  <conditionalFormatting sqref="AC126:AC127">
    <cfRule type="expression" dxfId="7041" priority="547">
      <formula>$M126=#REF!</formula>
    </cfRule>
    <cfRule type="expression" dxfId="7040" priority="548">
      <formula>$M126=#REF!</formula>
    </cfRule>
    <cfRule type="expression" dxfId="7039" priority="549">
      <formula>$M126=#REF!</formula>
    </cfRule>
    <cfRule type="expression" dxfId="7038" priority="550">
      <formula>$M126=#REF!</formula>
    </cfRule>
  </conditionalFormatting>
  <conditionalFormatting sqref="AC125">
    <cfRule type="expression" dxfId="7037" priority="543">
      <formula>$M125=#REF!</formula>
    </cfRule>
    <cfRule type="expression" dxfId="7036" priority="544">
      <formula>$M125=#REF!</formula>
    </cfRule>
    <cfRule type="expression" dxfId="7035" priority="545">
      <formula>$M125=#REF!</formula>
    </cfRule>
    <cfRule type="expression" dxfId="7034" priority="546">
      <formula>$M125=#REF!</formula>
    </cfRule>
  </conditionalFormatting>
  <conditionalFormatting sqref="AC128">
    <cfRule type="expression" dxfId="7033" priority="539">
      <formula>$M128=#REF!</formula>
    </cfRule>
    <cfRule type="expression" dxfId="7032" priority="540">
      <formula>$M128=#REF!</formula>
    </cfRule>
    <cfRule type="expression" dxfId="7031" priority="541">
      <formula>$M128=#REF!</formula>
    </cfRule>
    <cfRule type="expression" dxfId="7030" priority="542">
      <formula>$M128=#REF!</formula>
    </cfRule>
  </conditionalFormatting>
  <conditionalFormatting sqref="Q116:Q117 Q122:Q128">
    <cfRule type="cellIs" dxfId="7029" priority="538" operator="equal">
      <formula>"Mut+ext"</formula>
    </cfRule>
  </conditionalFormatting>
  <conditionalFormatting sqref="Z117">
    <cfRule type="expression" dxfId="7028" priority="534">
      <formula>$M117=#REF!</formula>
    </cfRule>
    <cfRule type="expression" dxfId="7027" priority="535">
      <formula>$M117=#REF!</formula>
    </cfRule>
    <cfRule type="expression" dxfId="7026" priority="536">
      <formula>$M117=#REF!</formula>
    </cfRule>
    <cfRule type="expression" dxfId="7025" priority="537">
      <formula>$M117=#REF!</formula>
    </cfRule>
  </conditionalFormatting>
  <conditionalFormatting sqref="AD141">
    <cfRule type="expression" dxfId="7024" priority="530">
      <formula>$M141=#REF!</formula>
    </cfRule>
    <cfRule type="expression" dxfId="7023" priority="531">
      <formula>$M141=#REF!</formula>
    </cfRule>
    <cfRule type="expression" dxfId="7022" priority="532">
      <formula>$M141=#REF!</formula>
    </cfRule>
    <cfRule type="expression" dxfId="7021" priority="533">
      <formula>$M141=#REF!</formula>
    </cfRule>
  </conditionalFormatting>
  <conditionalFormatting sqref="AD129:AD130">
    <cfRule type="expression" dxfId="7020" priority="526">
      <formula>$M129=#REF!</formula>
    </cfRule>
    <cfRule type="expression" dxfId="7019" priority="527">
      <formula>$M129=#REF!</formula>
    </cfRule>
    <cfRule type="expression" dxfId="7018" priority="528">
      <formula>$M129=#REF!</formula>
    </cfRule>
    <cfRule type="expression" dxfId="7017" priority="529">
      <formula>$M129=#REF!</formula>
    </cfRule>
  </conditionalFormatting>
  <conditionalFormatting sqref="Z129">
    <cfRule type="expression" dxfId="7016" priority="522">
      <formula>$M129=#REF!</formula>
    </cfRule>
    <cfRule type="expression" dxfId="7015" priority="523">
      <formula>$M129=#REF!</formula>
    </cfRule>
    <cfRule type="expression" dxfId="7014" priority="524">
      <formula>$M129=#REF!</formula>
    </cfRule>
    <cfRule type="expression" dxfId="7013" priority="525">
      <formula>$M129=#REF!</formula>
    </cfRule>
  </conditionalFormatting>
  <conditionalFormatting sqref="Z141">
    <cfRule type="expression" dxfId="7012" priority="518">
      <formula>$M141=#REF!</formula>
    </cfRule>
    <cfRule type="expression" dxfId="7011" priority="519">
      <formula>$M141=#REF!</formula>
    </cfRule>
    <cfRule type="expression" dxfId="7010" priority="520">
      <formula>$M141=#REF!</formula>
    </cfRule>
    <cfRule type="expression" dxfId="7009" priority="521">
      <formula>$M141=#REF!</formula>
    </cfRule>
  </conditionalFormatting>
  <conditionalFormatting sqref="AC129">
    <cfRule type="expression" dxfId="7008" priority="514">
      <formula>$M129=#REF!</formula>
    </cfRule>
    <cfRule type="expression" dxfId="7007" priority="515">
      <formula>$M129=#REF!</formula>
    </cfRule>
    <cfRule type="expression" dxfId="7006" priority="516">
      <formula>$M129=#REF!</formula>
    </cfRule>
    <cfRule type="expression" dxfId="7005" priority="517">
      <formula>$M129=#REF!</formula>
    </cfRule>
  </conditionalFormatting>
  <conditionalFormatting sqref="AC130">
    <cfRule type="expression" dxfId="7004" priority="510">
      <formula>$M130=#REF!</formula>
    </cfRule>
    <cfRule type="expression" dxfId="7003" priority="511">
      <formula>$M130=#REF!</formula>
    </cfRule>
    <cfRule type="expression" dxfId="7002" priority="512">
      <formula>$M130=#REF!</formula>
    </cfRule>
    <cfRule type="expression" dxfId="7001" priority="513">
      <formula>$M130=#REF!</formula>
    </cfRule>
  </conditionalFormatting>
  <conditionalFormatting sqref="AC135">
    <cfRule type="expression" dxfId="7000" priority="506">
      <formula>$M135=#REF!</formula>
    </cfRule>
    <cfRule type="expression" dxfId="6999" priority="507">
      <formula>$M135=#REF!</formula>
    </cfRule>
    <cfRule type="expression" dxfId="6998" priority="508">
      <formula>$M135=#REF!</formula>
    </cfRule>
    <cfRule type="expression" dxfId="6997" priority="509">
      <formula>$M135=#REF!</formula>
    </cfRule>
  </conditionalFormatting>
  <conditionalFormatting sqref="AC136">
    <cfRule type="expression" dxfId="6996" priority="502">
      <formula>$M136=#REF!</formula>
    </cfRule>
    <cfRule type="expression" dxfId="6995" priority="503">
      <formula>$M136=#REF!</formula>
    </cfRule>
    <cfRule type="expression" dxfId="6994" priority="504">
      <formula>$M136=#REF!</formula>
    </cfRule>
    <cfRule type="expression" dxfId="6993" priority="505">
      <formula>$M136=#REF!</formula>
    </cfRule>
  </conditionalFormatting>
  <conditionalFormatting sqref="AC137">
    <cfRule type="expression" dxfId="6992" priority="498">
      <formula>$M137=#REF!</formula>
    </cfRule>
    <cfRule type="expression" dxfId="6991" priority="499">
      <formula>$M137=#REF!</formula>
    </cfRule>
    <cfRule type="expression" dxfId="6990" priority="500">
      <formula>$M137=#REF!</formula>
    </cfRule>
    <cfRule type="expression" dxfId="6989" priority="501">
      <formula>$M137=#REF!</formula>
    </cfRule>
  </conditionalFormatting>
  <conditionalFormatting sqref="AC139:AC140">
    <cfRule type="expression" dxfId="6988" priority="494">
      <formula>$M139=#REF!</formula>
    </cfRule>
    <cfRule type="expression" dxfId="6987" priority="495">
      <formula>$M139=#REF!</formula>
    </cfRule>
    <cfRule type="expression" dxfId="6986" priority="496">
      <formula>$M139=#REF!</formula>
    </cfRule>
    <cfRule type="expression" dxfId="6985" priority="497">
      <formula>$M139=#REF!</formula>
    </cfRule>
  </conditionalFormatting>
  <conditionalFormatting sqref="AC138">
    <cfRule type="expression" dxfId="6984" priority="490">
      <formula>$M138=#REF!</formula>
    </cfRule>
    <cfRule type="expression" dxfId="6983" priority="491">
      <formula>$M138=#REF!</formula>
    </cfRule>
    <cfRule type="expression" dxfId="6982" priority="492">
      <formula>$M138=#REF!</formula>
    </cfRule>
    <cfRule type="expression" dxfId="6981" priority="493">
      <formula>$M138=#REF!</formula>
    </cfRule>
  </conditionalFormatting>
  <conditionalFormatting sqref="AC141 Z135:Z140 AC255:AD258 Z255:Z258 AC267:AD271 Z267:Z271">
    <cfRule type="expression" dxfId="6980" priority="486">
      <formula>$M135=#REF!</formula>
    </cfRule>
    <cfRule type="expression" dxfId="6979" priority="487">
      <formula>$M135=#REF!</formula>
    </cfRule>
    <cfRule type="expression" dxfId="6978" priority="488">
      <formula>$M135=#REF!</formula>
    </cfRule>
    <cfRule type="expression" dxfId="6977" priority="489">
      <formula>$M135=#REF!</formula>
    </cfRule>
  </conditionalFormatting>
  <conditionalFormatting sqref="Q129:Q130 Q135:Q141">
    <cfRule type="cellIs" dxfId="6976" priority="485" operator="equal">
      <formula>"Mut+ext"</formula>
    </cfRule>
  </conditionalFormatting>
  <conditionalFormatting sqref="Z130">
    <cfRule type="expression" dxfId="6975" priority="481">
      <formula>$M130=#REF!</formula>
    </cfRule>
    <cfRule type="expression" dxfId="6974" priority="482">
      <formula>$M130=#REF!</formula>
    </cfRule>
    <cfRule type="expression" dxfId="6973" priority="483">
      <formula>$M130=#REF!</formula>
    </cfRule>
    <cfRule type="expression" dxfId="6972" priority="484">
      <formula>$M130=#REF!</formula>
    </cfRule>
  </conditionalFormatting>
  <conditionalFormatting sqref="AD248:AD250">
    <cfRule type="expression" dxfId="6971" priority="477">
      <formula>$M248=#REF!</formula>
    </cfRule>
    <cfRule type="expression" dxfId="6970" priority="478">
      <formula>$M248=#REF!</formula>
    </cfRule>
    <cfRule type="expression" dxfId="6969" priority="479">
      <formula>$M248=#REF!</formula>
    </cfRule>
    <cfRule type="expression" dxfId="6968" priority="480">
      <formula>$M248=#REF!</formula>
    </cfRule>
  </conditionalFormatting>
  <conditionalFormatting sqref="AC248:AC250">
    <cfRule type="expression" dxfId="6967" priority="473">
      <formula>$M248=#REF!</formula>
    </cfRule>
    <cfRule type="expression" dxfId="6966" priority="474">
      <formula>$M248=#REF!</formula>
    </cfRule>
    <cfRule type="expression" dxfId="6965" priority="475">
      <formula>$M248=#REF!</formula>
    </cfRule>
    <cfRule type="expression" dxfId="6964" priority="476">
      <formula>$M248=#REF!</formula>
    </cfRule>
  </conditionalFormatting>
  <conditionalFormatting sqref="Q248:Q250 Q255:Q258">
    <cfRule type="cellIs" dxfId="6963" priority="472" operator="equal">
      <formula>"Mut+ext"</formula>
    </cfRule>
  </conditionalFormatting>
  <conditionalFormatting sqref="Z248:Z250">
    <cfRule type="expression" dxfId="6962" priority="468">
      <formula>$M248=#REF!</formula>
    </cfRule>
    <cfRule type="expression" dxfId="6961" priority="469">
      <formula>$M248=#REF!</formula>
    </cfRule>
    <cfRule type="expression" dxfId="6960" priority="470">
      <formula>$M248=#REF!</formula>
    </cfRule>
    <cfRule type="expression" dxfId="6959" priority="471">
      <formula>$M248=#REF!</formula>
    </cfRule>
  </conditionalFormatting>
  <conditionalFormatting sqref="AD259">
    <cfRule type="expression" dxfId="6958" priority="464">
      <formula>$M259=#REF!</formula>
    </cfRule>
    <cfRule type="expression" dxfId="6957" priority="465">
      <formula>$M259=#REF!</formula>
    </cfRule>
    <cfRule type="expression" dxfId="6956" priority="466">
      <formula>$M259=#REF!</formula>
    </cfRule>
    <cfRule type="expression" dxfId="6955" priority="467">
      <formula>$M259=#REF!</formula>
    </cfRule>
  </conditionalFormatting>
  <conditionalFormatting sqref="AC259">
    <cfRule type="expression" dxfId="6954" priority="460">
      <formula>$M259=#REF!</formula>
    </cfRule>
    <cfRule type="expression" dxfId="6953" priority="461">
      <formula>$M259=#REF!</formula>
    </cfRule>
    <cfRule type="expression" dxfId="6952" priority="462">
      <formula>$M259=#REF!</formula>
    </cfRule>
    <cfRule type="expression" dxfId="6951" priority="463">
      <formula>$M259=#REF!</formula>
    </cfRule>
  </conditionalFormatting>
  <conditionalFormatting sqref="Q259">
    <cfRule type="cellIs" dxfId="6950" priority="459" operator="equal">
      <formula>"Mut+ext"</formula>
    </cfRule>
  </conditionalFormatting>
  <conditionalFormatting sqref="Z259">
    <cfRule type="expression" dxfId="6949" priority="455">
      <formula>$M259=#REF!</formula>
    </cfRule>
    <cfRule type="expression" dxfId="6948" priority="456">
      <formula>$M259=#REF!</formula>
    </cfRule>
    <cfRule type="expression" dxfId="6947" priority="457">
      <formula>$M259=#REF!</formula>
    </cfRule>
    <cfRule type="expression" dxfId="6946" priority="458">
      <formula>$M259=#REF!</formula>
    </cfRule>
  </conditionalFormatting>
  <conditionalFormatting sqref="AD247">
    <cfRule type="expression" dxfId="6945" priority="451">
      <formula>$M247=#REF!</formula>
    </cfRule>
    <cfRule type="expression" dxfId="6944" priority="452">
      <formula>$M247=#REF!</formula>
    </cfRule>
    <cfRule type="expression" dxfId="6943" priority="453">
      <formula>$M247=#REF!</formula>
    </cfRule>
    <cfRule type="expression" dxfId="6942" priority="454">
      <formula>$M247=#REF!</formula>
    </cfRule>
  </conditionalFormatting>
  <conditionalFormatting sqref="AC247">
    <cfRule type="expression" dxfId="6941" priority="447">
      <formula>$M247=#REF!</formula>
    </cfRule>
    <cfRule type="expression" dxfId="6940" priority="448">
      <formula>$M247=#REF!</formula>
    </cfRule>
    <cfRule type="expression" dxfId="6939" priority="449">
      <formula>$M247=#REF!</formula>
    </cfRule>
    <cfRule type="expression" dxfId="6938" priority="450">
      <formula>$M247=#REF!</formula>
    </cfRule>
  </conditionalFormatting>
  <conditionalFormatting sqref="Q247">
    <cfRule type="cellIs" dxfId="6937" priority="446" operator="equal">
      <formula>"Mut+ext"</formula>
    </cfRule>
  </conditionalFormatting>
  <conditionalFormatting sqref="Z247">
    <cfRule type="expression" dxfId="6936" priority="442">
      <formula>$M247=#REF!</formula>
    </cfRule>
    <cfRule type="expression" dxfId="6935" priority="443">
      <formula>$M247=#REF!</formula>
    </cfRule>
    <cfRule type="expression" dxfId="6934" priority="444">
      <formula>$M247=#REF!</formula>
    </cfRule>
    <cfRule type="expression" dxfId="6933" priority="445">
      <formula>$M247=#REF!</formula>
    </cfRule>
  </conditionalFormatting>
  <conditionalFormatting sqref="AD261:AD262">
    <cfRule type="expression" dxfId="6932" priority="438">
      <formula>$M261=#REF!</formula>
    </cfRule>
    <cfRule type="expression" dxfId="6931" priority="439">
      <formula>$M261=#REF!</formula>
    </cfRule>
    <cfRule type="expression" dxfId="6930" priority="440">
      <formula>$M261=#REF!</formula>
    </cfRule>
    <cfRule type="expression" dxfId="6929" priority="441">
      <formula>$M261=#REF!</formula>
    </cfRule>
  </conditionalFormatting>
  <conditionalFormatting sqref="AC261:AC262">
    <cfRule type="expression" dxfId="6928" priority="434">
      <formula>$M261=#REF!</formula>
    </cfRule>
    <cfRule type="expression" dxfId="6927" priority="435">
      <formula>$M261=#REF!</formula>
    </cfRule>
    <cfRule type="expression" dxfId="6926" priority="436">
      <formula>$M261=#REF!</formula>
    </cfRule>
    <cfRule type="expression" dxfId="6925" priority="437">
      <formula>$M261=#REF!</formula>
    </cfRule>
  </conditionalFormatting>
  <conditionalFormatting sqref="Q261:Q262 Q267:Q271">
    <cfRule type="cellIs" dxfId="6924" priority="433" operator="equal">
      <formula>"Mut+ext"</formula>
    </cfRule>
  </conditionalFormatting>
  <conditionalFormatting sqref="Z261:Z262">
    <cfRule type="expression" dxfId="6923" priority="429">
      <formula>$M261=#REF!</formula>
    </cfRule>
    <cfRule type="expression" dxfId="6922" priority="430">
      <formula>$M261=#REF!</formula>
    </cfRule>
    <cfRule type="expression" dxfId="6921" priority="431">
      <formula>$M261=#REF!</formula>
    </cfRule>
    <cfRule type="expression" dxfId="6920" priority="432">
      <formula>$M261=#REF!</formula>
    </cfRule>
  </conditionalFormatting>
  <conditionalFormatting sqref="AD272">
    <cfRule type="expression" dxfId="6919" priority="425">
      <formula>$M272=#REF!</formula>
    </cfRule>
    <cfRule type="expression" dxfId="6918" priority="426">
      <formula>$M272=#REF!</formula>
    </cfRule>
    <cfRule type="expression" dxfId="6917" priority="427">
      <formula>$M272=#REF!</formula>
    </cfRule>
    <cfRule type="expression" dxfId="6916" priority="428">
      <formula>$M272=#REF!</formula>
    </cfRule>
  </conditionalFormatting>
  <conditionalFormatting sqref="AC272">
    <cfRule type="expression" dxfId="6915" priority="421">
      <formula>$M272=#REF!</formula>
    </cfRule>
    <cfRule type="expression" dxfId="6914" priority="422">
      <formula>$M272=#REF!</formula>
    </cfRule>
    <cfRule type="expression" dxfId="6913" priority="423">
      <formula>$M272=#REF!</formula>
    </cfRule>
    <cfRule type="expression" dxfId="6912" priority="424">
      <formula>$M272=#REF!</formula>
    </cfRule>
  </conditionalFormatting>
  <conditionalFormatting sqref="Q272">
    <cfRule type="cellIs" dxfId="6911" priority="420" operator="equal">
      <formula>"Mut+ext"</formula>
    </cfRule>
  </conditionalFormatting>
  <conditionalFormatting sqref="Z272">
    <cfRule type="expression" dxfId="6910" priority="416">
      <formula>$M272=#REF!</formula>
    </cfRule>
    <cfRule type="expression" dxfId="6909" priority="417">
      <formula>$M272=#REF!</formula>
    </cfRule>
    <cfRule type="expression" dxfId="6908" priority="418">
      <formula>$M272=#REF!</formula>
    </cfRule>
    <cfRule type="expression" dxfId="6907" priority="419">
      <formula>$M272=#REF!</formula>
    </cfRule>
  </conditionalFormatting>
  <conditionalFormatting sqref="AD260">
    <cfRule type="expression" dxfId="6906" priority="412">
      <formula>$M260=#REF!</formula>
    </cfRule>
    <cfRule type="expression" dxfId="6905" priority="413">
      <formula>$M260=#REF!</formula>
    </cfRule>
    <cfRule type="expression" dxfId="6904" priority="414">
      <formula>$M260=#REF!</formula>
    </cfRule>
    <cfRule type="expression" dxfId="6903" priority="415">
      <formula>$M260=#REF!</formula>
    </cfRule>
  </conditionalFormatting>
  <conditionalFormatting sqref="AC260">
    <cfRule type="expression" dxfId="6902" priority="408">
      <formula>$M260=#REF!</formula>
    </cfRule>
    <cfRule type="expression" dxfId="6901" priority="409">
      <formula>$M260=#REF!</formula>
    </cfRule>
    <cfRule type="expression" dxfId="6900" priority="410">
      <formula>$M260=#REF!</formula>
    </cfRule>
    <cfRule type="expression" dxfId="6899" priority="411">
      <formula>$M260=#REF!</formula>
    </cfRule>
  </conditionalFormatting>
  <conditionalFormatting sqref="Q260">
    <cfRule type="cellIs" dxfId="6898" priority="407" operator="equal">
      <formula>"Mut+ext"</formula>
    </cfRule>
  </conditionalFormatting>
  <conditionalFormatting sqref="Z260">
    <cfRule type="expression" dxfId="6897" priority="403">
      <formula>$M260=#REF!</formula>
    </cfRule>
    <cfRule type="expression" dxfId="6896" priority="404">
      <formula>$M260=#REF!</formula>
    </cfRule>
    <cfRule type="expression" dxfId="6895" priority="405">
      <formula>$M260=#REF!</formula>
    </cfRule>
    <cfRule type="expression" dxfId="6894" priority="406">
      <formula>$M260=#REF!</formula>
    </cfRule>
  </conditionalFormatting>
  <conditionalFormatting sqref="Q20">
    <cfRule type="cellIs" dxfId="6893" priority="402" operator="equal">
      <formula>"Mut+ext"</formula>
    </cfRule>
  </conditionalFormatting>
  <conditionalFormatting sqref="AD15:AD18">
    <cfRule type="expression" dxfId="6892" priority="398">
      <formula>$M15=#REF!</formula>
    </cfRule>
    <cfRule type="expression" dxfId="6891" priority="399">
      <formula>$M15=#REF!</formula>
    </cfRule>
    <cfRule type="expression" dxfId="6890" priority="400">
      <formula>$M15=#REF!</formula>
    </cfRule>
    <cfRule type="expression" dxfId="6889" priority="401">
      <formula>$M15=#REF!</formula>
    </cfRule>
  </conditionalFormatting>
  <conditionalFormatting sqref="AC15">
    <cfRule type="expression" dxfId="6888" priority="394">
      <formula>$M15=#REF!</formula>
    </cfRule>
    <cfRule type="expression" dxfId="6887" priority="395">
      <formula>$M15=#REF!</formula>
    </cfRule>
    <cfRule type="expression" dxfId="6886" priority="396">
      <formula>$M15=#REF!</formula>
    </cfRule>
    <cfRule type="expression" dxfId="6885" priority="397">
      <formula>$M15=#REF!</formula>
    </cfRule>
  </conditionalFormatting>
  <conditionalFormatting sqref="AC16">
    <cfRule type="expression" dxfId="6884" priority="390">
      <formula>$M16=#REF!</formula>
    </cfRule>
    <cfRule type="expression" dxfId="6883" priority="391">
      <formula>$M16=#REF!</formula>
    </cfRule>
    <cfRule type="expression" dxfId="6882" priority="392">
      <formula>$M16=#REF!</formula>
    </cfRule>
    <cfRule type="expression" dxfId="6881" priority="393">
      <formula>$M16=#REF!</formula>
    </cfRule>
  </conditionalFormatting>
  <conditionalFormatting sqref="AC18">
    <cfRule type="expression" dxfId="6880" priority="386">
      <formula>$M18=#REF!</formula>
    </cfRule>
    <cfRule type="expression" dxfId="6879" priority="387">
      <formula>$M18=#REF!</formula>
    </cfRule>
    <cfRule type="expression" dxfId="6878" priority="388">
      <formula>$M18=#REF!</formula>
    </cfRule>
    <cfRule type="expression" dxfId="6877" priority="389">
      <formula>$M18=#REF!</formula>
    </cfRule>
  </conditionalFormatting>
  <conditionalFormatting sqref="AC17">
    <cfRule type="expression" dxfId="6876" priority="382">
      <formula>$M17=#REF!</formula>
    </cfRule>
    <cfRule type="expression" dxfId="6875" priority="383">
      <formula>$M17=#REF!</formula>
    </cfRule>
    <cfRule type="expression" dxfId="6874" priority="384">
      <formula>$M17=#REF!</formula>
    </cfRule>
    <cfRule type="expression" dxfId="6873" priority="385">
      <formula>$M17=#REF!</formula>
    </cfRule>
  </conditionalFormatting>
  <conditionalFormatting sqref="Q17:Q18 Q15">
    <cfRule type="cellIs" dxfId="6872" priority="381" operator="equal">
      <formula>"Mut+ext"</formula>
    </cfRule>
  </conditionalFormatting>
  <conditionalFormatting sqref="Z15:Z18">
    <cfRule type="expression" dxfId="6871" priority="377">
      <formula>$M15=#REF!</formula>
    </cfRule>
    <cfRule type="expression" dxfId="6870" priority="378">
      <formula>$M15=#REF!</formula>
    </cfRule>
    <cfRule type="expression" dxfId="6869" priority="379">
      <formula>$M15=#REF!</formula>
    </cfRule>
    <cfRule type="expression" dxfId="6868" priority="380">
      <formula>$M15=#REF!</formula>
    </cfRule>
  </conditionalFormatting>
  <conditionalFormatting sqref="Q16">
    <cfRule type="cellIs" dxfId="6867" priority="376" operator="equal">
      <formula>"Mut+ext"</formula>
    </cfRule>
  </conditionalFormatting>
  <conditionalFormatting sqref="AD28:AD31">
    <cfRule type="expression" dxfId="6866" priority="372">
      <formula>$M28=#REF!</formula>
    </cfRule>
    <cfRule type="expression" dxfId="6865" priority="373">
      <formula>$M28=#REF!</formula>
    </cfRule>
    <cfRule type="expression" dxfId="6864" priority="374">
      <formula>$M28=#REF!</formula>
    </cfRule>
    <cfRule type="expression" dxfId="6863" priority="375">
      <formula>$M28=#REF!</formula>
    </cfRule>
  </conditionalFormatting>
  <conditionalFormatting sqref="AC28">
    <cfRule type="expression" dxfId="6862" priority="368">
      <formula>$M28=#REF!</formula>
    </cfRule>
    <cfRule type="expression" dxfId="6861" priority="369">
      <formula>$M28=#REF!</formula>
    </cfRule>
    <cfRule type="expression" dxfId="6860" priority="370">
      <formula>$M28=#REF!</formula>
    </cfRule>
    <cfRule type="expression" dxfId="6859" priority="371">
      <formula>$M28=#REF!</formula>
    </cfRule>
  </conditionalFormatting>
  <conditionalFormatting sqref="AC29">
    <cfRule type="expression" dxfId="6858" priority="364">
      <formula>$M29=#REF!</formula>
    </cfRule>
    <cfRule type="expression" dxfId="6857" priority="365">
      <formula>$M29=#REF!</formula>
    </cfRule>
    <cfRule type="expression" dxfId="6856" priority="366">
      <formula>$M29=#REF!</formula>
    </cfRule>
    <cfRule type="expression" dxfId="6855" priority="367">
      <formula>$M29=#REF!</formula>
    </cfRule>
  </conditionalFormatting>
  <conditionalFormatting sqref="AC31">
    <cfRule type="expression" dxfId="6854" priority="360">
      <formula>$M31=#REF!</formula>
    </cfRule>
    <cfRule type="expression" dxfId="6853" priority="361">
      <formula>$M31=#REF!</formula>
    </cfRule>
    <cfRule type="expression" dxfId="6852" priority="362">
      <formula>$M31=#REF!</formula>
    </cfRule>
    <cfRule type="expression" dxfId="6851" priority="363">
      <formula>$M31=#REF!</formula>
    </cfRule>
  </conditionalFormatting>
  <conditionalFormatting sqref="AC30">
    <cfRule type="expression" dxfId="6850" priority="356">
      <formula>$M30=#REF!</formula>
    </cfRule>
    <cfRule type="expression" dxfId="6849" priority="357">
      <formula>$M30=#REF!</formula>
    </cfRule>
    <cfRule type="expression" dxfId="6848" priority="358">
      <formula>$M30=#REF!</formula>
    </cfRule>
    <cfRule type="expression" dxfId="6847" priority="359">
      <formula>$M30=#REF!</formula>
    </cfRule>
  </conditionalFormatting>
  <conditionalFormatting sqref="Q28:Q31">
    <cfRule type="cellIs" dxfId="6846" priority="355" operator="equal">
      <formula>"Mut+ext"</formula>
    </cfRule>
  </conditionalFormatting>
  <conditionalFormatting sqref="Z28:Z31">
    <cfRule type="expression" dxfId="6845" priority="351">
      <formula>$M28=#REF!</formula>
    </cfRule>
    <cfRule type="expression" dxfId="6844" priority="352">
      <formula>$M28=#REF!</formula>
    </cfRule>
    <cfRule type="expression" dxfId="6843" priority="353">
      <formula>$M28=#REF!</formula>
    </cfRule>
    <cfRule type="expression" dxfId="6842" priority="354">
      <formula>$M28=#REF!</formula>
    </cfRule>
  </conditionalFormatting>
  <conditionalFormatting sqref="AD42:AD45">
    <cfRule type="expression" dxfId="6841" priority="347">
      <formula>$M42=#REF!</formula>
    </cfRule>
    <cfRule type="expression" dxfId="6840" priority="348">
      <formula>$M42=#REF!</formula>
    </cfRule>
    <cfRule type="expression" dxfId="6839" priority="349">
      <formula>$M42=#REF!</formula>
    </cfRule>
    <cfRule type="expression" dxfId="6838" priority="350">
      <formula>$M42=#REF!</formula>
    </cfRule>
  </conditionalFormatting>
  <conditionalFormatting sqref="AC42">
    <cfRule type="expression" dxfId="6837" priority="343">
      <formula>$M42=#REF!</formula>
    </cfRule>
    <cfRule type="expression" dxfId="6836" priority="344">
      <formula>$M42=#REF!</formula>
    </cfRule>
    <cfRule type="expression" dxfId="6835" priority="345">
      <formula>$M42=#REF!</formula>
    </cfRule>
    <cfRule type="expression" dxfId="6834" priority="346">
      <formula>$M42=#REF!</formula>
    </cfRule>
  </conditionalFormatting>
  <conditionalFormatting sqref="AC44:AC45">
    <cfRule type="expression" dxfId="6833" priority="339">
      <formula>$M44=#REF!</formula>
    </cfRule>
    <cfRule type="expression" dxfId="6832" priority="340">
      <formula>$M44=#REF!</formula>
    </cfRule>
    <cfRule type="expression" dxfId="6831" priority="341">
      <formula>$M44=#REF!</formula>
    </cfRule>
    <cfRule type="expression" dxfId="6830" priority="342">
      <formula>$M44=#REF!</formula>
    </cfRule>
  </conditionalFormatting>
  <conditionalFormatting sqref="AC43">
    <cfRule type="expression" dxfId="6829" priority="335">
      <formula>$M43=#REF!</formula>
    </cfRule>
    <cfRule type="expression" dxfId="6828" priority="336">
      <formula>$M43=#REF!</formula>
    </cfRule>
    <cfRule type="expression" dxfId="6827" priority="337">
      <formula>$M43=#REF!</formula>
    </cfRule>
    <cfRule type="expression" dxfId="6826" priority="338">
      <formula>$M43=#REF!</formula>
    </cfRule>
  </conditionalFormatting>
  <conditionalFormatting sqref="Q42:Q45">
    <cfRule type="cellIs" dxfId="6825" priority="334" operator="equal">
      <formula>"Mut+ext"</formula>
    </cfRule>
  </conditionalFormatting>
  <conditionalFormatting sqref="Z42:Z45">
    <cfRule type="expression" dxfId="6824" priority="330">
      <formula>$M42=#REF!</formula>
    </cfRule>
    <cfRule type="expression" dxfId="6823" priority="331">
      <formula>$M42=#REF!</formula>
    </cfRule>
    <cfRule type="expression" dxfId="6822" priority="332">
      <formula>$M42=#REF!</formula>
    </cfRule>
    <cfRule type="expression" dxfId="6821" priority="333">
      <formula>$M42=#REF!</formula>
    </cfRule>
  </conditionalFormatting>
  <conditionalFormatting sqref="AD54:AD57">
    <cfRule type="expression" dxfId="6820" priority="326">
      <formula>$M54=#REF!</formula>
    </cfRule>
    <cfRule type="expression" dxfId="6819" priority="327">
      <formula>$M54=#REF!</formula>
    </cfRule>
    <cfRule type="expression" dxfId="6818" priority="328">
      <formula>$M54=#REF!</formula>
    </cfRule>
    <cfRule type="expression" dxfId="6817" priority="329">
      <formula>$M54=#REF!</formula>
    </cfRule>
  </conditionalFormatting>
  <conditionalFormatting sqref="AC54">
    <cfRule type="expression" dxfId="6816" priority="322">
      <formula>$M54=#REF!</formula>
    </cfRule>
    <cfRule type="expression" dxfId="6815" priority="323">
      <formula>$M54=#REF!</formula>
    </cfRule>
    <cfRule type="expression" dxfId="6814" priority="324">
      <formula>$M54=#REF!</formula>
    </cfRule>
    <cfRule type="expression" dxfId="6813" priority="325">
      <formula>$M54=#REF!</formula>
    </cfRule>
  </conditionalFormatting>
  <conditionalFormatting sqref="AC55">
    <cfRule type="expression" dxfId="6812" priority="318">
      <formula>$M55=#REF!</formula>
    </cfRule>
    <cfRule type="expression" dxfId="6811" priority="319">
      <formula>$M55=#REF!</formula>
    </cfRule>
    <cfRule type="expression" dxfId="6810" priority="320">
      <formula>$M55=#REF!</formula>
    </cfRule>
    <cfRule type="expression" dxfId="6809" priority="321">
      <formula>$M55=#REF!</formula>
    </cfRule>
  </conditionalFormatting>
  <conditionalFormatting sqref="AC57">
    <cfRule type="expression" dxfId="6808" priority="314">
      <formula>$M57=#REF!</formula>
    </cfRule>
    <cfRule type="expression" dxfId="6807" priority="315">
      <formula>$M57=#REF!</formula>
    </cfRule>
    <cfRule type="expression" dxfId="6806" priority="316">
      <formula>$M57=#REF!</formula>
    </cfRule>
    <cfRule type="expression" dxfId="6805" priority="317">
      <formula>$M57=#REF!</formula>
    </cfRule>
  </conditionalFormatting>
  <conditionalFormatting sqref="AC56">
    <cfRule type="expression" dxfId="6804" priority="310">
      <formula>$M56=#REF!</formula>
    </cfRule>
    <cfRule type="expression" dxfId="6803" priority="311">
      <formula>$M56=#REF!</formula>
    </cfRule>
    <cfRule type="expression" dxfId="6802" priority="312">
      <formula>$M56=#REF!</formula>
    </cfRule>
    <cfRule type="expression" dxfId="6801" priority="313">
      <formula>$M56=#REF!</formula>
    </cfRule>
  </conditionalFormatting>
  <conditionalFormatting sqref="Q54:Q57">
    <cfRule type="cellIs" dxfId="6800" priority="309" operator="equal">
      <formula>"Mut+ext"</formula>
    </cfRule>
  </conditionalFormatting>
  <conditionalFormatting sqref="Z54:Z57">
    <cfRule type="expression" dxfId="6799" priority="305">
      <formula>$M54=#REF!</formula>
    </cfRule>
    <cfRule type="expression" dxfId="6798" priority="306">
      <formula>$M54=#REF!</formula>
    </cfRule>
    <cfRule type="expression" dxfId="6797" priority="307">
      <formula>$M54=#REF!</formula>
    </cfRule>
    <cfRule type="expression" dxfId="6796" priority="308">
      <formula>$M54=#REF!</formula>
    </cfRule>
  </conditionalFormatting>
  <conditionalFormatting sqref="AD67:AD70">
    <cfRule type="expression" dxfId="6795" priority="301">
      <formula>$M67=#REF!</formula>
    </cfRule>
    <cfRule type="expression" dxfId="6794" priority="302">
      <formula>$M67=#REF!</formula>
    </cfRule>
    <cfRule type="expression" dxfId="6793" priority="303">
      <formula>$M67=#REF!</formula>
    </cfRule>
    <cfRule type="expression" dxfId="6792" priority="304">
      <formula>$M67=#REF!</formula>
    </cfRule>
  </conditionalFormatting>
  <conditionalFormatting sqref="AC67">
    <cfRule type="expression" dxfId="6791" priority="297">
      <formula>$M67=#REF!</formula>
    </cfRule>
    <cfRule type="expression" dxfId="6790" priority="298">
      <formula>$M67=#REF!</formula>
    </cfRule>
    <cfRule type="expression" dxfId="6789" priority="299">
      <formula>$M67=#REF!</formula>
    </cfRule>
    <cfRule type="expression" dxfId="6788" priority="300">
      <formula>$M67=#REF!</formula>
    </cfRule>
  </conditionalFormatting>
  <conditionalFormatting sqref="AC68">
    <cfRule type="expression" dxfId="6787" priority="293">
      <formula>$M68=#REF!</formula>
    </cfRule>
    <cfRule type="expression" dxfId="6786" priority="294">
      <formula>$M68=#REF!</formula>
    </cfRule>
    <cfRule type="expression" dxfId="6785" priority="295">
      <formula>$M68=#REF!</formula>
    </cfRule>
    <cfRule type="expression" dxfId="6784" priority="296">
      <formula>$M68=#REF!</formula>
    </cfRule>
  </conditionalFormatting>
  <conditionalFormatting sqref="AC70">
    <cfRule type="expression" dxfId="6783" priority="289">
      <formula>$M70=#REF!</formula>
    </cfRule>
    <cfRule type="expression" dxfId="6782" priority="290">
      <formula>$M70=#REF!</formula>
    </cfRule>
    <cfRule type="expression" dxfId="6781" priority="291">
      <formula>$M70=#REF!</formula>
    </cfRule>
    <cfRule type="expression" dxfId="6780" priority="292">
      <formula>$M70=#REF!</formula>
    </cfRule>
  </conditionalFormatting>
  <conditionalFormatting sqref="AC69">
    <cfRule type="expression" dxfId="6779" priority="285">
      <formula>$M69=#REF!</formula>
    </cfRule>
    <cfRule type="expression" dxfId="6778" priority="286">
      <formula>$M69=#REF!</formula>
    </cfRule>
    <cfRule type="expression" dxfId="6777" priority="287">
      <formula>$M69=#REF!</formula>
    </cfRule>
    <cfRule type="expression" dxfId="6776" priority="288">
      <formula>$M69=#REF!</formula>
    </cfRule>
  </conditionalFormatting>
  <conditionalFormatting sqref="Q67:Q70">
    <cfRule type="cellIs" dxfId="6775" priority="284" operator="equal">
      <formula>"Mut+ext"</formula>
    </cfRule>
  </conditionalFormatting>
  <conditionalFormatting sqref="Z67:Z70">
    <cfRule type="expression" dxfId="6774" priority="280">
      <formula>$M67=#REF!</formula>
    </cfRule>
    <cfRule type="expression" dxfId="6773" priority="281">
      <formula>$M67=#REF!</formula>
    </cfRule>
    <cfRule type="expression" dxfId="6772" priority="282">
      <formula>$M67=#REF!</formula>
    </cfRule>
    <cfRule type="expression" dxfId="6771" priority="283">
      <formula>$M67=#REF!</formula>
    </cfRule>
  </conditionalFormatting>
  <conditionalFormatting sqref="AD80:AD83">
    <cfRule type="expression" dxfId="6770" priority="276">
      <formula>$M80=#REF!</formula>
    </cfRule>
    <cfRule type="expression" dxfId="6769" priority="277">
      <formula>$M80=#REF!</formula>
    </cfRule>
    <cfRule type="expression" dxfId="6768" priority="278">
      <formula>$M80=#REF!</formula>
    </cfRule>
    <cfRule type="expression" dxfId="6767" priority="279">
      <formula>$M80=#REF!</formula>
    </cfRule>
  </conditionalFormatting>
  <conditionalFormatting sqref="AC80">
    <cfRule type="expression" dxfId="6766" priority="272">
      <formula>$M80=#REF!</formula>
    </cfRule>
    <cfRule type="expression" dxfId="6765" priority="273">
      <formula>$M80=#REF!</formula>
    </cfRule>
    <cfRule type="expression" dxfId="6764" priority="274">
      <formula>$M80=#REF!</formula>
    </cfRule>
    <cfRule type="expression" dxfId="6763" priority="275">
      <formula>$M80=#REF!</formula>
    </cfRule>
  </conditionalFormatting>
  <conditionalFormatting sqref="AC81">
    <cfRule type="expression" dxfId="6762" priority="268">
      <formula>$M81=#REF!</formula>
    </cfRule>
    <cfRule type="expression" dxfId="6761" priority="269">
      <formula>$M81=#REF!</formula>
    </cfRule>
    <cfRule type="expression" dxfId="6760" priority="270">
      <formula>$M81=#REF!</formula>
    </cfRule>
    <cfRule type="expression" dxfId="6759" priority="271">
      <formula>$M81=#REF!</formula>
    </cfRule>
  </conditionalFormatting>
  <conditionalFormatting sqref="AC83">
    <cfRule type="expression" dxfId="6758" priority="264">
      <formula>$M83=#REF!</formula>
    </cfRule>
    <cfRule type="expression" dxfId="6757" priority="265">
      <formula>$M83=#REF!</formula>
    </cfRule>
    <cfRule type="expression" dxfId="6756" priority="266">
      <formula>$M83=#REF!</formula>
    </cfRule>
    <cfRule type="expression" dxfId="6755" priority="267">
      <formula>$M83=#REF!</formula>
    </cfRule>
  </conditionalFormatting>
  <conditionalFormatting sqref="AC82">
    <cfRule type="expression" dxfId="6754" priority="260">
      <formula>$M82=#REF!</formula>
    </cfRule>
    <cfRule type="expression" dxfId="6753" priority="261">
      <formula>$M82=#REF!</formula>
    </cfRule>
    <cfRule type="expression" dxfId="6752" priority="262">
      <formula>$M82=#REF!</formula>
    </cfRule>
    <cfRule type="expression" dxfId="6751" priority="263">
      <formula>$M82=#REF!</formula>
    </cfRule>
  </conditionalFormatting>
  <conditionalFormatting sqref="Q80:Q83">
    <cfRule type="cellIs" dxfId="6750" priority="259" operator="equal">
      <formula>"Mut+ext"</formula>
    </cfRule>
  </conditionalFormatting>
  <conditionalFormatting sqref="Z80:Z83">
    <cfRule type="expression" dxfId="6749" priority="255">
      <formula>$M80=#REF!</formula>
    </cfRule>
    <cfRule type="expression" dxfId="6748" priority="256">
      <formula>$M80=#REF!</formula>
    </cfRule>
    <cfRule type="expression" dxfId="6747" priority="257">
      <formula>$M80=#REF!</formula>
    </cfRule>
    <cfRule type="expression" dxfId="6746" priority="258">
      <formula>$M80=#REF!</formula>
    </cfRule>
  </conditionalFormatting>
  <conditionalFormatting sqref="AD94:AD97">
    <cfRule type="expression" dxfId="6745" priority="251">
      <formula>$M94=#REF!</formula>
    </cfRule>
    <cfRule type="expression" dxfId="6744" priority="252">
      <formula>$M94=#REF!</formula>
    </cfRule>
    <cfRule type="expression" dxfId="6743" priority="253">
      <formula>$M94=#REF!</formula>
    </cfRule>
    <cfRule type="expression" dxfId="6742" priority="254">
      <formula>$M94=#REF!</formula>
    </cfRule>
  </conditionalFormatting>
  <conditionalFormatting sqref="AC94">
    <cfRule type="expression" dxfId="6741" priority="247">
      <formula>$M94=#REF!</formula>
    </cfRule>
    <cfRule type="expression" dxfId="6740" priority="248">
      <formula>$M94=#REF!</formula>
    </cfRule>
    <cfRule type="expression" dxfId="6739" priority="249">
      <formula>$M94=#REF!</formula>
    </cfRule>
    <cfRule type="expression" dxfId="6738" priority="250">
      <formula>$M94=#REF!</formula>
    </cfRule>
  </conditionalFormatting>
  <conditionalFormatting sqref="AC96:AC97">
    <cfRule type="expression" dxfId="6737" priority="243">
      <formula>$M96=#REF!</formula>
    </cfRule>
    <cfRule type="expression" dxfId="6736" priority="244">
      <formula>$M96=#REF!</formula>
    </cfRule>
    <cfRule type="expression" dxfId="6735" priority="245">
      <formula>$M96=#REF!</formula>
    </cfRule>
    <cfRule type="expression" dxfId="6734" priority="246">
      <formula>$M96=#REF!</formula>
    </cfRule>
  </conditionalFormatting>
  <conditionalFormatting sqref="AC95">
    <cfRule type="expression" dxfId="6733" priority="239">
      <formula>$M95=#REF!</formula>
    </cfRule>
    <cfRule type="expression" dxfId="6732" priority="240">
      <formula>$M95=#REF!</formula>
    </cfRule>
    <cfRule type="expression" dxfId="6731" priority="241">
      <formula>$M95=#REF!</formula>
    </cfRule>
    <cfRule type="expression" dxfId="6730" priority="242">
      <formula>$M95=#REF!</formula>
    </cfRule>
  </conditionalFormatting>
  <conditionalFormatting sqref="Q94:Q97">
    <cfRule type="cellIs" dxfId="6729" priority="238" operator="equal">
      <formula>"Mut+ext"</formula>
    </cfRule>
  </conditionalFormatting>
  <conditionalFormatting sqref="Z94:Z97">
    <cfRule type="expression" dxfId="6728" priority="234">
      <formula>$M94=#REF!</formula>
    </cfRule>
    <cfRule type="expression" dxfId="6727" priority="235">
      <formula>$M94=#REF!</formula>
    </cfRule>
    <cfRule type="expression" dxfId="6726" priority="236">
      <formula>$M94=#REF!</formula>
    </cfRule>
    <cfRule type="expression" dxfId="6725" priority="237">
      <formula>$M94=#REF!</formula>
    </cfRule>
  </conditionalFormatting>
  <conditionalFormatting sqref="AD105:AD108">
    <cfRule type="expression" dxfId="6724" priority="230">
      <formula>$M105=#REF!</formula>
    </cfRule>
    <cfRule type="expression" dxfId="6723" priority="231">
      <formula>$M105=#REF!</formula>
    </cfRule>
    <cfRule type="expression" dxfId="6722" priority="232">
      <formula>$M105=#REF!</formula>
    </cfRule>
    <cfRule type="expression" dxfId="6721" priority="233">
      <formula>$M105=#REF!</formula>
    </cfRule>
  </conditionalFormatting>
  <conditionalFormatting sqref="AC105">
    <cfRule type="expression" dxfId="6720" priority="226">
      <formula>$M105=#REF!</formula>
    </cfRule>
    <cfRule type="expression" dxfId="6719" priority="227">
      <formula>$M105=#REF!</formula>
    </cfRule>
    <cfRule type="expression" dxfId="6718" priority="228">
      <formula>$M105=#REF!</formula>
    </cfRule>
    <cfRule type="expression" dxfId="6717" priority="229">
      <formula>$M105=#REF!</formula>
    </cfRule>
  </conditionalFormatting>
  <conditionalFormatting sqref="AC106">
    <cfRule type="expression" dxfId="6716" priority="222">
      <formula>$M106=#REF!</formula>
    </cfRule>
    <cfRule type="expression" dxfId="6715" priority="223">
      <formula>$M106=#REF!</formula>
    </cfRule>
    <cfRule type="expression" dxfId="6714" priority="224">
      <formula>$M106=#REF!</formula>
    </cfRule>
    <cfRule type="expression" dxfId="6713" priority="225">
      <formula>$M106=#REF!</formula>
    </cfRule>
  </conditionalFormatting>
  <conditionalFormatting sqref="AC107">
    <cfRule type="expression" dxfId="6712" priority="218">
      <formula>$M107=#REF!</formula>
    </cfRule>
    <cfRule type="expression" dxfId="6711" priority="219">
      <formula>$M107=#REF!</formula>
    </cfRule>
    <cfRule type="expression" dxfId="6710" priority="220">
      <formula>$M107=#REF!</formula>
    </cfRule>
    <cfRule type="expression" dxfId="6709" priority="221">
      <formula>$M107=#REF!</formula>
    </cfRule>
  </conditionalFormatting>
  <conditionalFormatting sqref="AC108">
    <cfRule type="expression" dxfId="6708" priority="214">
      <formula>$M108=#REF!</formula>
    </cfRule>
    <cfRule type="expression" dxfId="6707" priority="215">
      <formula>$M108=#REF!</formula>
    </cfRule>
    <cfRule type="expression" dxfId="6706" priority="216">
      <formula>$M108=#REF!</formula>
    </cfRule>
    <cfRule type="expression" dxfId="6705" priority="217">
      <formula>$M108=#REF!</formula>
    </cfRule>
  </conditionalFormatting>
  <conditionalFormatting sqref="Q105:Q108">
    <cfRule type="cellIs" dxfId="6704" priority="213" operator="equal">
      <formula>"Mut+ext"</formula>
    </cfRule>
  </conditionalFormatting>
  <conditionalFormatting sqref="Z105:Z108">
    <cfRule type="expression" dxfId="6703" priority="209">
      <formula>$M105=#REF!</formula>
    </cfRule>
    <cfRule type="expression" dxfId="6702" priority="210">
      <formula>$M105=#REF!</formula>
    </cfRule>
    <cfRule type="expression" dxfId="6701" priority="211">
      <formula>$M105=#REF!</formula>
    </cfRule>
    <cfRule type="expression" dxfId="6700" priority="212">
      <formula>$M105=#REF!</formula>
    </cfRule>
  </conditionalFormatting>
  <conditionalFormatting sqref="AD118:AD121">
    <cfRule type="expression" dxfId="6699" priority="205">
      <formula>$M118=#REF!</formula>
    </cfRule>
    <cfRule type="expression" dxfId="6698" priority="206">
      <formula>$M118=#REF!</formula>
    </cfRule>
    <cfRule type="expression" dxfId="6697" priority="207">
      <formula>$M118=#REF!</formula>
    </cfRule>
    <cfRule type="expression" dxfId="6696" priority="208">
      <formula>$M118=#REF!</formula>
    </cfRule>
  </conditionalFormatting>
  <conditionalFormatting sqref="AC118">
    <cfRule type="expression" dxfId="6695" priority="201">
      <formula>$M118=#REF!</formula>
    </cfRule>
    <cfRule type="expression" dxfId="6694" priority="202">
      <formula>$M118=#REF!</formula>
    </cfRule>
    <cfRule type="expression" dxfId="6693" priority="203">
      <formula>$M118=#REF!</formula>
    </cfRule>
    <cfRule type="expression" dxfId="6692" priority="204">
      <formula>$M118=#REF!</formula>
    </cfRule>
  </conditionalFormatting>
  <conditionalFormatting sqref="AC119">
    <cfRule type="expression" dxfId="6691" priority="197">
      <formula>$M119=#REF!</formula>
    </cfRule>
    <cfRule type="expression" dxfId="6690" priority="198">
      <formula>$M119=#REF!</formula>
    </cfRule>
    <cfRule type="expression" dxfId="6689" priority="199">
      <formula>$M119=#REF!</formula>
    </cfRule>
    <cfRule type="expression" dxfId="6688" priority="200">
      <formula>$M119=#REF!</formula>
    </cfRule>
  </conditionalFormatting>
  <conditionalFormatting sqref="AC120">
    <cfRule type="expression" dxfId="6687" priority="193">
      <formula>$M120=#REF!</formula>
    </cfRule>
    <cfRule type="expression" dxfId="6686" priority="194">
      <formula>$M120=#REF!</formula>
    </cfRule>
    <cfRule type="expression" dxfId="6685" priority="195">
      <formula>$M120=#REF!</formula>
    </cfRule>
    <cfRule type="expression" dxfId="6684" priority="196">
      <formula>$M120=#REF!</formula>
    </cfRule>
  </conditionalFormatting>
  <conditionalFormatting sqref="AC121">
    <cfRule type="expression" dxfId="6683" priority="189">
      <formula>$M121=#REF!</formula>
    </cfRule>
    <cfRule type="expression" dxfId="6682" priority="190">
      <formula>$M121=#REF!</formula>
    </cfRule>
    <cfRule type="expression" dxfId="6681" priority="191">
      <formula>$M121=#REF!</formula>
    </cfRule>
    <cfRule type="expression" dxfId="6680" priority="192">
      <formula>$M121=#REF!</formula>
    </cfRule>
  </conditionalFormatting>
  <conditionalFormatting sqref="Q118:Q121">
    <cfRule type="cellIs" dxfId="6679" priority="188" operator="equal">
      <formula>"Mut+ext"</formula>
    </cfRule>
  </conditionalFormatting>
  <conditionalFormatting sqref="Z118:Z121">
    <cfRule type="expression" dxfId="6678" priority="184">
      <formula>$M118=#REF!</formula>
    </cfRule>
    <cfRule type="expression" dxfId="6677" priority="185">
      <formula>$M118=#REF!</formula>
    </cfRule>
    <cfRule type="expression" dxfId="6676" priority="186">
      <formula>$M118=#REF!</formula>
    </cfRule>
    <cfRule type="expression" dxfId="6675" priority="187">
      <formula>$M118=#REF!</formula>
    </cfRule>
  </conditionalFormatting>
  <conditionalFormatting sqref="AD131:AD134">
    <cfRule type="expression" dxfId="6674" priority="180">
      <formula>$M131=#REF!</formula>
    </cfRule>
    <cfRule type="expression" dxfId="6673" priority="181">
      <formula>$M131=#REF!</formula>
    </cfRule>
    <cfRule type="expression" dxfId="6672" priority="182">
      <formula>$M131=#REF!</formula>
    </cfRule>
    <cfRule type="expression" dxfId="6671" priority="183">
      <formula>$M131=#REF!</formula>
    </cfRule>
  </conditionalFormatting>
  <conditionalFormatting sqref="AC131">
    <cfRule type="expression" dxfId="6670" priority="176">
      <formula>$M131=#REF!</formula>
    </cfRule>
    <cfRule type="expression" dxfId="6669" priority="177">
      <formula>$M131=#REF!</formula>
    </cfRule>
    <cfRule type="expression" dxfId="6668" priority="178">
      <formula>$M131=#REF!</formula>
    </cfRule>
    <cfRule type="expression" dxfId="6667" priority="179">
      <formula>$M131=#REF!</formula>
    </cfRule>
  </conditionalFormatting>
  <conditionalFormatting sqref="AC132">
    <cfRule type="expression" dxfId="6666" priority="172">
      <formula>$M132=#REF!</formula>
    </cfRule>
    <cfRule type="expression" dxfId="6665" priority="173">
      <formula>$M132=#REF!</formula>
    </cfRule>
    <cfRule type="expression" dxfId="6664" priority="174">
      <formula>$M132=#REF!</formula>
    </cfRule>
    <cfRule type="expression" dxfId="6663" priority="175">
      <formula>$M132=#REF!</formula>
    </cfRule>
  </conditionalFormatting>
  <conditionalFormatting sqref="AC133">
    <cfRule type="expression" dxfId="6662" priority="168">
      <formula>$M133=#REF!</formula>
    </cfRule>
    <cfRule type="expression" dxfId="6661" priority="169">
      <formula>$M133=#REF!</formula>
    </cfRule>
    <cfRule type="expression" dxfId="6660" priority="170">
      <formula>$M133=#REF!</formula>
    </cfRule>
    <cfRule type="expression" dxfId="6659" priority="171">
      <formula>$M133=#REF!</formula>
    </cfRule>
  </conditionalFormatting>
  <conditionalFormatting sqref="AC134">
    <cfRule type="expression" dxfId="6658" priority="164">
      <formula>$M134=#REF!</formula>
    </cfRule>
    <cfRule type="expression" dxfId="6657" priority="165">
      <formula>$M134=#REF!</formula>
    </cfRule>
    <cfRule type="expression" dxfId="6656" priority="166">
      <formula>$M134=#REF!</formula>
    </cfRule>
    <cfRule type="expression" dxfId="6655" priority="167">
      <formula>$M134=#REF!</formula>
    </cfRule>
  </conditionalFormatting>
  <conditionalFormatting sqref="Q131:Q134">
    <cfRule type="cellIs" dxfId="6654" priority="163" operator="equal">
      <formula>"Mut+ext"</formula>
    </cfRule>
  </conditionalFormatting>
  <conditionalFormatting sqref="Z131:Z134">
    <cfRule type="expression" dxfId="6653" priority="159">
      <formula>$M131=#REF!</formula>
    </cfRule>
    <cfRule type="expression" dxfId="6652" priority="160">
      <formula>$M131=#REF!</formula>
    </cfRule>
    <cfRule type="expression" dxfId="6651" priority="161">
      <formula>$M131=#REF!</formula>
    </cfRule>
    <cfRule type="expression" dxfId="6650" priority="162">
      <formula>$M131=#REF!</formula>
    </cfRule>
  </conditionalFormatting>
  <conditionalFormatting sqref="AD146:AD149">
    <cfRule type="expression" dxfId="6649" priority="155">
      <formula>$M146=#REF!</formula>
    </cfRule>
    <cfRule type="expression" dxfId="6648" priority="156">
      <formula>$M146=#REF!</formula>
    </cfRule>
    <cfRule type="expression" dxfId="6647" priority="157">
      <formula>$M146=#REF!</formula>
    </cfRule>
    <cfRule type="expression" dxfId="6646" priority="158">
      <formula>$M146=#REF!</formula>
    </cfRule>
  </conditionalFormatting>
  <conditionalFormatting sqref="AC146:AC149">
    <cfRule type="expression" dxfId="6645" priority="151">
      <formula>$M146=#REF!</formula>
    </cfRule>
    <cfRule type="expression" dxfId="6644" priority="152">
      <formula>$M146=#REF!</formula>
    </cfRule>
    <cfRule type="expression" dxfId="6643" priority="153">
      <formula>$M146=#REF!</formula>
    </cfRule>
    <cfRule type="expression" dxfId="6642" priority="154">
      <formula>$M146=#REF!</formula>
    </cfRule>
  </conditionalFormatting>
  <conditionalFormatting sqref="Q146:Q149">
    <cfRule type="cellIs" dxfId="6641" priority="150" operator="equal">
      <formula>"Mut+ext"</formula>
    </cfRule>
  </conditionalFormatting>
  <conditionalFormatting sqref="Z146:Z149">
    <cfRule type="expression" dxfId="6640" priority="146">
      <formula>$M146=#REF!</formula>
    </cfRule>
    <cfRule type="expression" dxfId="6639" priority="147">
      <formula>$M146=#REF!</formula>
    </cfRule>
    <cfRule type="expression" dxfId="6638" priority="148">
      <formula>$M146=#REF!</formula>
    </cfRule>
    <cfRule type="expression" dxfId="6637" priority="149">
      <formula>$M146=#REF!</formula>
    </cfRule>
  </conditionalFormatting>
  <conditionalFormatting sqref="AD158:AD161">
    <cfRule type="expression" dxfId="6636" priority="142">
      <formula>$M158=#REF!</formula>
    </cfRule>
    <cfRule type="expression" dxfId="6635" priority="143">
      <formula>$M158=#REF!</formula>
    </cfRule>
    <cfRule type="expression" dxfId="6634" priority="144">
      <formula>$M158=#REF!</formula>
    </cfRule>
    <cfRule type="expression" dxfId="6633" priority="145">
      <formula>$M158=#REF!</formula>
    </cfRule>
  </conditionalFormatting>
  <conditionalFormatting sqref="AC158:AC161">
    <cfRule type="expression" dxfId="6632" priority="138">
      <formula>$M158=#REF!</formula>
    </cfRule>
    <cfRule type="expression" dxfId="6631" priority="139">
      <formula>$M158=#REF!</formula>
    </cfRule>
    <cfRule type="expression" dxfId="6630" priority="140">
      <formula>$M158=#REF!</formula>
    </cfRule>
    <cfRule type="expression" dxfId="6629" priority="141">
      <formula>$M158=#REF!</formula>
    </cfRule>
  </conditionalFormatting>
  <conditionalFormatting sqref="Q158:Q161">
    <cfRule type="cellIs" dxfId="6628" priority="137" operator="equal">
      <formula>"Mut+ext"</formula>
    </cfRule>
  </conditionalFormatting>
  <conditionalFormatting sqref="Z158:Z161">
    <cfRule type="expression" dxfId="6627" priority="133">
      <formula>$M158=#REF!</formula>
    </cfRule>
    <cfRule type="expression" dxfId="6626" priority="134">
      <formula>$M158=#REF!</formula>
    </cfRule>
    <cfRule type="expression" dxfId="6625" priority="135">
      <formula>$M158=#REF!</formula>
    </cfRule>
    <cfRule type="expression" dxfId="6624" priority="136">
      <formula>$M158=#REF!</formula>
    </cfRule>
  </conditionalFormatting>
  <conditionalFormatting sqref="AD173:AD176">
    <cfRule type="expression" dxfId="6623" priority="129">
      <formula>$M173=#REF!</formula>
    </cfRule>
    <cfRule type="expression" dxfId="6622" priority="130">
      <formula>$M173=#REF!</formula>
    </cfRule>
    <cfRule type="expression" dxfId="6621" priority="131">
      <formula>$M173=#REF!</formula>
    </cfRule>
    <cfRule type="expression" dxfId="6620" priority="132">
      <formula>$M173=#REF!</formula>
    </cfRule>
  </conditionalFormatting>
  <conditionalFormatting sqref="AC173:AC176">
    <cfRule type="expression" dxfId="6619" priority="125">
      <formula>$M173=#REF!</formula>
    </cfRule>
    <cfRule type="expression" dxfId="6618" priority="126">
      <formula>$M173=#REF!</formula>
    </cfRule>
    <cfRule type="expression" dxfId="6617" priority="127">
      <formula>$M173=#REF!</formula>
    </cfRule>
    <cfRule type="expression" dxfId="6616" priority="128">
      <formula>$M173=#REF!</formula>
    </cfRule>
  </conditionalFormatting>
  <conditionalFormatting sqref="Q175:Q176">
    <cfRule type="cellIs" dxfId="6615" priority="124" operator="equal">
      <formula>"Mut+ext"</formula>
    </cfRule>
  </conditionalFormatting>
  <conditionalFormatting sqref="Z173:Z176">
    <cfRule type="expression" dxfId="6614" priority="120">
      <formula>$M173=#REF!</formula>
    </cfRule>
    <cfRule type="expression" dxfId="6613" priority="121">
      <formula>$M173=#REF!</formula>
    </cfRule>
    <cfRule type="expression" dxfId="6612" priority="122">
      <formula>$M173=#REF!</formula>
    </cfRule>
    <cfRule type="expression" dxfId="6611" priority="123">
      <formula>$M173=#REF!</formula>
    </cfRule>
  </conditionalFormatting>
  <conditionalFormatting sqref="AD186:AD189">
    <cfRule type="expression" dxfId="6610" priority="116">
      <formula>$M186=#REF!</formula>
    </cfRule>
    <cfRule type="expression" dxfId="6609" priority="117">
      <formula>$M186=#REF!</formula>
    </cfRule>
    <cfRule type="expression" dxfId="6608" priority="118">
      <formula>$M186=#REF!</formula>
    </cfRule>
    <cfRule type="expression" dxfId="6607" priority="119">
      <formula>$M186=#REF!</formula>
    </cfRule>
  </conditionalFormatting>
  <conditionalFormatting sqref="AC186:AC189">
    <cfRule type="expression" dxfId="6606" priority="112">
      <formula>$M186=#REF!</formula>
    </cfRule>
    <cfRule type="expression" dxfId="6605" priority="113">
      <formula>$M186=#REF!</formula>
    </cfRule>
    <cfRule type="expression" dxfId="6604" priority="114">
      <formula>$M186=#REF!</formula>
    </cfRule>
    <cfRule type="expression" dxfId="6603" priority="115">
      <formula>$M186=#REF!</formula>
    </cfRule>
  </conditionalFormatting>
  <conditionalFormatting sqref="Q186:Q189">
    <cfRule type="cellIs" dxfId="6602" priority="111" operator="equal">
      <formula>"Mut+ext"</formula>
    </cfRule>
  </conditionalFormatting>
  <conditionalFormatting sqref="Z186:Z189">
    <cfRule type="expression" dxfId="6601" priority="107">
      <formula>$M186=#REF!</formula>
    </cfRule>
    <cfRule type="expression" dxfId="6600" priority="108">
      <formula>$M186=#REF!</formula>
    </cfRule>
    <cfRule type="expression" dxfId="6599" priority="109">
      <formula>$M186=#REF!</formula>
    </cfRule>
    <cfRule type="expression" dxfId="6598" priority="110">
      <formula>$M186=#REF!</formula>
    </cfRule>
  </conditionalFormatting>
  <conditionalFormatting sqref="AD199:AD202">
    <cfRule type="expression" dxfId="6597" priority="103">
      <formula>$M199=#REF!</formula>
    </cfRule>
    <cfRule type="expression" dxfId="6596" priority="104">
      <formula>$M199=#REF!</formula>
    </cfRule>
    <cfRule type="expression" dxfId="6595" priority="105">
      <formula>$M199=#REF!</formula>
    </cfRule>
    <cfRule type="expression" dxfId="6594" priority="106">
      <formula>$M199=#REF!</formula>
    </cfRule>
  </conditionalFormatting>
  <conditionalFormatting sqref="AC199:AC202">
    <cfRule type="expression" dxfId="6593" priority="99">
      <formula>$M199=#REF!</formula>
    </cfRule>
    <cfRule type="expression" dxfId="6592" priority="100">
      <formula>$M199=#REF!</formula>
    </cfRule>
    <cfRule type="expression" dxfId="6591" priority="101">
      <formula>$M199=#REF!</formula>
    </cfRule>
    <cfRule type="expression" dxfId="6590" priority="102">
      <formula>$M199=#REF!</formula>
    </cfRule>
  </conditionalFormatting>
  <conditionalFormatting sqref="Q199:Q202">
    <cfRule type="cellIs" dxfId="6589" priority="98" operator="equal">
      <formula>"Mut+ext"</formula>
    </cfRule>
  </conditionalFormatting>
  <conditionalFormatting sqref="Z199:Z202">
    <cfRule type="expression" dxfId="6588" priority="94">
      <formula>$M199=#REF!</formula>
    </cfRule>
    <cfRule type="expression" dxfId="6587" priority="95">
      <formula>$M199=#REF!</formula>
    </cfRule>
    <cfRule type="expression" dxfId="6586" priority="96">
      <formula>$M199=#REF!</formula>
    </cfRule>
    <cfRule type="expression" dxfId="6585" priority="97">
      <formula>$M199=#REF!</formula>
    </cfRule>
  </conditionalFormatting>
  <conditionalFormatting sqref="AD212:AD215">
    <cfRule type="expression" dxfId="6584" priority="90">
      <formula>$M212=#REF!</formula>
    </cfRule>
    <cfRule type="expression" dxfId="6583" priority="91">
      <formula>$M212=#REF!</formula>
    </cfRule>
    <cfRule type="expression" dxfId="6582" priority="92">
      <formula>$M212=#REF!</formula>
    </cfRule>
    <cfRule type="expression" dxfId="6581" priority="93">
      <formula>$M212=#REF!</formula>
    </cfRule>
  </conditionalFormatting>
  <conditionalFormatting sqref="AC212:AC215">
    <cfRule type="expression" dxfId="6580" priority="86">
      <formula>$M212=#REF!</formula>
    </cfRule>
    <cfRule type="expression" dxfId="6579" priority="87">
      <formula>$M212=#REF!</formula>
    </cfRule>
    <cfRule type="expression" dxfId="6578" priority="88">
      <formula>$M212=#REF!</formula>
    </cfRule>
    <cfRule type="expression" dxfId="6577" priority="89">
      <formula>$M212=#REF!</formula>
    </cfRule>
  </conditionalFormatting>
  <conditionalFormatting sqref="Q212:Q215">
    <cfRule type="cellIs" dxfId="6576" priority="85" operator="equal">
      <formula>"Mut+ext"</formula>
    </cfRule>
  </conditionalFormatting>
  <conditionalFormatting sqref="Z212:Z215">
    <cfRule type="expression" dxfId="6575" priority="81">
      <formula>$M212=#REF!</formula>
    </cfRule>
    <cfRule type="expression" dxfId="6574" priority="82">
      <formula>$M212=#REF!</formula>
    </cfRule>
    <cfRule type="expression" dxfId="6573" priority="83">
      <formula>$M212=#REF!</formula>
    </cfRule>
    <cfRule type="expression" dxfId="6572" priority="84">
      <formula>$M212=#REF!</formula>
    </cfRule>
  </conditionalFormatting>
  <conditionalFormatting sqref="AD225:AD228">
    <cfRule type="expression" dxfId="6571" priority="77">
      <formula>$M225=#REF!</formula>
    </cfRule>
    <cfRule type="expression" dxfId="6570" priority="78">
      <formula>$M225=#REF!</formula>
    </cfRule>
    <cfRule type="expression" dxfId="6569" priority="79">
      <formula>$M225=#REF!</formula>
    </cfRule>
    <cfRule type="expression" dxfId="6568" priority="80">
      <formula>$M225=#REF!</formula>
    </cfRule>
  </conditionalFormatting>
  <conditionalFormatting sqref="AC225:AC228">
    <cfRule type="expression" dxfId="6567" priority="73">
      <formula>$M225=#REF!</formula>
    </cfRule>
    <cfRule type="expression" dxfId="6566" priority="74">
      <formula>$M225=#REF!</formula>
    </cfRule>
    <cfRule type="expression" dxfId="6565" priority="75">
      <formula>$M225=#REF!</formula>
    </cfRule>
    <cfRule type="expression" dxfId="6564" priority="76">
      <formula>$M225=#REF!</formula>
    </cfRule>
  </conditionalFormatting>
  <conditionalFormatting sqref="Q225:Q228">
    <cfRule type="cellIs" dxfId="6563" priority="72" operator="equal">
      <formula>"Mut+ext"</formula>
    </cfRule>
  </conditionalFormatting>
  <conditionalFormatting sqref="Z225:Z228">
    <cfRule type="expression" dxfId="6562" priority="68">
      <formula>$M225=#REF!</formula>
    </cfRule>
    <cfRule type="expression" dxfId="6561" priority="69">
      <formula>$M225=#REF!</formula>
    </cfRule>
    <cfRule type="expression" dxfId="6560" priority="70">
      <formula>$M225=#REF!</formula>
    </cfRule>
    <cfRule type="expression" dxfId="6559" priority="71">
      <formula>$M225=#REF!</formula>
    </cfRule>
  </conditionalFormatting>
  <conditionalFormatting sqref="AD237:AD240">
    <cfRule type="expression" dxfId="6558" priority="64">
      <formula>$M237=#REF!</formula>
    </cfRule>
    <cfRule type="expression" dxfId="6557" priority="65">
      <formula>$M237=#REF!</formula>
    </cfRule>
    <cfRule type="expression" dxfId="6556" priority="66">
      <formula>$M237=#REF!</formula>
    </cfRule>
    <cfRule type="expression" dxfId="6555" priority="67">
      <formula>$M237=#REF!</formula>
    </cfRule>
  </conditionalFormatting>
  <conditionalFormatting sqref="AC237:AC240">
    <cfRule type="expression" dxfId="6554" priority="60">
      <formula>$M237=#REF!</formula>
    </cfRule>
    <cfRule type="expression" dxfId="6553" priority="61">
      <formula>$M237=#REF!</formula>
    </cfRule>
    <cfRule type="expression" dxfId="6552" priority="62">
      <formula>$M237=#REF!</formula>
    </cfRule>
    <cfRule type="expression" dxfId="6551" priority="63">
      <formula>$M237=#REF!</formula>
    </cfRule>
  </conditionalFormatting>
  <conditionalFormatting sqref="Q237:Q240">
    <cfRule type="cellIs" dxfId="6550" priority="59" operator="equal">
      <formula>"Mut+ext"</formula>
    </cfRule>
  </conditionalFormatting>
  <conditionalFormatting sqref="Z237:Z240">
    <cfRule type="expression" dxfId="6549" priority="55">
      <formula>$M237=#REF!</formula>
    </cfRule>
    <cfRule type="expression" dxfId="6548" priority="56">
      <formula>$M237=#REF!</formula>
    </cfRule>
    <cfRule type="expression" dxfId="6547" priority="57">
      <formula>$M237=#REF!</formula>
    </cfRule>
    <cfRule type="expression" dxfId="6546" priority="58">
      <formula>$M237=#REF!</formula>
    </cfRule>
  </conditionalFormatting>
  <conditionalFormatting sqref="AD251:AD254">
    <cfRule type="expression" dxfId="6545" priority="51">
      <formula>$M251=#REF!</formula>
    </cfRule>
    <cfRule type="expression" dxfId="6544" priority="52">
      <formula>$M251=#REF!</formula>
    </cfRule>
    <cfRule type="expression" dxfId="6543" priority="53">
      <formula>$M251=#REF!</formula>
    </cfRule>
    <cfRule type="expression" dxfId="6542" priority="54">
      <formula>$M251=#REF!</formula>
    </cfRule>
  </conditionalFormatting>
  <conditionalFormatting sqref="AC251:AC254">
    <cfRule type="expression" dxfId="6541" priority="47">
      <formula>$M251=#REF!</formula>
    </cfRule>
    <cfRule type="expression" dxfId="6540" priority="48">
      <formula>$M251=#REF!</formula>
    </cfRule>
    <cfRule type="expression" dxfId="6539" priority="49">
      <formula>$M251=#REF!</formula>
    </cfRule>
    <cfRule type="expression" dxfId="6538" priority="50">
      <formula>$M251=#REF!</formula>
    </cfRule>
  </conditionalFormatting>
  <conditionalFormatting sqref="Q251:Q254">
    <cfRule type="cellIs" dxfId="6537" priority="46" operator="equal">
      <formula>"Mut+ext"</formula>
    </cfRule>
  </conditionalFormatting>
  <conditionalFormatting sqref="Z251:Z254">
    <cfRule type="expression" dxfId="6536" priority="42">
      <formula>$M251=#REF!</formula>
    </cfRule>
    <cfRule type="expression" dxfId="6535" priority="43">
      <formula>$M251=#REF!</formula>
    </cfRule>
    <cfRule type="expression" dxfId="6534" priority="44">
      <formula>$M251=#REF!</formula>
    </cfRule>
    <cfRule type="expression" dxfId="6533" priority="45">
      <formula>$M251=#REF!</formula>
    </cfRule>
  </conditionalFormatting>
  <conditionalFormatting sqref="AD263:AD266">
    <cfRule type="expression" dxfId="6532" priority="38">
      <formula>$M263=#REF!</formula>
    </cfRule>
    <cfRule type="expression" dxfId="6531" priority="39">
      <formula>$M263=#REF!</formula>
    </cfRule>
    <cfRule type="expression" dxfId="6530" priority="40">
      <formula>$M263=#REF!</formula>
    </cfRule>
    <cfRule type="expression" dxfId="6529" priority="41">
      <formula>$M263=#REF!</formula>
    </cfRule>
  </conditionalFormatting>
  <conditionalFormatting sqref="AC263:AC266">
    <cfRule type="expression" dxfId="6528" priority="34">
      <formula>$M263=#REF!</formula>
    </cfRule>
    <cfRule type="expression" dxfId="6527" priority="35">
      <formula>$M263=#REF!</formula>
    </cfRule>
    <cfRule type="expression" dxfId="6526" priority="36">
      <formula>$M263=#REF!</formula>
    </cfRule>
    <cfRule type="expression" dxfId="6525" priority="37">
      <formula>$M263=#REF!</formula>
    </cfRule>
  </conditionalFormatting>
  <conditionalFormatting sqref="Q263:Q266">
    <cfRule type="cellIs" dxfId="6524" priority="33" operator="equal">
      <formula>"Mut+ext"</formula>
    </cfRule>
  </conditionalFormatting>
  <conditionalFormatting sqref="Z263:Z266">
    <cfRule type="expression" dxfId="6523" priority="29">
      <formula>$M263=#REF!</formula>
    </cfRule>
    <cfRule type="expression" dxfId="6522" priority="30">
      <formula>$M263=#REF!</formula>
    </cfRule>
    <cfRule type="expression" dxfId="6521" priority="31">
      <formula>$M263=#REF!</formula>
    </cfRule>
    <cfRule type="expression" dxfId="6520" priority="32">
      <formula>$M263=#REF!</formula>
    </cfRule>
  </conditionalFormatting>
  <conditionalFormatting sqref="Z38">
    <cfRule type="expression" dxfId="6519" priority="25">
      <formula>$M38=#REF!</formula>
    </cfRule>
    <cfRule type="expression" dxfId="6518" priority="26">
      <formula>$M38=#REF!</formula>
    </cfRule>
    <cfRule type="expression" dxfId="6517" priority="27">
      <formula>$M38=#REF!</formula>
    </cfRule>
    <cfRule type="expression" dxfId="6516" priority="28">
      <formula>$M38=#REF!</formula>
    </cfRule>
  </conditionalFormatting>
  <conditionalFormatting sqref="Z64">
    <cfRule type="expression" dxfId="6515" priority="21">
      <formula>$M64=#REF!</formula>
    </cfRule>
    <cfRule type="expression" dxfId="6514" priority="22">
      <formula>$M64=#REF!</formula>
    </cfRule>
    <cfRule type="expression" dxfId="6513" priority="23">
      <formula>$M64=#REF!</formula>
    </cfRule>
    <cfRule type="expression" dxfId="6512" priority="24">
      <formula>$M64=#REF!</formula>
    </cfRule>
  </conditionalFormatting>
  <conditionalFormatting sqref="Z78:Z79">
    <cfRule type="expression" dxfId="6511" priority="17">
      <formula>$M78=#REF!</formula>
    </cfRule>
    <cfRule type="expression" dxfId="6510" priority="18">
      <formula>$M78=#REF!</formula>
    </cfRule>
    <cfRule type="expression" dxfId="6509" priority="19">
      <formula>$M78=#REF!</formula>
    </cfRule>
    <cfRule type="expression" dxfId="6508" priority="20">
      <formula>$M78=#REF!</formula>
    </cfRule>
  </conditionalFormatting>
  <conditionalFormatting sqref="Z40">
    <cfRule type="expression" dxfId="6507" priority="13">
      <formula>$M40=#REF!</formula>
    </cfRule>
    <cfRule type="expression" dxfId="6506" priority="14">
      <formula>$M40=#REF!</formula>
    </cfRule>
    <cfRule type="expression" dxfId="6505" priority="15">
      <formula>$M40=#REF!</formula>
    </cfRule>
    <cfRule type="expression" dxfId="6504" priority="16">
      <formula>$M40=#REF!</formula>
    </cfRule>
  </conditionalFormatting>
  <conditionalFormatting sqref="Z26">
    <cfRule type="expression" dxfId="6503" priority="9">
      <formula>$M26=#REF!</formula>
    </cfRule>
    <cfRule type="expression" dxfId="6502" priority="10">
      <formula>$M26=#REF!</formula>
    </cfRule>
    <cfRule type="expression" dxfId="6501" priority="11">
      <formula>$M26=#REF!</formula>
    </cfRule>
    <cfRule type="expression" dxfId="6500" priority="12">
      <formula>$M26=#REF!</formula>
    </cfRule>
  </conditionalFormatting>
  <conditionalFormatting sqref="Z171">
    <cfRule type="expression" dxfId="6499" priority="5">
      <formula>$M171=#REF!</formula>
    </cfRule>
    <cfRule type="expression" dxfId="6498" priority="6">
      <formula>$M171=#REF!</formula>
    </cfRule>
    <cfRule type="expression" dxfId="6497" priority="7">
      <formula>$M171=#REF!</formula>
    </cfRule>
    <cfRule type="expression" dxfId="6496" priority="8">
      <formula>$M171=#REF!</formula>
    </cfRule>
  </conditionalFormatting>
  <conditionalFormatting sqref="Z51">
    <cfRule type="expression" dxfId="6495" priority="1">
      <formula>$M51=#REF!</formula>
    </cfRule>
    <cfRule type="expression" dxfId="6494" priority="2">
      <formula>$M51=#REF!</formula>
    </cfRule>
    <cfRule type="expression" dxfId="6493" priority="3">
      <formula>$M51=#REF!</formula>
    </cfRule>
    <cfRule type="expression" dxfId="6492" priority="4">
      <formula>$M51=#REF!</formula>
    </cfRule>
  </conditionalFormatting>
  <dataValidations count="9">
    <dataValidation type="list" allowBlank="1" showInputMessage="1" showErrorMessage="1" sqref="F12:F23 F25:F36 F38:F49 F51:F62 F64:F75 F77:F88 F90:F101 F247:F258 F103:F114 F116:F127 F143:F154 F156:F167 F169:F180 F182:F193 F129:F140 F195:F206 F208:F219 F221:F232 F234:F245 F260:F271">
      <formula1>"Obligatoire,Optionnelle,Facultative"</formula1>
    </dataValidation>
    <dataValidation type="list" allowBlank="1" showInputMessage="1" showErrorMessage="1" sqref="I6:K6">
      <formula1>"FI,Alternance,FC,Mixte"</formula1>
    </dataValidation>
    <dataValidation type="list" allowBlank="1" showInputMessage="1" showErrorMessage="1" sqref="B5:C6">
      <formula1>"P1,P2,P3,P4,P5,P6,P7,P8,P9,P10"</formula1>
    </dataValidation>
    <dataValidation type="list" allowBlank="1" showInputMessage="1" showErrorMessage="1" sqref="B3:C4">
      <formula1>"M1,M2"</formula1>
    </dataValidation>
    <dataValidation type="list" allowBlank="1" showInputMessage="1" showErrorMessage="1" sqref="Q247:Q258 Q260:Q271 Q25:Q36 Q38:Q49 Q51:Q62 Q64:Q75 Q129:Q140 Q143:Q154 Q156:Q167 Q12:Q23 Q182:Q193 Q195:Q206 Q208:Q219 Q221:Q232 Q77:Q88 Q90:Q101 Q103:Q114 Q116:Q127 Q234:Q245 Q169:Q180">
      <formula1>"Non,Mut,Mut+ext"</formula1>
    </dataValidation>
    <dataValidation type="list" allowBlank="1" showInputMessage="1" showErrorMessage="1" sqref="S182:S183 S192:S193 S188:S189">
      <formula1>"Oui,Non"</formula1>
    </dataValidation>
    <dataValidation type="list" allowBlank="1" showInputMessage="1" showErrorMessage="1" sqref="M207 M272 M259 M246 M194 M220 M233">
      <formula1>$B$9:$B$19</formula1>
    </dataValidation>
    <dataValidation type="list" allowBlank="1" showInputMessage="1" showErrorMessage="1" sqref="L64:L141 L51:L62 L12:L49 L220:L272 L143:L207">
      <formula1>"1,2,3,4"</formula1>
    </dataValidation>
    <dataValidation type="list" allowBlank="1" showInputMessage="1" showErrorMessage="1" sqref="K12:K49 K64:K141 K51:K62 K143:K272">
      <formula1>"Obligatoire,Option"</formula1>
    </dataValidation>
  </dataValidations>
  <pageMargins left="0.31496062992125984" right="0.31496062992125984" top="0.3543307086614173" bottom="0.3543307086614173" header="0.31496062992125984" footer="0.31496062992125984"/>
  <pageSetup paperSize="8" scale="32" orientation="landscape"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14:formula1>
            <xm:f>'C:\Users\mpiperin\Desktop\dir%20des%20études\[VF%20Outil%20maquette%20master%20SDE-%2020210512%20.xlsx]Paramétrage'!#REF!</xm:f>
          </x14:formula1>
          <xm:sqref>J260:J271 M182:M193 M195:M206 J182:J193 J221:J232 M247:M258 J234:J245 M221:M232 H267:H271 M234:M245 J208:J219 J195:J206 M208:M219 M260:M271 J247:J258</xm:sqref>
        </x14:dataValidation>
        <x14:dataValidation type="list" allowBlank="1" showInputMessage="1" showErrorMessage="1">
          <x14:formula1>
            <xm:f>Paramétrage!$I$6:$I$10</xm:f>
          </x14:formula1>
          <xm:sqref>H12:H266</xm:sqref>
        </x14:dataValidation>
        <x14:dataValidation type="list" allowBlank="1" showInputMessage="1" showErrorMessage="1">
          <x14:formula1>
            <xm:f>Paramétrage!$C$6:$C$29</xm:f>
          </x14:formula1>
          <xm:sqref>M12:M181</xm:sqref>
        </x14:dataValidation>
        <x14:dataValidation type="list" allowBlank="1" showInputMessage="1" showErrorMessage="1">
          <x14:formula1>
            <xm:f>Paramétrage!$G$6:$G$16</xm:f>
          </x14:formula1>
          <xm:sqref>I3:K3</xm:sqref>
        </x14:dataValidation>
        <x14:dataValidation type="list" allowBlank="1" showInputMessage="1" showErrorMessage="1">
          <x14:formula1>
            <xm:f>Paramétrage!$K$6:$K$41</xm:f>
          </x14:formula1>
          <xm:sqref>J12:J180</xm:sqref>
        </x14:dataValidation>
      </x14:dataValidations>
    </ext>
  </extLst>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I275"/>
  <sheetViews>
    <sheetView zoomScale="83" zoomScaleNormal="83" zoomScaleSheetLayoutView="55" workbookViewId="0">
      <pane xSplit="6" ySplit="11" topLeftCell="G12" activePane="bottomRight" state="frozen"/>
      <selection pane="topRight" activeCell="G1" sqref="G1"/>
      <selection pane="bottomLeft" activeCell="A12" sqref="A12"/>
      <selection pane="bottomRight" activeCell="N42" sqref="N42"/>
    </sheetView>
  </sheetViews>
  <sheetFormatPr baseColWidth="10" defaultColWidth="11.44140625" defaultRowHeight="15.6" outlineLevelCol="1" x14ac:dyDescent="0.25"/>
  <cols>
    <col min="1" max="1" width="8.33203125" style="11" customWidth="1"/>
    <col min="2" max="3" width="8.6640625" style="11" customWidth="1"/>
    <col min="4" max="4" width="10" style="11" customWidth="1"/>
    <col min="5" max="5" width="8.6640625" style="11" customWidth="1"/>
    <col min="6" max="6" width="11.33203125" style="11" bestFit="1" customWidth="1"/>
    <col min="7" max="7" width="8.6640625" style="11" customWidth="1"/>
    <col min="8" max="8" width="22" style="11" customWidth="1"/>
    <col min="9" max="9" width="48.6640625" style="12" customWidth="1"/>
    <col min="10" max="10" width="11.6640625" style="12" customWidth="1"/>
    <col min="11" max="11" width="13" style="12" customWidth="1"/>
    <col min="12" max="12" width="9.33203125" style="12" customWidth="1"/>
    <col min="13" max="13" width="10" style="12" customWidth="1"/>
    <col min="14" max="14" width="11.6640625" style="12" customWidth="1"/>
    <col min="15" max="17" width="11.44140625" style="12" customWidth="1"/>
    <col min="18" max="18" width="12.6640625" style="12" customWidth="1"/>
    <col min="19" max="19" width="12.33203125" style="12" customWidth="1"/>
    <col min="20" max="20" width="22.109375" style="12" customWidth="1"/>
    <col min="21" max="21" width="11.6640625" style="13" customWidth="1"/>
    <col min="22" max="27" width="12.33203125" style="12" customWidth="1"/>
    <col min="28" max="28" width="25.88671875" style="12" customWidth="1"/>
    <col min="29" max="29" width="40" style="12" customWidth="1"/>
    <col min="30" max="30" width="51.109375" style="12" customWidth="1"/>
    <col min="31" max="31" width="11.109375" style="12" hidden="1" customWidth="1" outlineLevel="1"/>
    <col min="32" max="32" width="10.6640625" style="12" hidden="1" customWidth="1" outlineLevel="1"/>
    <col min="33" max="34" width="11.44140625" style="12" hidden="1" customWidth="1" outlineLevel="1"/>
    <col min="35" max="35" width="11.44140625" style="12" collapsed="1"/>
    <col min="36" max="16384" width="11.44140625" style="12"/>
  </cols>
  <sheetData>
    <row r="1" spans="1:34" x14ac:dyDescent="0.25">
      <c r="I1" s="11"/>
      <c r="J1" s="11"/>
      <c r="K1" s="11"/>
      <c r="L1" s="11"/>
      <c r="M1" s="11"/>
      <c r="N1" s="11"/>
      <c r="O1" s="11"/>
      <c r="P1" s="11"/>
      <c r="Q1" s="11"/>
      <c r="R1" s="11"/>
      <c r="U1" s="12"/>
      <c r="V1" s="13"/>
    </row>
    <row r="2" spans="1:34" x14ac:dyDescent="0.25">
      <c r="G2" s="145"/>
      <c r="H2" s="146"/>
      <c r="I2" s="11"/>
      <c r="J2" s="11"/>
      <c r="K2" s="11"/>
      <c r="L2" s="11"/>
      <c r="M2" s="11"/>
      <c r="N2" s="11"/>
      <c r="O2" s="11"/>
      <c r="P2" s="11"/>
      <c r="Q2" s="11"/>
      <c r="R2" s="11"/>
      <c r="U2" s="12"/>
      <c r="W2" s="155" t="s">
        <v>23</v>
      </c>
      <c r="X2" s="155" t="s">
        <v>24</v>
      </c>
      <c r="AE2" s="1414" t="s">
        <v>9</v>
      </c>
      <c r="AF2" s="1415"/>
      <c r="AG2" s="1413" t="s">
        <v>10</v>
      </c>
      <c r="AH2" s="1413"/>
    </row>
    <row r="3" spans="1:34" x14ac:dyDescent="0.25">
      <c r="B3" s="1405" t="s">
        <v>10</v>
      </c>
      <c r="C3" s="1405"/>
      <c r="G3" s="128"/>
      <c r="H3" s="147" t="s">
        <v>25</v>
      </c>
      <c r="I3" s="1616" t="s">
        <v>26</v>
      </c>
      <c r="J3" s="1411"/>
      <c r="K3" s="1412"/>
      <c r="N3" s="11"/>
      <c r="O3" s="11"/>
      <c r="P3" s="11"/>
      <c r="U3" s="1409" t="str">
        <f>Paramétrage!I6</f>
        <v>M - Mention</v>
      </c>
      <c r="V3" s="1410"/>
      <c r="W3" s="155">
        <f>ROUND(SUMIFS($U$12:$U$273,$H$12:$H$273,$U3,$Q$12:$Q$273,"&lt;&gt;Mut+ext"),0)</f>
        <v>36</v>
      </c>
      <c r="X3" s="155">
        <f ca="1">SUMIF($H$12:$H$293,$U3,$Y$12:$Y$246)</f>
        <v>305.5</v>
      </c>
      <c r="AE3" s="1414">
        <f>IF($B$3="M2",0,I7)</f>
        <v>0</v>
      </c>
      <c r="AF3" s="1415"/>
      <c r="AG3" s="1414">
        <f>IF($B$3="M1",0,I7)</f>
        <v>28</v>
      </c>
      <c r="AH3" s="1415"/>
    </row>
    <row r="4" spans="1:34" x14ac:dyDescent="0.25">
      <c r="B4" s="1405"/>
      <c r="C4" s="1405"/>
      <c r="G4" s="128"/>
      <c r="H4" s="144" t="s">
        <v>27</v>
      </c>
      <c r="I4" s="1616" t="s">
        <v>0</v>
      </c>
      <c r="J4" s="1411"/>
      <c r="K4" s="1412"/>
      <c r="N4" s="11"/>
      <c r="O4" s="11"/>
      <c r="P4" s="11"/>
      <c r="U4" s="1409" t="str">
        <f>Paramétrage!I7</f>
        <v>TR - Transversale</v>
      </c>
      <c r="V4" s="1410"/>
      <c r="W4" s="155">
        <f>ROUND(SUMIFS($U$12:$U$273,$H$12:$H$273,$U4,$Q$12:$Q$273,"&lt;&gt;Mut+ext"),0)</f>
        <v>0</v>
      </c>
      <c r="X4" s="155">
        <f ca="1">SUMIF($H$12:$H$293,$U4,$Y$12:$Y$246)</f>
        <v>0</v>
      </c>
      <c r="AE4" s="155">
        <f t="shared" ref="AE4:AF8" si="0">IF($B$3="M2",0,W3)</f>
        <v>0</v>
      </c>
      <c r="AF4" s="155">
        <f t="shared" si="0"/>
        <v>0</v>
      </c>
      <c r="AG4" s="155">
        <f t="shared" ref="AG4:AH8" si="1">IF($B$3="M1",0,W3)</f>
        <v>36</v>
      </c>
      <c r="AH4" s="155">
        <f t="shared" ca="1" si="1"/>
        <v>305.5</v>
      </c>
    </row>
    <row r="5" spans="1:34" x14ac:dyDescent="0.25">
      <c r="B5" s="1405" t="s">
        <v>375</v>
      </c>
      <c r="C5" s="1405"/>
      <c r="E5" s="6"/>
      <c r="F5" s="6"/>
      <c r="G5" s="6"/>
      <c r="H5" s="147" t="s">
        <v>29</v>
      </c>
      <c r="I5" s="1616" t="s">
        <v>686</v>
      </c>
      <c r="J5" s="1411"/>
      <c r="K5" s="1412"/>
      <c r="U5" s="1409" t="str">
        <f>Paramétrage!I8</f>
        <v>RFC - Recettes de FC</v>
      </c>
      <c r="V5" s="1410"/>
      <c r="W5" s="155">
        <f>ROUND(SUMIFS($U$12:$U$273,$H$12:$H$273,$U5,$Q$12:$Q$273,"&lt;&gt;Mut+ext"),0)</f>
        <v>0</v>
      </c>
      <c r="X5" s="155">
        <f ca="1">SUMIF($H$12:$H$293,$U5,$Y$12:$Y$246)</f>
        <v>0</v>
      </c>
      <c r="AE5" s="155">
        <f t="shared" si="0"/>
        <v>0</v>
      </c>
      <c r="AF5" s="155">
        <f t="shared" si="0"/>
        <v>0</v>
      </c>
      <c r="AG5" s="155">
        <f t="shared" si="1"/>
        <v>0</v>
      </c>
      <c r="AH5" s="155">
        <f t="shared" ca="1" si="1"/>
        <v>0</v>
      </c>
    </row>
    <row r="6" spans="1:34" x14ac:dyDescent="0.25">
      <c r="B6" s="1405"/>
      <c r="C6" s="1405"/>
      <c r="E6" s="6"/>
      <c r="F6" s="6"/>
      <c r="H6" s="147" t="s">
        <v>31</v>
      </c>
      <c r="I6" s="1406" t="s">
        <v>32</v>
      </c>
      <c r="J6" s="1411"/>
      <c r="K6" s="1412"/>
      <c r="U6" s="1409" t="str">
        <f>Paramétrage!I9</f>
        <v>RA - Recettes d'apprentissage</v>
      </c>
      <c r="V6" s="1410"/>
      <c r="W6" s="155">
        <f>ROUND(SUMIFS($U$12:$U$273,$H$12:$H$273,$U6,$Q$12:$Q$273,"&lt;&gt;Mut+ext"),0)</f>
        <v>0</v>
      </c>
      <c r="X6" s="155">
        <f ca="1">SUMIF($H$12:$H$293,$U6,$Y$12:$Y$246)</f>
        <v>0</v>
      </c>
      <c r="AE6" s="155">
        <f t="shared" si="0"/>
        <v>0</v>
      </c>
      <c r="AF6" s="155">
        <f t="shared" si="0"/>
        <v>0</v>
      </c>
      <c r="AG6" s="155">
        <f t="shared" si="1"/>
        <v>0</v>
      </c>
      <c r="AH6" s="155">
        <f t="shared" ca="1" si="1"/>
        <v>0</v>
      </c>
    </row>
    <row r="7" spans="1:34" ht="13.5" customHeight="1" thickBot="1" x14ac:dyDescent="0.3">
      <c r="E7" s="6"/>
      <c r="F7" s="6"/>
      <c r="G7" s="6"/>
      <c r="H7" s="148" t="s">
        <v>33</v>
      </c>
      <c r="I7" s="1406">
        <v>28</v>
      </c>
      <c r="J7" s="1494"/>
      <c r="K7" s="1495"/>
      <c r="U7" s="1409" t="str">
        <f>Paramétrage!I10</f>
        <v>RP - Recettes propres autres</v>
      </c>
      <c r="V7" s="1410"/>
      <c r="W7" s="155">
        <f>ROUND(SUMIFS($U$12:$U$273,$H$12:$H$273,$U7,$Q$12:$Q$273,"&lt;&gt;Mut+ext"),0)</f>
        <v>0</v>
      </c>
      <c r="X7" s="155">
        <f ca="1">SUMIF($H$12:$H$293,$U7,$Y$12:$Y$246)</f>
        <v>0</v>
      </c>
      <c r="AE7" s="155">
        <f t="shared" si="0"/>
        <v>0</v>
      </c>
      <c r="AF7" s="155">
        <f t="shared" si="0"/>
        <v>0</v>
      </c>
      <c r="AG7" s="155">
        <f t="shared" si="1"/>
        <v>0</v>
      </c>
      <c r="AH7" s="155">
        <f t="shared" ca="1" si="1"/>
        <v>0</v>
      </c>
    </row>
    <row r="8" spans="1:34" ht="16.2" hidden="1" thickBot="1" x14ac:dyDescent="0.3">
      <c r="D8" s="6"/>
      <c r="E8" s="6"/>
      <c r="F8" s="6"/>
      <c r="G8" s="6"/>
      <c r="H8" s="12"/>
      <c r="U8" s="12"/>
      <c r="AE8" s="155">
        <f t="shared" si="0"/>
        <v>0</v>
      </c>
      <c r="AF8" s="155">
        <f t="shared" si="0"/>
        <v>0</v>
      </c>
      <c r="AG8" s="155">
        <f t="shared" si="1"/>
        <v>0</v>
      </c>
      <c r="AH8" s="155">
        <f t="shared" ca="1" si="1"/>
        <v>0</v>
      </c>
    </row>
    <row r="9" spans="1:34" ht="16.2" hidden="1" thickBot="1" x14ac:dyDescent="0.3">
      <c r="D9" s="12"/>
      <c r="E9" s="12"/>
      <c r="F9" s="12"/>
      <c r="G9" s="12"/>
      <c r="H9" s="12"/>
      <c r="U9" s="12"/>
    </row>
    <row r="10" spans="1:34" ht="27.6" customHeight="1" x14ac:dyDescent="0.25">
      <c r="A10" s="1004"/>
      <c r="B10" s="1422" t="s">
        <v>34</v>
      </c>
      <c r="C10" s="1423"/>
      <c r="D10" s="1423"/>
      <c r="E10" s="1423"/>
      <c r="F10" s="1424"/>
      <c r="G10" s="1425" t="s">
        <v>35</v>
      </c>
      <c r="H10" s="1425" t="s">
        <v>36</v>
      </c>
      <c r="I10" s="1427" t="s">
        <v>37</v>
      </c>
      <c r="J10" s="1416" t="s">
        <v>38</v>
      </c>
      <c r="K10" s="1416" t="s">
        <v>39</v>
      </c>
      <c r="L10" s="1427" t="s">
        <v>40</v>
      </c>
      <c r="M10" s="1425" t="s">
        <v>41</v>
      </c>
      <c r="N10" s="1425" t="s">
        <v>42</v>
      </c>
      <c r="O10" s="1416" t="s">
        <v>43</v>
      </c>
      <c r="P10" s="1418" t="s">
        <v>44</v>
      </c>
      <c r="Q10" s="1420" t="s">
        <v>45</v>
      </c>
      <c r="R10" s="1418" t="s">
        <v>46</v>
      </c>
      <c r="S10" s="1448"/>
      <c r="T10" s="1449"/>
      <c r="U10" s="1416" t="s">
        <v>47</v>
      </c>
      <c r="V10" s="263" t="s">
        <v>48</v>
      </c>
      <c r="W10" s="15" t="s">
        <v>49</v>
      </c>
      <c r="X10" s="15" t="s">
        <v>50</v>
      </c>
      <c r="Y10" s="14" t="s">
        <v>51</v>
      </c>
      <c r="Z10" s="1452" t="s">
        <v>52</v>
      </c>
      <c r="AA10" s="1448"/>
      <c r="AB10" s="1448"/>
      <c r="AC10" s="1425" t="s">
        <v>53</v>
      </c>
      <c r="AD10" s="1455" t="s">
        <v>54</v>
      </c>
      <c r="AE10" s="1436" t="s">
        <v>55</v>
      </c>
      <c r="AF10" s="1436" t="s">
        <v>56</v>
      </c>
    </row>
    <row r="11" spans="1:34" ht="13.5" customHeight="1" thickBot="1" x14ac:dyDescent="0.3">
      <c r="A11" s="1004"/>
      <c r="B11" s="163" t="s">
        <v>57</v>
      </c>
      <c r="C11" s="1438" t="s">
        <v>58</v>
      </c>
      <c r="D11" s="1439"/>
      <c r="E11" s="264" t="s">
        <v>59</v>
      </c>
      <c r="F11" s="264" t="s">
        <v>60</v>
      </c>
      <c r="G11" s="1426"/>
      <c r="H11" s="1426"/>
      <c r="I11" s="1428"/>
      <c r="J11" s="1417"/>
      <c r="K11" s="1417"/>
      <c r="L11" s="1428"/>
      <c r="M11" s="1426"/>
      <c r="N11" s="1454"/>
      <c r="O11" s="1417"/>
      <c r="P11" s="1419"/>
      <c r="Q11" s="1421"/>
      <c r="R11" s="1419"/>
      <c r="S11" s="1450"/>
      <c r="T11" s="1451"/>
      <c r="U11" s="1417"/>
      <c r="V11" s="53">
        <f>V142+V273</f>
        <v>245.5</v>
      </c>
      <c r="W11" s="54">
        <f>W142+W273</f>
        <v>0</v>
      </c>
      <c r="X11" s="298">
        <f>X142+X273</f>
        <v>245.5</v>
      </c>
      <c r="Y11" s="1309">
        <f>Y142+Y273</f>
        <v>305.5</v>
      </c>
      <c r="Z11" s="1453"/>
      <c r="AA11" s="1450"/>
      <c r="AB11" s="1450"/>
      <c r="AC11" s="1454"/>
      <c r="AD11" s="1456"/>
      <c r="AE11" s="1437"/>
      <c r="AF11" s="1437"/>
    </row>
    <row r="12" spans="1:34" s="724" customFormat="1" ht="45" customHeight="1" x14ac:dyDescent="0.25">
      <c r="A12" s="1469" t="s">
        <v>61</v>
      </c>
      <c r="B12" s="1457" t="s">
        <v>62</v>
      </c>
      <c r="C12" s="1440" t="s">
        <v>687</v>
      </c>
      <c r="D12" s="1441"/>
      <c r="E12" s="1446">
        <v>6</v>
      </c>
      <c r="F12" s="1446" t="s">
        <v>64</v>
      </c>
      <c r="G12" s="875" t="s">
        <v>65</v>
      </c>
      <c r="H12" s="873" t="s">
        <v>66</v>
      </c>
      <c r="I12" s="1327" t="s">
        <v>460</v>
      </c>
      <c r="J12" s="894">
        <v>70</v>
      </c>
      <c r="K12" s="895" t="s">
        <v>64</v>
      </c>
      <c r="L12" s="896">
        <v>1</v>
      </c>
      <c r="M12" s="875" t="s">
        <v>68</v>
      </c>
      <c r="N12" s="651">
        <v>18</v>
      </c>
      <c r="O12" s="897">
        <v>28</v>
      </c>
      <c r="P12" s="898">
        <v>78</v>
      </c>
      <c r="Q12" s="1363" t="s">
        <v>265</v>
      </c>
      <c r="R12" s="1431" t="s">
        <v>688</v>
      </c>
      <c r="S12" s="1432"/>
      <c r="T12" s="1499"/>
      <c r="U12" s="679">
        <f>IF(OR(P12="",M12=Paramétrage!$C$10,M12=Paramétrage!$C$13,M12=Paramétrage!$C$17,M12=Paramétrage!$C$20,M12=Paramétrage!$C$24,M12=Paramétrage!$C$27,AND(M12&lt;&gt;Paramétrage!$C$9,Q12="Mut+ext")),0,ROUNDUP(O12/P12,0))</f>
        <v>1</v>
      </c>
      <c r="V12" s="470">
        <f>IF(OR(M12="",Q12="Mut+ext"),0,IF(VLOOKUP(M12,Paramétrage!$C$6:$E$29,2,0)=0,0,IF(P12="","saisir capacité",N12*U12*VLOOKUP(M12,Paramétrage!$C$6:$E$29,2,0))))</f>
        <v>18</v>
      </c>
      <c r="W12" s="313"/>
      <c r="X12" s="314">
        <f t="shared" ref="X12:X23" si="2">IF(OR(M12="",Q12="Mut+ext"),0,IF(ISERROR(V12+W12)=TRUE,V12,V12+W12))</f>
        <v>18</v>
      </c>
      <c r="Y12" s="696">
        <f>IF(OR(M12="",Q12="Mut+ext"),0,IF(ISERROR(W12+V12*VLOOKUP(M12,Paramétrage!$C$6:$E$29,3,0))=TRUE,X12,W12+V12*VLOOKUP(M12,Paramétrage!$C$6:$E$29,3,0)))</f>
        <v>27</v>
      </c>
      <c r="Z12" s="1531"/>
      <c r="AA12" s="1497"/>
      <c r="AB12" s="1498"/>
      <c r="AC12" s="471"/>
      <c r="AD12" s="856" t="s">
        <v>322</v>
      </c>
      <c r="AE12" s="56">
        <f t="shared" ref="AE12:AE23" si="3">IF(G12="",0,IF(K12="",0,IF(SUMIF($G$12:$G$23,G12,$O$12:$O$23)=0,0,IF(OR(L12="",K12="obligatoire"),AF12/SUMIF($G$12:$G$23,G12,$O$12:$O$23),AF12/(SUMIF($G$12:$G$23,G12,$O$12:$O$23)/L12)))))</f>
        <v>18</v>
      </c>
      <c r="AF12" s="916">
        <f t="shared" ref="AF12:AF23" si="4">N12*O12</f>
        <v>504</v>
      </c>
      <c r="AG12" s="633"/>
      <c r="AH12" s="633"/>
    </row>
    <row r="13" spans="1:34" s="724" customFormat="1" ht="29.1" customHeight="1" x14ac:dyDescent="0.25">
      <c r="A13" s="1470"/>
      <c r="B13" s="1457"/>
      <c r="C13" s="1442"/>
      <c r="D13" s="1443"/>
      <c r="E13" s="1446"/>
      <c r="F13" s="1446"/>
      <c r="G13" s="752" t="s">
        <v>72</v>
      </c>
      <c r="H13" s="874" t="s">
        <v>66</v>
      </c>
      <c r="I13" s="1328" t="s">
        <v>689</v>
      </c>
      <c r="J13" s="900">
        <v>70</v>
      </c>
      <c r="K13" s="876" t="s">
        <v>64</v>
      </c>
      <c r="L13" s="310">
        <v>1</v>
      </c>
      <c r="M13" s="752" t="s">
        <v>80</v>
      </c>
      <c r="N13" s="1315">
        <v>10.5</v>
      </c>
      <c r="O13" s="540">
        <v>28</v>
      </c>
      <c r="P13" s="877">
        <v>28</v>
      </c>
      <c r="Q13" s="540" t="s">
        <v>81</v>
      </c>
      <c r="R13" s="1725"/>
      <c r="S13" s="1726"/>
      <c r="T13" s="1727"/>
      <c r="U13" s="677">
        <f>IF(OR(P13="",M13=Paramétrage!$C$10,M13=Paramétrage!$C$13,M13=Paramétrage!$C$17,M13=Paramétrage!$C$20,M13=Paramétrage!$C$24,M13=Paramétrage!$C$27,AND(M13&lt;&gt;Paramétrage!$C$9,Q13="Mut+ext")),0,ROUNDUP(O13/P13,0))</f>
        <v>1</v>
      </c>
      <c r="V13" s="314">
        <f>IF(OR(M13="",Q13="Mut+ext"),0,IF(VLOOKUP(M13,Paramétrage!$C$6:$E$29,2,0)=0,0,IF(P13="","saisir capacité",N13*U13*VLOOKUP(M13,Paramétrage!$C$6:$E$29,2,0))))</f>
        <v>10.5</v>
      </c>
      <c r="W13" s="313"/>
      <c r="X13" s="314">
        <f t="shared" si="2"/>
        <v>10.5</v>
      </c>
      <c r="Y13" s="696">
        <f>IF(OR(M13="",Q13="Mut+ext"),0,IF(ISERROR(W13+V13*VLOOKUP(M13,Paramétrage!$C$6:$E$29,3,0))=TRUE,X13,W13+V13*VLOOKUP(M13,Paramétrage!$C$6:$E$29,3,0)))</f>
        <v>10.5</v>
      </c>
      <c r="Z13" s="1531"/>
      <c r="AA13" s="1497"/>
      <c r="AB13" s="1498"/>
      <c r="AC13" s="471"/>
      <c r="AD13" s="856"/>
      <c r="AE13" s="56">
        <f t="shared" si="3"/>
        <v>10.5</v>
      </c>
      <c r="AF13" s="921">
        <f t="shared" si="4"/>
        <v>294</v>
      </c>
      <c r="AG13" s="633"/>
      <c r="AH13" s="633"/>
    </row>
    <row r="14" spans="1:34" s="724" customFormat="1" x14ac:dyDescent="0.25">
      <c r="A14" s="1470"/>
      <c r="B14" s="1457"/>
      <c r="C14" s="1442"/>
      <c r="D14" s="1443"/>
      <c r="E14" s="1446"/>
      <c r="F14" s="1446"/>
      <c r="G14" s="752" t="s">
        <v>75</v>
      </c>
      <c r="H14" s="874" t="s">
        <v>66</v>
      </c>
      <c r="I14" s="899" t="s">
        <v>690</v>
      </c>
      <c r="J14" s="900">
        <v>70</v>
      </c>
      <c r="K14" s="876" t="s">
        <v>64</v>
      </c>
      <c r="L14" s="310">
        <v>1</v>
      </c>
      <c r="M14" s="752" t="s">
        <v>80</v>
      </c>
      <c r="N14" s="651">
        <v>1</v>
      </c>
      <c r="O14" s="540">
        <v>28</v>
      </c>
      <c r="P14" s="877">
        <v>5</v>
      </c>
      <c r="Q14" s="540" t="s">
        <v>81</v>
      </c>
      <c r="R14" s="1725"/>
      <c r="S14" s="1726"/>
      <c r="T14" s="1727"/>
      <c r="U14" s="677">
        <f>IF(OR(P14="",M14=Paramétrage!$C$10,M14=Paramétrage!$C$13,M14=Paramétrage!$C$17,M14=Paramétrage!$C$20,M14=Paramétrage!$C$24,M14=Paramétrage!$C$27,AND(M14&lt;&gt;Paramétrage!$C$9,Q14="Mut+ext")),0,ROUNDUP(O14/P14,0))</f>
        <v>6</v>
      </c>
      <c r="V14" s="314">
        <f>IF(OR(M14="",Q14="Mut+ext"),0,IF(VLOOKUP(M14,Paramétrage!$C$6:$E$29,2,0)=0,0,IF(P14="","saisir capacité",N14*U14*VLOOKUP(M14,Paramétrage!$C$6:$E$29,2,0))))</f>
        <v>6</v>
      </c>
      <c r="W14" s="313"/>
      <c r="X14" s="314">
        <f t="shared" si="2"/>
        <v>6</v>
      </c>
      <c r="Y14" s="696">
        <f>IF(OR(M14="",Q14="Mut+ext"),0,IF(ISERROR(W14+V14*VLOOKUP(M14,Paramétrage!$C$6:$E$29,3,0))=TRUE,X14,W14+V14*VLOOKUP(M14,Paramétrage!$C$6:$E$29,3,0)))</f>
        <v>6</v>
      </c>
      <c r="Z14" s="1531"/>
      <c r="AA14" s="1497"/>
      <c r="AB14" s="1498"/>
      <c r="AC14" s="471"/>
      <c r="AD14" s="856"/>
      <c r="AE14" s="56">
        <f t="shared" si="3"/>
        <v>1</v>
      </c>
      <c r="AF14" s="921">
        <f t="shared" si="4"/>
        <v>28</v>
      </c>
      <c r="AG14" s="633"/>
      <c r="AH14" s="633"/>
    </row>
    <row r="15" spans="1:34" s="724" customFormat="1" x14ac:dyDescent="0.25">
      <c r="A15" s="1470"/>
      <c r="B15" s="1457"/>
      <c r="C15" s="1442"/>
      <c r="D15" s="1443"/>
      <c r="E15" s="1446"/>
      <c r="F15" s="1446"/>
      <c r="G15" s="752" t="s">
        <v>78</v>
      </c>
      <c r="H15" s="874" t="s">
        <v>66</v>
      </c>
      <c r="I15" s="873" t="s">
        <v>691</v>
      </c>
      <c r="J15" s="752">
        <v>70</v>
      </c>
      <c r="K15" s="876" t="s">
        <v>64</v>
      </c>
      <c r="L15" s="310">
        <v>1</v>
      </c>
      <c r="M15" s="752" t="s">
        <v>80</v>
      </c>
      <c r="N15" s="880">
        <v>18</v>
      </c>
      <c r="O15" s="540">
        <v>28</v>
      </c>
      <c r="P15" s="901">
        <v>28</v>
      </c>
      <c r="Q15" s="540" t="s">
        <v>81</v>
      </c>
      <c r="R15" s="1725"/>
      <c r="S15" s="1726"/>
      <c r="T15" s="1727"/>
      <c r="U15" s="677">
        <f>IF(OR(P15="",M15=Paramétrage!$C$10,M15=Paramétrage!$C$13,M15=Paramétrage!$C$17,M15=Paramétrage!$C$20,M15=Paramétrage!$C$24,M15=Paramétrage!$C$27,AND(M15&lt;&gt;Paramétrage!$C$9,Q15="Mut+ext")),0,ROUNDUP(O15/P15,0))</f>
        <v>1</v>
      </c>
      <c r="V15" s="860">
        <f>IF(OR(M15="",Q15="Mut+ext"),0,IF(VLOOKUP(M15,Paramétrage!$C$6:$E$29,2,0)=0,0,IF(P15="","saisir capacité",N15*U15*VLOOKUP(M15,Paramétrage!$C$6:$E$29,2,0))))</f>
        <v>18</v>
      </c>
      <c r="W15" s="494"/>
      <c r="X15" s="314">
        <f t="shared" si="2"/>
        <v>18</v>
      </c>
      <c r="Y15" s="696">
        <f>IF(OR(M15="",Q15="Mut+ext"),0,IF(ISERROR(W15+V15*VLOOKUP(M15,Paramétrage!$C$6:$E$29,3,0))=TRUE,X15,W15+V15*VLOOKUP(M15,Paramétrage!$C$6:$E$29,3,0)))</f>
        <v>18</v>
      </c>
      <c r="Z15" s="1531"/>
      <c r="AA15" s="1497"/>
      <c r="AB15" s="1498"/>
      <c r="AC15" s="471"/>
      <c r="AD15" s="856"/>
      <c r="AE15" s="56">
        <f t="shared" si="3"/>
        <v>18</v>
      </c>
      <c r="AF15" s="921">
        <f t="shared" si="4"/>
        <v>504</v>
      </c>
      <c r="AG15" s="633"/>
      <c r="AH15" s="633"/>
    </row>
    <row r="16" spans="1:34" s="724" customFormat="1" x14ac:dyDescent="0.25">
      <c r="A16" s="1470"/>
      <c r="B16" s="1457"/>
      <c r="C16" s="1442"/>
      <c r="D16" s="1443"/>
      <c r="E16" s="1446"/>
      <c r="F16" s="1446"/>
      <c r="G16" s="752" t="s">
        <v>83</v>
      </c>
      <c r="H16" s="873" t="s">
        <v>66</v>
      </c>
      <c r="I16" s="899" t="s">
        <v>84</v>
      </c>
      <c r="J16" s="875">
        <v>70</v>
      </c>
      <c r="K16" s="876" t="s">
        <v>64</v>
      </c>
      <c r="L16" s="310">
        <v>1</v>
      </c>
      <c r="M16" s="752" t="s">
        <v>80</v>
      </c>
      <c r="N16" s="651">
        <v>10.5</v>
      </c>
      <c r="O16" s="540">
        <v>28</v>
      </c>
      <c r="P16" s="877">
        <v>28</v>
      </c>
      <c r="Q16" s="540" t="s">
        <v>81</v>
      </c>
      <c r="R16" s="1725"/>
      <c r="S16" s="1726"/>
      <c r="T16" s="1727"/>
      <c r="U16" s="677">
        <f>IF(OR(P16="",M16=Paramétrage!$C$10,M16=Paramétrage!$C$13,M16=Paramétrage!$C$17,M16=Paramétrage!$C$20,M16=Paramétrage!$C$24,M16=Paramétrage!$C$27,AND(M16&lt;&gt;Paramétrage!$C$9,Q16="Mut+ext")),0,ROUNDUP(O16/P16,0))</f>
        <v>1</v>
      </c>
      <c r="V16" s="860">
        <f>IF(OR(M16="",Q16="Mut+ext"),0,IF(VLOOKUP(M16,Paramétrage!$C$6:$E$29,2,0)=0,0,IF(P16="","saisir capacité",N16*U16*VLOOKUP(M16,Paramétrage!$C$6:$E$29,2,0))))</f>
        <v>10.5</v>
      </c>
      <c r="W16" s="494"/>
      <c r="X16" s="314">
        <f t="shared" si="2"/>
        <v>10.5</v>
      </c>
      <c r="Y16" s="696">
        <f>IF(OR(M16="",Q16="Mut+ext"),0,IF(ISERROR(W16+V16*VLOOKUP(M16,Paramétrage!$C$6:$E$29,3,0))=TRUE,X16,W16+V16*VLOOKUP(M16,Paramétrage!$C$6:$E$29,3,0)))</f>
        <v>10.5</v>
      </c>
      <c r="Z16" s="1531"/>
      <c r="AA16" s="1497"/>
      <c r="AB16" s="1498"/>
      <c r="AC16" s="471"/>
      <c r="AD16" s="857"/>
      <c r="AE16" s="56">
        <f t="shared" si="3"/>
        <v>10.5</v>
      </c>
      <c r="AF16" s="921">
        <f t="shared" si="4"/>
        <v>294</v>
      </c>
      <c r="AG16" s="633"/>
      <c r="AH16" s="633"/>
    </row>
    <row r="17" spans="1:34" ht="15.6" hidden="1" customHeight="1" x14ac:dyDescent="0.25">
      <c r="A17" s="1470"/>
      <c r="B17" s="1457"/>
      <c r="C17" s="1442"/>
      <c r="D17" s="1443"/>
      <c r="E17" s="1446"/>
      <c r="F17" s="1446"/>
      <c r="G17" s="902"/>
      <c r="H17" s="882"/>
      <c r="I17" s="903"/>
      <c r="J17" s="884"/>
      <c r="K17" s="904"/>
      <c r="L17" s="266"/>
      <c r="M17" s="884"/>
      <c r="N17" s="886"/>
      <c r="O17" s="890"/>
      <c r="P17" s="888"/>
      <c r="Q17" s="688"/>
      <c r="R17" s="1501"/>
      <c r="S17" s="1459"/>
      <c r="T17" s="1502"/>
      <c r="U17" s="798">
        <f>IF(OR(P17="",M17=Paramétrage!$C$10,M17=Paramétrage!$C$13,M17=Paramétrage!$C$17,M17=Paramétrage!$C$20,M17=Paramétrage!$C$24,M17=Paramétrage!$C$27,AND(M17&lt;&gt;Paramétrage!$C$9,Q17="Mut+ext")),0,ROUNDUP(O17/P17,0))</f>
        <v>0</v>
      </c>
      <c r="V17" s="624">
        <f>IF(OR(M17="",Q17="Mut+ext"),0,IF(VLOOKUP(M17,Paramétrage!$C$6:$E$29,2,0)=0,0,IF(P17="","saisir capacité",N17*U17*VLOOKUP(M17,Paramétrage!$C$6:$E$29,2,0))))</f>
        <v>0</v>
      </c>
      <c r="W17" s="625"/>
      <c r="X17" s="626">
        <f t="shared" si="2"/>
        <v>0</v>
      </c>
      <c r="Y17" s="74">
        <f>IF(OR(M17="",Q17="Mut+ext"),0,IF(ISERROR(W17+V17*VLOOKUP(M17,Paramétrage!$C$6:$E$29,3,0))=TRUE,X17,W17+V17*VLOOKUP(M17,Paramétrage!$C$6:$E$29,3,0)))</f>
        <v>0</v>
      </c>
      <c r="Z17" s="1458"/>
      <c r="AA17" s="1459"/>
      <c r="AB17" s="1503"/>
      <c r="AC17" s="635"/>
      <c r="AD17" s="270"/>
      <c r="AE17" s="56">
        <f t="shared" si="3"/>
        <v>0</v>
      </c>
      <c r="AF17" s="921">
        <f t="shared" si="4"/>
        <v>0</v>
      </c>
    </row>
    <row r="18" spans="1:34" ht="15.6" hidden="1" customHeight="1" x14ac:dyDescent="0.25">
      <c r="A18" s="1470"/>
      <c r="B18" s="1457"/>
      <c r="C18" s="1442"/>
      <c r="D18" s="1443"/>
      <c r="E18" s="1446"/>
      <c r="F18" s="1446"/>
      <c r="G18" s="902"/>
      <c r="H18" s="891"/>
      <c r="I18" s="883"/>
      <c r="J18" s="884"/>
      <c r="K18" s="885"/>
      <c r="L18" s="266"/>
      <c r="M18" s="884"/>
      <c r="N18" s="886"/>
      <c r="O18" s="887"/>
      <c r="P18" s="888"/>
      <c r="Q18" s="688"/>
      <c r="R18" s="1501"/>
      <c r="S18" s="1459"/>
      <c r="T18" s="1502"/>
      <c r="U18" s="798">
        <f>IF(OR(P18="",M18=Paramétrage!$C$10,M18=Paramétrage!$C$13,M18=Paramétrage!$C$17,M18=Paramétrage!$C$20,M18=Paramétrage!$C$24,M18=Paramétrage!$C$27,AND(M18&lt;&gt;Paramétrage!$C$9,Q18="Mut+ext")),0,ROUNDUP(O18/P18,0))</f>
        <v>0</v>
      </c>
      <c r="V18" s="624">
        <f>IF(OR(M18="",Q18="Mut+ext"),0,IF(VLOOKUP(M18,Paramétrage!$C$6:$E$29,2,0)=0,0,IF(P18="","saisir capacité",N18*U18*VLOOKUP(M18,Paramétrage!$C$6:$E$29,2,0))))</f>
        <v>0</v>
      </c>
      <c r="W18" s="625"/>
      <c r="X18" s="626">
        <f t="shared" si="2"/>
        <v>0</v>
      </c>
      <c r="Y18" s="74">
        <f>IF(OR(M18="",Q18="Mut+ext"),0,IF(ISERROR(W18+V18*VLOOKUP(M18,Paramétrage!$C$6:$E$29,3,0))=TRUE,X18,W18+V18*VLOOKUP(M18,Paramétrage!$C$6:$E$29,3,0)))</f>
        <v>0</v>
      </c>
      <c r="Z18" s="1458"/>
      <c r="AA18" s="1459"/>
      <c r="AB18" s="1503"/>
      <c r="AC18" s="635"/>
      <c r="AD18" s="270"/>
      <c r="AE18" s="56">
        <f t="shared" si="3"/>
        <v>0</v>
      </c>
      <c r="AF18" s="921">
        <f t="shared" si="4"/>
        <v>0</v>
      </c>
    </row>
    <row r="19" spans="1:34" ht="15.6" hidden="1" customHeight="1" x14ac:dyDescent="0.25">
      <c r="A19" s="1470"/>
      <c r="B19" s="1457"/>
      <c r="C19" s="1442"/>
      <c r="D19" s="1443"/>
      <c r="E19" s="1446"/>
      <c r="F19" s="1446"/>
      <c r="G19" s="902"/>
      <c r="H19" s="882"/>
      <c r="I19" s="903"/>
      <c r="J19" s="884"/>
      <c r="K19" s="904"/>
      <c r="L19" s="266"/>
      <c r="M19" s="884"/>
      <c r="N19" s="905"/>
      <c r="O19" s="887"/>
      <c r="P19" s="888"/>
      <c r="Q19" s="688"/>
      <c r="R19" s="1501"/>
      <c r="S19" s="1459"/>
      <c r="T19" s="1502"/>
      <c r="U19" s="798">
        <f>IF(OR(P19="",M19=Paramétrage!$C$10,M19=Paramétrage!$C$13,M19=Paramétrage!$C$17,M19=Paramétrage!$C$20,M19=Paramétrage!$C$24,M19=Paramétrage!$C$27,AND(M19&lt;&gt;Paramétrage!$C$9,Q19="Mut+ext")),0,ROUNDUP(O19/P19,0))</f>
        <v>0</v>
      </c>
      <c r="V19" s="624">
        <f>IF(OR(M19="",Q19="Mut+ext"),0,IF(VLOOKUP(M19,Paramétrage!$C$6:$E$29,2,0)=0,0,IF(P19="","saisir capacité",N19*U19*VLOOKUP(M19,Paramétrage!$C$6:$E$29,2,0))))</f>
        <v>0</v>
      </c>
      <c r="W19" s="625"/>
      <c r="X19" s="626">
        <f t="shared" si="2"/>
        <v>0</v>
      </c>
      <c r="Y19" s="74">
        <f>IF(OR(M19="",Q19="Mut+ext"),0,IF(ISERROR(W19+V19*VLOOKUP(M19,Paramétrage!$C$6:$E$29,3,0))=TRUE,X19,W19+V19*VLOOKUP(M19,Paramétrage!$C$6:$E$29,3,0)))</f>
        <v>0</v>
      </c>
      <c r="Z19" s="1458"/>
      <c r="AA19" s="1459"/>
      <c r="AB19" s="1503"/>
      <c r="AC19" s="272"/>
      <c r="AD19" s="270"/>
      <c r="AE19" s="56">
        <f t="shared" si="3"/>
        <v>0</v>
      </c>
      <c r="AF19" s="921">
        <f t="shared" si="4"/>
        <v>0</v>
      </c>
    </row>
    <row r="20" spans="1:34" ht="15.6" hidden="1" customHeight="1" x14ac:dyDescent="0.25">
      <c r="A20" s="1470"/>
      <c r="B20" s="1457"/>
      <c r="C20" s="1442"/>
      <c r="D20" s="1443"/>
      <c r="E20" s="1446"/>
      <c r="F20" s="1446"/>
      <c r="G20" s="902"/>
      <c r="H20" s="882"/>
      <c r="I20" s="903"/>
      <c r="J20" s="884"/>
      <c r="K20" s="904"/>
      <c r="L20" s="266"/>
      <c r="M20" s="884"/>
      <c r="N20" s="905"/>
      <c r="O20" s="887"/>
      <c r="P20" s="888"/>
      <c r="Q20" s="688"/>
      <c r="R20" s="1501"/>
      <c r="S20" s="1459"/>
      <c r="T20" s="1502"/>
      <c r="U20" s="798">
        <f>IF(OR(P20="",M20=Paramétrage!$C$10,M20=Paramétrage!$C$13,M20=Paramétrage!$C$17,M20=Paramétrage!$C$20,M20=Paramétrage!$C$24,M20=Paramétrage!$C$27,AND(M20&lt;&gt;Paramétrage!$C$9,Q20="Mut+ext")),0,ROUNDUP(O20/P20,0))</f>
        <v>0</v>
      </c>
      <c r="V20" s="624">
        <f>IF(OR(M20="",Q20="Mut+ext"),0,IF(VLOOKUP(M20,Paramétrage!$C$6:$E$29,2,0)=0,0,IF(P20="","saisir capacité",N20*U20*VLOOKUP(M20,Paramétrage!$C$6:$E$29,2,0))))</f>
        <v>0</v>
      </c>
      <c r="W20" s="625"/>
      <c r="X20" s="626">
        <f t="shared" si="2"/>
        <v>0</v>
      </c>
      <c r="Y20" s="74">
        <f>IF(OR(M20="",Q20="Mut+ext"),0,IF(ISERROR(W20+V20*VLOOKUP(M20,Paramétrage!$C$6:$E$29,3,0))=TRUE,X20,W20+V20*VLOOKUP(M20,Paramétrage!$C$6:$E$29,3,0)))</f>
        <v>0</v>
      </c>
      <c r="Z20" s="1458"/>
      <c r="AA20" s="1459"/>
      <c r="AB20" s="1503"/>
      <c r="AC20" s="635"/>
      <c r="AD20" s="270"/>
      <c r="AE20" s="56">
        <f t="shared" si="3"/>
        <v>0</v>
      </c>
      <c r="AF20" s="921">
        <f t="shared" si="4"/>
        <v>0</v>
      </c>
    </row>
    <row r="21" spans="1:34" ht="15.6" hidden="1" customHeight="1" x14ac:dyDescent="0.25">
      <c r="A21" s="1470"/>
      <c r="B21" s="1457"/>
      <c r="C21" s="1442"/>
      <c r="D21" s="1443"/>
      <c r="E21" s="1446"/>
      <c r="F21" s="1446"/>
      <c r="G21" s="902"/>
      <c r="H21" s="882"/>
      <c r="I21" s="903"/>
      <c r="J21" s="884"/>
      <c r="K21" s="904"/>
      <c r="L21" s="266"/>
      <c r="M21" s="884"/>
      <c r="N21" s="886"/>
      <c r="O21" s="890"/>
      <c r="P21" s="888"/>
      <c r="Q21" s="688"/>
      <c r="R21" s="1501"/>
      <c r="S21" s="1459"/>
      <c r="T21" s="1502"/>
      <c r="U21" s="798">
        <f>IF(OR(P21="",M21=Paramétrage!$C$10,M21=Paramétrage!$C$13,M21=Paramétrage!$C$17,M21=Paramétrage!$C$20,M21=Paramétrage!$C$24,M21=Paramétrage!$C$27,AND(M21&lt;&gt;Paramétrage!$C$9,Q21="Mut+ext")),0,ROUNDUP(O21/P21,0))</f>
        <v>0</v>
      </c>
      <c r="V21" s="624">
        <f>IF(OR(M21="",Q21="Mut+ext"),0,IF(VLOOKUP(M21,Paramétrage!$C$6:$E$29,2,0)=0,0,IF(P21="","saisir capacité",N21*U21*VLOOKUP(M21,Paramétrage!$C$6:$E$29,2,0))))</f>
        <v>0</v>
      </c>
      <c r="W21" s="625"/>
      <c r="X21" s="626">
        <f t="shared" si="2"/>
        <v>0</v>
      </c>
      <c r="Y21" s="74">
        <f>IF(OR(M21="",Q21="Mut+ext"),0,IF(ISERROR(W21+V21*VLOOKUP(M21,Paramétrage!$C$6:$E$29,3,0))=TRUE,X21,W21+V21*VLOOKUP(M21,Paramétrage!$C$6:$E$29,3,0)))</f>
        <v>0</v>
      </c>
      <c r="Z21" s="1458"/>
      <c r="AA21" s="1459"/>
      <c r="AB21" s="1503"/>
      <c r="AC21" s="635"/>
      <c r="AD21" s="270"/>
      <c r="AE21" s="56">
        <f t="shared" si="3"/>
        <v>0</v>
      </c>
      <c r="AF21" s="921">
        <f t="shared" si="4"/>
        <v>0</v>
      </c>
    </row>
    <row r="22" spans="1:34" ht="15.6" hidden="1" customHeight="1" x14ac:dyDescent="0.25">
      <c r="A22" s="1470"/>
      <c r="B22" s="1457"/>
      <c r="C22" s="1442"/>
      <c r="D22" s="1443"/>
      <c r="E22" s="1446"/>
      <c r="F22" s="1446"/>
      <c r="G22" s="902"/>
      <c r="H22" s="891"/>
      <c r="I22" s="883"/>
      <c r="J22" s="884"/>
      <c r="K22" s="885"/>
      <c r="L22" s="266"/>
      <c r="M22" s="884"/>
      <c r="N22" s="886"/>
      <c r="O22" s="887"/>
      <c r="P22" s="888"/>
      <c r="Q22" s="688"/>
      <c r="R22" s="1501"/>
      <c r="S22" s="1459"/>
      <c r="T22" s="1502"/>
      <c r="U22" s="798">
        <f>IF(OR(P22="",M22=Paramétrage!$C$10,M22=Paramétrage!$C$13,M22=Paramétrage!$C$17,M22=Paramétrage!$C$20,M22=Paramétrage!$C$24,M22=Paramétrage!$C$27,AND(M22&lt;&gt;Paramétrage!$C$9,Q22="Mut+ext")),0,ROUNDUP(O22/P22,0))</f>
        <v>0</v>
      </c>
      <c r="V22" s="624">
        <f>IF(OR(M22="",Q22="Mut+ext"),0,IF(VLOOKUP(M22,Paramétrage!$C$6:$E$29,2,0)=0,0,IF(P22="","saisir capacité",N22*U22*VLOOKUP(M22,Paramétrage!$C$6:$E$29,2,0))))</f>
        <v>0</v>
      </c>
      <c r="W22" s="625"/>
      <c r="X22" s="626">
        <f t="shared" si="2"/>
        <v>0</v>
      </c>
      <c r="Y22" s="74">
        <f>IF(OR(M22="",Q22="Mut+ext"),0,IF(ISERROR(W22+V22*VLOOKUP(M22,Paramétrage!$C$6:$E$29,3,0))=TRUE,X22,W22+V22*VLOOKUP(M22,Paramétrage!$C$6:$E$29,3,0)))</f>
        <v>0</v>
      </c>
      <c r="Z22" s="1458"/>
      <c r="AA22" s="1459"/>
      <c r="AB22" s="1503"/>
      <c r="AC22" s="635"/>
      <c r="AD22" s="270"/>
      <c r="AE22" s="56">
        <f t="shared" si="3"/>
        <v>0</v>
      </c>
      <c r="AF22" s="921">
        <f t="shared" si="4"/>
        <v>0</v>
      </c>
    </row>
    <row r="23" spans="1:34" x14ac:dyDescent="0.25">
      <c r="A23" s="1470"/>
      <c r="B23" s="1457"/>
      <c r="C23" s="1444"/>
      <c r="D23" s="1445"/>
      <c r="E23" s="1447"/>
      <c r="F23" s="1447"/>
      <c r="G23" s="902"/>
      <c r="H23" s="891"/>
      <c r="I23" s="883"/>
      <c r="J23" s="884"/>
      <c r="K23" s="885"/>
      <c r="L23" s="266"/>
      <c r="M23" s="884"/>
      <c r="N23" s="886"/>
      <c r="O23" s="892"/>
      <c r="P23" s="888"/>
      <c r="Q23" s="688"/>
      <c r="R23" s="1501"/>
      <c r="S23" s="1459"/>
      <c r="T23" s="1502"/>
      <c r="U23" s="798">
        <f>IF(OR(P23="",M23=Paramétrage!$C$10,M23=Paramétrage!$C$13,M23=Paramétrage!$C$17,M23=Paramétrage!$C$20,M23=Paramétrage!$C$24,M23=Paramétrage!$C$27,AND(M23&lt;&gt;Paramétrage!$C$9,Q23="Mut+ext")),0,ROUNDUP(O23/P23,0))</f>
        <v>0</v>
      </c>
      <c r="V23" s="624">
        <f>IF(OR(M23="",Q23="Mut+ext"),0,IF(VLOOKUP(M23,Paramétrage!$C$6:$E$29,2,0)=0,0,IF(P23="","saisir capacité",N23*U23*VLOOKUP(M23,Paramétrage!$C$6:$E$29,2,0))))</f>
        <v>0</v>
      </c>
      <c r="W23" s="625"/>
      <c r="X23" s="626">
        <f t="shared" si="2"/>
        <v>0</v>
      </c>
      <c r="Y23" s="74">
        <f>IF(OR(M23="",Q23="Mut+ext"),0,IF(ISERROR(W23+V23*VLOOKUP(M23,Paramétrage!$C$6:$E$29,3,0))=TRUE,X23,W23+V23*VLOOKUP(M23,Paramétrage!$C$6:$E$29,3,0)))</f>
        <v>0</v>
      </c>
      <c r="Z23" s="1458"/>
      <c r="AA23" s="1459"/>
      <c r="AB23" s="1503"/>
      <c r="AC23" s="635"/>
      <c r="AD23" s="270"/>
      <c r="AE23" s="56">
        <f t="shared" si="3"/>
        <v>0</v>
      </c>
      <c r="AF23" s="921">
        <f t="shared" si="4"/>
        <v>0</v>
      </c>
    </row>
    <row r="24" spans="1:34" x14ac:dyDescent="0.25">
      <c r="A24" s="1470"/>
      <c r="B24" s="1457"/>
      <c r="C24" s="988"/>
      <c r="D24" s="989"/>
      <c r="E24" s="839"/>
      <c r="F24" s="839"/>
      <c r="G24" s="906"/>
      <c r="H24" s="907"/>
      <c r="I24" s="908"/>
      <c r="J24" s="909"/>
      <c r="K24" s="910"/>
      <c r="L24" s="273"/>
      <c r="M24" s="911"/>
      <c r="N24" s="912">
        <f>AE24</f>
        <v>58</v>
      </c>
      <c r="O24" s="913"/>
      <c r="P24" s="914"/>
      <c r="Q24" s="277"/>
      <c r="R24" s="275"/>
      <c r="S24" s="275"/>
      <c r="T24" s="276"/>
      <c r="U24" s="277"/>
      <c r="V24" s="844">
        <f>SUM(V12:V23)</f>
        <v>63</v>
      </c>
      <c r="W24" s="841">
        <f>SUM(W12:W23)</f>
        <v>0</v>
      </c>
      <c r="X24" s="845">
        <f>SUM(X12:X23)</f>
        <v>63</v>
      </c>
      <c r="Y24" s="64">
        <f>SUM(Y12:Y23)</f>
        <v>72</v>
      </c>
      <c r="Z24" s="278"/>
      <c r="AA24" s="279"/>
      <c r="AB24" s="280"/>
      <c r="AC24" s="281"/>
      <c r="AD24" s="282"/>
      <c r="AE24" s="98">
        <f>SUM(AE12:AE23)</f>
        <v>58</v>
      </c>
      <c r="AF24" s="99">
        <f>SUM(AF12:AF23)</f>
        <v>1624</v>
      </c>
    </row>
    <row r="25" spans="1:34" s="724" customFormat="1" ht="37.35" customHeight="1" x14ac:dyDescent="0.25">
      <c r="A25" s="1470"/>
      <c r="B25" s="1457" t="s">
        <v>86</v>
      </c>
      <c r="C25" s="1440" t="s">
        <v>528</v>
      </c>
      <c r="D25" s="1441"/>
      <c r="E25" s="1446">
        <v>6</v>
      </c>
      <c r="F25" s="1446" t="s">
        <v>64</v>
      </c>
      <c r="G25" s="752" t="s">
        <v>88</v>
      </c>
      <c r="H25" s="873" t="s">
        <v>66</v>
      </c>
      <c r="I25" s="893" t="s">
        <v>692</v>
      </c>
      <c r="J25" s="894">
        <v>70</v>
      </c>
      <c r="K25" s="876" t="s">
        <v>64</v>
      </c>
      <c r="L25" s="310">
        <v>1</v>
      </c>
      <c r="M25" s="752" t="s">
        <v>68</v>
      </c>
      <c r="N25" s="651">
        <v>14</v>
      </c>
      <c r="O25" s="897">
        <v>28</v>
      </c>
      <c r="P25" s="877">
        <v>28</v>
      </c>
      <c r="Q25" s="540" t="s">
        <v>81</v>
      </c>
      <c r="R25" s="1725"/>
      <c r="S25" s="1726"/>
      <c r="T25" s="1727"/>
      <c r="U25" s="677">
        <f>IF(OR(P25="",M25=Paramétrage!$C$10,M25=Paramétrage!$C$13,M25=Paramétrage!$C$17,M25=Paramétrage!$C$20,M25=Paramétrage!$C$24,M25=Paramétrage!$C$27,AND(M25&lt;&gt;Paramétrage!$C$9,Q25="Mut+ext")),0,ROUNDUP(O25/P25,0))</f>
        <v>1</v>
      </c>
      <c r="V25" s="314">
        <f>IF(OR(M25="",Q25="Mut+ext"),0,IF(VLOOKUP(M25,Paramétrage!$C$6:$E$29,2,0)=0,0,IF(P25="","saisir capacité",N25*U25*VLOOKUP(M25,Paramétrage!$C$6:$E$29,2,0))))</f>
        <v>14</v>
      </c>
      <c r="W25" s="474"/>
      <c r="X25" s="314">
        <f t="shared" ref="X25:X36" si="5">IF(OR(M25="",Q25="Mut+ext"),0,IF(ISERROR(V25+W25)=TRUE,V25,V25+W25))</f>
        <v>14</v>
      </c>
      <c r="Y25" s="696">
        <f>IF(OR(M25="",Q25="Mut+ext"),0,IF(ISERROR(W25+V25*VLOOKUP(M25,Paramétrage!$C$6:$E$29,3,0))=TRUE,X25,W25+V25*VLOOKUP(M25,Paramétrage!$C$6:$E$29,3,0)))</f>
        <v>21</v>
      </c>
      <c r="Z25" s="1531"/>
      <c r="AA25" s="1497"/>
      <c r="AB25" s="1498"/>
      <c r="AC25" s="471"/>
      <c r="AD25" s="857"/>
      <c r="AE25" s="56">
        <f t="shared" ref="AE25:AE36" si="6">IF(G25="",0,IF(K25="",0,IF(SUMIF($G$25:$G$36,G25,$O$25:$O$36)=0,0,IF(OR(L25="",K25="obligatoire"),AF25/SUMIF($G$25:$G$36,G25,$O$25:$O$36),AF25/(SUMIF($G$25:$G$36,G25,$O$25:$O$36)/L25)))))</f>
        <v>14</v>
      </c>
      <c r="AF25" s="916">
        <f t="shared" ref="AF25:AF36" si="7">N25*O25</f>
        <v>392</v>
      </c>
      <c r="AG25" s="633"/>
      <c r="AH25" s="633"/>
    </row>
    <row r="26" spans="1:34" s="724" customFormat="1" ht="34.35" customHeight="1" x14ac:dyDescent="0.25">
      <c r="A26" s="1470"/>
      <c r="B26" s="1457"/>
      <c r="C26" s="1442"/>
      <c r="D26" s="1443"/>
      <c r="E26" s="1446"/>
      <c r="F26" s="1446"/>
      <c r="G26" s="752" t="s">
        <v>91</v>
      </c>
      <c r="H26" s="874" t="s">
        <v>66</v>
      </c>
      <c r="I26" s="899" t="s">
        <v>693</v>
      </c>
      <c r="J26" s="900">
        <v>70</v>
      </c>
      <c r="K26" s="876" t="s">
        <v>64</v>
      </c>
      <c r="L26" s="310">
        <v>1</v>
      </c>
      <c r="M26" s="752" t="s">
        <v>80</v>
      </c>
      <c r="N26" s="651">
        <v>7</v>
      </c>
      <c r="O26" s="540">
        <v>28</v>
      </c>
      <c r="P26" s="877">
        <v>28</v>
      </c>
      <c r="Q26" s="540" t="s">
        <v>81</v>
      </c>
      <c r="R26" s="1725"/>
      <c r="S26" s="1726"/>
      <c r="T26" s="1727"/>
      <c r="U26" s="677">
        <f>IF(OR(P26="",M26=Paramétrage!$C$10,M26=Paramétrage!$C$13,M26=Paramétrage!$C$17,M26=Paramétrage!$C$20,M26=Paramétrage!$C$24,M26=Paramétrage!$C$27,AND(M26&lt;&gt;Paramétrage!$C$9,Q26="Mut+ext")),0,ROUNDUP(O26/P26,0))</f>
        <v>1</v>
      </c>
      <c r="V26" s="314">
        <f>IF(OR(M26="",Q26="Mut+ext"),0,IF(VLOOKUP(M26,Paramétrage!$C$6:$E$29,2,0)=0,0,IF(P26="","saisir capacité",N26*U26*VLOOKUP(M26,Paramétrage!$C$6:$E$29,2,0))))</f>
        <v>7</v>
      </c>
      <c r="W26" s="313"/>
      <c r="X26" s="314">
        <f t="shared" si="5"/>
        <v>7</v>
      </c>
      <c r="Y26" s="696">
        <f>IF(OR(M26="",Q26="Mut+ext"),0,IF(ISERROR(W26+V26*VLOOKUP(M26,Paramétrage!$C$6:$E$29,3,0))=TRUE,X26,W26+V26*VLOOKUP(M26,Paramétrage!$C$6:$E$29,3,0)))</f>
        <v>7</v>
      </c>
      <c r="Z26" s="1531"/>
      <c r="AA26" s="1497"/>
      <c r="AB26" s="1498"/>
      <c r="AC26" s="316"/>
      <c r="AD26" s="856"/>
      <c r="AE26" s="56">
        <f t="shared" si="6"/>
        <v>7</v>
      </c>
      <c r="AF26" s="921">
        <f t="shared" si="7"/>
        <v>196</v>
      </c>
      <c r="AG26" s="633"/>
      <c r="AH26" s="633"/>
    </row>
    <row r="27" spans="1:34" s="724" customFormat="1" ht="30" customHeight="1" x14ac:dyDescent="0.25">
      <c r="A27" s="1470"/>
      <c r="B27" s="1457"/>
      <c r="C27" s="1442"/>
      <c r="D27" s="1443"/>
      <c r="E27" s="1446"/>
      <c r="F27" s="1446"/>
      <c r="G27" s="752" t="s">
        <v>92</v>
      </c>
      <c r="H27" s="874" t="s">
        <v>66</v>
      </c>
      <c r="I27" s="873" t="s">
        <v>694</v>
      </c>
      <c r="J27" s="894">
        <v>70</v>
      </c>
      <c r="K27" s="876" t="s">
        <v>64</v>
      </c>
      <c r="L27" s="310">
        <v>1</v>
      </c>
      <c r="M27" s="752" t="s">
        <v>68</v>
      </c>
      <c r="N27" s="651">
        <v>14</v>
      </c>
      <c r="O27" s="540">
        <v>28</v>
      </c>
      <c r="P27" s="877">
        <v>28</v>
      </c>
      <c r="Q27" s="540" t="s">
        <v>81</v>
      </c>
      <c r="R27" s="1725"/>
      <c r="S27" s="1726"/>
      <c r="T27" s="1727"/>
      <c r="U27" s="677">
        <f>IF(OR(P27="",M27=Paramétrage!$C$10,M27=Paramétrage!$C$13,M27=Paramétrage!$C$17,M27=Paramétrage!$C$20,M27=Paramétrage!$C$24,M27=Paramétrage!$C$27,AND(M27&lt;&gt;Paramétrage!$C$9,Q27="Mut+ext")),0,ROUNDUP(O27/P27,0))</f>
        <v>1</v>
      </c>
      <c r="V27" s="314">
        <f>IF(OR(M27="",Q27="Mut+ext"),0,IF(VLOOKUP(M27,Paramétrage!$C$6:$E$29,2,0)=0,0,IF(P27="","saisir capacité",N27*U27*VLOOKUP(M27,Paramétrage!$C$6:$E$29,2,0))))</f>
        <v>14</v>
      </c>
      <c r="W27" s="313"/>
      <c r="X27" s="314">
        <f t="shared" si="5"/>
        <v>14</v>
      </c>
      <c r="Y27" s="696">
        <f>IF(OR(M27="",Q27="Mut+ext"),0,IF(ISERROR(W27+V27*VLOOKUP(M27,Paramétrage!$C$6:$E$29,3,0))=TRUE,X27,W27+V27*VLOOKUP(M27,Paramétrage!$C$6:$E$29,3,0)))</f>
        <v>21</v>
      </c>
      <c r="Z27" s="1531"/>
      <c r="AA27" s="1497"/>
      <c r="AB27" s="1498"/>
      <c r="AC27" s="316"/>
      <c r="AD27" s="856"/>
      <c r="AE27" s="56">
        <f t="shared" si="6"/>
        <v>14</v>
      </c>
      <c r="AF27" s="921">
        <f t="shared" si="7"/>
        <v>392</v>
      </c>
      <c r="AG27" s="633"/>
      <c r="AH27" s="633"/>
    </row>
    <row r="28" spans="1:34" s="724" customFormat="1" ht="44.1" customHeight="1" x14ac:dyDescent="0.25">
      <c r="A28" s="1470"/>
      <c r="B28" s="1457"/>
      <c r="C28" s="1442"/>
      <c r="D28" s="1443"/>
      <c r="E28" s="1446"/>
      <c r="F28" s="1446"/>
      <c r="G28" s="752" t="s">
        <v>472</v>
      </c>
      <c r="H28" s="874" t="s">
        <v>66</v>
      </c>
      <c r="I28" s="874" t="s">
        <v>694</v>
      </c>
      <c r="J28" s="900">
        <v>70</v>
      </c>
      <c r="K28" s="876" t="s">
        <v>64</v>
      </c>
      <c r="L28" s="310">
        <v>1</v>
      </c>
      <c r="M28" s="752" t="s">
        <v>80</v>
      </c>
      <c r="N28" s="651">
        <v>7</v>
      </c>
      <c r="O28" s="540">
        <v>28</v>
      </c>
      <c r="P28" s="877">
        <v>28</v>
      </c>
      <c r="Q28" s="540" t="s">
        <v>81</v>
      </c>
      <c r="R28" s="1725"/>
      <c r="S28" s="1726"/>
      <c r="T28" s="1727"/>
      <c r="U28" s="677">
        <f>IF(OR(P28="",M28=Paramétrage!$C$10,M28=Paramétrage!$C$13,M28=Paramétrage!$C$17,M28=Paramétrage!$C$20,M28=Paramétrage!$C$24,M28=Paramétrage!$C$27,AND(M28&lt;&gt;Paramétrage!$C$9,Q28="Mut+ext")),0,ROUNDUP(O28/P28,0))</f>
        <v>1</v>
      </c>
      <c r="V28" s="314">
        <f>IF(OR(M28="",Q28="Mut+ext"),0,IF(VLOOKUP(M28,Paramétrage!$C$6:$E$29,2,0)=0,0,IF(P28="","saisir capacité",N28*U28*VLOOKUP(M28,Paramétrage!$C$6:$E$29,2,0))))</f>
        <v>7</v>
      </c>
      <c r="W28" s="313"/>
      <c r="X28" s="314">
        <f t="shared" si="5"/>
        <v>7</v>
      </c>
      <c r="Y28" s="696">
        <f>IF(OR(M28="",Q28="Mut+ext"),0,IF(ISERROR(W28+V28*VLOOKUP(M28,Paramétrage!$C$6:$E$29,3,0))=TRUE,X28,W28+V28*VLOOKUP(M28,Paramétrage!$C$6:$E$29,3,0)))</f>
        <v>7</v>
      </c>
      <c r="Z28" s="1531"/>
      <c r="AA28" s="1497"/>
      <c r="AB28" s="1498"/>
      <c r="AC28" s="475"/>
      <c r="AD28" s="856"/>
      <c r="AE28" s="56">
        <f t="shared" si="6"/>
        <v>7</v>
      </c>
      <c r="AF28" s="921">
        <f t="shared" si="7"/>
        <v>196</v>
      </c>
      <c r="AG28" s="633"/>
      <c r="AH28" s="633"/>
    </row>
    <row r="29" spans="1:34" ht="15.6" hidden="1" customHeight="1" x14ac:dyDescent="0.25">
      <c r="A29" s="1470"/>
      <c r="B29" s="1457"/>
      <c r="C29" s="1442"/>
      <c r="D29" s="1443"/>
      <c r="E29" s="1446"/>
      <c r="F29" s="1446"/>
      <c r="G29" s="902"/>
      <c r="H29" s="882"/>
      <c r="I29" s="903"/>
      <c r="J29" s="884"/>
      <c r="K29" s="904"/>
      <c r="L29" s="266"/>
      <c r="M29" s="884"/>
      <c r="N29" s="905"/>
      <c r="O29" s="887"/>
      <c r="P29" s="888"/>
      <c r="Q29" s="688"/>
      <c r="R29" s="1501"/>
      <c r="S29" s="1459"/>
      <c r="T29" s="1502"/>
      <c r="U29" s="798">
        <f>IF(OR(P29="",M29=Paramétrage!$C$10,M29=Paramétrage!$C$13,M29=Paramétrage!$C$17,M29=Paramétrage!$C$20,M29=Paramétrage!$C$24,M29=Paramétrage!$C$27,AND(M29&lt;&gt;Paramétrage!$C$9,Q29="Mut+ext")),0,ROUNDUP(O29/P29,0))</f>
        <v>0</v>
      </c>
      <c r="V29" s="624">
        <f>IF(OR(M29="",Q29="Mut+ext"),0,IF(VLOOKUP(M29,Paramétrage!$C$6:$E$29,2,0)=0,0,IF(P29="","saisir capacité",N29*U29*VLOOKUP(M29,Paramétrage!$C$6:$E$29,2,0))))</f>
        <v>0</v>
      </c>
      <c r="W29" s="625"/>
      <c r="X29" s="626">
        <f t="shared" si="5"/>
        <v>0</v>
      </c>
      <c r="Y29" s="74">
        <f>IF(OR(M29="",Q29="Mut+ext"),0,IF(ISERROR(W29+V29*VLOOKUP(M29,Paramétrage!$C$6:$E$29,3,0))=TRUE,X29,W29+V29*VLOOKUP(M29,Paramétrage!$C$6:$E$29,3,0)))</f>
        <v>0</v>
      </c>
      <c r="Z29" s="1458"/>
      <c r="AA29" s="1459"/>
      <c r="AB29" s="1503"/>
      <c r="AC29" s="635"/>
      <c r="AD29" s="270"/>
      <c r="AE29" s="56">
        <f t="shared" si="6"/>
        <v>0</v>
      </c>
      <c r="AF29" s="921">
        <f t="shared" si="7"/>
        <v>0</v>
      </c>
    </row>
    <row r="30" spans="1:34" ht="15.6" hidden="1" customHeight="1" x14ac:dyDescent="0.25">
      <c r="A30" s="1470"/>
      <c r="B30" s="1457"/>
      <c r="C30" s="1442"/>
      <c r="D30" s="1443"/>
      <c r="E30" s="1446"/>
      <c r="F30" s="1446"/>
      <c r="G30" s="902"/>
      <c r="H30" s="882"/>
      <c r="I30" s="903"/>
      <c r="J30" s="884"/>
      <c r="K30" s="904"/>
      <c r="L30" s="266"/>
      <c r="M30" s="884"/>
      <c r="N30" s="886"/>
      <c r="O30" s="890"/>
      <c r="P30" s="888"/>
      <c r="Q30" s="688"/>
      <c r="R30" s="1501"/>
      <c r="S30" s="1459"/>
      <c r="T30" s="1502"/>
      <c r="U30" s="798">
        <f>IF(OR(P30="",M30=Paramétrage!$C$10,M30=Paramétrage!$C$13,M30=Paramétrage!$C$17,M30=Paramétrage!$C$20,M30=Paramétrage!$C$24,M30=Paramétrage!$C$27,AND(M30&lt;&gt;Paramétrage!$C$9,Q30="Mut+ext")),0,ROUNDUP(O30/P30,0))</f>
        <v>0</v>
      </c>
      <c r="V30" s="624">
        <f>IF(OR(M30="",Q30="Mut+ext"),0,IF(VLOOKUP(M30,Paramétrage!$C$6:$E$29,2,0)=0,0,IF(P30="","saisir capacité",N30*U30*VLOOKUP(M30,Paramétrage!$C$6:$E$29,2,0))))</f>
        <v>0</v>
      </c>
      <c r="W30" s="625"/>
      <c r="X30" s="626">
        <f t="shared" si="5"/>
        <v>0</v>
      </c>
      <c r="Y30" s="74">
        <f>IF(OR(M30="",Q30="Mut+ext"),0,IF(ISERROR(W30+V30*VLOOKUP(M30,Paramétrage!$C$6:$E$29,3,0))=TRUE,X30,W30+V30*VLOOKUP(M30,Paramétrage!$C$6:$E$29,3,0)))</f>
        <v>0</v>
      </c>
      <c r="Z30" s="1458"/>
      <c r="AA30" s="1459"/>
      <c r="AB30" s="1503"/>
      <c r="AC30" s="635"/>
      <c r="AD30" s="270"/>
      <c r="AE30" s="56">
        <f t="shared" si="6"/>
        <v>0</v>
      </c>
      <c r="AF30" s="921">
        <f t="shared" si="7"/>
        <v>0</v>
      </c>
    </row>
    <row r="31" spans="1:34" ht="15.6" hidden="1" customHeight="1" x14ac:dyDescent="0.25">
      <c r="A31" s="1470"/>
      <c r="B31" s="1457"/>
      <c r="C31" s="1442"/>
      <c r="D31" s="1443"/>
      <c r="E31" s="1446"/>
      <c r="F31" s="1446"/>
      <c r="G31" s="902"/>
      <c r="H31" s="891"/>
      <c r="I31" s="883"/>
      <c r="J31" s="884"/>
      <c r="K31" s="885"/>
      <c r="L31" s="266"/>
      <c r="M31" s="884"/>
      <c r="N31" s="886"/>
      <c r="O31" s="887"/>
      <c r="P31" s="888"/>
      <c r="Q31" s="688"/>
      <c r="R31" s="1501"/>
      <c r="S31" s="1459"/>
      <c r="T31" s="1502"/>
      <c r="U31" s="798">
        <f>IF(OR(P31="",M31=Paramétrage!$C$10,M31=Paramétrage!$C$13,M31=Paramétrage!$C$17,M31=Paramétrage!$C$20,M31=Paramétrage!$C$24,M31=Paramétrage!$C$27,AND(M31&lt;&gt;Paramétrage!$C$9,Q31="Mut+ext")),0,ROUNDUP(O31/P31,0))</f>
        <v>0</v>
      </c>
      <c r="V31" s="624">
        <f>IF(OR(M31="",Q31="Mut+ext"),0,IF(VLOOKUP(M31,Paramétrage!$C$6:$E$29,2,0)=0,0,IF(P31="","saisir capacité",N31*U31*VLOOKUP(M31,Paramétrage!$C$6:$E$29,2,0))))</f>
        <v>0</v>
      </c>
      <c r="W31" s="625"/>
      <c r="X31" s="626">
        <f t="shared" si="5"/>
        <v>0</v>
      </c>
      <c r="Y31" s="74">
        <f>IF(OR(M31="",Q31="Mut+ext"),0,IF(ISERROR(W31+V31*VLOOKUP(M31,Paramétrage!$C$6:$E$29,3,0))=TRUE,X31,W31+V31*VLOOKUP(M31,Paramétrage!$C$6:$E$29,3,0)))</f>
        <v>0</v>
      </c>
      <c r="Z31" s="1458"/>
      <c r="AA31" s="1459"/>
      <c r="AB31" s="1503"/>
      <c r="AC31" s="635"/>
      <c r="AD31" s="270"/>
      <c r="AE31" s="56">
        <f t="shared" si="6"/>
        <v>0</v>
      </c>
      <c r="AF31" s="921">
        <f t="shared" si="7"/>
        <v>0</v>
      </c>
    </row>
    <row r="32" spans="1:34" ht="15.6" hidden="1" customHeight="1" x14ac:dyDescent="0.25">
      <c r="A32" s="1470"/>
      <c r="B32" s="1457"/>
      <c r="C32" s="1442"/>
      <c r="D32" s="1443"/>
      <c r="E32" s="1446"/>
      <c r="F32" s="1446"/>
      <c r="G32" s="902"/>
      <c r="H32" s="882"/>
      <c r="I32" s="903"/>
      <c r="J32" s="884"/>
      <c r="K32" s="904"/>
      <c r="L32" s="266"/>
      <c r="M32" s="884"/>
      <c r="N32" s="905"/>
      <c r="O32" s="887"/>
      <c r="P32" s="888"/>
      <c r="Q32" s="688"/>
      <c r="R32" s="1501"/>
      <c r="S32" s="1459"/>
      <c r="T32" s="1502"/>
      <c r="U32" s="798">
        <f>IF(OR(P32="",M32=Paramétrage!$C$10,M32=Paramétrage!$C$13,M32=Paramétrage!$C$17,M32=Paramétrage!$C$20,M32=Paramétrage!$C$24,M32=Paramétrage!$C$27,AND(M32&lt;&gt;Paramétrage!$C$9,Q32="Mut+ext")),0,ROUNDUP(O32/P32,0))</f>
        <v>0</v>
      </c>
      <c r="V32" s="624">
        <f>IF(OR(M32="",Q32="Mut+ext"),0,IF(VLOOKUP(M32,Paramétrage!$C$6:$E$29,2,0)=0,0,IF(P32="","saisir capacité",N32*U32*VLOOKUP(M32,Paramétrage!$C$6:$E$29,2,0))))</f>
        <v>0</v>
      </c>
      <c r="W32" s="625"/>
      <c r="X32" s="626">
        <f t="shared" si="5"/>
        <v>0</v>
      </c>
      <c r="Y32" s="74">
        <f>IF(OR(M32="",Q32="Mut+ext"),0,IF(ISERROR(W32+V32*VLOOKUP(M32,Paramétrage!$C$6:$E$29,3,0))=TRUE,X32,W32+V32*VLOOKUP(M32,Paramétrage!$C$6:$E$29,3,0)))</f>
        <v>0</v>
      </c>
      <c r="Z32" s="1458"/>
      <c r="AA32" s="1459"/>
      <c r="AB32" s="1503"/>
      <c r="AC32" s="272"/>
      <c r="AD32" s="270"/>
      <c r="AE32" s="56">
        <f t="shared" si="6"/>
        <v>0</v>
      </c>
      <c r="AF32" s="921">
        <f t="shared" si="7"/>
        <v>0</v>
      </c>
    </row>
    <row r="33" spans="1:34" ht="15.6" hidden="1" customHeight="1" x14ac:dyDescent="0.25">
      <c r="A33" s="1470"/>
      <c r="B33" s="1457"/>
      <c r="C33" s="1442"/>
      <c r="D33" s="1443"/>
      <c r="E33" s="1446"/>
      <c r="F33" s="1446"/>
      <c r="G33" s="902"/>
      <c r="H33" s="882"/>
      <c r="I33" s="903"/>
      <c r="J33" s="884"/>
      <c r="K33" s="904"/>
      <c r="L33" s="266"/>
      <c r="M33" s="884"/>
      <c r="N33" s="905"/>
      <c r="O33" s="887"/>
      <c r="P33" s="888"/>
      <c r="Q33" s="688"/>
      <c r="R33" s="1501"/>
      <c r="S33" s="1459"/>
      <c r="T33" s="1502"/>
      <c r="U33" s="798">
        <f>IF(OR(P33="",M33=Paramétrage!$C$10,M33=Paramétrage!$C$13,M33=Paramétrage!$C$17,M33=Paramétrage!$C$20,M33=Paramétrage!$C$24,M33=Paramétrage!$C$27,AND(M33&lt;&gt;Paramétrage!$C$9,Q33="Mut+ext")),0,ROUNDUP(O33/P33,0))</f>
        <v>0</v>
      </c>
      <c r="V33" s="624">
        <f>IF(OR(M33="",Q33="Mut+ext"),0,IF(VLOOKUP(M33,Paramétrage!$C$6:$E$29,2,0)=0,0,IF(P33="","saisir capacité",N33*U33*VLOOKUP(M33,Paramétrage!$C$6:$E$29,2,0))))</f>
        <v>0</v>
      </c>
      <c r="W33" s="625"/>
      <c r="X33" s="626">
        <f t="shared" si="5"/>
        <v>0</v>
      </c>
      <c r="Y33" s="74">
        <f>IF(OR(M33="",Q33="Mut+ext"),0,IF(ISERROR(W33+V33*VLOOKUP(M33,Paramétrage!$C$6:$E$29,3,0))=TRUE,X33,W33+V33*VLOOKUP(M33,Paramétrage!$C$6:$E$29,3,0)))</f>
        <v>0</v>
      </c>
      <c r="Z33" s="1458"/>
      <c r="AA33" s="1459"/>
      <c r="AB33" s="1503"/>
      <c r="AC33" s="635"/>
      <c r="AD33" s="270"/>
      <c r="AE33" s="56">
        <f t="shared" si="6"/>
        <v>0</v>
      </c>
      <c r="AF33" s="921">
        <f t="shared" si="7"/>
        <v>0</v>
      </c>
    </row>
    <row r="34" spans="1:34" ht="15.6" hidden="1" customHeight="1" x14ac:dyDescent="0.25">
      <c r="A34" s="1470"/>
      <c r="B34" s="1457"/>
      <c r="C34" s="1442"/>
      <c r="D34" s="1443"/>
      <c r="E34" s="1446"/>
      <c r="F34" s="1446"/>
      <c r="G34" s="902"/>
      <c r="H34" s="882"/>
      <c r="I34" s="903"/>
      <c r="J34" s="884"/>
      <c r="K34" s="904"/>
      <c r="L34" s="266"/>
      <c r="M34" s="884"/>
      <c r="N34" s="886"/>
      <c r="O34" s="890"/>
      <c r="P34" s="888"/>
      <c r="Q34" s="688"/>
      <c r="R34" s="1501"/>
      <c r="S34" s="1459"/>
      <c r="T34" s="1502"/>
      <c r="U34" s="798">
        <f>IF(OR(P34="",M34=Paramétrage!$C$10,M34=Paramétrage!$C$13,M34=Paramétrage!$C$17,M34=Paramétrage!$C$20,M34=Paramétrage!$C$24,M34=Paramétrage!$C$27,AND(M34&lt;&gt;Paramétrage!$C$9,Q34="Mut+ext")),0,ROUNDUP(O34/P34,0))</f>
        <v>0</v>
      </c>
      <c r="V34" s="624">
        <f>IF(OR(M34="",Q34="Mut+ext"),0,IF(VLOOKUP(M34,Paramétrage!$C$6:$E$29,2,0)=0,0,IF(P34="","saisir capacité",N34*U34*VLOOKUP(M34,Paramétrage!$C$6:$E$29,2,0))))</f>
        <v>0</v>
      </c>
      <c r="W34" s="625"/>
      <c r="X34" s="626">
        <f t="shared" si="5"/>
        <v>0</v>
      </c>
      <c r="Y34" s="74">
        <f>IF(OR(M34="",Q34="Mut+ext"),0,IF(ISERROR(W34+V34*VLOOKUP(M34,Paramétrage!$C$6:$E$29,3,0))=TRUE,X34,W34+V34*VLOOKUP(M34,Paramétrage!$C$6:$E$29,3,0)))</f>
        <v>0</v>
      </c>
      <c r="Z34" s="1458"/>
      <c r="AA34" s="1459"/>
      <c r="AB34" s="1503"/>
      <c r="AC34" s="635"/>
      <c r="AD34" s="270"/>
      <c r="AE34" s="56">
        <f t="shared" si="6"/>
        <v>0</v>
      </c>
      <c r="AF34" s="921">
        <f t="shared" si="7"/>
        <v>0</v>
      </c>
    </row>
    <row r="35" spans="1:34" ht="15.6" hidden="1" customHeight="1" x14ac:dyDescent="0.25">
      <c r="A35" s="1470"/>
      <c r="B35" s="1457"/>
      <c r="C35" s="1442"/>
      <c r="D35" s="1443"/>
      <c r="E35" s="1446"/>
      <c r="F35" s="1446"/>
      <c r="G35" s="902"/>
      <c r="H35" s="891"/>
      <c r="I35" s="883"/>
      <c r="J35" s="884"/>
      <c r="K35" s="885"/>
      <c r="L35" s="266"/>
      <c r="M35" s="884"/>
      <c r="N35" s="886"/>
      <c r="O35" s="887"/>
      <c r="P35" s="888"/>
      <c r="Q35" s="688"/>
      <c r="R35" s="1501"/>
      <c r="S35" s="1459"/>
      <c r="T35" s="1502"/>
      <c r="U35" s="798">
        <f>IF(OR(P35="",M35=Paramétrage!$C$10,M35=Paramétrage!$C$13,M35=Paramétrage!$C$17,M35=Paramétrage!$C$20,M35=Paramétrage!$C$24,M35=Paramétrage!$C$27,AND(M35&lt;&gt;Paramétrage!$C$9,Q35="Mut+ext")),0,ROUNDUP(O35/P35,0))</f>
        <v>0</v>
      </c>
      <c r="V35" s="624">
        <f>IF(OR(M35="",Q35="Mut+ext"),0,IF(VLOOKUP(M35,Paramétrage!$C$6:$E$29,2,0)=0,0,IF(P35="","saisir capacité",N35*U35*VLOOKUP(M35,Paramétrage!$C$6:$E$29,2,0))))</f>
        <v>0</v>
      </c>
      <c r="W35" s="625"/>
      <c r="X35" s="626">
        <f t="shared" si="5"/>
        <v>0</v>
      </c>
      <c r="Y35" s="74">
        <f>IF(OR(M35="",Q35="Mut+ext"),0,IF(ISERROR(W35+V35*VLOOKUP(M35,Paramétrage!$C$6:$E$29,3,0))=TRUE,X35,W35+V35*VLOOKUP(M35,Paramétrage!$C$6:$E$29,3,0)))</f>
        <v>0</v>
      </c>
      <c r="Z35" s="1458"/>
      <c r="AA35" s="1459"/>
      <c r="AB35" s="1503"/>
      <c r="AC35" s="635"/>
      <c r="AD35" s="270"/>
      <c r="AE35" s="56">
        <f t="shared" si="6"/>
        <v>0</v>
      </c>
      <c r="AF35" s="921">
        <f t="shared" si="7"/>
        <v>0</v>
      </c>
    </row>
    <row r="36" spans="1:34" x14ac:dyDescent="0.25">
      <c r="A36" s="1470"/>
      <c r="B36" s="1457"/>
      <c r="C36" s="1444"/>
      <c r="D36" s="1445"/>
      <c r="E36" s="1447"/>
      <c r="F36" s="1447"/>
      <c r="G36" s="902"/>
      <c r="H36" s="891"/>
      <c r="I36" s="883"/>
      <c r="J36" s="884"/>
      <c r="K36" s="885"/>
      <c r="L36" s="266"/>
      <c r="M36" s="884"/>
      <c r="N36" s="886"/>
      <c r="O36" s="892"/>
      <c r="P36" s="888"/>
      <c r="Q36" s="688"/>
      <c r="R36" s="1501"/>
      <c r="S36" s="1459"/>
      <c r="T36" s="1502"/>
      <c r="U36" s="798">
        <f>IF(OR(P36="",M36=Paramétrage!$C$10,M36=Paramétrage!$C$13,M36=Paramétrage!$C$17,M36=Paramétrage!$C$20,M36=Paramétrage!$C$24,M36=Paramétrage!$C$27,AND(M36&lt;&gt;Paramétrage!$C$9,Q36="Mut+ext")),0,ROUNDUP(O36/P36,0))</f>
        <v>0</v>
      </c>
      <c r="V36" s="624">
        <f>IF(OR(M36="",Q36="Mut+ext"),0,IF(VLOOKUP(M36,Paramétrage!$C$6:$E$29,2,0)=0,0,IF(P36="","saisir capacité",N36*U36*VLOOKUP(M36,Paramétrage!$C$6:$E$29,2,0))))</f>
        <v>0</v>
      </c>
      <c r="W36" s="625"/>
      <c r="X36" s="626">
        <f t="shared" si="5"/>
        <v>0</v>
      </c>
      <c r="Y36" s="74">
        <f>IF(OR(M36="",Q36="Mut+ext"),0,IF(ISERROR(W36+V36*VLOOKUP(M36,Paramétrage!$C$6:$E$29,3,0))=TRUE,X36,W36+V36*VLOOKUP(M36,Paramétrage!$C$6:$E$29,3,0)))</f>
        <v>0</v>
      </c>
      <c r="Z36" s="1458"/>
      <c r="AA36" s="1459"/>
      <c r="AB36" s="1503"/>
      <c r="AC36" s="635"/>
      <c r="AD36" s="270"/>
      <c r="AE36" s="56">
        <f t="shared" si="6"/>
        <v>0</v>
      </c>
      <c r="AF36" s="921">
        <f t="shared" si="7"/>
        <v>0</v>
      </c>
    </row>
    <row r="37" spans="1:34" x14ac:dyDescent="0.25">
      <c r="A37" s="1470"/>
      <c r="B37" s="1457"/>
      <c r="C37" s="988"/>
      <c r="D37" s="989"/>
      <c r="E37" s="839"/>
      <c r="F37" s="839"/>
      <c r="G37" s="906"/>
      <c r="H37" s="907"/>
      <c r="I37" s="908"/>
      <c r="J37" s="909"/>
      <c r="K37" s="910"/>
      <c r="L37" s="273"/>
      <c r="M37" s="911"/>
      <c r="N37" s="912">
        <f>AE37</f>
        <v>42</v>
      </c>
      <c r="O37" s="913"/>
      <c r="P37" s="914"/>
      <c r="Q37" s="277"/>
      <c r="R37" s="275"/>
      <c r="S37" s="275"/>
      <c r="T37" s="276"/>
      <c r="U37" s="277"/>
      <c r="V37" s="844">
        <f>SUM(V25:V36)</f>
        <v>42</v>
      </c>
      <c r="W37" s="841">
        <f>SUM(W25:W36)</f>
        <v>0</v>
      </c>
      <c r="X37" s="845">
        <f>SUM(X25:X36)</f>
        <v>42</v>
      </c>
      <c r="Y37" s="64">
        <f>SUM(Y25:Y36)</f>
        <v>56</v>
      </c>
      <c r="Z37" s="278"/>
      <c r="AA37" s="279"/>
      <c r="AB37" s="280"/>
      <c r="AC37" s="281"/>
      <c r="AD37" s="282"/>
      <c r="AE37" s="586">
        <f>SUM(AE25:AE36)</f>
        <v>42</v>
      </c>
      <c r="AF37" s="576">
        <f>SUM(AF25:AF36)</f>
        <v>1176</v>
      </c>
    </row>
    <row r="38" spans="1:34" s="724" customFormat="1" ht="40.35" customHeight="1" x14ac:dyDescent="0.25">
      <c r="A38" s="1470"/>
      <c r="B38" s="1457" t="s">
        <v>93</v>
      </c>
      <c r="C38" s="1440" t="s">
        <v>695</v>
      </c>
      <c r="D38" s="1441"/>
      <c r="E38" s="1446">
        <v>6</v>
      </c>
      <c r="F38" s="1446" t="s">
        <v>64</v>
      </c>
      <c r="G38" s="752" t="s">
        <v>95</v>
      </c>
      <c r="H38" s="873" t="s">
        <v>66</v>
      </c>
      <c r="I38" s="1327" t="s">
        <v>696</v>
      </c>
      <c r="J38" s="894">
        <v>70</v>
      </c>
      <c r="K38" s="876" t="s">
        <v>64</v>
      </c>
      <c r="L38" s="310">
        <v>1</v>
      </c>
      <c r="M38" s="1333" t="s">
        <v>68</v>
      </c>
      <c r="N38" s="1315">
        <v>16</v>
      </c>
      <c r="O38" s="540">
        <v>28</v>
      </c>
      <c r="P38" s="877">
        <v>28</v>
      </c>
      <c r="Q38" s="540" t="s">
        <v>81</v>
      </c>
      <c r="R38" s="1728"/>
      <c r="S38" s="1729"/>
      <c r="T38" s="1730"/>
      <c r="U38" s="677">
        <f>IF(OR(P38="",M38=Paramétrage!$C$10,M38=Paramétrage!$C$13,M38=Paramétrage!$C$17,M38=Paramétrage!$C$20,M38=Paramétrage!$C$24,M38=Paramétrage!$C$27,AND(M38&lt;&gt;Paramétrage!$C$9,Q38="Mut+ext")),0,ROUNDUP(O38/P38,0))</f>
        <v>1</v>
      </c>
      <c r="V38" s="314">
        <f>IF(OR(M38="",Q38="Mut+ext"),0,IF(VLOOKUP(M38,Paramétrage!$C$6:$E$29,2,0)=0,0,IF(P38="","saisir capacité",N38*U38*VLOOKUP(M38,Paramétrage!$C$6:$E$29,2,0))))</f>
        <v>16</v>
      </c>
      <c r="W38" s="474"/>
      <c r="X38" s="314">
        <f t="shared" ref="X38:X49" si="8">IF(OR(M38="",Q38="Mut+ext"),0,IF(ISERROR(V38+W38)=TRUE,V38,V38+W38))</f>
        <v>16</v>
      </c>
      <c r="Y38" s="696">
        <f>IF(OR(M38="",Q38="Mut+ext"),0,IF(ISERROR(W38+V38*VLOOKUP(M38,Paramétrage!$C$6:$E$29,3,0))=TRUE,X38,W38+V38*VLOOKUP(M38,Paramétrage!$C$6:$E$29,3,0)))</f>
        <v>24</v>
      </c>
      <c r="Z38" s="1531"/>
      <c r="AA38" s="1497"/>
      <c r="AB38" s="1498"/>
      <c r="AC38" s="471"/>
      <c r="AD38" s="857"/>
      <c r="AE38" s="582">
        <f>IF(G38="",0,IF(K38="",0,IF(SUMIF(G38:G49,G38,O38:O49)=0,0,IF(OR(L38="",K38="obligatoire"),AF38/SUMIF(G38:G49,G38,O38:O49),AF38/(SUMIF(G38:G49,G38,O38:O49)/L38)))))</f>
        <v>16</v>
      </c>
      <c r="AF38" s="917">
        <f>N38*O38</f>
        <v>448</v>
      </c>
      <c r="AG38" s="633"/>
      <c r="AH38" s="633"/>
    </row>
    <row r="39" spans="1:34" s="724" customFormat="1" ht="43.35" customHeight="1" x14ac:dyDescent="0.25">
      <c r="A39" s="1470"/>
      <c r="B39" s="1457"/>
      <c r="C39" s="1442"/>
      <c r="D39" s="1443"/>
      <c r="E39" s="1446"/>
      <c r="F39" s="1446"/>
      <c r="G39" s="752" t="s">
        <v>99</v>
      </c>
      <c r="H39" s="874" t="s">
        <v>66</v>
      </c>
      <c r="I39" s="1328" t="s">
        <v>696</v>
      </c>
      <c r="J39" s="900">
        <v>70</v>
      </c>
      <c r="K39" s="876" t="s">
        <v>64</v>
      </c>
      <c r="L39" s="310">
        <v>1</v>
      </c>
      <c r="M39" s="1333" t="s">
        <v>80</v>
      </c>
      <c r="N39" s="1315">
        <v>8</v>
      </c>
      <c r="O39" s="540">
        <v>28</v>
      </c>
      <c r="P39" s="877">
        <v>28</v>
      </c>
      <c r="Q39" s="540" t="s">
        <v>81</v>
      </c>
      <c r="R39" s="1725"/>
      <c r="S39" s="1726"/>
      <c r="T39" s="1727"/>
      <c r="U39" s="677">
        <f>IF(OR(P39="",M39=Paramétrage!$C$10,M39=Paramétrage!$C$13,M39=Paramétrage!$C$17,M39=Paramétrage!$C$20,M39=Paramétrage!$C$24,M39=Paramétrage!$C$27,AND(M39&lt;&gt;Paramétrage!$C$9,Q39="Mut+ext")),0,ROUNDUP(O39/P39,0))</f>
        <v>1</v>
      </c>
      <c r="V39" s="314">
        <f>IF(OR(M39="",Q39="Mut+ext"),0,IF(VLOOKUP(M39,Paramétrage!$C$6:$E$29,2,0)=0,0,IF(P39="","saisir capacité",N39*U39*VLOOKUP(M39,Paramétrage!$C$6:$E$29,2,0))))</f>
        <v>8</v>
      </c>
      <c r="W39" s="313"/>
      <c r="X39" s="314">
        <f t="shared" si="8"/>
        <v>8</v>
      </c>
      <c r="Y39" s="696">
        <f>IF(OR(M39="",Q39="Mut+ext"),0,IF(ISERROR(W39+V39*VLOOKUP(M39,Paramétrage!$C$6:$E$29,3,0))=TRUE,X39,W39+V39*VLOOKUP(M39,Paramétrage!$C$6:$E$29,3,0)))</f>
        <v>8</v>
      </c>
      <c r="Z39" s="1531"/>
      <c r="AA39" s="1497"/>
      <c r="AB39" s="1498"/>
      <c r="AC39" s="316"/>
      <c r="AD39" s="856"/>
      <c r="AE39" s="582">
        <f>IF(G39="",0,IF(K39="",0,IF(SUMIF(G38:G49,G39,O38:O49)=0,0,IF(OR(L39="",K39="obligatoire"),AF39/SUMIF(G38:G49,G39,O38:O49),AF39/(SUMIF(G38:G49,G39,O38:O49)/L39)))))</f>
        <v>8</v>
      </c>
      <c r="AF39" s="917">
        <f t="shared" ref="AF39:AF41" si="9">N39*O39</f>
        <v>224</v>
      </c>
      <c r="AG39" s="633"/>
      <c r="AH39" s="633"/>
    </row>
    <row r="40" spans="1:34" s="724" customFormat="1" ht="30" customHeight="1" x14ac:dyDescent="0.25">
      <c r="A40" s="1470"/>
      <c r="B40" s="1457"/>
      <c r="C40" s="1442"/>
      <c r="D40" s="1443"/>
      <c r="E40" s="1446"/>
      <c r="F40" s="1446"/>
      <c r="G40" s="752" t="s">
        <v>102</v>
      </c>
      <c r="H40" s="874" t="s">
        <v>66</v>
      </c>
      <c r="I40" s="1329" t="s">
        <v>697</v>
      </c>
      <c r="J40" s="752">
        <v>70</v>
      </c>
      <c r="K40" s="876" t="s">
        <v>64</v>
      </c>
      <c r="L40" s="310">
        <v>1</v>
      </c>
      <c r="M40" s="1333" t="s">
        <v>68</v>
      </c>
      <c r="N40" s="1315">
        <v>16</v>
      </c>
      <c r="O40" s="540">
        <v>28</v>
      </c>
      <c r="P40" s="877">
        <v>28</v>
      </c>
      <c r="Q40" s="540" t="s">
        <v>81</v>
      </c>
      <c r="R40" s="1725"/>
      <c r="S40" s="1726"/>
      <c r="T40" s="1727"/>
      <c r="U40" s="677">
        <f>IF(OR(P40="",M40=Paramétrage!$C$10,M40=Paramétrage!$C$13,M40=Paramétrage!$C$17,M40=Paramétrage!$C$20,M40=Paramétrage!$C$24,M40=Paramétrage!$C$27,AND(M40&lt;&gt;Paramétrage!$C$9,Q40="Mut+ext")),0,ROUNDUP(O40/P40,0))</f>
        <v>1</v>
      </c>
      <c r="V40" s="314">
        <f>IF(OR(M40="",Q40="Mut+ext"),0,IF(VLOOKUP(M40,Paramétrage!$C$6:$E$29,2,0)=0,0,IF(P40="","saisir capacité",N40*U40*VLOOKUP(M40,Paramétrage!$C$6:$E$29,2,0))))</f>
        <v>16</v>
      </c>
      <c r="W40" s="313"/>
      <c r="X40" s="314">
        <f t="shared" si="8"/>
        <v>16</v>
      </c>
      <c r="Y40" s="696">
        <f>IF(OR(M40="",Q40="Mut+ext"),0,IF(ISERROR(W40+V40*VLOOKUP(M40,Paramétrage!$C$6:$E$29,3,0))=TRUE,X40,W40+V40*VLOOKUP(M40,Paramétrage!$C$6:$E$29,3,0)))</f>
        <v>24</v>
      </c>
      <c r="Z40" s="1531"/>
      <c r="AA40" s="1497"/>
      <c r="AB40" s="1498"/>
      <c r="AC40" s="316"/>
      <c r="AD40" s="856"/>
      <c r="AE40" s="582">
        <f>IF(G40="",0,IF(K40="",0,IF(SUMIF(G38:G49,G40,O38:O49)=0,0,IF(OR(L40="",K40="obligatoire"),AF40/SUMIF(G38:G49,G40,O38:O49),AF40/(SUMIF(G38:G49,G40,O38:O49)/L40)))))</f>
        <v>16</v>
      </c>
      <c r="AF40" s="917">
        <f t="shared" si="9"/>
        <v>448</v>
      </c>
      <c r="AG40" s="633"/>
      <c r="AH40" s="633"/>
    </row>
    <row r="41" spans="1:34" s="724" customFormat="1" ht="32.1" customHeight="1" x14ac:dyDescent="0.25">
      <c r="A41" s="1470"/>
      <c r="B41" s="1457"/>
      <c r="C41" s="1442"/>
      <c r="D41" s="1443"/>
      <c r="E41" s="1446"/>
      <c r="F41" s="1446"/>
      <c r="G41" s="752" t="s">
        <v>103</v>
      </c>
      <c r="H41" s="915" t="s">
        <v>66</v>
      </c>
      <c r="I41" s="1330" t="s">
        <v>697</v>
      </c>
      <c r="J41" s="752">
        <v>70</v>
      </c>
      <c r="K41" s="876" t="s">
        <v>64</v>
      </c>
      <c r="L41" s="310">
        <v>1</v>
      </c>
      <c r="M41" s="1333" t="s">
        <v>80</v>
      </c>
      <c r="N41" s="1315">
        <v>8</v>
      </c>
      <c r="O41" s="540">
        <v>28</v>
      </c>
      <c r="P41" s="877">
        <v>28</v>
      </c>
      <c r="Q41" s="540" t="s">
        <v>81</v>
      </c>
      <c r="R41" s="1725"/>
      <c r="S41" s="1726"/>
      <c r="T41" s="1727"/>
      <c r="U41" s="677">
        <f>IF(OR(P41="",M41=Paramétrage!$C$10,M41=Paramétrage!$C$13,M41=Paramétrage!$C$17,M41=Paramétrage!$C$20,M41=Paramétrage!$C$24,M41=Paramétrage!$C$27,AND(M41&lt;&gt;Paramétrage!$C$9,Q41="Mut+ext")),0,ROUNDUP(O41/P41,0))</f>
        <v>1</v>
      </c>
      <c r="V41" s="314">
        <f>IF(OR(M41="",Q41="Mut+ext"),0,IF(VLOOKUP(M41,Paramétrage!$C$6:$E$29,2,0)=0,0,IF(P41="","saisir capacité",N41*U41*VLOOKUP(M41,Paramétrage!$C$6:$E$29,2,0))))</f>
        <v>8</v>
      </c>
      <c r="W41" s="313"/>
      <c r="X41" s="314">
        <f t="shared" si="8"/>
        <v>8</v>
      </c>
      <c r="Y41" s="696">
        <f>IF(OR(M41="",Q41="Mut+ext"),0,IF(ISERROR(W41+V41*VLOOKUP(M41,Paramétrage!$C$6:$E$29,3,0))=TRUE,X41,W41+V41*VLOOKUP(M41,Paramétrage!$C$6:$E$29,3,0)))</f>
        <v>8</v>
      </c>
      <c r="Z41" s="1531"/>
      <c r="AA41" s="1497"/>
      <c r="AB41" s="1498"/>
      <c r="AC41" s="475"/>
      <c r="AD41" s="856"/>
      <c r="AE41" s="582">
        <f>IF(G41="",0,IF(K41="",0,IF(SUMIF(G38:G49,G41,O38:O49)=0,0,IF(OR(L41="",K41="obligatoire"),AF41/SUMIF(G38:G49,G41,O38:O49),AF41/(SUMIF(G38:G49,G41,O38:O49)/L41)))))</f>
        <v>8</v>
      </c>
      <c r="AF41" s="917">
        <f t="shared" si="9"/>
        <v>224</v>
      </c>
      <c r="AG41" s="633"/>
      <c r="AH41" s="633"/>
    </row>
    <row r="42" spans="1:34" s="724" customFormat="1" ht="30" customHeight="1" x14ac:dyDescent="0.25">
      <c r="A42" s="1470"/>
      <c r="B42" s="1457"/>
      <c r="C42" s="1442"/>
      <c r="D42" s="1443"/>
      <c r="E42" s="1446"/>
      <c r="F42" s="1446"/>
      <c r="G42" s="752" t="s">
        <v>698</v>
      </c>
      <c r="H42" s="874" t="s">
        <v>66</v>
      </c>
      <c r="I42" s="1331"/>
      <c r="J42" s="752"/>
      <c r="K42" s="876"/>
      <c r="L42" s="310"/>
      <c r="M42" s="752"/>
      <c r="N42" s="651"/>
      <c r="O42" s="540"/>
      <c r="P42" s="877"/>
      <c r="Q42" s="540" t="s">
        <v>81</v>
      </c>
      <c r="R42" s="1725"/>
      <c r="S42" s="1726"/>
      <c r="T42" s="1727"/>
      <c r="U42" s="677">
        <f>IF(OR(P42="",M42=Paramétrage!$C$10,M42=Paramétrage!$C$13,M42=Paramétrage!$C$17,M42=Paramétrage!$C$20,M42=Paramétrage!$C$24,M42=Paramétrage!$C$27,AND(M42&lt;&gt;Paramétrage!$C$9,Q42="Mut+ext")),0,ROUNDUP(O42/P42,0))</f>
        <v>0</v>
      </c>
      <c r="V42" s="314">
        <f>IF(OR(M42="",Q42="Mut+ext"),0,IF(VLOOKUP(M42,Paramétrage!$C$6:$E$29,2,0)=0,0,IF(P42="","saisir capacité",N42*U42*VLOOKUP(M42,Paramétrage!$C$6:$E$29,2,0))))</f>
        <v>0</v>
      </c>
      <c r="W42" s="313"/>
      <c r="X42" s="314">
        <f t="shared" si="8"/>
        <v>0</v>
      </c>
      <c r="Y42" s="696">
        <f>IF(OR(M42="",Q42="Mut+ext"),0,IF(ISERROR(W42+V42*VLOOKUP(M42,Paramétrage!$C$6:$E$29,3,0))=TRUE,X42,W42+V42*VLOOKUP(M42,Paramétrage!$C$6:$E$29,3,0)))</f>
        <v>0</v>
      </c>
      <c r="Z42" s="1531"/>
      <c r="AA42" s="1497"/>
      <c r="AB42" s="1498"/>
      <c r="AC42" s="644"/>
      <c r="AD42" s="856"/>
      <c r="AE42" s="582">
        <f>IF(G42="",0,IF(K42="",0,IF(SUMIF(G37:G45,G42,O37:O45)=0,0,IF(OR(L42="",K42="obligatoire"),AF42/SUMIF(G37:G45,G42,O37:O45),AF42/(SUMIF(G37:G45,G42,O37:O45)/L42)))))</f>
        <v>0</v>
      </c>
      <c r="AF42" s="917">
        <f>N42*O42</f>
        <v>0</v>
      </c>
      <c r="AG42" s="633"/>
      <c r="AH42" s="633"/>
    </row>
    <row r="43" spans="1:34" s="724" customFormat="1" ht="34.35" customHeight="1" x14ac:dyDescent="0.25">
      <c r="A43" s="1470"/>
      <c r="B43" s="1457"/>
      <c r="C43" s="1442"/>
      <c r="D43" s="1443"/>
      <c r="E43" s="1446"/>
      <c r="F43" s="1446"/>
      <c r="G43" s="752" t="s">
        <v>699</v>
      </c>
      <c r="H43" s="874" t="s">
        <v>66</v>
      </c>
      <c r="I43" s="1329"/>
      <c r="J43" s="752"/>
      <c r="K43" s="876"/>
      <c r="L43" s="310"/>
      <c r="M43" s="752"/>
      <c r="N43" s="651"/>
      <c r="O43" s="540"/>
      <c r="P43" s="898"/>
      <c r="Q43" s="540" t="s">
        <v>81</v>
      </c>
      <c r="R43" s="1725"/>
      <c r="S43" s="1726"/>
      <c r="T43" s="1727"/>
      <c r="U43" s="677">
        <f>IF(OR(P43="",M43=Paramétrage!$C$10,M43=Paramétrage!$C$13,M43=Paramétrage!$C$17,M43=Paramétrage!$C$20,M43=Paramétrage!$C$24,M43=Paramétrage!$C$27,AND(M43&lt;&gt;Paramétrage!$C$9,Q43="Mut+ext")),0,ROUNDUP(O43/P43,0))</f>
        <v>0</v>
      </c>
      <c r="V43" s="314">
        <f>IF(OR(M43="",Q43="Mut+ext"),0,IF(VLOOKUP(M43,Paramétrage!$C$6:$E$29,2,0)=0,0,IF(P43="","saisir capacité",N43*U43*VLOOKUP(M43,Paramétrage!$C$6:$E$29,2,0))))</f>
        <v>0</v>
      </c>
      <c r="W43" s="313"/>
      <c r="X43" s="314">
        <f t="shared" si="8"/>
        <v>0</v>
      </c>
      <c r="Y43" s="696">
        <f>IF(OR(M43="",Q43="Mut+ext"),0,IF(ISERROR(W43+V43*VLOOKUP(M43,Paramétrage!$C$6:$E$29,3,0))=TRUE,X43,W43+V43*VLOOKUP(M43,Paramétrage!$C$6:$E$29,3,0)))</f>
        <v>0</v>
      </c>
      <c r="Z43" s="1531"/>
      <c r="AA43" s="1497"/>
      <c r="AB43" s="1498"/>
      <c r="AC43" s="316"/>
      <c r="AD43" s="856"/>
      <c r="AE43" s="582">
        <f>IF(G43="",0,IF(K43="",0,IF(SUMIF(G37:G45,G43,O37:O45)=0,0,IF(OR(L43="",K43="obligatoire"),AF43/SUMIF(G37:G45,G43,O37:O45),AF43/(SUMIF(G37:G45,G43,O37:O45)/L43)))))</f>
        <v>0</v>
      </c>
      <c r="AF43" s="917">
        <f>N43*O43</f>
        <v>0</v>
      </c>
      <c r="AG43" s="633"/>
      <c r="AH43" s="633"/>
    </row>
    <row r="44" spans="1:34" s="724" customFormat="1" ht="30" customHeight="1" x14ac:dyDescent="0.25">
      <c r="A44" s="1470"/>
      <c r="B44" s="1457"/>
      <c r="C44" s="1442"/>
      <c r="D44" s="1443"/>
      <c r="E44" s="1446"/>
      <c r="F44" s="1446"/>
      <c r="G44" s="752" t="s">
        <v>700</v>
      </c>
      <c r="H44" s="874" t="s">
        <v>66</v>
      </c>
      <c r="I44" s="1332"/>
      <c r="J44" s="752"/>
      <c r="K44" s="876"/>
      <c r="L44" s="310"/>
      <c r="M44" s="752"/>
      <c r="N44" s="651"/>
      <c r="O44" s="540"/>
      <c r="P44" s="877"/>
      <c r="Q44" s="540" t="s">
        <v>81</v>
      </c>
      <c r="R44" s="1725"/>
      <c r="S44" s="1726"/>
      <c r="T44" s="1727"/>
      <c r="U44" s="677">
        <f>IF(OR(P44="",M44=Paramétrage!$C$10,M44=Paramétrage!$C$13,M44=Paramétrage!$C$17,M44=Paramétrage!$C$20,M44=Paramétrage!$C$24,M44=Paramétrage!$C$27,AND(M44&lt;&gt;Paramétrage!$C$9,Q44="Mut+ext")),0,ROUNDUP(O44/P44,0))</f>
        <v>0</v>
      </c>
      <c r="V44" s="314">
        <f>IF(OR(M44="",Q44="Mut+ext"),0,IF(VLOOKUP(M44,Paramétrage!$C$6:$E$29,2,0)=0,0,IF(P44="","saisir capacité",N44*U44*VLOOKUP(M44,Paramétrage!$C$6:$E$29,2,0))))</f>
        <v>0</v>
      </c>
      <c r="W44" s="313"/>
      <c r="X44" s="314">
        <f t="shared" si="8"/>
        <v>0</v>
      </c>
      <c r="Y44" s="696">
        <f>IF(OR(M44="",Q44="Mut+ext"),0,IF(ISERROR(W44+V44*VLOOKUP(M44,Paramétrage!$C$6:$E$29,3,0))=TRUE,X44,W44+V44*VLOOKUP(M44,Paramétrage!$C$6:$E$29,3,0)))</f>
        <v>0</v>
      </c>
      <c r="Z44" s="1531"/>
      <c r="AA44" s="1497"/>
      <c r="AB44" s="1498"/>
      <c r="AC44" s="316"/>
      <c r="AD44" s="856"/>
      <c r="AE44" s="582">
        <f>IF(G44="",0,IF(K44="",0,IF(SUMIF(G37:G45,G44,O37:O45)=0,0,IF(OR(L44="",K44="obligatoire"),AF44/SUMIF(G37:G45,G44,O37:O45),AF44/(SUMIF(G37:G45,G44,O37:O45)/L44)))))</f>
        <v>0</v>
      </c>
      <c r="AF44" s="917">
        <f>N44*O44</f>
        <v>0</v>
      </c>
      <c r="AG44" s="633"/>
      <c r="AH44" s="633"/>
    </row>
    <row r="45" spans="1:34" s="724" customFormat="1" ht="30" customHeight="1" x14ac:dyDescent="0.25">
      <c r="A45" s="1470"/>
      <c r="B45" s="1457"/>
      <c r="C45" s="1442"/>
      <c r="D45" s="1443"/>
      <c r="E45" s="1446"/>
      <c r="F45" s="1446"/>
      <c r="G45" s="299" t="s">
        <v>701</v>
      </c>
      <c r="H45" s="650" t="s">
        <v>66</v>
      </c>
      <c r="I45" s="1364"/>
      <c r="J45" s="299"/>
      <c r="K45" s="329"/>
      <c r="L45" s="349"/>
      <c r="M45" s="299"/>
      <c r="N45" s="355"/>
      <c r="O45" s="330"/>
      <c r="P45" s="691"/>
      <c r="Q45" s="687" t="s">
        <v>81</v>
      </c>
      <c r="R45" s="1725"/>
      <c r="S45" s="1726"/>
      <c r="T45" s="1727"/>
      <c r="U45" s="677">
        <f>IF(OR(P45="",M45=Paramétrage!$C$10,M45=Paramétrage!$C$13,M45=Paramétrage!$C$17,M45=Paramétrage!$C$20,M45=Paramétrage!$C$24,M45=Paramétrage!$C$27,AND(M45&lt;&gt;Paramétrage!$C$9,Q45="Mut+ext")),0,ROUNDUP(O45/P45,0))</f>
        <v>0</v>
      </c>
      <c r="V45" s="314">
        <f>IF(OR(M45="",Q45="Mut+ext"),0,IF(VLOOKUP(M45,Paramétrage!$C$6:$E$29,2,0)=0,0,IF(P45="","saisir capacité",N45*U45*VLOOKUP(M45,Paramétrage!$C$6:$E$29,2,0))))</f>
        <v>0</v>
      </c>
      <c r="W45" s="313"/>
      <c r="X45" s="314">
        <f t="shared" si="8"/>
        <v>0</v>
      </c>
      <c r="Y45" s="696">
        <f>IF(OR(M45="",Q45="Mut+ext"),0,IF(ISERROR(W45+V45*VLOOKUP(M45,Paramétrage!$C$6:$E$29,3,0))=TRUE,X45,W45+V45*VLOOKUP(M45,Paramétrage!$C$6:$E$29,3,0)))</f>
        <v>0</v>
      </c>
      <c r="Z45" s="1531"/>
      <c r="AA45" s="1497"/>
      <c r="AB45" s="1498"/>
      <c r="AC45" s="316"/>
      <c r="AD45" s="856"/>
      <c r="AE45" s="582">
        <f t="shared" ref="AE45" si="10">IF(G45="",0,IF(K45="",0,IF(SUMIF($G$12:$G$23,G45,$O$12:$O$23)=0,0,IF(OR(L45="",K45="obligatoire"),AF45/SUMIF($G$12:$G$23,G45,$O$12:$O$23),AF45/(SUMIF($G$12:$G$23,G45,$O$12:$O$23)/L45)))))</f>
        <v>0</v>
      </c>
      <c r="AF45" s="922">
        <f t="shared" ref="AF45" si="11">N45*O45</f>
        <v>0</v>
      </c>
      <c r="AG45" s="633"/>
      <c r="AH45" s="633"/>
    </row>
    <row r="46" spans="1:34" x14ac:dyDescent="0.25">
      <c r="A46" s="1470"/>
      <c r="B46" s="1457"/>
      <c r="C46" s="1442"/>
      <c r="D46" s="1443"/>
      <c r="E46" s="1446"/>
      <c r="F46" s="1446"/>
      <c r="G46" s="557"/>
      <c r="H46" s="604"/>
      <c r="I46" s="50"/>
      <c r="J46" s="47"/>
      <c r="K46" s="55"/>
      <c r="L46" s="266"/>
      <c r="M46" s="790"/>
      <c r="N46" s="42"/>
      <c r="O46" s="837"/>
      <c r="P46" s="851"/>
      <c r="Q46" s="688"/>
      <c r="R46" s="1501"/>
      <c r="S46" s="1459"/>
      <c r="T46" s="1502"/>
      <c r="U46" s="798">
        <f>IF(OR(P46="",M46=Paramétrage!$C$10,M46=Paramétrage!$C$13,M46=Paramétrage!$C$17,M46=Paramétrage!$C$20,M46=Paramétrage!$C$24,M46=Paramétrage!$C$27,AND(M46&lt;&gt;Paramétrage!$C$9,Q46="Mut+ext")),0,ROUNDUP(O46/P46,0))</f>
        <v>0</v>
      </c>
      <c r="V46" s="624">
        <f>IF(OR(M46="",Q46="Mut+ext"),0,IF(VLOOKUP(M46,Paramétrage!$C$6:$E$29,2,0)=0,0,IF(P46="","saisir capacité",N46*U46*VLOOKUP(M46,Paramétrage!$C$6:$E$29,2,0))))</f>
        <v>0</v>
      </c>
      <c r="W46" s="625"/>
      <c r="X46" s="626">
        <f t="shared" si="8"/>
        <v>0</v>
      </c>
      <c r="Y46" s="74">
        <f>IF(OR(M46="",Q46="Mut+ext"),0,IF(ISERROR(W46+V46*VLOOKUP(M46,Paramétrage!$C$6:$E$29,3,0))=TRUE,X46,W46+V46*VLOOKUP(M46,Paramétrage!$C$6:$E$29,3,0)))</f>
        <v>0</v>
      </c>
      <c r="Z46" s="1458"/>
      <c r="AA46" s="1459"/>
      <c r="AB46" s="1503"/>
      <c r="AC46" s="635"/>
      <c r="AD46" s="270"/>
      <c r="AE46" s="582">
        <f t="shared" ref="AE46:AE49" si="12">IF(G46="",0,IF(K46="",0,IF(SUMIF($G$12:$G$23,G46,$O$12:$O$23)=0,0,IF(OR(L46="",K46="obligatoire"),AF46/SUMIF($G$12:$G$23,G46,$O$12:$O$23),AF46/(SUMIF($G$12:$G$23,G46,$O$12:$O$23)/L46)))))</f>
        <v>0</v>
      </c>
      <c r="AF46" s="922">
        <f t="shared" ref="AF46:AF49" si="13">N46*O46</f>
        <v>0</v>
      </c>
    </row>
    <row r="47" spans="1:34" ht="15.6" hidden="1" customHeight="1" x14ac:dyDescent="0.25">
      <c r="A47" s="1470"/>
      <c r="B47" s="1457"/>
      <c r="C47" s="1442"/>
      <c r="D47" s="1443"/>
      <c r="E47" s="1446"/>
      <c r="F47" s="1446"/>
      <c r="G47" s="823"/>
      <c r="H47" s="828"/>
      <c r="I47" s="829"/>
      <c r="J47" s="824"/>
      <c r="K47" s="830"/>
      <c r="L47" s="825"/>
      <c r="M47" s="826"/>
      <c r="N47" s="831"/>
      <c r="O47" s="832"/>
      <c r="P47" s="854"/>
      <c r="Q47" s="853"/>
      <c r="R47" s="1501"/>
      <c r="S47" s="1459"/>
      <c r="T47" s="1502"/>
      <c r="U47" s="798">
        <f>IF(OR(P47="",M47=Paramétrage!$C$10,M47=Paramétrage!$C$13,M47=Paramétrage!$C$17,M47=Paramétrage!$C$20,M47=Paramétrage!$C$24,M47=Paramétrage!$C$27,AND(M47&lt;&gt;Paramétrage!$C$9,Q47="Mut+ext")),0,ROUNDUP(O47/P47,0))</f>
        <v>0</v>
      </c>
      <c r="V47" s="624">
        <f>IF(OR(M47="",Q47="Mut+ext"),0,IF(VLOOKUP(M47,Paramétrage!$C$6:$E$29,2,0)=0,0,IF(P47="","saisir capacité",N47*U47*VLOOKUP(M47,Paramétrage!$C$6:$E$29,2,0))))</f>
        <v>0</v>
      </c>
      <c r="W47" s="625"/>
      <c r="X47" s="626">
        <f t="shared" si="8"/>
        <v>0</v>
      </c>
      <c r="Y47" s="74">
        <f>IF(OR(M47="",Q47="Mut+ext"),0,IF(ISERROR(W47+V47*VLOOKUP(M47,Paramétrage!$C$6:$E$29,3,0))=TRUE,X47,W47+V47*VLOOKUP(M47,Paramétrage!$C$6:$E$29,3,0)))</f>
        <v>0</v>
      </c>
      <c r="Z47" s="1458"/>
      <c r="AA47" s="1459"/>
      <c r="AB47" s="1503"/>
      <c r="AC47" s="635"/>
      <c r="AD47" s="270"/>
      <c r="AE47" s="582">
        <f t="shared" si="12"/>
        <v>0</v>
      </c>
      <c r="AF47" s="922">
        <f t="shared" si="13"/>
        <v>0</v>
      </c>
    </row>
    <row r="48" spans="1:34" ht="15.6" hidden="1" customHeight="1" x14ac:dyDescent="0.25">
      <c r="A48" s="1470"/>
      <c r="B48" s="1457"/>
      <c r="C48" s="1442"/>
      <c r="D48" s="1443"/>
      <c r="E48" s="1446"/>
      <c r="F48" s="1446"/>
      <c r="G48" s="823"/>
      <c r="H48" s="828"/>
      <c r="I48" s="829"/>
      <c r="J48" s="824"/>
      <c r="K48" s="830"/>
      <c r="L48" s="825"/>
      <c r="M48" s="826"/>
      <c r="N48" s="831"/>
      <c r="O48" s="827"/>
      <c r="P48" s="854"/>
      <c r="Q48" s="853"/>
      <c r="R48" s="1501"/>
      <c r="S48" s="1459"/>
      <c r="T48" s="1502"/>
      <c r="U48" s="798">
        <f>IF(OR(P48="",M48=Paramétrage!$C$10,M48=Paramétrage!$C$13,M48=Paramétrage!$C$17,M48=Paramétrage!$C$20,M48=Paramétrage!$C$24,M48=Paramétrage!$C$27,AND(M48&lt;&gt;Paramétrage!$C$9,Q48="Mut+ext")),0,ROUNDUP(O48/P48,0))</f>
        <v>0</v>
      </c>
      <c r="V48" s="624">
        <f>IF(OR(M48="",Q48="Mut+ext"),0,IF(VLOOKUP(M48,Paramétrage!$C$6:$E$29,2,0)=0,0,IF(P48="","saisir capacité",N48*U48*VLOOKUP(M48,Paramétrage!$C$6:$E$29,2,0))))</f>
        <v>0</v>
      </c>
      <c r="W48" s="625"/>
      <c r="X48" s="626">
        <f t="shared" si="8"/>
        <v>0</v>
      </c>
      <c r="Y48" s="74">
        <f>IF(OR(M48="",Q48="Mut+ext"),0,IF(ISERROR(W48+V48*VLOOKUP(M48,Paramétrage!$C$6:$E$29,3,0))=TRUE,X48,W48+V48*VLOOKUP(M48,Paramétrage!$C$6:$E$29,3,0)))</f>
        <v>0</v>
      </c>
      <c r="Z48" s="1458"/>
      <c r="AA48" s="1459"/>
      <c r="AB48" s="1503"/>
      <c r="AC48" s="635"/>
      <c r="AD48" s="270"/>
      <c r="AE48" s="582">
        <f t="shared" si="12"/>
        <v>0</v>
      </c>
      <c r="AF48" s="922">
        <f t="shared" si="13"/>
        <v>0</v>
      </c>
    </row>
    <row r="49" spans="1:34" ht="15.6" hidden="1" customHeight="1" x14ac:dyDescent="0.25">
      <c r="A49" s="1470"/>
      <c r="B49" s="1457"/>
      <c r="C49" s="1444"/>
      <c r="D49" s="1445"/>
      <c r="E49" s="1447"/>
      <c r="F49" s="1447"/>
      <c r="G49" s="823"/>
      <c r="H49" s="828"/>
      <c r="I49" s="829"/>
      <c r="J49" s="824"/>
      <c r="K49" s="830"/>
      <c r="L49" s="825"/>
      <c r="M49" s="826"/>
      <c r="N49" s="831"/>
      <c r="O49" s="833"/>
      <c r="P49" s="854"/>
      <c r="Q49" s="853"/>
      <c r="R49" s="1501"/>
      <c r="S49" s="1459"/>
      <c r="T49" s="1502"/>
      <c r="U49" s="798">
        <f>IF(OR(P49="",M49=Paramétrage!$C$10,M49=Paramétrage!$C$13,M49=Paramétrage!$C$17,M49=Paramétrage!$C$20,M49=Paramétrage!$C$24,M49=Paramétrage!$C$27,AND(M49&lt;&gt;Paramétrage!$C$9,Q49="Mut+ext")),0,ROUNDUP(O49/P49,0))</f>
        <v>0</v>
      </c>
      <c r="V49" s="624">
        <f>IF(OR(M49="",Q49="Mut+ext"),0,IF(VLOOKUP(M49,Paramétrage!$C$6:$E$29,2,0)=0,0,IF(P49="","saisir capacité",N49*U49*VLOOKUP(M49,Paramétrage!$C$6:$E$29,2,0))))</f>
        <v>0</v>
      </c>
      <c r="W49" s="625"/>
      <c r="X49" s="626">
        <f t="shared" si="8"/>
        <v>0</v>
      </c>
      <c r="Y49" s="74">
        <f>IF(OR(M49="",Q49="Mut+ext"),0,IF(ISERROR(W49+V49*VLOOKUP(M49,Paramétrage!$C$6:$E$29,3,0))=TRUE,X49,W49+V49*VLOOKUP(M49,Paramétrage!$C$6:$E$29,3,0)))</f>
        <v>0</v>
      </c>
      <c r="Z49" s="1458"/>
      <c r="AA49" s="1459"/>
      <c r="AB49" s="1503"/>
      <c r="AC49" s="635"/>
      <c r="AD49" s="270"/>
      <c r="AE49" s="582">
        <f t="shared" si="12"/>
        <v>0</v>
      </c>
      <c r="AF49" s="922">
        <f t="shared" si="13"/>
        <v>0</v>
      </c>
    </row>
    <row r="50" spans="1:34" x14ac:dyDescent="0.25">
      <c r="A50" s="1470"/>
      <c r="B50" s="1457"/>
      <c r="C50" s="988"/>
      <c r="D50" s="989"/>
      <c r="E50" s="839"/>
      <c r="F50" s="839"/>
      <c r="G50" s="839"/>
      <c r="H50" s="840"/>
      <c r="I50" s="124"/>
      <c r="J50" s="94"/>
      <c r="K50" s="58"/>
      <c r="L50" s="273"/>
      <c r="M50" s="841"/>
      <c r="N50" s="60">
        <f>AE50</f>
        <v>48</v>
      </c>
      <c r="O50" s="842"/>
      <c r="P50" s="852"/>
      <c r="Q50" s="277"/>
      <c r="R50" s="275"/>
      <c r="S50" s="275"/>
      <c r="T50" s="276"/>
      <c r="U50" s="277"/>
      <c r="V50" s="844">
        <f>SUM(V38:V49)</f>
        <v>48</v>
      </c>
      <c r="W50" s="841">
        <f>SUM(W38:W49)</f>
        <v>0</v>
      </c>
      <c r="X50" s="845">
        <f>SUM(X38:X49)</f>
        <v>48</v>
      </c>
      <c r="Y50" s="64">
        <f>SUM(Y38:Y49)</f>
        <v>64</v>
      </c>
      <c r="Z50" s="278"/>
      <c r="AA50" s="279"/>
      <c r="AB50" s="280"/>
      <c r="AC50" s="281"/>
      <c r="AD50" s="282"/>
      <c r="AE50" s="920">
        <f>SUM(AE38:AE49)</f>
        <v>48</v>
      </c>
      <c r="AF50" s="576">
        <f>SUM(AF38:AF49)</f>
        <v>1344</v>
      </c>
    </row>
    <row r="51" spans="1:34" s="724" customFormat="1" ht="35.1" customHeight="1" x14ac:dyDescent="0.25">
      <c r="A51" s="1470"/>
      <c r="B51" s="1457" t="s">
        <v>104</v>
      </c>
      <c r="C51" s="1731" t="s">
        <v>487</v>
      </c>
      <c r="D51" s="1732"/>
      <c r="E51" s="1586">
        <v>3</v>
      </c>
      <c r="F51" s="1446" t="s">
        <v>64</v>
      </c>
      <c r="G51" s="299" t="s">
        <v>106</v>
      </c>
      <c r="H51" s="533" t="s">
        <v>66</v>
      </c>
      <c r="I51" s="1365" t="s">
        <v>702</v>
      </c>
      <c r="J51" s="334">
        <v>70</v>
      </c>
      <c r="K51" s="329" t="s">
        <v>64</v>
      </c>
      <c r="L51" s="349">
        <v>1</v>
      </c>
      <c r="M51" s="330" t="s">
        <v>80</v>
      </c>
      <c r="N51" s="1366">
        <v>8</v>
      </c>
      <c r="O51" s="330">
        <v>28</v>
      </c>
      <c r="P51" s="691">
        <v>28</v>
      </c>
      <c r="Q51" s="687"/>
      <c r="R51" s="1733"/>
      <c r="S51" s="1734"/>
      <c r="T51" s="1735"/>
      <c r="U51" s="677">
        <f>IF(OR(P51="",M51=Paramétrage!$C$10,M51=Paramétrage!$C$13,M51=Paramétrage!$C$17,M51=Paramétrage!$C$20,M51=Paramétrage!$C$24,M51=Paramétrage!$C$27,AND(M51&lt;&gt;Paramétrage!$C$9,Q51="Mut+ext")),0,ROUNDUP(O51/P51,0))</f>
        <v>1</v>
      </c>
      <c r="V51" s="314">
        <f>IF(OR(M51="",Q51="Mut+ext"),0,IF(VLOOKUP(M51,Paramétrage!$C$6:$E$29,2,0)=0,0,IF(P51="","saisir capacité",N51*U51*VLOOKUP(M51,Paramétrage!$C$6:$E$29,2,0))))</f>
        <v>8</v>
      </c>
      <c r="W51" s="474"/>
      <c r="X51" s="314">
        <f t="shared" ref="X51:X62" si="14">IF(OR(M51="",Q51="Mut+ext"),0,IF(ISERROR(V51+W51)=TRUE,V51,V51+W51))</f>
        <v>8</v>
      </c>
      <c r="Y51" s="696">
        <f>IF(OR(M51="",Q51="Mut+ext"),0,IF(ISERROR(W51+V51*VLOOKUP(M51,Paramétrage!$C$6:$E$29,3,0))=TRUE,X51,W51+V51*VLOOKUP(M51,Paramétrage!$C$6:$E$29,3,0)))</f>
        <v>8</v>
      </c>
      <c r="Z51" s="1531"/>
      <c r="AA51" s="1497"/>
      <c r="AB51" s="1498"/>
      <c r="AC51" s="471"/>
      <c r="AD51" s="857"/>
      <c r="AE51" s="919">
        <f t="shared" ref="AE51:AE61" si="15">IF(G51="",0,IF(K51="",0,IF(SUMIF($G$51:$G$62,G51,$O$51:$O$62)=0,0,IF(OR(L51="",K51="obligatoire"),AF51/SUMIF($G$51:$G$62,G51,$O$51:$O$62),AF51/(SUMIF($G$51:$G$62,G51,$O$51:$O$62)/L51)))))</f>
        <v>8</v>
      </c>
      <c r="AF51" s="917">
        <f t="shared" ref="AF51:AF61" si="16">N51*O51</f>
        <v>224</v>
      </c>
      <c r="AG51" s="633"/>
      <c r="AH51" s="633"/>
    </row>
    <row r="52" spans="1:34" ht="16.350000000000001" hidden="1" customHeight="1" x14ac:dyDescent="0.25">
      <c r="A52" s="1470"/>
      <c r="B52" s="1457"/>
      <c r="C52" s="1582"/>
      <c r="D52" s="1583"/>
      <c r="E52" s="1586"/>
      <c r="F52" s="1446"/>
      <c r="G52" s="557" t="s">
        <v>110</v>
      </c>
      <c r="H52" s="604"/>
      <c r="I52" s="50"/>
      <c r="J52" s="47"/>
      <c r="K52" s="55"/>
      <c r="L52" s="266"/>
      <c r="M52" s="790"/>
      <c r="N52" s="42"/>
      <c r="O52" s="837"/>
      <c r="P52" s="851"/>
      <c r="Q52" s="688"/>
      <c r="R52" s="1736"/>
      <c r="S52" s="1737"/>
      <c r="T52" s="1738"/>
      <c r="U52" s="798">
        <f>IF(OR(P52="",M52=Paramétrage!$C$10,M52=Paramétrage!$C$13,M52=Paramétrage!$C$17,M52=Paramétrage!$C$20,M52=Paramétrage!$C$24,M52=Paramétrage!$C$27,AND(M52&lt;&gt;Paramétrage!$C$9,Q52="Mut+ext")),0,ROUNDUP(O52/P52,0))</f>
        <v>0</v>
      </c>
      <c r="V52" s="624">
        <f>IF(OR(M52="",Q52="Mut+ext"),0,IF(VLOOKUP(M52,Paramétrage!$C$6:$E$29,2,0)=0,0,IF(P52="","saisir capacité",N52*U52*VLOOKUP(M52,Paramétrage!$C$6:$E$29,2,0))))</f>
        <v>0</v>
      </c>
      <c r="W52" s="625"/>
      <c r="X52" s="626">
        <f t="shared" si="14"/>
        <v>0</v>
      </c>
      <c r="Y52" s="74">
        <f>IF(OR(M52="",Q52="Mut+ext"),0,IF(ISERROR(W52+V52*VLOOKUP(M52,Paramétrage!$C$6:$E$29,3,0))=TRUE,X52,W52+V52*VLOOKUP(M52,Paramétrage!$C$6:$E$29,3,0)))</f>
        <v>0</v>
      </c>
      <c r="Z52" s="1458"/>
      <c r="AA52" s="1459"/>
      <c r="AB52" s="1503"/>
      <c r="AC52" s="635"/>
      <c r="AD52" s="270"/>
      <c r="AE52" s="919">
        <f t="shared" si="15"/>
        <v>0</v>
      </c>
      <c r="AF52" s="917">
        <f t="shared" si="16"/>
        <v>0</v>
      </c>
    </row>
    <row r="53" spans="1:34" ht="15.6" hidden="1" customHeight="1" x14ac:dyDescent="0.25">
      <c r="A53" s="1470"/>
      <c r="B53" s="1457"/>
      <c r="C53" s="1582"/>
      <c r="D53" s="1583"/>
      <c r="E53" s="1586"/>
      <c r="F53" s="1446"/>
      <c r="G53" s="557" t="s">
        <v>112</v>
      </c>
      <c r="H53" s="604"/>
      <c r="I53" s="50"/>
      <c r="J53" s="47"/>
      <c r="K53" s="55"/>
      <c r="L53" s="266"/>
      <c r="M53" s="790"/>
      <c r="N53" s="42"/>
      <c r="O53" s="837"/>
      <c r="P53" s="851"/>
      <c r="Q53" s="688"/>
      <c r="R53" s="1501"/>
      <c r="S53" s="1459"/>
      <c r="T53" s="1502"/>
      <c r="U53" s="798">
        <f>IF(OR(P53="",M53=Paramétrage!$C$10,M53=Paramétrage!$C$13,M53=Paramétrage!$C$17,M53=Paramétrage!$C$20,M53=Paramétrage!$C$24,M53=Paramétrage!$C$27,AND(M53&lt;&gt;Paramétrage!$C$9,Q53="Mut+ext")),0,ROUNDUP(O53/P53,0))</f>
        <v>0</v>
      </c>
      <c r="V53" s="624">
        <f>IF(OR(M53="",Q53="Mut+ext"),0,IF(VLOOKUP(M53,Paramétrage!$C$6:$E$29,2,0)=0,0,IF(P53="","saisir capacité",N53*U53*VLOOKUP(M53,Paramétrage!$C$6:$E$29,2,0))))</f>
        <v>0</v>
      </c>
      <c r="W53" s="625"/>
      <c r="X53" s="626">
        <f t="shared" si="14"/>
        <v>0</v>
      </c>
      <c r="Y53" s="74">
        <f>IF(OR(M53="",Q53="Mut+ext"),0,IF(ISERROR(W53+V53*VLOOKUP(M53,Paramétrage!$C$6:$E$29,3,0))=TRUE,X53,W53+V53*VLOOKUP(M53,Paramétrage!$C$6:$E$29,3,0)))</f>
        <v>0</v>
      </c>
      <c r="Z53" s="1458"/>
      <c r="AA53" s="1459"/>
      <c r="AB53" s="1503"/>
      <c r="AC53" s="635"/>
      <c r="AD53" s="270"/>
      <c r="AE53" s="919">
        <f t="shared" si="15"/>
        <v>0</v>
      </c>
      <c r="AF53" s="917">
        <f t="shared" si="16"/>
        <v>0</v>
      </c>
    </row>
    <row r="54" spans="1:34" ht="15.6" hidden="1" customHeight="1" x14ac:dyDescent="0.25">
      <c r="A54" s="1470"/>
      <c r="B54" s="1457"/>
      <c r="C54" s="1582"/>
      <c r="D54" s="1583"/>
      <c r="E54" s="1586"/>
      <c r="F54" s="1446"/>
      <c r="G54" s="557"/>
      <c r="H54" s="604"/>
      <c r="I54" s="50"/>
      <c r="J54" s="47"/>
      <c r="K54" s="55"/>
      <c r="L54" s="266"/>
      <c r="M54" s="790"/>
      <c r="N54" s="42"/>
      <c r="O54" s="837"/>
      <c r="P54" s="851"/>
      <c r="Q54" s="688"/>
      <c r="R54" s="1501"/>
      <c r="S54" s="1459"/>
      <c r="T54" s="1502"/>
      <c r="U54" s="798">
        <f>IF(OR(P54="",M54=Paramétrage!$C$10,M54=Paramétrage!$C$13,M54=Paramétrage!$C$17,M54=Paramétrage!$C$20,M54=Paramétrage!$C$24,M54=Paramétrage!$C$27,AND(M54&lt;&gt;Paramétrage!$C$9,Q54="Mut+ext")),0,ROUNDUP(O54/P54,0))</f>
        <v>0</v>
      </c>
      <c r="V54" s="624">
        <f>IF(OR(M54="",Q54="Mut+ext"),0,IF(VLOOKUP(M54,Paramétrage!$C$6:$E$29,2,0)=0,0,IF(P54="","saisir capacité",N54*U54*VLOOKUP(M54,Paramétrage!$C$6:$E$29,2,0))))</f>
        <v>0</v>
      </c>
      <c r="W54" s="625"/>
      <c r="X54" s="626">
        <f t="shared" si="14"/>
        <v>0</v>
      </c>
      <c r="Y54" s="74">
        <f>IF(OR(M54="",Q54="Mut+ext"),0,IF(ISERROR(W54+V54*VLOOKUP(M54,Paramétrage!$C$6:$E$29,3,0))=TRUE,X54,W54+V54*VLOOKUP(M54,Paramétrage!$C$6:$E$29,3,0)))</f>
        <v>0</v>
      </c>
      <c r="Z54" s="1458"/>
      <c r="AA54" s="1459"/>
      <c r="AB54" s="1503"/>
      <c r="AC54" s="272"/>
      <c r="AD54" s="270"/>
      <c r="AE54" s="919">
        <f t="shared" si="15"/>
        <v>0</v>
      </c>
      <c r="AF54" s="917">
        <f t="shared" si="16"/>
        <v>0</v>
      </c>
    </row>
    <row r="55" spans="1:34" ht="15.6" hidden="1" customHeight="1" x14ac:dyDescent="0.25">
      <c r="A55" s="1470"/>
      <c r="B55" s="1457"/>
      <c r="C55" s="1582"/>
      <c r="D55" s="1583"/>
      <c r="E55" s="1586"/>
      <c r="F55" s="1446"/>
      <c r="G55" s="557"/>
      <c r="H55" s="604"/>
      <c r="I55" s="50"/>
      <c r="J55" s="47"/>
      <c r="K55" s="55"/>
      <c r="L55" s="266"/>
      <c r="M55" s="790"/>
      <c r="N55" s="42"/>
      <c r="O55" s="837"/>
      <c r="P55" s="851"/>
      <c r="Q55" s="688"/>
      <c r="R55" s="1501"/>
      <c r="S55" s="1459"/>
      <c r="T55" s="1502"/>
      <c r="U55" s="798">
        <f>IF(OR(P55="",M55=Paramétrage!$C$10,M55=Paramétrage!$C$13,M55=Paramétrage!$C$17,M55=Paramétrage!$C$20,M55=Paramétrage!$C$24,M55=Paramétrage!$C$27,AND(M55&lt;&gt;Paramétrage!$C$9,Q55="Mut+ext")),0,ROUNDUP(O55/P55,0))</f>
        <v>0</v>
      </c>
      <c r="V55" s="624">
        <f>IF(OR(M55="",Q55="Mut+ext"),0,IF(VLOOKUP(M55,Paramétrage!$C$6:$E$29,2,0)=0,0,IF(P55="","saisir capacité",N55*U55*VLOOKUP(M55,Paramétrage!$C$6:$E$29,2,0))))</f>
        <v>0</v>
      </c>
      <c r="W55" s="625"/>
      <c r="X55" s="626">
        <f t="shared" si="14"/>
        <v>0</v>
      </c>
      <c r="Y55" s="74">
        <f>IF(OR(M55="",Q55="Mut+ext"),0,IF(ISERROR(W55+V55*VLOOKUP(M55,Paramétrage!$C$6:$E$29,3,0))=TRUE,X55,W55+V55*VLOOKUP(M55,Paramétrage!$C$6:$E$29,3,0)))</f>
        <v>0</v>
      </c>
      <c r="Z55" s="1458"/>
      <c r="AA55" s="1459"/>
      <c r="AB55" s="1503"/>
      <c r="AC55" s="635"/>
      <c r="AD55" s="270"/>
      <c r="AE55" s="919">
        <f t="shared" si="15"/>
        <v>0</v>
      </c>
      <c r="AF55" s="917">
        <f t="shared" si="16"/>
        <v>0</v>
      </c>
    </row>
    <row r="56" spans="1:34" ht="15.6" hidden="1" customHeight="1" x14ac:dyDescent="0.25">
      <c r="A56" s="1470"/>
      <c r="B56" s="1457"/>
      <c r="C56" s="1582"/>
      <c r="D56" s="1583"/>
      <c r="E56" s="1586"/>
      <c r="F56" s="1446"/>
      <c r="G56" s="557"/>
      <c r="H56" s="836"/>
      <c r="I56" s="123"/>
      <c r="J56" s="47"/>
      <c r="K56" s="46"/>
      <c r="L56" s="266"/>
      <c r="M56" s="790"/>
      <c r="N56" s="41"/>
      <c r="O56" s="834"/>
      <c r="P56" s="851"/>
      <c r="Q56" s="688"/>
      <c r="R56" s="1501"/>
      <c r="S56" s="1459"/>
      <c r="T56" s="1502"/>
      <c r="U56" s="798">
        <f>IF(OR(P56="",M56=Paramétrage!$C$10,M56=Paramétrage!$C$13,M56=Paramétrage!$C$17,M56=Paramétrage!$C$20,M56=Paramétrage!$C$24,M56=Paramétrage!$C$27,AND(M56&lt;&gt;Paramétrage!$C$9,Q56="Mut+ext")),0,ROUNDUP(O56/P56,0))</f>
        <v>0</v>
      </c>
      <c r="V56" s="624">
        <f>IF(OR(M56="",Q56="Mut+ext"),0,IF(VLOOKUP(M56,Paramétrage!$C$6:$E$29,2,0)=0,0,IF(P56="","saisir capacité",N56*U56*VLOOKUP(M56,Paramétrage!$C$6:$E$29,2,0))))</f>
        <v>0</v>
      </c>
      <c r="W56" s="625"/>
      <c r="X56" s="626">
        <f t="shared" si="14"/>
        <v>0</v>
      </c>
      <c r="Y56" s="74">
        <f>IF(OR(M56="",Q56="Mut+ext"),0,IF(ISERROR(W56+V56*VLOOKUP(M56,Paramétrage!$C$6:$E$29,3,0))=TRUE,X56,W56+V56*VLOOKUP(M56,Paramétrage!$C$6:$E$29,3,0)))</f>
        <v>0</v>
      </c>
      <c r="Z56" s="1458"/>
      <c r="AA56" s="1459"/>
      <c r="AB56" s="1503"/>
      <c r="AC56" s="635"/>
      <c r="AD56" s="270"/>
      <c r="AE56" s="919">
        <f t="shared" si="15"/>
        <v>0</v>
      </c>
      <c r="AF56" s="917">
        <f t="shared" si="16"/>
        <v>0</v>
      </c>
    </row>
    <row r="57" spans="1:34" ht="15.6" hidden="1" customHeight="1" x14ac:dyDescent="0.25">
      <c r="A57" s="1470"/>
      <c r="B57" s="1457"/>
      <c r="C57" s="1582"/>
      <c r="D57" s="1583"/>
      <c r="E57" s="1586"/>
      <c r="F57" s="1446"/>
      <c r="G57" s="557"/>
      <c r="H57" s="836"/>
      <c r="I57" s="123"/>
      <c r="J57" s="47"/>
      <c r="K57" s="46"/>
      <c r="L57" s="266"/>
      <c r="M57" s="790"/>
      <c r="N57" s="41"/>
      <c r="O57" s="837"/>
      <c r="P57" s="851"/>
      <c r="Q57" s="688"/>
      <c r="R57" s="1501"/>
      <c r="S57" s="1459"/>
      <c r="T57" s="1502"/>
      <c r="U57" s="798">
        <f>IF(OR(P57="",M57=Paramétrage!$C$10,M57=Paramétrage!$C$13,M57=Paramétrage!$C$17,M57=Paramétrage!$C$20,M57=Paramétrage!$C$24,M57=Paramétrage!$C$27,AND(M57&lt;&gt;Paramétrage!$C$9,Q57="Mut+ext")),0,ROUNDUP(O57/P57,0))</f>
        <v>0</v>
      </c>
      <c r="V57" s="624">
        <f>IF(OR(M57="",Q57="Mut+ext"),0,IF(VLOOKUP(M57,Paramétrage!$C$6:$E$29,2,0)=0,0,IF(P57="","saisir capacité",N57*U57*VLOOKUP(M57,Paramétrage!$C$6:$E$29,2,0))))</f>
        <v>0</v>
      </c>
      <c r="W57" s="625"/>
      <c r="X57" s="626">
        <f t="shared" si="14"/>
        <v>0</v>
      </c>
      <c r="Y57" s="74">
        <f>IF(OR(M57="",Q57="Mut+ext"),0,IF(ISERROR(W57+V57*VLOOKUP(M57,Paramétrage!$C$6:$E$29,3,0))=TRUE,X57,W57+V57*VLOOKUP(M57,Paramétrage!$C$6:$E$29,3,0)))</f>
        <v>0</v>
      </c>
      <c r="Z57" s="1458"/>
      <c r="AA57" s="1459"/>
      <c r="AB57" s="1503"/>
      <c r="AC57" s="635"/>
      <c r="AD57" s="270"/>
      <c r="AE57" s="919">
        <f t="shared" si="15"/>
        <v>0</v>
      </c>
      <c r="AF57" s="917">
        <f t="shared" si="16"/>
        <v>0</v>
      </c>
    </row>
    <row r="58" spans="1:34" ht="15.6" hidden="1" customHeight="1" x14ac:dyDescent="0.25">
      <c r="A58" s="1470"/>
      <c r="B58" s="1457"/>
      <c r="C58" s="1582"/>
      <c r="D58" s="1583"/>
      <c r="E58" s="1586"/>
      <c r="F58" s="1446"/>
      <c r="G58" s="557"/>
      <c r="H58" s="604"/>
      <c r="I58" s="50"/>
      <c r="J58" s="47"/>
      <c r="K58" s="55"/>
      <c r="L58" s="266"/>
      <c r="M58" s="790"/>
      <c r="N58" s="42"/>
      <c r="O58" s="837"/>
      <c r="P58" s="851"/>
      <c r="Q58" s="688"/>
      <c r="R58" s="1501"/>
      <c r="S58" s="1459"/>
      <c r="T58" s="1502"/>
      <c r="U58" s="798">
        <f>IF(OR(P58="",M58=Paramétrage!$C$10,M58=Paramétrage!$C$13,M58=Paramétrage!$C$17,M58=Paramétrage!$C$20,M58=Paramétrage!$C$24,M58=Paramétrage!$C$27,AND(M58&lt;&gt;Paramétrage!$C$9,Q58="Mut+ext")),0,ROUNDUP(O58/P58,0))</f>
        <v>0</v>
      </c>
      <c r="V58" s="624">
        <f>IF(OR(M58="",Q58="Mut+ext"),0,IF(VLOOKUP(M58,Paramétrage!$C$6:$E$29,2,0)=0,0,IF(P58="","saisir capacité",N58*U58*VLOOKUP(M58,Paramétrage!$C$6:$E$29,2,0))))</f>
        <v>0</v>
      </c>
      <c r="W58" s="625"/>
      <c r="X58" s="626">
        <f t="shared" si="14"/>
        <v>0</v>
      </c>
      <c r="Y58" s="74">
        <f>IF(OR(M58="",Q58="Mut+ext"),0,IF(ISERROR(W58+V58*VLOOKUP(M58,Paramétrage!$C$6:$E$29,3,0))=TRUE,X58,W58+V58*VLOOKUP(M58,Paramétrage!$C$6:$E$29,3,0)))</f>
        <v>0</v>
      </c>
      <c r="Z58" s="1458"/>
      <c r="AA58" s="1459"/>
      <c r="AB58" s="1503"/>
      <c r="AC58" s="272"/>
      <c r="AD58" s="270"/>
      <c r="AE58" s="919">
        <f t="shared" si="15"/>
        <v>0</v>
      </c>
      <c r="AF58" s="917">
        <f t="shared" si="16"/>
        <v>0</v>
      </c>
    </row>
    <row r="59" spans="1:34" ht="15.6" hidden="1" customHeight="1" x14ac:dyDescent="0.25">
      <c r="A59" s="1470"/>
      <c r="B59" s="1457"/>
      <c r="C59" s="1582"/>
      <c r="D59" s="1583"/>
      <c r="E59" s="1586"/>
      <c r="F59" s="1446"/>
      <c r="G59" s="557"/>
      <c r="H59" s="604"/>
      <c r="I59" s="50"/>
      <c r="J59" s="47"/>
      <c r="K59" s="55"/>
      <c r="L59" s="266"/>
      <c r="M59" s="790"/>
      <c r="N59" s="42"/>
      <c r="O59" s="837"/>
      <c r="P59" s="851"/>
      <c r="Q59" s="688"/>
      <c r="R59" s="1501"/>
      <c r="S59" s="1459"/>
      <c r="T59" s="1502"/>
      <c r="U59" s="798">
        <f>IF(OR(P59="",M59=Paramétrage!$C$10,M59=Paramétrage!$C$13,M59=Paramétrage!$C$17,M59=Paramétrage!$C$20,M59=Paramétrage!$C$24,M59=Paramétrage!$C$27,AND(M59&lt;&gt;Paramétrage!$C$9,Q59="Mut+ext")),0,ROUNDUP(O59/P59,0))</f>
        <v>0</v>
      </c>
      <c r="V59" s="624">
        <f>IF(OR(M59="",Q59="Mut+ext"),0,IF(VLOOKUP(M59,Paramétrage!$C$6:$E$29,2,0)=0,0,IF(P59="","saisir capacité",N59*U59*VLOOKUP(M59,Paramétrage!$C$6:$E$29,2,0))))</f>
        <v>0</v>
      </c>
      <c r="W59" s="625"/>
      <c r="X59" s="626">
        <f t="shared" si="14"/>
        <v>0</v>
      </c>
      <c r="Y59" s="74">
        <f>IF(OR(M59="",Q59="Mut+ext"),0,IF(ISERROR(W59+V59*VLOOKUP(M59,Paramétrage!$C$6:$E$29,3,0))=TRUE,X59,W59+V59*VLOOKUP(M59,Paramétrage!$C$6:$E$29,3,0)))</f>
        <v>0</v>
      </c>
      <c r="Z59" s="1458"/>
      <c r="AA59" s="1459"/>
      <c r="AB59" s="1503"/>
      <c r="AC59" s="635"/>
      <c r="AD59" s="270"/>
      <c r="AE59" s="919">
        <f t="shared" si="15"/>
        <v>0</v>
      </c>
      <c r="AF59" s="917">
        <f t="shared" si="16"/>
        <v>0</v>
      </c>
    </row>
    <row r="60" spans="1:34" ht="15.6" hidden="1" customHeight="1" x14ac:dyDescent="0.25">
      <c r="A60" s="1470"/>
      <c r="B60" s="1457"/>
      <c r="C60" s="1582"/>
      <c r="D60" s="1583"/>
      <c r="E60" s="1586"/>
      <c r="F60" s="1446"/>
      <c r="G60" s="557"/>
      <c r="H60" s="836"/>
      <c r="I60" s="123"/>
      <c r="J60" s="47"/>
      <c r="K60" s="46"/>
      <c r="L60" s="266"/>
      <c r="M60" s="790"/>
      <c r="N60" s="41"/>
      <c r="O60" s="834"/>
      <c r="P60" s="851"/>
      <c r="Q60" s="688"/>
      <c r="R60" s="1501"/>
      <c r="S60" s="1459"/>
      <c r="T60" s="1502"/>
      <c r="U60" s="798">
        <f>IF(OR(P60="",M60=Paramétrage!$C$10,M60=Paramétrage!$C$13,M60=Paramétrage!$C$17,M60=Paramétrage!$C$20,M60=Paramétrage!$C$24,M60=Paramétrage!$C$27,AND(M60&lt;&gt;Paramétrage!$C$9,Q60="Mut+ext")),0,ROUNDUP(O60/P60,0))</f>
        <v>0</v>
      </c>
      <c r="V60" s="624">
        <f>IF(OR(M60="",Q60="Mut+ext"),0,IF(VLOOKUP(M60,Paramétrage!$C$6:$E$29,2,0)=0,0,IF(P60="","saisir capacité",N60*U60*VLOOKUP(M60,Paramétrage!$C$6:$E$29,2,0))))</f>
        <v>0</v>
      </c>
      <c r="W60" s="625"/>
      <c r="X60" s="626">
        <f t="shared" si="14"/>
        <v>0</v>
      </c>
      <c r="Y60" s="74">
        <f>IF(OR(M60="",Q60="Mut+ext"),0,IF(ISERROR(W60+V60*VLOOKUP(M60,Paramétrage!$C$6:$E$29,3,0))=TRUE,X60,W60+V60*VLOOKUP(M60,Paramétrage!$C$6:$E$29,3,0)))</f>
        <v>0</v>
      </c>
      <c r="Z60" s="1458"/>
      <c r="AA60" s="1459"/>
      <c r="AB60" s="1503"/>
      <c r="AC60" s="635"/>
      <c r="AD60" s="270"/>
      <c r="AE60" s="919">
        <f t="shared" si="15"/>
        <v>0</v>
      </c>
      <c r="AF60" s="917">
        <f t="shared" si="16"/>
        <v>0</v>
      </c>
    </row>
    <row r="61" spans="1:34" ht="15.6" hidden="1" customHeight="1" x14ac:dyDescent="0.25">
      <c r="A61" s="1470"/>
      <c r="B61" s="1457"/>
      <c r="C61" s="1582"/>
      <c r="D61" s="1583"/>
      <c r="E61" s="1586"/>
      <c r="F61" s="1446"/>
      <c r="G61" s="557"/>
      <c r="H61" s="836"/>
      <c r="I61" s="123"/>
      <c r="J61" s="47"/>
      <c r="K61" s="46"/>
      <c r="L61" s="266"/>
      <c r="M61" s="790"/>
      <c r="N61" s="41"/>
      <c r="O61" s="837"/>
      <c r="P61" s="851"/>
      <c r="Q61" s="688"/>
      <c r="R61" s="1501"/>
      <c r="S61" s="1459"/>
      <c r="T61" s="1502"/>
      <c r="U61" s="798">
        <f>IF(OR(P61="",M61=Paramétrage!$C$10,M61=Paramétrage!$C$13,M61=Paramétrage!$C$17,M61=Paramétrage!$C$20,M61=Paramétrage!$C$24,M61=Paramétrage!$C$27,AND(M61&lt;&gt;Paramétrage!$C$9,Q61="Mut+ext")),0,ROUNDUP(O61/P61,0))</f>
        <v>0</v>
      </c>
      <c r="V61" s="624">
        <f>IF(OR(M61="",Q61="Mut+ext"),0,IF(VLOOKUP(M61,Paramétrage!$C$6:$E$29,2,0)=0,0,IF(P61="","saisir capacité",N61*U61*VLOOKUP(M61,Paramétrage!$C$6:$E$29,2,0))))</f>
        <v>0</v>
      </c>
      <c r="W61" s="625"/>
      <c r="X61" s="626">
        <f t="shared" si="14"/>
        <v>0</v>
      </c>
      <c r="Y61" s="74">
        <f>IF(OR(M61="",Q61="Mut+ext"),0,IF(ISERROR(W61+V61*VLOOKUP(M61,Paramétrage!$C$6:$E$29,3,0))=TRUE,X61,W61+V61*VLOOKUP(M61,Paramétrage!$C$6:$E$29,3,0)))</f>
        <v>0</v>
      </c>
      <c r="Z61" s="1458"/>
      <c r="AA61" s="1459"/>
      <c r="AB61" s="1503"/>
      <c r="AC61" s="635"/>
      <c r="AD61" s="270"/>
      <c r="AE61" s="919">
        <f t="shared" si="15"/>
        <v>0</v>
      </c>
      <c r="AF61" s="917">
        <f t="shared" si="16"/>
        <v>0</v>
      </c>
    </row>
    <row r="62" spans="1:34" x14ac:dyDescent="0.25">
      <c r="A62" s="1470"/>
      <c r="B62" s="1457"/>
      <c r="C62" s="1584"/>
      <c r="D62" s="1585"/>
      <c r="E62" s="1587"/>
      <c r="F62" s="1447"/>
      <c r="G62" s="557"/>
      <c r="H62" s="836"/>
      <c r="I62" s="123"/>
      <c r="J62" s="47"/>
      <c r="K62" s="46"/>
      <c r="L62" s="266"/>
      <c r="M62" s="790"/>
      <c r="N62" s="41"/>
      <c r="O62" s="838"/>
      <c r="P62" s="851"/>
      <c r="Q62" s="688"/>
      <c r="R62" s="1501"/>
      <c r="S62" s="1459"/>
      <c r="T62" s="1502"/>
      <c r="U62" s="798">
        <f>IF(OR(P62="",M62=Paramétrage!$C$10,M62=Paramétrage!$C$13,M62=Paramétrage!$C$17,M62=Paramétrage!$C$20,M62=Paramétrage!$C$24,M62=Paramétrage!$C$27,AND(M62&lt;&gt;Paramétrage!$C$9,Q62="Mut+ext")),0,ROUNDUP(O62/P62,0))</f>
        <v>0</v>
      </c>
      <c r="V62" s="624">
        <f>IF(OR(M62="",Q62="Mut+ext"),0,IF(VLOOKUP(M62,Paramétrage!$C$6:$E$29,2,0)=0,0,IF(P62="","saisir capacité",N62*U62*VLOOKUP(M62,Paramétrage!$C$6:$E$29,2,0))))</f>
        <v>0</v>
      </c>
      <c r="W62" s="625"/>
      <c r="X62" s="626">
        <f t="shared" si="14"/>
        <v>0</v>
      </c>
      <c r="Y62" s="74">
        <f>IF(OR(M62="",Q62="Mut+ext"),0,IF(ISERROR(W62+V62*VLOOKUP(M62,Paramétrage!$C$6:$E$29,3,0))=TRUE,X62,W62+V62*VLOOKUP(M62,Paramétrage!$C$6:$E$29,3,0)))</f>
        <v>0</v>
      </c>
      <c r="Z62" s="1458"/>
      <c r="AA62" s="1459"/>
      <c r="AB62" s="1503"/>
      <c r="AC62" s="635"/>
      <c r="AD62" s="270"/>
      <c r="AE62" s="919">
        <f>IF(G62="",0,IF(K62="",0,IF(SUMIF($G$51:$G$62,G62,$O$51:$O$62)=0,0,IF(OR(L62="",K62="obligatoire"),AF62/SUMIF($G$51:$G$62,G62,$O$51:$O$62),AF62/(SUMIF($G$51:$G$62,G62,$O$51:$O$62)/L62)))))</f>
        <v>0</v>
      </c>
      <c r="AF62" s="917">
        <f t="shared" ref="AF62" si="17">N62*O62</f>
        <v>0</v>
      </c>
    </row>
    <row r="63" spans="1:34" x14ac:dyDescent="0.25">
      <c r="A63" s="1470"/>
      <c r="B63" s="1457"/>
      <c r="C63" s="988"/>
      <c r="D63" s="989"/>
      <c r="E63" s="839"/>
      <c r="F63" s="839"/>
      <c r="G63" s="839"/>
      <c r="H63" s="840"/>
      <c r="I63" s="124"/>
      <c r="J63" s="94"/>
      <c r="K63" s="58"/>
      <c r="L63" s="273"/>
      <c r="M63" s="841"/>
      <c r="N63" s="60">
        <f>AE63</f>
        <v>8</v>
      </c>
      <c r="O63" s="842"/>
      <c r="P63" s="852"/>
      <c r="Q63" s="277"/>
      <c r="R63" s="275"/>
      <c r="S63" s="275"/>
      <c r="T63" s="276"/>
      <c r="U63" s="277"/>
      <c r="V63" s="844">
        <f>SUM(V51:V62)</f>
        <v>8</v>
      </c>
      <c r="W63" s="841">
        <f>SUM(W51:W62)</f>
        <v>0</v>
      </c>
      <c r="X63" s="845">
        <f>SUM(X51:X62)</f>
        <v>8</v>
      </c>
      <c r="Y63" s="64">
        <f>SUM(Y51:Y62)</f>
        <v>8</v>
      </c>
      <c r="Z63" s="278"/>
      <c r="AA63" s="279"/>
      <c r="AB63" s="280"/>
      <c r="AC63" s="281"/>
      <c r="AD63" s="282"/>
      <c r="AE63" s="98">
        <f>SUM(AE51:AE62)</f>
        <v>8</v>
      </c>
      <c r="AF63" s="99">
        <f>SUM(AF51:AF62)</f>
        <v>224</v>
      </c>
    </row>
    <row r="64" spans="1:34" s="724" customFormat="1" ht="42" customHeight="1" x14ac:dyDescent="0.25">
      <c r="A64" s="1470"/>
      <c r="B64" s="1457" t="s">
        <v>113</v>
      </c>
      <c r="C64" s="1440" t="s">
        <v>703</v>
      </c>
      <c r="D64" s="1441"/>
      <c r="E64" s="1446">
        <v>6</v>
      </c>
      <c r="F64" s="1446" t="s">
        <v>64</v>
      </c>
      <c r="G64" s="299" t="s">
        <v>115</v>
      </c>
      <c r="H64" s="873" t="s">
        <v>66</v>
      </c>
      <c r="I64" s="874" t="s">
        <v>492</v>
      </c>
      <c r="J64" s="875">
        <v>70</v>
      </c>
      <c r="K64" s="876" t="s">
        <v>64</v>
      </c>
      <c r="L64" s="310">
        <v>1</v>
      </c>
      <c r="M64" s="752" t="s">
        <v>68</v>
      </c>
      <c r="N64" s="651">
        <v>9</v>
      </c>
      <c r="O64" s="540">
        <v>28</v>
      </c>
      <c r="P64" s="877">
        <v>78</v>
      </c>
      <c r="Q64" s="540" t="s">
        <v>69</v>
      </c>
      <c r="R64" s="1744" t="s">
        <v>704</v>
      </c>
      <c r="S64" s="1745"/>
      <c r="T64" s="1746"/>
      <c r="U64" s="677">
        <f>IF(OR(P64="",M64=Paramétrage!$C$10,M64=Paramétrage!$C$13,M64=Paramétrage!$C$17,M64=Paramétrage!$C$20,M64=Paramétrage!$C$24,M64=Paramétrage!$C$27,AND(M64&lt;&gt;Paramétrage!$C$9,Q64="Mut+ext")),0,ROUNDUP(O64/P64,0))</f>
        <v>0</v>
      </c>
      <c r="V64" s="314">
        <f>IF(OR(M64="",Q64="Mut+ext"),0,IF(VLOOKUP(M64,Paramétrage!$C$6:$E$29,2,0)=0,0,IF(P64="","saisir capacité",N64*U64*VLOOKUP(M64,Paramétrage!$C$6:$E$29,2,0))))</f>
        <v>0</v>
      </c>
      <c r="W64" s="474"/>
      <c r="X64" s="314">
        <f t="shared" ref="X64:X75" si="18">IF(OR(M64="",Q64="Mut+ext"),0,IF(ISERROR(V64+W64)=TRUE,V64,V64+W64))</f>
        <v>0</v>
      </c>
      <c r="Y64" s="696">
        <f>IF(OR(M64="",Q64="Mut+ext"),0,IF(ISERROR(W64+V64*VLOOKUP(M64,Paramétrage!$C$6:$E$29,3,0))=TRUE,X64,W64+V64*VLOOKUP(M64,Paramétrage!$C$6:$E$29,3,0)))</f>
        <v>0</v>
      </c>
      <c r="Z64" s="1531"/>
      <c r="AA64" s="1497"/>
      <c r="AB64" s="1498"/>
      <c r="AC64" s="316"/>
      <c r="AD64" s="858" t="s">
        <v>574</v>
      </c>
      <c r="AE64" s="919">
        <f t="shared" ref="AE64:AE74" si="19">IF(G64="",0,IF(K64="",0,IF(SUMIF($G$64:$G$75,G64,$O$64:$O$75)=0,0,IF(OR(L64="",K64="obligatoire"),AF64/SUMIF($G$64:$G$75,G64,$O$64:$O$75),AF64/(SUMIF($G$64:$G$75,G64,$O$64:$O$75)/L64)))))</f>
        <v>9</v>
      </c>
      <c r="AF64" s="917">
        <f t="shared" ref="AF64:AF74" si="20">N64*O64</f>
        <v>252</v>
      </c>
      <c r="AG64" s="633"/>
      <c r="AH64" s="633"/>
    </row>
    <row r="65" spans="1:34" s="724" customFormat="1" ht="37.35" customHeight="1" x14ac:dyDescent="0.25">
      <c r="A65" s="1470"/>
      <c r="B65" s="1457"/>
      <c r="C65" s="1442"/>
      <c r="D65" s="1443"/>
      <c r="E65" s="1446"/>
      <c r="F65" s="1446"/>
      <c r="G65" s="299" t="s">
        <v>119</v>
      </c>
      <c r="H65" s="874" t="s">
        <v>66</v>
      </c>
      <c r="I65" s="1331" t="s">
        <v>492</v>
      </c>
      <c r="J65" s="752">
        <v>70</v>
      </c>
      <c r="K65" s="876" t="s">
        <v>64</v>
      </c>
      <c r="L65" s="310">
        <v>1</v>
      </c>
      <c r="M65" s="752" t="s">
        <v>80</v>
      </c>
      <c r="N65" s="878">
        <v>8</v>
      </c>
      <c r="O65" s="540">
        <v>28</v>
      </c>
      <c r="P65" s="877">
        <v>78</v>
      </c>
      <c r="Q65" s="1367" t="s">
        <v>265</v>
      </c>
      <c r="R65" s="1739" t="s">
        <v>705</v>
      </c>
      <c r="S65" s="1431"/>
      <c r="T65" s="1740"/>
      <c r="U65" s="677">
        <f>IF(OR(P65="",M65=Paramétrage!$C$10,M65=Paramétrage!$C$13,M65=Paramétrage!$C$17,M65=Paramétrage!$C$20,M65=Paramétrage!$C$24,M65=Paramétrage!$C$27,AND(M65&lt;&gt;Paramétrage!$C$9,Q65="Mut+ext")),0,ROUNDUP(O65/P65,0))</f>
        <v>1</v>
      </c>
      <c r="V65" s="314">
        <f>IF(OR(M65="",Q65="Mut+ext"),0,IF(VLOOKUP(M65,Paramétrage!$C$6:$E$29,2,0)=0,0,IF(P65="","saisir capacité",N65*U65*VLOOKUP(M65,Paramétrage!$C$6:$E$29,2,0))))</f>
        <v>8</v>
      </c>
      <c r="W65" s="313"/>
      <c r="X65" s="314">
        <f t="shared" si="18"/>
        <v>8</v>
      </c>
      <c r="Y65" s="696">
        <f>IF(OR(M65="",Q65="Mut+ext"),0,IF(ISERROR(W65+V65*VLOOKUP(M65,Paramétrage!$C$6:$E$29,3,0))=TRUE,X65,W65+V65*VLOOKUP(M65,Paramétrage!$C$6:$E$29,3,0)))</f>
        <v>8</v>
      </c>
      <c r="Z65" s="1531"/>
      <c r="AA65" s="1497"/>
      <c r="AB65" s="1498"/>
      <c r="AC65" s="316"/>
      <c r="AD65" s="858" t="s">
        <v>574</v>
      </c>
      <c r="AE65" s="919">
        <f t="shared" si="19"/>
        <v>2.6666666666666665</v>
      </c>
      <c r="AF65" s="917">
        <f t="shared" si="20"/>
        <v>224</v>
      </c>
      <c r="AG65" s="633"/>
      <c r="AH65" s="633"/>
    </row>
    <row r="66" spans="1:34" s="724" customFormat="1" ht="47.1" customHeight="1" x14ac:dyDescent="0.25">
      <c r="A66" s="1470"/>
      <c r="B66" s="1457"/>
      <c r="C66" s="1442"/>
      <c r="D66" s="1443"/>
      <c r="E66" s="1446"/>
      <c r="F66" s="1446"/>
      <c r="G66" s="299" t="s">
        <v>119</v>
      </c>
      <c r="H66" s="874" t="s">
        <v>66</v>
      </c>
      <c r="I66" s="879" t="s">
        <v>706</v>
      </c>
      <c r="J66" s="752">
        <v>70</v>
      </c>
      <c r="K66" s="876" t="s">
        <v>64</v>
      </c>
      <c r="L66" s="310">
        <v>1</v>
      </c>
      <c r="M66" s="752" t="s">
        <v>68</v>
      </c>
      <c r="N66" s="880">
        <v>6</v>
      </c>
      <c r="O66" s="540">
        <v>28</v>
      </c>
      <c r="P66" s="877">
        <v>48</v>
      </c>
      <c r="Q66" s="540" t="s">
        <v>69</v>
      </c>
      <c r="R66" s="1739" t="s">
        <v>707</v>
      </c>
      <c r="S66" s="1431"/>
      <c r="T66" s="1740"/>
      <c r="U66" s="677">
        <f>IF(OR(P66="",M66=Paramétrage!$C$10,M66=Paramétrage!$C$13,M66=Paramétrage!$C$17,M66=Paramétrage!$C$20,M66=Paramétrage!$C$24,M66=Paramétrage!$C$27,AND(M66&lt;&gt;Paramétrage!$C$9,Q66="Mut+ext")),0,ROUNDUP(O66/P66,0))</f>
        <v>0</v>
      </c>
      <c r="V66" s="314">
        <f>IF(OR(M66="",Q66="Mut+ext"),0,IF(VLOOKUP(M66,Paramétrage!$C$6:$E$29,2,0)=0,0,IF(P66="","saisir capacité",N66*U66*VLOOKUP(M66,Paramétrage!$C$6:$E$29,2,0))))</f>
        <v>0</v>
      </c>
      <c r="W66" s="313"/>
      <c r="X66" s="314">
        <f t="shared" si="18"/>
        <v>0</v>
      </c>
      <c r="Y66" s="696">
        <f>IF(OR(M66="",Q66="Mut+ext"),0,IF(ISERROR(W66+V66*VLOOKUP(M66,Paramétrage!$C$6:$E$29,3,0))=TRUE,X66,W66+V66*VLOOKUP(M66,Paramétrage!$C$6:$E$29,3,0)))</f>
        <v>0</v>
      </c>
      <c r="Z66" s="1531"/>
      <c r="AA66" s="1497"/>
      <c r="AB66" s="1498"/>
      <c r="AC66" s="316"/>
      <c r="AD66" s="858" t="s">
        <v>574</v>
      </c>
      <c r="AE66" s="919">
        <f t="shared" si="19"/>
        <v>2</v>
      </c>
      <c r="AF66" s="917">
        <f t="shared" si="20"/>
        <v>168</v>
      </c>
      <c r="AG66" s="633"/>
      <c r="AH66" s="633"/>
    </row>
    <row r="67" spans="1:34" s="724" customFormat="1" ht="44.1" customHeight="1" x14ac:dyDescent="0.25">
      <c r="A67" s="1470"/>
      <c r="B67" s="1457"/>
      <c r="C67" s="1442"/>
      <c r="D67" s="1443"/>
      <c r="E67" s="1446"/>
      <c r="F67" s="1446"/>
      <c r="G67" s="299" t="s">
        <v>119</v>
      </c>
      <c r="H67" s="879" t="s">
        <v>66</v>
      </c>
      <c r="I67" s="1332" t="s">
        <v>706</v>
      </c>
      <c r="J67" s="881">
        <v>70</v>
      </c>
      <c r="K67" s="876" t="s">
        <v>64</v>
      </c>
      <c r="L67" s="310">
        <v>1</v>
      </c>
      <c r="M67" s="752" t="s">
        <v>80</v>
      </c>
      <c r="N67" s="878">
        <v>8</v>
      </c>
      <c r="O67" s="540">
        <v>28</v>
      </c>
      <c r="P67" s="877">
        <v>48</v>
      </c>
      <c r="Q67" s="1367" t="s">
        <v>265</v>
      </c>
      <c r="R67" s="1741" t="s">
        <v>708</v>
      </c>
      <c r="S67" s="1742"/>
      <c r="T67" s="1743"/>
      <c r="U67" s="677">
        <f>IF(OR(P67="",M67=Paramétrage!$C$10,M67=Paramétrage!$C$13,M67=Paramétrage!$C$17,M67=Paramétrage!$C$20,M67=Paramétrage!$C$24,M67=Paramétrage!$C$27,AND(M67&lt;&gt;Paramétrage!$C$9,Q67="Mut+ext")),0,ROUNDUP(O67/P67,0))</f>
        <v>1</v>
      </c>
      <c r="V67" s="314">
        <f>IF(OR(M67="",Q67="Mut+ext"),0,IF(VLOOKUP(M67,Paramétrage!$C$6:$E$29,2,0)=0,0,IF(P67="","saisir capacité",N67*U67*VLOOKUP(M67,Paramétrage!$C$6:$E$29,2,0))))</f>
        <v>8</v>
      </c>
      <c r="W67" s="313"/>
      <c r="X67" s="314">
        <f t="shared" si="18"/>
        <v>8</v>
      </c>
      <c r="Y67" s="696">
        <f>IF(OR(M67="",Q67="Mut+ext"),0,IF(ISERROR(W67+V67*VLOOKUP(M67,Paramétrage!$C$6:$E$29,3,0))=TRUE,X67,W67+V67*VLOOKUP(M67,Paramétrage!$C$6:$E$29,3,0)))</f>
        <v>8</v>
      </c>
      <c r="Z67" s="1531"/>
      <c r="AA67" s="1497"/>
      <c r="AB67" s="1498"/>
      <c r="AC67" s="475"/>
      <c r="AD67" s="858" t="s">
        <v>574</v>
      </c>
      <c r="AE67" s="919">
        <f t="shared" si="19"/>
        <v>2.6666666666666665</v>
      </c>
      <c r="AF67" s="917">
        <f t="shared" si="20"/>
        <v>224</v>
      </c>
      <c r="AG67" s="633"/>
      <c r="AH67" s="633"/>
    </row>
    <row r="68" spans="1:34" ht="42" hidden="1" customHeight="1" x14ac:dyDescent="0.25">
      <c r="A68" s="1470"/>
      <c r="B68" s="1457"/>
      <c r="C68" s="1442"/>
      <c r="D68" s="1443"/>
      <c r="E68" s="1446"/>
      <c r="F68" s="1446"/>
      <c r="G68" s="557"/>
      <c r="H68" s="882"/>
      <c r="I68" s="883"/>
      <c r="J68" s="884"/>
      <c r="K68" s="885"/>
      <c r="L68" s="266"/>
      <c r="M68" s="884"/>
      <c r="N68" s="886"/>
      <c r="O68" s="887"/>
      <c r="P68" s="888"/>
      <c r="Q68" s="688"/>
      <c r="R68" s="1501"/>
      <c r="S68" s="1459"/>
      <c r="T68" s="1502"/>
      <c r="U68" s="798">
        <f>IF(OR(P68="",M68=Paramétrage!$C$10,M68=Paramétrage!$C$13,M68=Paramétrage!$C$17,M68=Paramétrage!$C$20,M68=Paramétrage!$C$24,M68=Paramétrage!$C$27,AND(M68&lt;&gt;Paramétrage!$C$9,Q68="Mut+ext")),0,ROUNDUP(O68/P68,0))</f>
        <v>0</v>
      </c>
      <c r="V68" s="624">
        <f>IF(OR(M68="",Q68="Mut+ext"),0,IF(VLOOKUP(M68,Paramétrage!$C$6:$E$29,2,0)=0,0,IF(P68="","saisir capacité",N68*U68*VLOOKUP(M68,Paramétrage!$C$6:$E$29,2,0))))</f>
        <v>0</v>
      </c>
      <c r="W68" s="625"/>
      <c r="X68" s="626">
        <f t="shared" si="18"/>
        <v>0</v>
      </c>
      <c r="Y68" s="74">
        <f>IF(OR(M68="",Q68="Mut+ext"),0,IF(ISERROR(W68+V68*VLOOKUP(M68,Paramétrage!$C$6:$E$29,3,0))=TRUE,X68,W68+V68*VLOOKUP(M68,Paramétrage!$C$6:$E$29,3,0)))</f>
        <v>0</v>
      </c>
      <c r="Z68" s="1458"/>
      <c r="AA68" s="1459"/>
      <c r="AB68" s="1503"/>
      <c r="AC68" s="635"/>
      <c r="AD68" s="857"/>
      <c r="AE68" s="919">
        <f t="shared" si="19"/>
        <v>0</v>
      </c>
      <c r="AF68" s="917">
        <f t="shared" si="20"/>
        <v>0</v>
      </c>
    </row>
    <row r="69" spans="1:34" ht="15.6" hidden="1" customHeight="1" x14ac:dyDescent="0.25">
      <c r="A69" s="1470"/>
      <c r="B69" s="1457"/>
      <c r="C69" s="1442"/>
      <c r="D69" s="1443"/>
      <c r="E69" s="1446"/>
      <c r="F69" s="1446"/>
      <c r="G69" s="557"/>
      <c r="H69" s="889"/>
      <c r="I69" s="883"/>
      <c r="J69" s="884"/>
      <c r="K69" s="885"/>
      <c r="L69" s="266"/>
      <c r="M69" s="884"/>
      <c r="N69" s="886"/>
      <c r="O69" s="890"/>
      <c r="P69" s="888"/>
      <c r="Q69" s="688"/>
      <c r="R69" s="1501"/>
      <c r="S69" s="1459"/>
      <c r="T69" s="1502"/>
      <c r="U69" s="798">
        <f>IF(OR(P69="",M69=Paramétrage!$C$10,M69=Paramétrage!$C$13,M69=Paramétrage!$C$17,M69=Paramétrage!$C$20,M69=Paramétrage!$C$24,M69=Paramétrage!$C$27,AND(M69&lt;&gt;Paramétrage!$C$9,Q69="Mut+ext")),0,ROUNDUP(O69/P69,0))</f>
        <v>0</v>
      </c>
      <c r="V69" s="624">
        <f>IF(OR(M69="",Q69="Mut+ext"),0,IF(VLOOKUP(M69,Paramétrage!$C$6:$E$29,2,0)=0,0,IF(P69="","saisir capacité",N69*U69*VLOOKUP(M69,Paramétrage!$C$6:$E$29,2,0))))</f>
        <v>0</v>
      </c>
      <c r="W69" s="625"/>
      <c r="X69" s="626">
        <f t="shared" si="18"/>
        <v>0</v>
      </c>
      <c r="Y69" s="74">
        <f>IF(OR(M69="",Q69="Mut+ext"),0,IF(ISERROR(W69+V69*VLOOKUP(M69,Paramétrage!$C$6:$E$29,3,0))=TRUE,X69,W69+V69*VLOOKUP(M69,Paramétrage!$C$6:$E$29,3,0)))</f>
        <v>0</v>
      </c>
      <c r="Z69" s="1458"/>
      <c r="AA69" s="1459"/>
      <c r="AB69" s="1503"/>
      <c r="AC69" s="635"/>
      <c r="AD69" s="270"/>
      <c r="AE69" s="919">
        <f t="shared" si="19"/>
        <v>0</v>
      </c>
      <c r="AF69" s="917">
        <f t="shared" si="20"/>
        <v>0</v>
      </c>
    </row>
    <row r="70" spans="1:34" ht="15.6" hidden="1" customHeight="1" x14ac:dyDescent="0.25">
      <c r="A70" s="1470"/>
      <c r="B70" s="1457"/>
      <c r="C70" s="1442"/>
      <c r="D70" s="1443"/>
      <c r="E70" s="1446"/>
      <c r="F70" s="1446"/>
      <c r="G70" s="557"/>
      <c r="H70" s="889"/>
      <c r="I70" s="883"/>
      <c r="J70" s="884"/>
      <c r="K70" s="885"/>
      <c r="L70" s="266"/>
      <c r="M70" s="884"/>
      <c r="N70" s="886"/>
      <c r="O70" s="887"/>
      <c r="P70" s="888"/>
      <c r="Q70" s="688"/>
      <c r="R70" s="1501"/>
      <c r="S70" s="1459"/>
      <c r="T70" s="1502"/>
      <c r="U70" s="798">
        <f>IF(OR(P70="",M70=Paramétrage!$C$10,M70=Paramétrage!$C$13,M70=Paramétrage!$C$17,M70=Paramétrage!$C$20,M70=Paramétrage!$C$24,M70=Paramétrage!$C$27,AND(M70&lt;&gt;Paramétrage!$C$9,Q70="Mut+ext")),0,ROUNDUP(O70/P70,0))</f>
        <v>0</v>
      </c>
      <c r="V70" s="624">
        <f>IF(OR(M70="",Q70="Mut+ext"),0,IF(VLOOKUP(M70,Paramétrage!$C$6:$E$29,2,0)=0,0,IF(P70="","saisir capacité",N70*U70*VLOOKUP(M70,Paramétrage!$C$6:$E$29,2,0))))</f>
        <v>0</v>
      </c>
      <c r="W70" s="625"/>
      <c r="X70" s="626">
        <f t="shared" si="18"/>
        <v>0</v>
      </c>
      <c r="Y70" s="74">
        <f>IF(OR(M70="",Q70="Mut+ext"),0,IF(ISERROR(W70+V70*VLOOKUP(M70,Paramétrage!$C$6:$E$29,3,0))=TRUE,X70,W70+V70*VLOOKUP(M70,Paramétrage!$C$6:$E$29,3,0)))</f>
        <v>0</v>
      </c>
      <c r="Z70" s="1458"/>
      <c r="AA70" s="1459"/>
      <c r="AB70" s="1503"/>
      <c r="AC70" s="635"/>
      <c r="AD70" s="270"/>
      <c r="AE70" s="919">
        <f t="shared" si="19"/>
        <v>0</v>
      </c>
      <c r="AF70" s="917">
        <f t="shared" si="20"/>
        <v>0</v>
      </c>
    </row>
    <row r="71" spans="1:34" ht="15.6" hidden="1" customHeight="1" x14ac:dyDescent="0.25">
      <c r="A71" s="1470"/>
      <c r="B71" s="1457"/>
      <c r="C71" s="1442"/>
      <c r="D71" s="1443"/>
      <c r="E71" s="1446"/>
      <c r="F71" s="1446"/>
      <c r="G71" s="862"/>
      <c r="H71" s="889"/>
      <c r="I71" s="883"/>
      <c r="J71" s="884"/>
      <c r="K71" s="885"/>
      <c r="L71" s="266"/>
      <c r="M71" s="884"/>
      <c r="N71" s="886"/>
      <c r="O71" s="890"/>
      <c r="P71" s="888"/>
      <c r="Q71" s="688"/>
      <c r="R71" s="1501"/>
      <c r="S71" s="1459"/>
      <c r="T71" s="1502"/>
      <c r="U71" s="798">
        <f>IF(OR(P71="",M71=Paramétrage!$C$10,M71=Paramétrage!$C$13,M71=Paramétrage!$C$17,M71=Paramétrage!$C$20,M71=Paramétrage!$C$24,M71=Paramétrage!$C$27,AND(M71&lt;&gt;Paramétrage!$C$9,Q71="Mut+ext")),0,ROUNDUP(O71/P71,0))</f>
        <v>0</v>
      </c>
      <c r="V71" s="624">
        <f>IF(OR(M71="",Q71="Mut+ext"),0,IF(VLOOKUP(M71,Paramétrage!$C$6:$E$29,2,0)=0,0,IF(P71="","saisir capacité",N71*U71*VLOOKUP(M71,Paramétrage!$C$6:$E$29,2,0))))</f>
        <v>0</v>
      </c>
      <c r="W71" s="625"/>
      <c r="X71" s="626">
        <f t="shared" si="18"/>
        <v>0</v>
      </c>
      <c r="Y71" s="74">
        <f>IF(OR(M71="",Q71="Mut+ext"),0,IF(ISERROR(W71+V71*VLOOKUP(M71,Paramétrage!$C$6:$E$29,3,0))=TRUE,X71,W71+V71*VLOOKUP(M71,Paramétrage!$C$6:$E$29,3,0)))</f>
        <v>0</v>
      </c>
      <c r="Z71" s="1458"/>
      <c r="AA71" s="1459"/>
      <c r="AB71" s="1503"/>
      <c r="AC71" s="272"/>
      <c r="AD71" s="270"/>
      <c r="AE71" s="919">
        <f t="shared" si="19"/>
        <v>0</v>
      </c>
      <c r="AF71" s="917">
        <f t="shared" si="20"/>
        <v>0</v>
      </c>
    </row>
    <row r="72" spans="1:34" ht="15.6" hidden="1" customHeight="1" x14ac:dyDescent="0.25">
      <c r="A72" s="1470"/>
      <c r="B72" s="1457"/>
      <c r="C72" s="1442"/>
      <c r="D72" s="1443"/>
      <c r="E72" s="1446"/>
      <c r="F72" s="1446"/>
      <c r="G72" s="557"/>
      <c r="H72" s="891"/>
      <c r="I72" s="883"/>
      <c r="J72" s="884"/>
      <c r="K72" s="885"/>
      <c r="L72" s="266"/>
      <c r="M72" s="884"/>
      <c r="N72" s="886"/>
      <c r="O72" s="887"/>
      <c r="P72" s="888"/>
      <c r="Q72" s="688"/>
      <c r="R72" s="1501"/>
      <c r="S72" s="1459"/>
      <c r="T72" s="1502"/>
      <c r="U72" s="798">
        <f>IF(OR(P72="",M72=Paramétrage!$C$10,M72=Paramétrage!$C$13,M72=Paramétrage!$C$17,M72=Paramétrage!$C$20,M72=Paramétrage!$C$24,M72=Paramétrage!$C$27,AND(M72&lt;&gt;Paramétrage!$C$9,Q72="Mut+ext")),0,ROUNDUP(O72/P72,0))</f>
        <v>0</v>
      </c>
      <c r="V72" s="624">
        <f>IF(OR(M72="",Q72="Mut+ext"),0,IF(VLOOKUP(M72,Paramétrage!$C$6:$E$29,2,0)=0,0,IF(P72="","saisir capacité",N72*U72*VLOOKUP(M72,Paramétrage!$C$6:$E$29,2,0))))</f>
        <v>0</v>
      </c>
      <c r="W72" s="625"/>
      <c r="X72" s="626">
        <f t="shared" si="18"/>
        <v>0</v>
      </c>
      <c r="Y72" s="74">
        <f>IF(OR(M72="",Q72="Mut+ext"),0,IF(ISERROR(W72+V72*VLOOKUP(M72,Paramétrage!$C$6:$E$29,3,0))=TRUE,X72,W72+V72*VLOOKUP(M72,Paramétrage!$C$6:$E$29,3,0)))</f>
        <v>0</v>
      </c>
      <c r="Z72" s="1458"/>
      <c r="AA72" s="1459"/>
      <c r="AB72" s="1503"/>
      <c r="AC72" s="635"/>
      <c r="AD72" s="270"/>
      <c r="AE72" s="919">
        <f t="shared" si="19"/>
        <v>0</v>
      </c>
      <c r="AF72" s="917">
        <f t="shared" si="20"/>
        <v>0</v>
      </c>
    </row>
    <row r="73" spans="1:34" ht="15.6" hidden="1" customHeight="1" x14ac:dyDescent="0.25">
      <c r="A73" s="1470"/>
      <c r="B73" s="1457"/>
      <c r="C73" s="1442"/>
      <c r="D73" s="1443"/>
      <c r="E73" s="1446"/>
      <c r="F73" s="1446"/>
      <c r="G73" s="557"/>
      <c r="H73" s="891"/>
      <c r="I73" s="883"/>
      <c r="J73" s="884"/>
      <c r="K73" s="885"/>
      <c r="L73" s="266"/>
      <c r="M73" s="884"/>
      <c r="N73" s="886"/>
      <c r="O73" s="890"/>
      <c r="P73" s="888"/>
      <c r="Q73" s="688"/>
      <c r="R73" s="1501"/>
      <c r="S73" s="1459"/>
      <c r="T73" s="1502"/>
      <c r="U73" s="798">
        <f>IF(OR(P73="",M73=Paramétrage!$C$10,M73=Paramétrage!$C$13,M73=Paramétrage!$C$17,M73=Paramétrage!$C$20,M73=Paramétrage!$C$24,M73=Paramétrage!$C$27,AND(M73&lt;&gt;Paramétrage!$C$9,Q73="Mut+ext")),0,ROUNDUP(O73/P73,0))</f>
        <v>0</v>
      </c>
      <c r="V73" s="624">
        <f>IF(OR(M73="",Q73="Mut+ext"),0,IF(VLOOKUP(M73,Paramétrage!$C$6:$E$29,2,0)=0,0,IF(P73="","saisir capacité",N73*U73*VLOOKUP(M73,Paramétrage!$C$6:$E$29,2,0))))</f>
        <v>0</v>
      </c>
      <c r="W73" s="625"/>
      <c r="X73" s="626">
        <f t="shared" si="18"/>
        <v>0</v>
      </c>
      <c r="Y73" s="74">
        <f>IF(OR(M73="",Q73="Mut+ext"),0,IF(ISERROR(W73+V73*VLOOKUP(M73,Paramétrage!$C$6:$E$29,3,0))=TRUE,X73,W73+V73*VLOOKUP(M73,Paramétrage!$C$6:$E$29,3,0)))</f>
        <v>0</v>
      </c>
      <c r="Z73" s="1458"/>
      <c r="AA73" s="1459"/>
      <c r="AB73" s="1503"/>
      <c r="AC73" s="635"/>
      <c r="AD73" s="270"/>
      <c r="AE73" s="919">
        <f t="shared" si="19"/>
        <v>0</v>
      </c>
      <c r="AF73" s="917">
        <f t="shared" si="20"/>
        <v>0</v>
      </c>
    </row>
    <row r="74" spans="1:34" ht="15.6" hidden="1" customHeight="1" x14ac:dyDescent="0.25">
      <c r="A74" s="1470"/>
      <c r="B74" s="1457"/>
      <c r="C74" s="1442"/>
      <c r="D74" s="1443"/>
      <c r="E74" s="1446"/>
      <c r="F74" s="1446"/>
      <c r="G74" s="557"/>
      <c r="H74" s="891"/>
      <c r="I74" s="883"/>
      <c r="J74" s="884"/>
      <c r="K74" s="885"/>
      <c r="L74" s="266"/>
      <c r="M74" s="884"/>
      <c r="N74" s="886"/>
      <c r="O74" s="887"/>
      <c r="P74" s="888"/>
      <c r="Q74" s="688"/>
      <c r="R74" s="1501"/>
      <c r="S74" s="1459"/>
      <c r="T74" s="1502"/>
      <c r="U74" s="798">
        <f>IF(OR(P74="",M74=Paramétrage!$C$10,M74=Paramétrage!$C$13,M74=Paramétrage!$C$17,M74=Paramétrage!$C$20,M74=Paramétrage!$C$24,M74=Paramétrage!$C$27,AND(M74&lt;&gt;Paramétrage!$C$9,Q74="Mut+ext")),0,ROUNDUP(O74/P74,0))</f>
        <v>0</v>
      </c>
      <c r="V74" s="624">
        <f>IF(OR(M74="",Q74="Mut+ext"),0,IF(VLOOKUP(M74,Paramétrage!$C$6:$E$29,2,0)=0,0,IF(P74="","saisir capacité",N74*U74*VLOOKUP(M74,Paramétrage!$C$6:$E$29,2,0))))</f>
        <v>0</v>
      </c>
      <c r="W74" s="625"/>
      <c r="X74" s="626">
        <f t="shared" si="18"/>
        <v>0</v>
      </c>
      <c r="Y74" s="74">
        <f>IF(OR(M74="",Q74="Mut+ext"),0,IF(ISERROR(W74+V74*VLOOKUP(M74,Paramétrage!$C$6:$E$29,3,0))=TRUE,X74,W74+V74*VLOOKUP(M74,Paramétrage!$C$6:$E$29,3,0)))</f>
        <v>0</v>
      </c>
      <c r="Z74" s="1458"/>
      <c r="AA74" s="1459"/>
      <c r="AB74" s="1503"/>
      <c r="AC74" s="635"/>
      <c r="AD74" s="270"/>
      <c r="AE74" s="919">
        <f t="shared" si="19"/>
        <v>0</v>
      </c>
      <c r="AF74" s="917">
        <f t="shared" si="20"/>
        <v>0</v>
      </c>
    </row>
    <row r="75" spans="1:34" x14ac:dyDescent="0.25">
      <c r="A75" s="1470"/>
      <c r="B75" s="1457"/>
      <c r="C75" s="1444"/>
      <c r="D75" s="1445"/>
      <c r="E75" s="1447"/>
      <c r="F75" s="1447"/>
      <c r="G75" s="557"/>
      <c r="H75" s="891"/>
      <c r="I75" s="883"/>
      <c r="J75" s="884"/>
      <c r="K75" s="885"/>
      <c r="L75" s="266"/>
      <c r="M75" s="884"/>
      <c r="N75" s="886"/>
      <c r="O75" s="892"/>
      <c r="P75" s="888"/>
      <c r="Q75" s="688"/>
      <c r="R75" s="1501"/>
      <c r="S75" s="1459"/>
      <c r="T75" s="1502"/>
      <c r="U75" s="798">
        <f>IF(OR(P75="",M75=Paramétrage!$C$10,M75=Paramétrage!$C$13,M75=Paramétrage!$C$17,M75=Paramétrage!$C$20,M75=Paramétrage!$C$24,M75=Paramétrage!$C$27,AND(M75&lt;&gt;Paramétrage!$C$9,Q75="Mut+ext")),0,ROUNDUP(O75/P75,0))</f>
        <v>0</v>
      </c>
      <c r="V75" s="624">
        <f>IF(OR(M75="",Q75="Mut+ext"),0,IF(VLOOKUP(M75,Paramétrage!$C$6:$E$29,2,0)=0,0,IF(P75="","saisir capacité",N75*U75*VLOOKUP(M75,Paramétrage!$C$6:$E$29,2,0))))</f>
        <v>0</v>
      </c>
      <c r="W75" s="625"/>
      <c r="X75" s="626">
        <f t="shared" si="18"/>
        <v>0</v>
      </c>
      <c r="Y75" s="74">
        <f>IF(OR(M75="",Q75="Mut+ext"),0,IF(ISERROR(W75+V75*VLOOKUP(M75,Paramétrage!$C$6:$E$29,3,0))=TRUE,X75,W75+V75*VLOOKUP(M75,Paramétrage!$C$6:$E$29,3,0)))</f>
        <v>0</v>
      </c>
      <c r="Z75" s="1458"/>
      <c r="AA75" s="1459"/>
      <c r="AB75" s="1503"/>
      <c r="AC75" s="635"/>
      <c r="AD75" s="270"/>
      <c r="AE75" s="919">
        <f>IF(G75="",0,IF(K75="",0,IF(SUMIF($G$64:$G$75,G75,$O$64:$O$75)=0,0,IF(OR(L75="",K75="obligatoire"),AF75/SUMIF($G$64:$G$75,G75,$O$64:$O$75),AF75/(SUMIF($G$64:$G$75,G75,$O$64:$O$75)/L75)))))</f>
        <v>0</v>
      </c>
      <c r="AF75" s="917">
        <f t="shared" ref="AF75" si="21">N75*O75</f>
        <v>0</v>
      </c>
    </row>
    <row r="76" spans="1:34" x14ac:dyDescent="0.25">
      <c r="A76" s="1470"/>
      <c r="B76" s="1457"/>
      <c r="C76" s="988"/>
      <c r="D76" s="989"/>
      <c r="E76" s="839"/>
      <c r="F76" s="839"/>
      <c r="G76" s="839"/>
      <c r="H76" s="840"/>
      <c r="I76" s="124"/>
      <c r="J76" s="94"/>
      <c r="K76" s="58"/>
      <c r="L76" s="273"/>
      <c r="M76" s="841"/>
      <c r="N76" s="60">
        <f>AE76</f>
        <v>16.333333333333332</v>
      </c>
      <c r="O76" s="842"/>
      <c r="P76" s="852"/>
      <c r="Q76" s="277"/>
      <c r="R76" s="275"/>
      <c r="S76" s="275"/>
      <c r="T76" s="276"/>
      <c r="U76" s="277"/>
      <c r="V76" s="844">
        <f>SUM(V64:V75)</f>
        <v>16</v>
      </c>
      <c r="W76" s="841">
        <f>SUM(W64:W75)</f>
        <v>0</v>
      </c>
      <c r="X76" s="845">
        <f>SUM(X64:X75)</f>
        <v>16</v>
      </c>
      <c r="Y76" s="64">
        <f>SUM(Y64:Y75)</f>
        <v>16</v>
      </c>
      <c r="Z76" s="278"/>
      <c r="AA76" s="279"/>
      <c r="AB76" s="280"/>
      <c r="AC76" s="281"/>
      <c r="AD76" s="282"/>
      <c r="AE76" s="920">
        <f>SUM(AE64:AE75)</f>
        <v>16.333333333333332</v>
      </c>
      <c r="AF76" s="576">
        <f>SUM(AF64:AF75)</f>
        <v>868</v>
      </c>
    </row>
    <row r="77" spans="1:34" s="724" customFormat="1" ht="29.1" customHeight="1" x14ac:dyDescent="0.25">
      <c r="A77" s="1470"/>
      <c r="B77" s="1457" t="s">
        <v>121</v>
      </c>
      <c r="C77" s="1440" t="s">
        <v>105</v>
      </c>
      <c r="D77" s="1441"/>
      <c r="E77" s="1446">
        <v>3</v>
      </c>
      <c r="F77" s="1446" t="s">
        <v>64</v>
      </c>
      <c r="G77" s="667" t="s">
        <v>283</v>
      </c>
      <c r="H77" s="656" t="s">
        <v>66</v>
      </c>
      <c r="I77" s="1368" t="s">
        <v>709</v>
      </c>
      <c r="J77" s="526">
        <v>70</v>
      </c>
      <c r="K77" s="329" t="s">
        <v>64</v>
      </c>
      <c r="L77" s="349">
        <v>1</v>
      </c>
      <c r="M77" s="299" t="s">
        <v>80</v>
      </c>
      <c r="N77" s="1310">
        <v>6</v>
      </c>
      <c r="O77" s="330">
        <v>28</v>
      </c>
      <c r="P77" s="691">
        <v>28</v>
      </c>
      <c r="Q77" s="687" t="s">
        <v>81</v>
      </c>
      <c r="R77" s="1496"/>
      <c r="S77" s="1497"/>
      <c r="T77" s="1500"/>
      <c r="U77" s="677">
        <f>IF(OR(P77="",M77=Paramétrage!$C$10,M77=Paramétrage!$C$13,M77=Paramétrage!$C$17,M77=Paramétrage!$C$20,M77=Paramétrage!$C$24,M77=Paramétrage!$C$27,AND(M77&lt;&gt;Paramétrage!$C$9,Q77="Mut+ext")),0,ROUNDUP(O77/P77,0))</f>
        <v>1</v>
      </c>
      <c r="V77" s="314">
        <f>IF(OR(M77="",Q77="Mut+ext"),0,IF(VLOOKUP(M77,Paramétrage!$C$6:$E$29,2,0)=0,0,IF(P77="","saisir capacité",N77*U77*VLOOKUP(M77,Paramétrage!$C$6:$E$29,2,0))))</f>
        <v>6</v>
      </c>
      <c r="W77" s="313"/>
      <c r="X77" s="314">
        <f t="shared" ref="X77:X88" si="22">IF(OR(M77="",Q77="Mut+ext"),0,IF(ISERROR(V77+W77)=TRUE,V77,V77+W77))</f>
        <v>6</v>
      </c>
      <c r="Y77" s="696">
        <f>IF(OR(M77="",Q77="Mut+ext"),0,IF(ISERROR(W77+V77*VLOOKUP(M77,Paramétrage!$C$6:$E$29,3,0))=TRUE,X77,W77+V77*VLOOKUP(M77,Paramétrage!$C$6:$E$29,3,0)))</f>
        <v>6</v>
      </c>
      <c r="Z77" s="1531"/>
      <c r="AA77" s="1497"/>
      <c r="AB77" s="1498"/>
      <c r="AC77" s="316"/>
      <c r="AD77" s="856"/>
      <c r="AE77" s="919">
        <f t="shared" ref="AE77:AE87" si="23">IF(G77="",0,IF(K77="",0,IF(SUMIF($G$77:$G$88,G77,$O$77:$O$88)=0,0,IF(OR(L77="",K77="obligatoire"),AF77/SUMIF($G$77:$G$88,G77,$O$77:$O$88),AF77/(SUMIF($G$77:$G$88,G77,$O$77:$O$88)/L77)))))</f>
        <v>6</v>
      </c>
      <c r="AF77" s="922">
        <f t="shared" ref="AF77:AF88" si="24">N77*O77</f>
        <v>168</v>
      </c>
      <c r="AG77" s="633"/>
      <c r="AH77" s="633"/>
    </row>
    <row r="78" spans="1:34" ht="15.6" hidden="1" customHeight="1" x14ac:dyDescent="0.25">
      <c r="A78" s="1470"/>
      <c r="B78" s="1457"/>
      <c r="C78" s="1442"/>
      <c r="D78" s="1443"/>
      <c r="E78" s="1446"/>
      <c r="F78" s="1446"/>
      <c r="G78" s="557"/>
      <c r="H78" s="861"/>
      <c r="I78" s="50"/>
      <c r="J78" s="47"/>
      <c r="K78" s="46"/>
      <c r="L78" s="266"/>
      <c r="M78" s="790"/>
      <c r="N78" s="41"/>
      <c r="O78" s="838"/>
      <c r="P78" s="851"/>
      <c r="Q78" s="688"/>
      <c r="R78" s="1501"/>
      <c r="S78" s="1459"/>
      <c r="T78" s="1502"/>
      <c r="U78" s="798">
        <f>IF(OR(P78="",M78=Paramétrage!$C$10,M78=Paramétrage!$C$13,M78=Paramétrage!$C$17,M78=Paramétrage!$C$20,M78=Paramétrage!$C$24,M78=Paramétrage!$C$27,AND(M78&lt;&gt;Paramétrage!$C$9,Q78="Mut+ext")),0,ROUNDUP(O78/P78,0))</f>
        <v>0</v>
      </c>
      <c r="V78" s="624">
        <f>IF(OR(M78="",Q78="Mut+ext"),0,IF(VLOOKUP(M78,Paramétrage!$C$6:$E$29,2,0)=0,0,IF(P78="","saisir capacité",N78*U78*VLOOKUP(M78,Paramétrage!$C$6:$E$29,2,0))))</f>
        <v>0</v>
      </c>
      <c r="W78" s="625"/>
      <c r="X78" s="626">
        <f t="shared" si="22"/>
        <v>0</v>
      </c>
      <c r="Y78" s="74">
        <f>IF(OR(M78="",Q78="Mut+ext"),0,IF(ISERROR(W78+V78*VLOOKUP(M78,Paramétrage!$C$6:$E$29,3,0))=TRUE,X78,W78+V78*VLOOKUP(M78,Paramétrage!$C$6:$E$29,3,0)))</f>
        <v>0</v>
      </c>
      <c r="Z78" s="1458"/>
      <c r="AA78" s="1459"/>
      <c r="AB78" s="1503"/>
      <c r="AC78" s="635"/>
      <c r="AD78" s="270"/>
      <c r="AE78" s="919">
        <f t="shared" si="23"/>
        <v>0</v>
      </c>
      <c r="AF78" s="922">
        <f t="shared" si="24"/>
        <v>0</v>
      </c>
    </row>
    <row r="79" spans="1:34" ht="15.6" hidden="1" customHeight="1" x14ac:dyDescent="0.25">
      <c r="A79" s="1470"/>
      <c r="B79" s="1457"/>
      <c r="C79" s="1442"/>
      <c r="D79" s="1443"/>
      <c r="E79" s="1446"/>
      <c r="F79" s="1446"/>
      <c r="G79" s="557"/>
      <c r="H79" s="861"/>
      <c r="I79" s="123"/>
      <c r="J79" s="47"/>
      <c r="K79" s="46"/>
      <c r="L79" s="266"/>
      <c r="M79" s="790"/>
      <c r="N79" s="41"/>
      <c r="O79" s="837"/>
      <c r="P79" s="851"/>
      <c r="Q79" s="688"/>
      <c r="R79" s="1501"/>
      <c r="S79" s="1459"/>
      <c r="T79" s="1502"/>
      <c r="U79" s="798">
        <f>IF(OR(P79="",M79=Paramétrage!$C$10,M79=Paramétrage!$C$13,M79=Paramétrage!$C$17,M79=Paramétrage!$C$20,M79=Paramétrage!$C$24,M79=Paramétrage!$C$27,AND(M79&lt;&gt;Paramétrage!$C$9,Q79="Mut+ext")),0,ROUNDUP(O79/P79,0))</f>
        <v>0</v>
      </c>
      <c r="V79" s="624">
        <f>IF(OR(M79="",Q79="Mut+ext"),0,IF(VLOOKUP(M79,Paramétrage!$C$6:$E$29,2,0)=0,0,IF(P79="","saisir capacité",N79*U79*VLOOKUP(M79,Paramétrage!$C$6:$E$29,2,0))))</f>
        <v>0</v>
      </c>
      <c r="W79" s="625"/>
      <c r="X79" s="626">
        <f t="shared" si="22"/>
        <v>0</v>
      </c>
      <c r="Y79" s="74">
        <f>IF(OR(M79="",Q79="Mut+ext"),0,IF(ISERROR(W79+V79*VLOOKUP(M79,Paramétrage!$C$6:$E$29,3,0))=TRUE,X79,W79+V79*VLOOKUP(M79,Paramétrage!$C$6:$E$29,3,0)))</f>
        <v>0</v>
      </c>
      <c r="Z79" s="1458"/>
      <c r="AA79" s="1459"/>
      <c r="AB79" s="1503"/>
      <c r="AC79" s="635"/>
      <c r="AD79" s="270"/>
      <c r="AE79" s="919">
        <f t="shared" si="23"/>
        <v>0</v>
      </c>
      <c r="AF79" s="922">
        <f t="shared" si="24"/>
        <v>0</v>
      </c>
    </row>
    <row r="80" spans="1:34" ht="15.6" hidden="1" customHeight="1" x14ac:dyDescent="0.25">
      <c r="A80" s="1470"/>
      <c r="B80" s="1457"/>
      <c r="C80" s="1442"/>
      <c r="D80" s="1443"/>
      <c r="E80" s="1446"/>
      <c r="F80" s="1446"/>
      <c r="G80" s="862"/>
      <c r="H80" s="861"/>
      <c r="I80" s="123"/>
      <c r="J80" s="47"/>
      <c r="K80" s="46"/>
      <c r="L80" s="266"/>
      <c r="M80" s="790"/>
      <c r="N80" s="41"/>
      <c r="O80" s="834"/>
      <c r="P80" s="851"/>
      <c r="Q80" s="688"/>
      <c r="R80" s="1501"/>
      <c r="S80" s="1459"/>
      <c r="T80" s="1502"/>
      <c r="U80" s="798">
        <f>IF(OR(P80="",M80=Paramétrage!$C$10,M80=Paramétrage!$C$13,M80=Paramétrage!$C$17,M80=Paramétrage!$C$20,M80=Paramétrage!$C$24,M80=Paramétrage!$C$27,AND(M80&lt;&gt;Paramétrage!$C$9,Q80="Mut+ext")),0,ROUNDUP(O80/P80,0))</f>
        <v>0</v>
      </c>
      <c r="V80" s="624">
        <f>IF(OR(M80="",Q80="Mut+ext"),0,IF(VLOOKUP(M80,Paramétrage!$C$6:$E$29,2,0)=0,0,IF(P80="","saisir capacité",N80*U80*VLOOKUP(M80,Paramétrage!$C$6:$E$29,2,0))))</f>
        <v>0</v>
      </c>
      <c r="W80" s="625"/>
      <c r="X80" s="626">
        <f t="shared" si="22"/>
        <v>0</v>
      </c>
      <c r="Y80" s="74">
        <f>IF(OR(M80="",Q80="Mut+ext"),0,IF(ISERROR(W80+V80*VLOOKUP(M80,Paramétrage!$C$6:$E$29,3,0))=TRUE,X80,W80+V80*VLOOKUP(M80,Paramétrage!$C$6:$E$29,3,0)))</f>
        <v>0</v>
      </c>
      <c r="Z80" s="1458"/>
      <c r="AA80" s="1459"/>
      <c r="AB80" s="1503"/>
      <c r="AC80" s="272"/>
      <c r="AD80" s="270"/>
      <c r="AE80" s="919">
        <f t="shared" si="23"/>
        <v>0</v>
      </c>
      <c r="AF80" s="922">
        <f t="shared" si="24"/>
        <v>0</v>
      </c>
    </row>
    <row r="81" spans="1:32" ht="15.6" hidden="1" customHeight="1" x14ac:dyDescent="0.25">
      <c r="A81" s="1470"/>
      <c r="B81" s="1457"/>
      <c r="C81" s="1442"/>
      <c r="D81" s="1443"/>
      <c r="E81" s="1446"/>
      <c r="F81" s="1446"/>
      <c r="G81" s="557"/>
      <c r="H81" s="861"/>
      <c r="I81" s="123"/>
      <c r="J81" s="47"/>
      <c r="K81" s="46"/>
      <c r="L81" s="266"/>
      <c r="M81" s="790"/>
      <c r="N81" s="41"/>
      <c r="O81" s="837"/>
      <c r="P81" s="851"/>
      <c r="Q81" s="688"/>
      <c r="R81" s="1501"/>
      <c r="S81" s="1459"/>
      <c r="T81" s="1502"/>
      <c r="U81" s="798">
        <f>IF(OR(P81="",M81=Paramétrage!$C$10,M81=Paramétrage!$C$13,M81=Paramétrage!$C$17,M81=Paramétrage!$C$20,M81=Paramétrage!$C$24,M81=Paramétrage!$C$27,AND(M81&lt;&gt;Paramétrage!$C$9,Q81="Mut+ext")),0,ROUNDUP(O81/P81,0))</f>
        <v>0</v>
      </c>
      <c r="V81" s="624">
        <f>IF(OR(M81="",Q81="Mut+ext"),0,IF(VLOOKUP(M81,Paramétrage!$C$6:$E$29,2,0)=0,0,IF(P81="","saisir capacité",N81*U81*VLOOKUP(M81,Paramétrage!$C$6:$E$29,2,0))))</f>
        <v>0</v>
      </c>
      <c r="W81" s="625"/>
      <c r="X81" s="626">
        <f t="shared" si="22"/>
        <v>0</v>
      </c>
      <c r="Y81" s="74">
        <f>IF(OR(M81="",Q81="Mut+ext"),0,IF(ISERROR(W81+V81*VLOOKUP(M81,Paramétrage!$C$6:$E$29,3,0))=TRUE,X81,W81+V81*VLOOKUP(M81,Paramétrage!$C$6:$E$29,3,0)))</f>
        <v>0</v>
      </c>
      <c r="Z81" s="1458"/>
      <c r="AA81" s="1459"/>
      <c r="AB81" s="1503"/>
      <c r="AC81" s="635"/>
      <c r="AD81" s="270"/>
      <c r="AE81" s="919">
        <f t="shared" si="23"/>
        <v>0</v>
      </c>
      <c r="AF81" s="922">
        <f t="shared" si="24"/>
        <v>0</v>
      </c>
    </row>
    <row r="82" spans="1:32" ht="15.6" hidden="1" customHeight="1" x14ac:dyDescent="0.25">
      <c r="A82" s="1470"/>
      <c r="B82" s="1457"/>
      <c r="C82" s="1442"/>
      <c r="D82" s="1443"/>
      <c r="E82" s="1446"/>
      <c r="F82" s="1446"/>
      <c r="G82" s="557"/>
      <c r="H82" s="861"/>
      <c r="I82" s="123"/>
      <c r="J82" s="47"/>
      <c r="K82" s="46"/>
      <c r="L82" s="266"/>
      <c r="M82" s="790"/>
      <c r="N82" s="41"/>
      <c r="O82" s="834"/>
      <c r="P82" s="851"/>
      <c r="Q82" s="688"/>
      <c r="R82" s="1501"/>
      <c r="S82" s="1459"/>
      <c r="T82" s="1502"/>
      <c r="U82" s="798">
        <f>IF(OR(P82="",M82=Paramétrage!$C$10,M82=Paramétrage!$C$13,M82=Paramétrage!$C$17,M82=Paramétrage!$C$20,M82=Paramétrage!$C$24,M82=Paramétrage!$C$27,AND(M82&lt;&gt;Paramétrage!$C$9,Q82="Mut+ext")),0,ROUNDUP(O82/P82,0))</f>
        <v>0</v>
      </c>
      <c r="V82" s="624">
        <f>IF(OR(M82="",Q82="Mut+ext"),0,IF(VLOOKUP(M82,Paramétrage!$C$6:$E$29,2,0)=0,0,IF(P82="","saisir capacité",N82*U82*VLOOKUP(M82,Paramétrage!$C$6:$E$29,2,0))))</f>
        <v>0</v>
      </c>
      <c r="W82" s="625"/>
      <c r="X82" s="626">
        <f t="shared" si="22"/>
        <v>0</v>
      </c>
      <c r="Y82" s="74">
        <f>IF(OR(M82="",Q82="Mut+ext"),0,IF(ISERROR(W82+V82*VLOOKUP(M82,Paramétrage!$C$6:$E$29,3,0))=TRUE,X82,W82+V82*VLOOKUP(M82,Paramétrage!$C$6:$E$29,3,0)))</f>
        <v>0</v>
      </c>
      <c r="Z82" s="1458"/>
      <c r="AA82" s="1459"/>
      <c r="AB82" s="1503"/>
      <c r="AC82" s="635"/>
      <c r="AD82" s="270"/>
      <c r="AE82" s="919">
        <f t="shared" si="23"/>
        <v>0</v>
      </c>
      <c r="AF82" s="922">
        <f t="shared" si="24"/>
        <v>0</v>
      </c>
    </row>
    <row r="83" spans="1:32" ht="15.6" hidden="1" customHeight="1" x14ac:dyDescent="0.25">
      <c r="A83" s="1470"/>
      <c r="B83" s="1457"/>
      <c r="C83" s="1442"/>
      <c r="D83" s="1443"/>
      <c r="E83" s="1446"/>
      <c r="F83" s="1446"/>
      <c r="G83" s="557"/>
      <c r="H83" s="861"/>
      <c r="I83" s="123"/>
      <c r="J83" s="47"/>
      <c r="K83" s="46"/>
      <c r="L83" s="266"/>
      <c r="M83" s="790"/>
      <c r="N83" s="41"/>
      <c r="O83" s="837"/>
      <c r="P83" s="851"/>
      <c r="Q83" s="688"/>
      <c r="R83" s="1501"/>
      <c r="S83" s="1459"/>
      <c r="T83" s="1502"/>
      <c r="U83" s="798">
        <f>IF(OR(P83="",M83=Paramétrage!$C$10,M83=Paramétrage!$C$13,M83=Paramétrage!$C$17,M83=Paramétrage!$C$20,M83=Paramétrage!$C$24,M83=Paramétrage!$C$27,AND(M83&lt;&gt;Paramétrage!$C$9,Q83="Mut+ext")),0,ROUNDUP(O83/P83,0))</f>
        <v>0</v>
      </c>
      <c r="V83" s="624">
        <f>IF(OR(M83="",Q83="Mut+ext"),0,IF(VLOOKUP(M83,Paramétrage!$C$6:$E$29,2,0)=0,0,IF(P83="","saisir capacité",N83*U83*VLOOKUP(M83,Paramétrage!$C$6:$E$29,2,0))))</f>
        <v>0</v>
      </c>
      <c r="W83" s="625"/>
      <c r="X83" s="626">
        <f t="shared" si="22"/>
        <v>0</v>
      </c>
      <c r="Y83" s="74">
        <f>IF(OR(M83="",Q83="Mut+ext"),0,IF(ISERROR(W83+V83*VLOOKUP(M83,Paramétrage!$C$6:$E$29,3,0))=TRUE,X83,W83+V83*VLOOKUP(M83,Paramétrage!$C$6:$E$29,3,0)))</f>
        <v>0</v>
      </c>
      <c r="Z83" s="1458"/>
      <c r="AA83" s="1459"/>
      <c r="AB83" s="1503"/>
      <c r="AC83" s="635"/>
      <c r="AD83" s="270"/>
      <c r="AE83" s="919">
        <f t="shared" si="23"/>
        <v>0</v>
      </c>
      <c r="AF83" s="922">
        <f t="shared" si="24"/>
        <v>0</v>
      </c>
    </row>
    <row r="84" spans="1:32" ht="15.6" hidden="1" customHeight="1" x14ac:dyDescent="0.25">
      <c r="A84" s="1470"/>
      <c r="B84" s="1457"/>
      <c r="C84" s="1442"/>
      <c r="D84" s="1443"/>
      <c r="E84" s="1446"/>
      <c r="F84" s="1446"/>
      <c r="G84" s="862"/>
      <c r="H84" s="861"/>
      <c r="I84" s="123"/>
      <c r="J84" s="47"/>
      <c r="K84" s="46"/>
      <c r="L84" s="266"/>
      <c r="M84" s="790"/>
      <c r="N84" s="41"/>
      <c r="O84" s="834"/>
      <c r="P84" s="851"/>
      <c r="Q84" s="688"/>
      <c r="R84" s="1501"/>
      <c r="S84" s="1459"/>
      <c r="T84" s="1502"/>
      <c r="U84" s="798">
        <f>IF(OR(P84="",M84=Paramétrage!$C$10,M84=Paramétrage!$C$13,M84=Paramétrage!$C$17,M84=Paramétrage!$C$20,M84=Paramétrage!$C$24,M84=Paramétrage!$C$27,AND(M84&lt;&gt;Paramétrage!$C$9,Q84="Mut+ext")),0,ROUNDUP(O84/P84,0))</f>
        <v>0</v>
      </c>
      <c r="V84" s="624">
        <f>IF(OR(M84="",Q84="Mut+ext"),0,IF(VLOOKUP(M84,Paramétrage!$C$6:$E$29,2,0)=0,0,IF(P84="","saisir capacité",N84*U84*VLOOKUP(M84,Paramétrage!$C$6:$E$29,2,0))))</f>
        <v>0</v>
      </c>
      <c r="W84" s="625"/>
      <c r="X84" s="626">
        <f t="shared" si="22"/>
        <v>0</v>
      </c>
      <c r="Y84" s="74">
        <f>IF(OR(M84="",Q84="Mut+ext"),0,IF(ISERROR(W84+V84*VLOOKUP(M84,Paramétrage!$C$6:$E$29,3,0))=TRUE,X84,W84+V84*VLOOKUP(M84,Paramétrage!$C$6:$E$29,3,0)))</f>
        <v>0</v>
      </c>
      <c r="Z84" s="1458"/>
      <c r="AA84" s="1459"/>
      <c r="AB84" s="1503"/>
      <c r="AC84" s="272"/>
      <c r="AD84" s="270"/>
      <c r="AE84" s="919">
        <f t="shared" si="23"/>
        <v>0</v>
      </c>
      <c r="AF84" s="922">
        <f t="shared" si="24"/>
        <v>0</v>
      </c>
    </row>
    <row r="85" spans="1:32" ht="15.6" hidden="1" customHeight="1" x14ac:dyDescent="0.25">
      <c r="A85" s="1470"/>
      <c r="B85" s="1457"/>
      <c r="C85" s="1442"/>
      <c r="D85" s="1443"/>
      <c r="E85" s="1446"/>
      <c r="F85" s="1446"/>
      <c r="G85" s="557"/>
      <c r="H85" s="861"/>
      <c r="I85" s="123"/>
      <c r="J85" s="47"/>
      <c r="K85" s="46"/>
      <c r="L85" s="266"/>
      <c r="M85" s="790"/>
      <c r="N85" s="41"/>
      <c r="O85" s="837"/>
      <c r="P85" s="851"/>
      <c r="Q85" s="688"/>
      <c r="R85" s="1501"/>
      <c r="S85" s="1459"/>
      <c r="T85" s="1502"/>
      <c r="U85" s="798">
        <f>IF(OR(P85="",M85=Paramétrage!$C$10,M85=Paramétrage!$C$13,M85=Paramétrage!$C$17,M85=Paramétrage!$C$20,M85=Paramétrage!$C$24,M85=Paramétrage!$C$27,AND(M85&lt;&gt;Paramétrage!$C$9,Q85="Mut+ext")),0,ROUNDUP(O85/P85,0))</f>
        <v>0</v>
      </c>
      <c r="V85" s="624">
        <f>IF(OR(M85="",Q85="Mut+ext"),0,IF(VLOOKUP(M85,Paramétrage!$C$6:$E$29,2,0)=0,0,IF(P85="","saisir capacité",N85*U85*VLOOKUP(M85,Paramétrage!$C$6:$E$29,2,0))))</f>
        <v>0</v>
      </c>
      <c r="W85" s="625"/>
      <c r="X85" s="626">
        <f t="shared" si="22"/>
        <v>0</v>
      </c>
      <c r="Y85" s="74">
        <f>IF(OR(M85="",Q85="Mut+ext"),0,IF(ISERROR(W85+V85*VLOOKUP(M85,Paramétrage!$C$6:$E$29,3,0))=TRUE,X85,W85+V85*VLOOKUP(M85,Paramétrage!$C$6:$E$29,3,0)))</f>
        <v>0</v>
      </c>
      <c r="Z85" s="1458"/>
      <c r="AA85" s="1459"/>
      <c r="AB85" s="1503"/>
      <c r="AC85" s="635"/>
      <c r="AD85" s="270"/>
      <c r="AE85" s="919">
        <f t="shared" si="23"/>
        <v>0</v>
      </c>
      <c r="AF85" s="922">
        <f t="shared" si="24"/>
        <v>0</v>
      </c>
    </row>
    <row r="86" spans="1:32" ht="15.6" hidden="1" customHeight="1" x14ac:dyDescent="0.25">
      <c r="A86" s="1470"/>
      <c r="B86" s="1457"/>
      <c r="C86" s="1442"/>
      <c r="D86" s="1443"/>
      <c r="E86" s="1446"/>
      <c r="F86" s="1446"/>
      <c r="G86" s="557"/>
      <c r="H86" s="836"/>
      <c r="I86" s="123"/>
      <c r="J86" s="47"/>
      <c r="K86" s="46"/>
      <c r="L86" s="266"/>
      <c r="M86" s="790"/>
      <c r="N86" s="41"/>
      <c r="O86" s="834"/>
      <c r="P86" s="851"/>
      <c r="Q86" s="688"/>
      <c r="R86" s="1501"/>
      <c r="S86" s="1459"/>
      <c r="T86" s="1502"/>
      <c r="U86" s="798">
        <f>IF(OR(P86="",M86=Paramétrage!$C$10,M86=Paramétrage!$C$13,M86=Paramétrage!$C$17,M86=Paramétrage!$C$20,M86=Paramétrage!$C$24,M86=Paramétrage!$C$27,AND(M86&lt;&gt;Paramétrage!$C$9,Q86="Mut+ext")),0,ROUNDUP(O86/P86,0))</f>
        <v>0</v>
      </c>
      <c r="V86" s="624">
        <f>IF(OR(M86="",Q86="Mut+ext"),0,IF(VLOOKUP(M86,Paramétrage!$C$6:$E$29,2,0)=0,0,IF(P86="","saisir capacité",N86*U86*VLOOKUP(M86,Paramétrage!$C$6:$E$29,2,0))))</f>
        <v>0</v>
      </c>
      <c r="W86" s="625"/>
      <c r="X86" s="626">
        <f t="shared" si="22"/>
        <v>0</v>
      </c>
      <c r="Y86" s="74">
        <f>IF(OR(M86="",Q86="Mut+ext"),0,IF(ISERROR(W86+V86*VLOOKUP(M86,Paramétrage!$C$6:$E$29,3,0))=TRUE,X86,W86+V86*VLOOKUP(M86,Paramétrage!$C$6:$E$29,3,0)))</f>
        <v>0</v>
      </c>
      <c r="Z86" s="1458"/>
      <c r="AA86" s="1459"/>
      <c r="AB86" s="1503"/>
      <c r="AC86" s="635"/>
      <c r="AD86" s="270"/>
      <c r="AE86" s="919">
        <f t="shared" si="23"/>
        <v>0</v>
      </c>
      <c r="AF86" s="922">
        <f t="shared" si="24"/>
        <v>0</v>
      </c>
    </row>
    <row r="87" spans="1:32" ht="15.6" hidden="1" customHeight="1" x14ac:dyDescent="0.25">
      <c r="A87" s="1470"/>
      <c r="B87" s="1457"/>
      <c r="C87" s="1442"/>
      <c r="D87" s="1443"/>
      <c r="E87" s="1446"/>
      <c r="F87" s="1446"/>
      <c r="G87" s="557"/>
      <c r="H87" s="836"/>
      <c r="I87" s="123"/>
      <c r="J87" s="47"/>
      <c r="K87" s="46"/>
      <c r="L87" s="266"/>
      <c r="M87" s="790"/>
      <c r="N87" s="41"/>
      <c r="O87" s="837"/>
      <c r="P87" s="851"/>
      <c r="Q87" s="688"/>
      <c r="R87" s="1501"/>
      <c r="S87" s="1459"/>
      <c r="T87" s="1502"/>
      <c r="U87" s="798">
        <f>IF(OR(P87="",M87=Paramétrage!$C$10,M87=Paramétrage!$C$13,M87=Paramétrage!$C$17,M87=Paramétrage!$C$20,M87=Paramétrage!$C$24,M87=Paramétrage!$C$27,AND(M87&lt;&gt;Paramétrage!$C$9,Q87="Mut+ext")),0,ROUNDUP(O87/P87,0))</f>
        <v>0</v>
      </c>
      <c r="V87" s="624">
        <f>IF(OR(M87="",Q87="Mut+ext"),0,IF(VLOOKUP(M87,Paramétrage!$C$6:$E$29,2,0)=0,0,IF(P87="","saisir capacité",N87*U87*VLOOKUP(M87,Paramétrage!$C$6:$E$29,2,0))))</f>
        <v>0</v>
      </c>
      <c r="W87" s="625"/>
      <c r="X87" s="626">
        <f t="shared" si="22"/>
        <v>0</v>
      </c>
      <c r="Y87" s="74">
        <f>IF(OR(M87="",Q87="Mut+ext"),0,IF(ISERROR(W87+V87*VLOOKUP(M87,Paramétrage!$C$6:$E$29,3,0))=TRUE,X87,W87+V87*VLOOKUP(M87,Paramétrage!$C$6:$E$29,3,0)))</f>
        <v>0</v>
      </c>
      <c r="Z87" s="1458"/>
      <c r="AA87" s="1459"/>
      <c r="AB87" s="1503"/>
      <c r="AC87" s="635"/>
      <c r="AD87" s="270"/>
      <c r="AE87" s="919">
        <f t="shared" si="23"/>
        <v>0</v>
      </c>
      <c r="AF87" s="922">
        <f t="shared" si="24"/>
        <v>0</v>
      </c>
    </row>
    <row r="88" spans="1:32" x14ac:dyDescent="0.25">
      <c r="A88" s="1470"/>
      <c r="B88" s="1457"/>
      <c r="C88" s="1444"/>
      <c r="D88" s="1445"/>
      <c r="E88" s="1447"/>
      <c r="F88" s="1447"/>
      <c r="G88" s="557"/>
      <c r="H88" s="836"/>
      <c r="I88" s="123"/>
      <c r="J88" s="47"/>
      <c r="K88" s="46"/>
      <c r="L88" s="266"/>
      <c r="M88" s="790"/>
      <c r="N88" s="41"/>
      <c r="O88" s="838"/>
      <c r="P88" s="851"/>
      <c r="Q88" s="688"/>
      <c r="R88" s="1501"/>
      <c r="S88" s="1459"/>
      <c r="T88" s="1502"/>
      <c r="U88" s="798">
        <f>IF(OR(P88="",M88=Paramétrage!$C$10,M88=Paramétrage!$C$13,M88=Paramétrage!$C$17,M88=Paramétrage!$C$20,M88=Paramétrage!$C$24,M88=Paramétrage!$C$27,AND(M88&lt;&gt;Paramétrage!$C$9,Q88="Mut+ext")),0,ROUNDUP(O88/P88,0))</f>
        <v>0</v>
      </c>
      <c r="V88" s="624">
        <f>IF(OR(M88="",Q88="Mut+ext"),0,IF(VLOOKUP(M88,Paramétrage!$C$6:$E$29,2,0)=0,0,IF(P88="","saisir capacité",N88*U88*VLOOKUP(M88,Paramétrage!$C$6:$E$29,2,0))))</f>
        <v>0</v>
      </c>
      <c r="W88" s="625"/>
      <c r="X88" s="626">
        <f t="shared" si="22"/>
        <v>0</v>
      </c>
      <c r="Y88" s="74">
        <f>IF(OR(M88="",Q88="Mut+ext"),0,IF(ISERROR(W88+V88*VLOOKUP(M88,Paramétrage!$C$6:$E$29,3,0))=TRUE,X88,W88+V88*VLOOKUP(M88,Paramétrage!$C$6:$E$29,3,0)))</f>
        <v>0</v>
      </c>
      <c r="Z88" s="1458"/>
      <c r="AA88" s="1459"/>
      <c r="AB88" s="1503"/>
      <c r="AC88" s="635"/>
      <c r="AD88" s="270"/>
      <c r="AE88" s="919">
        <f>IF(G88="",0,IF(K88="",0,IF(SUMIF($G$77:$G$88,G88,$O$77:$O$88)=0,0,IF(OR(L88="",K88="obligatoire"),AF88/SUMIF($G$77:$G$88,G88,$O$77:$O$88),AF88/(SUMIF($G$77:$G$88,G88,$O$77:$O$88)/L88)))))</f>
        <v>0</v>
      </c>
      <c r="AF88" s="922">
        <f t="shared" si="24"/>
        <v>0</v>
      </c>
    </row>
    <row r="89" spans="1:32" ht="16.2" thickBot="1" x14ac:dyDescent="0.3">
      <c r="A89" s="1470"/>
      <c r="B89" s="1457"/>
      <c r="C89" s="988"/>
      <c r="D89" s="989"/>
      <c r="E89" s="839"/>
      <c r="F89" s="839"/>
      <c r="G89" s="839"/>
      <c r="H89" s="840"/>
      <c r="I89" s="124"/>
      <c r="J89" s="94"/>
      <c r="K89" s="58"/>
      <c r="L89" s="273"/>
      <c r="M89" s="841"/>
      <c r="N89" s="60">
        <f>AE89</f>
        <v>6</v>
      </c>
      <c r="O89" s="842"/>
      <c r="P89" s="852"/>
      <c r="Q89" s="277"/>
      <c r="R89" s="275"/>
      <c r="S89" s="275"/>
      <c r="T89" s="276"/>
      <c r="U89" s="277"/>
      <c r="V89" s="844">
        <f>SUM(V77:V88)</f>
        <v>6</v>
      </c>
      <c r="W89" s="841">
        <f>SUM(W77:W88)</f>
        <v>0</v>
      </c>
      <c r="X89" s="845">
        <f>SUM(X77:X88)</f>
        <v>6</v>
      </c>
      <c r="Y89" s="64">
        <f>SUM(Y77:Y88)</f>
        <v>6</v>
      </c>
      <c r="Z89" s="278"/>
      <c r="AA89" s="279"/>
      <c r="AB89" s="280"/>
      <c r="AC89" s="281"/>
      <c r="AD89" s="282"/>
      <c r="AE89" s="920">
        <f>SUM(AE77:AE88)</f>
        <v>6</v>
      </c>
      <c r="AF89" s="576">
        <f>SUM(AF77:AF88)</f>
        <v>168</v>
      </c>
    </row>
    <row r="90" spans="1:32" ht="15.6" hidden="1" customHeight="1" x14ac:dyDescent="0.25">
      <c r="A90" s="1470"/>
      <c r="B90" s="1457" t="s">
        <v>123</v>
      </c>
      <c r="C90" s="1440"/>
      <c r="D90" s="1441"/>
      <c r="E90" s="1446"/>
      <c r="F90" s="1446"/>
      <c r="G90" s="557" t="s">
        <v>124</v>
      </c>
      <c r="H90" s="604"/>
      <c r="I90" s="50"/>
      <c r="J90" s="47"/>
      <c r="K90" s="55"/>
      <c r="L90" s="266"/>
      <c r="M90" s="790"/>
      <c r="N90" s="42"/>
      <c r="O90" s="837"/>
      <c r="P90" s="851"/>
      <c r="Q90" s="689"/>
      <c r="R90" s="1501"/>
      <c r="S90" s="1459"/>
      <c r="T90" s="1502"/>
      <c r="U90" s="798">
        <f>IF(OR(P90="",M90=Paramétrage!$C$10,M90=Paramétrage!$C$13,M90=Paramétrage!$C$17,M90=Paramétrage!$C$20,M90=Paramétrage!$C$24,M90=Paramétrage!$C$27,AND(M90&lt;&gt;Paramétrage!$C$9,Q90="Mut+ext")),0,ROUNDUP(O90/P90,0))</f>
        <v>0</v>
      </c>
      <c r="V90" s="624">
        <f>IF(OR(M90="",Q90="Mut+ext"),0,IF(VLOOKUP(M90,Paramétrage!$C$6:$E$29,2,0)=0,0,IF(P90="","saisir capacité",N90*U90*VLOOKUP(M90,Paramétrage!$C$6:$E$29,2,0))))</f>
        <v>0</v>
      </c>
      <c r="W90" s="625"/>
      <c r="X90" s="626">
        <f t="shared" ref="X90:X101" si="25">IF(OR(M90="",Q90="Mut+ext"),0,IF(ISERROR(V90+W90)=TRUE,V90,V90+W90))</f>
        <v>0</v>
      </c>
      <c r="Y90" s="74">
        <f>IF(OR(M90="",Q90="Mut+ext"),0,IF(ISERROR(W90+V90*VLOOKUP(M90,Paramétrage!$C$6:$E$29,3,0))=TRUE,X90,W90+V90*VLOOKUP(M90,Paramétrage!$C$6:$E$29,3,0)))</f>
        <v>0</v>
      </c>
      <c r="Z90" s="1458"/>
      <c r="AA90" s="1459"/>
      <c r="AB90" s="1503"/>
      <c r="AC90" s="269"/>
      <c r="AD90" s="270"/>
      <c r="AE90" s="919">
        <f>IF(G90="",0,IF(K90="",0,IF(SUMIF(G90:G101,G90,O90:O101)=0,0,IF(OR(L90="",K90="obligatoire"),AF90/SUMIF(G90:G101,G90,O90:O101),AF90/(SUMIF(G90:G101,G90,O90:O101)/L90)))))</f>
        <v>0</v>
      </c>
      <c r="AF90" s="917">
        <f t="shared" ref="AF90:AF101" si="26">N90*O90</f>
        <v>0</v>
      </c>
    </row>
    <row r="91" spans="1:32" ht="15.6" hidden="1" customHeight="1" x14ac:dyDescent="0.25">
      <c r="A91" s="1470"/>
      <c r="B91" s="1457"/>
      <c r="C91" s="1442"/>
      <c r="D91" s="1443"/>
      <c r="E91" s="1446"/>
      <c r="F91" s="1446"/>
      <c r="G91" s="557"/>
      <c r="H91" s="861"/>
      <c r="I91" s="50"/>
      <c r="J91" s="47"/>
      <c r="K91" s="46"/>
      <c r="L91" s="266"/>
      <c r="M91" s="790"/>
      <c r="N91" s="41"/>
      <c r="O91" s="838"/>
      <c r="P91" s="851"/>
      <c r="Q91" s="688"/>
      <c r="R91" s="1501"/>
      <c r="S91" s="1459"/>
      <c r="T91" s="1502"/>
      <c r="U91" s="798">
        <f>IF(OR(P91="",M91=Paramétrage!$C$10,M91=Paramétrage!$C$13,M91=Paramétrage!$C$17,M91=Paramétrage!$C$20,M91=Paramétrage!$C$24,M91=Paramétrage!$C$27,AND(M91&lt;&gt;Paramétrage!$C$9,Q91="Mut+ext")),0,ROUNDUP(O91/P91,0))</f>
        <v>0</v>
      </c>
      <c r="V91" s="624">
        <f>IF(OR(M91="",Q91="Mut+ext"),0,IF(VLOOKUP(M91,Paramétrage!$C$6:$E$29,2,0)=0,0,IF(P91="","saisir capacité",N91*U91*VLOOKUP(M91,Paramétrage!$C$6:$E$29,2,0))))</f>
        <v>0</v>
      </c>
      <c r="W91" s="625"/>
      <c r="X91" s="626">
        <f t="shared" si="25"/>
        <v>0</v>
      </c>
      <c r="Y91" s="74">
        <f>IF(OR(M91="",Q91="Mut+ext"),0,IF(ISERROR(W91+V91*VLOOKUP(M91,Paramétrage!$C$6:$E$29,3,0))=TRUE,X91,W91+V91*VLOOKUP(M91,Paramétrage!$C$6:$E$29,3,0)))</f>
        <v>0</v>
      </c>
      <c r="Z91" s="1458"/>
      <c r="AA91" s="1459"/>
      <c r="AB91" s="1503"/>
      <c r="AC91" s="635"/>
      <c r="AD91" s="270"/>
      <c r="AE91" s="919">
        <f>IF(G91="",0,IF(K91="",0,IF(SUMIF(G90:G101,G91,O90:O101)=0,0,IF(OR(L91="",K91="obligatoire"),AF91/SUMIF(G90:G101,G91,O90:O101),AF91/(SUMIF(G90:G101,G91,O90:O101)/L91)))))</f>
        <v>0</v>
      </c>
      <c r="AF91" s="922">
        <f t="shared" si="26"/>
        <v>0</v>
      </c>
    </row>
    <row r="92" spans="1:32" ht="15.6" hidden="1" customHeight="1" x14ac:dyDescent="0.25">
      <c r="A92" s="1470"/>
      <c r="B92" s="1457"/>
      <c r="C92" s="1442"/>
      <c r="D92" s="1443"/>
      <c r="E92" s="1446"/>
      <c r="F92" s="1446"/>
      <c r="G92" s="557"/>
      <c r="H92" s="861"/>
      <c r="I92" s="123"/>
      <c r="J92" s="47"/>
      <c r="K92" s="46"/>
      <c r="L92" s="266"/>
      <c r="M92" s="790"/>
      <c r="N92" s="41"/>
      <c r="O92" s="837"/>
      <c r="P92" s="851"/>
      <c r="Q92" s="688"/>
      <c r="R92" s="1501"/>
      <c r="S92" s="1459"/>
      <c r="T92" s="1502"/>
      <c r="U92" s="798">
        <f>IF(OR(P92="",M92=Paramétrage!$C$10,M92=Paramétrage!$C$13,M92=Paramétrage!$C$17,M92=Paramétrage!$C$20,M92=Paramétrage!$C$24,M92=Paramétrage!$C$27,AND(M92&lt;&gt;Paramétrage!$C$9,Q92="Mut+ext")),0,ROUNDUP(O92/P92,0))</f>
        <v>0</v>
      </c>
      <c r="V92" s="624">
        <f>IF(OR(M92="",Q92="Mut+ext"),0,IF(VLOOKUP(M92,Paramétrage!$C$6:$E$29,2,0)=0,0,IF(P92="","saisir capacité",N92*U92*VLOOKUP(M92,Paramétrage!$C$6:$E$29,2,0))))</f>
        <v>0</v>
      </c>
      <c r="W92" s="625"/>
      <c r="X92" s="626">
        <f t="shared" si="25"/>
        <v>0</v>
      </c>
      <c r="Y92" s="74">
        <f>IF(OR(M92="",Q92="Mut+ext"),0,IF(ISERROR(W92+V92*VLOOKUP(M92,Paramétrage!$C$6:$E$29,3,0))=TRUE,X92,W92+V92*VLOOKUP(M92,Paramétrage!$C$6:$E$29,3,0)))</f>
        <v>0</v>
      </c>
      <c r="Z92" s="1458"/>
      <c r="AA92" s="1459"/>
      <c r="AB92" s="1503"/>
      <c r="AC92" s="635"/>
      <c r="AD92" s="270"/>
      <c r="AE92" s="919">
        <f>IF(G92="",0,IF(K92="",0,IF(SUMIF(G90:G101,G92,O90:O101)=0,0,IF(OR(L92="",K92="obligatoire"),AF92/SUMIF(G90:G101,G92,O90:O101),AF92/(SUMIF(G90:G101,G92,O90:O101)/L92)))))</f>
        <v>0</v>
      </c>
      <c r="AF92" s="922">
        <f t="shared" si="26"/>
        <v>0</v>
      </c>
    </row>
    <row r="93" spans="1:32" ht="15.6" hidden="1" customHeight="1" x14ac:dyDescent="0.25">
      <c r="A93" s="1470"/>
      <c r="B93" s="1457"/>
      <c r="C93" s="1442"/>
      <c r="D93" s="1443"/>
      <c r="E93" s="1446"/>
      <c r="F93" s="1446"/>
      <c r="G93" s="862"/>
      <c r="H93" s="861"/>
      <c r="I93" s="123"/>
      <c r="J93" s="47"/>
      <c r="K93" s="46"/>
      <c r="L93" s="266"/>
      <c r="M93" s="790"/>
      <c r="N93" s="41"/>
      <c r="O93" s="834"/>
      <c r="P93" s="851"/>
      <c r="Q93" s="688"/>
      <c r="R93" s="1501"/>
      <c r="S93" s="1459"/>
      <c r="T93" s="1502"/>
      <c r="U93" s="798">
        <f>IF(OR(P93="",M93=Paramétrage!$C$10,M93=Paramétrage!$C$13,M93=Paramétrage!$C$17,M93=Paramétrage!$C$20,M93=Paramétrage!$C$24,M93=Paramétrage!$C$27,AND(M93&lt;&gt;Paramétrage!$C$9,Q93="Mut+ext")),0,ROUNDUP(O93/P93,0))</f>
        <v>0</v>
      </c>
      <c r="V93" s="624">
        <f>IF(OR(M93="",Q93="Mut+ext"),0,IF(VLOOKUP(M93,Paramétrage!$C$6:$E$29,2,0)=0,0,IF(P93="","saisir capacité",N93*U93*VLOOKUP(M93,Paramétrage!$C$6:$E$29,2,0))))</f>
        <v>0</v>
      </c>
      <c r="W93" s="625"/>
      <c r="X93" s="626">
        <f t="shared" si="25"/>
        <v>0</v>
      </c>
      <c r="Y93" s="74">
        <f>IF(OR(M93="",Q93="Mut+ext"),0,IF(ISERROR(W93+V93*VLOOKUP(M93,Paramétrage!$C$6:$E$29,3,0))=TRUE,X93,W93+V93*VLOOKUP(M93,Paramétrage!$C$6:$E$29,3,0)))</f>
        <v>0</v>
      </c>
      <c r="Z93" s="1458"/>
      <c r="AA93" s="1459"/>
      <c r="AB93" s="1503"/>
      <c r="AC93" s="272"/>
      <c r="AD93" s="270"/>
      <c r="AE93" s="919">
        <f>IF(G93="",0,IF(K93="",0,IF(SUMIF(G90:G101,G93,O90:O101)=0,0,IF(OR(L93="",K93="obligatoire"),AF93/SUMIF(G90:G101,G93,O90:O101),AF93/(SUMIF(G90:G101,G93,O90:O101)/L93)))))</f>
        <v>0</v>
      </c>
      <c r="AF93" s="922">
        <f t="shared" si="26"/>
        <v>0</v>
      </c>
    </row>
    <row r="94" spans="1:32" ht="15.6" hidden="1" customHeight="1" x14ac:dyDescent="0.25">
      <c r="A94" s="1470"/>
      <c r="B94" s="1457"/>
      <c r="C94" s="1442"/>
      <c r="D94" s="1443"/>
      <c r="E94" s="1446"/>
      <c r="F94" s="1446"/>
      <c r="G94" s="557"/>
      <c r="H94" s="836"/>
      <c r="I94" s="123"/>
      <c r="J94" s="47"/>
      <c r="K94" s="46"/>
      <c r="L94" s="266"/>
      <c r="M94" s="790"/>
      <c r="N94" s="41"/>
      <c r="O94" s="837"/>
      <c r="P94" s="851"/>
      <c r="Q94" s="688"/>
      <c r="R94" s="1501"/>
      <c r="S94" s="1459"/>
      <c r="T94" s="1502"/>
      <c r="U94" s="798">
        <f>IF(OR(P94="",M94=Paramétrage!$C$10,M94=Paramétrage!$C$13,M94=Paramétrage!$C$17,M94=Paramétrage!$C$20,M94=Paramétrage!$C$24,M94=Paramétrage!$C$27,AND(M94&lt;&gt;Paramétrage!$C$9,Q94="Mut+ext")),0,ROUNDUP(O94/P94,0))</f>
        <v>0</v>
      </c>
      <c r="V94" s="624">
        <f>IF(OR(M94="",Q94="Mut+ext"),0,IF(VLOOKUP(M94,Paramétrage!$C$6:$E$29,2,0)=0,0,IF(P94="","saisir capacité",N94*U94*VLOOKUP(M94,Paramétrage!$C$6:$E$29,2,0))))</f>
        <v>0</v>
      </c>
      <c r="W94" s="625"/>
      <c r="X94" s="626">
        <f t="shared" si="25"/>
        <v>0</v>
      </c>
      <c r="Y94" s="74">
        <f>IF(OR(M94="",Q94="Mut+ext"),0,IF(ISERROR(W94+V94*VLOOKUP(M94,Paramétrage!$C$6:$E$29,3,0))=TRUE,X94,W94+V94*VLOOKUP(M94,Paramétrage!$C$6:$E$29,3,0)))</f>
        <v>0</v>
      </c>
      <c r="Z94" s="1458"/>
      <c r="AA94" s="1459"/>
      <c r="AB94" s="1503"/>
      <c r="AC94" s="635"/>
      <c r="AD94" s="270"/>
      <c r="AE94" s="919">
        <f>IF(G94="",0,IF(K94="",0,IF(SUMIF(G86:G97,G94,O86:O97)=0,0,IF(OR(L94="",K94="obligatoire"),AF94/SUMIF(G86:G97,G94,O86:O97),AF94/(SUMIF(G86:G97,G94,O86:O97)/L94)))))</f>
        <v>0</v>
      </c>
      <c r="AF94" s="922">
        <f>N94*O94</f>
        <v>0</v>
      </c>
    </row>
    <row r="95" spans="1:32" ht="15.6" hidden="1" customHeight="1" x14ac:dyDescent="0.25">
      <c r="A95" s="1470"/>
      <c r="B95" s="1457"/>
      <c r="C95" s="1442"/>
      <c r="D95" s="1443"/>
      <c r="E95" s="1446"/>
      <c r="F95" s="1446"/>
      <c r="G95" s="557"/>
      <c r="H95" s="836"/>
      <c r="I95" s="123"/>
      <c r="J95" s="47"/>
      <c r="K95" s="46"/>
      <c r="L95" s="266"/>
      <c r="M95" s="790"/>
      <c r="N95" s="41"/>
      <c r="O95" s="834"/>
      <c r="P95" s="851"/>
      <c r="Q95" s="688"/>
      <c r="R95" s="1501"/>
      <c r="S95" s="1459"/>
      <c r="T95" s="1502"/>
      <c r="U95" s="798">
        <f>IF(OR(P95="",M95=Paramétrage!$C$10,M95=Paramétrage!$C$13,M95=Paramétrage!$C$17,M95=Paramétrage!$C$20,M95=Paramétrage!$C$24,M95=Paramétrage!$C$27,AND(M95&lt;&gt;Paramétrage!$C$9,Q95="Mut+ext")),0,ROUNDUP(O95/P95,0))</f>
        <v>0</v>
      </c>
      <c r="V95" s="624">
        <f>IF(OR(M95="",Q95="Mut+ext"),0,IF(VLOOKUP(M95,Paramétrage!$C$6:$E$29,2,0)=0,0,IF(P95="","saisir capacité",N95*U95*VLOOKUP(M95,Paramétrage!$C$6:$E$29,2,0))))</f>
        <v>0</v>
      </c>
      <c r="W95" s="625"/>
      <c r="X95" s="626">
        <f t="shared" si="25"/>
        <v>0</v>
      </c>
      <c r="Y95" s="74">
        <f>IF(OR(M95="",Q95="Mut+ext"),0,IF(ISERROR(W95+V95*VLOOKUP(M95,Paramétrage!$C$6:$E$29,3,0))=TRUE,X95,W95+V95*VLOOKUP(M95,Paramétrage!$C$6:$E$29,3,0)))</f>
        <v>0</v>
      </c>
      <c r="Z95" s="1458"/>
      <c r="AA95" s="1459"/>
      <c r="AB95" s="1503"/>
      <c r="AC95" s="635"/>
      <c r="AD95" s="270"/>
      <c r="AE95" s="919">
        <f>IF(G95="",0,IF(K95="",0,IF(SUMIF(G86:G97,G95,O86:O97)=0,0,IF(OR(L95="",K95="obligatoire"),AF95/SUMIF(G86:G97,G95,O86:O97),AF95/(SUMIF(G86:G97,G95,O86:O97)/L95)))))</f>
        <v>0</v>
      </c>
      <c r="AF95" s="922">
        <f>N95*O95</f>
        <v>0</v>
      </c>
    </row>
    <row r="96" spans="1:32" ht="15.6" hidden="1" customHeight="1" x14ac:dyDescent="0.25">
      <c r="A96" s="1470"/>
      <c r="B96" s="1457"/>
      <c r="C96" s="1442"/>
      <c r="D96" s="1443"/>
      <c r="E96" s="1446"/>
      <c r="F96" s="1446"/>
      <c r="G96" s="557"/>
      <c r="H96" s="836"/>
      <c r="I96" s="123"/>
      <c r="J96" s="47"/>
      <c r="K96" s="46"/>
      <c r="L96" s="266"/>
      <c r="M96" s="790"/>
      <c r="N96" s="41"/>
      <c r="O96" s="837"/>
      <c r="P96" s="851"/>
      <c r="Q96" s="688"/>
      <c r="R96" s="1501"/>
      <c r="S96" s="1459"/>
      <c r="T96" s="1502"/>
      <c r="U96" s="798">
        <f>IF(OR(P96="",M96=Paramétrage!$C$10,M96=Paramétrage!$C$13,M96=Paramétrage!$C$17,M96=Paramétrage!$C$20,M96=Paramétrage!$C$24,M96=Paramétrage!$C$27,AND(M96&lt;&gt;Paramétrage!$C$9,Q96="Mut+ext")),0,ROUNDUP(O96/P96,0))</f>
        <v>0</v>
      </c>
      <c r="V96" s="624">
        <f>IF(OR(M96="",Q96="Mut+ext"),0,IF(VLOOKUP(M96,Paramétrage!$C$6:$E$29,2,0)=0,0,IF(P96="","saisir capacité",N96*U96*VLOOKUP(M96,Paramétrage!$C$6:$E$29,2,0))))</f>
        <v>0</v>
      </c>
      <c r="W96" s="625"/>
      <c r="X96" s="626">
        <f t="shared" si="25"/>
        <v>0</v>
      </c>
      <c r="Y96" s="74">
        <f>IF(OR(M96="",Q96="Mut+ext"),0,IF(ISERROR(W96+V96*VLOOKUP(M96,Paramétrage!$C$6:$E$29,3,0))=TRUE,X96,W96+V96*VLOOKUP(M96,Paramétrage!$C$6:$E$29,3,0)))</f>
        <v>0</v>
      </c>
      <c r="Z96" s="1458"/>
      <c r="AA96" s="1459"/>
      <c r="AB96" s="1503"/>
      <c r="AC96" s="635"/>
      <c r="AD96" s="270"/>
      <c r="AE96" s="919">
        <f>IF(G96="",0,IF(K96="",0,IF(SUMIF(G86:G97,G96,O86:O97)=0,0,IF(OR(L96="",K96="obligatoire"),AF96/SUMIF(G86:G97,G96,O86:O97),AF96/(SUMIF(G86:G97,G96,O86:O97)/L96)))))</f>
        <v>0</v>
      </c>
      <c r="AF96" s="922">
        <f>N96*O96</f>
        <v>0</v>
      </c>
    </row>
    <row r="97" spans="1:32" ht="15.6" hidden="1" customHeight="1" x14ac:dyDescent="0.25">
      <c r="A97" s="1470"/>
      <c r="B97" s="1457"/>
      <c r="C97" s="1442"/>
      <c r="D97" s="1443"/>
      <c r="E97" s="1446"/>
      <c r="F97" s="1446"/>
      <c r="G97" s="557"/>
      <c r="H97" s="836"/>
      <c r="I97" s="123"/>
      <c r="J97" s="47"/>
      <c r="K97" s="46"/>
      <c r="L97" s="266"/>
      <c r="M97" s="790"/>
      <c r="N97" s="41"/>
      <c r="O97" s="838"/>
      <c r="P97" s="851"/>
      <c r="Q97" s="688"/>
      <c r="R97" s="1501"/>
      <c r="S97" s="1459"/>
      <c r="T97" s="1502"/>
      <c r="U97" s="798">
        <f>IF(OR(P97="",M97=Paramétrage!$C$10,M97=Paramétrage!$C$13,M97=Paramétrage!$C$17,M97=Paramétrage!$C$20,M97=Paramétrage!$C$24,M97=Paramétrage!$C$27,AND(M97&lt;&gt;Paramétrage!$C$9,Q97="Mut+ext")),0,ROUNDUP(O97/P97,0))</f>
        <v>0</v>
      </c>
      <c r="V97" s="624">
        <f>IF(OR(M97="",Q97="Mut+ext"),0,IF(VLOOKUP(M97,Paramétrage!$C$6:$E$29,2,0)=0,0,IF(P97="","saisir capacité",N97*U97*VLOOKUP(M97,Paramétrage!$C$6:$E$29,2,0))))</f>
        <v>0</v>
      </c>
      <c r="W97" s="625"/>
      <c r="X97" s="626">
        <f t="shared" si="25"/>
        <v>0</v>
      </c>
      <c r="Y97" s="74">
        <f>IF(OR(M97="",Q97="Mut+ext"),0,IF(ISERROR(W97+V97*VLOOKUP(M97,Paramétrage!$C$6:$E$29,3,0))=TRUE,X97,W97+V97*VLOOKUP(M97,Paramétrage!$C$6:$E$29,3,0)))</f>
        <v>0</v>
      </c>
      <c r="Z97" s="1458"/>
      <c r="AA97" s="1459"/>
      <c r="AB97" s="1503"/>
      <c r="AC97" s="635"/>
      <c r="AD97" s="270"/>
      <c r="AE97" s="919">
        <f>IF(G97="",0,IF(K97="",0,IF(SUMIF(G86:G97,G97,O86:O97)=0,0,IF(OR(L97="",K97="obligatoire"),AF97/SUMIF(G86:G97,G97,O86:O97),AF97/(SUMIF(G86:G97,G97,O86:O97)/L97)))))</f>
        <v>0</v>
      </c>
      <c r="AF97" s="922">
        <f>N97*O97</f>
        <v>0</v>
      </c>
    </row>
    <row r="98" spans="1:32" ht="15.6" hidden="1" customHeight="1" x14ac:dyDescent="0.25">
      <c r="A98" s="1470"/>
      <c r="B98" s="1457"/>
      <c r="C98" s="1442"/>
      <c r="D98" s="1443"/>
      <c r="E98" s="1446"/>
      <c r="F98" s="1446"/>
      <c r="G98" s="557"/>
      <c r="H98" s="836"/>
      <c r="I98" s="123"/>
      <c r="J98" s="47"/>
      <c r="K98" s="46"/>
      <c r="L98" s="266"/>
      <c r="M98" s="790"/>
      <c r="N98" s="41"/>
      <c r="O98" s="837"/>
      <c r="P98" s="851"/>
      <c r="Q98" s="688"/>
      <c r="R98" s="1501"/>
      <c r="S98" s="1459"/>
      <c r="T98" s="1502"/>
      <c r="U98" s="798">
        <f>IF(OR(P98="",M98=Paramétrage!$C$10,M98=Paramétrage!$C$13,M98=Paramétrage!$C$17,M98=Paramétrage!$C$20,M98=Paramétrage!$C$24,M98=Paramétrage!$C$27,AND(M98&lt;&gt;Paramétrage!$C$9,Q98="Mut+ext")),0,ROUNDUP(O98/P98,0))</f>
        <v>0</v>
      </c>
      <c r="V98" s="624">
        <f>IF(OR(M98="",Q98="Mut+ext"),0,IF(VLOOKUP(M98,Paramétrage!$C$6:$E$29,2,0)=0,0,IF(P98="","saisir capacité",N98*U98*VLOOKUP(M98,Paramétrage!$C$6:$E$29,2,0))))</f>
        <v>0</v>
      </c>
      <c r="W98" s="625"/>
      <c r="X98" s="626">
        <f t="shared" si="25"/>
        <v>0</v>
      </c>
      <c r="Y98" s="74">
        <f>IF(OR(M98="",Q98="Mut+ext"),0,IF(ISERROR(W98+V98*VLOOKUP(M98,Paramétrage!$C$6:$E$29,3,0))=TRUE,X98,W98+V98*VLOOKUP(M98,Paramétrage!$C$6:$E$29,3,0)))</f>
        <v>0</v>
      </c>
      <c r="Z98" s="1458"/>
      <c r="AA98" s="1459"/>
      <c r="AB98" s="1503"/>
      <c r="AC98" s="635"/>
      <c r="AD98" s="270"/>
      <c r="AE98" s="919">
        <f>IF(G98="",0,IF(K98="",0,IF(SUMIF(G90:G101,G98,O90:O101)=0,0,IF(OR(L98="",K98="obligatoire"),AF98/SUMIF(G90:G101,G98,O90:O101),AF98/(SUMIF(G90:G101,G98,O90:O101)/L98)))))</f>
        <v>0</v>
      </c>
      <c r="AF98" s="922">
        <f t="shared" si="26"/>
        <v>0</v>
      </c>
    </row>
    <row r="99" spans="1:32" ht="15.6" hidden="1" customHeight="1" x14ac:dyDescent="0.25">
      <c r="A99" s="1470"/>
      <c r="B99" s="1457"/>
      <c r="C99" s="1442"/>
      <c r="D99" s="1443"/>
      <c r="E99" s="1446"/>
      <c r="F99" s="1446"/>
      <c r="G99" s="557"/>
      <c r="H99" s="836"/>
      <c r="I99" s="123"/>
      <c r="J99" s="47"/>
      <c r="K99" s="46"/>
      <c r="L99" s="266"/>
      <c r="M99" s="790"/>
      <c r="N99" s="41"/>
      <c r="O99" s="834"/>
      <c r="P99" s="851"/>
      <c r="Q99" s="688"/>
      <c r="R99" s="1501"/>
      <c r="S99" s="1459"/>
      <c r="T99" s="1502"/>
      <c r="U99" s="798">
        <f>IF(OR(P99="",M99=Paramétrage!$C$10,M99=Paramétrage!$C$13,M99=Paramétrage!$C$17,M99=Paramétrage!$C$20,M99=Paramétrage!$C$24,M99=Paramétrage!$C$27,AND(M99&lt;&gt;Paramétrage!$C$9,Q99="Mut+ext")),0,ROUNDUP(O99/P99,0))</f>
        <v>0</v>
      </c>
      <c r="V99" s="624">
        <f>IF(OR(M99="",Q99="Mut+ext"),0,IF(VLOOKUP(M99,Paramétrage!$C$6:$E$29,2,0)=0,0,IF(P99="","saisir capacité",N99*U99*VLOOKUP(M99,Paramétrage!$C$6:$E$29,2,0))))</f>
        <v>0</v>
      </c>
      <c r="W99" s="625"/>
      <c r="X99" s="626">
        <f t="shared" si="25"/>
        <v>0</v>
      </c>
      <c r="Y99" s="74">
        <f>IF(OR(M99="",Q99="Mut+ext"),0,IF(ISERROR(W99+V99*VLOOKUP(M99,Paramétrage!$C$6:$E$29,3,0))=TRUE,X99,W99+V99*VLOOKUP(M99,Paramétrage!$C$6:$E$29,3,0)))</f>
        <v>0</v>
      </c>
      <c r="Z99" s="1458"/>
      <c r="AA99" s="1459"/>
      <c r="AB99" s="1503"/>
      <c r="AC99" s="635"/>
      <c r="AD99" s="270"/>
      <c r="AE99" s="919">
        <f>IF(G99="",0,IF(K99="",0,IF(SUMIF(G90:G101,G99,O90:O101)=0,0,IF(OR(L99="",K99="obligatoire"),AF99/SUMIF(G90:G101,G99,O90:O101),AF99/(SUMIF(G90:G101,G99,O90:O101)/L99)))))</f>
        <v>0</v>
      </c>
      <c r="AF99" s="922">
        <f t="shared" si="26"/>
        <v>0</v>
      </c>
    </row>
    <row r="100" spans="1:32" ht="15.6" hidden="1" customHeight="1" x14ac:dyDescent="0.25">
      <c r="A100" s="1470"/>
      <c r="B100" s="1457"/>
      <c r="C100" s="1442"/>
      <c r="D100" s="1443"/>
      <c r="E100" s="1446"/>
      <c r="F100" s="1446"/>
      <c r="G100" s="557"/>
      <c r="H100" s="836"/>
      <c r="I100" s="123"/>
      <c r="J100" s="47"/>
      <c r="K100" s="46"/>
      <c r="L100" s="266"/>
      <c r="M100" s="790"/>
      <c r="N100" s="41"/>
      <c r="O100" s="837"/>
      <c r="P100" s="851"/>
      <c r="Q100" s="688"/>
      <c r="R100" s="1501"/>
      <c r="S100" s="1459"/>
      <c r="T100" s="1502"/>
      <c r="U100" s="798">
        <f>IF(OR(P100="",M100=Paramétrage!$C$10,M100=Paramétrage!$C$13,M100=Paramétrage!$C$17,M100=Paramétrage!$C$20,M100=Paramétrage!$C$24,M100=Paramétrage!$C$27,AND(M100&lt;&gt;Paramétrage!$C$9,Q100="Mut+ext")),0,ROUNDUP(O100/P100,0))</f>
        <v>0</v>
      </c>
      <c r="V100" s="624">
        <f>IF(OR(M100="",Q100="Mut+ext"),0,IF(VLOOKUP(M100,Paramétrage!$C$6:$E$29,2,0)=0,0,IF(P100="","saisir capacité",N100*U100*VLOOKUP(M100,Paramétrage!$C$6:$E$29,2,0))))</f>
        <v>0</v>
      </c>
      <c r="W100" s="625"/>
      <c r="X100" s="626">
        <f t="shared" si="25"/>
        <v>0</v>
      </c>
      <c r="Y100" s="74">
        <f>IF(OR(M100="",Q100="Mut+ext"),0,IF(ISERROR(W100+V100*VLOOKUP(M100,Paramétrage!$C$6:$E$29,3,0))=TRUE,X100,W100+V100*VLOOKUP(M100,Paramétrage!$C$6:$E$29,3,0)))</f>
        <v>0</v>
      </c>
      <c r="Z100" s="1458"/>
      <c r="AA100" s="1459"/>
      <c r="AB100" s="1503"/>
      <c r="AC100" s="635"/>
      <c r="AD100" s="270"/>
      <c r="AE100" s="919">
        <f>IF(G100="",0,IF(K100="",0,IF(SUMIF(G90:G101,G100,O90:O101)=0,0,IF(OR(L100="",K100="obligatoire"),AF100/SUMIF(G90:G101,G100,O90:O101),AF100/(SUMIF(G90:G101,G100,O90:O101)/L100)))))</f>
        <v>0</v>
      </c>
      <c r="AF100" s="922">
        <f t="shared" si="26"/>
        <v>0</v>
      </c>
    </row>
    <row r="101" spans="1:32" ht="15.6" hidden="1" customHeight="1" x14ac:dyDescent="0.25">
      <c r="A101" s="1470"/>
      <c r="B101" s="1457"/>
      <c r="C101" s="1444"/>
      <c r="D101" s="1445"/>
      <c r="E101" s="1447"/>
      <c r="F101" s="1447"/>
      <c r="G101" s="557"/>
      <c r="H101" s="836"/>
      <c r="I101" s="123"/>
      <c r="J101" s="47"/>
      <c r="K101" s="46"/>
      <c r="L101" s="266"/>
      <c r="M101" s="790"/>
      <c r="N101" s="41"/>
      <c r="O101" s="838"/>
      <c r="P101" s="851"/>
      <c r="Q101" s="688"/>
      <c r="R101" s="1501"/>
      <c r="S101" s="1459"/>
      <c r="T101" s="1502"/>
      <c r="U101" s="798">
        <f>IF(OR(P101="",M101=Paramétrage!$C$10,M101=Paramétrage!$C$13,M101=Paramétrage!$C$17,M101=Paramétrage!$C$20,M101=Paramétrage!$C$24,M101=Paramétrage!$C$27,AND(M101&lt;&gt;Paramétrage!$C$9,Q101="Mut+ext")),0,ROUNDUP(O101/P101,0))</f>
        <v>0</v>
      </c>
      <c r="V101" s="624">
        <f>IF(OR(M101="",Q101="Mut+ext"),0,IF(VLOOKUP(M101,Paramétrage!$C$6:$E$29,2,0)=0,0,IF(P101="","saisir capacité",N101*U101*VLOOKUP(M101,Paramétrage!$C$6:$E$29,2,0))))</f>
        <v>0</v>
      </c>
      <c r="W101" s="625"/>
      <c r="X101" s="626">
        <f t="shared" si="25"/>
        <v>0</v>
      </c>
      <c r="Y101" s="74">
        <f>IF(OR(M101="",Q101="Mut+ext"),0,IF(ISERROR(W101+V101*VLOOKUP(M101,Paramétrage!$C$6:$E$29,3,0))=TRUE,X101,W101+V101*VLOOKUP(M101,Paramétrage!$C$6:$E$29,3,0)))</f>
        <v>0</v>
      </c>
      <c r="Z101" s="1458"/>
      <c r="AA101" s="1459"/>
      <c r="AB101" s="1503"/>
      <c r="AC101" s="635"/>
      <c r="AD101" s="270"/>
      <c r="AE101" s="919">
        <f>IF(G101="",0,IF(K101="",0,IF(SUMIF(G90:G101,G101,O90:O101)=0,0,IF(OR(L101="",K101="obligatoire"),AF101/SUMIF(G90:G101,G101,O90:O101),AF101/(SUMIF(G90:G101,G101,O90:O101)/L101)))))</f>
        <v>0</v>
      </c>
      <c r="AF101" s="922">
        <f t="shared" si="26"/>
        <v>0</v>
      </c>
    </row>
    <row r="102" spans="1:32" ht="15.6" hidden="1" customHeight="1" x14ac:dyDescent="0.25">
      <c r="A102" s="1470"/>
      <c r="B102" s="1457"/>
      <c r="C102" s="988"/>
      <c r="D102" s="989"/>
      <c r="E102" s="839"/>
      <c r="F102" s="839"/>
      <c r="G102" s="839"/>
      <c r="H102" s="840"/>
      <c r="I102" s="124"/>
      <c r="J102" s="94"/>
      <c r="K102" s="58"/>
      <c r="L102" s="273"/>
      <c r="M102" s="841"/>
      <c r="N102" s="60">
        <f>AE102</f>
        <v>0</v>
      </c>
      <c r="O102" s="842"/>
      <c r="P102" s="852"/>
      <c r="Q102" s="277"/>
      <c r="R102" s="275"/>
      <c r="S102" s="275"/>
      <c r="T102" s="276"/>
      <c r="U102" s="277"/>
      <c r="V102" s="844">
        <f>SUM(V90:V101)</f>
        <v>0</v>
      </c>
      <c r="W102" s="841">
        <f>SUM(W90:W101)</f>
        <v>0</v>
      </c>
      <c r="X102" s="845">
        <f>SUM(X90:X101)</f>
        <v>0</v>
      </c>
      <c r="Y102" s="64">
        <f>SUM(Y90:Y101)</f>
        <v>0</v>
      </c>
      <c r="Z102" s="278"/>
      <c r="AA102" s="279"/>
      <c r="AB102" s="280"/>
      <c r="AC102" s="281"/>
      <c r="AD102" s="282"/>
      <c r="AE102" s="920">
        <f>SUM(AE90:AE101)</f>
        <v>0</v>
      </c>
      <c r="AF102" s="576">
        <f>SUM(AF90:AF101)</f>
        <v>0</v>
      </c>
    </row>
    <row r="103" spans="1:32" ht="15.6" hidden="1" customHeight="1" x14ac:dyDescent="0.25">
      <c r="A103" s="1470"/>
      <c r="B103" s="1457" t="s">
        <v>125</v>
      </c>
      <c r="C103" s="1440"/>
      <c r="D103" s="1441"/>
      <c r="E103" s="1446"/>
      <c r="F103" s="1446"/>
      <c r="G103" s="557" t="s">
        <v>126</v>
      </c>
      <c r="H103" s="604"/>
      <c r="I103" s="50"/>
      <c r="J103" s="47"/>
      <c r="K103" s="55"/>
      <c r="L103" s="266"/>
      <c r="M103" s="790"/>
      <c r="N103" s="42"/>
      <c r="O103" s="837"/>
      <c r="P103" s="851"/>
      <c r="Q103" s="689"/>
      <c r="R103" s="1501"/>
      <c r="S103" s="1459"/>
      <c r="T103" s="1502"/>
      <c r="U103" s="798">
        <f>IF(OR(P103="",M103=Paramétrage!$C$10,M103=Paramétrage!$C$13,M103=Paramétrage!$C$17,M103=Paramétrage!$C$20,M103=Paramétrage!$C$24,M103=Paramétrage!$C$27,AND(M103&lt;&gt;Paramétrage!$C$9,Q103="Mut+ext")),0,ROUNDUP(O103/P103,0))</f>
        <v>0</v>
      </c>
      <c r="V103" s="624">
        <f>IF(OR(M103="",Q103="Mut+ext"),0,IF(VLOOKUP(M103,Paramétrage!$C$6:$E$29,2,0)=0,0,IF(P103="","saisir capacité",N103*U103*VLOOKUP(M103,Paramétrage!$C$6:$E$29,2,0))))</f>
        <v>0</v>
      </c>
      <c r="W103" s="625"/>
      <c r="X103" s="626">
        <f t="shared" ref="X103:X114" si="27">IF(OR(M103="",Q103="Mut+ext"),0,IF(ISERROR(V103+W103)=TRUE,V103,V103+W103))</f>
        <v>0</v>
      </c>
      <c r="Y103" s="74">
        <f>IF(OR(M103="",Q103="Mut+ext"),0,IF(ISERROR(W103+V103*VLOOKUP(M103,Paramétrage!$C$6:$E$29,3,0))=TRUE,X103,W103+V103*VLOOKUP(M103,Paramétrage!$C$6:$E$29,3,0)))</f>
        <v>0</v>
      </c>
      <c r="Z103" s="1458"/>
      <c r="AA103" s="1459"/>
      <c r="AB103" s="1503"/>
      <c r="AC103" s="269"/>
      <c r="AD103" s="270"/>
      <c r="AE103" s="919">
        <f>IF(G103="",0,IF(K103="",0,IF(SUMIF(G103:G114,G103,O103:O114)=0,0,IF(OR(L103="",K103="obligatoire"),AF103/SUMIF(G103:G114,G103,O103:O114),AF103/(SUMIF(G103:G114,G103,O103:O114)/L103)))))</f>
        <v>0</v>
      </c>
      <c r="AF103" s="917">
        <f t="shared" ref="AF103:AF114" si="28">N103*O103</f>
        <v>0</v>
      </c>
    </row>
    <row r="104" spans="1:32" ht="15.6" hidden="1" customHeight="1" x14ac:dyDescent="0.25">
      <c r="A104" s="1470"/>
      <c r="B104" s="1457"/>
      <c r="C104" s="1442"/>
      <c r="D104" s="1443"/>
      <c r="E104" s="1446"/>
      <c r="F104" s="1446"/>
      <c r="G104" s="557"/>
      <c r="H104" s="861"/>
      <c r="I104" s="50"/>
      <c r="J104" s="47"/>
      <c r="K104" s="46"/>
      <c r="L104" s="266"/>
      <c r="M104" s="790"/>
      <c r="N104" s="41"/>
      <c r="O104" s="838"/>
      <c r="P104" s="851"/>
      <c r="Q104" s="688"/>
      <c r="R104" s="1501"/>
      <c r="S104" s="1459"/>
      <c r="T104" s="1502"/>
      <c r="U104" s="798">
        <f>IF(OR(P104="",M104=Paramétrage!$C$10,M104=Paramétrage!$C$13,M104=Paramétrage!$C$17,M104=Paramétrage!$C$20,M104=Paramétrage!$C$24,M104=Paramétrage!$C$27,AND(M104&lt;&gt;Paramétrage!$C$9,Q104="Mut+ext")),0,ROUNDUP(O104/P104,0))</f>
        <v>0</v>
      </c>
      <c r="V104" s="624">
        <f>IF(OR(M104="",Q104="Mut+ext"),0,IF(VLOOKUP(M104,Paramétrage!$C$6:$E$29,2,0)=0,0,IF(P104="","saisir capacité",N104*U104*VLOOKUP(M104,Paramétrage!$C$6:$E$29,2,0))))</f>
        <v>0</v>
      </c>
      <c r="W104" s="625"/>
      <c r="X104" s="626">
        <f t="shared" si="27"/>
        <v>0</v>
      </c>
      <c r="Y104" s="74">
        <f>IF(OR(M104="",Q104="Mut+ext"),0,IF(ISERROR(W104+V104*VLOOKUP(M104,Paramétrage!$C$6:$E$29,3,0))=TRUE,X104,W104+V104*VLOOKUP(M104,Paramétrage!$C$6:$E$29,3,0)))</f>
        <v>0</v>
      </c>
      <c r="Z104" s="1458"/>
      <c r="AA104" s="1459"/>
      <c r="AB104" s="1503"/>
      <c r="AC104" s="635"/>
      <c r="AD104" s="270"/>
      <c r="AE104" s="919">
        <f>IF(G104="",0,IF(K104="",0,IF(SUMIF(G103:G114,G104,O103:O114)=0,0,IF(OR(L104="",K104="obligatoire"),AF104/SUMIF(G103:G114,G104,O103:O114),AF104/(SUMIF(G103:G114,G104,O103:O114)/L104)))))</f>
        <v>0</v>
      </c>
      <c r="AF104" s="922">
        <f t="shared" si="28"/>
        <v>0</v>
      </c>
    </row>
    <row r="105" spans="1:32" ht="15.6" hidden="1" customHeight="1" x14ac:dyDescent="0.25">
      <c r="A105" s="1470"/>
      <c r="B105" s="1457"/>
      <c r="C105" s="1442"/>
      <c r="D105" s="1443"/>
      <c r="E105" s="1446"/>
      <c r="F105" s="1446"/>
      <c r="G105" s="557"/>
      <c r="H105" s="861"/>
      <c r="I105" s="123"/>
      <c r="J105" s="47"/>
      <c r="K105" s="46"/>
      <c r="L105" s="266"/>
      <c r="M105" s="790"/>
      <c r="N105" s="41"/>
      <c r="O105" s="837"/>
      <c r="P105" s="851"/>
      <c r="Q105" s="688"/>
      <c r="R105" s="1501"/>
      <c r="S105" s="1459"/>
      <c r="T105" s="1502"/>
      <c r="U105" s="798">
        <f>IF(OR(P105="",M105=Paramétrage!$C$10,M105=Paramétrage!$C$13,M105=Paramétrage!$C$17,M105=Paramétrage!$C$20,M105=Paramétrage!$C$24,M105=Paramétrage!$C$27,AND(M105&lt;&gt;Paramétrage!$C$9,Q105="Mut+ext")),0,ROUNDUP(O105/P105,0))</f>
        <v>0</v>
      </c>
      <c r="V105" s="624">
        <f>IF(OR(M105="",Q105="Mut+ext"),0,IF(VLOOKUP(M105,Paramétrage!$C$6:$E$29,2,0)=0,0,IF(P105="","saisir capacité",N105*U105*VLOOKUP(M105,Paramétrage!$C$6:$E$29,2,0))))</f>
        <v>0</v>
      </c>
      <c r="W105" s="625"/>
      <c r="X105" s="626">
        <f t="shared" si="27"/>
        <v>0</v>
      </c>
      <c r="Y105" s="74">
        <f>IF(OR(M105="",Q105="Mut+ext"),0,IF(ISERROR(W105+V105*VLOOKUP(M105,Paramétrage!$C$6:$E$29,3,0))=TRUE,X105,W105+V105*VLOOKUP(M105,Paramétrage!$C$6:$E$29,3,0)))</f>
        <v>0</v>
      </c>
      <c r="Z105" s="1458"/>
      <c r="AA105" s="1459"/>
      <c r="AB105" s="1503"/>
      <c r="AC105" s="635"/>
      <c r="AD105" s="270"/>
      <c r="AE105" s="919">
        <f>IF(G105="",0,IF(K105="",0,IF(SUMIF(G99:G110,G105,O99:O110)=0,0,IF(OR(L105="",K105="obligatoire"),AF105/SUMIF(G99:G110,G105,O99:O110),AF105/(SUMIF(G99:G110,G105,O99:O110)/L105)))))</f>
        <v>0</v>
      </c>
      <c r="AF105" s="922">
        <f>N105*O105</f>
        <v>0</v>
      </c>
    </row>
    <row r="106" spans="1:32" ht="15.6" hidden="1" customHeight="1" x14ac:dyDescent="0.25">
      <c r="A106" s="1470"/>
      <c r="B106" s="1457"/>
      <c r="C106" s="1442"/>
      <c r="D106" s="1443"/>
      <c r="E106" s="1446"/>
      <c r="F106" s="1446"/>
      <c r="G106" s="862"/>
      <c r="H106" s="861"/>
      <c r="I106" s="123"/>
      <c r="J106" s="47"/>
      <c r="K106" s="46"/>
      <c r="L106" s="266"/>
      <c r="M106" s="790"/>
      <c r="N106" s="41"/>
      <c r="O106" s="834"/>
      <c r="P106" s="851"/>
      <c r="Q106" s="688"/>
      <c r="R106" s="1501"/>
      <c r="S106" s="1459"/>
      <c r="T106" s="1502"/>
      <c r="U106" s="798">
        <f>IF(OR(P106="",M106=Paramétrage!$C$10,M106=Paramétrage!$C$13,M106=Paramétrage!$C$17,M106=Paramétrage!$C$20,M106=Paramétrage!$C$24,M106=Paramétrage!$C$27,AND(M106&lt;&gt;Paramétrage!$C$9,Q106="Mut+ext")),0,ROUNDUP(O106/P106,0))</f>
        <v>0</v>
      </c>
      <c r="V106" s="624">
        <f>IF(OR(M106="",Q106="Mut+ext"),0,IF(VLOOKUP(M106,Paramétrage!$C$6:$E$29,2,0)=0,0,IF(P106="","saisir capacité",N106*U106*VLOOKUP(M106,Paramétrage!$C$6:$E$29,2,0))))</f>
        <v>0</v>
      </c>
      <c r="W106" s="625"/>
      <c r="X106" s="626">
        <f t="shared" si="27"/>
        <v>0</v>
      </c>
      <c r="Y106" s="74">
        <f>IF(OR(M106="",Q106="Mut+ext"),0,IF(ISERROR(W106+V106*VLOOKUP(M106,Paramétrage!$C$6:$E$29,3,0))=TRUE,X106,W106+V106*VLOOKUP(M106,Paramétrage!$C$6:$E$29,3,0)))</f>
        <v>0</v>
      </c>
      <c r="Z106" s="1458"/>
      <c r="AA106" s="1459"/>
      <c r="AB106" s="1503"/>
      <c r="AC106" s="272"/>
      <c r="AD106" s="270"/>
      <c r="AE106" s="919">
        <f>IF(G106="",0,IF(K106="",0,IF(SUMIF(G99:G110,G106,O99:O110)=0,0,IF(OR(L106="",K106="obligatoire"),AF106/SUMIF(G99:G110,G106,O99:O110),AF106/(SUMIF(G99:G110,G106,O99:O110)/L106)))))</f>
        <v>0</v>
      </c>
      <c r="AF106" s="922">
        <f>N106*O106</f>
        <v>0</v>
      </c>
    </row>
    <row r="107" spans="1:32" ht="15.6" hidden="1" customHeight="1" x14ac:dyDescent="0.25">
      <c r="A107" s="1470"/>
      <c r="B107" s="1457"/>
      <c r="C107" s="1442"/>
      <c r="D107" s="1443"/>
      <c r="E107" s="1446"/>
      <c r="F107" s="1446"/>
      <c r="G107" s="557"/>
      <c r="H107" s="861"/>
      <c r="I107" s="123"/>
      <c r="J107" s="47"/>
      <c r="K107" s="46"/>
      <c r="L107" s="266"/>
      <c r="M107" s="790"/>
      <c r="N107" s="41"/>
      <c r="O107" s="837"/>
      <c r="P107" s="851"/>
      <c r="Q107" s="688"/>
      <c r="R107" s="1501"/>
      <c r="S107" s="1459"/>
      <c r="T107" s="1502"/>
      <c r="U107" s="798">
        <f>IF(OR(P107="",M107=Paramétrage!$C$10,M107=Paramétrage!$C$13,M107=Paramétrage!$C$17,M107=Paramétrage!$C$20,M107=Paramétrage!$C$24,M107=Paramétrage!$C$27,AND(M107&lt;&gt;Paramétrage!$C$9,Q107="Mut+ext")),0,ROUNDUP(O107/P107,0))</f>
        <v>0</v>
      </c>
      <c r="V107" s="624">
        <f>IF(OR(M107="",Q107="Mut+ext"),0,IF(VLOOKUP(M107,Paramétrage!$C$6:$E$29,2,0)=0,0,IF(P107="","saisir capacité",N107*U107*VLOOKUP(M107,Paramétrage!$C$6:$E$29,2,0))))</f>
        <v>0</v>
      </c>
      <c r="W107" s="625"/>
      <c r="X107" s="626">
        <f t="shared" si="27"/>
        <v>0</v>
      </c>
      <c r="Y107" s="74">
        <f>IF(OR(M107="",Q107="Mut+ext"),0,IF(ISERROR(W107+V107*VLOOKUP(M107,Paramétrage!$C$6:$E$29,3,0))=TRUE,X107,W107+V107*VLOOKUP(M107,Paramétrage!$C$6:$E$29,3,0)))</f>
        <v>0</v>
      </c>
      <c r="Z107" s="1458"/>
      <c r="AA107" s="1459"/>
      <c r="AB107" s="1503"/>
      <c r="AC107" s="635"/>
      <c r="AD107" s="270"/>
      <c r="AE107" s="919">
        <f>IF(G107="",0,IF(K107="",0,IF(SUMIF(G99:G110,G107,O99:O110)=0,0,IF(OR(L107="",K107="obligatoire"),AF107/SUMIF(G99:G110,G107,O99:O110),AF107/(SUMIF(G99:G110,G107,O99:O110)/L107)))))</f>
        <v>0</v>
      </c>
      <c r="AF107" s="922">
        <f>N107*O107</f>
        <v>0</v>
      </c>
    </row>
    <row r="108" spans="1:32" ht="15.6" hidden="1" customHeight="1" x14ac:dyDescent="0.25">
      <c r="A108" s="1470"/>
      <c r="B108" s="1457"/>
      <c r="C108" s="1442"/>
      <c r="D108" s="1443"/>
      <c r="E108" s="1446"/>
      <c r="F108" s="1446"/>
      <c r="G108" s="557"/>
      <c r="H108" s="861"/>
      <c r="I108" s="123"/>
      <c r="J108" s="47"/>
      <c r="K108" s="46"/>
      <c r="L108" s="266"/>
      <c r="M108" s="790"/>
      <c r="N108" s="41"/>
      <c r="O108" s="834"/>
      <c r="P108" s="851"/>
      <c r="Q108" s="688"/>
      <c r="R108" s="1501"/>
      <c r="S108" s="1459"/>
      <c r="T108" s="1502"/>
      <c r="U108" s="798">
        <f>IF(OR(P108="",M108=Paramétrage!$C$10,M108=Paramétrage!$C$13,M108=Paramétrage!$C$17,M108=Paramétrage!$C$20,M108=Paramétrage!$C$24,M108=Paramétrage!$C$27,AND(M108&lt;&gt;Paramétrage!$C$9,Q108="Mut+ext")),0,ROUNDUP(O108/P108,0))</f>
        <v>0</v>
      </c>
      <c r="V108" s="624">
        <f>IF(OR(M108="",Q108="Mut+ext"),0,IF(VLOOKUP(M108,Paramétrage!$C$6:$E$29,2,0)=0,0,IF(P108="","saisir capacité",N108*U108*VLOOKUP(M108,Paramétrage!$C$6:$E$29,2,0))))</f>
        <v>0</v>
      </c>
      <c r="W108" s="625"/>
      <c r="X108" s="626">
        <f t="shared" si="27"/>
        <v>0</v>
      </c>
      <c r="Y108" s="74">
        <f>IF(OR(M108="",Q108="Mut+ext"),0,IF(ISERROR(W108+V108*VLOOKUP(M108,Paramétrage!$C$6:$E$29,3,0))=TRUE,X108,W108+V108*VLOOKUP(M108,Paramétrage!$C$6:$E$29,3,0)))</f>
        <v>0</v>
      </c>
      <c r="Z108" s="1458"/>
      <c r="AA108" s="1459"/>
      <c r="AB108" s="1503"/>
      <c r="AC108" s="635"/>
      <c r="AD108" s="270"/>
      <c r="AE108" s="919">
        <f>IF(G108="",0,IF(K108="",0,IF(SUMIF(G99:G110,G108,O99:O110)=0,0,IF(OR(L108="",K108="obligatoire"),AF108/SUMIF(G99:G110,G108,O99:O110),AF108/(SUMIF(G99:G110,G108,O99:O110)/L108)))))</f>
        <v>0</v>
      </c>
      <c r="AF108" s="922">
        <f>N108*O108</f>
        <v>0</v>
      </c>
    </row>
    <row r="109" spans="1:32" ht="15.6" hidden="1" customHeight="1" x14ac:dyDescent="0.25">
      <c r="A109" s="1470"/>
      <c r="B109" s="1457"/>
      <c r="C109" s="1442"/>
      <c r="D109" s="1443"/>
      <c r="E109" s="1446"/>
      <c r="F109" s="1446"/>
      <c r="G109" s="557"/>
      <c r="H109" s="861"/>
      <c r="I109" s="123"/>
      <c r="J109" s="47"/>
      <c r="K109" s="46"/>
      <c r="L109" s="266"/>
      <c r="M109" s="790"/>
      <c r="N109" s="41"/>
      <c r="O109" s="837"/>
      <c r="P109" s="851"/>
      <c r="Q109" s="688"/>
      <c r="R109" s="1501"/>
      <c r="S109" s="1459"/>
      <c r="T109" s="1502"/>
      <c r="U109" s="798">
        <f>IF(OR(P109="",M109=Paramétrage!$C$10,M109=Paramétrage!$C$13,M109=Paramétrage!$C$17,M109=Paramétrage!$C$20,M109=Paramétrage!$C$24,M109=Paramétrage!$C$27,AND(M109&lt;&gt;Paramétrage!$C$9,Q109="Mut+ext")),0,ROUNDUP(O109/P109,0))</f>
        <v>0</v>
      </c>
      <c r="V109" s="624">
        <f>IF(OR(M109="",Q109="Mut+ext"),0,IF(VLOOKUP(M109,Paramétrage!$C$6:$E$29,2,0)=0,0,IF(P109="","saisir capacité",N109*U109*VLOOKUP(M109,Paramétrage!$C$6:$E$29,2,0))))</f>
        <v>0</v>
      </c>
      <c r="W109" s="625"/>
      <c r="X109" s="626">
        <f t="shared" si="27"/>
        <v>0</v>
      </c>
      <c r="Y109" s="74">
        <f>IF(OR(M109="",Q109="Mut+ext"),0,IF(ISERROR(W109+V109*VLOOKUP(M109,Paramétrage!$C$6:$E$29,3,0))=TRUE,X109,W109+V109*VLOOKUP(M109,Paramétrage!$C$6:$E$29,3,0)))</f>
        <v>0</v>
      </c>
      <c r="Z109" s="1458"/>
      <c r="AA109" s="1459"/>
      <c r="AB109" s="1503"/>
      <c r="AC109" s="635"/>
      <c r="AD109" s="270"/>
      <c r="AE109" s="919">
        <f>IF(G109="",0,IF(K109="",0,IF(SUMIF(G103:G114,G109,O103:O114)=0,0,IF(OR(L109="",K109="obligatoire"),AF109/SUMIF(G103:G114,G109,O103:O114),AF109/(SUMIF(G103:G114,G109,O103:O114)/L109)))))</f>
        <v>0</v>
      </c>
      <c r="AF109" s="922">
        <f t="shared" si="28"/>
        <v>0</v>
      </c>
    </row>
    <row r="110" spans="1:32" ht="15.6" hidden="1" customHeight="1" x14ac:dyDescent="0.25">
      <c r="A110" s="1470"/>
      <c r="B110" s="1457"/>
      <c r="C110" s="1442"/>
      <c r="D110" s="1443"/>
      <c r="E110" s="1446"/>
      <c r="F110" s="1446"/>
      <c r="G110" s="862"/>
      <c r="H110" s="861"/>
      <c r="I110" s="123"/>
      <c r="J110" s="47"/>
      <c r="K110" s="46"/>
      <c r="L110" s="266"/>
      <c r="M110" s="790"/>
      <c r="N110" s="41"/>
      <c r="O110" s="834"/>
      <c r="P110" s="851"/>
      <c r="Q110" s="688"/>
      <c r="R110" s="1501"/>
      <c r="S110" s="1459"/>
      <c r="T110" s="1502"/>
      <c r="U110" s="798">
        <f>IF(OR(P110="",M110=Paramétrage!$C$10,M110=Paramétrage!$C$13,M110=Paramétrage!$C$17,M110=Paramétrage!$C$20,M110=Paramétrage!$C$24,M110=Paramétrage!$C$27,AND(M110&lt;&gt;Paramétrage!$C$9,Q110="Mut+ext")),0,ROUNDUP(O110/P110,0))</f>
        <v>0</v>
      </c>
      <c r="V110" s="624">
        <f>IF(OR(M110="",Q110="Mut+ext"),0,IF(VLOOKUP(M110,Paramétrage!$C$6:$E$29,2,0)=0,0,IF(P110="","saisir capacité",N110*U110*VLOOKUP(M110,Paramétrage!$C$6:$E$29,2,0))))</f>
        <v>0</v>
      </c>
      <c r="W110" s="625"/>
      <c r="X110" s="626">
        <f t="shared" si="27"/>
        <v>0</v>
      </c>
      <c r="Y110" s="74">
        <f>IF(OR(M110="",Q110="Mut+ext"),0,IF(ISERROR(W110+V110*VLOOKUP(M110,Paramétrage!$C$6:$E$29,3,0))=TRUE,X110,W110+V110*VLOOKUP(M110,Paramétrage!$C$6:$E$29,3,0)))</f>
        <v>0</v>
      </c>
      <c r="Z110" s="1458"/>
      <c r="AA110" s="1459"/>
      <c r="AB110" s="1503"/>
      <c r="AC110" s="272"/>
      <c r="AD110" s="270"/>
      <c r="AE110" s="919">
        <f>IF(G110="",0,IF(K110="",0,IF(SUMIF(G103:G114,G110,O103:O114)=0,0,IF(OR(L110="",K110="obligatoire"),AF110/SUMIF(G103:G114,G110,O103:O114),AF110/(SUMIF(G103:G114,G110,O103:O114)/L110)))))</f>
        <v>0</v>
      </c>
      <c r="AF110" s="922">
        <f t="shared" si="28"/>
        <v>0</v>
      </c>
    </row>
    <row r="111" spans="1:32" ht="15.6" hidden="1" customHeight="1" x14ac:dyDescent="0.25">
      <c r="A111" s="1470"/>
      <c r="B111" s="1457"/>
      <c r="C111" s="1442"/>
      <c r="D111" s="1443"/>
      <c r="E111" s="1446"/>
      <c r="F111" s="1446"/>
      <c r="G111" s="557"/>
      <c r="H111" s="836"/>
      <c r="I111" s="123"/>
      <c r="J111" s="47"/>
      <c r="K111" s="46"/>
      <c r="L111" s="266"/>
      <c r="M111" s="790"/>
      <c r="N111" s="41"/>
      <c r="O111" s="837"/>
      <c r="P111" s="851"/>
      <c r="Q111" s="688"/>
      <c r="R111" s="1501"/>
      <c r="S111" s="1459"/>
      <c r="T111" s="1502"/>
      <c r="U111" s="798">
        <f>IF(OR(P111="",M111=Paramétrage!$C$10,M111=Paramétrage!$C$13,M111=Paramétrage!$C$17,M111=Paramétrage!$C$20,M111=Paramétrage!$C$24,M111=Paramétrage!$C$27,AND(M111&lt;&gt;Paramétrage!$C$9,Q111="Mut+ext")),0,ROUNDUP(O111/P111,0))</f>
        <v>0</v>
      </c>
      <c r="V111" s="624">
        <f>IF(OR(M111="",Q111="Mut+ext"),0,IF(VLOOKUP(M111,Paramétrage!$C$6:$E$29,2,0)=0,0,IF(P111="","saisir capacité",N111*U111*VLOOKUP(M111,Paramétrage!$C$6:$E$29,2,0))))</f>
        <v>0</v>
      </c>
      <c r="W111" s="625"/>
      <c r="X111" s="626">
        <f t="shared" si="27"/>
        <v>0</v>
      </c>
      <c r="Y111" s="74">
        <f>IF(OR(M111="",Q111="Mut+ext"),0,IF(ISERROR(W111+V111*VLOOKUP(M111,Paramétrage!$C$6:$E$29,3,0))=TRUE,X111,W111+V111*VLOOKUP(M111,Paramétrage!$C$6:$E$29,3,0)))</f>
        <v>0</v>
      </c>
      <c r="Z111" s="1458"/>
      <c r="AA111" s="1459"/>
      <c r="AB111" s="1503"/>
      <c r="AC111" s="635"/>
      <c r="AD111" s="270"/>
      <c r="AE111" s="919">
        <f>IF(G111="",0,IF(K111="",0,IF(SUMIF(G103:G114,G111,O103:O114)=0,0,IF(OR(L111="",K111="obligatoire"),AF111/SUMIF(G103:G114,G111,O103:O114),AF111/(SUMIF(G103:G114,G111,O103:O114)/L111)))))</f>
        <v>0</v>
      </c>
      <c r="AF111" s="922">
        <f t="shared" si="28"/>
        <v>0</v>
      </c>
    </row>
    <row r="112" spans="1:32" ht="15.6" hidden="1" customHeight="1" x14ac:dyDescent="0.25">
      <c r="A112" s="1470"/>
      <c r="B112" s="1457"/>
      <c r="C112" s="1442"/>
      <c r="D112" s="1443"/>
      <c r="E112" s="1446"/>
      <c r="F112" s="1446"/>
      <c r="G112" s="557"/>
      <c r="H112" s="836"/>
      <c r="I112" s="123"/>
      <c r="J112" s="47"/>
      <c r="K112" s="46"/>
      <c r="L112" s="266"/>
      <c r="M112" s="790"/>
      <c r="N112" s="41"/>
      <c r="O112" s="834"/>
      <c r="P112" s="851"/>
      <c r="Q112" s="688"/>
      <c r="R112" s="1501"/>
      <c r="S112" s="1459"/>
      <c r="T112" s="1502"/>
      <c r="U112" s="798">
        <f>IF(OR(P112="",M112=Paramétrage!$C$10,M112=Paramétrage!$C$13,M112=Paramétrage!$C$17,M112=Paramétrage!$C$20,M112=Paramétrage!$C$24,M112=Paramétrage!$C$27,AND(M112&lt;&gt;Paramétrage!$C$9,Q112="Mut+ext")),0,ROUNDUP(O112/P112,0))</f>
        <v>0</v>
      </c>
      <c r="V112" s="624">
        <f>IF(OR(M112="",Q112="Mut+ext"),0,IF(VLOOKUP(M112,Paramétrage!$C$6:$E$29,2,0)=0,0,IF(P112="","saisir capacité",N112*U112*VLOOKUP(M112,Paramétrage!$C$6:$E$29,2,0))))</f>
        <v>0</v>
      </c>
      <c r="W112" s="625"/>
      <c r="X112" s="626">
        <f t="shared" si="27"/>
        <v>0</v>
      </c>
      <c r="Y112" s="74">
        <f>IF(OR(M112="",Q112="Mut+ext"),0,IF(ISERROR(W112+V112*VLOOKUP(M112,Paramétrage!$C$6:$E$29,3,0))=TRUE,X112,W112+V112*VLOOKUP(M112,Paramétrage!$C$6:$E$29,3,0)))</f>
        <v>0</v>
      </c>
      <c r="Z112" s="1458"/>
      <c r="AA112" s="1459"/>
      <c r="AB112" s="1503"/>
      <c r="AC112" s="635"/>
      <c r="AD112" s="270"/>
      <c r="AE112" s="919">
        <f>IF(G112="",0,IF(K112="",0,IF(SUMIF(G103:G114,G112,O103:O114)=0,0,IF(OR(L112="",K112="obligatoire"),AF112/SUMIF(G103:G114,G112,O103:O114),AF112/(SUMIF(G103:G114,G112,O103:O114)/L112)))))</f>
        <v>0</v>
      </c>
      <c r="AF112" s="922">
        <f t="shared" si="28"/>
        <v>0</v>
      </c>
    </row>
    <row r="113" spans="1:32" ht="15.6" hidden="1" customHeight="1" x14ac:dyDescent="0.25">
      <c r="A113" s="1470"/>
      <c r="B113" s="1457"/>
      <c r="C113" s="1442"/>
      <c r="D113" s="1443"/>
      <c r="E113" s="1446"/>
      <c r="F113" s="1446"/>
      <c r="G113" s="557"/>
      <c r="H113" s="836"/>
      <c r="I113" s="123"/>
      <c r="J113" s="47"/>
      <c r="K113" s="46"/>
      <c r="L113" s="266"/>
      <c r="M113" s="790"/>
      <c r="N113" s="41"/>
      <c r="O113" s="837"/>
      <c r="P113" s="851"/>
      <c r="Q113" s="688"/>
      <c r="R113" s="1501"/>
      <c r="S113" s="1459"/>
      <c r="T113" s="1502"/>
      <c r="U113" s="798">
        <f>IF(OR(P113="",M113=Paramétrage!$C$10,M113=Paramétrage!$C$13,M113=Paramétrage!$C$17,M113=Paramétrage!$C$20,M113=Paramétrage!$C$24,M113=Paramétrage!$C$27,AND(M113&lt;&gt;Paramétrage!$C$9,Q113="Mut+ext")),0,ROUNDUP(O113/P113,0))</f>
        <v>0</v>
      </c>
      <c r="V113" s="624">
        <f>IF(OR(M113="",Q113="Mut+ext"),0,IF(VLOOKUP(M113,Paramétrage!$C$6:$E$29,2,0)=0,0,IF(P113="","saisir capacité",N113*U113*VLOOKUP(M113,Paramétrage!$C$6:$E$29,2,0))))</f>
        <v>0</v>
      </c>
      <c r="W113" s="625"/>
      <c r="X113" s="626">
        <f t="shared" si="27"/>
        <v>0</v>
      </c>
      <c r="Y113" s="74">
        <f>IF(OR(M113="",Q113="Mut+ext"),0,IF(ISERROR(W113+V113*VLOOKUP(M113,Paramétrage!$C$6:$E$29,3,0))=TRUE,X113,W113+V113*VLOOKUP(M113,Paramétrage!$C$6:$E$29,3,0)))</f>
        <v>0</v>
      </c>
      <c r="Z113" s="1458"/>
      <c r="AA113" s="1459"/>
      <c r="AB113" s="1503"/>
      <c r="AC113" s="635"/>
      <c r="AD113" s="270"/>
      <c r="AE113" s="919">
        <f>IF(G113="",0,IF(K113="",0,IF(SUMIF(G103:G114,G113,O103:O114)=0,0,IF(OR(L113="",K113="obligatoire"),AF113/SUMIF(G103:G114,G113,O103:O114),AF113/(SUMIF(G103:G114,G113,O103:O114)/L113)))))</f>
        <v>0</v>
      </c>
      <c r="AF113" s="922">
        <f t="shared" si="28"/>
        <v>0</v>
      </c>
    </row>
    <row r="114" spans="1:32" ht="15.6" hidden="1" customHeight="1" x14ac:dyDescent="0.25">
      <c r="A114" s="1470"/>
      <c r="B114" s="1457"/>
      <c r="C114" s="1444"/>
      <c r="D114" s="1445"/>
      <c r="E114" s="1447"/>
      <c r="F114" s="1447"/>
      <c r="G114" s="557"/>
      <c r="H114" s="836"/>
      <c r="I114" s="123"/>
      <c r="J114" s="47"/>
      <c r="K114" s="46"/>
      <c r="L114" s="266"/>
      <c r="M114" s="790"/>
      <c r="N114" s="41"/>
      <c r="O114" s="838"/>
      <c r="P114" s="851"/>
      <c r="Q114" s="688"/>
      <c r="R114" s="1501"/>
      <c r="S114" s="1459"/>
      <c r="T114" s="1502"/>
      <c r="U114" s="798">
        <f>IF(OR(P114="",M114=Paramétrage!$C$10,M114=Paramétrage!$C$13,M114=Paramétrage!$C$17,M114=Paramétrage!$C$20,M114=Paramétrage!$C$24,M114=Paramétrage!$C$27,AND(M114&lt;&gt;Paramétrage!$C$9,Q114="Mut+ext")),0,ROUNDUP(O114/P114,0))</f>
        <v>0</v>
      </c>
      <c r="V114" s="624">
        <f>IF(OR(M114="",Q114="Mut+ext"),0,IF(VLOOKUP(M114,Paramétrage!$C$6:$E$29,2,0)=0,0,IF(P114="","saisir capacité",N114*U114*VLOOKUP(M114,Paramétrage!$C$6:$E$29,2,0))))</f>
        <v>0</v>
      </c>
      <c r="W114" s="625"/>
      <c r="X114" s="626">
        <f t="shared" si="27"/>
        <v>0</v>
      </c>
      <c r="Y114" s="74">
        <f>IF(OR(M114="",Q114="Mut+ext"),0,IF(ISERROR(W114+V114*VLOOKUP(M114,Paramétrage!$C$6:$E$29,3,0))=TRUE,X114,W114+V114*VLOOKUP(M114,Paramétrage!$C$6:$E$29,3,0)))</f>
        <v>0</v>
      </c>
      <c r="Z114" s="1458"/>
      <c r="AA114" s="1459"/>
      <c r="AB114" s="1503"/>
      <c r="AC114" s="635"/>
      <c r="AD114" s="270"/>
      <c r="AE114" s="919">
        <f>IF(G114="",0,IF(K114="",0,IF(SUMIF(G103:G114,G114,O103:O114)=0,0,IF(OR(L114="",K114="obligatoire"),AF114/SUMIF(G103:G114,G114,O103:O114),AF114/(SUMIF(G103:G114,G114,O103:O114)/L114)))))</f>
        <v>0</v>
      </c>
      <c r="AF114" s="922">
        <f t="shared" si="28"/>
        <v>0</v>
      </c>
    </row>
    <row r="115" spans="1:32" ht="15.6" hidden="1" customHeight="1" x14ac:dyDescent="0.25">
      <c r="A115" s="1470"/>
      <c r="B115" s="1457"/>
      <c r="C115" s="988"/>
      <c r="D115" s="989"/>
      <c r="E115" s="839"/>
      <c r="F115" s="839"/>
      <c r="G115" s="839"/>
      <c r="H115" s="840"/>
      <c r="I115" s="124"/>
      <c r="J115" s="94"/>
      <c r="K115" s="58"/>
      <c r="L115" s="273"/>
      <c r="M115" s="841"/>
      <c r="N115" s="60">
        <f>AE115</f>
        <v>0</v>
      </c>
      <c r="O115" s="842"/>
      <c r="P115" s="852"/>
      <c r="Q115" s="277"/>
      <c r="R115" s="275"/>
      <c r="S115" s="275"/>
      <c r="T115" s="276"/>
      <c r="U115" s="277"/>
      <c r="V115" s="844">
        <f>SUM(V103:V114)</f>
        <v>0</v>
      </c>
      <c r="W115" s="841">
        <f>SUM(W103:W114)</f>
        <v>0</v>
      </c>
      <c r="X115" s="845">
        <f>SUM(X103:X114)</f>
        <v>0</v>
      </c>
      <c r="Y115" s="64">
        <f>SUM(Y103:Y114)</f>
        <v>0</v>
      </c>
      <c r="Z115" s="278"/>
      <c r="AA115" s="279"/>
      <c r="AB115" s="280"/>
      <c r="AC115" s="281"/>
      <c r="AD115" s="282"/>
      <c r="AE115" s="920">
        <f>SUM(AE103:AE114)</f>
        <v>0</v>
      </c>
      <c r="AF115" s="576">
        <f>SUM(AF103:AF114)</f>
        <v>0</v>
      </c>
    </row>
    <row r="116" spans="1:32" ht="15.6" hidden="1" customHeight="1" x14ac:dyDescent="0.25">
      <c r="A116" s="1470"/>
      <c r="B116" s="1457" t="s">
        <v>127</v>
      </c>
      <c r="C116" s="1440"/>
      <c r="D116" s="1441"/>
      <c r="E116" s="1446"/>
      <c r="F116" s="1446"/>
      <c r="G116" s="557" t="s">
        <v>128</v>
      </c>
      <c r="H116" s="604"/>
      <c r="I116" s="50"/>
      <c r="J116" s="47"/>
      <c r="K116" s="55"/>
      <c r="L116" s="266"/>
      <c r="M116" s="790"/>
      <c r="N116" s="42"/>
      <c r="O116" s="837"/>
      <c r="P116" s="851"/>
      <c r="Q116" s="689"/>
      <c r="R116" s="1501"/>
      <c r="S116" s="1459"/>
      <c r="T116" s="1502"/>
      <c r="U116" s="798">
        <f>IF(OR(P116="",M116=Paramétrage!$C$10,M116=Paramétrage!$C$13,M116=Paramétrage!$C$17,M116=Paramétrage!$C$20,M116=Paramétrage!$C$24,M116=Paramétrage!$C$27,AND(M116&lt;&gt;Paramétrage!$C$9,Q116="Mut+ext")),0,ROUNDUP(O116/P116,0))</f>
        <v>0</v>
      </c>
      <c r="V116" s="624">
        <f>IF(OR(M116="",Q116="Mut+ext"),0,IF(VLOOKUP(M116,Paramétrage!$C$6:$E$29,2,0)=0,0,IF(P116="","saisir capacité",N116*U116*VLOOKUP(M116,Paramétrage!$C$6:$E$29,2,0))))</f>
        <v>0</v>
      </c>
      <c r="W116" s="625"/>
      <c r="X116" s="626">
        <f t="shared" ref="X116:X127" si="29">IF(OR(M116="",Q116="Mut+ext"),0,IF(ISERROR(V116+W116)=TRUE,V116,V116+W116))</f>
        <v>0</v>
      </c>
      <c r="Y116" s="74">
        <f>IF(OR(M116="",Q116="Mut+ext"),0,IF(ISERROR(W116+V116*VLOOKUP(M116,Paramétrage!$C$6:$E$29,3,0))=TRUE,X116,W116+V116*VLOOKUP(M116,Paramétrage!$C$6:$E$29,3,0)))</f>
        <v>0</v>
      </c>
      <c r="Z116" s="1458"/>
      <c r="AA116" s="1459"/>
      <c r="AB116" s="1503"/>
      <c r="AC116" s="269"/>
      <c r="AD116" s="270"/>
      <c r="AE116" s="919">
        <f>IF(G116="",0,IF(K116="",0,IF(SUMIF(G116:G127,G116,O116:O127)=0,0,IF(OR(L116="",K116="obligatoire"),AF116/SUMIF(G116:G127,G116,O116:O127),AF116/(SUMIF(G116:G127,G116,O116:O127)/L116)))))</f>
        <v>0</v>
      </c>
      <c r="AF116" s="917">
        <f t="shared" ref="AF116:AF127" si="30">N116*O116</f>
        <v>0</v>
      </c>
    </row>
    <row r="117" spans="1:32" ht="15.6" hidden="1" customHeight="1" x14ac:dyDescent="0.25">
      <c r="A117" s="1470"/>
      <c r="B117" s="1457"/>
      <c r="C117" s="1442"/>
      <c r="D117" s="1443"/>
      <c r="E117" s="1446"/>
      <c r="F117" s="1446"/>
      <c r="G117" s="557"/>
      <c r="H117" s="861"/>
      <c r="I117" s="50"/>
      <c r="J117" s="47"/>
      <c r="K117" s="46"/>
      <c r="L117" s="266"/>
      <c r="M117" s="790"/>
      <c r="N117" s="41"/>
      <c r="O117" s="838"/>
      <c r="P117" s="851"/>
      <c r="Q117" s="688"/>
      <c r="R117" s="1501"/>
      <c r="S117" s="1459"/>
      <c r="T117" s="1502"/>
      <c r="U117" s="798">
        <f>IF(OR(P117="",M117=Paramétrage!$C$10,M117=Paramétrage!$C$13,M117=Paramétrage!$C$17,M117=Paramétrage!$C$20,M117=Paramétrage!$C$24,M117=Paramétrage!$C$27,AND(M117&lt;&gt;Paramétrage!$C$9,Q117="Mut+ext")),0,ROUNDUP(O117/P117,0))</f>
        <v>0</v>
      </c>
      <c r="V117" s="624">
        <f>IF(OR(M117="",Q117="Mut+ext"),0,IF(VLOOKUP(M117,Paramétrage!$C$6:$E$29,2,0)=0,0,IF(P117="","saisir capacité",N117*U117*VLOOKUP(M117,Paramétrage!$C$6:$E$29,2,0))))</f>
        <v>0</v>
      </c>
      <c r="W117" s="625"/>
      <c r="X117" s="626">
        <f t="shared" si="29"/>
        <v>0</v>
      </c>
      <c r="Y117" s="74">
        <f>IF(OR(M117="",Q117="Mut+ext"),0,IF(ISERROR(W117+V117*VLOOKUP(M117,Paramétrage!$C$6:$E$29,3,0))=TRUE,X117,W117+V117*VLOOKUP(M117,Paramétrage!$C$6:$E$29,3,0)))</f>
        <v>0</v>
      </c>
      <c r="Z117" s="1458"/>
      <c r="AA117" s="1459"/>
      <c r="AB117" s="1503"/>
      <c r="AC117" s="635"/>
      <c r="AD117" s="270"/>
      <c r="AE117" s="919">
        <f>IF(G117="",0,IF(K117="",0,IF(SUMIF(G116:G127,G117,O116:O127)=0,0,IF(OR(L117="",K117="obligatoire"),AF117/SUMIF(G116:G127,G117,O116:O127),AF117/(SUMIF(G116:G127,G117,O116:O127)/L117)))))</f>
        <v>0</v>
      </c>
      <c r="AF117" s="922">
        <f t="shared" si="30"/>
        <v>0</v>
      </c>
    </row>
    <row r="118" spans="1:32" ht="15.6" hidden="1" customHeight="1" x14ac:dyDescent="0.25">
      <c r="A118" s="1470"/>
      <c r="B118" s="1457"/>
      <c r="C118" s="1442"/>
      <c r="D118" s="1443"/>
      <c r="E118" s="1446"/>
      <c r="F118" s="1446"/>
      <c r="G118" s="557"/>
      <c r="H118" s="861"/>
      <c r="I118" s="123"/>
      <c r="J118" s="47"/>
      <c r="K118" s="46"/>
      <c r="L118" s="266"/>
      <c r="M118" s="790"/>
      <c r="N118" s="41"/>
      <c r="O118" s="837"/>
      <c r="P118" s="851"/>
      <c r="Q118" s="688"/>
      <c r="R118" s="1501"/>
      <c r="S118" s="1459"/>
      <c r="T118" s="1502"/>
      <c r="U118" s="798">
        <f>IF(OR(P118="",M118=Paramétrage!$C$10,M118=Paramétrage!$C$13,M118=Paramétrage!$C$17,M118=Paramétrage!$C$20,M118=Paramétrage!$C$24,M118=Paramétrage!$C$27,AND(M118&lt;&gt;Paramétrage!$C$9,Q118="Mut+ext")),0,ROUNDUP(O118/P118,0))</f>
        <v>0</v>
      </c>
      <c r="V118" s="624">
        <f>IF(OR(M118="",Q118="Mut+ext"),0,IF(VLOOKUP(M118,Paramétrage!$C$6:$E$29,2,0)=0,0,IF(P118="","saisir capacité",N118*U118*VLOOKUP(M118,Paramétrage!$C$6:$E$29,2,0))))</f>
        <v>0</v>
      </c>
      <c r="W118" s="625"/>
      <c r="X118" s="626">
        <f t="shared" si="29"/>
        <v>0</v>
      </c>
      <c r="Y118" s="74">
        <f>IF(OR(M118="",Q118="Mut+ext"),0,IF(ISERROR(W118+V118*VLOOKUP(M118,Paramétrage!$C$6:$E$29,3,0))=TRUE,X118,W118+V118*VLOOKUP(M118,Paramétrage!$C$6:$E$29,3,0)))</f>
        <v>0</v>
      </c>
      <c r="Z118" s="1458"/>
      <c r="AA118" s="1459"/>
      <c r="AB118" s="1503"/>
      <c r="AC118" s="635"/>
      <c r="AD118" s="270"/>
      <c r="AE118" s="919">
        <f>IF(G118="",0,IF(K118="",0,IF(SUMIF(G112:G123,G118,O112:O123)=0,0,IF(OR(L118="",K118="obligatoire"),AF118/SUMIF(G112:G123,G118,O112:O123),AF118/(SUMIF(G112:G123,G118,O112:O123)/L118)))))</f>
        <v>0</v>
      </c>
      <c r="AF118" s="922">
        <f>N118*O118</f>
        <v>0</v>
      </c>
    </row>
    <row r="119" spans="1:32" ht="15.6" hidden="1" customHeight="1" x14ac:dyDescent="0.25">
      <c r="A119" s="1470"/>
      <c r="B119" s="1457"/>
      <c r="C119" s="1442"/>
      <c r="D119" s="1443"/>
      <c r="E119" s="1446"/>
      <c r="F119" s="1446"/>
      <c r="G119" s="862"/>
      <c r="H119" s="861"/>
      <c r="I119" s="123"/>
      <c r="J119" s="47"/>
      <c r="K119" s="46"/>
      <c r="L119" s="266"/>
      <c r="M119" s="790"/>
      <c r="N119" s="41"/>
      <c r="O119" s="834"/>
      <c r="P119" s="851"/>
      <c r="Q119" s="688"/>
      <c r="R119" s="1501"/>
      <c r="S119" s="1459"/>
      <c r="T119" s="1502"/>
      <c r="U119" s="798">
        <f>IF(OR(P119="",M119=Paramétrage!$C$10,M119=Paramétrage!$C$13,M119=Paramétrage!$C$17,M119=Paramétrage!$C$20,M119=Paramétrage!$C$24,M119=Paramétrage!$C$27,AND(M119&lt;&gt;Paramétrage!$C$9,Q119="Mut+ext")),0,ROUNDUP(O119/P119,0))</f>
        <v>0</v>
      </c>
      <c r="V119" s="624">
        <f>IF(OR(M119="",Q119="Mut+ext"),0,IF(VLOOKUP(M119,Paramétrage!$C$6:$E$29,2,0)=0,0,IF(P119="","saisir capacité",N119*U119*VLOOKUP(M119,Paramétrage!$C$6:$E$29,2,0))))</f>
        <v>0</v>
      </c>
      <c r="W119" s="625"/>
      <c r="X119" s="626">
        <f t="shared" si="29"/>
        <v>0</v>
      </c>
      <c r="Y119" s="74">
        <f>IF(OR(M119="",Q119="Mut+ext"),0,IF(ISERROR(W119+V119*VLOOKUP(M119,Paramétrage!$C$6:$E$29,3,0))=TRUE,X119,W119+V119*VLOOKUP(M119,Paramétrage!$C$6:$E$29,3,0)))</f>
        <v>0</v>
      </c>
      <c r="Z119" s="1458"/>
      <c r="AA119" s="1459"/>
      <c r="AB119" s="1503"/>
      <c r="AC119" s="272"/>
      <c r="AD119" s="270"/>
      <c r="AE119" s="919">
        <f>IF(G119="",0,IF(K119="",0,IF(SUMIF(G112:G123,G119,O112:O123)=0,0,IF(OR(L119="",K119="obligatoire"),AF119/SUMIF(G112:G123,G119,O112:O123),AF119/(SUMIF(G112:G123,G119,O112:O123)/L119)))))</f>
        <v>0</v>
      </c>
      <c r="AF119" s="922">
        <f>N119*O119</f>
        <v>0</v>
      </c>
    </row>
    <row r="120" spans="1:32" ht="15.6" hidden="1" customHeight="1" x14ac:dyDescent="0.25">
      <c r="A120" s="1470"/>
      <c r="B120" s="1457"/>
      <c r="C120" s="1442"/>
      <c r="D120" s="1443"/>
      <c r="E120" s="1446"/>
      <c r="F120" s="1446"/>
      <c r="G120" s="557"/>
      <c r="H120" s="861"/>
      <c r="I120" s="123"/>
      <c r="J120" s="47"/>
      <c r="K120" s="46"/>
      <c r="L120" s="266"/>
      <c r="M120" s="790"/>
      <c r="N120" s="41"/>
      <c r="O120" s="837"/>
      <c r="P120" s="851"/>
      <c r="Q120" s="688"/>
      <c r="R120" s="1501"/>
      <c r="S120" s="1459"/>
      <c r="T120" s="1502"/>
      <c r="U120" s="798">
        <f>IF(OR(P120="",M120=Paramétrage!$C$10,M120=Paramétrage!$C$13,M120=Paramétrage!$C$17,M120=Paramétrage!$C$20,M120=Paramétrage!$C$24,M120=Paramétrage!$C$27,AND(M120&lt;&gt;Paramétrage!$C$9,Q120="Mut+ext")),0,ROUNDUP(O120/P120,0))</f>
        <v>0</v>
      </c>
      <c r="V120" s="624">
        <f>IF(OR(M120="",Q120="Mut+ext"),0,IF(VLOOKUP(M120,Paramétrage!$C$6:$E$29,2,0)=0,0,IF(P120="","saisir capacité",N120*U120*VLOOKUP(M120,Paramétrage!$C$6:$E$29,2,0))))</f>
        <v>0</v>
      </c>
      <c r="W120" s="625"/>
      <c r="X120" s="626">
        <f t="shared" si="29"/>
        <v>0</v>
      </c>
      <c r="Y120" s="74">
        <f>IF(OR(M120="",Q120="Mut+ext"),0,IF(ISERROR(W120+V120*VLOOKUP(M120,Paramétrage!$C$6:$E$29,3,0))=TRUE,X120,W120+V120*VLOOKUP(M120,Paramétrage!$C$6:$E$29,3,0)))</f>
        <v>0</v>
      </c>
      <c r="Z120" s="1458"/>
      <c r="AA120" s="1459"/>
      <c r="AB120" s="1503"/>
      <c r="AC120" s="635"/>
      <c r="AD120" s="270"/>
      <c r="AE120" s="919">
        <f>IF(G120="",0,IF(K120="",0,IF(SUMIF(G112:G123,G120,O112:O123)=0,0,IF(OR(L120="",K120="obligatoire"),AF120/SUMIF(G112:G123,G120,O112:O123),AF120/(SUMIF(G112:G123,G120,O112:O123)/L120)))))</f>
        <v>0</v>
      </c>
      <c r="AF120" s="922">
        <f>N120*O120</f>
        <v>0</v>
      </c>
    </row>
    <row r="121" spans="1:32" ht="15.6" hidden="1" customHeight="1" x14ac:dyDescent="0.25">
      <c r="A121" s="1470"/>
      <c r="B121" s="1457"/>
      <c r="C121" s="1442"/>
      <c r="D121" s="1443"/>
      <c r="E121" s="1446"/>
      <c r="F121" s="1446"/>
      <c r="G121" s="557"/>
      <c r="H121" s="861"/>
      <c r="I121" s="123"/>
      <c r="J121" s="47"/>
      <c r="K121" s="46"/>
      <c r="L121" s="266"/>
      <c r="M121" s="790"/>
      <c r="N121" s="41"/>
      <c r="O121" s="834"/>
      <c r="P121" s="851"/>
      <c r="Q121" s="688"/>
      <c r="R121" s="1501"/>
      <c r="S121" s="1459"/>
      <c r="T121" s="1502"/>
      <c r="U121" s="798">
        <f>IF(OR(P121="",M121=Paramétrage!$C$10,M121=Paramétrage!$C$13,M121=Paramétrage!$C$17,M121=Paramétrage!$C$20,M121=Paramétrage!$C$24,M121=Paramétrage!$C$27,AND(M121&lt;&gt;Paramétrage!$C$9,Q121="Mut+ext")),0,ROUNDUP(O121/P121,0))</f>
        <v>0</v>
      </c>
      <c r="V121" s="624">
        <f>IF(OR(M121="",Q121="Mut+ext"),0,IF(VLOOKUP(M121,Paramétrage!$C$6:$E$29,2,0)=0,0,IF(P121="","saisir capacité",N121*U121*VLOOKUP(M121,Paramétrage!$C$6:$E$29,2,0))))</f>
        <v>0</v>
      </c>
      <c r="W121" s="625"/>
      <c r="X121" s="626">
        <f t="shared" si="29"/>
        <v>0</v>
      </c>
      <c r="Y121" s="74">
        <f>IF(OR(M121="",Q121="Mut+ext"),0,IF(ISERROR(W121+V121*VLOOKUP(M121,Paramétrage!$C$6:$E$29,3,0))=TRUE,X121,W121+V121*VLOOKUP(M121,Paramétrage!$C$6:$E$29,3,0)))</f>
        <v>0</v>
      </c>
      <c r="Z121" s="1458"/>
      <c r="AA121" s="1459"/>
      <c r="AB121" s="1503"/>
      <c r="AC121" s="635"/>
      <c r="AD121" s="270"/>
      <c r="AE121" s="919">
        <f>IF(G121="",0,IF(K121="",0,IF(SUMIF(G112:G123,G121,O112:O123)=0,0,IF(OR(L121="",K121="obligatoire"),AF121/SUMIF(G112:G123,G121,O112:O123),AF121/(SUMIF(G112:G123,G121,O112:O123)/L121)))))</f>
        <v>0</v>
      </c>
      <c r="AF121" s="922">
        <f>N121*O121</f>
        <v>0</v>
      </c>
    </row>
    <row r="122" spans="1:32" ht="15.6" hidden="1" customHeight="1" x14ac:dyDescent="0.25">
      <c r="A122" s="1470"/>
      <c r="B122" s="1457"/>
      <c r="C122" s="1442"/>
      <c r="D122" s="1443"/>
      <c r="E122" s="1446"/>
      <c r="F122" s="1446"/>
      <c r="G122" s="557"/>
      <c r="H122" s="861"/>
      <c r="I122" s="123"/>
      <c r="J122" s="47"/>
      <c r="K122" s="46"/>
      <c r="L122" s="266"/>
      <c r="M122" s="790"/>
      <c r="N122" s="41"/>
      <c r="O122" s="837"/>
      <c r="P122" s="851"/>
      <c r="Q122" s="688"/>
      <c r="R122" s="1501"/>
      <c r="S122" s="1459"/>
      <c r="T122" s="1502"/>
      <c r="U122" s="798">
        <f>IF(OR(P122="",M122=Paramétrage!$C$10,M122=Paramétrage!$C$13,M122=Paramétrage!$C$17,M122=Paramétrage!$C$20,M122=Paramétrage!$C$24,M122=Paramétrage!$C$27,AND(M122&lt;&gt;Paramétrage!$C$9,Q122="Mut+ext")),0,ROUNDUP(O122/P122,0))</f>
        <v>0</v>
      </c>
      <c r="V122" s="624">
        <f>IF(OR(M122="",Q122="Mut+ext"),0,IF(VLOOKUP(M122,Paramétrage!$C$6:$E$29,2,0)=0,0,IF(P122="","saisir capacité",N122*U122*VLOOKUP(M122,Paramétrage!$C$6:$E$29,2,0))))</f>
        <v>0</v>
      </c>
      <c r="W122" s="625"/>
      <c r="X122" s="626">
        <f t="shared" si="29"/>
        <v>0</v>
      </c>
      <c r="Y122" s="74">
        <f>IF(OR(M122="",Q122="Mut+ext"),0,IF(ISERROR(W122+V122*VLOOKUP(M122,Paramétrage!$C$6:$E$29,3,0))=TRUE,X122,W122+V122*VLOOKUP(M122,Paramétrage!$C$6:$E$29,3,0)))</f>
        <v>0</v>
      </c>
      <c r="Z122" s="1458"/>
      <c r="AA122" s="1459"/>
      <c r="AB122" s="1503"/>
      <c r="AC122" s="635"/>
      <c r="AD122" s="270"/>
      <c r="AE122" s="919">
        <f>IF(G122="",0,IF(K122="",0,IF(SUMIF(G116:G127,G122,O116:O127)=0,0,IF(OR(L122="",K122="obligatoire"),AF122/SUMIF(G116:G127,G122,O116:O127),AF122/(SUMIF(G116:G127,G122,O116:O127)/L122)))))</f>
        <v>0</v>
      </c>
      <c r="AF122" s="922">
        <f t="shared" si="30"/>
        <v>0</v>
      </c>
    </row>
    <row r="123" spans="1:32" ht="15.6" hidden="1" customHeight="1" x14ac:dyDescent="0.25">
      <c r="A123" s="1470"/>
      <c r="B123" s="1457"/>
      <c r="C123" s="1442"/>
      <c r="D123" s="1443"/>
      <c r="E123" s="1446"/>
      <c r="F123" s="1446"/>
      <c r="G123" s="862"/>
      <c r="H123" s="861"/>
      <c r="I123" s="123"/>
      <c r="J123" s="47"/>
      <c r="K123" s="46"/>
      <c r="L123" s="266"/>
      <c r="M123" s="790"/>
      <c r="N123" s="41"/>
      <c r="O123" s="834"/>
      <c r="P123" s="851"/>
      <c r="Q123" s="688"/>
      <c r="R123" s="1501"/>
      <c r="S123" s="1459"/>
      <c r="T123" s="1502"/>
      <c r="U123" s="798">
        <f>IF(OR(P123="",M123=Paramétrage!$C$10,M123=Paramétrage!$C$13,M123=Paramétrage!$C$17,M123=Paramétrage!$C$20,M123=Paramétrage!$C$24,M123=Paramétrage!$C$27,AND(M123&lt;&gt;Paramétrage!$C$9,Q123="Mut+ext")),0,ROUNDUP(O123/P123,0))</f>
        <v>0</v>
      </c>
      <c r="V123" s="624">
        <f>IF(OR(M123="",Q123="Mut+ext"),0,IF(VLOOKUP(M123,Paramétrage!$C$6:$E$29,2,0)=0,0,IF(P123="","saisir capacité",N123*U123*VLOOKUP(M123,Paramétrage!$C$6:$E$29,2,0))))</f>
        <v>0</v>
      </c>
      <c r="W123" s="625"/>
      <c r="X123" s="626">
        <f t="shared" si="29"/>
        <v>0</v>
      </c>
      <c r="Y123" s="74">
        <f>IF(OR(M123="",Q123="Mut+ext"),0,IF(ISERROR(W123+V123*VLOOKUP(M123,Paramétrage!$C$6:$E$29,3,0))=TRUE,X123,W123+V123*VLOOKUP(M123,Paramétrage!$C$6:$E$29,3,0)))</f>
        <v>0</v>
      </c>
      <c r="Z123" s="1458"/>
      <c r="AA123" s="1459"/>
      <c r="AB123" s="1503"/>
      <c r="AC123" s="272"/>
      <c r="AD123" s="270"/>
      <c r="AE123" s="919">
        <f>IF(G123="",0,IF(K123="",0,IF(SUMIF(G116:G127,G123,O116:O127)=0,0,IF(OR(L123="",K123="obligatoire"),AF123/SUMIF(G116:G127,G123,O116:O127),AF123/(SUMIF(G116:G127,G123,O116:O127)/L123)))))</f>
        <v>0</v>
      </c>
      <c r="AF123" s="922">
        <f t="shared" si="30"/>
        <v>0</v>
      </c>
    </row>
    <row r="124" spans="1:32" ht="15.6" hidden="1" customHeight="1" x14ac:dyDescent="0.25">
      <c r="A124" s="1470"/>
      <c r="B124" s="1457"/>
      <c r="C124" s="1442"/>
      <c r="D124" s="1443"/>
      <c r="E124" s="1446"/>
      <c r="F124" s="1446"/>
      <c r="G124" s="557"/>
      <c r="H124" s="861"/>
      <c r="I124" s="123"/>
      <c r="J124" s="47"/>
      <c r="K124" s="46"/>
      <c r="L124" s="266"/>
      <c r="M124" s="790"/>
      <c r="N124" s="41"/>
      <c r="O124" s="837"/>
      <c r="P124" s="851"/>
      <c r="Q124" s="688"/>
      <c r="R124" s="1501"/>
      <c r="S124" s="1459"/>
      <c r="T124" s="1502"/>
      <c r="U124" s="798">
        <f>IF(OR(P124="",M124=Paramétrage!$C$10,M124=Paramétrage!$C$13,M124=Paramétrage!$C$17,M124=Paramétrage!$C$20,M124=Paramétrage!$C$24,M124=Paramétrage!$C$27,AND(M124&lt;&gt;Paramétrage!$C$9,Q124="Mut+ext")),0,ROUNDUP(O124/P124,0))</f>
        <v>0</v>
      </c>
      <c r="V124" s="624">
        <f>IF(OR(M124="",Q124="Mut+ext"),0,IF(VLOOKUP(M124,Paramétrage!$C$6:$E$29,2,0)=0,0,IF(P124="","saisir capacité",N124*U124*VLOOKUP(M124,Paramétrage!$C$6:$E$29,2,0))))</f>
        <v>0</v>
      </c>
      <c r="W124" s="625"/>
      <c r="X124" s="626">
        <f t="shared" si="29"/>
        <v>0</v>
      </c>
      <c r="Y124" s="74">
        <f>IF(OR(M124="",Q124="Mut+ext"),0,IF(ISERROR(W124+V124*VLOOKUP(M124,Paramétrage!$C$6:$E$29,3,0))=TRUE,X124,W124+V124*VLOOKUP(M124,Paramétrage!$C$6:$E$29,3,0)))</f>
        <v>0</v>
      </c>
      <c r="Z124" s="1458"/>
      <c r="AA124" s="1459"/>
      <c r="AB124" s="1503"/>
      <c r="AC124" s="635"/>
      <c r="AD124" s="270"/>
      <c r="AE124" s="919">
        <f>IF(G124="",0,IF(K124="",0,IF(SUMIF(G116:G127,G124,O116:O127)=0,0,IF(OR(L124="",K124="obligatoire"),AF124/SUMIF(G116:G127,G124,O116:O127),AF124/(SUMIF(G116:G127,G124,O116:O127)/L124)))))</f>
        <v>0</v>
      </c>
      <c r="AF124" s="922">
        <f t="shared" si="30"/>
        <v>0</v>
      </c>
    </row>
    <row r="125" spans="1:32" ht="15.6" hidden="1" customHeight="1" x14ac:dyDescent="0.25">
      <c r="A125" s="1470"/>
      <c r="B125" s="1457"/>
      <c r="C125" s="1442"/>
      <c r="D125" s="1443"/>
      <c r="E125" s="1446"/>
      <c r="F125" s="1446"/>
      <c r="G125" s="557"/>
      <c r="H125" s="861"/>
      <c r="I125" s="123"/>
      <c r="J125" s="47"/>
      <c r="K125" s="46"/>
      <c r="L125" s="266"/>
      <c r="M125" s="790"/>
      <c r="N125" s="41"/>
      <c r="O125" s="834"/>
      <c r="P125" s="851"/>
      <c r="Q125" s="688"/>
      <c r="R125" s="1501"/>
      <c r="S125" s="1459"/>
      <c r="T125" s="1502"/>
      <c r="U125" s="798">
        <f>IF(OR(P125="",M125=Paramétrage!$C$10,M125=Paramétrage!$C$13,M125=Paramétrage!$C$17,M125=Paramétrage!$C$20,M125=Paramétrage!$C$24,M125=Paramétrage!$C$27,AND(M125&lt;&gt;Paramétrage!$C$9,Q125="Mut+ext")),0,ROUNDUP(O125/P125,0))</f>
        <v>0</v>
      </c>
      <c r="V125" s="624">
        <f>IF(OR(M125="",Q125="Mut+ext"),0,IF(VLOOKUP(M125,Paramétrage!$C$6:$E$29,2,0)=0,0,IF(P125="","saisir capacité",N125*U125*VLOOKUP(M125,Paramétrage!$C$6:$E$29,2,0))))</f>
        <v>0</v>
      </c>
      <c r="W125" s="625"/>
      <c r="X125" s="626">
        <f t="shared" si="29"/>
        <v>0</v>
      </c>
      <c r="Y125" s="74">
        <f>IF(OR(M125="",Q125="Mut+ext"),0,IF(ISERROR(W125+V125*VLOOKUP(M125,Paramétrage!$C$6:$E$29,3,0))=TRUE,X125,W125+V125*VLOOKUP(M125,Paramétrage!$C$6:$E$29,3,0)))</f>
        <v>0</v>
      </c>
      <c r="Z125" s="1458"/>
      <c r="AA125" s="1459"/>
      <c r="AB125" s="1503"/>
      <c r="AC125" s="635"/>
      <c r="AD125" s="270"/>
      <c r="AE125" s="919">
        <f>IF(G125="",0,IF(K125="",0,IF(SUMIF(G116:G127,G125,O116:O127)=0,0,IF(OR(L125="",K125="obligatoire"),AF125/SUMIF(G116:G127,G125,O116:O127),AF125/(SUMIF(G116:G127,G125,O116:O127)/L125)))))</f>
        <v>0</v>
      </c>
      <c r="AF125" s="922">
        <f t="shared" si="30"/>
        <v>0</v>
      </c>
    </row>
    <row r="126" spans="1:32" ht="15.6" hidden="1" customHeight="1" x14ac:dyDescent="0.25">
      <c r="A126" s="1470"/>
      <c r="B126" s="1457"/>
      <c r="C126" s="1442"/>
      <c r="D126" s="1443"/>
      <c r="E126" s="1446"/>
      <c r="F126" s="1446"/>
      <c r="G126" s="557"/>
      <c r="H126" s="861"/>
      <c r="I126" s="123"/>
      <c r="J126" s="47"/>
      <c r="K126" s="46"/>
      <c r="L126" s="266"/>
      <c r="M126" s="790"/>
      <c r="N126" s="41"/>
      <c r="O126" s="837"/>
      <c r="P126" s="851"/>
      <c r="Q126" s="688"/>
      <c r="R126" s="1501"/>
      <c r="S126" s="1459"/>
      <c r="T126" s="1502"/>
      <c r="U126" s="798">
        <f>IF(OR(P126="",M126=Paramétrage!$C$10,M126=Paramétrage!$C$13,M126=Paramétrage!$C$17,M126=Paramétrage!$C$20,M126=Paramétrage!$C$24,M126=Paramétrage!$C$27,AND(M126&lt;&gt;Paramétrage!$C$9,Q126="Mut+ext")),0,ROUNDUP(O126/P126,0))</f>
        <v>0</v>
      </c>
      <c r="V126" s="624">
        <f>IF(OR(M126="",Q126="Mut+ext"),0,IF(VLOOKUP(M126,Paramétrage!$C$6:$E$29,2,0)=0,0,IF(P126="","saisir capacité",N126*U126*VLOOKUP(M126,Paramétrage!$C$6:$E$29,2,0))))</f>
        <v>0</v>
      </c>
      <c r="W126" s="625"/>
      <c r="X126" s="626">
        <f t="shared" si="29"/>
        <v>0</v>
      </c>
      <c r="Y126" s="74">
        <f>IF(OR(M126="",Q126="Mut+ext"),0,IF(ISERROR(W126+V126*VLOOKUP(M126,Paramétrage!$C$6:$E$29,3,0))=TRUE,X126,W126+V126*VLOOKUP(M126,Paramétrage!$C$6:$E$29,3,0)))</f>
        <v>0</v>
      </c>
      <c r="Z126" s="1458"/>
      <c r="AA126" s="1459"/>
      <c r="AB126" s="1503"/>
      <c r="AC126" s="635"/>
      <c r="AD126" s="270"/>
      <c r="AE126" s="919">
        <f>IF(G126="",0,IF(K126="",0,IF(SUMIF(G116:G127,G126,O116:O127)=0,0,IF(OR(L126="",K126="obligatoire"),AF126/SUMIF(G116:G127,G126,O116:O127),AF126/(SUMIF(G116:G127,G126,O116:O127)/L126)))))</f>
        <v>0</v>
      </c>
      <c r="AF126" s="922">
        <f t="shared" si="30"/>
        <v>0</v>
      </c>
    </row>
    <row r="127" spans="1:32" ht="15.6" hidden="1" customHeight="1" x14ac:dyDescent="0.25">
      <c r="A127" s="1470"/>
      <c r="B127" s="1457"/>
      <c r="C127" s="1444"/>
      <c r="D127" s="1445"/>
      <c r="E127" s="1447"/>
      <c r="F127" s="1447"/>
      <c r="G127" s="557"/>
      <c r="H127" s="861"/>
      <c r="I127" s="123"/>
      <c r="J127" s="47"/>
      <c r="K127" s="46"/>
      <c r="L127" s="266"/>
      <c r="M127" s="790"/>
      <c r="N127" s="41"/>
      <c r="O127" s="838"/>
      <c r="P127" s="851"/>
      <c r="Q127" s="688"/>
      <c r="R127" s="1501"/>
      <c r="S127" s="1459"/>
      <c r="T127" s="1502"/>
      <c r="U127" s="798">
        <f>IF(OR(P127="",M127=Paramétrage!$C$10,M127=Paramétrage!$C$13,M127=Paramétrage!$C$17,M127=Paramétrage!$C$20,M127=Paramétrage!$C$24,M127=Paramétrage!$C$27,AND(M127&lt;&gt;Paramétrage!$C$9,Q127="Mut+ext")),0,ROUNDUP(O127/P127,0))</f>
        <v>0</v>
      </c>
      <c r="V127" s="624">
        <f>IF(OR(M127="",Q127="Mut+ext"),0,IF(VLOOKUP(M127,Paramétrage!$C$6:$E$29,2,0)=0,0,IF(P127="","saisir capacité",N127*U127*VLOOKUP(M127,Paramétrage!$C$6:$E$29,2,0))))</f>
        <v>0</v>
      </c>
      <c r="W127" s="625"/>
      <c r="X127" s="626">
        <f t="shared" si="29"/>
        <v>0</v>
      </c>
      <c r="Y127" s="74">
        <f>IF(OR(M127="",Q127="Mut+ext"),0,IF(ISERROR(W127+V127*VLOOKUP(M127,Paramétrage!$C$6:$E$29,3,0))=TRUE,X127,W127+V127*VLOOKUP(M127,Paramétrage!$C$6:$E$29,3,0)))</f>
        <v>0</v>
      </c>
      <c r="Z127" s="1458"/>
      <c r="AA127" s="1459"/>
      <c r="AB127" s="1503"/>
      <c r="AC127" s="635"/>
      <c r="AD127" s="270"/>
      <c r="AE127" s="919">
        <f>IF(G127="",0,IF(K127="",0,IF(SUMIF(G116:G127,G127,O116:O127)=0,0,IF(OR(L127="",K127="obligatoire"),AF127/SUMIF(G116:G127,G127,O116:O127),AF127/(SUMIF(G116:G127,G127,O116:O127)/L127)))))</f>
        <v>0</v>
      </c>
      <c r="AF127" s="922">
        <f t="shared" si="30"/>
        <v>0</v>
      </c>
    </row>
    <row r="128" spans="1:32" ht="15.6" hidden="1" customHeight="1" x14ac:dyDescent="0.25">
      <c r="A128" s="1470"/>
      <c r="B128" s="1457"/>
      <c r="C128" s="988"/>
      <c r="D128" s="989"/>
      <c r="E128" s="839"/>
      <c r="F128" s="839"/>
      <c r="G128" s="839"/>
      <c r="H128" s="840"/>
      <c r="I128" s="124"/>
      <c r="J128" s="94"/>
      <c r="K128" s="58"/>
      <c r="L128" s="273"/>
      <c r="M128" s="841"/>
      <c r="N128" s="60">
        <f>AE128</f>
        <v>0</v>
      </c>
      <c r="O128" s="842"/>
      <c r="P128" s="852"/>
      <c r="Q128" s="277"/>
      <c r="R128" s="275"/>
      <c r="S128" s="275"/>
      <c r="T128" s="276"/>
      <c r="U128" s="277"/>
      <c r="V128" s="844">
        <f>SUM(V116:V127)</f>
        <v>0</v>
      </c>
      <c r="W128" s="841">
        <f>SUM(W116:W127)</f>
        <v>0</v>
      </c>
      <c r="X128" s="845">
        <f>SUM(X116:X127)</f>
        <v>0</v>
      </c>
      <c r="Y128" s="64">
        <f>SUM(Y116:Y127)</f>
        <v>0</v>
      </c>
      <c r="Z128" s="278"/>
      <c r="AA128" s="279"/>
      <c r="AB128" s="280"/>
      <c r="AC128" s="281"/>
      <c r="AD128" s="282"/>
      <c r="AE128" s="920">
        <f>SUM(AE116:AE127)</f>
        <v>0</v>
      </c>
      <c r="AF128" s="576">
        <f>SUM(AF116:AF127)</f>
        <v>0</v>
      </c>
    </row>
    <row r="129" spans="1:34" ht="15.6" hidden="1" customHeight="1" x14ac:dyDescent="0.25">
      <c r="A129" s="1470"/>
      <c r="B129" s="1457" t="s">
        <v>129</v>
      </c>
      <c r="C129" s="1440"/>
      <c r="D129" s="1441"/>
      <c r="E129" s="1446"/>
      <c r="F129" s="1446"/>
      <c r="G129" s="557" t="s">
        <v>130</v>
      </c>
      <c r="H129" s="604"/>
      <c r="I129" s="50"/>
      <c r="J129" s="47"/>
      <c r="K129" s="55"/>
      <c r="L129" s="266"/>
      <c r="M129" s="790"/>
      <c r="N129" s="42"/>
      <c r="O129" s="837"/>
      <c r="P129" s="851"/>
      <c r="Q129" s="689"/>
      <c r="R129" s="1501"/>
      <c r="S129" s="1459"/>
      <c r="T129" s="1502"/>
      <c r="U129" s="798">
        <f>IF(OR(P129="",M129=Paramétrage!$C$10,M129=Paramétrage!$C$13,M129=Paramétrage!$C$17,M129=Paramétrage!$C$20,M129=Paramétrage!$C$24,M129=Paramétrage!$C$27,AND(M129&lt;&gt;Paramétrage!$C$9,Q129="Mut+ext")),0,ROUNDUP(O129/P129,0))</f>
        <v>0</v>
      </c>
      <c r="V129" s="624">
        <f>IF(OR(M129="",Q129="Mut+ext"),0,IF(VLOOKUP(M129,Paramétrage!$C$6:$E$29,2,0)=0,0,IF(P129="","saisir capacité",N129*U129*VLOOKUP(M129,Paramétrage!$C$6:$E$29,2,0))))</f>
        <v>0</v>
      </c>
      <c r="W129" s="625"/>
      <c r="X129" s="626">
        <f t="shared" ref="X129:X140" si="31">IF(OR(M129="",Q129="Mut+ext"),0,IF(ISERROR(V129+W129)=TRUE,V129,V129+W129))</f>
        <v>0</v>
      </c>
      <c r="Y129" s="74">
        <f>IF(OR(M129="",Q129="Mut+ext"),0,IF(ISERROR(W129+V129*VLOOKUP(M129,Paramétrage!$C$6:$E$29,3,0))=TRUE,X129,W129+V129*VLOOKUP(M129,Paramétrage!$C$6:$E$29,3,0)))</f>
        <v>0</v>
      </c>
      <c r="Z129" s="1458"/>
      <c r="AA129" s="1459"/>
      <c r="AB129" s="1503"/>
      <c r="AC129" s="269"/>
      <c r="AD129" s="270"/>
      <c r="AE129" s="919">
        <f>IF(G129="",0,IF(K129="",0,IF(SUMIF(G129:G140,G129,O129:O140)=0,0,IF(OR(L129="",K129="obligatoire"),AF129/SUMIF(G129:G140,G129,O129:O140),AF129/(SUMIF(G129:G140,G129,O129:O140)/L129)))))</f>
        <v>0</v>
      </c>
      <c r="AF129" s="917">
        <f t="shared" ref="AF129:AF140" si="32">N129*O129</f>
        <v>0</v>
      </c>
    </row>
    <row r="130" spans="1:34" ht="15.6" hidden="1" customHeight="1" x14ac:dyDescent="0.25">
      <c r="A130" s="1470"/>
      <c r="B130" s="1457"/>
      <c r="C130" s="1442"/>
      <c r="D130" s="1443"/>
      <c r="E130" s="1446"/>
      <c r="F130" s="1446"/>
      <c r="G130" s="557"/>
      <c r="H130" s="861"/>
      <c r="I130" s="50"/>
      <c r="J130" s="47"/>
      <c r="K130" s="46"/>
      <c r="L130" s="266"/>
      <c r="M130" s="790"/>
      <c r="N130" s="41"/>
      <c r="O130" s="838"/>
      <c r="P130" s="851"/>
      <c r="Q130" s="688"/>
      <c r="R130" s="1501"/>
      <c r="S130" s="1459"/>
      <c r="T130" s="1502"/>
      <c r="U130" s="798">
        <f>IF(OR(P130="",M130=Paramétrage!$C$10,M130=Paramétrage!$C$13,M130=Paramétrage!$C$17,M130=Paramétrage!$C$20,M130=Paramétrage!$C$24,M130=Paramétrage!$C$27,AND(M130&lt;&gt;Paramétrage!$C$9,Q130="Mut+ext")),0,ROUNDUP(O130/P130,0))</f>
        <v>0</v>
      </c>
      <c r="V130" s="624">
        <f>IF(OR(M130="",Q130="Mut+ext"),0,IF(VLOOKUP(M130,Paramétrage!$C$6:$E$29,2,0)=0,0,IF(P130="","saisir capacité",N130*U130*VLOOKUP(M130,Paramétrage!$C$6:$E$29,2,0))))</f>
        <v>0</v>
      </c>
      <c r="W130" s="625"/>
      <c r="X130" s="626">
        <f t="shared" si="31"/>
        <v>0</v>
      </c>
      <c r="Y130" s="74">
        <f>IF(OR(M130="",Q130="Mut+ext"),0,IF(ISERROR(W130+V130*VLOOKUP(M130,Paramétrage!$C$6:$E$29,3,0))=TRUE,X130,W130+V130*VLOOKUP(M130,Paramétrage!$C$6:$E$29,3,0)))</f>
        <v>0</v>
      </c>
      <c r="Z130" s="1458"/>
      <c r="AA130" s="1459"/>
      <c r="AB130" s="1503"/>
      <c r="AC130" s="635"/>
      <c r="AD130" s="270"/>
      <c r="AE130" s="919">
        <f>IF(G130="",0,IF(K130="",0,IF(SUMIF(G129:G140,G130,O129:O140)=0,0,IF(OR(L130="",K130="obligatoire"),AF130/SUMIF(G129:G140,G130,O129:O140),AF130/(SUMIF(G129:G140,G130,O129:O140)/L130)))))</f>
        <v>0</v>
      </c>
      <c r="AF130" s="922">
        <f t="shared" si="32"/>
        <v>0</v>
      </c>
    </row>
    <row r="131" spans="1:34" ht="15.6" hidden="1" customHeight="1" x14ac:dyDescent="0.25">
      <c r="A131" s="1470"/>
      <c r="B131" s="1457"/>
      <c r="C131" s="1442"/>
      <c r="D131" s="1443"/>
      <c r="E131" s="1446"/>
      <c r="F131" s="1446"/>
      <c r="G131" s="557"/>
      <c r="H131" s="861"/>
      <c r="I131" s="123"/>
      <c r="J131" s="47"/>
      <c r="K131" s="46"/>
      <c r="L131" s="266"/>
      <c r="M131" s="790"/>
      <c r="N131" s="41"/>
      <c r="O131" s="837"/>
      <c r="P131" s="851"/>
      <c r="Q131" s="688"/>
      <c r="R131" s="1501"/>
      <c r="S131" s="1459"/>
      <c r="T131" s="1502"/>
      <c r="U131" s="798">
        <f>IF(OR(P131="",M131=Paramétrage!$C$10,M131=Paramétrage!$C$13,M131=Paramétrage!$C$17,M131=Paramétrage!$C$20,M131=Paramétrage!$C$24,M131=Paramétrage!$C$27,AND(M131&lt;&gt;Paramétrage!$C$9,Q131="Mut+ext")),0,ROUNDUP(O131/P131,0))</f>
        <v>0</v>
      </c>
      <c r="V131" s="624">
        <f>IF(OR(M131="",Q131="Mut+ext"),0,IF(VLOOKUP(M131,Paramétrage!$C$6:$E$29,2,0)=0,0,IF(P131="","saisir capacité",N131*U131*VLOOKUP(M131,Paramétrage!$C$6:$E$29,2,0))))</f>
        <v>0</v>
      </c>
      <c r="W131" s="625"/>
      <c r="X131" s="626">
        <f t="shared" si="31"/>
        <v>0</v>
      </c>
      <c r="Y131" s="74">
        <f>IF(OR(M131="",Q131="Mut+ext"),0,IF(ISERROR(W131+V131*VLOOKUP(M131,Paramétrage!$C$6:$E$29,3,0))=TRUE,X131,W131+V131*VLOOKUP(M131,Paramétrage!$C$6:$E$29,3,0)))</f>
        <v>0</v>
      </c>
      <c r="Z131" s="1458"/>
      <c r="AA131" s="1459"/>
      <c r="AB131" s="1503"/>
      <c r="AC131" s="635"/>
      <c r="AD131" s="270"/>
      <c r="AE131" s="919">
        <f>IF(G131="",0,IF(K131="",0,IF(SUMIF(G125:G136,G131,O125:O136)=0,0,IF(OR(L131="",K131="obligatoire"),AF131/SUMIF(G125:G136,G131,O125:O136),AF131/(SUMIF(G125:G136,G131,O125:O136)/L131)))))</f>
        <v>0</v>
      </c>
      <c r="AF131" s="922">
        <f>N131*O131</f>
        <v>0</v>
      </c>
    </row>
    <row r="132" spans="1:34" ht="15.6" hidden="1" customHeight="1" x14ac:dyDescent="0.25">
      <c r="A132" s="1470"/>
      <c r="B132" s="1457"/>
      <c r="C132" s="1442"/>
      <c r="D132" s="1443"/>
      <c r="E132" s="1446"/>
      <c r="F132" s="1446"/>
      <c r="G132" s="862"/>
      <c r="H132" s="861"/>
      <c r="I132" s="123"/>
      <c r="J132" s="47"/>
      <c r="K132" s="46"/>
      <c r="L132" s="266"/>
      <c r="M132" s="790"/>
      <c r="N132" s="41"/>
      <c r="O132" s="834"/>
      <c r="P132" s="851"/>
      <c r="Q132" s="688"/>
      <c r="R132" s="1501"/>
      <c r="S132" s="1459"/>
      <c r="T132" s="1502"/>
      <c r="U132" s="798">
        <f>IF(OR(P132="",M132=Paramétrage!$C$10,M132=Paramétrage!$C$13,M132=Paramétrage!$C$17,M132=Paramétrage!$C$20,M132=Paramétrage!$C$24,M132=Paramétrage!$C$27,AND(M132&lt;&gt;Paramétrage!$C$9,Q132="Mut+ext")),0,ROUNDUP(O132/P132,0))</f>
        <v>0</v>
      </c>
      <c r="V132" s="624">
        <f>IF(OR(M132="",Q132="Mut+ext"),0,IF(VLOOKUP(M132,Paramétrage!$C$6:$E$29,2,0)=0,0,IF(P132="","saisir capacité",N132*U132*VLOOKUP(M132,Paramétrage!$C$6:$E$29,2,0))))</f>
        <v>0</v>
      </c>
      <c r="W132" s="625"/>
      <c r="X132" s="626">
        <f t="shared" si="31"/>
        <v>0</v>
      </c>
      <c r="Y132" s="74">
        <f>IF(OR(M132="",Q132="Mut+ext"),0,IF(ISERROR(W132+V132*VLOOKUP(M132,Paramétrage!$C$6:$E$29,3,0))=TRUE,X132,W132+V132*VLOOKUP(M132,Paramétrage!$C$6:$E$29,3,0)))</f>
        <v>0</v>
      </c>
      <c r="Z132" s="1458"/>
      <c r="AA132" s="1459"/>
      <c r="AB132" s="1503"/>
      <c r="AC132" s="272"/>
      <c r="AD132" s="270"/>
      <c r="AE132" s="919">
        <f>IF(G132="",0,IF(K132="",0,IF(SUMIF(G125:G136,G132,O125:O136)=0,0,IF(OR(L132="",K132="obligatoire"),AF132/SUMIF(G125:G136,G132,O125:O136),AF132/(SUMIF(G125:G136,G132,O125:O136)/L132)))))</f>
        <v>0</v>
      </c>
      <c r="AF132" s="922">
        <f>N132*O132</f>
        <v>0</v>
      </c>
    </row>
    <row r="133" spans="1:34" ht="15.6" hidden="1" customHeight="1" x14ac:dyDescent="0.25">
      <c r="A133" s="1470"/>
      <c r="B133" s="1457"/>
      <c r="C133" s="1442"/>
      <c r="D133" s="1443"/>
      <c r="E133" s="1446"/>
      <c r="F133" s="1446"/>
      <c r="G133" s="557"/>
      <c r="H133" s="861"/>
      <c r="I133" s="123"/>
      <c r="J133" s="47"/>
      <c r="K133" s="46"/>
      <c r="L133" s="266"/>
      <c r="M133" s="790"/>
      <c r="N133" s="41"/>
      <c r="O133" s="837"/>
      <c r="P133" s="851"/>
      <c r="Q133" s="688"/>
      <c r="R133" s="1501"/>
      <c r="S133" s="1459"/>
      <c r="T133" s="1502"/>
      <c r="U133" s="798">
        <f>IF(OR(P133="",M133=Paramétrage!$C$10,M133=Paramétrage!$C$13,M133=Paramétrage!$C$17,M133=Paramétrage!$C$20,M133=Paramétrage!$C$24,M133=Paramétrage!$C$27,AND(M133&lt;&gt;Paramétrage!$C$9,Q133="Mut+ext")),0,ROUNDUP(O133/P133,0))</f>
        <v>0</v>
      </c>
      <c r="V133" s="624">
        <f>IF(OR(M133="",Q133="Mut+ext"),0,IF(VLOOKUP(M133,Paramétrage!$C$6:$E$29,2,0)=0,0,IF(P133="","saisir capacité",N133*U133*VLOOKUP(M133,Paramétrage!$C$6:$E$29,2,0))))</f>
        <v>0</v>
      </c>
      <c r="W133" s="625"/>
      <c r="X133" s="626">
        <f t="shared" si="31"/>
        <v>0</v>
      </c>
      <c r="Y133" s="74">
        <f>IF(OR(M133="",Q133="Mut+ext"),0,IF(ISERROR(W133+V133*VLOOKUP(M133,Paramétrage!$C$6:$E$29,3,0))=TRUE,X133,W133+V133*VLOOKUP(M133,Paramétrage!$C$6:$E$29,3,0)))</f>
        <v>0</v>
      </c>
      <c r="Z133" s="1458"/>
      <c r="AA133" s="1459"/>
      <c r="AB133" s="1503"/>
      <c r="AC133" s="635"/>
      <c r="AD133" s="270"/>
      <c r="AE133" s="919">
        <f>IF(G133="",0,IF(K133="",0,IF(SUMIF(G125:G136,G133,O125:O136)=0,0,IF(OR(L133="",K133="obligatoire"),AF133/SUMIF(G125:G136,G133,O125:O136),AF133/(SUMIF(G125:G136,G133,O125:O136)/L133)))))</f>
        <v>0</v>
      </c>
      <c r="AF133" s="922">
        <f>N133*O133</f>
        <v>0</v>
      </c>
    </row>
    <row r="134" spans="1:34" ht="15.6" hidden="1" customHeight="1" x14ac:dyDescent="0.25">
      <c r="A134" s="1470"/>
      <c r="B134" s="1457"/>
      <c r="C134" s="1442"/>
      <c r="D134" s="1443"/>
      <c r="E134" s="1446"/>
      <c r="F134" s="1446"/>
      <c r="G134" s="557"/>
      <c r="H134" s="861"/>
      <c r="I134" s="123"/>
      <c r="J134" s="47"/>
      <c r="K134" s="46"/>
      <c r="L134" s="266"/>
      <c r="M134" s="790"/>
      <c r="N134" s="41"/>
      <c r="O134" s="834"/>
      <c r="P134" s="851"/>
      <c r="Q134" s="688"/>
      <c r="R134" s="1501"/>
      <c r="S134" s="1459"/>
      <c r="T134" s="1502"/>
      <c r="U134" s="798">
        <f>IF(OR(P134="",M134=Paramétrage!$C$10,M134=Paramétrage!$C$13,M134=Paramétrage!$C$17,M134=Paramétrage!$C$20,M134=Paramétrage!$C$24,M134=Paramétrage!$C$27,AND(M134&lt;&gt;Paramétrage!$C$9,Q134="Mut+ext")),0,ROUNDUP(O134/P134,0))</f>
        <v>0</v>
      </c>
      <c r="V134" s="624">
        <f>IF(OR(M134="",Q134="Mut+ext"),0,IF(VLOOKUP(M134,Paramétrage!$C$6:$E$29,2,0)=0,0,IF(P134="","saisir capacité",N134*U134*VLOOKUP(M134,Paramétrage!$C$6:$E$29,2,0))))</f>
        <v>0</v>
      </c>
      <c r="W134" s="625"/>
      <c r="X134" s="626">
        <f t="shared" si="31"/>
        <v>0</v>
      </c>
      <c r="Y134" s="74">
        <f>IF(OR(M134="",Q134="Mut+ext"),0,IF(ISERROR(W134+V134*VLOOKUP(M134,Paramétrage!$C$6:$E$29,3,0))=TRUE,X134,W134+V134*VLOOKUP(M134,Paramétrage!$C$6:$E$29,3,0)))</f>
        <v>0</v>
      </c>
      <c r="Z134" s="1458"/>
      <c r="AA134" s="1459"/>
      <c r="AB134" s="1503"/>
      <c r="AC134" s="635"/>
      <c r="AD134" s="270"/>
      <c r="AE134" s="919">
        <f>IF(G134="",0,IF(K134="",0,IF(SUMIF(G125:G136,G134,O125:O136)=0,0,IF(OR(L134="",K134="obligatoire"),AF134/SUMIF(G125:G136,G134,O125:O136),AF134/(SUMIF(G125:G136,G134,O125:O136)/L134)))))</f>
        <v>0</v>
      </c>
      <c r="AF134" s="922">
        <f>N134*O134</f>
        <v>0</v>
      </c>
    </row>
    <row r="135" spans="1:34" ht="15.6" hidden="1" customHeight="1" x14ac:dyDescent="0.25">
      <c r="A135" s="1470"/>
      <c r="B135" s="1457"/>
      <c r="C135" s="1442"/>
      <c r="D135" s="1443"/>
      <c r="E135" s="1446"/>
      <c r="F135" s="1446"/>
      <c r="G135" s="557"/>
      <c r="H135" s="861"/>
      <c r="I135" s="123"/>
      <c r="J135" s="47"/>
      <c r="K135" s="46"/>
      <c r="L135" s="266"/>
      <c r="M135" s="790"/>
      <c r="N135" s="41"/>
      <c r="O135" s="837"/>
      <c r="P135" s="851"/>
      <c r="Q135" s="688"/>
      <c r="R135" s="1501"/>
      <c r="S135" s="1459"/>
      <c r="T135" s="1502"/>
      <c r="U135" s="798">
        <f>IF(OR(P135="",M135=Paramétrage!$C$10,M135=Paramétrage!$C$13,M135=Paramétrage!$C$17,M135=Paramétrage!$C$20,M135=Paramétrage!$C$24,M135=Paramétrage!$C$27,AND(M135&lt;&gt;Paramétrage!$C$9,Q135="Mut+ext")),0,ROUNDUP(O135/P135,0))</f>
        <v>0</v>
      </c>
      <c r="V135" s="624">
        <f>IF(OR(M135="",Q135="Mut+ext"),0,IF(VLOOKUP(M135,Paramétrage!$C$6:$E$29,2,0)=0,0,IF(P135="","saisir capacité",N135*U135*VLOOKUP(M135,Paramétrage!$C$6:$E$29,2,0))))</f>
        <v>0</v>
      </c>
      <c r="W135" s="625"/>
      <c r="X135" s="626">
        <f t="shared" si="31"/>
        <v>0</v>
      </c>
      <c r="Y135" s="74">
        <f>IF(OR(M135="",Q135="Mut+ext"),0,IF(ISERROR(W135+V135*VLOOKUP(M135,Paramétrage!$C$6:$E$29,3,0))=TRUE,X135,W135+V135*VLOOKUP(M135,Paramétrage!$C$6:$E$29,3,0)))</f>
        <v>0</v>
      </c>
      <c r="Z135" s="1458"/>
      <c r="AA135" s="1459"/>
      <c r="AB135" s="1503"/>
      <c r="AC135" s="635"/>
      <c r="AD135" s="270"/>
      <c r="AE135" s="919">
        <f>IF(G135="",0,IF(K135="",0,IF(SUMIF(G129:G140,G135,O129:O140)=0,0,IF(OR(L135="",K135="obligatoire"),AF135/SUMIF(G129:G140,G135,O129:O140),AF135/(SUMIF(G129:G140,G135,O129:O140)/L135)))))</f>
        <v>0</v>
      </c>
      <c r="AF135" s="922">
        <f t="shared" si="32"/>
        <v>0</v>
      </c>
    </row>
    <row r="136" spans="1:34" ht="15.6" hidden="1" customHeight="1" x14ac:dyDescent="0.25">
      <c r="A136" s="1470"/>
      <c r="B136" s="1457"/>
      <c r="C136" s="1442"/>
      <c r="D136" s="1443"/>
      <c r="E136" s="1446"/>
      <c r="F136" s="1446"/>
      <c r="G136" s="862"/>
      <c r="H136" s="861"/>
      <c r="I136" s="123"/>
      <c r="J136" s="47"/>
      <c r="K136" s="46"/>
      <c r="L136" s="266"/>
      <c r="M136" s="790"/>
      <c r="N136" s="41"/>
      <c r="O136" s="834"/>
      <c r="P136" s="851"/>
      <c r="Q136" s="688"/>
      <c r="R136" s="1501"/>
      <c r="S136" s="1459"/>
      <c r="T136" s="1502"/>
      <c r="U136" s="798">
        <f>IF(OR(P136="",M136=Paramétrage!$C$10,M136=Paramétrage!$C$13,M136=Paramétrage!$C$17,M136=Paramétrage!$C$20,M136=Paramétrage!$C$24,M136=Paramétrage!$C$27,AND(M136&lt;&gt;Paramétrage!$C$9,Q136="Mut+ext")),0,ROUNDUP(O136/P136,0))</f>
        <v>0</v>
      </c>
      <c r="V136" s="624">
        <f>IF(OR(M136="",Q136="Mut+ext"),0,IF(VLOOKUP(M136,Paramétrage!$C$6:$E$29,2,0)=0,0,IF(P136="","saisir capacité",N136*U136*VLOOKUP(M136,Paramétrage!$C$6:$E$29,2,0))))</f>
        <v>0</v>
      </c>
      <c r="W136" s="625"/>
      <c r="X136" s="626">
        <f t="shared" si="31"/>
        <v>0</v>
      </c>
      <c r="Y136" s="74">
        <f>IF(OR(M136="",Q136="Mut+ext"),0,IF(ISERROR(W136+V136*VLOOKUP(M136,Paramétrage!$C$6:$E$29,3,0))=TRUE,X136,W136+V136*VLOOKUP(M136,Paramétrage!$C$6:$E$29,3,0)))</f>
        <v>0</v>
      </c>
      <c r="Z136" s="1458"/>
      <c r="AA136" s="1459"/>
      <c r="AB136" s="1503"/>
      <c r="AC136" s="272"/>
      <c r="AD136" s="270"/>
      <c r="AE136" s="919">
        <f>IF(G136="",0,IF(K136="",0,IF(SUMIF(G129:G140,G136,O129:O140)=0,0,IF(OR(L136="",K136="obligatoire"),AF136/SUMIF(G129:G140,G136,O129:O140),AF136/(SUMIF(G129:G140,G136,O129:O140)/L136)))))</f>
        <v>0</v>
      </c>
      <c r="AF136" s="922">
        <f t="shared" si="32"/>
        <v>0</v>
      </c>
    </row>
    <row r="137" spans="1:34" ht="15.6" hidden="1" customHeight="1" x14ac:dyDescent="0.25">
      <c r="A137" s="1470"/>
      <c r="B137" s="1457"/>
      <c r="C137" s="1442"/>
      <c r="D137" s="1443"/>
      <c r="E137" s="1446"/>
      <c r="F137" s="1446"/>
      <c r="G137" s="557"/>
      <c r="H137" s="836"/>
      <c r="I137" s="123"/>
      <c r="J137" s="47"/>
      <c r="K137" s="46"/>
      <c r="L137" s="266"/>
      <c r="M137" s="790"/>
      <c r="N137" s="41"/>
      <c r="O137" s="837"/>
      <c r="P137" s="851"/>
      <c r="Q137" s="688"/>
      <c r="R137" s="1501"/>
      <c r="S137" s="1459"/>
      <c r="T137" s="1502"/>
      <c r="U137" s="798">
        <f>IF(OR(P137="",M137=Paramétrage!$C$10,M137=Paramétrage!$C$13,M137=Paramétrage!$C$17,M137=Paramétrage!$C$20,M137=Paramétrage!$C$24,M137=Paramétrage!$C$27,AND(M137&lt;&gt;Paramétrage!$C$9,Q137="Mut+ext")),0,ROUNDUP(O137/P137,0))</f>
        <v>0</v>
      </c>
      <c r="V137" s="624">
        <f>IF(OR(M137="",Q137="Mut+ext"),0,IF(VLOOKUP(M137,Paramétrage!$C$6:$E$29,2,0)=0,0,IF(P137="","saisir capacité",N137*U137*VLOOKUP(M137,Paramétrage!$C$6:$E$29,2,0))))</f>
        <v>0</v>
      </c>
      <c r="W137" s="625"/>
      <c r="X137" s="626">
        <f t="shared" si="31"/>
        <v>0</v>
      </c>
      <c r="Y137" s="74">
        <f>IF(OR(M137="",Q137="Mut+ext"),0,IF(ISERROR(W137+V137*VLOOKUP(M137,Paramétrage!$C$6:$E$29,3,0))=TRUE,X137,W137+V137*VLOOKUP(M137,Paramétrage!$C$6:$E$29,3,0)))</f>
        <v>0</v>
      </c>
      <c r="Z137" s="1458"/>
      <c r="AA137" s="1459"/>
      <c r="AB137" s="1503"/>
      <c r="AC137" s="635"/>
      <c r="AD137" s="270"/>
      <c r="AE137" s="919">
        <f>IF(G137="",0,IF(K137="",0,IF(SUMIF(G129:G140,G137,O129:O140)=0,0,IF(OR(L137="",K137="obligatoire"),AF137/SUMIF(G129:G140,G137,O129:O140),AF137/(SUMIF(G129:G140,G137,O129:O140)/L137)))))</f>
        <v>0</v>
      </c>
      <c r="AF137" s="922">
        <f t="shared" si="32"/>
        <v>0</v>
      </c>
    </row>
    <row r="138" spans="1:34" ht="15.6" hidden="1" customHeight="1" x14ac:dyDescent="0.25">
      <c r="A138" s="1470"/>
      <c r="B138" s="1457"/>
      <c r="C138" s="1442"/>
      <c r="D138" s="1443"/>
      <c r="E138" s="1446"/>
      <c r="F138" s="1446"/>
      <c r="G138" s="557"/>
      <c r="H138" s="836"/>
      <c r="I138" s="123"/>
      <c r="J138" s="47"/>
      <c r="K138" s="46"/>
      <c r="L138" s="266"/>
      <c r="M138" s="790"/>
      <c r="N138" s="41"/>
      <c r="O138" s="834"/>
      <c r="P138" s="851"/>
      <c r="Q138" s="688"/>
      <c r="R138" s="1501"/>
      <c r="S138" s="1459"/>
      <c r="T138" s="1502"/>
      <c r="U138" s="798">
        <f>IF(OR(P138="",M138=Paramétrage!$C$10,M138=Paramétrage!$C$13,M138=Paramétrage!$C$17,M138=Paramétrage!$C$20,M138=Paramétrage!$C$24,M138=Paramétrage!$C$27,AND(M138&lt;&gt;Paramétrage!$C$9,Q138="Mut+ext")),0,ROUNDUP(O138/P138,0))</f>
        <v>0</v>
      </c>
      <c r="V138" s="624">
        <f>IF(OR(M138="",Q138="Mut+ext"),0,IF(VLOOKUP(M138,Paramétrage!$C$6:$E$29,2,0)=0,0,IF(P138="","saisir capacité",N138*U138*VLOOKUP(M138,Paramétrage!$C$6:$E$29,2,0))))</f>
        <v>0</v>
      </c>
      <c r="W138" s="625"/>
      <c r="X138" s="626">
        <f t="shared" si="31"/>
        <v>0</v>
      </c>
      <c r="Y138" s="74">
        <f>IF(OR(M138="",Q138="Mut+ext"),0,IF(ISERROR(W138+V138*VLOOKUP(M138,Paramétrage!$C$6:$E$29,3,0))=TRUE,X138,W138+V138*VLOOKUP(M138,Paramétrage!$C$6:$E$29,3,0)))</f>
        <v>0</v>
      </c>
      <c r="Z138" s="1458"/>
      <c r="AA138" s="1459"/>
      <c r="AB138" s="1503"/>
      <c r="AC138" s="635"/>
      <c r="AD138" s="270"/>
      <c r="AE138" s="919">
        <f>IF(G138="",0,IF(K138="",0,IF(SUMIF(G129:G140,G138,O129:O140)=0,0,IF(OR(L138="",K138="obligatoire"),AF138/SUMIF(G129:G140,G138,O129:O140),AF138/(SUMIF(G129:G140,G138,O129:O140)/L138)))))</f>
        <v>0</v>
      </c>
      <c r="AF138" s="922">
        <f t="shared" si="32"/>
        <v>0</v>
      </c>
    </row>
    <row r="139" spans="1:34" ht="15.6" hidden="1" customHeight="1" x14ac:dyDescent="0.25">
      <c r="A139" s="1470"/>
      <c r="B139" s="1457"/>
      <c r="C139" s="1442"/>
      <c r="D139" s="1443"/>
      <c r="E139" s="1446"/>
      <c r="F139" s="1446"/>
      <c r="G139" s="557"/>
      <c r="H139" s="836"/>
      <c r="I139" s="123"/>
      <c r="J139" s="47"/>
      <c r="K139" s="46"/>
      <c r="L139" s="266"/>
      <c r="M139" s="790"/>
      <c r="N139" s="41"/>
      <c r="O139" s="837"/>
      <c r="P139" s="851"/>
      <c r="Q139" s="688"/>
      <c r="R139" s="1501"/>
      <c r="S139" s="1459"/>
      <c r="T139" s="1502"/>
      <c r="U139" s="798">
        <f>IF(OR(P139="",M139=Paramétrage!$C$10,M139=Paramétrage!$C$13,M139=Paramétrage!$C$17,M139=Paramétrage!$C$20,M139=Paramétrage!$C$24,M139=Paramétrage!$C$27,AND(M139&lt;&gt;Paramétrage!$C$9,Q139="Mut+ext")),0,ROUNDUP(O139/P139,0))</f>
        <v>0</v>
      </c>
      <c r="V139" s="624">
        <f>IF(OR(M139="",Q139="Mut+ext"),0,IF(VLOOKUP(M139,Paramétrage!$C$6:$E$29,2,0)=0,0,IF(P139="","saisir capacité",N139*U139*VLOOKUP(M139,Paramétrage!$C$6:$E$29,2,0))))</f>
        <v>0</v>
      </c>
      <c r="W139" s="625"/>
      <c r="X139" s="626">
        <f t="shared" si="31"/>
        <v>0</v>
      </c>
      <c r="Y139" s="74">
        <f>IF(OR(M139="",Q139="Mut+ext"),0,IF(ISERROR(W139+V139*VLOOKUP(M139,Paramétrage!$C$6:$E$29,3,0))=TRUE,X139,W139+V139*VLOOKUP(M139,Paramétrage!$C$6:$E$29,3,0)))</f>
        <v>0</v>
      </c>
      <c r="Z139" s="1458"/>
      <c r="AA139" s="1459"/>
      <c r="AB139" s="1503"/>
      <c r="AC139" s="635"/>
      <c r="AD139" s="270"/>
      <c r="AE139" s="919">
        <f>IF(G139="",0,IF(K139="",0,IF(SUMIF(G129:G140,G139,O129:O140)=0,0,IF(OR(L139="",K139="obligatoire"),AF139/SUMIF(G129:G140,G139,O129:O140),AF139/(SUMIF(G129:G140,G139,O129:O140)/L139)))))</f>
        <v>0</v>
      </c>
      <c r="AF139" s="922">
        <f t="shared" si="32"/>
        <v>0</v>
      </c>
    </row>
    <row r="140" spans="1:34" ht="15.6" hidden="1" customHeight="1" x14ac:dyDescent="0.25">
      <c r="A140" s="1470"/>
      <c r="B140" s="1457"/>
      <c r="C140" s="1444"/>
      <c r="D140" s="1445"/>
      <c r="E140" s="1447"/>
      <c r="F140" s="1447"/>
      <c r="G140" s="557"/>
      <c r="H140" s="836"/>
      <c r="I140" s="123"/>
      <c r="J140" s="47"/>
      <c r="K140" s="46"/>
      <c r="L140" s="266"/>
      <c r="M140" s="790"/>
      <c r="N140" s="41"/>
      <c r="O140" s="838"/>
      <c r="P140" s="851"/>
      <c r="Q140" s="688"/>
      <c r="R140" s="1501"/>
      <c r="S140" s="1459"/>
      <c r="T140" s="1502"/>
      <c r="U140" s="798">
        <f>IF(OR(P140="",M140=Paramétrage!$C$10,M140=Paramétrage!$C$13,M140=Paramétrage!$C$17,M140=Paramétrage!$C$20,M140=Paramétrage!$C$24,M140=Paramétrage!$C$27,AND(M140&lt;&gt;Paramétrage!$C$9,Q140="Mut+ext")),0,ROUNDUP(O140/P140,0))</f>
        <v>0</v>
      </c>
      <c r="V140" s="624">
        <f>IF(OR(M140="",Q140="Mut+ext"),0,IF(VLOOKUP(M140,Paramétrage!$C$6:$E$29,2,0)=0,0,IF(P140="","saisir capacité",N140*U140*VLOOKUP(M140,Paramétrage!$C$6:$E$29,2,0))))</f>
        <v>0</v>
      </c>
      <c r="W140" s="625"/>
      <c r="X140" s="626">
        <f t="shared" si="31"/>
        <v>0</v>
      </c>
      <c r="Y140" s="74">
        <f>IF(OR(M140="",Q140="Mut+ext"),0,IF(ISERROR(W140+V140*VLOOKUP(M140,Paramétrage!$C$6:$E$29,3,0))=TRUE,X140,W140+V140*VLOOKUP(M140,Paramétrage!$C$6:$E$29,3,0)))</f>
        <v>0</v>
      </c>
      <c r="Z140" s="1458"/>
      <c r="AA140" s="1459"/>
      <c r="AB140" s="1503"/>
      <c r="AC140" s="635"/>
      <c r="AD140" s="270"/>
      <c r="AE140" s="919">
        <f>IF(G140="",0,IF(K140="",0,IF(SUMIF(G129:G140,G140,O129:O140)=0,0,IF(OR(L140="",K140="obligatoire"),AF140/SUMIF(G129:G140,G140,O129:O140),AF140/(SUMIF(G129:G140,G140,O129:O140)/L140)))))</f>
        <v>0</v>
      </c>
      <c r="AF140" s="922">
        <f t="shared" si="32"/>
        <v>0</v>
      </c>
    </row>
    <row r="141" spans="1:34" ht="16.350000000000001" hidden="1" customHeight="1" thickBot="1" x14ac:dyDescent="0.3">
      <c r="A141" s="1470"/>
      <c r="B141" s="1457"/>
      <c r="C141" s="988"/>
      <c r="D141" s="989"/>
      <c r="E141" s="839"/>
      <c r="F141" s="839"/>
      <c r="G141" s="839"/>
      <c r="H141" s="840"/>
      <c r="I141" s="124"/>
      <c r="J141" s="94"/>
      <c r="K141" s="58"/>
      <c r="L141" s="273"/>
      <c r="M141" s="841"/>
      <c r="N141" s="60">
        <f>AE141</f>
        <v>0</v>
      </c>
      <c r="O141" s="842"/>
      <c r="P141" s="852"/>
      <c r="Q141" s="277"/>
      <c r="R141" s="275"/>
      <c r="S141" s="275"/>
      <c r="T141" s="276"/>
      <c r="U141" s="277"/>
      <c r="V141" s="844">
        <f>SUM(V129:V140)</f>
        <v>0</v>
      </c>
      <c r="W141" s="841">
        <f>SUM(W129:W140)</f>
        <v>0</v>
      </c>
      <c r="X141" s="845">
        <f>SUM(X129:X140)</f>
        <v>0</v>
      </c>
      <c r="Y141" s="64">
        <f>SUM(Y129:Y140)</f>
        <v>0</v>
      </c>
      <c r="Z141" s="278"/>
      <c r="AA141" s="279"/>
      <c r="AB141" s="280"/>
      <c r="AC141" s="281"/>
      <c r="AD141" s="282"/>
      <c r="AE141" s="920">
        <f>SUM(AE129:AE140)</f>
        <v>0</v>
      </c>
      <c r="AF141" s="576">
        <f>SUM(AF129:AF140)</f>
        <v>0</v>
      </c>
    </row>
    <row r="142" spans="1:34" ht="16.2" thickBot="1" x14ac:dyDescent="0.3">
      <c r="A142" s="1471"/>
      <c r="B142" s="77"/>
      <c r="C142" s="77"/>
      <c r="D142" s="77"/>
      <c r="E142" s="100">
        <f>E12+E25+E38+E51+E64+E77</f>
        <v>30</v>
      </c>
      <c r="F142" s="100"/>
      <c r="G142" s="78"/>
      <c r="H142" s="104"/>
      <c r="I142" s="104"/>
      <c r="J142" s="101"/>
      <c r="K142" s="77"/>
      <c r="L142" s="77"/>
      <c r="M142" s="79"/>
      <c r="N142" s="80">
        <f>N89+N76+N63+N50+N37+N24+N102+N115+N128+N141</f>
        <v>178.33333333333331</v>
      </c>
      <c r="O142" s="81"/>
      <c r="P142" s="693"/>
      <c r="Q142" s="81"/>
      <c r="R142" s="81"/>
      <c r="S142" s="81"/>
      <c r="T142" s="82"/>
      <c r="U142" s="101"/>
      <c r="V142" s="83">
        <f>V89+V76+V63+V50+V37+V24+V102+V115+V128+V141</f>
        <v>183</v>
      </c>
      <c r="W142" s="83">
        <f>W89+W76+W63+W50+W37+W24+W102+W115+W128+W141</f>
        <v>0</v>
      </c>
      <c r="X142" s="83">
        <f>X89+X76+X63+X50+X37+X24+X102+X115+X128+X141</f>
        <v>183</v>
      </c>
      <c r="Y142" s="697">
        <f>Y89+Y76+Y63+Y50+Y37+Y24+Y102+Y115+Y128+Y141</f>
        <v>222</v>
      </c>
      <c r="Z142" s="103"/>
      <c r="AA142" s="104"/>
      <c r="AB142" s="84"/>
      <c r="AC142" s="104"/>
      <c r="AD142" s="105"/>
      <c r="AE142" s="923">
        <f>SUM(AE12:AE89)/2</f>
        <v>178.33333333333334</v>
      </c>
      <c r="AF142" s="577">
        <f>SUM(AF12:AF76)</f>
        <v>10472</v>
      </c>
    </row>
    <row r="143" spans="1:34" s="724" customFormat="1" ht="31.2" x14ac:dyDescent="0.25">
      <c r="A143" s="1463" t="s">
        <v>131</v>
      </c>
      <c r="B143" s="1457" t="s">
        <v>132</v>
      </c>
      <c r="C143" s="1465" t="s">
        <v>459</v>
      </c>
      <c r="D143" s="1466"/>
      <c r="E143" s="1446">
        <v>21</v>
      </c>
      <c r="F143" s="1446" t="s">
        <v>64</v>
      </c>
      <c r="G143" s="477" t="s">
        <v>134</v>
      </c>
      <c r="H143" s="533" t="s">
        <v>66</v>
      </c>
      <c r="I143" s="631" t="s">
        <v>710</v>
      </c>
      <c r="J143" s="334">
        <v>70</v>
      </c>
      <c r="K143" s="329" t="s">
        <v>64</v>
      </c>
      <c r="L143" s="349">
        <v>1</v>
      </c>
      <c r="M143" s="299" t="s">
        <v>179</v>
      </c>
      <c r="N143" s="355">
        <v>1</v>
      </c>
      <c r="O143" s="355">
        <v>28</v>
      </c>
      <c r="P143" s="801">
        <v>5</v>
      </c>
      <c r="Q143" s="686" t="s">
        <v>69</v>
      </c>
      <c r="R143" s="1460" t="s">
        <v>711</v>
      </c>
      <c r="S143" s="1461"/>
      <c r="T143" s="1506"/>
      <c r="U143" s="484">
        <f>IF(OR(P143="",M143=Paramétrage!$C$10,M143=Paramétrage!$C$13,M143=Paramétrage!$C$17,M143=Paramétrage!$C$20,M143=Paramétrage!$C$24,M143=Paramétrage!$C$27,AND(M143&lt;&gt;Paramétrage!$C$9,Q143="Mut+ext")),0,ROUNDUP(O143/P143,0))</f>
        <v>0</v>
      </c>
      <c r="V143" s="312">
        <f>IF(OR(M143="",Q143="Mut+ext"),0,IF(VLOOKUP(M143,Paramétrage!$C$6:$E$29,2,0)=0,0,IF(P143="","saisir capacité",N143*U143*VLOOKUP(M143,Paramétrage!$C$6:$E$29,2,0))))</f>
        <v>0</v>
      </c>
      <c r="W143" s="313"/>
      <c r="X143" s="312">
        <f t="shared" ref="X143:X154" si="33">IF(OR(M143="",Q143="Mut+ext"),0,IF(ISERROR(V143+W143)=TRUE,V143,V143+W143))</f>
        <v>0</v>
      </c>
      <c r="Y143" s="699">
        <f>IF(OR(M143="",Q143="Mut+ext"),0,IF(ISERROR(W143+V143*VLOOKUP(M143,Paramétrage!$C$6:$E$29,3,0))=TRUE,X143,W143+V143*VLOOKUP(M143,Paramétrage!$C$6:$E$29,3,0)))</f>
        <v>0</v>
      </c>
      <c r="Z143" s="1531"/>
      <c r="AA143" s="1497"/>
      <c r="AB143" s="1498"/>
      <c r="AC143" s="644"/>
      <c r="AD143" s="859"/>
      <c r="AE143" s="924">
        <f t="shared" ref="AE143:AE153" si="34">IF(G143="",0,IF(K143="",0,IF(SUMIF($G$143:$G$154,G143,$O$143:$O$154)=0,0,IF(OR(L143="",K143="obligatoire"),AF143/SUMIF($G$143:$G$154,G143,$O$143:$O$154),AF143/(SUMIF($G$143:$G$154,G143,$O$143:$O$154)/L143)))))</f>
        <v>1</v>
      </c>
      <c r="AF143" s="922">
        <f t="shared" ref="AF143:AF153" si="35">N143*O143</f>
        <v>28</v>
      </c>
      <c r="AG143" s="633"/>
      <c r="AH143" s="633"/>
    </row>
    <row r="144" spans="1:34" s="724" customFormat="1" ht="31.2" x14ac:dyDescent="0.25">
      <c r="A144" s="1464"/>
      <c r="B144" s="1457"/>
      <c r="C144" s="1442"/>
      <c r="D144" s="1443"/>
      <c r="E144" s="1446"/>
      <c r="F144" s="1446"/>
      <c r="G144" s="463" t="s">
        <v>138</v>
      </c>
      <c r="H144" s="650" t="s">
        <v>66</v>
      </c>
      <c r="I144" s="653" t="s">
        <v>362</v>
      </c>
      <c r="J144" s="308">
        <v>70</v>
      </c>
      <c r="K144" s="465" t="s">
        <v>64</v>
      </c>
      <c r="L144" s="466">
        <v>1</v>
      </c>
      <c r="M144" s="863" t="s">
        <v>648</v>
      </c>
      <c r="N144" s="864">
        <v>250</v>
      </c>
      <c r="O144" s="864">
        <v>28</v>
      </c>
      <c r="P144" s="865">
        <v>28</v>
      </c>
      <c r="Q144" s="687" t="s">
        <v>81</v>
      </c>
      <c r="R144" s="1496"/>
      <c r="S144" s="1497"/>
      <c r="T144" s="1500"/>
      <c r="U144" s="680">
        <f>IF(OR(P144="",M144=Paramétrage!$C$10,M144=Paramétrage!$C$13,M144=Paramétrage!$C$17,M144=Paramétrage!$C$20,M144=Paramétrage!$C$24,M144=Paramétrage!$C$27,AND(M144&lt;&gt;Paramétrage!$C$9,Q144="Mut+ext")),0,ROUNDUP(O144/P144,0))</f>
        <v>0</v>
      </c>
      <c r="V144" s="312">
        <f>IF(OR(M144="",Q144="Mut+ext"),0,IF(VLOOKUP(M144,Paramétrage!$C$6:$E$29,2,0)=0,0,IF(P144="","saisir capacité",N144*U144*VLOOKUP(M144,Paramétrage!$C$6:$E$29,2,0))))</f>
        <v>0</v>
      </c>
      <c r="W144" s="313"/>
      <c r="X144" s="312">
        <f t="shared" si="33"/>
        <v>0</v>
      </c>
      <c r="Y144" s="699">
        <f>IF(OR(M144="",Q144="Mut+ext"),0,IF(ISERROR(W144+V144*VLOOKUP(M144,Paramétrage!$C$6:$E$29,3,0))=TRUE,X144,W144+V144*VLOOKUP(M144,Paramétrage!$C$6:$E$29,3,0)))</f>
        <v>0</v>
      </c>
      <c r="Z144" s="1531"/>
      <c r="AA144" s="1497"/>
      <c r="AB144" s="1498"/>
      <c r="AC144" s="316"/>
      <c r="AD144" s="856"/>
      <c r="AE144" s="919">
        <f t="shared" si="34"/>
        <v>250</v>
      </c>
      <c r="AF144" s="922">
        <f t="shared" si="35"/>
        <v>7000</v>
      </c>
      <c r="AG144" s="633"/>
      <c r="AH144" s="633"/>
    </row>
    <row r="145" spans="1:34" s="724" customFormat="1" x14ac:dyDescent="0.25">
      <c r="A145" s="1464"/>
      <c r="B145" s="1457"/>
      <c r="C145" s="1442"/>
      <c r="D145" s="1443"/>
      <c r="E145" s="1446"/>
      <c r="F145" s="1446"/>
      <c r="G145" s="463" t="s">
        <v>142</v>
      </c>
      <c r="H145" s="650" t="s">
        <v>66</v>
      </c>
      <c r="I145" s="866" t="s">
        <v>84</v>
      </c>
      <c r="J145" s="308">
        <v>70</v>
      </c>
      <c r="K145" s="309" t="s">
        <v>64</v>
      </c>
      <c r="L145" s="349">
        <v>1</v>
      </c>
      <c r="M145" s="299" t="s">
        <v>80</v>
      </c>
      <c r="N145" s="311">
        <v>10.5</v>
      </c>
      <c r="O145" s="467">
        <v>28</v>
      </c>
      <c r="P145" s="690">
        <v>28</v>
      </c>
      <c r="Q145" s="687" t="s">
        <v>81</v>
      </c>
      <c r="R145" s="1496"/>
      <c r="S145" s="1497"/>
      <c r="T145" s="1500"/>
      <c r="U145" s="680">
        <f>IF(OR(P145="",M145=Paramétrage!$C$10,M145=Paramétrage!$C$13,M145=Paramétrage!$C$17,M145=Paramétrage!$C$20,M145=Paramétrage!$C$24,M145=Paramétrage!$C$27,AND(M145&lt;&gt;Paramétrage!$C$9,Q145="Mut+ext")),0,ROUNDUP(O145/P145,0))</f>
        <v>1</v>
      </c>
      <c r="V145" s="312">
        <f>IF(OR(M145="",Q145="Mut+ext"),0,IF(VLOOKUP(M145,Paramétrage!$C$6:$E$29,2,0)=0,0,IF(P145="","saisir capacité",N145*U145*VLOOKUP(M145,Paramétrage!$C$6:$E$29,2,0))))</f>
        <v>10.5</v>
      </c>
      <c r="W145" s="313"/>
      <c r="X145" s="312">
        <f t="shared" si="33"/>
        <v>10.5</v>
      </c>
      <c r="Y145" s="699">
        <f>IF(OR(M145="",Q145="Mut+ext"),0,IF(ISERROR(W145+V145*VLOOKUP(M145,Paramétrage!$C$6:$E$29,3,0))=TRUE,X145,W145+V145*VLOOKUP(M145,Paramétrage!$C$6:$E$29,3,0)))</f>
        <v>10.5</v>
      </c>
      <c r="Z145" s="1531"/>
      <c r="AA145" s="1497"/>
      <c r="AB145" s="1498"/>
      <c r="AC145" s="316"/>
      <c r="AD145" s="856"/>
      <c r="AE145" s="919">
        <f t="shared" si="34"/>
        <v>10.5</v>
      </c>
      <c r="AF145" s="922">
        <f t="shared" si="35"/>
        <v>294</v>
      </c>
      <c r="AG145" s="633"/>
      <c r="AH145" s="633"/>
    </row>
    <row r="146" spans="1:34" ht="15.6" hidden="1" customHeight="1" x14ac:dyDescent="0.25">
      <c r="A146" s="1464"/>
      <c r="B146" s="1457"/>
      <c r="C146" s="1442"/>
      <c r="D146" s="1443"/>
      <c r="E146" s="1446"/>
      <c r="F146" s="1446"/>
      <c r="G146" s="862"/>
      <c r="H146" s="861"/>
      <c r="I146" s="50"/>
      <c r="J146" s="47"/>
      <c r="K146" s="46"/>
      <c r="L146" s="266"/>
      <c r="M146" s="790"/>
      <c r="N146" s="41"/>
      <c r="O146" s="838"/>
      <c r="P146" s="851"/>
      <c r="Q146" s="688"/>
      <c r="R146" s="1501"/>
      <c r="S146" s="1459"/>
      <c r="T146" s="1502"/>
      <c r="U146" s="799">
        <f>IF(OR(P146="",M146=Paramétrage!$C$10,M146=Paramétrage!$C$13,M146=Paramétrage!$C$17,M146=Paramétrage!$C$20,M146=Paramétrage!$C$24,M146=Paramétrage!$C$27,AND(M146&lt;&gt;Paramétrage!$C$9,Q146="Mut+ext")),0,ROUNDUP(O146/P146,0))</f>
        <v>0</v>
      </c>
      <c r="V146" s="846">
        <f>IF(OR(M146="",Q146="Mut+ext"),0,IF(VLOOKUP(M146,Paramétrage!$C$6:$E$29,2,0)=0,0,IF(P146="","saisir capacité",N146*U146*VLOOKUP(M146,Paramétrage!$C$6:$E$29,2,0))))</f>
        <v>0</v>
      </c>
      <c r="W146" s="625"/>
      <c r="X146" s="847">
        <f t="shared" si="33"/>
        <v>0</v>
      </c>
      <c r="Y146" s="76">
        <f>IF(OR(M146="",Q146="Mut+ext"),0,IF(ISERROR(W146+V146*VLOOKUP(M146,Paramétrage!$C$6:$E$29,3,0))=TRUE,X146,W146+V146*VLOOKUP(M146,Paramétrage!$C$6:$E$29,3,0)))</f>
        <v>0</v>
      </c>
      <c r="Z146" s="1458"/>
      <c r="AA146" s="1459"/>
      <c r="AB146" s="1503"/>
      <c r="AC146" s="635"/>
      <c r="AD146" s="270"/>
      <c r="AE146" s="919">
        <f t="shared" si="34"/>
        <v>0</v>
      </c>
      <c r="AF146" s="922">
        <f t="shared" si="35"/>
        <v>0</v>
      </c>
    </row>
    <row r="147" spans="1:34" ht="15.6" hidden="1" customHeight="1" x14ac:dyDescent="0.25">
      <c r="A147" s="1464"/>
      <c r="B147" s="1457"/>
      <c r="C147" s="1442"/>
      <c r="D147" s="1443"/>
      <c r="E147" s="1446"/>
      <c r="F147" s="1446"/>
      <c r="G147" s="557"/>
      <c r="H147" s="836"/>
      <c r="I147" s="50"/>
      <c r="J147" s="47"/>
      <c r="K147" s="46"/>
      <c r="L147" s="266"/>
      <c r="M147" s="790"/>
      <c r="N147" s="41"/>
      <c r="O147" s="838"/>
      <c r="P147" s="851"/>
      <c r="Q147" s="688"/>
      <c r="R147" s="1501"/>
      <c r="S147" s="1459"/>
      <c r="T147" s="1502"/>
      <c r="U147" s="799">
        <f>IF(OR(P147="",M147=Paramétrage!$C$10,M147=Paramétrage!$C$13,M147=Paramétrage!$C$17,M147=Paramétrage!$C$20,M147=Paramétrage!$C$24,M147=Paramétrage!$C$27,AND(M147&lt;&gt;Paramétrage!$C$9,Q147="Mut+ext")),0,ROUNDUP(O147/P147,0))</f>
        <v>0</v>
      </c>
      <c r="V147" s="846">
        <f>IF(OR(M147="",Q147="Mut+ext"),0,IF(VLOOKUP(M147,Paramétrage!$C$6:$E$29,2,0)=0,0,IF(P147="","saisir capacité",N147*U147*VLOOKUP(M147,Paramétrage!$C$6:$E$29,2,0))))</f>
        <v>0</v>
      </c>
      <c r="W147" s="625"/>
      <c r="X147" s="847">
        <f t="shared" si="33"/>
        <v>0</v>
      </c>
      <c r="Y147" s="76">
        <f>IF(OR(M147="",Q147="Mut+ext"),0,IF(ISERROR(W147+V147*VLOOKUP(M147,Paramétrage!$C$6:$E$29,3,0))=TRUE,X147,W147+V147*VLOOKUP(M147,Paramétrage!$C$6:$E$29,3,0)))</f>
        <v>0</v>
      </c>
      <c r="Z147" s="1458"/>
      <c r="AA147" s="1459"/>
      <c r="AB147" s="1503"/>
      <c r="AC147" s="635"/>
      <c r="AD147" s="270"/>
      <c r="AE147" s="919">
        <f t="shared" si="34"/>
        <v>0</v>
      </c>
      <c r="AF147" s="922">
        <f t="shared" si="35"/>
        <v>0</v>
      </c>
    </row>
    <row r="148" spans="1:34" ht="15.6" hidden="1" customHeight="1" x14ac:dyDescent="0.25">
      <c r="A148" s="1464"/>
      <c r="B148" s="1457"/>
      <c r="C148" s="1442"/>
      <c r="D148" s="1443"/>
      <c r="E148" s="1446"/>
      <c r="F148" s="1446"/>
      <c r="G148" s="557"/>
      <c r="H148" s="836"/>
      <c r="I148" s="50"/>
      <c r="J148" s="47"/>
      <c r="K148" s="46"/>
      <c r="L148" s="266"/>
      <c r="M148" s="790"/>
      <c r="N148" s="41"/>
      <c r="O148" s="838"/>
      <c r="P148" s="851"/>
      <c r="Q148" s="688"/>
      <c r="R148" s="1501"/>
      <c r="S148" s="1459"/>
      <c r="T148" s="1502"/>
      <c r="U148" s="799">
        <f>IF(OR(P148="",M148=Paramétrage!$C$10,M148=Paramétrage!$C$13,M148=Paramétrage!$C$17,M148=Paramétrage!$C$20,M148=Paramétrage!$C$24,M148=Paramétrage!$C$27,AND(M148&lt;&gt;Paramétrage!$C$9,Q148="Mut+ext")),0,ROUNDUP(O148/P148,0))</f>
        <v>0</v>
      </c>
      <c r="V148" s="846">
        <f>IF(OR(M148="",Q148="Mut+ext"),0,IF(VLOOKUP(M148,Paramétrage!$C$6:$E$29,2,0)=0,0,IF(P148="","saisir capacité",N148*U148*VLOOKUP(M148,Paramétrage!$C$6:$E$29,2,0))))</f>
        <v>0</v>
      </c>
      <c r="W148" s="625"/>
      <c r="X148" s="847">
        <f t="shared" si="33"/>
        <v>0</v>
      </c>
      <c r="Y148" s="76">
        <f>IF(OR(M148="",Q148="Mut+ext"),0,IF(ISERROR(W148+V148*VLOOKUP(M148,Paramétrage!$C$6:$E$29,3,0))=TRUE,X148,W148+V148*VLOOKUP(M148,Paramétrage!$C$6:$E$29,3,0)))</f>
        <v>0</v>
      </c>
      <c r="Z148" s="1458"/>
      <c r="AA148" s="1459"/>
      <c r="AB148" s="1503"/>
      <c r="AC148" s="635"/>
      <c r="AD148" s="270"/>
      <c r="AE148" s="919">
        <f t="shared" si="34"/>
        <v>0</v>
      </c>
      <c r="AF148" s="922">
        <f t="shared" si="35"/>
        <v>0</v>
      </c>
    </row>
    <row r="149" spans="1:34" ht="15.6" hidden="1" customHeight="1" x14ac:dyDescent="0.25">
      <c r="A149" s="1464"/>
      <c r="B149" s="1457"/>
      <c r="C149" s="1442"/>
      <c r="D149" s="1443"/>
      <c r="E149" s="1446"/>
      <c r="F149" s="1446"/>
      <c r="G149" s="557"/>
      <c r="H149" s="836"/>
      <c r="I149" s="50"/>
      <c r="J149" s="47"/>
      <c r="K149" s="46"/>
      <c r="L149" s="266"/>
      <c r="M149" s="790"/>
      <c r="N149" s="41"/>
      <c r="O149" s="838"/>
      <c r="P149" s="851"/>
      <c r="Q149" s="688"/>
      <c r="R149" s="1501"/>
      <c r="S149" s="1459"/>
      <c r="T149" s="1502"/>
      <c r="U149" s="799">
        <f>IF(OR(P149="",M149=Paramétrage!$C$10,M149=Paramétrage!$C$13,M149=Paramétrage!$C$17,M149=Paramétrage!$C$20,M149=Paramétrage!$C$24,M149=Paramétrage!$C$27,AND(M149&lt;&gt;Paramétrage!$C$9,Q149="Mut+ext")),0,ROUNDUP(O149/P149,0))</f>
        <v>0</v>
      </c>
      <c r="V149" s="846">
        <f>IF(OR(M149="",Q149="Mut+ext"),0,IF(VLOOKUP(M149,Paramétrage!$C$6:$E$29,2,0)=0,0,IF(P149="","saisir capacité",N149*U149*VLOOKUP(M149,Paramétrage!$C$6:$E$29,2,0))))</f>
        <v>0</v>
      </c>
      <c r="W149" s="625"/>
      <c r="X149" s="847">
        <f t="shared" si="33"/>
        <v>0</v>
      </c>
      <c r="Y149" s="76">
        <f>IF(OR(M149="",Q149="Mut+ext"),0,IF(ISERROR(W149+V149*VLOOKUP(M149,Paramétrage!$C$6:$E$29,3,0))=TRUE,X149,W149+V149*VLOOKUP(M149,Paramétrage!$C$6:$E$29,3,0)))</f>
        <v>0</v>
      </c>
      <c r="Z149" s="1458"/>
      <c r="AA149" s="1459"/>
      <c r="AB149" s="1503"/>
      <c r="AC149" s="635"/>
      <c r="AD149" s="270"/>
      <c r="AE149" s="919">
        <f t="shared" si="34"/>
        <v>0</v>
      </c>
      <c r="AF149" s="922">
        <f t="shared" si="35"/>
        <v>0</v>
      </c>
    </row>
    <row r="150" spans="1:34" ht="15.6" hidden="1" customHeight="1" x14ac:dyDescent="0.25">
      <c r="A150" s="1464"/>
      <c r="B150" s="1457"/>
      <c r="C150" s="1442"/>
      <c r="D150" s="1443"/>
      <c r="E150" s="1446"/>
      <c r="F150" s="1446"/>
      <c r="G150" s="862"/>
      <c r="H150" s="836"/>
      <c r="I150" s="50"/>
      <c r="J150" s="47"/>
      <c r="K150" s="46"/>
      <c r="L150" s="266"/>
      <c r="M150" s="790"/>
      <c r="N150" s="41"/>
      <c r="O150" s="838"/>
      <c r="P150" s="851"/>
      <c r="Q150" s="688"/>
      <c r="R150" s="1501"/>
      <c r="S150" s="1459"/>
      <c r="T150" s="1502"/>
      <c r="U150" s="799">
        <f>IF(OR(P150="",M150=Paramétrage!$C$10,M150=Paramétrage!$C$13,M150=Paramétrage!$C$17,M150=Paramétrage!$C$20,M150=Paramétrage!$C$24,M150=Paramétrage!$C$27,AND(M150&lt;&gt;Paramétrage!$C$9,Q150="Mut+ext")),0,ROUNDUP(O150/P150,0))</f>
        <v>0</v>
      </c>
      <c r="V150" s="846">
        <f>IF(OR(M150="",Q150="Mut+ext"),0,IF(VLOOKUP(M150,Paramétrage!$C$6:$E$29,2,0)=0,0,IF(P150="","saisir capacité",N150*U150*VLOOKUP(M150,Paramétrage!$C$6:$E$29,2,0))))</f>
        <v>0</v>
      </c>
      <c r="W150" s="625"/>
      <c r="X150" s="847">
        <f t="shared" si="33"/>
        <v>0</v>
      </c>
      <c r="Y150" s="76">
        <f>IF(OR(M150="",Q150="Mut+ext"),0,IF(ISERROR(W150+V150*VLOOKUP(M150,Paramétrage!$C$6:$E$29,3,0))=TRUE,X150,W150+V150*VLOOKUP(M150,Paramétrage!$C$6:$E$29,3,0)))</f>
        <v>0</v>
      </c>
      <c r="Z150" s="1458"/>
      <c r="AA150" s="1459"/>
      <c r="AB150" s="1503"/>
      <c r="AC150" s="635"/>
      <c r="AD150" s="270"/>
      <c r="AE150" s="919">
        <f t="shared" si="34"/>
        <v>0</v>
      </c>
      <c r="AF150" s="922">
        <f t="shared" si="35"/>
        <v>0</v>
      </c>
    </row>
    <row r="151" spans="1:34" ht="15.6" hidden="1" customHeight="1" x14ac:dyDescent="0.25">
      <c r="A151" s="1464"/>
      <c r="B151" s="1457"/>
      <c r="C151" s="1442"/>
      <c r="D151" s="1443"/>
      <c r="E151" s="1446"/>
      <c r="F151" s="1446"/>
      <c r="G151" s="557"/>
      <c r="H151" s="836"/>
      <c r="I151" s="50"/>
      <c r="J151" s="47"/>
      <c r="K151" s="46"/>
      <c r="L151" s="266"/>
      <c r="M151" s="790"/>
      <c r="N151" s="41"/>
      <c r="O151" s="838"/>
      <c r="P151" s="851"/>
      <c r="Q151" s="688"/>
      <c r="R151" s="1501"/>
      <c r="S151" s="1459"/>
      <c r="T151" s="1502"/>
      <c r="U151" s="799">
        <f>IF(OR(P151="",M151=Paramétrage!$C$10,M151=Paramétrage!$C$13,M151=Paramétrage!$C$17,M151=Paramétrage!$C$20,M151=Paramétrage!$C$24,M151=Paramétrage!$C$27,AND(M151&lt;&gt;Paramétrage!$C$9,Q151="Mut+ext")),0,ROUNDUP(O151/P151,0))</f>
        <v>0</v>
      </c>
      <c r="V151" s="846">
        <f>IF(OR(M151="",Q151="Mut+ext"),0,IF(VLOOKUP(M151,Paramétrage!$C$6:$E$29,2,0)=0,0,IF(P151="","saisir capacité",N151*U151*VLOOKUP(M151,Paramétrage!$C$6:$E$29,2,0))))</f>
        <v>0</v>
      </c>
      <c r="W151" s="625"/>
      <c r="X151" s="847">
        <f t="shared" si="33"/>
        <v>0</v>
      </c>
      <c r="Y151" s="76">
        <f>IF(OR(M151="",Q151="Mut+ext"),0,IF(ISERROR(W151+V151*VLOOKUP(M151,Paramétrage!$C$6:$E$29,3,0))=TRUE,X151,W151+V151*VLOOKUP(M151,Paramétrage!$C$6:$E$29,3,0)))</f>
        <v>0</v>
      </c>
      <c r="Z151" s="1458"/>
      <c r="AA151" s="1459"/>
      <c r="AB151" s="1503"/>
      <c r="AC151" s="635"/>
      <c r="AD151" s="270"/>
      <c r="AE151" s="919">
        <f t="shared" si="34"/>
        <v>0</v>
      </c>
      <c r="AF151" s="922">
        <f t="shared" si="35"/>
        <v>0</v>
      </c>
    </row>
    <row r="152" spans="1:34" ht="15.6" hidden="1" customHeight="1" x14ac:dyDescent="0.25">
      <c r="A152" s="1464"/>
      <c r="B152" s="1457"/>
      <c r="C152" s="1442"/>
      <c r="D152" s="1443"/>
      <c r="E152" s="1446"/>
      <c r="F152" s="1446"/>
      <c r="G152" s="557"/>
      <c r="H152" s="836"/>
      <c r="I152" s="50"/>
      <c r="J152" s="47"/>
      <c r="K152" s="46"/>
      <c r="L152" s="266"/>
      <c r="M152" s="790"/>
      <c r="N152" s="41"/>
      <c r="O152" s="838"/>
      <c r="P152" s="851"/>
      <c r="Q152" s="688"/>
      <c r="R152" s="1501"/>
      <c r="S152" s="1459"/>
      <c r="T152" s="1502"/>
      <c r="U152" s="799">
        <f>IF(OR(P152="",M152=Paramétrage!$C$10,M152=Paramétrage!$C$13,M152=Paramétrage!$C$17,M152=Paramétrage!$C$20,M152=Paramétrage!$C$24,M152=Paramétrage!$C$27,AND(M152&lt;&gt;Paramétrage!$C$9,Q152="Mut+ext")),0,ROUNDUP(O152/P152,0))</f>
        <v>0</v>
      </c>
      <c r="V152" s="846">
        <f>IF(OR(M152="",Q152="Mut+ext"),0,IF(VLOOKUP(M152,Paramétrage!$C$6:$E$29,2,0)=0,0,IF(P152="","saisir capacité",N152*U152*VLOOKUP(M152,Paramétrage!$C$6:$E$29,2,0))))</f>
        <v>0</v>
      </c>
      <c r="W152" s="625"/>
      <c r="X152" s="847">
        <f t="shared" si="33"/>
        <v>0</v>
      </c>
      <c r="Y152" s="76">
        <f>IF(OR(M152="",Q152="Mut+ext"),0,IF(ISERROR(W152+V152*VLOOKUP(M152,Paramétrage!$C$6:$E$29,3,0))=TRUE,X152,W152+V152*VLOOKUP(M152,Paramétrage!$C$6:$E$29,3,0)))</f>
        <v>0</v>
      </c>
      <c r="Z152" s="1458"/>
      <c r="AA152" s="1459"/>
      <c r="AB152" s="1503"/>
      <c r="AC152" s="635"/>
      <c r="AD152" s="270"/>
      <c r="AE152" s="919">
        <f t="shared" si="34"/>
        <v>0</v>
      </c>
      <c r="AF152" s="922">
        <f t="shared" si="35"/>
        <v>0</v>
      </c>
    </row>
    <row r="153" spans="1:34" ht="15.6" hidden="1" customHeight="1" x14ac:dyDescent="0.25">
      <c r="A153" s="1464"/>
      <c r="B153" s="1457"/>
      <c r="C153" s="1442"/>
      <c r="D153" s="1443"/>
      <c r="E153" s="1446"/>
      <c r="F153" s="1446"/>
      <c r="G153" s="557"/>
      <c r="H153" s="836"/>
      <c r="I153" s="50"/>
      <c r="J153" s="47"/>
      <c r="K153" s="46"/>
      <c r="L153" s="266"/>
      <c r="M153" s="790"/>
      <c r="N153" s="41"/>
      <c r="O153" s="838"/>
      <c r="P153" s="851"/>
      <c r="Q153" s="688"/>
      <c r="R153" s="1501"/>
      <c r="S153" s="1459"/>
      <c r="T153" s="1502"/>
      <c r="U153" s="799">
        <f>IF(OR(P153="",M153=Paramétrage!$C$10,M153=Paramétrage!$C$13,M153=Paramétrage!$C$17,M153=Paramétrage!$C$20,M153=Paramétrage!$C$24,M153=Paramétrage!$C$27,AND(M153&lt;&gt;Paramétrage!$C$9,Q153="Mut+ext")),0,ROUNDUP(O153/P153,0))</f>
        <v>0</v>
      </c>
      <c r="V153" s="846">
        <f>IF(OR(M153="",Q153="Mut+ext"),0,IF(VLOOKUP(M153,Paramétrage!$C$6:$E$29,2,0)=0,0,IF(P153="","saisir capacité",N153*U153*VLOOKUP(M153,Paramétrage!$C$6:$E$29,2,0))))</f>
        <v>0</v>
      </c>
      <c r="W153" s="625"/>
      <c r="X153" s="847">
        <f t="shared" si="33"/>
        <v>0</v>
      </c>
      <c r="Y153" s="76">
        <f>IF(OR(M153="",Q153="Mut+ext"),0,IF(ISERROR(W153+V153*VLOOKUP(M153,Paramétrage!$C$6:$E$29,3,0))=TRUE,X153,W153+V153*VLOOKUP(M153,Paramétrage!$C$6:$E$29,3,0)))</f>
        <v>0</v>
      </c>
      <c r="Z153" s="1458"/>
      <c r="AA153" s="1459"/>
      <c r="AB153" s="1503"/>
      <c r="AC153" s="635"/>
      <c r="AD153" s="270"/>
      <c r="AE153" s="919">
        <f t="shared" si="34"/>
        <v>0</v>
      </c>
      <c r="AF153" s="922">
        <f t="shared" si="35"/>
        <v>0</v>
      </c>
    </row>
    <row r="154" spans="1:34" x14ac:dyDescent="0.25">
      <c r="A154" s="1464"/>
      <c r="B154" s="1457"/>
      <c r="C154" s="1444"/>
      <c r="D154" s="1445"/>
      <c r="E154" s="1447"/>
      <c r="F154" s="1447"/>
      <c r="G154" s="557"/>
      <c r="H154" s="836"/>
      <c r="I154" s="50"/>
      <c r="J154" s="47"/>
      <c r="K154" s="46"/>
      <c r="L154" s="266"/>
      <c r="M154" s="790"/>
      <c r="N154" s="41"/>
      <c r="O154" s="838"/>
      <c r="P154" s="851"/>
      <c r="Q154" s="688"/>
      <c r="R154" s="1501"/>
      <c r="S154" s="1459"/>
      <c r="T154" s="1502"/>
      <c r="U154" s="799">
        <f>IF(OR(P154="",M154=Paramétrage!$C$10,M154=Paramétrage!$C$13,M154=Paramétrage!$C$17,M154=Paramétrage!$C$20,M154=Paramétrage!$C$24,M154=Paramétrage!$C$27,AND(M154&lt;&gt;Paramétrage!$C$9,Q154="Mut+ext")),0,ROUNDUP(O154/P154,0))</f>
        <v>0</v>
      </c>
      <c r="V154" s="846">
        <f>IF(OR(M154="",Q154="Mut+ext"),0,IF(VLOOKUP(M154,Paramétrage!$C$6:$E$29,2,0)=0,0,IF(P154="","saisir capacité",N154*U154*VLOOKUP(M154,Paramétrage!$C$6:$E$29,2,0))))</f>
        <v>0</v>
      </c>
      <c r="W154" s="625"/>
      <c r="X154" s="847">
        <f t="shared" si="33"/>
        <v>0</v>
      </c>
      <c r="Y154" s="76">
        <f>IF(OR(M154="",Q154="Mut+ext"),0,IF(ISERROR(W154+V154*VLOOKUP(M154,Paramétrage!$C$6:$E$29,3,0))=TRUE,X154,W154+V154*VLOOKUP(M154,Paramétrage!$C$6:$E$29,3,0)))</f>
        <v>0</v>
      </c>
      <c r="Z154" s="1458"/>
      <c r="AA154" s="1459"/>
      <c r="AB154" s="1503"/>
      <c r="AC154" s="635"/>
      <c r="AD154" s="270"/>
      <c r="AE154" s="919">
        <f>IF(G154="",0,IF(K154="",0,IF(SUMIF($G$143:$G$154,G154,$O$143:$O$154)=0,0,IF(OR(L154="",K154="obligatoire"),AF154/SUMIF($G$143:$G$154,G154,$O$143:$O$154),AF154/(SUMIF($G$143:$G$154,G154,$O$143:$O$154)/L154)))))</f>
        <v>0</v>
      </c>
      <c r="AF154" s="922">
        <f t="shared" ref="AF154" si="36">N154*O154</f>
        <v>0</v>
      </c>
    </row>
    <row r="155" spans="1:34" x14ac:dyDescent="0.25">
      <c r="A155" s="1464"/>
      <c r="B155" s="1457"/>
      <c r="C155" s="1000"/>
      <c r="D155" s="867"/>
      <c r="E155" s="1001"/>
      <c r="F155" s="867"/>
      <c r="G155" s="867"/>
      <c r="H155" s="868"/>
      <c r="I155" s="125"/>
      <c r="J155" s="66"/>
      <c r="K155" s="65"/>
      <c r="L155" s="285"/>
      <c r="M155" s="849"/>
      <c r="N155" s="68">
        <f>AE155</f>
        <v>261.5</v>
      </c>
      <c r="O155" s="869"/>
      <c r="P155" s="870"/>
      <c r="Q155" s="289"/>
      <c r="R155" s="287"/>
      <c r="S155" s="287"/>
      <c r="T155" s="288"/>
      <c r="U155" s="289"/>
      <c r="V155" s="848">
        <f>SUM(V143:V154)</f>
        <v>10.5</v>
      </c>
      <c r="W155" s="849">
        <f>SUM(W143:W154)</f>
        <v>0</v>
      </c>
      <c r="X155" s="850">
        <f>SUM(X143:X154)</f>
        <v>10.5</v>
      </c>
      <c r="Y155" s="72">
        <f>SUM(Y143:Y154)</f>
        <v>10.5</v>
      </c>
      <c r="Z155" s="290"/>
      <c r="AA155" s="291"/>
      <c r="AB155" s="292"/>
      <c r="AC155" s="293"/>
      <c r="AD155" s="294"/>
      <c r="AE155" s="925">
        <f>SUM(AE143:AE154)</f>
        <v>261.5</v>
      </c>
      <c r="AF155" s="578">
        <f>SUM(AF143:AF154)</f>
        <v>7322</v>
      </c>
    </row>
    <row r="156" spans="1:34" s="724" customFormat="1" ht="31.2" x14ac:dyDescent="0.25">
      <c r="A156" s="1464"/>
      <c r="B156" s="1457" t="s">
        <v>144</v>
      </c>
      <c r="C156" s="1440" t="s">
        <v>712</v>
      </c>
      <c r="D156" s="1441"/>
      <c r="E156" s="1446">
        <v>6</v>
      </c>
      <c r="F156" s="1446" t="s">
        <v>64</v>
      </c>
      <c r="G156" s="477" t="s">
        <v>146</v>
      </c>
      <c r="H156" s="533" t="s">
        <v>66</v>
      </c>
      <c r="I156" s="597" t="s">
        <v>713</v>
      </c>
      <c r="J156" s="334">
        <v>70</v>
      </c>
      <c r="K156" s="309" t="s">
        <v>64</v>
      </c>
      <c r="L156" s="346">
        <v>1</v>
      </c>
      <c r="M156" s="477" t="s">
        <v>68</v>
      </c>
      <c r="N156" s="311">
        <v>16</v>
      </c>
      <c r="O156" s="330">
        <v>28</v>
      </c>
      <c r="P156" s="691">
        <v>28</v>
      </c>
      <c r="Q156" s="687" t="s">
        <v>81</v>
      </c>
      <c r="R156" s="1496"/>
      <c r="S156" s="1497"/>
      <c r="T156" s="1500"/>
      <c r="U156" s="680">
        <f>IF(OR(P156="",M156=Paramétrage!$C$10,M156=Paramétrage!$C$13,M156=Paramétrage!$C$17,M156=Paramétrage!$C$20,M156=Paramétrage!$C$24,M156=Paramétrage!$C$27,AND(M156&lt;&gt;Paramétrage!$C$9,Q156="Mut+ext")),0,ROUNDUP(O156/P156,0))</f>
        <v>1</v>
      </c>
      <c r="V156" s="312">
        <f>IF(OR(M156="",Q156="Mut+ext"),0,IF(VLOOKUP(M156,Paramétrage!$C$6:$E$29,2,0)=0,0,IF(P156="","saisir capacité",N156*U156*VLOOKUP(M156,Paramétrage!$C$6:$E$29,2,0))))</f>
        <v>16</v>
      </c>
      <c r="W156" s="474"/>
      <c r="X156" s="312">
        <f t="shared" ref="X156:X167" si="37">IF(OR(M156="",Q156="Mut+ext"),0,IF(ISERROR(V156+W156)=TRUE,V156,V156+W156))</f>
        <v>16</v>
      </c>
      <c r="Y156" s="699">
        <f>IF(OR(M156="",Q156="Mut+ext"),0,IF(ISERROR(W156+V156*VLOOKUP(M156,Paramétrage!$C$6:$E$29,3,0))=TRUE,X156,W156+V156*VLOOKUP(M156,Paramétrage!$C$6:$E$29,3,0)))</f>
        <v>24</v>
      </c>
      <c r="Z156" s="1531"/>
      <c r="AA156" s="1497"/>
      <c r="AB156" s="1498"/>
      <c r="AC156" s="316"/>
      <c r="AD156" s="856"/>
      <c r="AE156" s="919">
        <f t="shared" ref="AE156:AE166" si="38">IF(G156="",0,IF(K156="",0,IF(SUMIF($G$156:$G$167,G156,$O$156:$O$167)=0,0,IF(OR(L156="",K156="obligatoire"),AF156/SUMIF($G$156:$G$167,G156,$O$156:$O$167),AF156/(SUMIF($G$156:$G$167,G156,$O$156:$O$167)/L156)))))</f>
        <v>16</v>
      </c>
      <c r="AF156" s="922">
        <f t="shared" ref="AF156:AF166" si="39">N156*O156</f>
        <v>448</v>
      </c>
      <c r="AG156" s="633"/>
      <c r="AH156" s="633"/>
    </row>
    <row r="157" spans="1:34" s="724" customFormat="1" x14ac:dyDescent="0.25">
      <c r="A157" s="1464"/>
      <c r="B157" s="1457"/>
      <c r="C157" s="1442"/>
      <c r="D157" s="1443"/>
      <c r="E157" s="1446"/>
      <c r="F157" s="1446"/>
      <c r="G157" s="463" t="s">
        <v>149</v>
      </c>
      <c r="H157" s="650" t="s">
        <v>66</v>
      </c>
      <c r="I157" s="534" t="s">
        <v>714</v>
      </c>
      <c r="J157" s="308">
        <v>70</v>
      </c>
      <c r="K157" s="309" t="s">
        <v>64</v>
      </c>
      <c r="L157" s="638">
        <v>1</v>
      </c>
      <c r="M157" s="683" t="s">
        <v>68</v>
      </c>
      <c r="N157" s="311">
        <v>16</v>
      </c>
      <c r="O157" s="330">
        <v>28</v>
      </c>
      <c r="P157" s="691">
        <v>28</v>
      </c>
      <c r="Q157" s="687" t="s">
        <v>81</v>
      </c>
      <c r="R157" s="1496"/>
      <c r="S157" s="1497"/>
      <c r="T157" s="1500"/>
      <c r="U157" s="680">
        <f>IF(OR(P157="",M157=Paramétrage!$C$10,M157=Paramétrage!$C$13,M157=Paramétrage!$C$17,M157=Paramétrage!$C$20,M157=Paramétrage!$C$24,M157=Paramétrage!$C$27,AND(M157&lt;&gt;Paramétrage!$C$9,Q157="Mut+ext")),0,ROUNDUP(O157/P157,0))</f>
        <v>1</v>
      </c>
      <c r="V157" s="312">
        <f>IF(OR(M157="",Q157="Mut+ext"),0,IF(VLOOKUP(M157,Paramétrage!$C$6:$E$29,2,0)=0,0,IF(P157="","saisir capacité",N157*U157*VLOOKUP(M157,Paramétrage!$C$6:$E$29,2,0))))</f>
        <v>16</v>
      </c>
      <c r="W157" s="313"/>
      <c r="X157" s="312">
        <f t="shared" si="37"/>
        <v>16</v>
      </c>
      <c r="Y157" s="699">
        <f>IF(OR(M157="",Q157="Mut+ext"),0,IF(ISERROR(W157+V157*VLOOKUP(M157,Paramétrage!$C$6:$E$29,3,0))=TRUE,X157,W157+V157*VLOOKUP(M157,Paramétrage!$C$6:$E$29,3,0)))</f>
        <v>24</v>
      </c>
      <c r="Z157" s="1531"/>
      <c r="AA157" s="1497"/>
      <c r="AB157" s="1498"/>
      <c r="AC157" s="316"/>
      <c r="AD157" s="856"/>
      <c r="AE157" s="919">
        <f t="shared" si="38"/>
        <v>16</v>
      </c>
      <c r="AF157" s="922">
        <f t="shared" si="39"/>
        <v>448</v>
      </c>
      <c r="AG157" s="633"/>
      <c r="AH157" s="633"/>
    </row>
    <row r="158" spans="1:34" s="724" customFormat="1" x14ac:dyDescent="0.25">
      <c r="A158" s="1464"/>
      <c r="B158" s="1457"/>
      <c r="C158" s="1442"/>
      <c r="D158" s="1443"/>
      <c r="E158" s="1446"/>
      <c r="F158" s="1446"/>
      <c r="G158" s="299" t="s">
        <v>151</v>
      </c>
      <c r="H158" s="1319" t="s">
        <v>66</v>
      </c>
      <c r="I158" s="1343" t="s">
        <v>715</v>
      </c>
      <c r="J158" s="308">
        <v>70</v>
      </c>
      <c r="K158" s="309" t="s">
        <v>64</v>
      </c>
      <c r="L158" s="638">
        <v>1</v>
      </c>
      <c r="M158" s="683" t="s">
        <v>68</v>
      </c>
      <c r="N158" s="311">
        <v>10</v>
      </c>
      <c r="O158" s="330">
        <v>28</v>
      </c>
      <c r="P158" s="691">
        <v>28</v>
      </c>
      <c r="Q158" s="687" t="s">
        <v>81</v>
      </c>
      <c r="R158" s="1496"/>
      <c r="S158" s="1497"/>
      <c r="T158" s="1500"/>
      <c r="U158" s="680">
        <f>IF(OR(P158="",M158=Paramétrage!$C$10,M158=Paramétrage!$C$13,M158=Paramétrage!$C$17,M158=Paramétrage!$C$20,M158=Paramétrage!$C$24,M158=Paramétrage!$C$27,AND(M158&lt;&gt;Paramétrage!$C$9,Q158="Mut+ext")),0,ROUNDUP(O158/P158,0))</f>
        <v>1</v>
      </c>
      <c r="V158" s="312">
        <f>IF(OR(M158="",Q158="Mut+ext"),0,IF(VLOOKUP(M158,Paramétrage!$C$6:$E$29,2,0)=0,0,IF(P158="","saisir capacité",N158*U158*VLOOKUP(M158,Paramétrage!$C$6:$E$29,2,0))))</f>
        <v>10</v>
      </c>
      <c r="W158" s="313"/>
      <c r="X158" s="312">
        <f t="shared" si="37"/>
        <v>10</v>
      </c>
      <c r="Y158" s="699">
        <f>IF(OR(M158="",Q158="Mut+ext"),0,IF(ISERROR(W158+V158*VLOOKUP(M158,Paramétrage!$C$6:$E$29,3,0))=TRUE,X158,W158+V158*VLOOKUP(M158,Paramétrage!$C$6:$E$29,3,0)))</f>
        <v>15</v>
      </c>
      <c r="Z158" s="1531"/>
      <c r="AA158" s="1497"/>
      <c r="AB158" s="1498"/>
      <c r="AC158" s="316"/>
      <c r="AD158" s="856"/>
      <c r="AE158" s="919">
        <f t="shared" si="38"/>
        <v>1</v>
      </c>
      <c r="AF158" s="922">
        <f t="shared" si="39"/>
        <v>280</v>
      </c>
      <c r="AG158" s="633"/>
      <c r="AH158" s="633"/>
    </row>
    <row r="159" spans="1:34" ht="15.6" hidden="1" customHeight="1" x14ac:dyDescent="0.25">
      <c r="A159" s="1464"/>
      <c r="B159" s="1457"/>
      <c r="C159" s="1442"/>
      <c r="D159" s="1443"/>
      <c r="E159" s="1446"/>
      <c r="F159" s="1446"/>
      <c r="G159" s="299" t="s">
        <v>151</v>
      </c>
      <c r="H159" s="1319" t="s">
        <v>66</v>
      </c>
      <c r="I159" s="1343" t="s">
        <v>715</v>
      </c>
      <c r="J159" s="47"/>
      <c r="K159" s="46"/>
      <c r="L159" s="266"/>
      <c r="M159" s="790"/>
      <c r="N159" s="41"/>
      <c r="O159" s="330">
        <v>28</v>
      </c>
      <c r="P159" s="691">
        <v>28</v>
      </c>
      <c r="Q159" s="688"/>
      <c r="R159" s="1501"/>
      <c r="S159" s="1459"/>
      <c r="T159" s="1502"/>
      <c r="U159" s="799">
        <f>IF(OR(P159="",M159=Paramétrage!$C$10,M159=Paramétrage!$C$13,M159=Paramétrage!$C$17,M159=Paramétrage!$C$20,M159=Paramétrage!$C$24,M159=Paramétrage!$C$27,AND(M159&lt;&gt;Paramétrage!$C$9,Q159="Mut+ext")),0,ROUNDUP(O159/P159,0))</f>
        <v>1</v>
      </c>
      <c r="V159" s="846">
        <f>IF(OR(M159="",Q159="Mut+ext"),0,IF(VLOOKUP(M159,Paramétrage!$C$6:$E$29,2,0)=0,0,IF(P159="","saisir capacité",N159*U159*VLOOKUP(M159,Paramétrage!$C$6:$E$29,2,0))))</f>
        <v>0</v>
      </c>
      <c r="W159" s="625"/>
      <c r="X159" s="847">
        <f t="shared" si="37"/>
        <v>0</v>
      </c>
      <c r="Y159" s="76">
        <f>IF(OR(M159="",Q159="Mut+ext"),0,IF(ISERROR(W159+V159*VLOOKUP(M159,Paramétrage!$C$6:$E$29,3,0))=TRUE,X159,W159+V159*VLOOKUP(M159,Paramétrage!$C$6:$E$29,3,0)))</f>
        <v>0</v>
      </c>
      <c r="Z159" s="1458"/>
      <c r="AA159" s="1459"/>
      <c r="AB159" s="1503"/>
      <c r="AC159" s="635"/>
      <c r="AD159" s="270"/>
      <c r="AE159" s="919">
        <f t="shared" si="38"/>
        <v>0</v>
      </c>
      <c r="AF159" s="922">
        <f t="shared" si="39"/>
        <v>0</v>
      </c>
    </row>
    <row r="160" spans="1:34" ht="15.6" hidden="1" customHeight="1" x14ac:dyDescent="0.25">
      <c r="A160" s="1464"/>
      <c r="B160" s="1457"/>
      <c r="C160" s="1442"/>
      <c r="D160" s="1443"/>
      <c r="E160" s="1446"/>
      <c r="F160" s="1446"/>
      <c r="G160" s="299" t="s">
        <v>151</v>
      </c>
      <c r="H160" s="1319" t="s">
        <v>66</v>
      </c>
      <c r="I160" s="1343" t="s">
        <v>715</v>
      </c>
      <c r="J160" s="47"/>
      <c r="K160" s="46"/>
      <c r="L160" s="266"/>
      <c r="M160" s="790"/>
      <c r="N160" s="41"/>
      <c r="O160" s="330">
        <v>28</v>
      </c>
      <c r="P160" s="691">
        <v>28</v>
      </c>
      <c r="Q160" s="688"/>
      <c r="R160" s="1501"/>
      <c r="S160" s="1459"/>
      <c r="T160" s="1502"/>
      <c r="U160" s="799">
        <f>IF(OR(P160="",M160=Paramétrage!$C$10,M160=Paramétrage!$C$13,M160=Paramétrage!$C$17,M160=Paramétrage!$C$20,M160=Paramétrage!$C$24,M160=Paramétrage!$C$27,AND(M160&lt;&gt;Paramétrage!$C$9,Q160="Mut+ext")),0,ROUNDUP(O160/P160,0))</f>
        <v>1</v>
      </c>
      <c r="V160" s="846">
        <f>IF(OR(M160="",Q160="Mut+ext"),0,IF(VLOOKUP(M160,Paramétrage!$C$6:$E$29,2,0)=0,0,IF(P160="","saisir capacité",N160*U160*VLOOKUP(M160,Paramétrage!$C$6:$E$29,2,0))))</f>
        <v>0</v>
      </c>
      <c r="W160" s="625"/>
      <c r="X160" s="847">
        <f t="shared" si="37"/>
        <v>0</v>
      </c>
      <c r="Y160" s="76">
        <f>IF(OR(M160="",Q160="Mut+ext"),0,IF(ISERROR(W160+V160*VLOOKUP(M160,Paramétrage!$C$6:$E$29,3,0))=TRUE,X160,W160+V160*VLOOKUP(M160,Paramétrage!$C$6:$E$29,3,0)))</f>
        <v>0</v>
      </c>
      <c r="Z160" s="1458"/>
      <c r="AA160" s="1459"/>
      <c r="AB160" s="1503"/>
      <c r="AC160" s="635"/>
      <c r="AD160" s="270"/>
      <c r="AE160" s="919">
        <f t="shared" si="38"/>
        <v>0</v>
      </c>
      <c r="AF160" s="922">
        <f t="shared" si="39"/>
        <v>0</v>
      </c>
    </row>
    <row r="161" spans="1:34" ht="15.6" hidden="1" customHeight="1" x14ac:dyDescent="0.25">
      <c r="A161" s="1464"/>
      <c r="B161" s="1457"/>
      <c r="C161" s="1442"/>
      <c r="D161" s="1443"/>
      <c r="E161" s="1446"/>
      <c r="F161" s="1446"/>
      <c r="G161" s="299" t="s">
        <v>151</v>
      </c>
      <c r="H161" s="1319" t="s">
        <v>66</v>
      </c>
      <c r="I161" s="1343" t="s">
        <v>715</v>
      </c>
      <c r="J161" s="47"/>
      <c r="K161" s="46"/>
      <c r="L161" s="266"/>
      <c r="M161" s="790"/>
      <c r="N161" s="41"/>
      <c r="O161" s="330">
        <v>28</v>
      </c>
      <c r="P161" s="691">
        <v>28</v>
      </c>
      <c r="Q161" s="688"/>
      <c r="R161" s="1501"/>
      <c r="S161" s="1459"/>
      <c r="T161" s="1502"/>
      <c r="U161" s="799">
        <f>IF(OR(P161="",M161=Paramétrage!$C$10,M161=Paramétrage!$C$13,M161=Paramétrage!$C$17,M161=Paramétrage!$C$20,M161=Paramétrage!$C$24,M161=Paramétrage!$C$27,AND(M161&lt;&gt;Paramétrage!$C$9,Q161="Mut+ext")),0,ROUNDUP(O161/P161,0))</f>
        <v>1</v>
      </c>
      <c r="V161" s="846">
        <f>IF(OR(M161="",Q161="Mut+ext"),0,IF(VLOOKUP(M161,Paramétrage!$C$6:$E$29,2,0)=0,0,IF(P161="","saisir capacité",N161*U161*VLOOKUP(M161,Paramétrage!$C$6:$E$29,2,0))))</f>
        <v>0</v>
      </c>
      <c r="W161" s="625"/>
      <c r="X161" s="847">
        <f t="shared" si="37"/>
        <v>0</v>
      </c>
      <c r="Y161" s="76">
        <f>IF(OR(M161="",Q161="Mut+ext"),0,IF(ISERROR(W161+V161*VLOOKUP(M161,Paramétrage!$C$6:$E$29,3,0))=TRUE,X161,W161+V161*VLOOKUP(M161,Paramétrage!$C$6:$E$29,3,0)))</f>
        <v>0</v>
      </c>
      <c r="Z161" s="1458"/>
      <c r="AA161" s="1459"/>
      <c r="AB161" s="1503"/>
      <c r="AC161" s="635"/>
      <c r="AD161" s="270"/>
      <c r="AE161" s="919">
        <f t="shared" si="38"/>
        <v>0</v>
      </c>
      <c r="AF161" s="922">
        <f t="shared" si="39"/>
        <v>0</v>
      </c>
    </row>
    <row r="162" spans="1:34" ht="15.6" hidden="1" customHeight="1" x14ac:dyDescent="0.25">
      <c r="A162" s="1464"/>
      <c r="B162" s="1457"/>
      <c r="C162" s="1442"/>
      <c r="D162" s="1443"/>
      <c r="E162" s="1446"/>
      <c r="F162" s="1446"/>
      <c r="G162" s="299" t="s">
        <v>151</v>
      </c>
      <c r="H162" s="1319" t="s">
        <v>66</v>
      </c>
      <c r="I162" s="1343" t="s">
        <v>715</v>
      </c>
      <c r="J162" s="47"/>
      <c r="K162" s="46"/>
      <c r="L162" s="266"/>
      <c r="M162" s="790"/>
      <c r="N162" s="41"/>
      <c r="O162" s="330">
        <v>28</v>
      </c>
      <c r="P162" s="691">
        <v>28</v>
      </c>
      <c r="Q162" s="688"/>
      <c r="R162" s="1501"/>
      <c r="S162" s="1459"/>
      <c r="T162" s="1502"/>
      <c r="U162" s="799">
        <f>IF(OR(P162="",M162=Paramétrage!$C$10,M162=Paramétrage!$C$13,M162=Paramétrage!$C$17,M162=Paramétrage!$C$20,M162=Paramétrage!$C$24,M162=Paramétrage!$C$27,AND(M162&lt;&gt;Paramétrage!$C$9,Q162="Mut+ext")),0,ROUNDUP(O162/P162,0))</f>
        <v>1</v>
      </c>
      <c r="V162" s="846">
        <f>IF(OR(M162="",Q162="Mut+ext"),0,IF(VLOOKUP(M162,Paramétrage!$C$6:$E$29,2,0)=0,0,IF(P162="","saisir capacité",N162*U162*VLOOKUP(M162,Paramétrage!$C$6:$E$29,2,0))))</f>
        <v>0</v>
      </c>
      <c r="W162" s="625"/>
      <c r="X162" s="847">
        <f t="shared" si="37"/>
        <v>0</v>
      </c>
      <c r="Y162" s="76">
        <f>IF(OR(M162="",Q162="Mut+ext"),0,IF(ISERROR(W162+V162*VLOOKUP(M162,Paramétrage!$C$6:$E$29,3,0))=TRUE,X162,W162+V162*VLOOKUP(M162,Paramétrage!$C$6:$E$29,3,0)))</f>
        <v>0</v>
      </c>
      <c r="Z162" s="1458"/>
      <c r="AA162" s="1459"/>
      <c r="AB162" s="1503"/>
      <c r="AC162" s="635"/>
      <c r="AD162" s="270"/>
      <c r="AE162" s="919">
        <f t="shared" si="38"/>
        <v>0</v>
      </c>
      <c r="AF162" s="922">
        <f t="shared" si="39"/>
        <v>0</v>
      </c>
    </row>
    <row r="163" spans="1:34" ht="15.6" hidden="1" customHeight="1" x14ac:dyDescent="0.25">
      <c r="A163" s="1464"/>
      <c r="B163" s="1457"/>
      <c r="C163" s="1442"/>
      <c r="D163" s="1443"/>
      <c r="E163" s="1446"/>
      <c r="F163" s="1446"/>
      <c r="G163" s="299" t="s">
        <v>151</v>
      </c>
      <c r="H163" s="1319" t="s">
        <v>66</v>
      </c>
      <c r="I163" s="1343" t="s">
        <v>715</v>
      </c>
      <c r="J163" s="47"/>
      <c r="K163" s="46"/>
      <c r="L163" s="266"/>
      <c r="M163" s="790"/>
      <c r="N163" s="41"/>
      <c r="O163" s="330">
        <v>28</v>
      </c>
      <c r="P163" s="691">
        <v>28</v>
      </c>
      <c r="Q163" s="688"/>
      <c r="R163" s="1501"/>
      <c r="S163" s="1459"/>
      <c r="T163" s="1502"/>
      <c r="U163" s="799">
        <f>IF(OR(P163="",M163=Paramétrage!$C$10,M163=Paramétrage!$C$13,M163=Paramétrage!$C$17,M163=Paramétrage!$C$20,M163=Paramétrage!$C$24,M163=Paramétrage!$C$27,AND(M163&lt;&gt;Paramétrage!$C$9,Q163="Mut+ext")),0,ROUNDUP(O163/P163,0))</f>
        <v>1</v>
      </c>
      <c r="V163" s="846">
        <f>IF(OR(M163="",Q163="Mut+ext"),0,IF(VLOOKUP(M163,Paramétrage!$C$6:$E$29,2,0)=0,0,IF(P163="","saisir capacité",N163*U163*VLOOKUP(M163,Paramétrage!$C$6:$E$29,2,0))))</f>
        <v>0</v>
      </c>
      <c r="W163" s="625"/>
      <c r="X163" s="847">
        <f t="shared" si="37"/>
        <v>0</v>
      </c>
      <c r="Y163" s="76">
        <f>IF(OR(M163="",Q163="Mut+ext"),0,IF(ISERROR(W163+V163*VLOOKUP(M163,Paramétrage!$C$6:$E$29,3,0))=TRUE,X163,W163+V163*VLOOKUP(M163,Paramétrage!$C$6:$E$29,3,0)))</f>
        <v>0</v>
      </c>
      <c r="Z163" s="1458"/>
      <c r="AA163" s="1459"/>
      <c r="AB163" s="1503"/>
      <c r="AC163" s="635"/>
      <c r="AD163" s="270"/>
      <c r="AE163" s="919">
        <f t="shared" si="38"/>
        <v>0</v>
      </c>
      <c r="AF163" s="922">
        <f t="shared" si="39"/>
        <v>0</v>
      </c>
    </row>
    <row r="164" spans="1:34" ht="15.6" hidden="1" customHeight="1" x14ac:dyDescent="0.25">
      <c r="A164" s="1464"/>
      <c r="B164" s="1457"/>
      <c r="C164" s="1442"/>
      <c r="D164" s="1443"/>
      <c r="E164" s="1446"/>
      <c r="F164" s="1446"/>
      <c r="G164" s="299" t="s">
        <v>151</v>
      </c>
      <c r="H164" s="1319" t="s">
        <v>66</v>
      </c>
      <c r="I164" s="1343" t="s">
        <v>715</v>
      </c>
      <c r="J164" s="47"/>
      <c r="K164" s="46"/>
      <c r="L164" s="266"/>
      <c r="M164" s="790"/>
      <c r="N164" s="41"/>
      <c r="O164" s="330">
        <v>28</v>
      </c>
      <c r="P164" s="691">
        <v>28</v>
      </c>
      <c r="Q164" s="688"/>
      <c r="R164" s="1501"/>
      <c r="S164" s="1459"/>
      <c r="T164" s="1502"/>
      <c r="U164" s="799">
        <f>IF(OR(P164="",M164=Paramétrage!$C$10,M164=Paramétrage!$C$13,M164=Paramétrage!$C$17,M164=Paramétrage!$C$20,M164=Paramétrage!$C$24,M164=Paramétrage!$C$27,AND(M164&lt;&gt;Paramétrage!$C$9,Q164="Mut+ext")),0,ROUNDUP(O164/P164,0))</f>
        <v>1</v>
      </c>
      <c r="V164" s="846">
        <f>IF(OR(M164="",Q164="Mut+ext"),0,IF(VLOOKUP(M164,Paramétrage!$C$6:$E$29,2,0)=0,0,IF(P164="","saisir capacité",N164*U164*VLOOKUP(M164,Paramétrage!$C$6:$E$29,2,0))))</f>
        <v>0</v>
      </c>
      <c r="W164" s="625"/>
      <c r="X164" s="847">
        <f t="shared" si="37"/>
        <v>0</v>
      </c>
      <c r="Y164" s="76">
        <f>IF(OR(M164="",Q164="Mut+ext"),0,IF(ISERROR(W164+V164*VLOOKUP(M164,Paramétrage!$C$6:$E$29,3,0))=TRUE,X164,W164+V164*VLOOKUP(M164,Paramétrage!$C$6:$E$29,3,0)))</f>
        <v>0</v>
      </c>
      <c r="Z164" s="1458"/>
      <c r="AA164" s="1459"/>
      <c r="AB164" s="1503"/>
      <c r="AC164" s="635"/>
      <c r="AD164" s="270"/>
      <c r="AE164" s="919">
        <f t="shared" si="38"/>
        <v>0</v>
      </c>
      <c r="AF164" s="922">
        <f t="shared" si="39"/>
        <v>0</v>
      </c>
    </row>
    <row r="165" spans="1:34" ht="15.6" hidden="1" customHeight="1" x14ac:dyDescent="0.25">
      <c r="A165" s="1464"/>
      <c r="B165" s="1457"/>
      <c r="C165" s="1442"/>
      <c r="D165" s="1443"/>
      <c r="E165" s="1446"/>
      <c r="F165" s="1446"/>
      <c r="G165" s="299" t="s">
        <v>151</v>
      </c>
      <c r="H165" s="1319" t="s">
        <v>66</v>
      </c>
      <c r="I165" s="1343" t="s">
        <v>715</v>
      </c>
      <c r="J165" s="47"/>
      <c r="K165" s="46"/>
      <c r="L165" s="266"/>
      <c r="M165" s="790"/>
      <c r="N165" s="41"/>
      <c r="O165" s="330">
        <v>28</v>
      </c>
      <c r="P165" s="691">
        <v>28</v>
      </c>
      <c r="Q165" s="688"/>
      <c r="R165" s="1501"/>
      <c r="S165" s="1459"/>
      <c r="T165" s="1502"/>
      <c r="U165" s="799">
        <f>IF(OR(P165="",M165=Paramétrage!$C$10,M165=Paramétrage!$C$13,M165=Paramétrage!$C$17,M165=Paramétrage!$C$20,M165=Paramétrage!$C$24,M165=Paramétrage!$C$27,AND(M165&lt;&gt;Paramétrage!$C$9,Q165="Mut+ext")),0,ROUNDUP(O165/P165,0))</f>
        <v>1</v>
      </c>
      <c r="V165" s="846">
        <f>IF(OR(M165="",Q165="Mut+ext"),0,IF(VLOOKUP(M165,Paramétrage!$C$6:$E$29,2,0)=0,0,IF(P165="","saisir capacité",N165*U165*VLOOKUP(M165,Paramétrage!$C$6:$E$29,2,0))))</f>
        <v>0</v>
      </c>
      <c r="W165" s="625"/>
      <c r="X165" s="847">
        <f t="shared" si="37"/>
        <v>0</v>
      </c>
      <c r="Y165" s="76">
        <f>IF(OR(M165="",Q165="Mut+ext"),0,IF(ISERROR(W165+V165*VLOOKUP(M165,Paramétrage!$C$6:$E$29,3,0))=TRUE,X165,W165+V165*VLOOKUP(M165,Paramétrage!$C$6:$E$29,3,0)))</f>
        <v>0</v>
      </c>
      <c r="Z165" s="1458"/>
      <c r="AA165" s="1459"/>
      <c r="AB165" s="1503"/>
      <c r="AC165" s="635"/>
      <c r="AD165" s="270"/>
      <c r="AE165" s="919">
        <f t="shared" si="38"/>
        <v>0</v>
      </c>
      <c r="AF165" s="922">
        <f t="shared" si="39"/>
        <v>0</v>
      </c>
    </row>
    <row r="166" spans="1:34" ht="15.6" hidden="1" customHeight="1" x14ac:dyDescent="0.25">
      <c r="A166" s="1464"/>
      <c r="B166" s="1457"/>
      <c r="C166" s="1442"/>
      <c r="D166" s="1443"/>
      <c r="E166" s="1446"/>
      <c r="F166" s="1446"/>
      <c r="G166" s="299" t="s">
        <v>151</v>
      </c>
      <c r="H166" s="1319" t="s">
        <v>66</v>
      </c>
      <c r="I166" s="1343" t="s">
        <v>715</v>
      </c>
      <c r="J166" s="47"/>
      <c r="K166" s="46"/>
      <c r="L166" s="266"/>
      <c r="M166" s="790"/>
      <c r="N166" s="41"/>
      <c r="O166" s="330">
        <v>28</v>
      </c>
      <c r="P166" s="691">
        <v>28</v>
      </c>
      <c r="Q166" s="688"/>
      <c r="R166" s="1501"/>
      <c r="S166" s="1459"/>
      <c r="T166" s="1502"/>
      <c r="U166" s="799">
        <f>IF(OR(P166="",M166=Paramétrage!$C$10,M166=Paramétrage!$C$13,M166=Paramétrage!$C$17,M166=Paramétrage!$C$20,M166=Paramétrage!$C$24,M166=Paramétrage!$C$27,AND(M166&lt;&gt;Paramétrage!$C$9,Q166="Mut+ext")),0,ROUNDUP(O166/P166,0))</f>
        <v>1</v>
      </c>
      <c r="V166" s="846">
        <f>IF(OR(M166="",Q166="Mut+ext"),0,IF(VLOOKUP(M166,Paramétrage!$C$6:$E$29,2,0)=0,0,IF(P166="","saisir capacité",N166*U166*VLOOKUP(M166,Paramétrage!$C$6:$E$29,2,0))))</f>
        <v>0</v>
      </c>
      <c r="W166" s="625"/>
      <c r="X166" s="847">
        <f t="shared" si="37"/>
        <v>0</v>
      </c>
      <c r="Y166" s="76">
        <f>IF(OR(M166="",Q166="Mut+ext"),0,IF(ISERROR(W166+V166*VLOOKUP(M166,Paramétrage!$C$6:$E$29,3,0))=TRUE,X166,W166+V166*VLOOKUP(M166,Paramétrage!$C$6:$E$29,3,0)))</f>
        <v>0</v>
      </c>
      <c r="Z166" s="1458"/>
      <c r="AA166" s="1459"/>
      <c r="AB166" s="1503"/>
      <c r="AC166" s="635"/>
      <c r="AD166" s="270"/>
      <c r="AE166" s="919">
        <f t="shared" si="38"/>
        <v>0</v>
      </c>
      <c r="AF166" s="922">
        <f t="shared" si="39"/>
        <v>0</v>
      </c>
    </row>
    <row r="167" spans="1:34" x14ac:dyDescent="0.25">
      <c r="A167" s="1464"/>
      <c r="B167" s="1457"/>
      <c r="C167" s="1444"/>
      <c r="D167" s="1445"/>
      <c r="E167" s="1447"/>
      <c r="F167" s="1447"/>
      <c r="G167" s="299" t="s">
        <v>151</v>
      </c>
      <c r="H167" s="1319" t="s">
        <v>66</v>
      </c>
      <c r="I167" s="1343" t="s">
        <v>715</v>
      </c>
      <c r="J167" s="47">
        <v>70</v>
      </c>
      <c r="K167" s="46" t="s">
        <v>64</v>
      </c>
      <c r="L167" s="266">
        <v>1</v>
      </c>
      <c r="M167" s="790" t="s">
        <v>80</v>
      </c>
      <c r="N167" s="41">
        <v>10</v>
      </c>
      <c r="O167" s="330">
        <v>28</v>
      </c>
      <c r="P167" s="691">
        <v>28</v>
      </c>
      <c r="Q167" s="688" t="s">
        <v>81</v>
      </c>
      <c r="R167" s="1501"/>
      <c r="S167" s="1459"/>
      <c r="T167" s="1502"/>
      <c r="U167" s="799">
        <f>IF(OR(P167="",M167=Paramétrage!$C$10,M167=Paramétrage!$C$13,M167=Paramétrage!$C$17,M167=Paramétrage!$C$20,M167=Paramétrage!$C$24,M167=Paramétrage!$C$27,AND(M167&lt;&gt;Paramétrage!$C$9,Q167="Mut+ext")),0,ROUNDUP(O167/P167,0))</f>
        <v>1</v>
      </c>
      <c r="V167" s="846">
        <f>IF(OR(M167="",Q167="Mut+ext"),0,IF(VLOOKUP(M167,Paramétrage!$C$6:$E$29,2,0)=0,0,IF(P167="","saisir capacité",N167*U167*VLOOKUP(M167,Paramétrage!$C$6:$E$29,2,0))))</f>
        <v>10</v>
      </c>
      <c r="W167" s="625"/>
      <c r="X167" s="847">
        <f t="shared" si="37"/>
        <v>10</v>
      </c>
      <c r="Y167" s="76">
        <f>IF(OR(M167="",Q167="Mut+ext"),0,IF(ISERROR(W167+V167*VLOOKUP(M167,Paramétrage!$C$6:$E$29,3,0))=TRUE,X167,W167+V167*VLOOKUP(M167,Paramétrage!$C$6:$E$29,3,0)))</f>
        <v>10</v>
      </c>
      <c r="Z167" s="1458"/>
      <c r="AA167" s="1459"/>
      <c r="AB167" s="1503"/>
      <c r="AC167" s="635"/>
      <c r="AD167" s="270"/>
      <c r="AE167" s="919">
        <f>IF(G167="",0,IF(K167="",0,IF(SUMIF($G$156:$G$167,G167,$O$156:$O$167)=0,0,IF(OR(L167="",K167="obligatoire"),AF167/SUMIF($G$156:$G$167,G167,$O$156:$O$167),AF167/(SUMIF($G$156:$G$167,G167,$O$156:$O$167)/L167)))))</f>
        <v>1</v>
      </c>
      <c r="AF167" s="922">
        <f t="shared" ref="AF167" si="40">N167*O167</f>
        <v>280</v>
      </c>
    </row>
    <row r="168" spans="1:34" x14ac:dyDescent="0.25">
      <c r="A168" s="1464"/>
      <c r="B168" s="1457"/>
      <c r="C168" s="1000"/>
      <c r="D168" s="867"/>
      <c r="E168" s="1001"/>
      <c r="F168" s="867"/>
      <c r="G168" s="867"/>
      <c r="H168" s="868"/>
      <c r="I168" s="125"/>
      <c r="J168" s="120"/>
      <c r="K168" s="65"/>
      <c r="L168" s="285"/>
      <c r="M168" s="849"/>
      <c r="N168" s="68">
        <f>AE168</f>
        <v>34</v>
      </c>
      <c r="O168" s="869"/>
      <c r="P168" s="870"/>
      <c r="Q168" s="289"/>
      <c r="R168" s="287"/>
      <c r="S168" s="287"/>
      <c r="T168" s="288"/>
      <c r="U168" s="289"/>
      <c r="V168" s="848">
        <f>SUM(V156:V167)</f>
        <v>52</v>
      </c>
      <c r="W168" s="849">
        <f>SUM(W156:W167)</f>
        <v>0</v>
      </c>
      <c r="X168" s="850">
        <f>SUM(X156:X167)</f>
        <v>52</v>
      </c>
      <c r="Y168" s="72">
        <f>SUM(Y156:Y167)</f>
        <v>73</v>
      </c>
      <c r="Z168" s="290"/>
      <c r="AA168" s="291"/>
      <c r="AB168" s="292"/>
      <c r="AC168" s="293"/>
      <c r="AD168" s="294"/>
      <c r="AE168" s="925">
        <f>SUM(AE156:AE167)</f>
        <v>34</v>
      </c>
      <c r="AF168" s="578">
        <f>SUM(AF156:AF167)</f>
        <v>1456</v>
      </c>
    </row>
    <row r="169" spans="1:34" s="724" customFormat="1" x14ac:dyDescent="0.25">
      <c r="A169" s="1464"/>
      <c r="B169" s="1457" t="s">
        <v>153</v>
      </c>
      <c r="C169" s="1440" t="s">
        <v>105</v>
      </c>
      <c r="D169" s="1441"/>
      <c r="E169" s="1446">
        <v>3</v>
      </c>
      <c r="F169" s="1446" t="s">
        <v>64</v>
      </c>
      <c r="G169" s="477" t="s">
        <v>155</v>
      </c>
      <c r="H169" s="533" t="s">
        <v>66</v>
      </c>
      <c r="I169" s="871" t="s">
        <v>716</v>
      </c>
      <c r="J169" s="463">
        <v>70</v>
      </c>
      <c r="K169" s="309" t="s">
        <v>1044</v>
      </c>
      <c r="L169" s="349">
        <v>1</v>
      </c>
      <c r="M169" s="337"/>
      <c r="N169" s="658">
        <v>200</v>
      </c>
      <c r="O169" s="658">
        <v>28</v>
      </c>
      <c r="P169" s="872">
        <v>28</v>
      </c>
      <c r="Q169" s="687"/>
      <c r="R169" s="1496"/>
      <c r="S169" s="1497"/>
      <c r="T169" s="1500"/>
      <c r="U169" s="680">
        <f>IF(OR(P169="",M169=Paramétrage!$C$10,M169=Paramétrage!$C$13,M169=Paramétrage!$C$17,M169=Paramétrage!$C$20,M169=Paramétrage!$C$24,M169=Paramétrage!$C$27,AND(M169&lt;&gt;Paramétrage!$C$9,Q169="Mut+ext")),0,ROUNDUP(O169/P169,0))</f>
        <v>1</v>
      </c>
      <c r="V169" s="312">
        <f>IF(OR(M169="",Q169="Mut+ext"),0,IF(VLOOKUP(M169,Paramétrage!$C$6:$E$29,2,0)=0,0,IF(P169="","saisir capacité",N169*U169*VLOOKUP(M169,Paramétrage!$C$6:$E$29,2,0))))</f>
        <v>0</v>
      </c>
      <c r="W169" s="474"/>
      <c r="X169" s="312">
        <f t="shared" ref="X169:X180" si="41">IF(OR(M169="",Q169="Mut+ext"),0,IF(ISERROR(V169+W169)=TRUE,V169,V169+W169))</f>
        <v>0</v>
      </c>
      <c r="Y169" s="699">
        <f>IF(OR(M169="",Q169="Mut+ext"),0,IF(ISERROR(W169+V169*VLOOKUP(M169,Paramétrage!$C$6:$E$29,3,0))=TRUE,X169,W169+V169*VLOOKUP(M169,Paramétrage!$C$6:$E$29,3,0)))</f>
        <v>0</v>
      </c>
      <c r="Z169" s="1531"/>
      <c r="AA169" s="1497"/>
      <c r="AB169" s="1498"/>
      <c r="AC169" s="316"/>
      <c r="AD169" s="856"/>
      <c r="AE169" s="919">
        <f t="shared" ref="AE169:AE179" si="42">IF(G169="",0,IF(K169="",0,IF(SUMIF($G$169:$G$180,G169,$O$169:$O$180)=0,0,IF(OR(L169="",K169="obligatoire"),AF169/SUMIF($G$169:$G$180,G169,$O$169:$O$180),AF169/(SUMIF($G$169:$G$180,G169,$O$169:$O$180)/L169)))))</f>
        <v>200</v>
      </c>
      <c r="AF169" s="922">
        <f t="shared" ref="AF169:AF179" si="43">N169*O169</f>
        <v>5600</v>
      </c>
      <c r="AG169" s="633"/>
      <c r="AH169" s="633"/>
    </row>
    <row r="170" spans="1:34" ht="15.6" hidden="1" customHeight="1" x14ac:dyDescent="0.25">
      <c r="A170" s="1464"/>
      <c r="B170" s="1457"/>
      <c r="C170" s="1442"/>
      <c r="D170" s="1443"/>
      <c r="E170" s="1446"/>
      <c r="F170" s="1446"/>
      <c r="G170" s="557"/>
      <c r="H170" s="861"/>
      <c r="I170" s="50"/>
      <c r="J170" s="47"/>
      <c r="K170" s="46"/>
      <c r="L170" s="266"/>
      <c r="M170" s="790"/>
      <c r="N170" s="41"/>
      <c r="O170" s="838"/>
      <c r="P170" s="851"/>
      <c r="Q170" s="688"/>
      <c r="R170" s="1501"/>
      <c r="S170" s="1459"/>
      <c r="T170" s="1502"/>
      <c r="U170" s="799">
        <f>IF(OR(P170="",M170=Paramétrage!$C$10,M170=Paramétrage!$C$13,M170=Paramétrage!$C$17,M170=Paramétrage!$C$20,M170=Paramétrage!$C$24,M170=Paramétrage!$C$27,AND(M170&lt;&gt;Paramétrage!$C$9,Q170="Mut+ext")),0,ROUNDUP(O170/P170,0))</f>
        <v>0</v>
      </c>
      <c r="V170" s="846">
        <f>IF(OR(M170="",Q170="Mut+ext"),0,IF(VLOOKUP(M170,Paramétrage!$C$6:$E$29,2,0)=0,0,IF(P170="","saisir capacité",N170*U170*VLOOKUP(M170,Paramétrage!$C$6:$E$29,2,0))))</f>
        <v>0</v>
      </c>
      <c r="W170" s="625"/>
      <c r="X170" s="847">
        <f t="shared" si="41"/>
        <v>0</v>
      </c>
      <c r="Y170" s="76">
        <f>IF(OR(M170="",Q170="Mut+ext"),0,IF(ISERROR(W170+V170*VLOOKUP(M170,Paramétrage!$C$6:$E$29,3,0))=TRUE,X170,W170+V170*VLOOKUP(M170,Paramétrage!$C$6:$E$29,3,0)))</f>
        <v>0</v>
      </c>
      <c r="Z170" s="1458"/>
      <c r="AA170" s="1459"/>
      <c r="AB170" s="1503"/>
      <c r="AC170" s="635"/>
      <c r="AD170" s="270"/>
      <c r="AE170" s="919">
        <f t="shared" si="42"/>
        <v>0</v>
      </c>
      <c r="AF170" s="922">
        <f t="shared" si="43"/>
        <v>0</v>
      </c>
    </row>
    <row r="171" spans="1:34" ht="15.6" hidden="1" customHeight="1" x14ac:dyDescent="0.25">
      <c r="A171" s="1464"/>
      <c r="B171" s="1457"/>
      <c r="C171" s="1442"/>
      <c r="D171" s="1443"/>
      <c r="E171" s="1446"/>
      <c r="F171" s="1446"/>
      <c r="G171" s="557"/>
      <c r="H171" s="861"/>
      <c r="I171" s="50"/>
      <c r="J171" s="47"/>
      <c r="K171" s="46"/>
      <c r="L171" s="266"/>
      <c r="M171" s="790"/>
      <c r="N171" s="41"/>
      <c r="O171" s="838"/>
      <c r="P171" s="851"/>
      <c r="Q171" s="688"/>
      <c r="R171" s="1501"/>
      <c r="S171" s="1459"/>
      <c r="T171" s="1502"/>
      <c r="U171" s="799">
        <f>IF(OR(P171="",M171=Paramétrage!$C$10,M171=Paramétrage!$C$13,M171=Paramétrage!$C$17,M171=Paramétrage!$C$20,M171=Paramétrage!$C$24,M171=Paramétrage!$C$27,AND(M171&lt;&gt;Paramétrage!$C$9,Q171="Mut+ext")),0,ROUNDUP(O171/P171,0))</f>
        <v>0</v>
      </c>
      <c r="V171" s="846">
        <f>IF(OR(M171="",Q171="Mut+ext"),0,IF(VLOOKUP(M171,Paramétrage!$C$6:$E$29,2,0)=0,0,IF(P171="","saisir capacité",N171*U171*VLOOKUP(M171,Paramétrage!$C$6:$E$29,2,0))))</f>
        <v>0</v>
      </c>
      <c r="W171" s="625"/>
      <c r="X171" s="847">
        <f t="shared" si="41"/>
        <v>0</v>
      </c>
      <c r="Y171" s="76">
        <f>IF(OR(M171="",Q171="Mut+ext"),0,IF(ISERROR(W171+V171*VLOOKUP(M171,Paramétrage!$C$6:$E$29,3,0))=TRUE,X171,W171+V171*VLOOKUP(M171,Paramétrage!$C$6:$E$29,3,0)))</f>
        <v>0</v>
      </c>
      <c r="Z171" s="1458"/>
      <c r="AA171" s="1459"/>
      <c r="AB171" s="1503"/>
      <c r="AC171" s="635"/>
      <c r="AD171" s="270"/>
      <c r="AE171" s="919">
        <f t="shared" si="42"/>
        <v>0</v>
      </c>
      <c r="AF171" s="922">
        <f t="shared" si="43"/>
        <v>0</v>
      </c>
    </row>
    <row r="172" spans="1:34" ht="15.6" hidden="1" customHeight="1" x14ac:dyDescent="0.25">
      <c r="A172" s="1464"/>
      <c r="B172" s="1457"/>
      <c r="C172" s="1442"/>
      <c r="D172" s="1443"/>
      <c r="E172" s="1446"/>
      <c r="F172" s="1446"/>
      <c r="G172" s="862"/>
      <c r="H172" s="861"/>
      <c r="I172" s="50"/>
      <c r="J172" s="47"/>
      <c r="K172" s="46"/>
      <c r="L172" s="266"/>
      <c r="M172" s="790"/>
      <c r="N172" s="41"/>
      <c r="O172" s="838"/>
      <c r="P172" s="851"/>
      <c r="Q172" s="688"/>
      <c r="R172" s="1501"/>
      <c r="S172" s="1459"/>
      <c r="T172" s="1502"/>
      <c r="U172" s="799">
        <f>IF(OR(P172="",M172=Paramétrage!$C$10,M172=Paramétrage!$C$13,M172=Paramétrage!$C$17,M172=Paramétrage!$C$20,M172=Paramétrage!$C$24,M172=Paramétrage!$C$27,AND(M172&lt;&gt;Paramétrage!$C$9,Q172="Mut+ext")),0,ROUNDUP(O172/P172,0))</f>
        <v>0</v>
      </c>
      <c r="V172" s="846">
        <f>IF(OR(M172="",Q172="Mut+ext"),0,IF(VLOOKUP(M172,Paramétrage!$C$6:$E$29,2,0)=0,0,IF(P172="","saisir capacité",N172*U172*VLOOKUP(M172,Paramétrage!$C$6:$E$29,2,0))))</f>
        <v>0</v>
      </c>
      <c r="W172" s="625"/>
      <c r="X172" s="847">
        <f t="shared" si="41"/>
        <v>0</v>
      </c>
      <c r="Y172" s="76">
        <f>IF(OR(M172="",Q172="Mut+ext"),0,IF(ISERROR(W172+V172*VLOOKUP(M172,Paramétrage!$C$6:$E$29,3,0))=TRUE,X172,W172+V172*VLOOKUP(M172,Paramétrage!$C$6:$E$29,3,0)))</f>
        <v>0</v>
      </c>
      <c r="Z172" s="1458"/>
      <c r="AA172" s="1459"/>
      <c r="AB172" s="1503"/>
      <c r="AC172" s="635"/>
      <c r="AD172" s="270"/>
      <c r="AE172" s="919">
        <f t="shared" si="42"/>
        <v>0</v>
      </c>
      <c r="AF172" s="922">
        <f t="shared" si="43"/>
        <v>0</v>
      </c>
    </row>
    <row r="173" spans="1:34" ht="15.6" hidden="1" customHeight="1" x14ac:dyDescent="0.25">
      <c r="A173" s="1464"/>
      <c r="B173" s="1457"/>
      <c r="C173" s="1442"/>
      <c r="D173" s="1443"/>
      <c r="E173" s="1446"/>
      <c r="F173" s="1446"/>
      <c r="G173" s="557"/>
      <c r="H173" s="836"/>
      <c r="I173" s="50"/>
      <c r="J173" s="47"/>
      <c r="K173" s="46"/>
      <c r="L173" s="266"/>
      <c r="M173" s="790"/>
      <c r="N173" s="41"/>
      <c r="O173" s="838"/>
      <c r="P173" s="851"/>
      <c r="Q173" s="688"/>
      <c r="R173" s="1501"/>
      <c r="S173" s="1459"/>
      <c r="T173" s="1502"/>
      <c r="U173" s="799">
        <f>IF(OR(P173="",M173=Paramétrage!$C$10,M173=Paramétrage!$C$13,M173=Paramétrage!$C$17,M173=Paramétrage!$C$20,M173=Paramétrage!$C$24,M173=Paramétrage!$C$27,AND(M173&lt;&gt;Paramétrage!$C$9,Q173="Mut+ext")),0,ROUNDUP(O173/P173,0))</f>
        <v>0</v>
      </c>
      <c r="V173" s="846">
        <f>IF(OR(M173="",Q173="Mut+ext"),0,IF(VLOOKUP(M173,Paramétrage!$C$6:$E$29,2,0)=0,0,IF(P173="","saisir capacité",N173*U173*VLOOKUP(M173,Paramétrage!$C$6:$E$29,2,0))))</f>
        <v>0</v>
      </c>
      <c r="W173" s="625"/>
      <c r="X173" s="847">
        <f t="shared" si="41"/>
        <v>0</v>
      </c>
      <c r="Y173" s="76">
        <f>IF(OR(M173="",Q173="Mut+ext"),0,IF(ISERROR(W173+V173*VLOOKUP(M173,Paramétrage!$C$6:$E$29,3,0))=TRUE,X173,W173+V173*VLOOKUP(M173,Paramétrage!$C$6:$E$29,3,0)))</f>
        <v>0</v>
      </c>
      <c r="Z173" s="1458"/>
      <c r="AA173" s="1459"/>
      <c r="AB173" s="1503"/>
      <c r="AC173" s="635"/>
      <c r="AD173" s="270"/>
      <c r="AE173" s="919">
        <f t="shared" si="42"/>
        <v>0</v>
      </c>
      <c r="AF173" s="922">
        <f t="shared" si="43"/>
        <v>0</v>
      </c>
    </row>
    <row r="174" spans="1:34" ht="15.6" hidden="1" customHeight="1" x14ac:dyDescent="0.25">
      <c r="A174" s="1464"/>
      <c r="B174" s="1457"/>
      <c r="C174" s="1442"/>
      <c r="D174" s="1443"/>
      <c r="E174" s="1446"/>
      <c r="F174" s="1446"/>
      <c r="G174" s="557"/>
      <c r="H174" s="836"/>
      <c r="I174" s="50"/>
      <c r="J174" s="47"/>
      <c r="K174" s="46"/>
      <c r="L174" s="266"/>
      <c r="M174" s="790"/>
      <c r="N174" s="41"/>
      <c r="O174" s="838"/>
      <c r="P174" s="851"/>
      <c r="Q174" s="688"/>
      <c r="R174" s="1501"/>
      <c r="S174" s="1459"/>
      <c r="T174" s="1502"/>
      <c r="U174" s="799">
        <f>IF(OR(P174="",M174=Paramétrage!$C$10,M174=Paramétrage!$C$13,M174=Paramétrage!$C$17,M174=Paramétrage!$C$20,M174=Paramétrage!$C$24,M174=Paramétrage!$C$27,AND(M174&lt;&gt;Paramétrage!$C$9,Q174="Mut+ext")),0,ROUNDUP(O174/P174,0))</f>
        <v>0</v>
      </c>
      <c r="V174" s="846">
        <f>IF(OR(M174="",Q174="Mut+ext"),0,IF(VLOOKUP(M174,Paramétrage!$C$6:$E$29,2,0)=0,0,IF(P174="","saisir capacité",N174*U174*VLOOKUP(M174,Paramétrage!$C$6:$E$29,2,0))))</f>
        <v>0</v>
      </c>
      <c r="W174" s="625"/>
      <c r="X174" s="847">
        <f t="shared" si="41"/>
        <v>0</v>
      </c>
      <c r="Y174" s="76">
        <f>IF(OR(M174="",Q174="Mut+ext"),0,IF(ISERROR(W174+V174*VLOOKUP(M174,Paramétrage!$C$6:$E$29,3,0))=TRUE,X174,W174+V174*VLOOKUP(M174,Paramétrage!$C$6:$E$29,3,0)))</f>
        <v>0</v>
      </c>
      <c r="Z174" s="1458"/>
      <c r="AA174" s="1459"/>
      <c r="AB174" s="1503"/>
      <c r="AC174" s="635"/>
      <c r="AD174" s="270"/>
      <c r="AE174" s="919">
        <f t="shared" si="42"/>
        <v>0</v>
      </c>
      <c r="AF174" s="922">
        <f t="shared" si="43"/>
        <v>0</v>
      </c>
    </row>
    <row r="175" spans="1:34" ht="15.6" hidden="1" customHeight="1" x14ac:dyDescent="0.25">
      <c r="A175" s="1464"/>
      <c r="B175" s="1457"/>
      <c r="C175" s="1442"/>
      <c r="D175" s="1443"/>
      <c r="E175" s="1446"/>
      <c r="F175" s="1446"/>
      <c r="G175" s="557"/>
      <c r="H175" s="836"/>
      <c r="I175" s="50"/>
      <c r="J175" s="47"/>
      <c r="K175" s="46"/>
      <c r="L175" s="266"/>
      <c r="M175" s="790"/>
      <c r="N175" s="41"/>
      <c r="O175" s="838"/>
      <c r="P175" s="851"/>
      <c r="Q175" s="688"/>
      <c r="R175" s="1501"/>
      <c r="S175" s="1459"/>
      <c r="T175" s="1502"/>
      <c r="U175" s="799">
        <f>IF(OR(P175="",M175=Paramétrage!$C$10,M175=Paramétrage!$C$13,M175=Paramétrage!$C$17,M175=Paramétrage!$C$20,M175=Paramétrage!$C$24,M175=Paramétrage!$C$27,AND(M175&lt;&gt;Paramétrage!$C$9,Q175="Mut+ext")),0,ROUNDUP(O175/P175,0))</f>
        <v>0</v>
      </c>
      <c r="V175" s="846">
        <f>IF(OR(M175="",Q175="Mut+ext"),0,IF(VLOOKUP(M175,Paramétrage!$C$6:$E$29,2,0)=0,0,IF(P175="","saisir capacité",N175*U175*VLOOKUP(M175,Paramétrage!$C$6:$E$29,2,0))))</f>
        <v>0</v>
      </c>
      <c r="W175" s="625"/>
      <c r="X175" s="847">
        <f t="shared" si="41"/>
        <v>0</v>
      </c>
      <c r="Y175" s="76">
        <f>IF(OR(M175="",Q175="Mut+ext"),0,IF(ISERROR(W175+V175*VLOOKUP(M175,Paramétrage!$C$6:$E$29,3,0))=TRUE,X175,W175+V175*VLOOKUP(M175,Paramétrage!$C$6:$E$29,3,0)))</f>
        <v>0</v>
      </c>
      <c r="Z175" s="1458"/>
      <c r="AA175" s="1459"/>
      <c r="AB175" s="1503"/>
      <c r="AC175" s="635"/>
      <c r="AD175" s="270"/>
      <c r="AE175" s="919">
        <f t="shared" si="42"/>
        <v>0</v>
      </c>
      <c r="AF175" s="922">
        <f t="shared" si="43"/>
        <v>0</v>
      </c>
    </row>
    <row r="176" spans="1:34" ht="15.6" hidden="1" customHeight="1" x14ac:dyDescent="0.25">
      <c r="A176" s="1464"/>
      <c r="B176" s="1457"/>
      <c r="C176" s="1442"/>
      <c r="D176" s="1443"/>
      <c r="E176" s="1446"/>
      <c r="F176" s="1446"/>
      <c r="G176" s="557"/>
      <c r="H176" s="836"/>
      <c r="I176" s="50"/>
      <c r="J176" s="47"/>
      <c r="K176" s="46"/>
      <c r="L176" s="266"/>
      <c r="M176" s="790"/>
      <c r="N176" s="42"/>
      <c r="O176" s="838"/>
      <c r="P176" s="851"/>
      <c r="Q176" s="688"/>
      <c r="R176" s="1501"/>
      <c r="S176" s="1459"/>
      <c r="T176" s="1502"/>
      <c r="U176" s="799">
        <f>IF(OR(P176="",M176=Paramétrage!$C$10,M176=Paramétrage!$C$13,M176=Paramétrage!$C$17,M176=Paramétrage!$C$20,M176=Paramétrage!$C$24,M176=Paramétrage!$C$27,AND(M176&lt;&gt;Paramétrage!$C$9,Q176="Mut+ext")),0,ROUNDUP(O176/P176,0))</f>
        <v>0</v>
      </c>
      <c r="V176" s="846">
        <f>IF(OR(M176="",Q176="Mut+ext"),0,IF(VLOOKUP(M176,Paramétrage!$C$6:$E$29,2,0)=0,0,IF(P176="","saisir capacité",N176*U176*VLOOKUP(M176,Paramétrage!$C$6:$E$29,2,0))))</f>
        <v>0</v>
      </c>
      <c r="W176" s="625"/>
      <c r="X176" s="847">
        <f t="shared" si="41"/>
        <v>0</v>
      </c>
      <c r="Y176" s="76">
        <f>IF(OR(M176="",Q176="Mut+ext"),0,IF(ISERROR(W176+V176*VLOOKUP(M176,Paramétrage!$C$6:$E$29,3,0))=TRUE,X176,W176+V176*VLOOKUP(M176,Paramétrage!$C$6:$E$29,3,0)))</f>
        <v>0</v>
      </c>
      <c r="Z176" s="1458"/>
      <c r="AA176" s="1459"/>
      <c r="AB176" s="1503"/>
      <c r="AC176" s="635"/>
      <c r="AD176" s="270"/>
      <c r="AE176" s="919">
        <f t="shared" si="42"/>
        <v>0</v>
      </c>
      <c r="AF176" s="922">
        <f t="shared" si="43"/>
        <v>0</v>
      </c>
    </row>
    <row r="177" spans="1:32" ht="15.6" hidden="1" customHeight="1" x14ac:dyDescent="0.25">
      <c r="A177" s="1464"/>
      <c r="B177" s="1457"/>
      <c r="C177" s="1442"/>
      <c r="D177" s="1443"/>
      <c r="E177" s="1446"/>
      <c r="F177" s="1446"/>
      <c r="G177" s="557"/>
      <c r="H177" s="836"/>
      <c r="I177" s="50"/>
      <c r="J177" s="47"/>
      <c r="K177" s="46"/>
      <c r="L177" s="266"/>
      <c r="M177" s="790"/>
      <c r="N177" s="41"/>
      <c r="O177" s="838"/>
      <c r="P177" s="851"/>
      <c r="Q177" s="688"/>
      <c r="R177" s="1501"/>
      <c r="S177" s="1459"/>
      <c r="T177" s="1502"/>
      <c r="U177" s="799">
        <f>IF(OR(P177="",M177=Paramétrage!$C$10,M177=Paramétrage!$C$13,M177=Paramétrage!$C$17,M177=Paramétrage!$C$20,M177=Paramétrage!$C$24,M177=Paramétrage!$C$27,AND(M177&lt;&gt;Paramétrage!$C$9,Q177="Mut+ext")),0,ROUNDUP(O177/P177,0))</f>
        <v>0</v>
      </c>
      <c r="V177" s="846">
        <f>IF(OR(M177="",Q177="Mut+ext"),0,IF(VLOOKUP(M177,Paramétrage!$C$6:$E$29,2,0)=0,0,IF(P177="","saisir capacité",N177*U177*VLOOKUP(M177,Paramétrage!$C$6:$E$29,2,0))))</f>
        <v>0</v>
      </c>
      <c r="W177" s="625"/>
      <c r="X177" s="847">
        <f t="shared" si="41"/>
        <v>0</v>
      </c>
      <c r="Y177" s="76">
        <f>IF(OR(M177="",Q177="Mut+ext"),0,IF(ISERROR(W177+V177*VLOOKUP(M177,Paramétrage!$C$6:$E$29,3,0))=TRUE,X177,W177+V177*VLOOKUP(M177,Paramétrage!$C$6:$E$29,3,0)))</f>
        <v>0</v>
      </c>
      <c r="Z177" s="1458"/>
      <c r="AA177" s="1459"/>
      <c r="AB177" s="1503"/>
      <c r="AC177" s="635"/>
      <c r="AD177" s="270"/>
      <c r="AE177" s="919">
        <f t="shared" si="42"/>
        <v>0</v>
      </c>
      <c r="AF177" s="922">
        <f t="shared" si="43"/>
        <v>0</v>
      </c>
    </row>
    <row r="178" spans="1:32" ht="15.6" hidden="1" customHeight="1" x14ac:dyDescent="0.25">
      <c r="A178" s="1464"/>
      <c r="B178" s="1457"/>
      <c r="C178" s="1442"/>
      <c r="D178" s="1443"/>
      <c r="E178" s="1446"/>
      <c r="F178" s="1446"/>
      <c r="G178" s="557"/>
      <c r="H178" s="836"/>
      <c r="I178" s="50"/>
      <c r="J178" s="47"/>
      <c r="K178" s="46"/>
      <c r="L178" s="266"/>
      <c r="M178" s="790"/>
      <c r="N178" s="41"/>
      <c r="O178" s="838"/>
      <c r="P178" s="851"/>
      <c r="Q178" s="688"/>
      <c r="R178" s="1501"/>
      <c r="S178" s="1459"/>
      <c r="T178" s="1502"/>
      <c r="U178" s="799">
        <f>IF(OR(P178="",M178=Paramétrage!$C$10,M178=Paramétrage!$C$13,M178=Paramétrage!$C$17,M178=Paramétrage!$C$20,M178=Paramétrage!$C$24,M178=Paramétrage!$C$27,AND(M178&lt;&gt;Paramétrage!$C$9,Q178="Mut+ext")),0,ROUNDUP(O178/P178,0))</f>
        <v>0</v>
      </c>
      <c r="V178" s="846">
        <f>IF(OR(M178="",Q178="Mut+ext"),0,IF(VLOOKUP(M178,Paramétrage!$C$6:$E$29,2,0)=0,0,IF(P178="","saisir capacité",N178*U178*VLOOKUP(M178,Paramétrage!$C$6:$E$29,2,0))))</f>
        <v>0</v>
      </c>
      <c r="W178" s="625"/>
      <c r="X178" s="847">
        <f t="shared" si="41"/>
        <v>0</v>
      </c>
      <c r="Y178" s="76">
        <f>IF(OR(M178="",Q178="Mut+ext"),0,IF(ISERROR(W178+V178*VLOOKUP(M178,Paramétrage!$C$6:$E$29,3,0))=TRUE,X178,W178+V178*VLOOKUP(M178,Paramétrage!$C$6:$E$29,3,0)))</f>
        <v>0</v>
      </c>
      <c r="Z178" s="1458"/>
      <c r="AA178" s="1459"/>
      <c r="AB178" s="1503"/>
      <c r="AC178" s="635"/>
      <c r="AD178" s="270"/>
      <c r="AE178" s="919">
        <f t="shared" si="42"/>
        <v>0</v>
      </c>
      <c r="AF178" s="922">
        <f t="shared" si="43"/>
        <v>0</v>
      </c>
    </row>
    <row r="179" spans="1:32" ht="15.6" hidden="1" customHeight="1" x14ac:dyDescent="0.25">
      <c r="A179" s="1464"/>
      <c r="B179" s="1457"/>
      <c r="C179" s="1442"/>
      <c r="D179" s="1443"/>
      <c r="E179" s="1446"/>
      <c r="F179" s="1446"/>
      <c r="G179" s="557"/>
      <c r="H179" s="836"/>
      <c r="I179" s="50"/>
      <c r="J179" s="47"/>
      <c r="K179" s="46"/>
      <c r="L179" s="266"/>
      <c r="M179" s="790"/>
      <c r="N179" s="41"/>
      <c r="O179" s="838"/>
      <c r="P179" s="851"/>
      <c r="Q179" s="688"/>
      <c r="R179" s="1501"/>
      <c r="S179" s="1459"/>
      <c r="T179" s="1502"/>
      <c r="U179" s="799">
        <f>IF(OR(P179="",M179=Paramétrage!$C$10,M179=Paramétrage!$C$13,M179=Paramétrage!$C$17,M179=Paramétrage!$C$20,M179=Paramétrage!$C$24,M179=Paramétrage!$C$27,AND(M179&lt;&gt;Paramétrage!$C$9,Q179="Mut+ext")),0,ROUNDUP(O179/P179,0))</f>
        <v>0</v>
      </c>
      <c r="V179" s="846">
        <f>IF(OR(M179="",Q179="Mut+ext"),0,IF(VLOOKUP(M179,Paramétrage!$C$6:$E$29,2,0)=0,0,IF(P179="","saisir capacité",N179*U179*VLOOKUP(M179,Paramétrage!$C$6:$E$29,2,0))))</f>
        <v>0</v>
      </c>
      <c r="W179" s="625"/>
      <c r="X179" s="847">
        <f t="shared" si="41"/>
        <v>0</v>
      </c>
      <c r="Y179" s="76">
        <f>IF(OR(M179="",Q179="Mut+ext"),0,IF(ISERROR(W179+V179*VLOOKUP(M179,Paramétrage!$C$6:$E$29,3,0))=TRUE,X179,W179+V179*VLOOKUP(M179,Paramétrage!$C$6:$E$29,3,0)))</f>
        <v>0</v>
      </c>
      <c r="Z179" s="1458"/>
      <c r="AA179" s="1459"/>
      <c r="AB179" s="1503"/>
      <c r="AC179" s="635"/>
      <c r="AD179" s="270"/>
      <c r="AE179" s="919">
        <f t="shared" si="42"/>
        <v>0</v>
      </c>
      <c r="AF179" s="922">
        <f t="shared" si="43"/>
        <v>0</v>
      </c>
    </row>
    <row r="180" spans="1:32" x14ac:dyDescent="0.25">
      <c r="A180" s="1464"/>
      <c r="B180" s="1457"/>
      <c r="C180" s="1444"/>
      <c r="D180" s="1445"/>
      <c r="E180" s="1447"/>
      <c r="F180" s="1447"/>
      <c r="G180" s="557"/>
      <c r="H180" s="836"/>
      <c r="I180" s="50"/>
      <c r="J180" s="47"/>
      <c r="K180" s="46"/>
      <c r="L180" s="266"/>
      <c r="M180" s="790"/>
      <c r="N180" s="42"/>
      <c r="O180" s="838"/>
      <c r="P180" s="851"/>
      <c r="Q180" s="688"/>
      <c r="R180" s="1501"/>
      <c r="S180" s="1459"/>
      <c r="T180" s="1502"/>
      <c r="U180" s="799">
        <f>IF(OR(P180="",M180=Paramétrage!$C$10,M180=Paramétrage!$C$13,M180=Paramétrage!$C$17,M180=Paramétrage!$C$20,M180=Paramétrage!$C$24,M180=Paramétrage!$C$27,AND(M180&lt;&gt;Paramétrage!$C$9,Q180="Mut+ext")),0,ROUNDUP(O180/P180,0))</f>
        <v>0</v>
      </c>
      <c r="V180" s="846">
        <f>IF(OR(M180="",Q180="Mut+ext"),0,IF(VLOOKUP(M180,Paramétrage!$C$6:$E$29,2,0)=0,0,IF(P180="","saisir capacité",N180*U180*VLOOKUP(M180,Paramétrage!$C$6:$E$29,2,0))))</f>
        <v>0</v>
      </c>
      <c r="W180" s="625"/>
      <c r="X180" s="847">
        <f t="shared" si="41"/>
        <v>0</v>
      </c>
      <c r="Y180" s="76">
        <f>IF(OR(M180="",Q180="Mut+ext"),0,IF(ISERROR(W180+V180*VLOOKUP(M180,Paramétrage!$C$6:$E$29,3,0))=TRUE,X180,W180+V180*VLOOKUP(M180,Paramétrage!$C$6:$E$29,3,0)))</f>
        <v>0</v>
      </c>
      <c r="Z180" s="1458"/>
      <c r="AA180" s="1459"/>
      <c r="AB180" s="1503"/>
      <c r="AC180" s="635"/>
      <c r="AD180" s="270"/>
      <c r="AE180" s="919">
        <f>IF(G180="",0,IF(K180="",0,IF(SUMIF($G$169:$G$180,G180,$O$169:$O$180)=0,0,IF(OR(L180="",K180="obligatoire"),AF180/SUMIF($G$169:$G$180,G180,$O$169:$O$180),AF180/(SUMIF($G$169:$G$180,G180,$O$169:$O$180)/L180)))))</f>
        <v>0</v>
      </c>
      <c r="AF180" s="922">
        <f t="shared" ref="AF180" si="44">N180*O180</f>
        <v>0</v>
      </c>
    </row>
    <row r="181" spans="1:32" ht="16.2" thickBot="1" x14ac:dyDescent="0.3">
      <c r="A181" s="1464"/>
      <c r="B181" s="1457"/>
      <c r="C181" s="1000"/>
      <c r="D181" s="867"/>
      <c r="E181" s="1001"/>
      <c r="F181" s="867"/>
      <c r="G181" s="867"/>
      <c r="H181" s="868"/>
      <c r="I181" s="125"/>
      <c r="J181" s="120"/>
      <c r="K181" s="65"/>
      <c r="L181" s="285"/>
      <c r="M181" s="849"/>
      <c r="N181" s="68">
        <f>AE181</f>
        <v>200</v>
      </c>
      <c r="O181" s="869"/>
      <c r="P181" s="869"/>
      <c r="Q181" s="286"/>
      <c r="R181" s="287"/>
      <c r="S181" s="287"/>
      <c r="T181" s="288"/>
      <c r="U181" s="289"/>
      <c r="V181" s="848">
        <f>SUM(V169:V180)</f>
        <v>0</v>
      </c>
      <c r="W181" s="849">
        <f>SUM(W169:W180)</f>
        <v>0</v>
      </c>
      <c r="X181" s="850">
        <f>SUM(X169:X180)</f>
        <v>0</v>
      </c>
      <c r="Y181" s="72">
        <f>SUM(Y169:Y180)</f>
        <v>0</v>
      </c>
      <c r="Z181" s="290"/>
      <c r="AA181" s="291"/>
      <c r="AB181" s="292"/>
      <c r="AC181" s="293"/>
      <c r="AD181" s="294"/>
      <c r="AE181" s="925">
        <f>SUM(AE169:AE180)</f>
        <v>200</v>
      </c>
      <c r="AF181" s="578">
        <f>SUM(AF169:AF180)</f>
        <v>5600</v>
      </c>
    </row>
    <row r="182" spans="1:32" ht="15.6" hidden="1" customHeight="1" x14ac:dyDescent="0.25">
      <c r="A182" s="1464"/>
      <c r="B182" s="1457" t="s">
        <v>163</v>
      </c>
      <c r="C182" s="1440"/>
      <c r="D182" s="1441"/>
      <c r="E182" s="1446"/>
      <c r="F182" s="1446"/>
      <c r="G182" s="987" t="s">
        <v>165</v>
      </c>
      <c r="H182" s="604"/>
      <c r="I182" s="50"/>
      <c r="J182" s="47"/>
      <c r="K182" s="46"/>
      <c r="L182" s="266"/>
      <c r="M182" s="790"/>
      <c r="N182" s="41"/>
      <c r="O182" s="838"/>
      <c r="P182" s="835"/>
      <c r="Q182" s="267"/>
      <c r="R182" s="1501"/>
      <c r="S182" s="1459"/>
      <c r="T182" s="1502"/>
      <c r="U182" s="283">
        <f>IF(OR(P182="",M182=Paramétrage!$C$10,M182=Paramétrage!$C$13,M182=Paramétrage!$C$17,M182=Paramétrage!$C$20,M182=Paramétrage!$C$24,M182=Paramétrage!$C$27,AND(M182&lt;&gt;Paramétrage!$C$9,Q182="Mut+ext")),0,ROUNDUP(O182/P182,0))</f>
        <v>0</v>
      </c>
      <c r="V182" s="846">
        <f>IF(OR(M182="",Q182="Mut+ext"),0,IF(VLOOKUP(M182,Paramétrage!$C$6:$E$29,2,0)=0,0,IF(P182="","saisir capacité",N182*U182*VLOOKUP(M182,Paramétrage!$C$6:$E$29,2,0))))</f>
        <v>0</v>
      </c>
      <c r="W182" s="625"/>
      <c r="X182" s="847">
        <f t="shared" ref="X182:X193" si="45">IF(OR(M182="",Q182="Mut+ext"),0,IF(ISERROR(V182+W182)=TRUE,V182,V182+W182))</f>
        <v>0</v>
      </c>
      <c r="Y182" s="76">
        <f>IF(OR(M182="",Q182="Mut+ext"),0,IF(ISERROR(W182+V182*VLOOKUP(M182,Paramétrage!$C$6:$E$29,3,0))=TRUE,X182,W182+V182*VLOOKUP(M182,Paramétrage!$C$6:$E$29,3,0)))</f>
        <v>0</v>
      </c>
      <c r="Z182" s="1458"/>
      <c r="AA182" s="1459"/>
      <c r="AB182" s="1503"/>
      <c r="AC182" s="635"/>
      <c r="AD182" s="284"/>
      <c r="AE182" s="919">
        <f>IF(G182="",0,IF(K182="",0,IF(SUMIF(G182:G193,G182,O182:O193)=0,0,IF(OR(L182="",K182="obligatoire"),AF182/SUMIF(G182:G193,G182,O182:O193),AF182/(SUMIF(G182:G193,G182,O182:O193)/L182)))))</f>
        <v>0</v>
      </c>
      <c r="AF182" s="917">
        <f t="shared" ref="AF182:AF193" si="46">N182*O182</f>
        <v>0</v>
      </c>
    </row>
    <row r="183" spans="1:32" ht="15.6" hidden="1" customHeight="1" x14ac:dyDescent="0.25">
      <c r="A183" s="1464"/>
      <c r="B183" s="1457"/>
      <c r="C183" s="1442"/>
      <c r="D183" s="1443"/>
      <c r="E183" s="1446"/>
      <c r="F183" s="1446"/>
      <c r="G183" s="557" t="s">
        <v>170</v>
      </c>
      <c r="H183" s="861"/>
      <c r="I183" s="50"/>
      <c r="J183" s="47"/>
      <c r="K183" s="46"/>
      <c r="L183" s="266"/>
      <c r="M183" s="790"/>
      <c r="N183" s="41"/>
      <c r="O183" s="838"/>
      <c r="P183" s="835"/>
      <c r="Q183" s="271"/>
      <c r="R183" s="1501"/>
      <c r="S183" s="1459"/>
      <c r="T183" s="1502"/>
      <c r="U183" s="283">
        <f>IF(OR(P183="",M183=Paramétrage!$C$10,M183=Paramétrage!$C$13,M183=Paramétrage!$C$17,M183=Paramétrage!$C$20,M183=Paramétrage!$C$24,M183=Paramétrage!$C$27,AND(M183&lt;&gt;Paramétrage!$C$9,Q183="Mut+ext")),0,ROUNDUP(O183/P183,0))</f>
        <v>0</v>
      </c>
      <c r="V183" s="846">
        <f>IF(OR(M183="",Q183="Mut+ext"),0,IF(VLOOKUP(M183,Paramétrage!$C$6:$E$29,2,0)=0,0,IF(P183="","saisir capacité",N183*U183*VLOOKUP(M183,Paramétrage!$C$6:$E$29,2,0))))</f>
        <v>0</v>
      </c>
      <c r="W183" s="625"/>
      <c r="X183" s="847">
        <f t="shared" si="45"/>
        <v>0</v>
      </c>
      <c r="Y183" s="76">
        <f>IF(OR(M183="",Q183="Mut+ext"),0,IF(ISERROR(W183+V183*VLOOKUP(M183,Paramétrage!$C$6:$E$29,3,0))=TRUE,X183,W183+V183*VLOOKUP(M183,Paramétrage!$C$6:$E$29,3,0)))</f>
        <v>0</v>
      </c>
      <c r="Z183" s="1458"/>
      <c r="AA183" s="1459"/>
      <c r="AB183" s="1503"/>
      <c r="AC183" s="635"/>
      <c r="AD183" s="270"/>
      <c r="AE183" s="919">
        <f>IF(G183="",0,IF(K183="",0,IF(SUMIF(G182:G193,G183,O182:O193)=0,0,IF(OR(L183="",K183="obligatoire"),AF183/SUMIF(G182:G193,G183,O182:O193),AF183/(SUMIF(G182:G193,G183,O182:O193)/L183)))))</f>
        <v>0</v>
      </c>
      <c r="AF183" s="922">
        <f t="shared" si="46"/>
        <v>0</v>
      </c>
    </row>
    <row r="184" spans="1:32" ht="15.6" hidden="1" customHeight="1" x14ac:dyDescent="0.25">
      <c r="A184" s="1464"/>
      <c r="B184" s="1457"/>
      <c r="C184" s="1442"/>
      <c r="D184" s="1443"/>
      <c r="E184" s="1446"/>
      <c r="F184" s="1446"/>
      <c r="G184" s="557" t="s">
        <v>173</v>
      </c>
      <c r="H184" s="861"/>
      <c r="I184" s="50"/>
      <c r="J184" s="47"/>
      <c r="K184" s="46"/>
      <c r="L184" s="266"/>
      <c r="M184" s="790"/>
      <c r="N184" s="41"/>
      <c r="O184" s="838"/>
      <c r="P184" s="835"/>
      <c r="Q184" s="271"/>
      <c r="R184" s="1501"/>
      <c r="S184" s="1459"/>
      <c r="T184" s="1502"/>
      <c r="U184" s="283">
        <f>IF(OR(P184="",M184=Paramétrage!$C$10,M184=Paramétrage!$C$13,M184=Paramétrage!$C$17,M184=Paramétrage!$C$20,M184=Paramétrage!$C$24,M184=Paramétrage!$C$27,AND(M184&lt;&gt;Paramétrage!$C$9,Q184="Mut+ext")),0,ROUNDUP(O184/P184,0))</f>
        <v>0</v>
      </c>
      <c r="V184" s="846">
        <f>IF(OR(M184="",Q184="Mut+ext"),0,IF(VLOOKUP(M184,Paramétrage!$C$6:$E$29,2,0)=0,0,IF(P184="","saisir capacité",N184*U184*VLOOKUP(M184,Paramétrage!$C$6:$E$29,2,0))))</f>
        <v>0</v>
      </c>
      <c r="W184" s="625"/>
      <c r="X184" s="847">
        <f t="shared" si="45"/>
        <v>0</v>
      </c>
      <c r="Y184" s="76">
        <f>IF(OR(M184="",Q184="Mut+ext"),0,IF(ISERROR(W184+V184*VLOOKUP(M184,Paramétrage!$C$6:$E$29,3,0))=TRUE,X184,W184+V184*VLOOKUP(M184,Paramétrage!$C$6:$E$29,3,0)))</f>
        <v>0</v>
      </c>
      <c r="Z184" s="1458"/>
      <c r="AA184" s="1459"/>
      <c r="AB184" s="1503"/>
      <c r="AC184" s="635"/>
      <c r="AD184" s="270"/>
      <c r="AE184" s="919">
        <f>IF(G184="",0,IF(K184="",0,IF(SUMIF(G182:G193,G184,O182:O193)=0,0,IF(OR(L184="",K184="obligatoire"),AF184/SUMIF(G182:G193,G184,O182:O193),AF184/(SUMIF(G182:G193,G184,O182:O193)/L184)))))</f>
        <v>0</v>
      </c>
      <c r="AF184" s="922">
        <f t="shared" si="46"/>
        <v>0</v>
      </c>
    </row>
    <row r="185" spans="1:32" ht="15.6" hidden="1" customHeight="1" x14ac:dyDescent="0.25">
      <c r="A185" s="1464"/>
      <c r="B185" s="1457"/>
      <c r="C185" s="1442"/>
      <c r="D185" s="1443"/>
      <c r="E185" s="1446"/>
      <c r="F185" s="1446"/>
      <c r="G185" s="862" t="s">
        <v>174</v>
      </c>
      <c r="H185" s="861"/>
      <c r="I185" s="50"/>
      <c r="J185" s="47"/>
      <c r="K185" s="46"/>
      <c r="L185" s="266"/>
      <c r="M185" s="790"/>
      <c r="N185" s="41"/>
      <c r="O185" s="838"/>
      <c r="P185" s="835"/>
      <c r="Q185" s="271"/>
      <c r="R185" s="1501"/>
      <c r="S185" s="1459"/>
      <c r="T185" s="1502"/>
      <c r="U185" s="283">
        <f>IF(OR(P185="",M185=Paramétrage!$C$10,M185=Paramétrage!$C$13,M185=Paramétrage!$C$17,M185=Paramétrage!$C$20,M185=Paramétrage!$C$24,M185=Paramétrage!$C$27,AND(M185&lt;&gt;Paramétrage!$C$9,Q185="Mut+ext")),0,ROUNDUP(O185/P185,0))</f>
        <v>0</v>
      </c>
      <c r="V185" s="846">
        <f>IF(OR(M185="",Q185="Mut+ext"),0,IF(VLOOKUP(M185,Paramétrage!$C$6:$E$29,2,0)=0,0,IF(P185="","saisir capacité",N185*U185*VLOOKUP(M185,Paramétrage!$C$6:$E$29,2,0))))</f>
        <v>0</v>
      </c>
      <c r="W185" s="625"/>
      <c r="X185" s="847">
        <f t="shared" si="45"/>
        <v>0</v>
      </c>
      <c r="Y185" s="76">
        <f>IF(OR(M185="",Q185="Mut+ext"),0,IF(ISERROR(W185+V185*VLOOKUP(M185,Paramétrage!$C$6:$E$29,3,0))=TRUE,X185,W185+V185*VLOOKUP(M185,Paramétrage!$C$6:$E$29,3,0)))</f>
        <v>0</v>
      </c>
      <c r="Z185" s="1458"/>
      <c r="AA185" s="1459"/>
      <c r="AB185" s="1503"/>
      <c r="AC185" s="635"/>
      <c r="AD185" s="270"/>
      <c r="AE185" s="919">
        <f>IF(G185="",0,IF(K185="",0,IF(SUMIF(G182:G193,G185,O182:O193)=0,0,IF(OR(L185="",K185="obligatoire"),AF185/SUMIF(G182:G193,G185,O182:O193),AF185/(SUMIF(G182:G193,G185,O182:O193)/L185)))))</f>
        <v>0</v>
      </c>
      <c r="AF185" s="922">
        <f t="shared" si="46"/>
        <v>0</v>
      </c>
    </row>
    <row r="186" spans="1:32" ht="15.6" hidden="1" customHeight="1" x14ac:dyDescent="0.25">
      <c r="A186" s="1464"/>
      <c r="B186" s="1457"/>
      <c r="C186" s="1442"/>
      <c r="D186" s="1443"/>
      <c r="E186" s="1446"/>
      <c r="F186" s="1446"/>
      <c r="G186" s="557"/>
      <c r="H186" s="836"/>
      <c r="I186" s="50"/>
      <c r="J186" s="47"/>
      <c r="K186" s="46"/>
      <c r="L186" s="266"/>
      <c r="M186" s="790"/>
      <c r="N186" s="41"/>
      <c r="O186" s="838"/>
      <c r="P186" s="835"/>
      <c r="Q186" s="271"/>
      <c r="R186" s="1501"/>
      <c r="S186" s="1459"/>
      <c r="T186" s="1502"/>
      <c r="U186" s="283">
        <f>IF(OR(P186="",M186=Paramétrage!$C$10,M186=Paramétrage!$C$13,M186=Paramétrage!$C$17,M186=Paramétrage!$C$20,M186=Paramétrage!$C$24,M186=Paramétrage!$C$27,AND(M186&lt;&gt;Paramétrage!$C$9,Q186="Mut+ext")),0,ROUNDUP(O186/P186,0))</f>
        <v>0</v>
      </c>
      <c r="V186" s="846">
        <f>IF(OR(M186="",Q186="Mut+ext"),0,IF(VLOOKUP(M186,Paramétrage!$C$6:$E$29,2,0)=0,0,IF(P186="","saisir capacité",N186*U186*VLOOKUP(M186,Paramétrage!$C$6:$E$29,2,0))))</f>
        <v>0</v>
      </c>
      <c r="W186" s="625"/>
      <c r="X186" s="847">
        <f t="shared" si="45"/>
        <v>0</v>
      </c>
      <c r="Y186" s="76">
        <f>IF(OR(M186="",Q186="Mut+ext"),0,IF(ISERROR(W186+V186*VLOOKUP(M186,Paramétrage!$C$6:$E$29,3,0))=TRUE,X186,W186+V186*VLOOKUP(M186,Paramétrage!$C$6:$E$29,3,0)))</f>
        <v>0</v>
      </c>
      <c r="Z186" s="1458"/>
      <c r="AA186" s="1459"/>
      <c r="AB186" s="1503"/>
      <c r="AC186" s="635"/>
      <c r="AD186" s="270"/>
      <c r="AE186" s="919">
        <f>IF(G186="",0,IF(K186="",0,IF(SUMIF(G178:G189,G186,O178:O189)=0,0,IF(OR(L186="",K186="obligatoire"),AF186/SUMIF(G178:G189,G186,O178:O189),AF186/(SUMIF(G178:G189,G186,O178:O189)/L186)))))</f>
        <v>0</v>
      </c>
      <c r="AF186" s="922">
        <f>N186*O186</f>
        <v>0</v>
      </c>
    </row>
    <row r="187" spans="1:32" ht="15.6" hidden="1" customHeight="1" x14ac:dyDescent="0.25">
      <c r="A187" s="1464"/>
      <c r="B187" s="1457"/>
      <c r="C187" s="1442"/>
      <c r="D187" s="1443"/>
      <c r="E187" s="1446"/>
      <c r="F187" s="1446"/>
      <c r="G187" s="557"/>
      <c r="H187" s="836"/>
      <c r="I187" s="50"/>
      <c r="J187" s="47"/>
      <c r="K187" s="46"/>
      <c r="L187" s="266"/>
      <c r="M187" s="790"/>
      <c r="N187" s="41"/>
      <c r="O187" s="838"/>
      <c r="P187" s="835"/>
      <c r="Q187" s="271"/>
      <c r="R187" s="1501"/>
      <c r="S187" s="1459"/>
      <c r="T187" s="1502"/>
      <c r="U187" s="283">
        <f>IF(OR(P187="",M187=Paramétrage!$C$10,M187=Paramétrage!$C$13,M187=Paramétrage!$C$17,M187=Paramétrage!$C$20,M187=Paramétrage!$C$24,M187=Paramétrage!$C$27,AND(M187&lt;&gt;Paramétrage!$C$9,Q187="Mut+ext")),0,ROUNDUP(O187/P187,0))</f>
        <v>0</v>
      </c>
      <c r="V187" s="846">
        <f>IF(OR(M187="",Q187="Mut+ext"),0,IF(VLOOKUP(M187,Paramétrage!$C$6:$E$29,2,0)=0,0,IF(P187="","saisir capacité",N187*U187*VLOOKUP(M187,Paramétrage!$C$6:$E$29,2,0))))</f>
        <v>0</v>
      </c>
      <c r="W187" s="625"/>
      <c r="X187" s="847">
        <f t="shared" si="45"/>
        <v>0</v>
      </c>
      <c r="Y187" s="76">
        <f>IF(OR(M187="",Q187="Mut+ext"),0,IF(ISERROR(W187+V187*VLOOKUP(M187,Paramétrage!$C$6:$E$29,3,0))=TRUE,X187,W187+V187*VLOOKUP(M187,Paramétrage!$C$6:$E$29,3,0)))</f>
        <v>0</v>
      </c>
      <c r="Z187" s="1458"/>
      <c r="AA187" s="1459"/>
      <c r="AB187" s="1503"/>
      <c r="AC187" s="635"/>
      <c r="AD187" s="270"/>
      <c r="AE187" s="919">
        <f>IF(G187="",0,IF(K187="",0,IF(SUMIF(G178:G189,G187,O178:O189)=0,0,IF(OR(L187="",K187="obligatoire"),AF187/SUMIF(G178:G189,G187,O178:O189),AF187/(SUMIF(G178:G189,G187,O178:O189)/L187)))))</f>
        <v>0</v>
      </c>
      <c r="AF187" s="922">
        <f>N187*O187</f>
        <v>0</v>
      </c>
    </row>
    <row r="188" spans="1:32" ht="15.6" hidden="1" customHeight="1" x14ac:dyDescent="0.25">
      <c r="A188" s="1464"/>
      <c r="B188" s="1457"/>
      <c r="C188" s="1442"/>
      <c r="D188" s="1443"/>
      <c r="E188" s="1446"/>
      <c r="F188" s="1446"/>
      <c r="G188" s="557"/>
      <c r="H188" s="836"/>
      <c r="I188" s="50"/>
      <c r="J188" s="47"/>
      <c r="K188" s="46"/>
      <c r="L188" s="266"/>
      <c r="M188" s="790"/>
      <c r="N188" s="41"/>
      <c r="O188" s="838"/>
      <c r="P188" s="835"/>
      <c r="Q188" s="271"/>
      <c r="R188" s="1501"/>
      <c r="S188" s="1459"/>
      <c r="T188" s="1502"/>
      <c r="U188" s="283">
        <f>IF(OR(P188="",M188=Paramétrage!$C$10,M188=Paramétrage!$C$13,M188=Paramétrage!$C$17,M188=Paramétrage!$C$20,M188=Paramétrage!$C$24,M188=Paramétrage!$C$27,AND(M188&lt;&gt;Paramétrage!$C$9,Q188="Mut+ext")),0,ROUNDUP(O188/P188,0))</f>
        <v>0</v>
      </c>
      <c r="V188" s="846">
        <f>IF(OR(M188="",Q188="Mut+ext"),0,IF(VLOOKUP(M188,Paramétrage!$C$6:$E$29,2,0)=0,0,IF(P188="","saisir capacité",N188*U188*VLOOKUP(M188,Paramétrage!$C$6:$E$29,2,0))))</f>
        <v>0</v>
      </c>
      <c r="W188" s="625"/>
      <c r="X188" s="847">
        <f t="shared" si="45"/>
        <v>0</v>
      </c>
      <c r="Y188" s="76">
        <f>IF(OR(M188="",Q188="Mut+ext"),0,IF(ISERROR(W188+V188*VLOOKUP(M188,Paramétrage!$C$6:$E$29,3,0))=TRUE,X188,W188+V188*VLOOKUP(M188,Paramétrage!$C$6:$E$29,3,0)))</f>
        <v>0</v>
      </c>
      <c r="Z188" s="1458"/>
      <c r="AA188" s="1459"/>
      <c r="AB188" s="1503"/>
      <c r="AC188" s="635"/>
      <c r="AD188" s="270"/>
      <c r="AE188" s="919">
        <f>IF(G188="",0,IF(K188="",0,IF(SUMIF(G178:G189,G188,O178:O189)=0,0,IF(OR(L188="",K188="obligatoire"),AF188/SUMIF(G178:G189,G188,O178:O189),AF188/(SUMIF(G178:G189,G188,O178:O189)/L188)))))</f>
        <v>0</v>
      </c>
      <c r="AF188" s="922">
        <f>N188*O188</f>
        <v>0</v>
      </c>
    </row>
    <row r="189" spans="1:32" ht="15.6" hidden="1" customHeight="1" x14ac:dyDescent="0.25">
      <c r="A189" s="1464"/>
      <c r="B189" s="1457"/>
      <c r="C189" s="1442"/>
      <c r="D189" s="1443"/>
      <c r="E189" s="1446"/>
      <c r="F189" s="1446"/>
      <c r="G189" s="557"/>
      <c r="H189" s="836"/>
      <c r="I189" s="50"/>
      <c r="J189" s="47"/>
      <c r="K189" s="46"/>
      <c r="L189" s="266"/>
      <c r="M189" s="790"/>
      <c r="N189" s="42"/>
      <c r="O189" s="838"/>
      <c r="P189" s="835"/>
      <c r="Q189" s="271"/>
      <c r="R189" s="1501"/>
      <c r="S189" s="1459"/>
      <c r="T189" s="1502"/>
      <c r="U189" s="283">
        <f>IF(OR(P189="",M189=Paramétrage!$C$10,M189=Paramétrage!$C$13,M189=Paramétrage!$C$17,M189=Paramétrage!$C$20,M189=Paramétrage!$C$24,M189=Paramétrage!$C$27,AND(M189&lt;&gt;Paramétrage!$C$9,Q189="Mut+ext")),0,ROUNDUP(O189/P189,0))</f>
        <v>0</v>
      </c>
      <c r="V189" s="846">
        <f>IF(OR(M189="",Q189="Mut+ext"),0,IF(VLOOKUP(M189,Paramétrage!$C$6:$E$29,2,0)=0,0,IF(P189="","saisir capacité",N189*U189*VLOOKUP(M189,Paramétrage!$C$6:$E$29,2,0))))</f>
        <v>0</v>
      </c>
      <c r="W189" s="625"/>
      <c r="X189" s="847">
        <f t="shared" si="45"/>
        <v>0</v>
      </c>
      <c r="Y189" s="76">
        <f>IF(OR(M189="",Q189="Mut+ext"),0,IF(ISERROR(W189+V189*VLOOKUP(M189,Paramétrage!$C$6:$E$29,3,0))=TRUE,X189,W189+V189*VLOOKUP(M189,Paramétrage!$C$6:$E$29,3,0)))</f>
        <v>0</v>
      </c>
      <c r="Z189" s="1458"/>
      <c r="AA189" s="1459"/>
      <c r="AB189" s="1503"/>
      <c r="AC189" s="635"/>
      <c r="AD189" s="270"/>
      <c r="AE189" s="919">
        <f>IF(G189="",0,IF(K189="",0,IF(SUMIF(G178:G189,G189,O178:O189)=0,0,IF(OR(L189="",K189="obligatoire"),AF189/SUMIF(G178:G189,G189,O178:O189),AF189/(SUMIF(G178:G189,G189,O178:O189)/L189)))))</f>
        <v>0</v>
      </c>
      <c r="AF189" s="922">
        <f>N189*O189</f>
        <v>0</v>
      </c>
    </row>
    <row r="190" spans="1:32" ht="15.6" hidden="1" customHeight="1" x14ac:dyDescent="0.25">
      <c r="A190" s="1464"/>
      <c r="B190" s="1457"/>
      <c r="C190" s="1442"/>
      <c r="D190" s="1443"/>
      <c r="E190" s="1446"/>
      <c r="F190" s="1446"/>
      <c r="G190" s="557"/>
      <c r="H190" s="836"/>
      <c r="I190" s="50"/>
      <c r="J190" s="47"/>
      <c r="K190" s="46"/>
      <c r="L190" s="266"/>
      <c r="M190" s="790"/>
      <c r="N190" s="41"/>
      <c r="O190" s="838"/>
      <c r="P190" s="835"/>
      <c r="Q190" s="271"/>
      <c r="R190" s="1501"/>
      <c r="S190" s="1459"/>
      <c r="T190" s="1502"/>
      <c r="U190" s="283">
        <f>IF(OR(P190="",M190=Paramétrage!$C$10,M190=Paramétrage!$C$13,M190=Paramétrage!$C$17,M190=Paramétrage!$C$20,M190=Paramétrage!$C$24,M190=Paramétrage!$C$27,AND(M190&lt;&gt;Paramétrage!$C$9,Q190="Mut+ext")),0,ROUNDUP(O190/P190,0))</f>
        <v>0</v>
      </c>
      <c r="V190" s="846">
        <f>IF(OR(M190="",Q190="Mut+ext"),0,IF(VLOOKUP(M190,Paramétrage!$C$6:$E$29,2,0)=0,0,IF(P190="","saisir capacité",N190*U190*VLOOKUP(M190,Paramétrage!$C$6:$E$29,2,0))))</f>
        <v>0</v>
      </c>
      <c r="W190" s="625"/>
      <c r="X190" s="847">
        <f t="shared" si="45"/>
        <v>0</v>
      </c>
      <c r="Y190" s="76">
        <f>IF(OR(M190="",Q190="Mut+ext"),0,IF(ISERROR(W190+V190*VLOOKUP(M190,Paramétrage!$C$6:$E$29,3,0))=TRUE,X190,W190+V190*VLOOKUP(M190,Paramétrage!$C$6:$E$29,3,0)))</f>
        <v>0</v>
      </c>
      <c r="Z190" s="1458"/>
      <c r="AA190" s="1459"/>
      <c r="AB190" s="1503"/>
      <c r="AC190" s="635"/>
      <c r="AD190" s="270"/>
      <c r="AE190" s="919">
        <f>IF(G190="",0,IF(K190="",0,IF(SUMIF(G182:G193,G190,O182:O193)=0,0,IF(OR(L190="",K190="obligatoire"),AF190/SUMIF(G182:G193,G190,O182:O193),AF190/(SUMIF(G182:G193,G190,O182:O193)/L190)))))</f>
        <v>0</v>
      </c>
      <c r="AF190" s="922">
        <f t="shared" si="46"/>
        <v>0</v>
      </c>
    </row>
    <row r="191" spans="1:32" ht="15.6" hidden="1" customHeight="1" x14ac:dyDescent="0.25">
      <c r="A191" s="1464"/>
      <c r="B191" s="1457"/>
      <c r="C191" s="1442"/>
      <c r="D191" s="1443"/>
      <c r="E191" s="1446"/>
      <c r="F191" s="1446"/>
      <c r="G191" s="557"/>
      <c r="H191" s="836"/>
      <c r="I191" s="50"/>
      <c r="J191" s="47"/>
      <c r="K191" s="46"/>
      <c r="L191" s="266"/>
      <c r="M191" s="790"/>
      <c r="N191" s="41"/>
      <c r="O191" s="838"/>
      <c r="P191" s="835"/>
      <c r="Q191" s="271"/>
      <c r="R191" s="1501"/>
      <c r="S191" s="1459"/>
      <c r="T191" s="1502"/>
      <c r="U191" s="283">
        <f>IF(OR(P191="",M191=Paramétrage!$C$10,M191=Paramétrage!$C$13,M191=Paramétrage!$C$17,M191=Paramétrage!$C$20,M191=Paramétrage!$C$24,M191=Paramétrage!$C$27,AND(M191&lt;&gt;Paramétrage!$C$9,Q191="Mut+ext")),0,ROUNDUP(O191/P191,0))</f>
        <v>0</v>
      </c>
      <c r="V191" s="846">
        <f>IF(OR(M191="",Q191="Mut+ext"),0,IF(VLOOKUP(M191,Paramétrage!$C$6:$E$29,2,0)=0,0,IF(P191="","saisir capacité",N191*U191*VLOOKUP(M191,Paramétrage!$C$6:$E$29,2,0))))</f>
        <v>0</v>
      </c>
      <c r="W191" s="625"/>
      <c r="X191" s="847">
        <f t="shared" si="45"/>
        <v>0</v>
      </c>
      <c r="Y191" s="76">
        <f>IF(OR(M191="",Q191="Mut+ext"),0,IF(ISERROR(W191+V191*VLOOKUP(M191,Paramétrage!$C$6:$E$29,3,0))=TRUE,X191,W191+V191*VLOOKUP(M191,Paramétrage!$C$6:$E$29,3,0)))</f>
        <v>0</v>
      </c>
      <c r="Z191" s="1458"/>
      <c r="AA191" s="1459"/>
      <c r="AB191" s="1503"/>
      <c r="AC191" s="635"/>
      <c r="AD191" s="270"/>
      <c r="AE191" s="919">
        <f>IF(G191="",0,IF(K191="",0,IF(SUMIF(G182:G193,G191,O182:O193)=0,0,IF(OR(L191="",K191="obligatoire"),AF191/SUMIF(G182:G193,G191,O182:O193),AF191/(SUMIF(G182:G193,G191,O182:O193)/L191)))))</f>
        <v>0</v>
      </c>
      <c r="AF191" s="922">
        <f t="shared" si="46"/>
        <v>0</v>
      </c>
    </row>
    <row r="192" spans="1:32" ht="15.6" hidden="1" customHeight="1" x14ac:dyDescent="0.25">
      <c r="A192" s="1464"/>
      <c r="B192" s="1457"/>
      <c r="C192" s="1442"/>
      <c r="D192" s="1443"/>
      <c r="E192" s="1446"/>
      <c r="F192" s="1446"/>
      <c r="G192" s="557"/>
      <c r="H192" s="836"/>
      <c r="I192" s="50"/>
      <c r="J192" s="47"/>
      <c r="K192" s="46"/>
      <c r="L192" s="266"/>
      <c r="M192" s="790"/>
      <c r="N192" s="41"/>
      <c r="O192" s="838"/>
      <c r="P192" s="835"/>
      <c r="Q192" s="271"/>
      <c r="R192" s="1501"/>
      <c r="S192" s="1459"/>
      <c r="T192" s="1502"/>
      <c r="U192" s="283">
        <f>IF(OR(P192="",M192=Paramétrage!$C$10,M192=Paramétrage!$C$13,M192=Paramétrage!$C$17,M192=Paramétrage!$C$20,M192=Paramétrage!$C$24,M192=Paramétrage!$C$27,AND(M192&lt;&gt;Paramétrage!$C$9,Q192="Mut+ext")),0,ROUNDUP(O192/P192,0))</f>
        <v>0</v>
      </c>
      <c r="V192" s="846">
        <f>IF(OR(M192="",Q192="Mut+ext"),0,IF(VLOOKUP(M192,Paramétrage!$C$6:$E$29,2,0)=0,0,IF(P192="","saisir capacité",N192*U192*VLOOKUP(M192,Paramétrage!$C$6:$E$29,2,0))))</f>
        <v>0</v>
      </c>
      <c r="W192" s="625"/>
      <c r="X192" s="847">
        <f t="shared" si="45"/>
        <v>0</v>
      </c>
      <c r="Y192" s="76">
        <f>IF(OR(M192="",Q192="Mut+ext"),0,IF(ISERROR(W192+V192*VLOOKUP(M192,Paramétrage!$C$6:$E$29,3,0))=TRUE,X192,W192+V192*VLOOKUP(M192,Paramétrage!$C$6:$E$29,3,0)))</f>
        <v>0</v>
      </c>
      <c r="Z192" s="1458"/>
      <c r="AA192" s="1459"/>
      <c r="AB192" s="1503"/>
      <c r="AC192" s="635"/>
      <c r="AD192" s="270"/>
      <c r="AE192" s="919">
        <f>IF(G192="",0,IF(K192="",0,IF(SUMIF(G182:G193,G192,O182:O193)=0,0,IF(OR(L192="",K192="obligatoire"),AF192/SUMIF(G182:G193,G192,O182:O193),AF192/(SUMIF(G182:G193,G192,O182:O193)/L192)))))</f>
        <v>0</v>
      </c>
      <c r="AF192" s="922">
        <f t="shared" si="46"/>
        <v>0</v>
      </c>
    </row>
    <row r="193" spans="1:32" ht="15.6" hidden="1" customHeight="1" x14ac:dyDescent="0.25">
      <c r="A193" s="1464"/>
      <c r="B193" s="1457"/>
      <c r="C193" s="1444"/>
      <c r="D193" s="1445"/>
      <c r="E193" s="1447"/>
      <c r="F193" s="1447"/>
      <c r="G193" s="557"/>
      <c r="H193" s="836"/>
      <c r="I193" s="50"/>
      <c r="J193" s="47"/>
      <c r="K193" s="46"/>
      <c r="L193" s="266"/>
      <c r="M193" s="790"/>
      <c r="N193" s="42"/>
      <c r="O193" s="838"/>
      <c r="P193" s="835"/>
      <c r="Q193" s="271"/>
      <c r="R193" s="1501"/>
      <c r="S193" s="1459"/>
      <c r="T193" s="1502"/>
      <c r="U193" s="283">
        <f>IF(OR(P193="",M193=Paramétrage!$C$10,M193=Paramétrage!$C$13,M193=Paramétrage!$C$17,M193=Paramétrage!$C$20,M193=Paramétrage!$C$24,M193=Paramétrage!$C$27,AND(M193&lt;&gt;Paramétrage!$C$9,Q193="Mut+ext")),0,ROUNDUP(O193/P193,0))</f>
        <v>0</v>
      </c>
      <c r="V193" s="846">
        <f>IF(OR(M193="",Q193="Mut+ext"),0,IF(VLOOKUP(M193,Paramétrage!$C$6:$E$29,2,0)=0,0,IF(P193="","saisir capacité",N193*U193*VLOOKUP(M193,Paramétrage!$C$6:$E$29,2,0))))</f>
        <v>0</v>
      </c>
      <c r="W193" s="625"/>
      <c r="X193" s="847">
        <f t="shared" si="45"/>
        <v>0</v>
      </c>
      <c r="Y193" s="76">
        <f>IF(OR(M193="",Q193="Mut+ext"),0,IF(ISERROR(W193+V193*VLOOKUP(M193,Paramétrage!$C$6:$E$29,3,0))=TRUE,X193,W193+V193*VLOOKUP(M193,Paramétrage!$C$6:$E$29,3,0)))</f>
        <v>0</v>
      </c>
      <c r="Z193" s="1458"/>
      <c r="AA193" s="1459"/>
      <c r="AB193" s="1503"/>
      <c r="AC193" s="635"/>
      <c r="AD193" s="270"/>
      <c r="AE193" s="919">
        <f>IF(G193="",0,IF(K193="",0,IF(SUMIF(G182:G193,G193,O182:O193)=0,0,IF(OR(L193="",K193="obligatoire"),AF193/SUMIF(G182:G193,G193,O182:O193),AF193/(SUMIF(G182:G193,G193,O182:O193)/L193)))))</f>
        <v>0</v>
      </c>
      <c r="AF193" s="922">
        <f t="shared" si="46"/>
        <v>0</v>
      </c>
    </row>
    <row r="194" spans="1:32" ht="15.6" hidden="1" customHeight="1" x14ac:dyDescent="0.25">
      <c r="A194" s="1464"/>
      <c r="B194" s="1457"/>
      <c r="C194" s="1000"/>
      <c r="D194" s="867"/>
      <c r="E194" s="1001"/>
      <c r="F194" s="867"/>
      <c r="G194" s="867"/>
      <c r="H194" s="868"/>
      <c r="I194" s="125"/>
      <c r="J194" s="120"/>
      <c r="K194" s="65"/>
      <c r="L194" s="285"/>
      <c r="M194" s="849"/>
      <c r="N194" s="68">
        <f>AE194</f>
        <v>0</v>
      </c>
      <c r="O194" s="869"/>
      <c r="P194" s="869"/>
      <c r="Q194" s="286"/>
      <c r="R194" s="287"/>
      <c r="S194" s="287"/>
      <c r="T194" s="288"/>
      <c r="U194" s="289"/>
      <c r="V194" s="848">
        <f>SUM(V182:V193)</f>
        <v>0</v>
      </c>
      <c r="W194" s="849">
        <f>SUM(W182:W193)</f>
        <v>0</v>
      </c>
      <c r="X194" s="850">
        <f>SUM(X182:X193)</f>
        <v>0</v>
      </c>
      <c r="Y194" s="72">
        <f>SUM(Y182:Y193)</f>
        <v>0</v>
      </c>
      <c r="Z194" s="290"/>
      <c r="AA194" s="291"/>
      <c r="AB194" s="292"/>
      <c r="AC194" s="293"/>
      <c r="AD194" s="294"/>
      <c r="AE194" s="925">
        <f>SUM(AE182:AE193)</f>
        <v>0</v>
      </c>
      <c r="AF194" s="578">
        <f>SUM(AF182:AF193)</f>
        <v>0</v>
      </c>
    </row>
    <row r="195" spans="1:32" ht="15.6" hidden="1" customHeight="1" x14ac:dyDescent="0.25">
      <c r="A195" s="1464"/>
      <c r="B195" s="1457" t="s">
        <v>175</v>
      </c>
      <c r="C195" s="1440"/>
      <c r="D195" s="1441"/>
      <c r="E195" s="1446"/>
      <c r="F195" s="1446"/>
      <c r="G195" s="987" t="s">
        <v>177</v>
      </c>
      <c r="H195" s="604"/>
      <c r="I195" s="50"/>
      <c r="J195" s="47"/>
      <c r="K195" s="46"/>
      <c r="L195" s="266"/>
      <c r="M195" s="790"/>
      <c r="N195" s="41"/>
      <c r="O195" s="838"/>
      <c r="P195" s="835"/>
      <c r="Q195" s="267"/>
      <c r="R195" s="1501"/>
      <c r="S195" s="1459"/>
      <c r="T195" s="1502"/>
      <c r="U195" s="283">
        <f>IF(OR(P195="",M195=Paramétrage!$C$10,M195=Paramétrage!$C$13,M195=Paramétrage!$C$17,M195=Paramétrage!$C$20,M195=Paramétrage!$C$24,M195=Paramétrage!$C$27,AND(M195&lt;&gt;Paramétrage!$C$9,Q195="Mut+ext")),0,ROUNDUP(O195/P195,0))</f>
        <v>0</v>
      </c>
      <c r="V195" s="846">
        <f>IF(OR(M195="",Q195="Mut+ext"),0,IF(VLOOKUP(M195,Paramétrage!$C$6:$E$29,2,0)=0,0,IF(P195="","saisir capacité",N195*U195*VLOOKUP(M195,Paramétrage!$C$6:$E$29,2,0))))</f>
        <v>0</v>
      </c>
      <c r="W195" s="625"/>
      <c r="X195" s="847">
        <f t="shared" ref="X195:X206" si="47">IF(OR(M195="",Q195="Mut+ext"),0,IF(ISERROR(V195+W195)=TRUE,V195,V195+W195))</f>
        <v>0</v>
      </c>
      <c r="Y195" s="76">
        <f>IF(OR(M195="",Q195="Mut+ext"),0,IF(ISERROR(W195+V195*VLOOKUP(M195,Paramétrage!$C$6:$E$29,3,0))=TRUE,X195,W195+V195*VLOOKUP(M195,Paramétrage!$C$6:$E$29,3,0)))</f>
        <v>0</v>
      </c>
      <c r="Z195" s="1458"/>
      <c r="AA195" s="1459"/>
      <c r="AB195" s="1503"/>
      <c r="AC195" s="635"/>
      <c r="AD195" s="284"/>
      <c r="AE195" s="919">
        <f>IF(G195="",0,IF(K195="",0,IF(SUMIF(G195:G206,G195,O195:O206)=0,0,IF(OR(L195="",K195="obligatoire"),AF195/SUMIF(G195:G206,G195,O195:O206),AF195/(SUMIF(G195:G206,G195,O195:O206)/L195)))))</f>
        <v>0</v>
      </c>
      <c r="AF195" s="917">
        <f t="shared" ref="AF195:AF206" si="48">N195*O195</f>
        <v>0</v>
      </c>
    </row>
    <row r="196" spans="1:32" ht="15.6" hidden="1" customHeight="1" x14ac:dyDescent="0.25">
      <c r="A196" s="1464"/>
      <c r="B196" s="1457"/>
      <c r="C196" s="1442"/>
      <c r="D196" s="1443"/>
      <c r="E196" s="1446"/>
      <c r="F196" s="1446"/>
      <c r="G196" s="557" t="s">
        <v>180</v>
      </c>
      <c r="H196" s="861"/>
      <c r="I196" s="50"/>
      <c r="J196" s="47"/>
      <c r="K196" s="46"/>
      <c r="L196" s="266"/>
      <c r="M196" s="790"/>
      <c r="N196" s="41"/>
      <c r="O196" s="838"/>
      <c r="P196" s="835"/>
      <c r="Q196" s="271"/>
      <c r="R196" s="1501"/>
      <c r="S196" s="1459"/>
      <c r="T196" s="1502"/>
      <c r="U196" s="283">
        <f>IF(OR(P196="",M196=Paramétrage!$C$10,M196=Paramétrage!$C$13,M196=Paramétrage!$C$17,M196=Paramétrage!$C$20,M196=Paramétrage!$C$24,M196=Paramétrage!$C$27,AND(M196&lt;&gt;Paramétrage!$C$9,Q196="Mut+ext")),0,ROUNDUP(O196/P196,0))</f>
        <v>0</v>
      </c>
      <c r="V196" s="846">
        <f>IF(OR(M196="",Q196="Mut+ext"),0,IF(VLOOKUP(M196,Paramétrage!$C$6:$E$29,2,0)=0,0,IF(P196="","saisir capacité",N196*U196*VLOOKUP(M196,Paramétrage!$C$6:$E$29,2,0))))</f>
        <v>0</v>
      </c>
      <c r="W196" s="625"/>
      <c r="X196" s="847">
        <f t="shared" si="47"/>
        <v>0</v>
      </c>
      <c r="Y196" s="76">
        <f>IF(OR(M196="",Q196="Mut+ext"),0,IF(ISERROR(W196+V196*VLOOKUP(M196,Paramétrage!$C$6:$E$29,3,0))=TRUE,X196,W196+V196*VLOOKUP(M196,Paramétrage!$C$6:$E$29,3,0)))</f>
        <v>0</v>
      </c>
      <c r="Z196" s="1458"/>
      <c r="AA196" s="1459"/>
      <c r="AB196" s="1503"/>
      <c r="AC196" s="635"/>
      <c r="AD196" s="270"/>
      <c r="AE196" s="919">
        <f>IF(G196="",0,IF(K196="",0,IF(SUMIF(G195:G206,G196,O195:O206)=0,0,IF(OR(L196="",K196="obligatoire"),AF196/SUMIF(G195:G206,G196,O195:O206),AF196/(SUMIF(G195:G206,G196,O195:O206)/L196)))))</f>
        <v>0</v>
      </c>
      <c r="AF196" s="922">
        <f t="shared" si="48"/>
        <v>0</v>
      </c>
    </row>
    <row r="197" spans="1:32" ht="15.6" hidden="1" customHeight="1" x14ac:dyDescent="0.25">
      <c r="A197" s="1464"/>
      <c r="B197" s="1457"/>
      <c r="C197" s="1442"/>
      <c r="D197" s="1443"/>
      <c r="E197" s="1446"/>
      <c r="F197" s="1446"/>
      <c r="G197" s="557" t="s">
        <v>184</v>
      </c>
      <c r="H197" s="861"/>
      <c r="I197" s="50"/>
      <c r="J197" s="47"/>
      <c r="K197" s="46"/>
      <c r="L197" s="266"/>
      <c r="M197" s="790"/>
      <c r="N197" s="41"/>
      <c r="O197" s="838"/>
      <c r="P197" s="835"/>
      <c r="Q197" s="271"/>
      <c r="R197" s="1501"/>
      <c r="S197" s="1459"/>
      <c r="T197" s="1502"/>
      <c r="U197" s="283">
        <f>IF(OR(P197="",M197=Paramétrage!$C$10,M197=Paramétrage!$C$13,M197=Paramétrage!$C$17,M197=Paramétrage!$C$20,M197=Paramétrage!$C$24,M197=Paramétrage!$C$27,AND(M197&lt;&gt;Paramétrage!$C$9,Q197="Mut+ext")),0,ROUNDUP(O197/P197,0))</f>
        <v>0</v>
      </c>
      <c r="V197" s="846">
        <f>IF(OR(M197="",Q197="Mut+ext"),0,IF(VLOOKUP(M197,Paramétrage!$C$6:$E$29,2,0)=0,0,IF(P197="","saisir capacité",N197*U197*VLOOKUP(M197,Paramétrage!$C$6:$E$29,2,0))))</f>
        <v>0</v>
      </c>
      <c r="W197" s="625"/>
      <c r="X197" s="847">
        <f t="shared" si="47"/>
        <v>0</v>
      </c>
      <c r="Y197" s="76">
        <f>IF(OR(M197="",Q197="Mut+ext"),0,IF(ISERROR(W197+V197*VLOOKUP(M197,Paramétrage!$C$6:$E$29,3,0))=TRUE,X197,W197+V197*VLOOKUP(M197,Paramétrage!$C$6:$E$29,3,0)))</f>
        <v>0</v>
      </c>
      <c r="Z197" s="1458"/>
      <c r="AA197" s="1459"/>
      <c r="AB197" s="1503"/>
      <c r="AC197" s="635"/>
      <c r="AD197" s="270"/>
      <c r="AE197" s="919">
        <f>IF(G197="",0,IF(K197="",0,IF(SUMIF(G195:G206,G197,O195:O206)=0,0,IF(OR(L197="",K197="obligatoire"),AF197/SUMIF(G195:G206,G197,O195:O206),AF197/(SUMIF(G195:G206,G197,O195:O206)/L197)))))</f>
        <v>0</v>
      </c>
      <c r="AF197" s="922">
        <f t="shared" si="48"/>
        <v>0</v>
      </c>
    </row>
    <row r="198" spans="1:32" ht="15.6" hidden="1" customHeight="1" x14ac:dyDescent="0.25">
      <c r="A198" s="1464"/>
      <c r="B198" s="1457"/>
      <c r="C198" s="1442"/>
      <c r="D198" s="1443"/>
      <c r="E198" s="1446"/>
      <c r="F198" s="1446"/>
      <c r="G198" s="557" t="s">
        <v>185</v>
      </c>
      <c r="H198" s="861"/>
      <c r="I198" s="50"/>
      <c r="J198" s="47"/>
      <c r="K198" s="46"/>
      <c r="L198" s="266"/>
      <c r="M198" s="790"/>
      <c r="N198" s="41"/>
      <c r="O198" s="838"/>
      <c r="P198" s="835"/>
      <c r="Q198" s="271"/>
      <c r="R198" s="1501"/>
      <c r="S198" s="1459"/>
      <c r="T198" s="1502"/>
      <c r="U198" s="283">
        <f>IF(OR(P198="",M198=Paramétrage!$C$10,M198=Paramétrage!$C$13,M198=Paramétrage!$C$17,M198=Paramétrage!$C$20,M198=Paramétrage!$C$24,M198=Paramétrage!$C$27,AND(M198&lt;&gt;Paramétrage!$C$9,Q198="Mut+ext")),0,ROUNDUP(O198/P198,0))</f>
        <v>0</v>
      </c>
      <c r="V198" s="846">
        <f>IF(OR(M198="",Q198="Mut+ext"),0,IF(VLOOKUP(M198,Paramétrage!$C$6:$E$29,2,0)=0,0,IF(P198="","saisir capacité",N198*U198*VLOOKUP(M198,Paramétrage!$C$6:$E$29,2,0))))</f>
        <v>0</v>
      </c>
      <c r="W198" s="625"/>
      <c r="X198" s="847">
        <f t="shared" si="47"/>
        <v>0</v>
      </c>
      <c r="Y198" s="76">
        <f>IF(OR(M198="",Q198="Mut+ext"),0,IF(ISERROR(W198+V198*VLOOKUP(M198,Paramétrage!$C$6:$E$29,3,0))=TRUE,X198,W198+V198*VLOOKUP(M198,Paramétrage!$C$6:$E$29,3,0)))</f>
        <v>0</v>
      </c>
      <c r="Z198" s="1458"/>
      <c r="AA198" s="1459"/>
      <c r="AB198" s="1503"/>
      <c r="AC198" s="635"/>
      <c r="AD198" s="270"/>
      <c r="AE198" s="919">
        <f>IF(G198="",0,IF(K198="",0,IF(SUMIF(G195:G206,G198,O195:O206)=0,0,IF(OR(L198="",K198="obligatoire"),AF198/SUMIF(G195:G206,G198,O195:O206),AF198/(SUMIF(G195:G206,G198,O195:O206)/L198)))))</f>
        <v>0</v>
      </c>
      <c r="AF198" s="922">
        <f t="shared" si="48"/>
        <v>0</v>
      </c>
    </row>
    <row r="199" spans="1:32" ht="15.6" hidden="1" customHeight="1" x14ac:dyDescent="0.25">
      <c r="A199" s="1464"/>
      <c r="B199" s="1457"/>
      <c r="C199" s="1442"/>
      <c r="D199" s="1443"/>
      <c r="E199" s="1446"/>
      <c r="F199" s="1446"/>
      <c r="G199" s="557"/>
      <c r="H199" s="836"/>
      <c r="I199" s="50"/>
      <c r="J199" s="47"/>
      <c r="K199" s="46"/>
      <c r="L199" s="266"/>
      <c r="M199" s="790"/>
      <c r="N199" s="41"/>
      <c r="O199" s="838"/>
      <c r="P199" s="835"/>
      <c r="Q199" s="271"/>
      <c r="R199" s="1501"/>
      <c r="S199" s="1459"/>
      <c r="T199" s="1502"/>
      <c r="U199" s="283">
        <f>IF(OR(P199="",M199=Paramétrage!$C$10,M199=Paramétrage!$C$13,M199=Paramétrage!$C$17,M199=Paramétrage!$C$20,M199=Paramétrage!$C$24,M199=Paramétrage!$C$27,AND(M199&lt;&gt;Paramétrage!$C$9,Q199="Mut+ext")),0,ROUNDUP(O199/P199,0))</f>
        <v>0</v>
      </c>
      <c r="V199" s="846">
        <f>IF(OR(M199="",Q199="Mut+ext"),0,IF(VLOOKUP(M199,Paramétrage!$C$6:$E$29,2,0)=0,0,IF(P199="","saisir capacité",N199*U199*VLOOKUP(M199,Paramétrage!$C$6:$E$29,2,0))))</f>
        <v>0</v>
      </c>
      <c r="W199" s="625"/>
      <c r="X199" s="847">
        <f t="shared" si="47"/>
        <v>0</v>
      </c>
      <c r="Y199" s="76">
        <f>IF(OR(M199="",Q199="Mut+ext"),0,IF(ISERROR(W199+V199*VLOOKUP(M199,Paramétrage!$C$6:$E$29,3,0))=TRUE,X199,W199+V199*VLOOKUP(M199,Paramétrage!$C$6:$E$29,3,0)))</f>
        <v>0</v>
      </c>
      <c r="Z199" s="1458"/>
      <c r="AA199" s="1459"/>
      <c r="AB199" s="1503"/>
      <c r="AC199" s="635"/>
      <c r="AD199" s="270"/>
      <c r="AE199" s="919">
        <f>IF(G199="",0,IF(K199="",0,IF(SUMIF(G191:G202,G199,O191:O202)=0,0,IF(OR(L199="",K199="obligatoire"),AF199/SUMIF(G191:G202,G199,O191:O202),AF199/(SUMIF(G191:G202,G199,O191:O202)/L199)))))</f>
        <v>0</v>
      </c>
      <c r="AF199" s="922">
        <f>N199*O199</f>
        <v>0</v>
      </c>
    </row>
    <row r="200" spans="1:32" ht="15.6" hidden="1" customHeight="1" x14ac:dyDescent="0.25">
      <c r="A200" s="1464"/>
      <c r="B200" s="1457"/>
      <c r="C200" s="1442"/>
      <c r="D200" s="1443"/>
      <c r="E200" s="1446"/>
      <c r="F200" s="1446"/>
      <c r="G200" s="557"/>
      <c r="H200" s="836"/>
      <c r="I200" s="50"/>
      <c r="J200" s="47"/>
      <c r="K200" s="46"/>
      <c r="L200" s="266"/>
      <c r="M200" s="790"/>
      <c r="N200" s="41"/>
      <c r="O200" s="838"/>
      <c r="P200" s="835"/>
      <c r="Q200" s="271"/>
      <c r="R200" s="1501"/>
      <c r="S200" s="1459"/>
      <c r="T200" s="1502"/>
      <c r="U200" s="283">
        <f>IF(OR(P200="",M200=Paramétrage!$C$10,M200=Paramétrage!$C$13,M200=Paramétrage!$C$17,M200=Paramétrage!$C$20,M200=Paramétrage!$C$24,M200=Paramétrage!$C$27,AND(M200&lt;&gt;Paramétrage!$C$9,Q200="Mut+ext")),0,ROUNDUP(O200/P200,0))</f>
        <v>0</v>
      </c>
      <c r="V200" s="846">
        <f>IF(OR(M200="",Q200="Mut+ext"),0,IF(VLOOKUP(M200,Paramétrage!$C$6:$E$29,2,0)=0,0,IF(P200="","saisir capacité",N200*U200*VLOOKUP(M200,Paramétrage!$C$6:$E$29,2,0))))</f>
        <v>0</v>
      </c>
      <c r="W200" s="625"/>
      <c r="X200" s="847">
        <f t="shared" si="47"/>
        <v>0</v>
      </c>
      <c r="Y200" s="76">
        <f>IF(OR(M200="",Q200="Mut+ext"),0,IF(ISERROR(W200+V200*VLOOKUP(M200,Paramétrage!$C$6:$E$29,3,0))=TRUE,X200,W200+V200*VLOOKUP(M200,Paramétrage!$C$6:$E$29,3,0)))</f>
        <v>0</v>
      </c>
      <c r="Z200" s="1458"/>
      <c r="AA200" s="1459"/>
      <c r="AB200" s="1503"/>
      <c r="AC200" s="635"/>
      <c r="AD200" s="270"/>
      <c r="AE200" s="919">
        <f>IF(G200="",0,IF(K200="",0,IF(SUMIF(G191:G202,G200,O191:O202)=0,0,IF(OR(L200="",K200="obligatoire"),AF200/SUMIF(G191:G202,G200,O191:O202),AF200/(SUMIF(G191:G202,G200,O191:O202)/L200)))))</f>
        <v>0</v>
      </c>
      <c r="AF200" s="922">
        <f>N200*O200</f>
        <v>0</v>
      </c>
    </row>
    <row r="201" spans="1:32" ht="15.6" hidden="1" customHeight="1" x14ac:dyDescent="0.25">
      <c r="A201" s="1464"/>
      <c r="B201" s="1457"/>
      <c r="C201" s="1442"/>
      <c r="D201" s="1443"/>
      <c r="E201" s="1446"/>
      <c r="F201" s="1446"/>
      <c r="G201" s="557"/>
      <c r="H201" s="836"/>
      <c r="I201" s="50"/>
      <c r="J201" s="47"/>
      <c r="K201" s="46"/>
      <c r="L201" s="266"/>
      <c r="M201" s="790"/>
      <c r="N201" s="41"/>
      <c r="O201" s="838"/>
      <c r="P201" s="835"/>
      <c r="Q201" s="271"/>
      <c r="R201" s="1501"/>
      <c r="S201" s="1459"/>
      <c r="T201" s="1502"/>
      <c r="U201" s="283">
        <f>IF(OR(P201="",M201=Paramétrage!$C$10,M201=Paramétrage!$C$13,M201=Paramétrage!$C$17,M201=Paramétrage!$C$20,M201=Paramétrage!$C$24,M201=Paramétrage!$C$27,AND(M201&lt;&gt;Paramétrage!$C$9,Q201="Mut+ext")),0,ROUNDUP(O201/P201,0))</f>
        <v>0</v>
      </c>
      <c r="V201" s="846">
        <f>IF(OR(M201="",Q201="Mut+ext"),0,IF(VLOOKUP(M201,Paramétrage!$C$6:$E$29,2,0)=0,0,IF(P201="","saisir capacité",N201*U201*VLOOKUP(M201,Paramétrage!$C$6:$E$29,2,0))))</f>
        <v>0</v>
      </c>
      <c r="W201" s="625"/>
      <c r="X201" s="847">
        <f t="shared" si="47"/>
        <v>0</v>
      </c>
      <c r="Y201" s="76">
        <f>IF(OR(M201="",Q201="Mut+ext"),0,IF(ISERROR(W201+V201*VLOOKUP(M201,Paramétrage!$C$6:$E$29,3,0))=TRUE,X201,W201+V201*VLOOKUP(M201,Paramétrage!$C$6:$E$29,3,0)))</f>
        <v>0</v>
      </c>
      <c r="Z201" s="1458"/>
      <c r="AA201" s="1459"/>
      <c r="AB201" s="1503"/>
      <c r="AC201" s="635"/>
      <c r="AD201" s="270"/>
      <c r="AE201" s="919">
        <f>IF(G201="",0,IF(K201="",0,IF(SUMIF(G191:G202,G201,O191:O202)=0,0,IF(OR(L201="",K201="obligatoire"),AF201/SUMIF(G191:G202,G201,O191:O202),AF201/(SUMIF(G191:G202,G201,O191:O202)/L201)))))</f>
        <v>0</v>
      </c>
      <c r="AF201" s="922">
        <f>N201*O201</f>
        <v>0</v>
      </c>
    </row>
    <row r="202" spans="1:32" ht="15.6" hidden="1" customHeight="1" x14ac:dyDescent="0.25">
      <c r="A202" s="1464"/>
      <c r="B202" s="1457"/>
      <c r="C202" s="1442"/>
      <c r="D202" s="1443"/>
      <c r="E202" s="1446"/>
      <c r="F202" s="1446"/>
      <c r="G202" s="557"/>
      <c r="H202" s="836"/>
      <c r="I202" s="50"/>
      <c r="J202" s="47"/>
      <c r="K202" s="46"/>
      <c r="L202" s="266"/>
      <c r="M202" s="790"/>
      <c r="N202" s="42"/>
      <c r="O202" s="838"/>
      <c r="P202" s="835"/>
      <c r="Q202" s="271"/>
      <c r="R202" s="1501"/>
      <c r="S202" s="1459"/>
      <c r="T202" s="1502"/>
      <c r="U202" s="283">
        <f>IF(OR(P202="",M202=Paramétrage!$C$10,M202=Paramétrage!$C$13,M202=Paramétrage!$C$17,M202=Paramétrage!$C$20,M202=Paramétrage!$C$24,M202=Paramétrage!$C$27,AND(M202&lt;&gt;Paramétrage!$C$9,Q202="Mut+ext")),0,ROUNDUP(O202/P202,0))</f>
        <v>0</v>
      </c>
      <c r="V202" s="846">
        <f>IF(OR(M202="",Q202="Mut+ext"),0,IF(VLOOKUP(M202,Paramétrage!$C$6:$E$29,2,0)=0,0,IF(P202="","saisir capacité",N202*U202*VLOOKUP(M202,Paramétrage!$C$6:$E$29,2,0))))</f>
        <v>0</v>
      </c>
      <c r="W202" s="625"/>
      <c r="X202" s="847">
        <f t="shared" si="47"/>
        <v>0</v>
      </c>
      <c r="Y202" s="76">
        <f>IF(OR(M202="",Q202="Mut+ext"),0,IF(ISERROR(W202+V202*VLOOKUP(M202,Paramétrage!$C$6:$E$29,3,0))=TRUE,X202,W202+V202*VLOOKUP(M202,Paramétrage!$C$6:$E$29,3,0)))</f>
        <v>0</v>
      </c>
      <c r="Z202" s="1458"/>
      <c r="AA202" s="1459"/>
      <c r="AB202" s="1503"/>
      <c r="AC202" s="635"/>
      <c r="AD202" s="270"/>
      <c r="AE202" s="919">
        <f>IF(G202="",0,IF(K202="",0,IF(SUMIF(G191:G202,G202,O191:O202)=0,0,IF(OR(L202="",K202="obligatoire"),AF202/SUMIF(G191:G202,G202,O191:O202),AF202/(SUMIF(G191:G202,G202,O191:O202)/L202)))))</f>
        <v>0</v>
      </c>
      <c r="AF202" s="922">
        <f>N202*O202</f>
        <v>0</v>
      </c>
    </row>
    <row r="203" spans="1:32" ht="15.6" hidden="1" customHeight="1" x14ac:dyDescent="0.25">
      <c r="A203" s="1464"/>
      <c r="B203" s="1457"/>
      <c r="C203" s="1442"/>
      <c r="D203" s="1443"/>
      <c r="E203" s="1446"/>
      <c r="F203" s="1446"/>
      <c r="G203" s="557"/>
      <c r="H203" s="836"/>
      <c r="I203" s="50"/>
      <c r="J203" s="47"/>
      <c r="K203" s="46"/>
      <c r="L203" s="266"/>
      <c r="M203" s="790"/>
      <c r="N203" s="41"/>
      <c r="O203" s="838"/>
      <c r="P203" s="835"/>
      <c r="Q203" s="271"/>
      <c r="R203" s="1501"/>
      <c r="S203" s="1459"/>
      <c r="T203" s="1502"/>
      <c r="U203" s="283">
        <f>IF(OR(P203="",M203=Paramétrage!$C$10,M203=Paramétrage!$C$13,M203=Paramétrage!$C$17,M203=Paramétrage!$C$20,M203=Paramétrage!$C$24,M203=Paramétrage!$C$27,AND(M203&lt;&gt;Paramétrage!$C$9,Q203="Mut+ext")),0,ROUNDUP(O203/P203,0))</f>
        <v>0</v>
      </c>
      <c r="V203" s="846">
        <f>IF(OR(M203="",Q203="Mut+ext"),0,IF(VLOOKUP(M203,Paramétrage!$C$6:$E$29,2,0)=0,0,IF(P203="","saisir capacité",N203*U203*VLOOKUP(M203,Paramétrage!$C$6:$E$29,2,0))))</f>
        <v>0</v>
      </c>
      <c r="W203" s="625"/>
      <c r="X203" s="847">
        <f t="shared" si="47"/>
        <v>0</v>
      </c>
      <c r="Y203" s="76">
        <f>IF(OR(M203="",Q203="Mut+ext"),0,IF(ISERROR(W203+V203*VLOOKUP(M203,Paramétrage!$C$6:$E$29,3,0))=TRUE,X203,W203+V203*VLOOKUP(M203,Paramétrage!$C$6:$E$29,3,0)))</f>
        <v>0</v>
      </c>
      <c r="Z203" s="1458"/>
      <c r="AA203" s="1459"/>
      <c r="AB203" s="1503"/>
      <c r="AC203" s="635"/>
      <c r="AD203" s="270"/>
      <c r="AE203" s="919">
        <f>IF(G203="",0,IF(K203="",0,IF(SUMIF(G195:G206,G203,O195:O206)=0,0,IF(OR(L203="",K203="obligatoire"),AF203/SUMIF(G195:G206,G203,O195:O206),AF203/(SUMIF(G195:G206,G203,O195:O206)/L203)))))</f>
        <v>0</v>
      </c>
      <c r="AF203" s="922">
        <f t="shared" si="48"/>
        <v>0</v>
      </c>
    </row>
    <row r="204" spans="1:32" ht="15.6" hidden="1" customHeight="1" x14ac:dyDescent="0.25">
      <c r="A204" s="1464"/>
      <c r="B204" s="1457"/>
      <c r="C204" s="1442"/>
      <c r="D204" s="1443"/>
      <c r="E204" s="1446"/>
      <c r="F204" s="1446"/>
      <c r="G204" s="557"/>
      <c r="H204" s="836"/>
      <c r="I204" s="50"/>
      <c r="J204" s="47"/>
      <c r="K204" s="46"/>
      <c r="L204" s="266"/>
      <c r="M204" s="790"/>
      <c r="N204" s="41"/>
      <c r="O204" s="838"/>
      <c r="P204" s="835"/>
      <c r="Q204" s="271"/>
      <c r="R204" s="1501"/>
      <c r="S204" s="1459"/>
      <c r="T204" s="1502"/>
      <c r="U204" s="283">
        <f>IF(OR(P204="",M204=Paramétrage!$C$10,M204=Paramétrage!$C$13,M204=Paramétrage!$C$17,M204=Paramétrage!$C$20,M204=Paramétrage!$C$24,M204=Paramétrage!$C$27,AND(M204&lt;&gt;Paramétrage!$C$9,Q204="Mut+ext")),0,ROUNDUP(O204/P204,0))</f>
        <v>0</v>
      </c>
      <c r="V204" s="846">
        <f>IF(OR(M204="",Q204="Mut+ext"),0,IF(VLOOKUP(M204,Paramétrage!$C$6:$E$29,2,0)=0,0,IF(P204="","saisir capacité",N204*U204*VLOOKUP(M204,Paramétrage!$C$6:$E$29,2,0))))</f>
        <v>0</v>
      </c>
      <c r="W204" s="625"/>
      <c r="X204" s="847">
        <f t="shared" si="47"/>
        <v>0</v>
      </c>
      <c r="Y204" s="76">
        <f>IF(OR(M204="",Q204="Mut+ext"),0,IF(ISERROR(W204+V204*VLOOKUP(M204,Paramétrage!$C$6:$E$29,3,0))=TRUE,X204,W204+V204*VLOOKUP(M204,Paramétrage!$C$6:$E$29,3,0)))</f>
        <v>0</v>
      </c>
      <c r="Z204" s="1458"/>
      <c r="AA204" s="1459"/>
      <c r="AB204" s="1503"/>
      <c r="AC204" s="635"/>
      <c r="AD204" s="270"/>
      <c r="AE204" s="919">
        <f>IF(G204="",0,IF(K204="",0,IF(SUMIF(G195:G206,G204,O195:O206)=0,0,IF(OR(L204="",K204="obligatoire"),AF204/SUMIF(G195:G206,G204,O195:O206),AF204/(SUMIF(G195:G206,G204,O195:O206)/L204)))))</f>
        <v>0</v>
      </c>
      <c r="AF204" s="922">
        <f t="shared" si="48"/>
        <v>0</v>
      </c>
    </row>
    <row r="205" spans="1:32" ht="15.6" hidden="1" customHeight="1" x14ac:dyDescent="0.25">
      <c r="A205" s="1464"/>
      <c r="B205" s="1457"/>
      <c r="C205" s="1442"/>
      <c r="D205" s="1443"/>
      <c r="E205" s="1446"/>
      <c r="F205" s="1446"/>
      <c r="G205" s="557"/>
      <c r="H205" s="836"/>
      <c r="I205" s="50"/>
      <c r="J205" s="47"/>
      <c r="K205" s="46"/>
      <c r="L205" s="266"/>
      <c r="M205" s="790"/>
      <c r="N205" s="41"/>
      <c r="O205" s="838"/>
      <c r="P205" s="835"/>
      <c r="Q205" s="271"/>
      <c r="R205" s="1501"/>
      <c r="S205" s="1459"/>
      <c r="T205" s="1502"/>
      <c r="U205" s="283">
        <f>IF(OR(P205="",M205=Paramétrage!$C$10,M205=Paramétrage!$C$13,M205=Paramétrage!$C$17,M205=Paramétrage!$C$20,M205=Paramétrage!$C$24,M205=Paramétrage!$C$27,AND(M205&lt;&gt;Paramétrage!$C$9,Q205="Mut+ext")),0,ROUNDUP(O205/P205,0))</f>
        <v>0</v>
      </c>
      <c r="V205" s="846">
        <f>IF(OR(M205="",Q205="Mut+ext"),0,IF(VLOOKUP(M205,Paramétrage!$C$6:$E$29,2,0)=0,0,IF(P205="","saisir capacité",N205*U205*VLOOKUP(M205,Paramétrage!$C$6:$E$29,2,0))))</f>
        <v>0</v>
      </c>
      <c r="W205" s="625"/>
      <c r="X205" s="847">
        <f t="shared" si="47"/>
        <v>0</v>
      </c>
      <c r="Y205" s="76">
        <f>IF(OR(M205="",Q205="Mut+ext"),0,IF(ISERROR(W205+V205*VLOOKUP(M205,Paramétrage!$C$6:$E$29,3,0))=TRUE,X205,W205+V205*VLOOKUP(M205,Paramétrage!$C$6:$E$29,3,0)))</f>
        <v>0</v>
      </c>
      <c r="Z205" s="1458"/>
      <c r="AA205" s="1459"/>
      <c r="AB205" s="1503"/>
      <c r="AC205" s="635"/>
      <c r="AD205" s="270"/>
      <c r="AE205" s="919">
        <f>IF(G205="",0,IF(K205="",0,IF(SUMIF(G195:G206,G205,O195:O206)=0,0,IF(OR(L205="",K205="obligatoire"),AF205/SUMIF(G195:G206,G205,O195:O206),AF205/(SUMIF(G195:G206,G205,O195:O206)/L205)))))</f>
        <v>0</v>
      </c>
      <c r="AF205" s="922">
        <f t="shared" si="48"/>
        <v>0</v>
      </c>
    </row>
    <row r="206" spans="1:32" ht="15.6" hidden="1" customHeight="1" x14ac:dyDescent="0.25">
      <c r="A206" s="1464"/>
      <c r="B206" s="1457"/>
      <c r="C206" s="1444"/>
      <c r="D206" s="1445"/>
      <c r="E206" s="1447"/>
      <c r="F206" s="1447"/>
      <c r="G206" s="557"/>
      <c r="H206" s="836"/>
      <c r="I206" s="50"/>
      <c r="J206" s="47"/>
      <c r="K206" s="46"/>
      <c r="L206" s="266"/>
      <c r="M206" s="790"/>
      <c r="N206" s="42"/>
      <c r="O206" s="838"/>
      <c r="P206" s="835"/>
      <c r="Q206" s="271"/>
      <c r="R206" s="1501"/>
      <c r="S206" s="1459"/>
      <c r="T206" s="1502"/>
      <c r="U206" s="283">
        <f>IF(OR(P206="",M206=Paramétrage!$C$10,M206=Paramétrage!$C$13,M206=Paramétrage!$C$17,M206=Paramétrage!$C$20,M206=Paramétrage!$C$24,M206=Paramétrage!$C$27,AND(M206&lt;&gt;Paramétrage!$C$9,Q206="Mut+ext")),0,ROUNDUP(O206/P206,0))</f>
        <v>0</v>
      </c>
      <c r="V206" s="846">
        <f>IF(OR(M206="",Q206="Mut+ext"),0,IF(VLOOKUP(M206,Paramétrage!$C$6:$E$29,2,0)=0,0,IF(P206="","saisir capacité",N206*U206*VLOOKUP(M206,Paramétrage!$C$6:$E$29,2,0))))</f>
        <v>0</v>
      </c>
      <c r="W206" s="625"/>
      <c r="X206" s="847">
        <f t="shared" si="47"/>
        <v>0</v>
      </c>
      <c r="Y206" s="76">
        <f>IF(OR(M206="",Q206="Mut+ext"),0,IF(ISERROR(W206+V206*VLOOKUP(M206,Paramétrage!$C$6:$E$29,3,0))=TRUE,X206,W206+V206*VLOOKUP(M206,Paramétrage!$C$6:$E$29,3,0)))</f>
        <v>0</v>
      </c>
      <c r="Z206" s="1458"/>
      <c r="AA206" s="1459"/>
      <c r="AB206" s="1503"/>
      <c r="AC206" s="635"/>
      <c r="AD206" s="270"/>
      <c r="AE206" s="919">
        <f>IF(G206="",0,IF(K206="",0,IF(SUMIF(G195:G206,G206,O195:O206)=0,0,IF(OR(L206="",K206="obligatoire"),AF206/SUMIF(G195:G206,G206,O195:O206),AF206/(SUMIF(G195:G206,G206,O195:O206)/L206)))))</f>
        <v>0</v>
      </c>
      <c r="AF206" s="922">
        <f t="shared" si="48"/>
        <v>0</v>
      </c>
    </row>
    <row r="207" spans="1:32" ht="15.6" hidden="1" customHeight="1" x14ac:dyDescent="0.25">
      <c r="A207" s="1464"/>
      <c r="B207" s="1457"/>
      <c r="C207" s="1000"/>
      <c r="D207" s="867"/>
      <c r="E207" s="1001"/>
      <c r="F207" s="867"/>
      <c r="G207" s="867"/>
      <c r="H207" s="868"/>
      <c r="I207" s="125"/>
      <c r="J207" s="120"/>
      <c r="K207" s="65"/>
      <c r="L207" s="285"/>
      <c r="M207" s="849"/>
      <c r="N207" s="68">
        <f>AE207</f>
        <v>0</v>
      </c>
      <c r="O207" s="869"/>
      <c r="P207" s="869"/>
      <c r="Q207" s="286"/>
      <c r="R207" s="287"/>
      <c r="S207" s="287"/>
      <c r="T207" s="288"/>
      <c r="U207" s="289"/>
      <c r="V207" s="848">
        <f>SUM(V195:V206)</f>
        <v>0</v>
      </c>
      <c r="W207" s="849">
        <f>SUM(W195:W206)</f>
        <v>0</v>
      </c>
      <c r="X207" s="850">
        <f>SUM(X195:X206)</f>
        <v>0</v>
      </c>
      <c r="Y207" s="72">
        <f>SUM(Y195:Y206)</f>
        <v>0</v>
      </c>
      <c r="Z207" s="290"/>
      <c r="AA207" s="291"/>
      <c r="AB207" s="292"/>
      <c r="AC207" s="293"/>
      <c r="AD207" s="294"/>
      <c r="AE207" s="925">
        <f>SUM(AE195:AE206)</f>
        <v>0</v>
      </c>
      <c r="AF207" s="578">
        <f>SUM(AF195:AF206)</f>
        <v>0</v>
      </c>
    </row>
    <row r="208" spans="1:32" ht="15.6" hidden="1" customHeight="1" x14ac:dyDescent="0.25">
      <c r="A208" s="1464"/>
      <c r="B208" s="1457" t="s">
        <v>186</v>
      </c>
      <c r="C208" s="1440"/>
      <c r="D208" s="1441"/>
      <c r="E208" s="1446"/>
      <c r="F208" s="1446"/>
      <c r="G208" s="987" t="s">
        <v>187</v>
      </c>
      <c r="H208" s="604"/>
      <c r="I208" s="50"/>
      <c r="J208" s="47"/>
      <c r="K208" s="46"/>
      <c r="L208" s="266"/>
      <c r="M208" s="790"/>
      <c r="N208" s="41"/>
      <c r="O208" s="838"/>
      <c r="P208" s="835"/>
      <c r="Q208" s="267"/>
      <c r="R208" s="1501"/>
      <c r="S208" s="1459"/>
      <c r="T208" s="1502"/>
      <c r="U208" s="283">
        <f>IF(OR(P208="",M208=Paramétrage!$C$10,M208=Paramétrage!$C$13,M208=Paramétrage!$C$17,M208=Paramétrage!$C$20,M208=Paramétrage!$C$24,M208=Paramétrage!$C$27,AND(M208&lt;&gt;Paramétrage!$C$9,Q208="Mut+ext")),0,ROUNDUP(O208/P208,0))</f>
        <v>0</v>
      </c>
      <c r="V208" s="846">
        <f>IF(OR(M208="",Q208="Mut+ext"),0,IF(VLOOKUP(M208,Paramétrage!$C$6:$E$29,2,0)=0,0,IF(P208="","saisir capacité",N208*U208*VLOOKUP(M208,Paramétrage!$C$6:$E$29,2,0))))</f>
        <v>0</v>
      </c>
      <c r="W208" s="625"/>
      <c r="X208" s="847">
        <f t="shared" ref="X208:X219" si="49">IF(OR(M208="",Q208="Mut+ext"),0,IF(ISERROR(V208+W208)=TRUE,V208,V208+W208))</f>
        <v>0</v>
      </c>
      <c r="Y208" s="76">
        <f>IF(OR(M208="",Q208="Mut+ext"),0,IF(ISERROR(W208+V208*VLOOKUP(M208,Paramétrage!$C$6:$E$29,3,0))=TRUE,X208,W208+V208*VLOOKUP(M208,Paramétrage!$C$6:$E$29,3,0)))</f>
        <v>0</v>
      </c>
      <c r="Z208" s="1458"/>
      <c r="AA208" s="1459"/>
      <c r="AB208" s="1503"/>
      <c r="AC208" s="635"/>
      <c r="AD208" s="284"/>
      <c r="AE208" s="919">
        <f>IF(G208="",0,IF(K208="",0,IF(SUMIF(G208:G219,G208,O208:O219)=0,0,IF(OR(L208="",K208="obligatoire"),AF208/SUMIF(G208:G219,G208,O208:O219),AF208/(SUMIF(G208:G219,G208,O208:O219)/L208)))))</f>
        <v>0</v>
      </c>
      <c r="AF208" s="917">
        <f>N208*O208</f>
        <v>0</v>
      </c>
    </row>
    <row r="209" spans="1:32" ht="15.6" hidden="1" customHeight="1" x14ac:dyDescent="0.25">
      <c r="A209" s="1464"/>
      <c r="B209" s="1457"/>
      <c r="C209" s="1442"/>
      <c r="D209" s="1443"/>
      <c r="E209" s="1446"/>
      <c r="F209" s="1446"/>
      <c r="G209" s="557" t="s">
        <v>188</v>
      </c>
      <c r="H209" s="861"/>
      <c r="I209" s="50"/>
      <c r="J209" s="47"/>
      <c r="K209" s="46"/>
      <c r="L209" s="266"/>
      <c r="M209" s="790"/>
      <c r="N209" s="41"/>
      <c r="O209" s="838"/>
      <c r="P209" s="835"/>
      <c r="Q209" s="271"/>
      <c r="R209" s="1501"/>
      <c r="S209" s="1459"/>
      <c r="T209" s="1502"/>
      <c r="U209" s="283">
        <f>IF(OR(P209="",M209=Paramétrage!$C$10,M209=Paramétrage!$C$13,M209=Paramétrage!$C$17,M209=Paramétrage!$C$20,M209=Paramétrage!$C$24,M209=Paramétrage!$C$27,AND(M209&lt;&gt;Paramétrage!$C$9,Q209="Mut+ext")),0,ROUNDUP(O209/P209,0))</f>
        <v>0</v>
      </c>
      <c r="V209" s="846">
        <f>IF(OR(M209="",Q209="Mut+ext"),0,IF(VLOOKUP(M209,Paramétrage!$C$6:$E$29,2,0)=0,0,IF(P209="","saisir capacité",N209*U209*VLOOKUP(M209,Paramétrage!$C$6:$E$29,2,0))))</f>
        <v>0</v>
      </c>
      <c r="W209" s="625"/>
      <c r="X209" s="847">
        <f t="shared" si="49"/>
        <v>0</v>
      </c>
      <c r="Y209" s="76">
        <f>IF(OR(M209="",Q209="Mut+ext"),0,IF(ISERROR(W209+V209*VLOOKUP(M209,Paramétrage!$C$6:$E$29,3,0))=TRUE,X209,W209+V209*VLOOKUP(M209,Paramétrage!$C$6:$E$29,3,0)))</f>
        <v>0</v>
      </c>
      <c r="Z209" s="1458"/>
      <c r="AA209" s="1459"/>
      <c r="AB209" s="1503"/>
      <c r="AC209" s="635"/>
      <c r="AD209" s="270"/>
      <c r="AE209" s="919">
        <f>IF(G209="",0,IF(K209="",0,IF(SUMIF(G208:G219,G209,O208:O219)=0,0,IF(OR(L209="",K209="obligatoire"),AF209/SUMIF(G208:G219,G209,O208:O219),AF209/(SUMIF(G208:G219,G209,O208:O219)/L209)))))</f>
        <v>0</v>
      </c>
      <c r="AF209" s="917">
        <f t="shared" ref="AF209:AF219" si="50">N209*O209</f>
        <v>0</v>
      </c>
    </row>
    <row r="210" spans="1:32" ht="15.6" hidden="1" customHeight="1" x14ac:dyDescent="0.25">
      <c r="A210" s="1464"/>
      <c r="B210" s="1457"/>
      <c r="C210" s="1442"/>
      <c r="D210" s="1443"/>
      <c r="E210" s="1446"/>
      <c r="F210" s="1446"/>
      <c r="G210" s="557" t="s">
        <v>189</v>
      </c>
      <c r="H210" s="861"/>
      <c r="I210" s="50"/>
      <c r="J210" s="47"/>
      <c r="K210" s="46"/>
      <c r="L210" s="266"/>
      <c r="M210" s="790"/>
      <c r="N210" s="41"/>
      <c r="O210" s="838"/>
      <c r="P210" s="835"/>
      <c r="Q210" s="271"/>
      <c r="R210" s="1501"/>
      <c r="S210" s="1459"/>
      <c r="T210" s="1502"/>
      <c r="U210" s="283">
        <f>IF(OR(P210="",M210=Paramétrage!$C$10,M210=Paramétrage!$C$13,M210=Paramétrage!$C$17,M210=Paramétrage!$C$20,M210=Paramétrage!$C$24,M210=Paramétrage!$C$27,AND(M210&lt;&gt;Paramétrage!$C$9,Q210="Mut+ext")),0,ROUNDUP(O210/P210,0))</f>
        <v>0</v>
      </c>
      <c r="V210" s="846">
        <f>IF(OR(M210="",Q210="Mut+ext"),0,IF(VLOOKUP(M210,Paramétrage!$C$6:$E$29,2,0)=0,0,IF(P210="","saisir capacité",N210*U210*VLOOKUP(M210,Paramétrage!$C$6:$E$29,2,0))))</f>
        <v>0</v>
      </c>
      <c r="W210" s="625"/>
      <c r="X210" s="847">
        <f t="shared" si="49"/>
        <v>0</v>
      </c>
      <c r="Y210" s="76">
        <f>IF(OR(M210="",Q210="Mut+ext"),0,IF(ISERROR(W210+V210*VLOOKUP(M210,Paramétrage!$C$6:$E$29,3,0))=TRUE,X210,W210+V210*VLOOKUP(M210,Paramétrage!$C$6:$E$29,3,0)))</f>
        <v>0</v>
      </c>
      <c r="Z210" s="1458"/>
      <c r="AA210" s="1459"/>
      <c r="AB210" s="1503"/>
      <c r="AC210" s="635"/>
      <c r="AD210" s="270"/>
      <c r="AE210" s="919">
        <f>IF(G210="",0,IF(K210="",0,IF(SUMIF(G208:G219,G210,O208:O219)=0,0,IF(OR(L210="",K210="obligatoire"),AF210/SUMIF(G208:G219,G210,O208:O219),AF210/(SUMIF(G208:G219,G210,O208:O219)/L210)))))</f>
        <v>0</v>
      </c>
      <c r="AF210" s="917">
        <f t="shared" si="50"/>
        <v>0</v>
      </c>
    </row>
    <row r="211" spans="1:32" ht="15.6" hidden="1" customHeight="1" x14ac:dyDescent="0.25">
      <c r="A211" s="1464"/>
      <c r="B211" s="1457"/>
      <c r="C211" s="1442"/>
      <c r="D211" s="1443"/>
      <c r="E211" s="1446"/>
      <c r="F211" s="1446"/>
      <c r="G211" s="557" t="s">
        <v>190</v>
      </c>
      <c r="H211" s="861"/>
      <c r="I211" s="50"/>
      <c r="J211" s="47"/>
      <c r="K211" s="46"/>
      <c r="L211" s="266"/>
      <c r="M211" s="790"/>
      <c r="N211" s="41"/>
      <c r="O211" s="838"/>
      <c r="P211" s="835"/>
      <c r="Q211" s="271"/>
      <c r="R211" s="1501"/>
      <c r="S211" s="1459"/>
      <c r="T211" s="1502"/>
      <c r="U211" s="283">
        <f>IF(OR(P211="",M211=Paramétrage!$C$10,M211=Paramétrage!$C$13,M211=Paramétrage!$C$17,M211=Paramétrage!$C$20,M211=Paramétrage!$C$24,M211=Paramétrage!$C$27,AND(M211&lt;&gt;Paramétrage!$C$9,Q211="Mut+ext")),0,ROUNDUP(O211/P211,0))</f>
        <v>0</v>
      </c>
      <c r="V211" s="846">
        <f>IF(OR(M211="",Q211="Mut+ext"),0,IF(VLOOKUP(M211,Paramétrage!$C$6:$E$29,2,0)=0,0,IF(P211="","saisir capacité",N211*U211*VLOOKUP(M211,Paramétrage!$C$6:$E$29,2,0))))</f>
        <v>0</v>
      </c>
      <c r="W211" s="625"/>
      <c r="X211" s="847">
        <f t="shared" si="49"/>
        <v>0</v>
      </c>
      <c r="Y211" s="76">
        <f>IF(OR(M211="",Q211="Mut+ext"),0,IF(ISERROR(W211+V211*VLOOKUP(M211,Paramétrage!$C$6:$E$29,3,0))=TRUE,X211,W211+V211*VLOOKUP(M211,Paramétrage!$C$6:$E$29,3,0)))</f>
        <v>0</v>
      </c>
      <c r="Z211" s="1458"/>
      <c r="AA211" s="1459"/>
      <c r="AB211" s="1503"/>
      <c r="AC211" s="635"/>
      <c r="AD211" s="270"/>
      <c r="AE211" s="919">
        <f>IF(G211="",0,IF(K211="",0,IF(SUMIF(G208:G219,G211,O208:O219)=0,0,IF(OR(L211="",K211="obligatoire"),AF211/SUMIF(G208:G219,G211,O208:O219),AF211/(SUMIF(G208:G219,G211,O208:O219)/L211)))))</f>
        <v>0</v>
      </c>
      <c r="AF211" s="917">
        <f t="shared" si="50"/>
        <v>0</v>
      </c>
    </row>
    <row r="212" spans="1:32" ht="15.6" hidden="1" customHeight="1" x14ac:dyDescent="0.25">
      <c r="A212" s="1464"/>
      <c r="B212" s="1457"/>
      <c r="C212" s="1442"/>
      <c r="D212" s="1443"/>
      <c r="E212" s="1446"/>
      <c r="F212" s="1446"/>
      <c r="G212" s="557"/>
      <c r="H212" s="836"/>
      <c r="I212" s="50"/>
      <c r="J212" s="47"/>
      <c r="K212" s="46"/>
      <c r="L212" s="266"/>
      <c r="M212" s="790"/>
      <c r="N212" s="41"/>
      <c r="O212" s="838"/>
      <c r="P212" s="835"/>
      <c r="Q212" s="271"/>
      <c r="R212" s="1501"/>
      <c r="S212" s="1459"/>
      <c r="T212" s="1502"/>
      <c r="U212" s="283">
        <f>IF(OR(P212="",M212=Paramétrage!$C$10,M212=Paramétrage!$C$13,M212=Paramétrage!$C$17,M212=Paramétrage!$C$20,M212=Paramétrage!$C$24,M212=Paramétrage!$C$27,AND(M212&lt;&gt;Paramétrage!$C$9,Q212="Mut+ext")),0,ROUNDUP(O212/P212,0))</f>
        <v>0</v>
      </c>
      <c r="V212" s="846">
        <f>IF(OR(M212="",Q212="Mut+ext"),0,IF(VLOOKUP(M212,Paramétrage!$C$6:$E$29,2,0)=0,0,IF(P212="","saisir capacité",N212*U212*VLOOKUP(M212,Paramétrage!$C$6:$E$29,2,0))))</f>
        <v>0</v>
      </c>
      <c r="W212" s="625"/>
      <c r="X212" s="847">
        <f t="shared" si="49"/>
        <v>0</v>
      </c>
      <c r="Y212" s="76">
        <f>IF(OR(M212="",Q212="Mut+ext"),0,IF(ISERROR(W212+V212*VLOOKUP(M212,Paramétrage!$C$6:$E$29,3,0))=TRUE,X212,W212+V212*VLOOKUP(M212,Paramétrage!$C$6:$E$29,3,0)))</f>
        <v>0</v>
      </c>
      <c r="Z212" s="1458"/>
      <c r="AA212" s="1459"/>
      <c r="AB212" s="1503"/>
      <c r="AC212" s="635"/>
      <c r="AD212" s="270"/>
      <c r="AE212" s="919">
        <f>IF(G212="",0,IF(K212="",0,IF(SUMIF(G204:G215,G212,O204:O215)=0,0,IF(OR(L212="",K212="obligatoire"),AF212/SUMIF(G204:G215,G212,O204:O215),AF212/(SUMIF(G204:G215,G212,O204:O215)/L212)))))</f>
        <v>0</v>
      </c>
      <c r="AF212" s="917">
        <f>N212*O212</f>
        <v>0</v>
      </c>
    </row>
    <row r="213" spans="1:32" ht="15.6" hidden="1" customHeight="1" x14ac:dyDescent="0.25">
      <c r="A213" s="1464"/>
      <c r="B213" s="1457"/>
      <c r="C213" s="1442"/>
      <c r="D213" s="1443"/>
      <c r="E213" s="1446"/>
      <c r="F213" s="1446"/>
      <c r="G213" s="557"/>
      <c r="H213" s="836"/>
      <c r="I213" s="50"/>
      <c r="J213" s="47"/>
      <c r="K213" s="46"/>
      <c r="L213" s="266"/>
      <c r="M213" s="790"/>
      <c r="N213" s="41"/>
      <c r="O213" s="838"/>
      <c r="P213" s="835"/>
      <c r="Q213" s="271"/>
      <c r="R213" s="1501"/>
      <c r="S213" s="1459"/>
      <c r="T213" s="1502"/>
      <c r="U213" s="283">
        <f>IF(OR(P213="",M213=Paramétrage!$C$10,M213=Paramétrage!$C$13,M213=Paramétrage!$C$17,M213=Paramétrage!$C$20,M213=Paramétrage!$C$24,M213=Paramétrage!$C$27,AND(M213&lt;&gt;Paramétrage!$C$9,Q213="Mut+ext")),0,ROUNDUP(O213/P213,0))</f>
        <v>0</v>
      </c>
      <c r="V213" s="846">
        <f>IF(OR(M213="",Q213="Mut+ext"),0,IF(VLOOKUP(M213,Paramétrage!$C$6:$E$29,2,0)=0,0,IF(P213="","saisir capacité",N213*U213*VLOOKUP(M213,Paramétrage!$C$6:$E$29,2,0))))</f>
        <v>0</v>
      </c>
      <c r="W213" s="625"/>
      <c r="X213" s="847">
        <f t="shared" si="49"/>
        <v>0</v>
      </c>
      <c r="Y213" s="76">
        <f>IF(OR(M213="",Q213="Mut+ext"),0,IF(ISERROR(W213+V213*VLOOKUP(M213,Paramétrage!$C$6:$E$29,3,0))=TRUE,X213,W213+V213*VLOOKUP(M213,Paramétrage!$C$6:$E$29,3,0)))</f>
        <v>0</v>
      </c>
      <c r="Z213" s="1458"/>
      <c r="AA213" s="1459"/>
      <c r="AB213" s="1503"/>
      <c r="AC213" s="635"/>
      <c r="AD213" s="270"/>
      <c r="AE213" s="919">
        <f>IF(G213="",0,IF(K213="",0,IF(SUMIF(G204:G215,G213,O204:O215)=0,0,IF(OR(L213="",K213="obligatoire"),AF213/SUMIF(G204:G215,G213,O204:O215),AF213/(SUMIF(G204:G215,G213,O204:O215)/L213)))))</f>
        <v>0</v>
      </c>
      <c r="AF213" s="917">
        <f>N213*O213</f>
        <v>0</v>
      </c>
    </row>
    <row r="214" spans="1:32" ht="15.6" hidden="1" customHeight="1" x14ac:dyDescent="0.25">
      <c r="A214" s="1464"/>
      <c r="B214" s="1457"/>
      <c r="C214" s="1442"/>
      <c r="D214" s="1443"/>
      <c r="E214" s="1446"/>
      <c r="F214" s="1446"/>
      <c r="G214" s="557"/>
      <c r="H214" s="836"/>
      <c r="I214" s="50"/>
      <c r="J214" s="47"/>
      <c r="K214" s="46"/>
      <c r="L214" s="266"/>
      <c r="M214" s="790"/>
      <c r="N214" s="41"/>
      <c r="O214" s="838"/>
      <c r="P214" s="835"/>
      <c r="Q214" s="271"/>
      <c r="R214" s="1501"/>
      <c r="S214" s="1459"/>
      <c r="T214" s="1502"/>
      <c r="U214" s="283">
        <f>IF(OR(P214="",M214=Paramétrage!$C$10,M214=Paramétrage!$C$13,M214=Paramétrage!$C$17,M214=Paramétrage!$C$20,M214=Paramétrage!$C$24,M214=Paramétrage!$C$27,AND(M214&lt;&gt;Paramétrage!$C$9,Q214="Mut+ext")),0,ROUNDUP(O214/P214,0))</f>
        <v>0</v>
      </c>
      <c r="V214" s="846">
        <f>IF(OR(M214="",Q214="Mut+ext"),0,IF(VLOOKUP(M214,Paramétrage!$C$6:$E$29,2,0)=0,0,IF(P214="","saisir capacité",N214*U214*VLOOKUP(M214,Paramétrage!$C$6:$E$29,2,0))))</f>
        <v>0</v>
      </c>
      <c r="W214" s="625"/>
      <c r="X214" s="847">
        <f t="shared" si="49"/>
        <v>0</v>
      </c>
      <c r="Y214" s="76">
        <f>IF(OR(M214="",Q214="Mut+ext"),0,IF(ISERROR(W214+V214*VLOOKUP(M214,Paramétrage!$C$6:$E$29,3,0))=TRUE,X214,W214+V214*VLOOKUP(M214,Paramétrage!$C$6:$E$29,3,0)))</f>
        <v>0</v>
      </c>
      <c r="Z214" s="1458"/>
      <c r="AA214" s="1459"/>
      <c r="AB214" s="1503"/>
      <c r="AC214" s="635"/>
      <c r="AD214" s="270"/>
      <c r="AE214" s="919">
        <f>IF(G214="",0,IF(K214="",0,IF(SUMIF(G204:G215,G214,O204:O215)=0,0,IF(OR(L214="",K214="obligatoire"),AF214/SUMIF(G204:G215,G214,O204:O215),AF214/(SUMIF(G204:G215,G214,O204:O215)/L214)))))</f>
        <v>0</v>
      </c>
      <c r="AF214" s="917">
        <f>N214*O214</f>
        <v>0</v>
      </c>
    </row>
    <row r="215" spans="1:32" ht="15.6" hidden="1" customHeight="1" x14ac:dyDescent="0.25">
      <c r="A215" s="1464"/>
      <c r="B215" s="1457"/>
      <c r="C215" s="1442"/>
      <c r="D215" s="1443"/>
      <c r="E215" s="1446"/>
      <c r="F215" s="1446"/>
      <c r="G215" s="557"/>
      <c r="H215" s="836"/>
      <c r="I215" s="50"/>
      <c r="J215" s="47"/>
      <c r="K215" s="46"/>
      <c r="L215" s="266"/>
      <c r="M215" s="790"/>
      <c r="N215" s="42"/>
      <c r="O215" s="838"/>
      <c r="P215" s="835"/>
      <c r="Q215" s="271"/>
      <c r="R215" s="1501"/>
      <c r="S215" s="1459"/>
      <c r="T215" s="1502"/>
      <c r="U215" s="283">
        <f>IF(OR(P215="",M215=Paramétrage!$C$10,M215=Paramétrage!$C$13,M215=Paramétrage!$C$17,M215=Paramétrage!$C$20,M215=Paramétrage!$C$24,M215=Paramétrage!$C$27,AND(M215&lt;&gt;Paramétrage!$C$9,Q215="Mut+ext")),0,ROUNDUP(O215/P215,0))</f>
        <v>0</v>
      </c>
      <c r="V215" s="846">
        <f>IF(OR(M215="",Q215="Mut+ext"),0,IF(VLOOKUP(M215,Paramétrage!$C$6:$E$29,2,0)=0,0,IF(P215="","saisir capacité",N215*U215*VLOOKUP(M215,Paramétrage!$C$6:$E$29,2,0))))</f>
        <v>0</v>
      </c>
      <c r="W215" s="625"/>
      <c r="X215" s="847">
        <f t="shared" si="49"/>
        <v>0</v>
      </c>
      <c r="Y215" s="76">
        <f>IF(OR(M215="",Q215="Mut+ext"),0,IF(ISERROR(W215+V215*VLOOKUP(M215,Paramétrage!$C$6:$E$29,3,0))=TRUE,X215,W215+V215*VLOOKUP(M215,Paramétrage!$C$6:$E$29,3,0)))</f>
        <v>0</v>
      </c>
      <c r="Z215" s="1458"/>
      <c r="AA215" s="1459"/>
      <c r="AB215" s="1503"/>
      <c r="AC215" s="635"/>
      <c r="AD215" s="270"/>
      <c r="AE215" s="919">
        <f>IF(G215="",0,IF(K215="",0,IF(SUMIF(G204:G215,G215,O204:O215)=0,0,IF(OR(L215="",K215="obligatoire"),AF215/SUMIF(G204:G215,G215,O204:O215),AF215/(SUMIF(G204:G215,G215,O204:O215)/L215)))))</f>
        <v>0</v>
      </c>
      <c r="AF215" s="917">
        <f>N215*O215</f>
        <v>0</v>
      </c>
    </row>
    <row r="216" spans="1:32" ht="15.6" hidden="1" customHeight="1" x14ac:dyDescent="0.25">
      <c r="A216" s="1464"/>
      <c r="B216" s="1457"/>
      <c r="C216" s="1442"/>
      <c r="D216" s="1443"/>
      <c r="E216" s="1446"/>
      <c r="F216" s="1446"/>
      <c r="G216" s="557"/>
      <c r="H216" s="836"/>
      <c r="I216" s="50"/>
      <c r="J216" s="47"/>
      <c r="K216" s="46"/>
      <c r="L216" s="266"/>
      <c r="M216" s="790"/>
      <c r="N216" s="41"/>
      <c r="O216" s="838"/>
      <c r="P216" s="835"/>
      <c r="Q216" s="271"/>
      <c r="R216" s="1501"/>
      <c r="S216" s="1459"/>
      <c r="T216" s="1502"/>
      <c r="U216" s="283">
        <f>IF(OR(P216="",M216=Paramétrage!$C$10,M216=Paramétrage!$C$13,M216=Paramétrage!$C$17,M216=Paramétrage!$C$20,M216=Paramétrage!$C$24,M216=Paramétrage!$C$27,AND(M216&lt;&gt;Paramétrage!$C$9,Q216="Mut+ext")),0,ROUNDUP(O216/P216,0))</f>
        <v>0</v>
      </c>
      <c r="V216" s="846">
        <f>IF(OR(M216="",Q216="Mut+ext"),0,IF(VLOOKUP(M216,Paramétrage!$C$6:$E$29,2,0)=0,0,IF(P216="","saisir capacité",N216*U216*VLOOKUP(M216,Paramétrage!$C$6:$E$29,2,0))))</f>
        <v>0</v>
      </c>
      <c r="W216" s="625"/>
      <c r="X216" s="847">
        <f t="shared" si="49"/>
        <v>0</v>
      </c>
      <c r="Y216" s="76">
        <f>IF(OR(M216="",Q216="Mut+ext"),0,IF(ISERROR(W216+V216*VLOOKUP(M216,Paramétrage!$C$6:$E$29,3,0))=TRUE,X216,W216+V216*VLOOKUP(M216,Paramétrage!$C$6:$E$29,3,0)))</f>
        <v>0</v>
      </c>
      <c r="Z216" s="1458"/>
      <c r="AA216" s="1459"/>
      <c r="AB216" s="1503"/>
      <c r="AC216" s="635"/>
      <c r="AD216" s="270"/>
      <c r="AE216" s="919">
        <f>IF(G216="",0,IF(K216="",0,IF(SUMIF(G208:G219,G216,O208:O219)=0,0,IF(OR(L216="",K216="obligatoire"),AF216/SUMIF(G208:G219,G216,O208:O219),AF216/(SUMIF(G208:G219,G216,O208:O219)/L216)))))</f>
        <v>0</v>
      </c>
      <c r="AF216" s="917">
        <f t="shared" si="50"/>
        <v>0</v>
      </c>
    </row>
    <row r="217" spans="1:32" ht="15.6" hidden="1" customHeight="1" x14ac:dyDescent="0.25">
      <c r="A217" s="1464"/>
      <c r="B217" s="1457"/>
      <c r="C217" s="1442"/>
      <c r="D217" s="1443"/>
      <c r="E217" s="1446"/>
      <c r="F217" s="1446"/>
      <c r="G217" s="557"/>
      <c r="H217" s="836"/>
      <c r="I217" s="50"/>
      <c r="J217" s="47"/>
      <c r="K217" s="46"/>
      <c r="L217" s="266"/>
      <c r="M217" s="790"/>
      <c r="N217" s="41"/>
      <c r="O217" s="838"/>
      <c r="P217" s="835"/>
      <c r="Q217" s="271"/>
      <c r="R217" s="1501"/>
      <c r="S217" s="1459"/>
      <c r="T217" s="1502"/>
      <c r="U217" s="283">
        <f>IF(OR(P217="",M217=Paramétrage!$C$10,M217=Paramétrage!$C$13,M217=Paramétrage!$C$17,M217=Paramétrage!$C$20,M217=Paramétrage!$C$24,M217=Paramétrage!$C$27,AND(M217&lt;&gt;Paramétrage!$C$9,Q217="Mut+ext")),0,ROUNDUP(O217/P217,0))</f>
        <v>0</v>
      </c>
      <c r="V217" s="846">
        <f>IF(OR(M217="",Q217="Mut+ext"),0,IF(VLOOKUP(M217,Paramétrage!$C$6:$E$29,2,0)=0,0,IF(P217="","saisir capacité",N217*U217*VLOOKUP(M217,Paramétrage!$C$6:$E$29,2,0))))</f>
        <v>0</v>
      </c>
      <c r="W217" s="625"/>
      <c r="X217" s="847">
        <f t="shared" si="49"/>
        <v>0</v>
      </c>
      <c r="Y217" s="76">
        <f>IF(OR(M217="",Q217="Mut+ext"),0,IF(ISERROR(W217+V217*VLOOKUP(M217,Paramétrage!$C$6:$E$29,3,0))=TRUE,X217,W217+V217*VLOOKUP(M217,Paramétrage!$C$6:$E$29,3,0)))</f>
        <v>0</v>
      </c>
      <c r="Z217" s="1458"/>
      <c r="AA217" s="1459"/>
      <c r="AB217" s="1503"/>
      <c r="AC217" s="635"/>
      <c r="AD217" s="270"/>
      <c r="AE217" s="919">
        <f>IF(G217="",0,IF(K217="",0,IF(SUMIF(G208:G219,G217,O208:O219)=0,0,IF(OR(L217="",K217="obligatoire"),AF217/SUMIF(G208:G219,G217,O208:O219),AF217/(SUMIF(G208:G219,G217,O208:O219)/L217)))))</f>
        <v>0</v>
      </c>
      <c r="AF217" s="917">
        <f t="shared" si="50"/>
        <v>0</v>
      </c>
    </row>
    <row r="218" spans="1:32" ht="15.6" hidden="1" customHeight="1" x14ac:dyDescent="0.25">
      <c r="A218" s="1464"/>
      <c r="B218" s="1457"/>
      <c r="C218" s="1442"/>
      <c r="D218" s="1443"/>
      <c r="E218" s="1446"/>
      <c r="F218" s="1446"/>
      <c r="G218" s="557"/>
      <c r="H218" s="836"/>
      <c r="I218" s="50"/>
      <c r="J218" s="47"/>
      <c r="K218" s="46"/>
      <c r="L218" s="266"/>
      <c r="M218" s="790"/>
      <c r="N218" s="41"/>
      <c r="O218" s="838"/>
      <c r="P218" s="835"/>
      <c r="Q218" s="271"/>
      <c r="R218" s="1501"/>
      <c r="S218" s="1459"/>
      <c r="T218" s="1502"/>
      <c r="U218" s="283">
        <f>IF(OR(P218="",M218=Paramétrage!$C$10,M218=Paramétrage!$C$13,M218=Paramétrage!$C$17,M218=Paramétrage!$C$20,M218=Paramétrage!$C$24,M218=Paramétrage!$C$27,AND(M218&lt;&gt;Paramétrage!$C$9,Q218="Mut+ext")),0,ROUNDUP(O218/P218,0))</f>
        <v>0</v>
      </c>
      <c r="V218" s="846">
        <f>IF(OR(M218="",Q218="Mut+ext"),0,IF(VLOOKUP(M218,Paramétrage!$C$6:$E$29,2,0)=0,0,IF(P218="","saisir capacité",N218*U218*VLOOKUP(M218,Paramétrage!$C$6:$E$29,2,0))))</f>
        <v>0</v>
      </c>
      <c r="W218" s="625"/>
      <c r="X218" s="847">
        <f t="shared" si="49"/>
        <v>0</v>
      </c>
      <c r="Y218" s="76">
        <f>IF(OR(M218="",Q218="Mut+ext"),0,IF(ISERROR(W218+V218*VLOOKUP(M218,Paramétrage!$C$6:$E$29,3,0))=TRUE,X218,W218+V218*VLOOKUP(M218,Paramétrage!$C$6:$E$29,3,0)))</f>
        <v>0</v>
      </c>
      <c r="Z218" s="1458"/>
      <c r="AA218" s="1459"/>
      <c r="AB218" s="1503"/>
      <c r="AC218" s="635"/>
      <c r="AD218" s="270"/>
      <c r="AE218" s="919">
        <f>IF(G218="",0,IF(K218="",0,IF(SUMIF(G208:G219,G218,O208:O219)=0,0,IF(OR(L218="",K218="obligatoire"),AF218/SUMIF(G208:G219,G218,O208:O219),AF218/(SUMIF(G208:G219,G218,O208:O219)/L218)))))</f>
        <v>0</v>
      </c>
      <c r="AF218" s="917">
        <f t="shared" si="50"/>
        <v>0</v>
      </c>
    </row>
    <row r="219" spans="1:32" ht="15.6" hidden="1" customHeight="1" x14ac:dyDescent="0.25">
      <c r="A219" s="1464"/>
      <c r="B219" s="1457"/>
      <c r="C219" s="1444"/>
      <c r="D219" s="1445"/>
      <c r="E219" s="1447"/>
      <c r="F219" s="1447"/>
      <c r="G219" s="557"/>
      <c r="H219" s="836"/>
      <c r="I219" s="50"/>
      <c r="J219" s="47"/>
      <c r="K219" s="46"/>
      <c r="L219" s="266"/>
      <c r="M219" s="790"/>
      <c r="N219" s="42"/>
      <c r="O219" s="838"/>
      <c r="P219" s="835"/>
      <c r="Q219" s="271"/>
      <c r="R219" s="1501"/>
      <c r="S219" s="1459"/>
      <c r="T219" s="1502"/>
      <c r="U219" s="283">
        <f>IF(OR(P219="",M219=Paramétrage!$C$10,M219=Paramétrage!$C$13,M219=Paramétrage!$C$17,M219=Paramétrage!$C$20,M219=Paramétrage!$C$24,M219=Paramétrage!$C$27,AND(M219&lt;&gt;Paramétrage!$C$9,Q219="Mut+ext")),0,ROUNDUP(O219/P219,0))</f>
        <v>0</v>
      </c>
      <c r="V219" s="846">
        <f>IF(OR(M219="",Q219="Mut+ext"),0,IF(VLOOKUP(M219,Paramétrage!$C$6:$E$29,2,0)=0,0,IF(P219="","saisir capacité",N219*U219*VLOOKUP(M219,Paramétrage!$C$6:$E$29,2,0))))</f>
        <v>0</v>
      </c>
      <c r="W219" s="625"/>
      <c r="X219" s="847">
        <f t="shared" si="49"/>
        <v>0</v>
      </c>
      <c r="Y219" s="76">
        <f>IF(OR(M219="",Q219="Mut+ext"),0,IF(ISERROR(W219+V219*VLOOKUP(M219,Paramétrage!$C$6:$E$29,3,0))=TRUE,X219,W219+V219*VLOOKUP(M219,Paramétrage!$C$6:$E$29,3,0)))</f>
        <v>0</v>
      </c>
      <c r="Z219" s="1458"/>
      <c r="AA219" s="1459"/>
      <c r="AB219" s="1503"/>
      <c r="AC219" s="635"/>
      <c r="AD219" s="270"/>
      <c r="AE219" s="919">
        <f>IF(G219="",0,IF(K219="",0,IF(SUMIF(G208:G219,G219,O208:O219)=0,0,IF(OR(L219="",K219="obligatoire"),AF219/SUMIF(G208:G219,G219,O208:O219),AF219/(SUMIF(G208:G219,G219,O208:O219)/L219)))))</f>
        <v>0</v>
      </c>
      <c r="AF219" s="917">
        <f t="shared" si="50"/>
        <v>0</v>
      </c>
    </row>
    <row r="220" spans="1:32" ht="15.6" hidden="1" customHeight="1" x14ac:dyDescent="0.25">
      <c r="A220" s="1464"/>
      <c r="B220" s="1457"/>
      <c r="C220" s="1000"/>
      <c r="D220" s="867"/>
      <c r="E220" s="1001"/>
      <c r="F220" s="867"/>
      <c r="G220" s="867"/>
      <c r="H220" s="868"/>
      <c r="I220" s="125"/>
      <c r="J220" s="120"/>
      <c r="K220" s="65"/>
      <c r="L220" s="285"/>
      <c r="M220" s="849"/>
      <c r="N220" s="68">
        <f>AE220</f>
        <v>0</v>
      </c>
      <c r="O220" s="869"/>
      <c r="P220" s="869"/>
      <c r="Q220" s="286"/>
      <c r="R220" s="287"/>
      <c r="S220" s="287"/>
      <c r="T220" s="288"/>
      <c r="U220" s="289"/>
      <c r="V220" s="848">
        <f>SUM(V208:V219)</f>
        <v>0</v>
      </c>
      <c r="W220" s="849">
        <f>SUM(W208:W219)</f>
        <v>0</v>
      </c>
      <c r="X220" s="850">
        <f>SUM(X208:X219)</f>
        <v>0</v>
      </c>
      <c r="Y220" s="72">
        <f>SUM(Y208:Y219)</f>
        <v>0</v>
      </c>
      <c r="Z220" s="290"/>
      <c r="AA220" s="291"/>
      <c r="AB220" s="292"/>
      <c r="AC220" s="293"/>
      <c r="AD220" s="294"/>
      <c r="AE220" s="925">
        <f>SUM(AE208:AE219)</f>
        <v>0</v>
      </c>
      <c r="AF220" s="578">
        <f>SUM(AF208:AF219)</f>
        <v>0</v>
      </c>
    </row>
    <row r="221" spans="1:32" ht="15.6" hidden="1" customHeight="1" x14ac:dyDescent="0.25">
      <c r="A221" s="1464"/>
      <c r="B221" s="1457" t="s">
        <v>191</v>
      </c>
      <c r="C221" s="1440"/>
      <c r="D221" s="1441"/>
      <c r="E221" s="1446"/>
      <c r="F221" s="1446"/>
      <c r="G221" s="987" t="s">
        <v>192</v>
      </c>
      <c r="H221" s="604"/>
      <c r="I221" s="50"/>
      <c r="J221" s="47"/>
      <c r="K221" s="46"/>
      <c r="L221" s="266"/>
      <c r="M221" s="790"/>
      <c r="N221" s="41"/>
      <c r="O221" s="838"/>
      <c r="P221" s="835"/>
      <c r="Q221" s="267"/>
      <c r="R221" s="1501"/>
      <c r="S221" s="1459"/>
      <c r="T221" s="1502"/>
      <c r="U221" s="283">
        <f>IF(OR(P221="",M221=Paramétrage!$C$10,M221=Paramétrage!$C$13,M221=Paramétrage!$C$17,M221=Paramétrage!$C$20,M221=Paramétrage!$C$24,M221=Paramétrage!$C$27,AND(M221&lt;&gt;Paramétrage!$C$9,Q221="Mut+ext")),0,ROUNDUP(O221/P221,0))</f>
        <v>0</v>
      </c>
      <c r="V221" s="846">
        <f>IF(OR(M221="",Q221="Mut+ext"),0,IF(VLOOKUP(M221,Paramétrage!$C$6:$E$29,2,0)=0,0,IF(P221="","saisir capacité",N221*U221*VLOOKUP(M221,Paramétrage!$C$6:$E$29,2,0))))</f>
        <v>0</v>
      </c>
      <c r="W221" s="625"/>
      <c r="X221" s="847">
        <f t="shared" ref="X221:X232" si="51">IF(OR(M221="",Q221="Mut+ext"),0,IF(ISERROR(V221+W221)=TRUE,V221,V221+W221))</f>
        <v>0</v>
      </c>
      <c r="Y221" s="76">
        <f>IF(OR(M221="",Q221="Mut+ext"),0,IF(ISERROR(W221+V221*VLOOKUP(M221,Paramétrage!$C$6:$E$29,3,0))=TRUE,X221,W221+V221*VLOOKUP(M221,Paramétrage!$C$6:$E$29,3,0)))</f>
        <v>0</v>
      </c>
      <c r="Z221" s="1458"/>
      <c r="AA221" s="1459"/>
      <c r="AB221" s="1503"/>
      <c r="AC221" s="635"/>
      <c r="AD221" s="284"/>
      <c r="AE221" s="919">
        <f>IF(G221="",0,IF(K221="",0,IF(SUMIF(G221:G232,G221,O221:O232)=0,0,IF(OR(L221="",K221="obligatoire"),AF221/SUMIF(G221:G232,G221,O221:O232),AF221/(SUMIF(G221:G232,G221,O221:O232)/L221)))))</f>
        <v>0</v>
      </c>
      <c r="AF221" s="917">
        <f t="shared" ref="AF221:AF232" si="52">N221*O221</f>
        <v>0</v>
      </c>
    </row>
    <row r="222" spans="1:32" ht="15.6" hidden="1" customHeight="1" x14ac:dyDescent="0.25">
      <c r="A222" s="1464"/>
      <c r="B222" s="1457"/>
      <c r="C222" s="1442"/>
      <c r="D222" s="1443"/>
      <c r="E222" s="1446"/>
      <c r="F222" s="1446"/>
      <c r="G222" s="557"/>
      <c r="H222" s="861"/>
      <c r="I222" s="50"/>
      <c r="J222" s="47"/>
      <c r="K222" s="46"/>
      <c r="L222" s="266"/>
      <c r="M222" s="790"/>
      <c r="N222" s="41"/>
      <c r="O222" s="838"/>
      <c r="P222" s="835"/>
      <c r="Q222" s="271"/>
      <c r="R222" s="1501"/>
      <c r="S222" s="1459"/>
      <c r="T222" s="1502"/>
      <c r="U222" s="283">
        <f>IF(OR(P222="",M222=Paramétrage!$C$10,M222=Paramétrage!$C$13,M222=Paramétrage!$C$17,M222=Paramétrage!$C$20,M222=Paramétrage!$C$24,M222=Paramétrage!$C$27,AND(M222&lt;&gt;Paramétrage!$C$9,Q222="Mut+ext")),0,ROUNDUP(O222/P222,0))</f>
        <v>0</v>
      </c>
      <c r="V222" s="846">
        <f>IF(OR(M222="",Q222="Mut+ext"),0,IF(VLOOKUP(M222,Paramétrage!$C$6:$E$29,2,0)=0,0,IF(P222="","saisir capacité",N222*U222*VLOOKUP(M222,Paramétrage!$C$6:$E$29,2,0))))</f>
        <v>0</v>
      </c>
      <c r="W222" s="625"/>
      <c r="X222" s="847">
        <f t="shared" si="51"/>
        <v>0</v>
      </c>
      <c r="Y222" s="76">
        <f>IF(OR(M222="",Q222="Mut+ext"),0,IF(ISERROR(W222+V222*VLOOKUP(M222,Paramétrage!$C$6:$E$29,3,0))=TRUE,X222,W222+V222*VLOOKUP(M222,Paramétrage!$C$6:$E$29,3,0)))</f>
        <v>0</v>
      </c>
      <c r="Z222" s="1458"/>
      <c r="AA222" s="1459"/>
      <c r="AB222" s="1503"/>
      <c r="AC222" s="635"/>
      <c r="AD222" s="270"/>
      <c r="AE222" s="919">
        <f>IF(G222="",0,IF(K222="",0,IF(SUMIF(G221:G232,G222,O221:O232)=0,0,IF(OR(L222="",K222="obligatoire"),AF222/SUMIF(G221:G232,G222,O221:O232),AF222/(SUMIF(G221:G232,G222,O221:O232)/L222)))))</f>
        <v>0</v>
      </c>
      <c r="AF222" s="922">
        <f t="shared" si="52"/>
        <v>0</v>
      </c>
    </row>
    <row r="223" spans="1:32" ht="15.6" hidden="1" customHeight="1" x14ac:dyDescent="0.25">
      <c r="A223" s="1464"/>
      <c r="B223" s="1457"/>
      <c r="C223" s="1442"/>
      <c r="D223" s="1443"/>
      <c r="E223" s="1446"/>
      <c r="F223" s="1446"/>
      <c r="G223" s="557"/>
      <c r="H223" s="861"/>
      <c r="I223" s="50"/>
      <c r="J223" s="47"/>
      <c r="K223" s="46"/>
      <c r="L223" s="266"/>
      <c r="M223" s="790"/>
      <c r="N223" s="41"/>
      <c r="O223" s="838"/>
      <c r="P223" s="835"/>
      <c r="Q223" s="271"/>
      <c r="R223" s="1501"/>
      <c r="S223" s="1459"/>
      <c r="T223" s="1502"/>
      <c r="U223" s="283">
        <f>IF(OR(P223="",M223=Paramétrage!$C$10,M223=Paramétrage!$C$13,M223=Paramétrage!$C$17,M223=Paramétrage!$C$20,M223=Paramétrage!$C$24,M223=Paramétrage!$C$27,AND(M223&lt;&gt;Paramétrage!$C$9,Q223="Mut+ext")),0,ROUNDUP(O223/P223,0))</f>
        <v>0</v>
      </c>
      <c r="V223" s="846">
        <f>IF(OR(M223="",Q223="Mut+ext"),0,IF(VLOOKUP(M223,Paramétrage!$C$6:$E$29,2,0)=0,0,IF(P223="","saisir capacité",N223*U223*VLOOKUP(M223,Paramétrage!$C$6:$E$29,2,0))))</f>
        <v>0</v>
      </c>
      <c r="W223" s="625"/>
      <c r="X223" s="847">
        <f t="shared" si="51"/>
        <v>0</v>
      </c>
      <c r="Y223" s="76">
        <f>IF(OR(M223="",Q223="Mut+ext"),0,IF(ISERROR(W223+V223*VLOOKUP(M223,Paramétrage!$C$6:$E$29,3,0))=TRUE,X223,W223+V223*VLOOKUP(M223,Paramétrage!$C$6:$E$29,3,0)))</f>
        <v>0</v>
      </c>
      <c r="Z223" s="1458"/>
      <c r="AA223" s="1459"/>
      <c r="AB223" s="1503"/>
      <c r="AC223" s="635"/>
      <c r="AD223" s="270"/>
      <c r="AE223" s="919">
        <f>IF(G223="",0,IF(K223="",0,IF(SUMIF(G221:G232,G223,O221:O232)=0,0,IF(OR(L223="",K223="obligatoire"),AF223/SUMIF(G221:G232,G223,O221:O232),AF223/(SUMIF(G221:G232,G223,O221:O232)/L223)))))</f>
        <v>0</v>
      </c>
      <c r="AF223" s="922">
        <f t="shared" si="52"/>
        <v>0</v>
      </c>
    </row>
    <row r="224" spans="1:32" ht="15.6" hidden="1" customHeight="1" x14ac:dyDescent="0.25">
      <c r="A224" s="1464"/>
      <c r="B224" s="1457"/>
      <c r="C224" s="1442"/>
      <c r="D224" s="1443"/>
      <c r="E224" s="1446"/>
      <c r="F224" s="1446"/>
      <c r="G224" s="862"/>
      <c r="H224" s="861"/>
      <c r="I224" s="50"/>
      <c r="J224" s="47"/>
      <c r="K224" s="46"/>
      <c r="L224" s="266"/>
      <c r="M224" s="790"/>
      <c r="N224" s="41"/>
      <c r="O224" s="838"/>
      <c r="P224" s="835"/>
      <c r="Q224" s="271"/>
      <c r="R224" s="1501"/>
      <c r="S224" s="1459"/>
      <c r="T224" s="1502"/>
      <c r="U224" s="283">
        <f>IF(OR(P224="",M224=Paramétrage!$C$10,M224=Paramétrage!$C$13,M224=Paramétrage!$C$17,M224=Paramétrage!$C$20,M224=Paramétrage!$C$24,M224=Paramétrage!$C$27,AND(M224&lt;&gt;Paramétrage!$C$9,Q224="Mut+ext")),0,ROUNDUP(O224/P224,0))</f>
        <v>0</v>
      </c>
      <c r="V224" s="846">
        <f>IF(OR(M224="",Q224="Mut+ext"),0,IF(VLOOKUP(M224,Paramétrage!$C$6:$E$29,2,0)=0,0,IF(P224="","saisir capacité",N224*U224*VLOOKUP(M224,Paramétrage!$C$6:$E$29,2,0))))</f>
        <v>0</v>
      </c>
      <c r="W224" s="625"/>
      <c r="X224" s="847">
        <f t="shared" si="51"/>
        <v>0</v>
      </c>
      <c r="Y224" s="76">
        <f>IF(OR(M224="",Q224="Mut+ext"),0,IF(ISERROR(W224+V224*VLOOKUP(M224,Paramétrage!$C$6:$E$29,3,0))=TRUE,X224,W224+V224*VLOOKUP(M224,Paramétrage!$C$6:$E$29,3,0)))</f>
        <v>0</v>
      </c>
      <c r="Z224" s="1458"/>
      <c r="AA224" s="1459"/>
      <c r="AB224" s="1503"/>
      <c r="AC224" s="635"/>
      <c r="AD224" s="270"/>
      <c r="AE224" s="919">
        <f>IF(G224="",0,IF(K224="",0,IF(SUMIF(G221:G232,G224,O221:O232)=0,0,IF(OR(L224="",K224="obligatoire"),AF224/SUMIF(G221:G232,G224,O221:O232),AF224/(SUMIF(G221:G232,G224,O221:O232)/L224)))))</f>
        <v>0</v>
      </c>
      <c r="AF224" s="922">
        <f t="shared" si="52"/>
        <v>0</v>
      </c>
    </row>
    <row r="225" spans="1:32" ht="15.6" hidden="1" customHeight="1" x14ac:dyDescent="0.25">
      <c r="A225" s="1464"/>
      <c r="B225" s="1457"/>
      <c r="C225" s="1442"/>
      <c r="D225" s="1443"/>
      <c r="E225" s="1446"/>
      <c r="F225" s="1446"/>
      <c r="G225" s="557"/>
      <c r="H225" s="836"/>
      <c r="I225" s="50"/>
      <c r="J225" s="47"/>
      <c r="K225" s="46"/>
      <c r="L225" s="266"/>
      <c r="M225" s="790"/>
      <c r="N225" s="41"/>
      <c r="O225" s="838"/>
      <c r="P225" s="835"/>
      <c r="Q225" s="271"/>
      <c r="R225" s="1501"/>
      <c r="S225" s="1459"/>
      <c r="T225" s="1502"/>
      <c r="U225" s="283">
        <f>IF(OR(P225="",M225=Paramétrage!$C$10,M225=Paramétrage!$C$13,M225=Paramétrage!$C$17,M225=Paramétrage!$C$20,M225=Paramétrage!$C$24,M225=Paramétrage!$C$27,AND(M225&lt;&gt;Paramétrage!$C$9,Q225="Mut+ext")),0,ROUNDUP(O225/P225,0))</f>
        <v>0</v>
      </c>
      <c r="V225" s="846">
        <f>IF(OR(M225="",Q225="Mut+ext"),0,IF(VLOOKUP(M225,Paramétrage!$C$6:$E$29,2,0)=0,0,IF(P225="","saisir capacité",N225*U225*VLOOKUP(M225,Paramétrage!$C$6:$E$29,2,0))))</f>
        <v>0</v>
      </c>
      <c r="W225" s="625"/>
      <c r="X225" s="847">
        <f t="shared" si="51"/>
        <v>0</v>
      </c>
      <c r="Y225" s="76">
        <f>IF(OR(M225="",Q225="Mut+ext"),0,IF(ISERROR(W225+V225*VLOOKUP(M225,Paramétrage!$C$6:$E$29,3,0))=TRUE,X225,W225+V225*VLOOKUP(M225,Paramétrage!$C$6:$E$29,3,0)))</f>
        <v>0</v>
      </c>
      <c r="Z225" s="1458"/>
      <c r="AA225" s="1459"/>
      <c r="AB225" s="1503"/>
      <c r="AC225" s="635"/>
      <c r="AD225" s="270"/>
      <c r="AE225" s="919">
        <f>IF(G225="",0,IF(K225="",0,IF(SUMIF(G217:G228,G225,O217:O228)=0,0,IF(OR(L225="",K225="obligatoire"),AF225/SUMIF(G217:G228,G225,O217:O228),AF225/(SUMIF(G217:G228,G225,O217:O228)/L225)))))</f>
        <v>0</v>
      </c>
      <c r="AF225" s="922">
        <f>N225*O225</f>
        <v>0</v>
      </c>
    </row>
    <row r="226" spans="1:32" ht="15.6" hidden="1" customHeight="1" x14ac:dyDescent="0.25">
      <c r="A226" s="1464"/>
      <c r="B226" s="1457"/>
      <c r="C226" s="1442"/>
      <c r="D226" s="1443"/>
      <c r="E226" s="1446"/>
      <c r="F226" s="1446"/>
      <c r="G226" s="557"/>
      <c r="H226" s="836"/>
      <c r="I226" s="50"/>
      <c r="J226" s="47"/>
      <c r="K226" s="46"/>
      <c r="L226" s="266"/>
      <c r="M226" s="790"/>
      <c r="N226" s="41"/>
      <c r="O226" s="838"/>
      <c r="P226" s="835"/>
      <c r="Q226" s="271"/>
      <c r="R226" s="1501"/>
      <c r="S226" s="1459"/>
      <c r="T226" s="1502"/>
      <c r="U226" s="283">
        <f>IF(OR(P226="",M226=Paramétrage!$C$10,M226=Paramétrage!$C$13,M226=Paramétrage!$C$17,M226=Paramétrage!$C$20,M226=Paramétrage!$C$24,M226=Paramétrage!$C$27,AND(M226&lt;&gt;Paramétrage!$C$9,Q226="Mut+ext")),0,ROUNDUP(O226/P226,0))</f>
        <v>0</v>
      </c>
      <c r="V226" s="846">
        <f>IF(OR(M226="",Q226="Mut+ext"),0,IF(VLOOKUP(M226,Paramétrage!$C$6:$E$29,2,0)=0,0,IF(P226="","saisir capacité",N226*U226*VLOOKUP(M226,Paramétrage!$C$6:$E$29,2,0))))</f>
        <v>0</v>
      </c>
      <c r="W226" s="625"/>
      <c r="X226" s="847">
        <f t="shared" si="51"/>
        <v>0</v>
      </c>
      <c r="Y226" s="76">
        <f>IF(OR(M226="",Q226="Mut+ext"),0,IF(ISERROR(W226+V226*VLOOKUP(M226,Paramétrage!$C$6:$E$29,3,0))=TRUE,X226,W226+V226*VLOOKUP(M226,Paramétrage!$C$6:$E$29,3,0)))</f>
        <v>0</v>
      </c>
      <c r="Z226" s="1458"/>
      <c r="AA226" s="1459"/>
      <c r="AB226" s="1503"/>
      <c r="AC226" s="635"/>
      <c r="AD226" s="270"/>
      <c r="AE226" s="919">
        <f>IF(G226="",0,IF(K226="",0,IF(SUMIF(G217:G228,G226,O217:O228)=0,0,IF(OR(L226="",K226="obligatoire"),AF226/SUMIF(G217:G228,G226,O217:O228),AF226/(SUMIF(G217:G228,G226,O217:O228)/L226)))))</f>
        <v>0</v>
      </c>
      <c r="AF226" s="922">
        <f>N226*O226</f>
        <v>0</v>
      </c>
    </row>
    <row r="227" spans="1:32" ht="15.6" hidden="1" customHeight="1" x14ac:dyDescent="0.25">
      <c r="A227" s="1464"/>
      <c r="B227" s="1457"/>
      <c r="C227" s="1442"/>
      <c r="D227" s="1443"/>
      <c r="E227" s="1446"/>
      <c r="F227" s="1446"/>
      <c r="G227" s="557"/>
      <c r="H227" s="836"/>
      <c r="I227" s="50"/>
      <c r="J227" s="47"/>
      <c r="K227" s="46"/>
      <c r="L227" s="266"/>
      <c r="M227" s="790"/>
      <c r="N227" s="41"/>
      <c r="O227" s="838"/>
      <c r="P227" s="835"/>
      <c r="Q227" s="271"/>
      <c r="R227" s="1501"/>
      <c r="S227" s="1459"/>
      <c r="T227" s="1502"/>
      <c r="U227" s="283">
        <f>IF(OR(P227="",M227=Paramétrage!$C$10,M227=Paramétrage!$C$13,M227=Paramétrage!$C$17,M227=Paramétrage!$C$20,M227=Paramétrage!$C$24,M227=Paramétrage!$C$27,AND(M227&lt;&gt;Paramétrage!$C$9,Q227="Mut+ext")),0,ROUNDUP(O227/P227,0))</f>
        <v>0</v>
      </c>
      <c r="V227" s="846">
        <f>IF(OR(M227="",Q227="Mut+ext"),0,IF(VLOOKUP(M227,Paramétrage!$C$6:$E$29,2,0)=0,0,IF(P227="","saisir capacité",N227*U227*VLOOKUP(M227,Paramétrage!$C$6:$E$29,2,0))))</f>
        <v>0</v>
      </c>
      <c r="W227" s="625"/>
      <c r="X227" s="847">
        <f t="shared" si="51"/>
        <v>0</v>
      </c>
      <c r="Y227" s="76">
        <f>IF(OR(M227="",Q227="Mut+ext"),0,IF(ISERROR(W227+V227*VLOOKUP(M227,Paramétrage!$C$6:$E$29,3,0))=TRUE,X227,W227+V227*VLOOKUP(M227,Paramétrage!$C$6:$E$29,3,0)))</f>
        <v>0</v>
      </c>
      <c r="Z227" s="1458"/>
      <c r="AA227" s="1459"/>
      <c r="AB227" s="1503"/>
      <c r="AC227" s="635"/>
      <c r="AD227" s="270"/>
      <c r="AE227" s="919">
        <f>IF(G227="",0,IF(K227="",0,IF(SUMIF(G217:G228,G227,O217:O228)=0,0,IF(OR(L227="",K227="obligatoire"),AF227/SUMIF(G217:G228,G227,O217:O228),AF227/(SUMIF(G217:G228,G227,O217:O228)/L227)))))</f>
        <v>0</v>
      </c>
      <c r="AF227" s="922">
        <f>N227*O227</f>
        <v>0</v>
      </c>
    </row>
    <row r="228" spans="1:32" ht="15.6" hidden="1" customHeight="1" x14ac:dyDescent="0.25">
      <c r="A228" s="1464"/>
      <c r="B228" s="1457"/>
      <c r="C228" s="1442"/>
      <c r="D228" s="1443"/>
      <c r="E228" s="1446"/>
      <c r="F228" s="1446"/>
      <c r="G228" s="557"/>
      <c r="H228" s="836"/>
      <c r="I228" s="50"/>
      <c r="J228" s="47"/>
      <c r="K228" s="46"/>
      <c r="L228" s="266"/>
      <c r="M228" s="790"/>
      <c r="N228" s="42"/>
      <c r="O228" s="838"/>
      <c r="P228" s="835"/>
      <c r="Q228" s="271"/>
      <c r="R228" s="1501"/>
      <c r="S228" s="1459"/>
      <c r="T228" s="1502"/>
      <c r="U228" s="283">
        <f>IF(OR(P228="",M228=Paramétrage!$C$10,M228=Paramétrage!$C$13,M228=Paramétrage!$C$17,M228=Paramétrage!$C$20,M228=Paramétrage!$C$24,M228=Paramétrage!$C$27,AND(M228&lt;&gt;Paramétrage!$C$9,Q228="Mut+ext")),0,ROUNDUP(O228/P228,0))</f>
        <v>0</v>
      </c>
      <c r="V228" s="846">
        <f>IF(OR(M228="",Q228="Mut+ext"),0,IF(VLOOKUP(M228,Paramétrage!$C$6:$E$29,2,0)=0,0,IF(P228="","saisir capacité",N228*U228*VLOOKUP(M228,Paramétrage!$C$6:$E$29,2,0))))</f>
        <v>0</v>
      </c>
      <c r="W228" s="625"/>
      <c r="X228" s="847">
        <f t="shared" si="51"/>
        <v>0</v>
      </c>
      <c r="Y228" s="76">
        <f>IF(OR(M228="",Q228="Mut+ext"),0,IF(ISERROR(W228+V228*VLOOKUP(M228,Paramétrage!$C$6:$E$29,3,0))=TRUE,X228,W228+V228*VLOOKUP(M228,Paramétrage!$C$6:$E$29,3,0)))</f>
        <v>0</v>
      </c>
      <c r="Z228" s="1458"/>
      <c r="AA228" s="1459"/>
      <c r="AB228" s="1503"/>
      <c r="AC228" s="635"/>
      <c r="AD228" s="270"/>
      <c r="AE228" s="919">
        <f>IF(G228="",0,IF(K228="",0,IF(SUMIF(G217:G228,G228,O217:O228)=0,0,IF(OR(L228="",K228="obligatoire"),AF228/SUMIF(G217:G228,G228,O217:O228),AF228/(SUMIF(G217:G228,G228,O217:O228)/L228)))))</f>
        <v>0</v>
      </c>
      <c r="AF228" s="922">
        <f>N228*O228</f>
        <v>0</v>
      </c>
    </row>
    <row r="229" spans="1:32" ht="15.6" hidden="1" customHeight="1" x14ac:dyDescent="0.25">
      <c r="A229" s="1464"/>
      <c r="B229" s="1457"/>
      <c r="C229" s="1442"/>
      <c r="D229" s="1443"/>
      <c r="E229" s="1446"/>
      <c r="F229" s="1446"/>
      <c r="G229" s="557"/>
      <c r="H229" s="836"/>
      <c r="I229" s="50"/>
      <c r="J229" s="47"/>
      <c r="K229" s="46"/>
      <c r="L229" s="266"/>
      <c r="M229" s="790"/>
      <c r="N229" s="41"/>
      <c r="O229" s="838"/>
      <c r="P229" s="835"/>
      <c r="Q229" s="271"/>
      <c r="R229" s="1501"/>
      <c r="S229" s="1459"/>
      <c r="T229" s="1502"/>
      <c r="U229" s="283">
        <f>IF(OR(P229="",M229=Paramétrage!$C$10,M229=Paramétrage!$C$13,M229=Paramétrage!$C$17,M229=Paramétrage!$C$20,M229=Paramétrage!$C$24,M229=Paramétrage!$C$27,AND(M229&lt;&gt;Paramétrage!$C$9,Q229="Mut+ext")),0,ROUNDUP(O229/P229,0))</f>
        <v>0</v>
      </c>
      <c r="V229" s="846">
        <f>IF(OR(M229="",Q229="Mut+ext"),0,IF(VLOOKUP(M229,Paramétrage!$C$6:$E$29,2,0)=0,0,IF(P229="","saisir capacité",N229*U229*VLOOKUP(M229,Paramétrage!$C$6:$E$29,2,0))))</f>
        <v>0</v>
      </c>
      <c r="W229" s="625"/>
      <c r="X229" s="847">
        <f t="shared" si="51"/>
        <v>0</v>
      </c>
      <c r="Y229" s="76">
        <f>IF(OR(M229="",Q229="Mut+ext"),0,IF(ISERROR(W229+V229*VLOOKUP(M229,Paramétrage!$C$6:$E$29,3,0))=TRUE,X229,W229+V229*VLOOKUP(M229,Paramétrage!$C$6:$E$29,3,0)))</f>
        <v>0</v>
      </c>
      <c r="Z229" s="1458"/>
      <c r="AA229" s="1459"/>
      <c r="AB229" s="1503"/>
      <c r="AC229" s="635"/>
      <c r="AD229" s="270"/>
      <c r="AE229" s="919">
        <f>IF(G229="",0,IF(K229="",0,IF(SUMIF(G221:G232,G229,O221:O232)=0,0,IF(OR(L229="",K229="obligatoire"),AF229/SUMIF(G221:G232,G229,O221:O232),AF229/(SUMIF(G221:G232,G229,O221:O232)/L229)))))</f>
        <v>0</v>
      </c>
      <c r="AF229" s="922">
        <f t="shared" si="52"/>
        <v>0</v>
      </c>
    </row>
    <row r="230" spans="1:32" ht="15.6" hidden="1" customHeight="1" x14ac:dyDescent="0.25">
      <c r="A230" s="1464"/>
      <c r="B230" s="1457"/>
      <c r="C230" s="1442"/>
      <c r="D230" s="1443"/>
      <c r="E230" s="1446"/>
      <c r="F230" s="1446"/>
      <c r="G230" s="557"/>
      <c r="H230" s="836"/>
      <c r="I230" s="50"/>
      <c r="J230" s="47"/>
      <c r="K230" s="46"/>
      <c r="L230" s="266"/>
      <c r="M230" s="790"/>
      <c r="N230" s="41"/>
      <c r="O230" s="838"/>
      <c r="P230" s="835"/>
      <c r="Q230" s="271"/>
      <c r="R230" s="1501"/>
      <c r="S230" s="1459"/>
      <c r="T230" s="1502"/>
      <c r="U230" s="283">
        <f>IF(OR(P230="",M230=Paramétrage!$C$10,M230=Paramétrage!$C$13,M230=Paramétrage!$C$17,M230=Paramétrage!$C$20,M230=Paramétrage!$C$24,M230=Paramétrage!$C$27,AND(M230&lt;&gt;Paramétrage!$C$9,Q230="Mut+ext")),0,ROUNDUP(O230/P230,0))</f>
        <v>0</v>
      </c>
      <c r="V230" s="846">
        <f>IF(OR(M230="",Q230="Mut+ext"),0,IF(VLOOKUP(M230,Paramétrage!$C$6:$E$29,2,0)=0,0,IF(P230="","saisir capacité",N230*U230*VLOOKUP(M230,Paramétrage!$C$6:$E$29,2,0))))</f>
        <v>0</v>
      </c>
      <c r="W230" s="625"/>
      <c r="X230" s="847">
        <f t="shared" si="51"/>
        <v>0</v>
      </c>
      <c r="Y230" s="76">
        <f>IF(OR(M230="",Q230="Mut+ext"),0,IF(ISERROR(W230+V230*VLOOKUP(M230,Paramétrage!$C$6:$E$29,3,0))=TRUE,X230,W230+V230*VLOOKUP(M230,Paramétrage!$C$6:$E$29,3,0)))</f>
        <v>0</v>
      </c>
      <c r="Z230" s="1458"/>
      <c r="AA230" s="1459"/>
      <c r="AB230" s="1503"/>
      <c r="AC230" s="635"/>
      <c r="AD230" s="270"/>
      <c r="AE230" s="919">
        <f>IF(G230="",0,IF(K230="",0,IF(SUMIF(G221:G232,G230,O221:O232)=0,0,IF(OR(L230="",K230="obligatoire"),AF230/SUMIF(G221:G232,G230,O221:O232),AF230/(SUMIF(G221:G232,G230,O221:O232)/L230)))))</f>
        <v>0</v>
      </c>
      <c r="AF230" s="922">
        <f t="shared" si="52"/>
        <v>0</v>
      </c>
    </row>
    <row r="231" spans="1:32" ht="15.6" hidden="1" customHeight="1" x14ac:dyDescent="0.25">
      <c r="A231" s="1464"/>
      <c r="B231" s="1457"/>
      <c r="C231" s="1442"/>
      <c r="D231" s="1443"/>
      <c r="E231" s="1446"/>
      <c r="F231" s="1446"/>
      <c r="G231" s="557"/>
      <c r="H231" s="836"/>
      <c r="I231" s="50"/>
      <c r="J231" s="47"/>
      <c r="K231" s="46"/>
      <c r="L231" s="266"/>
      <c r="M231" s="790"/>
      <c r="N231" s="41"/>
      <c r="O231" s="838"/>
      <c r="P231" s="835"/>
      <c r="Q231" s="271"/>
      <c r="R231" s="1501"/>
      <c r="S231" s="1459"/>
      <c r="T231" s="1502"/>
      <c r="U231" s="283">
        <f>IF(OR(P231="",M231=Paramétrage!$C$10,M231=Paramétrage!$C$13,M231=Paramétrage!$C$17,M231=Paramétrage!$C$20,M231=Paramétrage!$C$24,M231=Paramétrage!$C$27,AND(M231&lt;&gt;Paramétrage!$C$9,Q231="Mut+ext")),0,ROUNDUP(O231/P231,0))</f>
        <v>0</v>
      </c>
      <c r="V231" s="846">
        <f>IF(OR(M231="",Q231="Mut+ext"),0,IF(VLOOKUP(M231,Paramétrage!$C$6:$E$29,2,0)=0,0,IF(P231="","saisir capacité",N231*U231*VLOOKUP(M231,Paramétrage!$C$6:$E$29,2,0))))</f>
        <v>0</v>
      </c>
      <c r="W231" s="625"/>
      <c r="X231" s="847">
        <f t="shared" si="51"/>
        <v>0</v>
      </c>
      <c r="Y231" s="76">
        <f>IF(OR(M231="",Q231="Mut+ext"),0,IF(ISERROR(W231+V231*VLOOKUP(M231,Paramétrage!$C$6:$E$29,3,0))=TRUE,X231,W231+V231*VLOOKUP(M231,Paramétrage!$C$6:$E$29,3,0)))</f>
        <v>0</v>
      </c>
      <c r="Z231" s="1458"/>
      <c r="AA231" s="1459"/>
      <c r="AB231" s="1503"/>
      <c r="AC231" s="635"/>
      <c r="AD231" s="270"/>
      <c r="AE231" s="919">
        <f>IF(G231="",0,IF(K231="",0,IF(SUMIF(G221:G232,G231,O221:O232)=0,0,IF(OR(L231="",K231="obligatoire"),AF231/SUMIF(G221:G232,G231,O221:O232),AF231/(SUMIF(G221:G232,G231,O221:O232)/L231)))))</f>
        <v>0</v>
      </c>
      <c r="AF231" s="922">
        <f t="shared" si="52"/>
        <v>0</v>
      </c>
    </row>
    <row r="232" spans="1:32" ht="15.6" hidden="1" customHeight="1" x14ac:dyDescent="0.25">
      <c r="A232" s="1464"/>
      <c r="B232" s="1457"/>
      <c r="C232" s="1444"/>
      <c r="D232" s="1445"/>
      <c r="E232" s="1447"/>
      <c r="F232" s="1447"/>
      <c r="G232" s="557"/>
      <c r="H232" s="836"/>
      <c r="I232" s="50"/>
      <c r="J232" s="47"/>
      <c r="K232" s="46"/>
      <c r="L232" s="266"/>
      <c r="M232" s="790"/>
      <c r="N232" s="42"/>
      <c r="O232" s="838"/>
      <c r="P232" s="835"/>
      <c r="Q232" s="271"/>
      <c r="R232" s="1501"/>
      <c r="S232" s="1459"/>
      <c r="T232" s="1502"/>
      <c r="U232" s="283">
        <f>IF(OR(P232="",M232=Paramétrage!$C$10,M232=Paramétrage!$C$13,M232=Paramétrage!$C$17,M232=Paramétrage!$C$20,M232=Paramétrage!$C$24,M232=Paramétrage!$C$27,AND(M232&lt;&gt;Paramétrage!$C$9,Q232="Mut+ext")),0,ROUNDUP(O232/P232,0))</f>
        <v>0</v>
      </c>
      <c r="V232" s="846">
        <f>IF(OR(M232="",Q232="Mut+ext"),0,IF(VLOOKUP(M232,Paramétrage!$C$6:$E$29,2,0)=0,0,IF(P232="","saisir capacité",N232*U232*VLOOKUP(M232,Paramétrage!$C$6:$E$29,2,0))))</f>
        <v>0</v>
      </c>
      <c r="W232" s="625"/>
      <c r="X232" s="847">
        <f t="shared" si="51"/>
        <v>0</v>
      </c>
      <c r="Y232" s="76">
        <f>IF(OR(M232="",Q232="Mut+ext"),0,IF(ISERROR(W232+V232*VLOOKUP(M232,Paramétrage!$C$6:$E$29,3,0))=TRUE,X232,W232+V232*VLOOKUP(M232,Paramétrage!$C$6:$E$29,3,0)))</f>
        <v>0</v>
      </c>
      <c r="Z232" s="1458"/>
      <c r="AA232" s="1459"/>
      <c r="AB232" s="1503"/>
      <c r="AC232" s="635"/>
      <c r="AD232" s="270"/>
      <c r="AE232" s="919">
        <f>IF(G232="",0,IF(K232="",0,IF(SUMIF(G221:G232,G232,O221:O232)=0,0,IF(OR(L232="",K232="obligatoire"),AF232/SUMIF(G221:G232,G232,O221:O232),AF232/(SUMIF(G221:G232,G232,O221:O232)/L232)))))</f>
        <v>0</v>
      </c>
      <c r="AF232" s="922">
        <f t="shared" si="52"/>
        <v>0</v>
      </c>
    </row>
    <row r="233" spans="1:32" ht="15.6" hidden="1" customHeight="1" x14ac:dyDescent="0.25">
      <c r="A233" s="1464"/>
      <c r="B233" s="1457"/>
      <c r="C233" s="1000"/>
      <c r="D233" s="867"/>
      <c r="E233" s="1001"/>
      <c r="F233" s="867"/>
      <c r="G233" s="867"/>
      <c r="H233" s="868"/>
      <c r="I233" s="125"/>
      <c r="J233" s="120"/>
      <c r="K233" s="65"/>
      <c r="L233" s="285"/>
      <c r="M233" s="849"/>
      <c r="N233" s="68">
        <f>AE233</f>
        <v>0</v>
      </c>
      <c r="O233" s="869"/>
      <c r="P233" s="869"/>
      <c r="Q233" s="286"/>
      <c r="R233" s="287"/>
      <c r="S233" s="287"/>
      <c r="T233" s="288"/>
      <c r="U233" s="289"/>
      <c r="V233" s="848">
        <f>SUM(V221:V232)</f>
        <v>0</v>
      </c>
      <c r="W233" s="849">
        <f>SUM(W221:W232)</f>
        <v>0</v>
      </c>
      <c r="X233" s="850">
        <f>SUM(X221:X232)</f>
        <v>0</v>
      </c>
      <c r="Y233" s="72">
        <f>SUM(Y221:Y232)</f>
        <v>0</v>
      </c>
      <c r="Z233" s="290"/>
      <c r="AA233" s="291"/>
      <c r="AB233" s="292"/>
      <c r="AC233" s="293"/>
      <c r="AD233" s="294"/>
      <c r="AE233" s="925">
        <f>SUM(AE221:AE232)</f>
        <v>0</v>
      </c>
      <c r="AF233" s="578">
        <f>SUM(AF221:AF232)</f>
        <v>0</v>
      </c>
    </row>
    <row r="234" spans="1:32" ht="15.6" hidden="1" customHeight="1" x14ac:dyDescent="0.25">
      <c r="A234" s="1464"/>
      <c r="B234" s="1457" t="s">
        <v>193</v>
      </c>
      <c r="C234" s="1440"/>
      <c r="D234" s="1441"/>
      <c r="E234" s="1446"/>
      <c r="F234" s="1446"/>
      <c r="G234" s="987" t="s">
        <v>194</v>
      </c>
      <c r="H234" s="604"/>
      <c r="I234" s="50"/>
      <c r="J234" s="47"/>
      <c r="K234" s="46"/>
      <c r="L234" s="266"/>
      <c r="M234" s="790"/>
      <c r="N234" s="41"/>
      <c r="O234" s="838"/>
      <c r="P234" s="835"/>
      <c r="Q234" s="267"/>
      <c r="R234" s="1501"/>
      <c r="S234" s="1459"/>
      <c r="T234" s="1502"/>
      <c r="U234" s="283">
        <f>IF(OR(P234="",M234=Paramétrage!$C$10,M234=Paramétrage!$C$13,M234=Paramétrage!$C$17,M234=Paramétrage!$C$20,M234=Paramétrage!$C$24,M234=Paramétrage!$C$27,AND(M234&lt;&gt;Paramétrage!$C$9,Q234="Mut+ext")),0,ROUNDUP(O234/P234,0))</f>
        <v>0</v>
      </c>
      <c r="V234" s="846">
        <f>IF(OR(M234="",Q234="Mut+ext"),0,IF(VLOOKUP(M234,Paramétrage!$C$6:$E$29,2,0)=0,0,IF(P234="","saisir capacité",N234*U234*VLOOKUP(M234,Paramétrage!$C$6:$E$29,2,0))))</f>
        <v>0</v>
      </c>
      <c r="W234" s="625"/>
      <c r="X234" s="847">
        <f t="shared" ref="X234:X245" si="53">IF(OR(M234="",Q234="Mut+ext"),0,IF(ISERROR(V234+W234)=TRUE,V234,V234+W234))</f>
        <v>0</v>
      </c>
      <c r="Y234" s="76">
        <f>IF(OR(M234="",Q234="Mut+ext"),0,IF(ISERROR(W234+V234*VLOOKUP(M234,Paramétrage!$C$6:$E$29,3,0))=TRUE,X234,W234+V234*VLOOKUP(M234,Paramétrage!$C$6:$E$29,3,0)))</f>
        <v>0</v>
      </c>
      <c r="Z234" s="1458"/>
      <c r="AA234" s="1459"/>
      <c r="AB234" s="1503"/>
      <c r="AC234" s="635"/>
      <c r="AD234" s="284"/>
      <c r="AE234" s="919">
        <f>IF(G234="",0,IF(K234="",0,IF(SUMIF(G234:G245,G234,O234:O245)=0,0,IF(OR(L234="",K234="obligatoire"),AF234/SUMIF(G234:G245,G234,O234:O245),AF234/(SUMIF(G234:G245,G234,O234:O245)/L234)))))</f>
        <v>0</v>
      </c>
      <c r="AF234" s="917">
        <f t="shared" ref="AF234:AF245" si="54">N234*O234</f>
        <v>0</v>
      </c>
    </row>
    <row r="235" spans="1:32" ht="15.6" hidden="1" customHeight="1" x14ac:dyDescent="0.25">
      <c r="A235" s="1464"/>
      <c r="B235" s="1457"/>
      <c r="C235" s="1442"/>
      <c r="D235" s="1443"/>
      <c r="E235" s="1446"/>
      <c r="F235" s="1446"/>
      <c r="G235" s="557"/>
      <c r="H235" s="861"/>
      <c r="I235" s="50"/>
      <c r="J235" s="47"/>
      <c r="K235" s="46"/>
      <c r="L235" s="266"/>
      <c r="M235" s="790"/>
      <c r="N235" s="41"/>
      <c r="O235" s="838"/>
      <c r="P235" s="835"/>
      <c r="Q235" s="271"/>
      <c r="R235" s="1501"/>
      <c r="S235" s="1459"/>
      <c r="T235" s="1502"/>
      <c r="U235" s="283">
        <f>IF(OR(P235="",M235=Paramétrage!$C$10,M235=Paramétrage!$C$13,M235=Paramétrage!$C$17,M235=Paramétrage!$C$20,M235=Paramétrage!$C$24,M235=Paramétrage!$C$27,AND(M235&lt;&gt;Paramétrage!$C$9,Q235="Mut+ext")),0,ROUNDUP(O235/P235,0))</f>
        <v>0</v>
      </c>
      <c r="V235" s="846">
        <f>IF(OR(M235="",Q235="Mut+ext"),0,IF(VLOOKUP(M235,Paramétrage!$C$6:$E$29,2,0)=0,0,IF(P235="","saisir capacité",N235*U235*VLOOKUP(M235,Paramétrage!$C$6:$E$29,2,0))))</f>
        <v>0</v>
      </c>
      <c r="W235" s="625"/>
      <c r="X235" s="847">
        <f t="shared" si="53"/>
        <v>0</v>
      </c>
      <c r="Y235" s="76">
        <f>IF(OR(M235="",Q235="Mut+ext"),0,IF(ISERROR(W235+V235*VLOOKUP(M235,Paramétrage!$C$6:$E$29,3,0))=TRUE,X235,W235+V235*VLOOKUP(M235,Paramétrage!$C$6:$E$29,3,0)))</f>
        <v>0</v>
      </c>
      <c r="Z235" s="1458"/>
      <c r="AA235" s="1459"/>
      <c r="AB235" s="1503"/>
      <c r="AC235" s="635"/>
      <c r="AD235" s="270"/>
      <c r="AE235" s="919">
        <f>IF(G235="",0,IF(K235="",0,IF(SUMIF(G234:G245,G235,O234:O245)=0,0,IF(OR(L235="",K235="obligatoire"),AF235/SUMIF(G234:G245,G235,O234:O245),AF235/(SUMIF(G234:G245,G235,O234:O245)/L235)))))</f>
        <v>0</v>
      </c>
      <c r="AF235" s="922">
        <f t="shared" si="54"/>
        <v>0</v>
      </c>
    </row>
    <row r="236" spans="1:32" ht="15.6" hidden="1" customHeight="1" x14ac:dyDescent="0.25">
      <c r="A236" s="1464"/>
      <c r="B236" s="1457"/>
      <c r="C236" s="1442"/>
      <c r="D236" s="1443"/>
      <c r="E236" s="1446"/>
      <c r="F236" s="1446"/>
      <c r="G236" s="557"/>
      <c r="H236" s="861"/>
      <c r="I236" s="50"/>
      <c r="J236" s="47"/>
      <c r="K236" s="46"/>
      <c r="L236" s="266"/>
      <c r="M236" s="790"/>
      <c r="N236" s="41"/>
      <c r="O236" s="838"/>
      <c r="P236" s="835"/>
      <c r="Q236" s="271"/>
      <c r="R236" s="1501"/>
      <c r="S236" s="1459"/>
      <c r="T236" s="1502"/>
      <c r="U236" s="283">
        <f>IF(OR(P236="",M236=Paramétrage!$C$10,M236=Paramétrage!$C$13,M236=Paramétrage!$C$17,M236=Paramétrage!$C$20,M236=Paramétrage!$C$24,M236=Paramétrage!$C$27,AND(M236&lt;&gt;Paramétrage!$C$9,Q236="Mut+ext")),0,ROUNDUP(O236/P236,0))</f>
        <v>0</v>
      </c>
      <c r="V236" s="846">
        <f>IF(OR(M236="",Q236="Mut+ext"),0,IF(VLOOKUP(M236,Paramétrage!$C$6:$E$29,2,0)=0,0,IF(P236="","saisir capacité",N236*U236*VLOOKUP(M236,Paramétrage!$C$6:$E$29,2,0))))</f>
        <v>0</v>
      </c>
      <c r="W236" s="625"/>
      <c r="X236" s="847">
        <f t="shared" si="53"/>
        <v>0</v>
      </c>
      <c r="Y236" s="76">
        <f>IF(OR(M236="",Q236="Mut+ext"),0,IF(ISERROR(W236+V236*VLOOKUP(M236,Paramétrage!$C$6:$E$29,3,0))=TRUE,X236,W236+V236*VLOOKUP(M236,Paramétrage!$C$6:$E$29,3,0)))</f>
        <v>0</v>
      </c>
      <c r="Z236" s="1458"/>
      <c r="AA236" s="1459"/>
      <c r="AB236" s="1503"/>
      <c r="AC236" s="635"/>
      <c r="AD236" s="270"/>
      <c r="AE236" s="919">
        <f>IF(G236="",0,IF(K236="",0,IF(SUMIF(G234:G245,G236,O234:O245)=0,0,IF(OR(L236="",K236="obligatoire"),AF236/SUMIF(G234:G245,G236,O234:O245),AF236/(SUMIF(G234:G245,G236,O234:O245)/L236)))))</f>
        <v>0</v>
      </c>
      <c r="AF236" s="922">
        <f t="shared" si="54"/>
        <v>0</v>
      </c>
    </row>
    <row r="237" spans="1:32" ht="15.6" hidden="1" customHeight="1" x14ac:dyDescent="0.25">
      <c r="A237" s="1464"/>
      <c r="B237" s="1457"/>
      <c r="C237" s="1442"/>
      <c r="D237" s="1443"/>
      <c r="E237" s="1446"/>
      <c r="F237" s="1446"/>
      <c r="G237" s="862"/>
      <c r="H237" s="861"/>
      <c r="I237" s="50"/>
      <c r="J237" s="47"/>
      <c r="K237" s="46"/>
      <c r="L237" s="266"/>
      <c r="M237" s="790"/>
      <c r="N237" s="41"/>
      <c r="O237" s="838"/>
      <c r="P237" s="835"/>
      <c r="Q237" s="271"/>
      <c r="R237" s="1501"/>
      <c r="S237" s="1459"/>
      <c r="T237" s="1502"/>
      <c r="U237" s="283">
        <f>IF(OR(P237="",M237=Paramétrage!$C$10,M237=Paramétrage!$C$13,M237=Paramétrage!$C$17,M237=Paramétrage!$C$20,M237=Paramétrage!$C$24,M237=Paramétrage!$C$27,AND(M237&lt;&gt;Paramétrage!$C$9,Q237="Mut+ext")),0,ROUNDUP(O237/P237,0))</f>
        <v>0</v>
      </c>
      <c r="V237" s="846">
        <f>IF(OR(M237="",Q237="Mut+ext"),0,IF(VLOOKUP(M237,Paramétrage!$C$6:$E$29,2,0)=0,0,IF(P237="","saisir capacité",N237*U237*VLOOKUP(M237,Paramétrage!$C$6:$E$29,2,0))))</f>
        <v>0</v>
      </c>
      <c r="W237" s="625"/>
      <c r="X237" s="847">
        <f t="shared" si="53"/>
        <v>0</v>
      </c>
      <c r="Y237" s="76">
        <f>IF(OR(M237="",Q237="Mut+ext"),0,IF(ISERROR(W237+V237*VLOOKUP(M237,Paramétrage!$C$6:$E$29,3,0))=TRUE,X237,W237+V237*VLOOKUP(M237,Paramétrage!$C$6:$E$29,3,0)))</f>
        <v>0</v>
      </c>
      <c r="Z237" s="1458"/>
      <c r="AA237" s="1459"/>
      <c r="AB237" s="1503"/>
      <c r="AC237" s="635"/>
      <c r="AD237" s="270"/>
      <c r="AE237" s="919">
        <f>IF(G237="",0,IF(K237="",0,IF(SUMIF(G230:G241,G237,O230:O241)=0,0,IF(OR(L237="",K237="obligatoire"),AF237/SUMIF(G230:G241,G237,O230:O241),AF237/(SUMIF(G230:G241,G237,O230:O241)/L237)))))</f>
        <v>0</v>
      </c>
      <c r="AF237" s="922">
        <f>N237*O237</f>
        <v>0</v>
      </c>
    </row>
    <row r="238" spans="1:32" ht="15.6" hidden="1" customHeight="1" x14ac:dyDescent="0.25">
      <c r="A238" s="1464"/>
      <c r="B238" s="1457"/>
      <c r="C238" s="1442"/>
      <c r="D238" s="1443"/>
      <c r="E238" s="1446"/>
      <c r="F238" s="1446"/>
      <c r="G238" s="557"/>
      <c r="H238" s="836"/>
      <c r="I238" s="50"/>
      <c r="J238" s="47"/>
      <c r="K238" s="46"/>
      <c r="L238" s="266"/>
      <c r="M238" s="790"/>
      <c r="N238" s="41"/>
      <c r="O238" s="838"/>
      <c r="P238" s="835"/>
      <c r="Q238" s="271"/>
      <c r="R238" s="1501"/>
      <c r="S238" s="1459"/>
      <c r="T238" s="1502"/>
      <c r="U238" s="283">
        <f>IF(OR(P238="",M238=Paramétrage!$C$10,M238=Paramétrage!$C$13,M238=Paramétrage!$C$17,M238=Paramétrage!$C$20,M238=Paramétrage!$C$24,M238=Paramétrage!$C$27,AND(M238&lt;&gt;Paramétrage!$C$9,Q238="Mut+ext")),0,ROUNDUP(O238/P238,0))</f>
        <v>0</v>
      </c>
      <c r="V238" s="846">
        <f>IF(OR(M238="",Q238="Mut+ext"),0,IF(VLOOKUP(M238,Paramétrage!$C$6:$E$29,2,0)=0,0,IF(P238="","saisir capacité",N238*U238*VLOOKUP(M238,Paramétrage!$C$6:$E$29,2,0))))</f>
        <v>0</v>
      </c>
      <c r="W238" s="625"/>
      <c r="X238" s="847">
        <f t="shared" si="53"/>
        <v>0</v>
      </c>
      <c r="Y238" s="76">
        <f>IF(OR(M238="",Q238="Mut+ext"),0,IF(ISERROR(W238+V238*VLOOKUP(M238,Paramétrage!$C$6:$E$29,3,0))=TRUE,X238,W238+V238*VLOOKUP(M238,Paramétrage!$C$6:$E$29,3,0)))</f>
        <v>0</v>
      </c>
      <c r="Z238" s="1458"/>
      <c r="AA238" s="1459"/>
      <c r="AB238" s="1503"/>
      <c r="AC238" s="635"/>
      <c r="AD238" s="270"/>
      <c r="AE238" s="919">
        <f>IF(G238="",0,IF(K238="",0,IF(SUMIF(G230:G241,G238,O230:O241)=0,0,IF(OR(L238="",K238="obligatoire"),AF238/SUMIF(G230:G241,G238,O230:O241),AF238/(SUMIF(G230:G241,G238,O230:O241)/L238)))))</f>
        <v>0</v>
      </c>
      <c r="AF238" s="922">
        <f>N238*O238</f>
        <v>0</v>
      </c>
    </row>
    <row r="239" spans="1:32" ht="15.6" hidden="1" customHeight="1" x14ac:dyDescent="0.25">
      <c r="A239" s="1464"/>
      <c r="B239" s="1457"/>
      <c r="C239" s="1442"/>
      <c r="D239" s="1443"/>
      <c r="E239" s="1446"/>
      <c r="F239" s="1446"/>
      <c r="G239" s="557"/>
      <c r="H239" s="836"/>
      <c r="I239" s="50"/>
      <c r="J239" s="47"/>
      <c r="K239" s="46"/>
      <c r="L239" s="266"/>
      <c r="M239" s="790"/>
      <c r="N239" s="41"/>
      <c r="O239" s="838"/>
      <c r="P239" s="835"/>
      <c r="Q239" s="271"/>
      <c r="R239" s="1501"/>
      <c r="S239" s="1459"/>
      <c r="T239" s="1502"/>
      <c r="U239" s="283">
        <f>IF(OR(P239="",M239=Paramétrage!$C$10,M239=Paramétrage!$C$13,M239=Paramétrage!$C$17,M239=Paramétrage!$C$20,M239=Paramétrage!$C$24,M239=Paramétrage!$C$27,AND(M239&lt;&gt;Paramétrage!$C$9,Q239="Mut+ext")),0,ROUNDUP(O239/P239,0))</f>
        <v>0</v>
      </c>
      <c r="V239" s="846">
        <f>IF(OR(M239="",Q239="Mut+ext"),0,IF(VLOOKUP(M239,Paramétrage!$C$6:$E$29,2,0)=0,0,IF(P239="","saisir capacité",N239*U239*VLOOKUP(M239,Paramétrage!$C$6:$E$29,2,0))))</f>
        <v>0</v>
      </c>
      <c r="W239" s="625"/>
      <c r="X239" s="847">
        <f t="shared" si="53"/>
        <v>0</v>
      </c>
      <c r="Y239" s="76">
        <f>IF(OR(M239="",Q239="Mut+ext"),0,IF(ISERROR(W239+V239*VLOOKUP(M239,Paramétrage!$C$6:$E$29,3,0))=TRUE,X239,W239+V239*VLOOKUP(M239,Paramétrage!$C$6:$E$29,3,0)))</f>
        <v>0</v>
      </c>
      <c r="Z239" s="1458"/>
      <c r="AA239" s="1459"/>
      <c r="AB239" s="1503"/>
      <c r="AC239" s="635"/>
      <c r="AD239" s="270"/>
      <c r="AE239" s="919">
        <f>IF(G239="",0,IF(K239="",0,IF(SUMIF(G230:G241,G239,O230:O241)=0,0,IF(OR(L239="",K239="obligatoire"),AF239/SUMIF(G230:G241,G239,O230:O241),AF239/(SUMIF(G230:G241,G239,O230:O241)/L239)))))</f>
        <v>0</v>
      </c>
      <c r="AF239" s="922">
        <f>N239*O239</f>
        <v>0</v>
      </c>
    </row>
    <row r="240" spans="1:32" ht="15.6" hidden="1" customHeight="1" x14ac:dyDescent="0.25">
      <c r="A240" s="1464"/>
      <c r="B240" s="1457"/>
      <c r="C240" s="1442"/>
      <c r="D240" s="1443"/>
      <c r="E240" s="1446"/>
      <c r="F240" s="1446"/>
      <c r="G240" s="557"/>
      <c r="H240" s="836"/>
      <c r="I240" s="50"/>
      <c r="J240" s="47"/>
      <c r="K240" s="46"/>
      <c r="L240" s="266"/>
      <c r="M240" s="790"/>
      <c r="N240" s="41"/>
      <c r="O240" s="838"/>
      <c r="P240" s="835"/>
      <c r="Q240" s="271"/>
      <c r="R240" s="1501"/>
      <c r="S240" s="1459"/>
      <c r="T240" s="1502"/>
      <c r="U240" s="283">
        <f>IF(OR(P240="",M240=Paramétrage!$C$10,M240=Paramétrage!$C$13,M240=Paramétrage!$C$17,M240=Paramétrage!$C$20,M240=Paramétrage!$C$24,M240=Paramétrage!$C$27,AND(M240&lt;&gt;Paramétrage!$C$9,Q240="Mut+ext")),0,ROUNDUP(O240/P240,0))</f>
        <v>0</v>
      </c>
      <c r="V240" s="846">
        <f>IF(OR(M240="",Q240="Mut+ext"),0,IF(VLOOKUP(M240,Paramétrage!$C$6:$E$29,2,0)=0,0,IF(P240="","saisir capacité",N240*U240*VLOOKUP(M240,Paramétrage!$C$6:$E$29,2,0))))</f>
        <v>0</v>
      </c>
      <c r="W240" s="625"/>
      <c r="X240" s="847">
        <f t="shared" si="53"/>
        <v>0</v>
      </c>
      <c r="Y240" s="76">
        <f>IF(OR(M240="",Q240="Mut+ext"),0,IF(ISERROR(W240+V240*VLOOKUP(M240,Paramétrage!$C$6:$E$29,3,0))=TRUE,X240,W240+V240*VLOOKUP(M240,Paramétrage!$C$6:$E$29,3,0)))</f>
        <v>0</v>
      </c>
      <c r="Z240" s="1458"/>
      <c r="AA240" s="1459"/>
      <c r="AB240" s="1503"/>
      <c r="AC240" s="635"/>
      <c r="AD240" s="270"/>
      <c r="AE240" s="919">
        <f>IF(G240="",0,IF(K240="",0,IF(SUMIF(G230:G241,G240,O230:O241)=0,0,IF(OR(L240="",K240="obligatoire"),AF240/SUMIF(G230:G241,G240,O230:O241),AF240/(SUMIF(G230:G241,G240,O230:O241)/L240)))))</f>
        <v>0</v>
      </c>
      <c r="AF240" s="922">
        <f>N240*O240</f>
        <v>0</v>
      </c>
    </row>
    <row r="241" spans="1:32" ht="15.6" hidden="1" customHeight="1" x14ac:dyDescent="0.25">
      <c r="A241" s="1464"/>
      <c r="B241" s="1457"/>
      <c r="C241" s="1442"/>
      <c r="D241" s="1443"/>
      <c r="E241" s="1446"/>
      <c r="F241" s="1446"/>
      <c r="G241" s="862"/>
      <c r="H241" s="836"/>
      <c r="I241" s="50"/>
      <c r="J241" s="47"/>
      <c r="K241" s="46"/>
      <c r="L241" s="266"/>
      <c r="M241" s="790"/>
      <c r="N241" s="41"/>
      <c r="O241" s="838"/>
      <c r="P241" s="835"/>
      <c r="Q241" s="271"/>
      <c r="R241" s="1501"/>
      <c r="S241" s="1459"/>
      <c r="T241" s="1502"/>
      <c r="U241" s="283">
        <f>IF(OR(P241="",M241=Paramétrage!$C$10,M241=Paramétrage!$C$13,M241=Paramétrage!$C$17,M241=Paramétrage!$C$20,M241=Paramétrage!$C$24,M241=Paramétrage!$C$27,AND(M241&lt;&gt;Paramétrage!$C$9,Q241="Mut+ext")),0,ROUNDUP(O241/P241,0))</f>
        <v>0</v>
      </c>
      <c r="V241" s="846">
        <f>IF(OR(M241="",Q241="Mut+ext"),0,IF(VLOOKUP(M241,Paramétrage!$C$6:$E$29,2,0)=0,0,IF(P241="","saisir capacité",N241*U241*VLOOKUP(M241,Paramétrage!$C$6:$E$29,2,0))))</f>
        <v>0</v>
      </c>
      <c r="W241" s="625"/>
      <c r="X241" s="847">
        <f t="shared" si="53"/>
        <v>0</v>
      </c>
      <c r="Y241" s="76">
        <f>IF(OR(M241="",Q241="Mut+ext"),0,IF(ISERROR(W241+V241*VLOOKUP(M241,Paramétrage!$C$6:$E$29,3,0))=TRUE,X241,W241+V241*VLOOKUP(M241,Paramétrage!$C$6:$E$29,3,0)))</f>
        <v>0</v>
      </c>
      <c r="Z241" s="1458"/>
      <c r="AA241" s="1459"/>
      <c r="AB241" s="1503"/>
      <c r="AC241" s="635"/>
      <c r="AD241" s="270"/>
      <c r="AE241" s="919">
        <f>IF(G241="",0,IF(K241="",0,IF(SUMIF(G234:G245,G241,O234:O245)=0,0,IF(OR(L241="",K241="obligatoire"),AF241/SUMIF(G234:G245,G241,O234:O245),AF241/(SUMIF(G234:G245,G241,O234:O245)/L241)))))</f>
        <v>0</v>
      </c>
      <c r="AF241" s="922">
        <f t="shared" si="54"/>
        <v>0</v>
      </c>
    </row>
    <row r="242" spans="1:32" ht="15.6" hidden="1" customHeight="1" x14ac:dyDescent="0.25">
      <c r="A242" s="1464"/>
      <c r="B242" s="1457"/>
      <c r="C242" s="1442"/>
      <c r="D242" s="1443"/>
      <c r="E242" s="1446"/>
      <c r="F242" s="1446"/>
      <c r="G242" s="557"/>
      <c r="H242" s="836"/>
      <c r="I242" s="50"/>
      <c r="J242" s="47"/>
      <c r="K242" s="46"/>
      <c r="L242" s="266"/>
      <c r="M242" s="790"/>
      <c r="N242" s="41"/>
      <c r="O242" s="838"/>
      <c r="P242" s="835"/>
      <c r="Q242" s="271"/>
      <c r="R242" s="1501"/>
      <c r="S242" s="1459"/>
      <c r="T242" s="1502"/>
      <c r="U242" s="283">
        <f>IF(OR(P242="",M242=Paramétrage!$C$10,M242=Paramétrage!$C$13,M242=Paramétrage!$C$17,M242=Paramétrage!$C$20,M242=Paramétrage!$C$24,M242=Paramétrage!$C$27,AND(M242&lt;&gt;Paramétrage!$C$9,Q242="Mut+ext")),0,ROUNDUP(O242/P242,0))</f>
        <v>0</v>
      </c>
      <c r="V242" s="846">
        <f>IF(OR(M242="",Q242="Mut+ext"),0,IF(VLOOKUP(M242,Paramétrage!$C$6:$E$29,2,0)=0,0,IF(P242="","saisir capacité",N242*U242*VLOOKUP(M242,Paramétrage!$C$6:$E$29,2,0))))</f>
        <v>0</v>
      </c>
      <c r="W242" s="625"/>
      <c r="X242" s="847">
        <f t="shared" si="53"/>
        <v>0</v>
      </c>
      <c r="Y242" s="76">
        <f>IF(OR(M242="",Q242="Mut+ext"),0,IF(ISERROR(W242+V242*VLOOKUP(M242,Paramétrage!$C$6:$E$29,3,0))=TRUE,X242,W242+V242*VLOOKUP(M242,Paramétrage!$C$6:$E$29,3,0)))</f>
        <v>0</v>
      </c>
      <c r="Z242" s="1458"/>
      <c r="AA242" s="1459"/>
      <c r="AB242" s="1503"/>
      <c r="AC242" s="635"/>
      <c r="AD242" s="270"/>
      <c r="AE242" s="919">
        <f>IF(G242="",0,IF(K242="",0,IF(SUMIF(G234:G245,G242,O234:O245)=0,0,IF(OR(L242="",K242="obligatoire"),AF242/SUMIF(G234:G245,G242,O234:O245),AF242/(SUMIF(G234:G245,G242,O234:O245)/L242)))))</f>
        <v>0</v>
      </c>
      <c r="AF242" s="922">
        <f t="shared" si="54"/>
        <v>0</v>
      </c>
    </row>
    <row r="243" spans="1:32" ht="15.6" hidden="1" customHeight="1" x14ac:dyDescent="0.25">
      <c r="A243" s="1464"/>
      <c r="B243" s="1457"/>
      <c r="C243" s="1442"/>
      <c r="D243" s="1443"/>
      <c r="E243" s="1446"/>
      <c r="F243" s="1446"/>
      <c r="G243" s="557"/>
      <c r="H243" s="836"/>
      <c r="I243" s="50"/>
      <c r="J243" s="47"/>
      <c r="K243" s="46"/>
      <c r="L243" s="266"/>
      <c r="M243" s="790"/>
      <c r="N243" s="41"/>
      <c r="O243" s="838"/>
      <c r="P243" s="835"/>
      <c r="Q243" s="271"/>
      <c r="R243" s="1501"/>
      <c r="S243" s="1459"/>
      <c r="T243" s="1502"/>
      <c r="U243" s="283">
        <f>IF(OR(P243="",M243=Paramétrage!$C$10,M243=Paramétrage!$C$13,M243=Paramétrage!$C$17,M243=Paramétrage!$C$20,M243=Paramétrage!$C$24,M243=Paramétrage!$C$27,AND(M243&lt;&gt;Paramétrage!$C$9,Q243="Mut+ext")),0,ROUNDUP(O243/P243,0))</f>
        <v>0</v>
      </c>
      <c r="V243" s="846">
        <f>IF(OR(M243="",Q243="Mut+ext"),0,IF(VLOOKUP(M243,Paramétrage!$C$6:$E$29,2,0)=0,0,IF(P243="","saisir capacité",N243*U243*VLOOKUP(M243,Paramétrage!$C$6:$E$29,2,0))))</f>
        <v>0</v>
      </c>
      <c r="W243" s="625"/>
      <c r="X243" s="847">
        <f t="shared" si="53"/>
        <v>0</v>
      </c>
      <c r="Y243" s="76">
        <f>IF(OR(M243="",Q243="Mut+ext"),0,IF(ISERROR(W243+V243*VLOOKUP(M243,Paramétrage!$C$6:$E$29,3,0))=TRUE,X243,W243+V243*VLOOKUP(M243,Paramétrage!$C$6:$E$29,3,0)))</f>
        <v>0</v>
      </c>
      <c r="Z243" s="1458"/>
      <c r="AA243" s="1459"/>
      <c r="AB243" s="1503"/>
      <c r="AC243" s="635"/>
      <c r="AD243" s="270"/>
      <c r="AE243" s="919">
        <f>IF(G243="",0,IF(K243="",0,IF(SUMIF(G234:G245,G243,O234:O245)=0,0,IF(OR(L243="",K243="obligatoire"),AF243/SUMIF(G234:G245,G243,O234:O245),AF243/(SUMIF(G234:G245,G243,O234:O245)/L243)))))</f>
        <v>0</v>
      </c>
      <c r="AF243" s="922">
        <f t="shared" si="54"/>
        <v>0</v>
      </c>
    </row>
    <row r="244" spans="1:32" ht="15.6" hidden="1" customHeight="1" x14ac:dyDescent="0.25">
      <c r="A244" s="1464"/>
      <c r="B244" s="1457"/>
      <c r="C244" s="1442"/>
      <c r="D244" s="1443"/>
      <c r="E244" s="1446"/>
      <c r="F244" s="1446"/>
      <c r="G244" s="557"/>
      <c r="H244" s="836"/>
      <c r="I244" s="50"/>
      <c r="J244" s="47"/>
      <c r="K244" s="46"/>
      <c r="L244" s="266"/>
      <c r="M244" s="790"/>
      <c r="N244" s="41"/>
      <c r="O244" s="838"/>
      <c r="P244" s="835"/>
      <c r="Q244" s="271"/>
      <c r="R244" s="1501"/>
      <c r="S244" s="1459"/>
      <c r="T244" s="1502"/>
      <c r="U244" s="283">
        <f>IF(OR(P244="",M244=Paramétrage!$C$10,M244=Paramétrage!$C$13,M244=Paramétrage!$C$17,M244=Paramétrage!$C$20,M244=Paramétrage!$C$24,M244=Paramétrage!$C$27,AND(M244&lt;&gt;Paramétrage!$C$9,Q244="Mut+ext")),0,ROUNDUP(O244/P244,0))</f>
        <v>0</v>
      </c>
      <c r="V244" s="846">
        <f>IF(OR(M244="",Q244="Mut+ext"),0,IF(VLOOKUP(M244,Paramétrage!$C$6:$E$29,2,0)=0,0,IF(P244="","saisir capacité",N244*U244*VLOOKUP(M244,Paramétrage!$C$6:$E$29,2,0))))</f>
        <v>0</v>
      </c>
      <c r="W244" s="625"/>
      <c r="X244" s="847">
        <f t="shared" si="53"/>
        <v>0</v>
      </c>
      <c r="Y244" s="76">
        <f>IF(OR(M244="",Q244="Mut+ext"),0,IF(ISERROR(W244+V244*VLOOKUP(M244,Paramétrage!$C$6:$E$29,3,0))=TRUE,X244,W244+V244*VLOOKUP(M244,Paramétrage!$C$6:$E$29,3,0)))</f>
        <v>0</v>
      </c>
      <c r="Z244" s="1458"/>
      <c r="AA244" s="1459"/>
      <c r="AB244" s="1503"/>
      <c r="AC244" s="635"/>
      <c r="AD244" s="270"/>
      <c r="AE244" s="919">
        <f>IF(G244="",0,IF(K244="",0,IF(SUMIF(G234:G245,G244,O234:O245)=0,0,IF(OR(L244="",K244="obligatoire"),AF244/SUMIF(G234:G245,G244,O234:O245),AF244/(SUMIF(G234:G245,G244,O234:O245)/L244)))))</f>
        <v>0</v>
      </c>
      <c r="AF244" s="922">
        <f t="shared" si="54"/>
        <v>0</v>
      </c>
    </row>
    <row r="245" spans="1:32" ht="15.6" hidden="1" customHeight="1" x14ac:dyDescent="0.25">
      <c r="A245" s="1464"/>
      <c r="B245" s="1457"/>
      <c r="C245" s="1444"/>
      <c r="D245" s="1445"/>
      <c r="E245" s="1447"/>
      <c r="F245" s="1447"/>
      <c r="G245" s="557"/>
      <c r="H245" s="836"/>
      <c r="I245" s="50"/>
      <c r="J245" s="47"/>
      <c r="K245" s="46"/>
      <c r="L245" s="266"/>
      <c r="M245" s="790"/>
      <c r="N245" s="42"/>
      <c r="O245" s="838"/>
      <c r="P245" s="835"/>
      <c r="Q245" s="271"/>
      <c r="R245" s="1501"/>
      <c r="S245" s="1459"/>
      <c r="T245" s="1502"/>
      <c r="U245" s="283">
        <f>IF(OR(P245="",M245=Paramétrage!$C$10,M245=Paramétrage!$C$13,M245=Paramétrage!$C$17,M245=Paramétrage!$C$20,M245=Paramétrage!$C$24,M245=Paramétrage!$C$27,AND(M245&lt;&gt;Paramétrage!$C$9,Q245="Mut+ext")),0,ROUNDUP(O245/P245,0))</f>
        <v>0</v>
      </c>
      <c r="V245" s="846">
        <f>IF(OR(M245="",Q245="Mut+ext"),0,IF(VLOOKUP(M245,Paramétrage!$C$6:$E$29,2,0)=0,0,IF(P245="","saisir capacité",N245*U245*VLOOKUP(M245,Paramétrage!$C$6:$E$29,2,0))))</f>
        <v>0</v>
      </c>
      <c r="W245" s="625"/>
      <c r="X245" s="847">
        <f t="shared" si="53"/>
        <v>0</v>
      </c>
      <c r="Y245" s="76">
        <f>IF(OR(M245="",Q245="Mut+ext"),0,IF(ISERROR(W245+V245*VLOOKUP(M245,Paramétrage!$C$6:$E$29,3,0))=TRUE,X245,W245+V245*VLOOKUP(M245,Paramétrage!$C$6:$E$29,3,0)))</f>
        <v>0</v>
      </c>
      <c r="Z245" s="1458"/>
      <c r="AA245" s="1459"/>
      <c r="AB245" s="1503"/>
      <c r="AC245" s="635"/>
      <c r="AD245" s="270"/>
      <c r="AE245" s="919">
        <f>IF(G245="",0,IF(K245="",0,IF(SUMIF(G234:G245,G245,O234:O245)=0,0,IF(OR(L245="",K245="obligatoire"),AF245/SUMIF(G234:G245,G245,O234:O245),AF245/(SUMIF(G234:G245,G245,O234:O245)/L245)))))</f>
        <v>0</v>
      </c>
      <c r="AF245" s="922">
        <f t="shared" si="54"/>
        <v>0</v>
      </c>
    </row>
    <row r="246" spans="1:32" ht="15.6" hidden="1" customHeight="1" x14ac:dyDescent="0.25">
      <c r="A246" s="1464"/>
      <c r="B246" s="1457"/>
      <c r="C246" s="1000"/>
      <c r="D246" s="867"/>
      <c r="E246" s="1001"/>
      <c r="F246" s="867"/>
      <c r="G246" s="867"/>
      <c r="H246" s="868"/>
      <c r="I246" s="125"/>
      <c r="J246" s="120"/>
      <c r="K246" s="65"/>
      <c r="L246" s="285"/>
      <c r="M246" s="849"/>
      <c r="N246" s="68">
        <f>AE246</f>
        <v>0</v>
      </c>
      <c r="O246" s="869"/>
      <c r="P246" s="869"/>
      <c r="Q246" s="286"/>
      <c r="R246" s="287"/>
      <c r="S246" s="287"/>
      <c r="T246" s="288"/>
      <c r="U246" s="289"/>
      <c r="V246" s="848">
        <f>SUM(V234:V245)</f>
        <v>0</v>
      </c>
      <c r="W246" s="849">
        <f>SUM(W234:W245)</f>
        <v>0</v>
      </c>
      <c r="X246" s="850">
        <f>SUM(X234:X245)</f>
        <v>0</v>
      </c>
      <c r="Y246" s="72">
        <f>SUM(Y234:Y245)</f>
        <v>0</v>
      </c>
      <c r="Z246" s="290"/>
      <c r="AA246" s="291"/>
      <c r="AB246" s="292"/>
      <c r="AC246" s="293"/>
      <c r="AD246" s="294"/>
      <c r="AE246" s="925">
        <f>SUM(AE234:AE245)</f>
        <v>0</v>
      </c>
      <c r="AF246" s="578">
        <f>SUM(AF234:AF245)</f>
        <v>0</v>
      </c>
    </row>
    <row r="247" spans="1:32" ht="15.6" hidden="1" customHeight="1" x14ac:dyDescent="0.25">
      <c r="A247" s="1464"/>
      <c r="B247" s="1457" t="s">
        <v>195</v>
      </c>
      <c r="C247" s="1440"/>
      <c r="D247" s="1441"/>
      <c r="E247" s="1446"/>
      <c r="F247" s="1446"/>
      <c r="G247" s="987" t="s">
        <v>196</v>
      </c>
      <c r="H247" s="604"/>
      <c r="I247" s="50"/>
      <c r="J247" s="47"/>
      <c r="K247" s="46"/>
      <c r="L247" s="266"/>
      <c r="M247" s="790"/>
      <c r="N247" s="41"/>
      <c r="O247" s="838"/>
      <c r="P247" s="835"/>
      <c r="Q247" s="267"/>
      <c r="R247" s="1501"/>
      <c r="S247" s="1459"/>
      <c r="T247" s="1502"/>
      <c r="U247" s="283">
        <f>IF(OR(P247="",M247=Paramétrage!$C$10,M247=Paramétrage!$C$13,M247=Paramétrage!$C$17,M247=Paramétrage!$C$20,M247=Paramétrage!$C$24,M247=Paramétrage!$C$27,AND(M247&lt;&gt;Paramétrage!$C$9,Q247="Mut+ext")),0,ROUNDUP(O247/P247,0))</f>
        <v>0</v>
      </c>
      <c r="V247" s="846">
        <f>IF(OR(M247="",Q247="Mut+ext"),0,IF(VLOOKUP(M247,Paramétrage!$C$6:$E$29,2,0)=0,0,IF(P247="","saisir capacité",N247*U247*VLOOKUP(M247,Paramétrage!$C$6:$E$29,2,0))))</f>
        <v>0</v>
      </c>
      <c r="W247" s="625"/>
      <c r="X247" s="847">
        <f t="shared" ref="X247:X258" si="55">IF(OR(M247="",Q247="Mut+ext"),0,IF(ISERROR(V247+W247)=TRUE,V247,V247+W247))</f>
        <v>0</v>
      </c>
      <c r="Y247" s="76">
        <f>IF(OR(M247="",Q247="Mut+ext"),0,IF(ISERROR(W247+V247*VLOOKUP(M247,Paramétrage!$C$6:$E$29,3,0))=TRUE,X247,W247+V247*VLOOKUP(M247,Paramétrage!$C$6:$E$29,3,0)))</f>
        <v>0</v>
      </c>
      <c r="Z247" s="1458"/>
      <c r="AA247" s="1459"/>
      <c r="AB247" s="1503"/>
      <c r="AC247" s="635"/>
      <c r="AD247" s="284"/>
      <c r="AE247" s="919">
        <f>IF(G247="",0,IF(K247="",0,IF(SUMIF(G247:G258,G247,O247:O258)=0,0,IF(OR(L247="",K247="obligatoire"),AF247/SUMIF(G247:G258,G247,O247:O258),AF247/(SUMIF(G247:G258,G247,O247:O258)/L247)))))</f>
        <v>0</v>
      </c>
      <c r="AF247" s="917">
        <f t="shared" ref="AF247:AF258" si="56">N247*O247</f>
        <v>0</v>
      </c>
    </row>
    <row r="248" spans="1:32" ht="15.6" hidden="1" customHeight="1" x14ac:dyDescent="0.25">
      <c r="A248" s="1464"/>
      <c r="B248" s="1457"/>
      <c r="C248" s="1442"/>
      <c r="D248" s="1443"/>
      <c r="E248" s="1446"/>
      <c r="F248" s="1446"/>
      <c r="G248" s="557"/>
      <c r="H248" s="861"/>
      <c r="I248" s="50"/>
      <c r="J248" s="47"/>
      <c r="K248" s="46"/>
      <c r="L248" s="266"/>
      <c r="M248" s="790"/>
      <c r="N248" s="41"/>
      <c r="O248" s="838"/>
      <c r="P248" s="835"/>
      <c r="Q248" s="271"/>
      <c r="R248" s="1501"/>
      <c r="S248" s="1459"/>
      <c r="T248" s="1502"/>
      <c r="U248" s="283">
        <f>IF(OR(P248="",M248=Paramétrage!$C$10,M248=Paramétrage!$C$13,M248=Paramétrage!$C$17,M248=Paramétrage!$C$20,M248=Paramétrage!$C$24,M248=Paramétrage!$C$27,AND(M248&lt;&gt;Paramétrage!$C$9,Q248="Mut+ext")),0,ROUNDUP(O248/P248,0))</f>
        <v>0</v>
      </c>
      <c r="V248" s="846">
        <f>IF(OR(M248="",Q248="Mut+ext"),0,IF(VLOOKUP(M248,Paramétrage!$C$6:$E$29,2,0)=0,0,IF(P248="","saisir capacité",N248*U248*VLOOKUP(M248,Paramétrage!$C$6:$E$29,2,0))))</f>
        <v>0</v>
      </c>
      <c r="W248" s="625"/>
      <c r="X248" s="847">
        <f t="shared" si="55"/>
        <v>0</v>
      </c>
      <c r="Y248" s="76">
        <f>IF(OR(M248="",Q248="Mut+ext"),0,IF(ISERROR(W248+V248*VLOOKUP(M248,Paramétrage!$C$6:$E$29,3,0))=TRUE,X248,W248+V248*VLOOKUP(M248,Paramétrage!$C$6:$E$29,3,0)))</f>
        <v>0</v>
      </c>
      <c r="Z248" s="1458"/>
      <c r="AA248" s="1459"/>
      <c r="AB248" s="1503"/>
      <c r="AC248" s="635"/>
      <c r="AD248" s="270"/>
      <c r="AE248" s="919">
        <f>IF(G248="",0,IF(K248="",0,IF(SUMIF(G247:G258,G248,O247:O258)=0,0,IF(OR(L248="",K248="obligatoire"),AF248/SUMIF(G247:G258,G248,O247:O258),AF248/(SUMIF(G247:G258,G248,O247:O258)/L248)))))</f>
        <v>0</v>
      </c>
      <c r="AF248" s="922">
        <f t="shared" si="56"/>
        <v>0</v>
      </c>
    </row>
    <row r="249" spans="1:32" ht="15.6" hidden="1" customHeight="1" x14ac:dyDescent="0.25">
      <c r="A249" s="1464"/>
      <c r="B249" s="1457"/>
      <c r="C249" s="1442"/>
      <c r="D249" s="1443"/>
      <c r="E249" s="1446"/>
      <c r="F249" s="1446"/>
      <c r="G249" s="557"/>
      <c r="H249" s="861"/>
      <c r="I249" s="50"/>
      <c r="J249" s="47"/>
      <c r="K249" s="46"/>
      <c r="L249" s="266"/>
      <c r="M249" s="790"/>
      <c r="N249" s="41"/>
      <c r="O249" s="838"/>
      <c r="P249" s="835"/>
      <c r="Q249" s="271"/>
      <c r="R249" s="1501"/>
      <c r="S249" s="1459"/>
      <c r="T249" s="1502"/>
      <c r="U249" s="283">
        <f>IF(OR(P249="",M249=Paramétrage!$C$10,M249=Paramétrage!$C$13,M249=Paramétrage!$C$17,M249=Paramétrage!$C$20,M249=Paramétrage!$C$24,M249=Paramétrage!$C$27,AND(M249&lt;&gt;Paramétrage!$C$9,Q249="Mut+ext")),0,ROUNDUP(O249/P249,0))</f>
        <v>0</v>
      </c>
      <c r="V249" s="846">
        <f>IF(OR(M249="",Q249="Mut+ext"),0,IF(VLOOKUP(M249,Paramétrage!$C$6:$E$29,2,0)=0,0,IF(P249="","saisir capacité",N249*U249*VLOOKUP(M249,Paramétrage!$C$6:$E$29,2,0))))</f>
        <v>0</v>
      </c>
      <c r="W249" s="625"/>
      <c r="X249" s="847">
        <f t="shared" si="55"/>
        <v>0</v>
      </c>
      <c r="Y249" s="76">
        <f>IF(OR(M249="",Q249="Mut+ext"),0,IF(ISERROR(W249+V249*VLOOKUP(M249,Paramétrage!$C$6:$E$29,3,0))=TRUE,X249,W249+V249*VLOOKUP(M249,Paramétrage!$C$6:$E$29,3,0)))</f>
        <v>0</v>
      </c>
      <c r="Z249" s="1458"/>
      <c r="AA249" s="1459"/>
      <c r="AB249" s="1503"/>
      <c r="AC249" s="635"/>
      <c r="AD249" s="270"/>
      <c r="AE249" s="919">
        <f>IF(G249="",0,IF(K249="",0,IF(SUMIF(G247:G258,G249,O247:O258)=0,0,IF(OR(L249="",K249="obligatoire"),AF249/SUMIF(G247:G258,G249,O247:O258),AF249/(SUMIF(G247:G258,G249,O247:O258)/L249)))))</f>
        <v>0</v>
      </c>
      <c r="AF249" s="922">
        <f t="shared" si="56"/>
        <v>0</v>
      </c>
    </row>
    <row r="250" spans="1:32" ht="15.6" hidden="1" customHeight="1" x14ac:dyDescent="0.25">
      <c r="A250" s="1464"/>
      <c r="B250" s="1457"/>
      <c r="C250" s="1442"/>
      <c r="D250" s="1443"/>
      <c r="E250" s="1446"/>
      <c r="F250" s="1446"/>
      <c r="G250" s="862"/>
      <c r="H250" s="861"/>
      <c r="I250" s="50"/>
      <c r="J250" s="47"/>
      <c r="K250" s="46"/>
      <c r="L250" s="266"/>
      <c r="M250" s="790"/>
      <c r="N250" s="41"/>
      <c r="O250" s="838"/>
      <c r="P250" s="835"/>
      <c r="Q250" s="271"/>
      <c r="R250" s="1501"/>
      <c r="S250" s="1459"/>
      <c r="T250" s="1502"/>
      <c r="U250" s="283">
        <f>IF(OR(P250="",M250=Paramétrage!$C$10,M250=Paramétrage!$C$13,M250=Paramétrage!$C$17,M250=Paramétrage!$C$20,M250=Paramétrage!$C$24,M250=Paramétrage!$C$27,AND(M250&lt;&gt;Paramétrage!$C$9,Q250="Mut+ext")),0,ROUNDUP(O250/P250,0))</f>
        <v>0</v>
      </c>
      <c r="V250" s="846">
        <f>IF(OR(M250="",Q250="Mut+ext"),0,IF(VLOOKUP(M250,Paramétrage!$C$6:$E$29,2,0)=0,0,IF(P250="","saisir capacité",N250*U250*VLOOKUP(M250,Paramétrage!$C$6:$E$29,2,0))))</f>
        <v>0</v>
      </c>
      <c r="W250" s="625"/>
      <c r="X250" s="847">
        <f t="shared" si="55"/>
        <v>0</v>
      </c>
      <c r="Y250" s="76">
        <f>IF(OR(M250="",Q250="Mut+ext"),0,IF(ISERROR(W250+V250*VLOOKUP(M250,Paramétrage!$C$6:$E$29,3,0))=TRUE,X250,W250+V250*VLOOKUP(M250,Paramétrage!$C$6:$E$29,3,0)))</f>
        <v>0</v>
      </c>
      <c r="Z250" s="1458"/>
      <c r="AA250" s="1459"/>
      <c r="AB250" s="1503"/>
      <c r="AC250" s="635"/>
      <c r="AD250" s="270"/>
      <c r="AE250" s="919">
        <f>IF(G250="",0,IF(K250="",0,IF(SUMIF(G247:G258,G250,O247:O258)=0,0,IF(OR(L250="",K250="obligatoire"),AF250/SUMIF(G247:G258,G250,O247:O258),AF250/(SUMIF(G247:G258,G250,O247:O258)/L250)))))</f>
        <v>0</v>
      </c>
      <c r="AF250" s="922">
        <f t="shared" si="56"/>
        <v>0</v>
      </c>
    </row>
    <row r="251" spans="1:32" ht="15.6" hidden="1" customHeight="1" x14ac:dyDescent="0.25">
      <c r="A251" s="1464"/>
      <c r="B251" s="1457"/>
      <c r="C251" s="1442"/>
      <c r="D251" s="1443"/>
      <c r="E251" s="1446"/>
      <c r="F251" s="1446"/>
      <c r="G251" s="557"/>
      <c r="H251" s="836"/>
      <c r="I251" s="50"/>
      <c r="J251" s="47"/>
      <c r="K251" s="46"/>
      <c r="L251" s="266"/>
      <c r="M251" s="790"/>
      <c r="N251" s="41"/>
      <c r="O251" s="838"/>
      <c r="P251" s="835"/>
      <c r="Q251" s="271"/>
      <c r="R251" s="1501"/>
      <c r="S251" s="1459"/>
      <c r="T251" s="1502"/>
      <c r="U251" s="283">
        <f>IF(OR(P251="",M251=Paramétrage!$C$10,M251=Paramétrage!$C$13,M251=Paramétrage!$C$17,M251=Paramétrage!$C$20,M251=Paramétrage!$C$24,M251=Paramétrage!$C$27,AND(M251&lt;&gt;Paramétrage!$C$9,Q251="Mut+ext")),0,ROUNDUP(O251/P251,0))</f>
        <v>0</v>
      </c>
      <c r="V251" s="846">
        <f>IF(OR(M251="",Q251="Mut+ext"),0,IF(VLOOKUP(M251,Paramétrage!$C$6:$E$29,2,0)=0,0,IF(P251="","saisir capacité",N251*U251*VLOOKUP(M251,Paramétrage!$C$6:$E$29,2,0))))</f>
        <v>0</v>
      </c>
      <c r="W251" s="625"/>
      <c r="X251" s="847">
        <f t="shared" si="55"/>
        <v>0</v>
      </c>
      <c r="Y251" s="76">
        <f>IF(OR(M251="",Q251="Mut+ext"),0,IF(ISERROR(W251+V251*VLOOKUP(M251,Paramétrage!$C$6:$E$29,3,0))=TRUE,X251,W251+V251*VLOOKUP(M251,Paramétrage!$C$6:$E$29,3,0)))</f>
        <v>0</v>
      </c>
      <c r="Z251" s="1458"/>
      <c r="AA251" s="1459"/>
      <c r="AB251" s="1503"/>
      <c r="AC251" s="635"/>
      <c r="AD251" s="270"/>
      <c r="AE251" s="919">
        <f>IF(G251="",0,IF(K251="",0,IF(SUMIF(G243:G254,G251,O243:O254)=0,0,IF(OR(L251="",K251="obligatoire"),AF251/SUMIF(G243:G254,G251,O243:O254),AF251/(SUMIF(G243:G254,G251,O243:O254)/L251)))))</f>
        <v>0</v>
      </c>
      <c r="AF251" s="922">
        <f>N251*O251</f>
        <v>0</v>
      </c>
    </row>
    <row r="252" spans="1:32" ht="15.6" hidden="1" customHeight="1" x14ac:dyDescent="0.25">
      <c r="A252" s="1464"/>
      <c r="B252" s="1457"/>
      <c r="C252" s="1442"/>
      <c r="D252" s="1443"/>
      <c r="E252" s="1446"/>
      <c r="F252" s="1446"/>
      <c r="G252" s="557"/>
      <c r="H252" s="836"/>
      <c r="I252" s="50"/>
      <c r="J252" s="47"/>
      <c r="K252" s="46"/>
      <c r="L252" s="266"/>
      <c r="M252" s="790"/>
      <c r="N252" s="41"/>
      <c r="O252" s="838"/>
      <c r="P252" s="835"/>
      <c r="Q252" s="271"/>
      <c r="R252" s="1501"/>
      <c r="S252" s="1459"/>
      <c r="T252" s="1502"/>
      <c r="U252" s="283">
        <f>IF(OR(P252="",M252=Paramétrage!$C$10,M252=Paramétrage!$C$13,M252=Paramétrage!$C$17,M252=Paramétrage!$C$20,M252=Paramétrage!$C$24,M252=Paramétrage!$C$27,AND(M252&lt;&gt;Paramétrage!$C$9,Q252="Mut+ext")),0,ROUNDUP(O252/P252,0))</f>
        <v>0</v>
      </c>
      <c r="V252" s="846">
        <f>IF(OR(M252="",Q252="Mut+ext"),0,IF(VLOOKUP(M252,Paramétrage!$C$6:$E$29,2,0)=0,0,IF(P252="","saisir capacité",N252*U252*VLOOKUP(M252,Paramétrage!$C$6:$E$29,2,0))))</f>
        <v>0</v>
      </c>
      <c r="W252" s="625"/>
      <c r="X252" s="847">
        <f t="shared" si="55"/>
        <v>0</v>
      </c>
      <c r="Y252" s="76">
        <f>IF(OR(M252="",Q252="Mut+ext"),0,IF(ISERROR(W252+V252*VLOOKUP(M252,Paramétrage!$C$6:$E$29,3,0))=TRUE,X252,W252+V252*VLOOKUP(M252,Paramétrage!$C$6:$E$29,3,0)))</f>
        <v>0</v>
      </c>
      <c r="Z252" s="1458"/>
      <c r="AA252" s="1459"/>
      <c r="AB252" s="1503"/>
      <c r="AC252" s="635"/>
      <c r="AD252" s="270"/>
      <c r="AE252" s="919">
        <f>IF(G252="",0,IF(K252="",0,IF(SUMIF(G243:G254,G252,O243:O254)=0,0,IF(OR(L252="",K252="obligatoire"),AF252/SUMIF(G243:G254,G252,O243:O254),AF252/(SUMIF(G243:G254,G252,O243:O254)/L252)))))</f>
        <v>0</v>
      </c>
      <c r="AF252" s="922">
        <f>N252*O252</f>
        <v>0</v>
      </c>
    </row>
    <row r="253" spans="1:32" ht="15.6" hidden="1" customHeight="1" x14ac:dyDescent="0.25">
      <c r="A253" s="1464"/>
      <c r="B253" s="1457"/>
      <c r="C253" s="1442"/>
      <c r="D253" s="1443"/>
      <c r="E253" s="1446"/>
      <c r="F253" s="1446"/>
      <c r="G253" s="557"/>
      <c r="H253" s="836"/>
      <c r="I253" s="50"/>
      <c r="J253" s="47"/>
      <c r="K253" s="46"/>
      <c r="L253" s="266"/>
      <c r="M253" s="790"/>
      <c r="N253" s="41"/>
      <c r="O253" s="838"/>
      <c r="P253" s="835"/>
      <c r="Q253" s="271"/>
      <c r="R253" s="1501"/>
      <c r="S253" s="1459"/>
      <c r="T253" s="1502"/>
      <c r="U253" s="283">
        <f>IF(OR(P253="",M253=Paramétrage!$C$10,M253=Paramétrage!$C$13,M253=Paramétrage!$C$17,M253=Paramétrage!$C$20,M253=Paramétrage!$C$24,M253=Paramétrage!$C$27,AND(M253&lt;&gt;Paramétrage!$C$9,Q253="Mut+ext")),0,ROUNDUP(O253/P253,0))</f>
        <v>0</v>
      </c>
      <c r="V253" s="846">
        <f>IF(OR(M253="",Q253="Mut+ext"),0,IF(VLOOKUP(M253,Paramétrage!$C$6:$E$29,2,0)=0,0,IF(P253="","saisir capacité",N253*U253*VLOOKUP(M253,Paramétrage!$C$6:$E$29,2,0))))</f>
        <v>0</v>
      </c>
      <c r="W253" s="625"/>
      <c r="X253" s="847">
        <f t="shared" si="55"/>
        <v>0</v>
      </c>
      <c r="Y253" s="76">
        <f>IF(OR(M253="",Q253="Mut+ext"),0,IF(ISERROR(W253+V253*VLOOKUP(M253,Paramétrage!$C$6:$E$29,3,0))=TRUE,X253,W253+V253*VLOOKUP(M253,Paramétrage!$C$6:$E$29,3,0)))</f>
        <v>0</v>
      </c>
      <c r="Z253" s="1458"/>
      <c r="AA253" s="1459"/>
      <c r="AB253" s="1503"/>
      <c r="AC253" s="635"/>
      <c r="AD253" s="270"/>
      <c r="AE253" s="919">
        <f>IF(G253="",0,IF(K253="",0,IF(SUMIF(G243:G254,G253,O243:O254)=0,0,IF(OR(L253="",K253="obligatoire"),AF253/SUMIF(G243:G254,G253,O243:O254),AF253/(SUMIF(G243:G254,G253,O243:O254)/L253)))))</f>
        <v>0</v>
      </c>
      <c r="AF253" s="922">
        <f>N253*O253</f>
        <v>0</v>
      </c>
    </row>
    <row r="254" spans="1:32" ht="15.6" hidden="1" customHeight="1" x14ac:dyDescent="0.25">
      <c r="A254" s="1464"/>
      <c r="B254" s="1457"/>
      <c r="C254" s="1442"/>
      <c r="D254" s="1443"/>
      <c r="E254" s="1446"/>
      <c r="F254" s="1446"/>
      <c r="G254" s="557"/>
      <c r="H254" s="836"/>
      <c r="I254" s="50"/>
      <c r="J254" s="47"/>
      <c r="K254" s="46"/>
      <c r="L254" s="266"/>
      <c r="M254" s="790"/>
      <c r="N254" s="42"/>
      <c r="O254" s="838"/>
      <c r="P254" s="835"/>
      <c r="Q254" s="271"/>
      <c r="R254" s="1501"/>
      <c r="S254" s="1459"/>
      <c r="T254" s="1502"/>
      <c r="U254" s="283">
        <f>IF(OR(P254="",M254=Paramétrage!$C$10,M254=Paramétrage!$C$13,M254=Paramétrage!$C$17,M254=Paramétrage!$C$20,M254=Paramétrage!$C$24,M254=Paramétrage!$C$27,AND(M254&lt;&gt;Paramétrage!$C$9,Q254="Mut+ext")),0,ROUNDUP(O254/P254,0))</f>
        <v>0</v>
      </c>
      <c r="V254" s="846">
        <f>IF(OR(M254="",Q254="Mut+ext"),0,IF(VLOOKUP(M254,Paramétrage!$C$6:$E$29,2,0)=0,0,IF(P254="","saisir capacité",N254*U254*VLOOKUP(M254,Paramétrage!$C$6:$E$29,2,0))))</f>
        <v>0</v>
      </c>
      <c r="W254" s="625"/>
      <c r="X254" s="847">
        <f t="shared" si="55"/>
        <v>0</v>
      </c>
      <c r="Y254" s="76">
        <f>IF(OR(M254="",Q254="Mut+ext"),0,IF(ISERROR(W254+V254*VLOOKUP(M254,Paramétrage!$C$6:$E$29,3,0))=TRUE,X254,W254+V254*VLOOKUP(M254,Paramétrage!$C$6:$E$29,3,0)))</f>
        <v>0</v>
      </c>
      <c r="Z254" s="1458"/>
      <c r="AA254" s="1459"/>
      <c r="AB254" s="1503"/>
      <c r="AC254" s="635"/>
      <c r="AD254" s="270"/>
      <c r="AE254" s="919">
        <f>IF(G254="",0,IF(K254="",0,IF(SUMIF(G243:G254,G254,O243:O254)=0,0,IF(OR(L254="",K254="obligatoire"),AF254/SUMIF(G243:G254,G254,O243:O254),AF254/(SUMIF(G243:G254,G254,O243:O254)/L254)))))</f>
        <v>0</v>
      </c>
      <c r="AF254" s="922">
        <f>N254*O254</f>
        <v>0</v>
      </c>
    </row>
    <row r="255" spans="1:32" ht="15.6" hidden="1" customHeight="1" x14ac:dyDescent="0.25">
      <c r="A255" s="1464"/>
      <c r="B255" s="1457"/>
      <c r="C255" s="1442"/>
      <c r="D255" s="1443"/>
      <c r="E255" s="1446"/>
      <c r="F255" s="1446"/>
      <c r="G255" s="557"/>
      <c r="H255" s="836"/>
      <c r="I255" s="50"/>
      <c r="J255" s="47"/>
      <c r="K255" s="46"/>
      <c r="L255" s="266"/>
      <c r="M255" s="790"/>
      <c r="N255" s="41"/>
      <c r="O255" s="838"/>
      <c r="P255" s="835"/>
      <c r="Q255" s="271"/>
      <c r="R255" s="1501"/>
      <c r="S255" s="1459"/>
      <c r="T255" s="1502"/>
      <c r="U255" s="283">
        <f>IF(OR(P255="",M255=Paramétrage!$C$10,M255=Paramétrage!$C$13,M255=Paramétrage!$C$17,M255=Paramétrage!$C$20,M255=Paramétrage!$C$24,M255=Paramétrage!$C$27,AND(M255&lt;&gt;Paramétrage!$C$9,Q255="Mut+ext")),0,ROUNDUP(O255/P255,0))</f>
        <v>0</v>
      </c>
      <c r="V255" s="846">
        <f>IF(OR(M255="",Q255="Mut+ext"),0,IF(VLOOKUP(M255,Paramétrage!$C$6:$E$29,2,0)=0,0,IF(P255="","saisir capacité",N255*U255*VLOOKUP(M255,Paramétrage!$C$6:$E$29,2,0))))</f>
        <v>0</v>
      </c>
      <c r="W255" s="625"/>
      <c r="X255" s="847">
        <f t="shared" si="55"/>
        <v>0</v>
      </c>
      <c r="Y255" s="76">
        <f>IF(OR(M255="",Q255="Mut+ext"),0,IF(ISERROR(W255+V255*VLOOKUP(M255,Paramétrage!$C$6:$E$29,3,0))=TRUE,X255,W255+V255*VLOOKUP(M255,Paramétrage!$C$6:$E$29,3,0)))</f>
        <v>0</v>
      </c>
      <c r="Z255" s="1458"/>
      <c r="AA255" s="1459"/>
      <c r="AB255" s="1503"/>
      <c r="AC255" s="635"/>
      <c r="AD255" s="270"/>
      <c r="AE255" s="919">
        <f>IF(G255="",0,IF(K255="",0,IF(SUMIF(G247:G258,G255,O247:O258)=0,0,IF(OR(L255="",K255="obligatoire"),AF255/SUMIF(G247:G258,G255,O247:O258),AF255/(SUMIF(G247:G258,G255,O247:O258)/L255)))))</f>
        <v>0</v>
      </c>
      <c r="AF255" s="922">
        <f t="shared" si="56"/>
        <v>0</v>
      </c>
    </row>
    <row r="256" spans="1:32" ht="15.6" hidden="1" customHeight="1" x14ac:dyDescent="0.25">
      <c r="A256" s="1464"/>
      <c r="B256" s="1457"/>
      <c r="C256" s="1442"/>
      <c r="D256" s="1443"/>
      <c r="E256" s="1446"/>
      <c r="F256" s="1446"/>
      <c r="G256" s="557"/>
      <c r="H256" s="836"/>
      <c r="I256" s="50"/>
      <c r="J256" s="47"/>
      <c r="K256" s="46"/>
      <c r="L256" s="266"/>
      <c r="M256" s="790"/>
      <c r="N256" s="41"/>
      <c r="O256" s="838"/>
      <c r="P256" s="835"/>
      <c r="Q256" s="271"/>
      <c r="R256" s="1501"/>
      <c r="S256" s="1459"/>
      <c r="T256" s="1502"/>
      <c r="U256" s="283">
        <f>IF(OR(P256="",M256=Paramétrage!$C$10,M256=Paramétrage!$C$13,M256=Paramétrage!$C$17,M256=Paramétrage!$C$20,M256=Paramétrage!$C$24,M256=Paramétrage!$C$27,AND(M256&lt;&gt;Paramétrage!$C$9,Q256="Mut+ext")),0,ROUNDUP(O256/P256,0))</f>
        <v>0</v>
      </c>
      <c r="V256" s="846">
        <f>IF(OR(M256="",Q256="Mut+ext"),0,IF(VLOOKUP(M256,Paramétrage!$C$6:$E$29,2,0)=0,0,IF(P256="","saisir capacité",N256*U256*VLOOKUP(M256,Paramétrage!$C$6:$E$29,2,0))))</f>
        <v>0</v>
      </c>
      <c r="W256" s="625"/>
      <c r="X256" s="847">
        <f t="shared" si="55"/>
        <v>0</v>
      </c>
      <c r="Y256" s="76">
        <f>IF(OR(M256="",Q256="Mut+ext"),0,IF(ISERROR(W256+V256*VLOOKUP(M256,Paramétrage!$C$6:$E$29,3,0))=TRUE,X256,W256+V256*VLOOKUP(M256,Paramétrage!$C$6:$E$29,3,0)))</f>
        <v>0</v>
      </c>
      <c r="Z256" s="1458"/>
      <c r="AA256" s="1459"/>
      <c r="AB256" s="1503"/>
      <c r="AC256" s="635"/>
      <c r="AD256" s="270"/>
      <c r="AE256" s="919">
        <f>IF(G256="",0,IF(K256="",0,IF(SUMIF(G247:G258,G256,O247:O258)=0,0,IF(OR(L256="",K256="obligatoire"),AF256/SUMIF(G247:G258,G256,O247:O258),AF256/(SUMIF(G247:G258,G256,O247:O258)/L256)))))</f>
        <v>0</v>
      </c>
      <c r="AF256" s="922">
        <f t="shared" si="56"/>
        <v>0</v>
      </c>
    </row>
    <row r="257" spans="1:32" ht="15.6" hidden="1" customHeight="1" x14ac:dyDescent="0.25">
      <c r="A257" s="1464"/>
      <c r="B257" s="1457"/>
      <c r="C257" s="1442"/>
      <c r="D257" s="1443"/>
      <c r="E257" s="1446"/>
      <c r="F257" s="1446"/>
      <c r="G257" s="557"/>
      <c r="H257" s="836"/>
      <c r="I257" s="50"/>
      <c r="J257" s="47"/>
      <c r="K257" s="46"/>
      <c r="L257" s="266"/>
      <c r="M257" s="790"/>
      <c r="N257" s="41"/>
      <c r="O257" s="838"/>
      <c r="P257" s="835"/>
      <c r="Q257" s="271"/>
      <c r="R257" s="1501"/>
      <c r="S257" s="1459"/>
      <c r="T257" s="1502"/>
      <c r="U257" s="283">
        <f>IF(OR(P257="",M257=Paramétrage!$C$10,M257=Paramétrage!$C$13,M257=Paramétrage!$C$17,M257=Paramétrage!$C$20,M257=Paramétrage!$C$24,M257=Paramétrage!$C$27,AND(M257&lt;&gt;Paramétrage!$C$9,Q257="Mut+ext")),0,ROUNDUP(O257/P257,0))</f>
        <v>0</v>
      </c>
      <c r="V257" s="846">
        <f>IF(OR(M257="",Q257="Mut+ext"),0,IF(VLOOKUP(M257,Paramétrage!$C$6:$E$29,2,0)=0,0,IF(P257="","saisir capacité",N257*U257*VLOOKUP(M257,Paramétrage!$C$6:$E$29,2,0))))</f>
        <v>0</v>
      </c>
      <c r="W257" s="625"/>
      <c r="X257" s="847">
        <f t="shared" si="55"/>
        <v>0</v>
      </c>
      <c r="Y257" s="76">
        <f>IF(OR(M257="",Q257="Mut+ext"),0,IF(ISERROR(W257+V257*VLOOKUP(M257,Paramétrage!$C$6:$E$29,3,0))=TRUE,X257,W257+V257*VLOOKUP(M257,Paramétrage!$C$6:$E$29,3,0)))</f>
        <v>0</v>
      </c>
      <c r="Z257" s="1458"/>
      <c r="AA257" s="1459"/>
      <c r="AB257" s="1503"/>
      <c r="AC257" s="635"/>
      <c r="AD257" s="270"/>
      <c r="AE257" s="919">
        <f>IF(G257="",0,IF(K257="",0,IF(SUMIF(G247:G258,G257,O247:O258)=0,0,IF(OR(L257="",K257="obligatoire"),AF257/SUMIF(G247:G258,G257,O247:O258),AF257/(SUMIF(G247:G258,G257,O247:O258)/L257)))))</f>
        <v>0</v>
      </c>
      <c r="AF257" s="922">
        <f t="shared" si="56"/>
        <v>0</v>
      </c>
    </row>
    <row r="258" spans="1:32" ht="15.6" hidden="1" customHeight="1" x14ac:dyDescent="0.25">
      <c r="A258" s="1464"/>
      <c r="B258" s="1457"/>
      <c r="C258" s="1444"/>
      <c r="D258" s="1445"/>
      <c r="E258" s="1447"/>
      <c r="F258" s="1447"/>
      <c r="G258" s="557"/>
      <c r="H258" s="836"/>
      <c r="I258" s="50"/>
      <c r="J258" s="47"/>
      <c r="K258" s="46"/>
      <c r="L258" s="266"/>
      <c r="M258" s="790"/>
      <c r="N258" s="42"/>
      <c r="O258" s="838"/>
      <c r="P258" s="835"/>
      <c r="Q258" s="271"/>
      <c r="R258" s="1501"/>
      <c r="S258" s="1459"/>
      <c r="T258" s="1502"/>
      <c r="U258" s="283">
        <f>IF(OR(P258="",M258=Paramétrage!$C$10,M258=Paramétrage!$C$13,M258=Paramétrage!$C$17,M258=Paramétrage!$C$20,M258=Paramétrage!$C$24,M258=Paramétrage!$C$27,AND(M258&lt;&gt;Paramétrage!$C$9,Q258="Mut+ext")),0,ROUNDUP(O258/P258,0))</f>
        <v>0</v>
      </c>
      <c r="V258" s="846">
        <f>IF(OR(M258="",Q258="Mut+ext"),0,IF(VLOOKUP(M258,Paramétrage!$C$6:$E$29,2,0)=0,0,IF(P258="","saisir capacité",N258*U258*VLOOKUP(M258,Paramétrage!$C$6:$E$29,2,0))))</f>
        <v>0</v>
      </c>
      <c r="W258" s="625"/>
      <c r="X258" s="847">
        <f t="shared" si="55"/>
        <v>0</v>
      </c>
      <c r="Y258" s="76">
        <f>IF(OR(M258="",Q258="Mut+ext"),0,IF(ISERROR(W258+V258*VLOOKUP(M258,Paramétrage!$C$6:$E$29,3,0))=TRUE,X258,W258+V258*VLOOKUP(M258,Paramétrage!$C$6:$E$29,3,0)))</f>
        <v>0</v>
      </c>
      <c r="Z258" s="1458"/>
      <c r="AA258" s="1459"/>
      <c r="AB258" s="1503"/>
      <c r="AC258" s="635"/>
      <c r="AD258" s="270"/>
      <c r="AE258" s="919">
        <f>IF(G258="",0,IF(K258="",0,IF(SUMIF(G247:G258,G258,O247:O258)=0,0,IF(OR(L258="",K258="obligatoire"),AF258/SUMIF(G247:G258,G258,O247:O258),AF258/(SUMIF(G247:G258,G258,O247:O258)/L258)))))</f>
        <v>0</v>
      </c>
      <c r="AF258" s="922">
        <f t="shared" si="56"/>
        <v>0</v>
      </c>
    </row>
    <row r="259" spans="1:32" ht="15.6" hidden="1" customHeight="1" x14ac:dyDescent="0.25">
      <c r="A259" s="1464"/>
      <c r="B259" s="1457"/>
      <c r="C259" s="1000"/>
      <c r="D259" s="867"/>
      <c r="E259" s="1001"/>
      <c r="F259" s="867"/>
      <c r="G259" s="867"/>
      <c r="H259" s="868"/>
      <c r="I259" s="125"/>
      <c r="J259" s="120"/>
      <c r="K259" s="65"/>
      <c r="L259" s="285"/>
      <c r="M259" s="849"/>
      <c r="N259" s="68">
        <f>AE259</f>
        <v>0</v>
      </c>
      <c r="O259" s="869"/>
      <c r="P259" s="869"/>
      <c r="Q259" s="286"/>
      <c r="R259" s="287"/>
      <c r="S259" s="287"/>
      <c r="T259" s="288"/>
      <c r="U259" s="289"/>
      <c r="V259" s="848">
        <f>SUM(V247:V258)</f>
        <v>0</v>
      </c>
      <c r="W259" s="849">
        <f>SUM(W247:W258)</f>
        <v>0</v>
      </c>
      <c r="X259" s="850">
        <f>SUM(X247:X258)</f>
        <v>0</v>
      </c>
      <c r="Y259" s="72">
        <f>SUM(Y247:Y258)</f>
        <v>0</v>
      </c>
      <c r="Z259" s="290"/>
      <c r="AA259" s="291"/>
      <c r="AB259" s="292"/>
      <c r="AC259" s="293"/>
      <c r="AD259" s="294"/>
      <c r="AE259" s="925">
        <f>SUM(AE247:AE258)</f>
        <v>0</v>
      </c>
      <c r="AF259" s="578">
        <f>SUM(AF247:AF258)</f>
        <v>0</v>
      </c>
    </row>
    <row r="260" spans="1:32" ht="15.6" hidden="1" customHeight="1" x14ac:dyDescent="0.25">
      <c r="A260" s="1464"/>
      <c r="B260" s="1457" t="s">
        <v>197</v>
      </c>
      <c r="C260" s="1440"/>
      <c r="D260" s="1441"/>
      <c r="E260" s="1446"/>
      <c r="F260" s="1446"/>
      <c r="G260" s="987" t="s">
        <v>198</v>
      </c>
      <c r="H260" s="604"/>
      <c r="I260" s="50"/>
      <c r="J260" s="47"/>
      <c r="K260" s="46"/>
      <c r="L260" s="266"/>
      <c r="M260" s="790"/>
      <c r="N260" s="41"/>
      <c r="O260" s="838"/>
      <c r="P260" s="835"/>
      <c r="Q260" s="267"/>
      <c r="R260" s="1501"/>
      <c r="S260" s="1459"/>
      <c r="T260" s="1502"/>
      <c r="U260" s="283">
        <f>IF(OR(P260="",M260=Paramétrage!$C$10,M260=Paramétrage!$C$13,M260=Paramétrage!$C$17,M260=Paramétrage!$C$20,M260=Paramétrage!$C$24,M260=Paramétrage!$C$27,AND(M260&lt;&gt;Paramétrage!$C$9,Q260="Mut+ext")),0,ROUNDUP(O260/P260,0))</f>
        <v>0</v>
      </c>
      <c r="V260" s="846">
        <f>IF(OR(M260="",Q260="Mut+ext"),0,IF(VLOOKUP(M260,Paramétrage!$C$6:$E$29,2,0)=0,0,IF(P260="","saisir capacité",N260*U260*VLOOKUP(M260,Paramétrage!$C$6:$E$29,2,0))))</f>
        <v>0</v>
      </c>
      <c r="W260" s="625"/>
      <c r="X260" s="847">
        <f t="shared" ref="X260:X271" si="57">IF(OR(M260="",Q260="Mut+ext"),0,IF(ISERROR(V260+W260)=TRUE,V260,V260+W260))</f>
        <v>0</v>
      </c>
      <c r="Y260" s="76">
        <f>IF(OR(M260="",Q260="Mut+ext"),0,IF(ISERROR(W260+V260*VLOOKUP(M260,Paramétrage!$C$6:$E$29,3,0))=TRUE,X260,W260+V260*VLOOKUP(M260,Paramétrage!$C$6:$E$29,3,0)))</f>
        <v>0</v>
      </c>
      <c r="Z260" s="1458"/>
      <c r="AA260" s="1459"/>
      <c r="AB260" s="1503"/>
      <c r="AC260" s="635"/>
      <c r="AD260" s="284"/>
      <c r="AE260" s="919">
        <f>IF(G260="",0,IF(K260="",0,IF(SUMIF(G260:G271,G260,O260:O271)=0,0,IF(OR(L260="",K260="obligatoire"),AF260/SUMIF(G260:G271,G260,O260:O271),AF260/(SUMIF(G260:G271,G260,O260:O271)/L260)))))</f>
        <v>0</v>
      </c>
      <c r="AF260" s="917">
        <f>N260*O260</f>
        <v>0</v>
      </c>
    </row>
    <row r="261" spans="1:32" ht="15.6" hidden="1" customHeight="1" x14ac:dyDescent="0.25">
      <c r="A261" s="1464"/>
      <c r="B261" s="1457"/>
      <c r="C261" s="1442"/>
      <c r="D261" s="1443"/>
      <c r="E261" s="1446"/>
      <c r="F261" s="1446"/>
      <c r="G261" s="557"/>
      <c r="H261" s="861"/>
      <c r="I261" s="50"/>
      <c r="J261" s="47"/>
      <c r="K261" s="46"/>
      <c r="L261" s="266"/>
      <c r="M261" s="790"/>
      <c r="N261" s="41"/>
      <c r="O261" s="838"/>
      <c r="P261" s="835"/>
      <c r="Q261" s="271"/>
      <c r="R261" s="1501"/>
      <c r="S261" s="1459"/>
      <c r="T261" s="1502"/>
      <c r="U261" s="283">
        <f>IF(OR(P261="",M261=Paramétrage!$C$10,M261=Paramétrage!$C$13,M261=Paramétrage!$C$17,M261=Paramétrage!$C$20,M261=Paramétrage!$C$24,M261=Paramétrage!$C$27,AND(M261&lt;&gt;Paramétrage!$C$9,Q261="Mut+ext")),0,ROUNDUP(O261/P261,0))</f>
        <v>0</v>
      </c>
      <c r="V261" s="846">
        <f>IF(OR(M261="",Q261="Mut+ext"),0,IF(VLOOKUP(M261,Paramétrage!$C$6:$E$29,2,0)=0,0,IF(P261="","saisir capacité",N261*U261*VLOOKUP(M261,Paramétrage!$C$6:$E$29,2,0))))</f>
        <v>0</v>
      </c>
      <c r="W261" s="625"/>
      <c r="X261" s="847">
        <f t="shared" si="57"/>
        <v>0</v>
      </c>
      <c r="Y261" s="76">
        <f>IF(OR(M261="",Q261="Mut+ext"),0,IF(ISERROR(W261+V261*VLOOKUP(M261,Paramétrage!$C$6:$E$29,3,0))=TRUE,X261,W261+V261*VLOOKUP(M261,Paramétrage!$C$6:$E$29,3,0)))</f>
        <v>0</v>
      </c>
      <c r="Z261" s="1458"/>
      <c r="AA261" s="1459"/>
      <c r="AB261" s="1503"/>
      <c r="AC261" s="635"/>
      <c r="AD261" s="270"/>
      <c r="AE261" s="919">
        <f>IF(G261="",0,IF(K261="",0,IF(SUMIF(G260:G271,G261,O260:O271)=0,0,IF(OR(L261="",K261="obligatoire"),AF261/SUMIF(G260:G271,G261,O260:O271),AF261/(SUMIF(G260:G271,G261,O260:O271)/L261)))))</f>
        <v>0</v>
      </c>
      <c r="AF261" s="922">
        <f>N261*O261</f>
        <v>0</v>
      </c>
    </row>
    <row r="262" spans="1:32" ht="15.6" hidden="1" customHeight="1" x14ac:dyDescent="0.25">
      <c r="A262" s="1464"/>
      <c r="B262" s="1457"/>
      <c r="C262" s="1442"/>
      <c r="D262" s="1443"/>
      <c r="E262" s="1446"/>
      <c r="F262" s="1446"/>
      <c r="G262" s="557"/>
      <c r="H262" s="861"/>
      <c r="I262" s="50"/>
      <c r="J262" s="47"/>
      <c r="K262" s="46"/>
      <c r="L262" s="266"/>
      <c r="M262" s="790"/>
      <c r="N262" s="41"/>
      <c r="O262" s="838"/>
      <c r="P262" s="835"/>
      <c r="Q262" s="271"/>
      <c r="R262" s="1501"/>
      <c r="S262" s="1459"/>
      <c r="T262" s="1502"/>
      <c r="U262" s="283">
        <f>IF(OR(P262="",M262=Paramétrage!$C$10,M262=Paramétrage!$C$13,M262=Paramétrage!$C$17,M262=Paramétrage!$C$20,M262=Paramétrage!$C$24,M262=Paramétrage!$C$27,AND(M262&lt;&gt;Paramétrage!$C$9,Q262="Mut+ext")),0,ROUNDUP(O262/P262,0))</f>
        <v>0</v>
      </c>
      <c r="V262" s="846">
        <f>IF(OR(M262="",Q262="Mut+ext"),0,IF(VLOOKUP(M262,Paramétrage!$C$6:$E$29,2,0)=0,0,IF(P262="","saisir capacité",N262*U262*VLOOKUP(M262,Paramétrage!$C$6:$E$29,2,0))))</f>
        <v>0</v>
      </c>
      <c r="W262" s="625"/>
      <c r="X262" s="847">
        <f t="shared" si="57"/>
        <v>0</v>
      </c>
      <c r="Y262" s="76">
        <f>IF(OR(M262="",Q262="Mut+ext"),0,IF(ISERROR(W262+V262*VLOOKUP(M262,Paramétrage!$C$6:$E$29,3,0))=TRUE,X262,W262+V262*VLOOKUP(M262,Paramétrage!$C$6:$E$29,3,0)))</f>
        <v>0</v>
      </c>
      <c r="Z262" s="1458"/>
      <c r="AA262" s="1459"/>
      <c r="AB262" s="1503"/>
      <c r="AC262" s="635"/>
      <c r="AD262" s="270"/>
      <c r="AE262" s="919">
        <f>IF(G262="",0,IF(K262="",0,IF(SUMIF(G260:G271,G262,O260:O271)=0,0,IF(OR(L262="",K262="obligatoire"),AF262/SUMIF(G260:G271,G262,O260:O271),AF262/(SUMIF(G260:G271,G262,O260:O271)/L262)))))</f>
        <v>0</v>
      </c>
      <c r="AF262" s="922">
        <f>N262*O262</f>
        <v>0</v>
      </c>
    </row>
    <row r="263" spans="1:32" ht="15.6" hidden="1" customHeight="1" x14ac:dyDescent="0.25">
      <c r="A263" s="1464"/>
      <c r="B263" s="1457"/>
      <c r="C263" s="1442"/>
      <c r="D263" s="1443"/>
      <c r="E263" s="1446"/>
      <c r="F263" s="1446"/>
      <c r="G263" s="862"/>
      <c r="H263" s="861"/>
      <c r="I263" s="50"/>
      <c r="J263" s="47"/>
      <c r="K263" s="46"/>
      <c r="L263" s="266"/>
      <c r="M263" s="790"/>
      <c r="N263" s="41"/>
      <c r="O263" s="838"/>
      <c r="P263" s="835"/>
      <c r="Q263" s="271"/>
      <c r="R263" s="1501"/>
      <c r="S263" s="1459"/>
      <c r="T263" s="1502"/>
      <c r="U263" s="283">
        <v>0</v>
      </c>
      <c r="V263" s="846">
        <v>0</v>
      </c>
      <c r="W263" s="625"/>
      <c r="X263" s="847">
        <v>0</v>
      </c>
      <c r="Y263" s="76">
        <v>0</v>
      </c>
      <c r="Z263" s="1458"/>
      <c r="AA263" s="1459"/>
      <c r="AB263" s="1503"/>
      <c r="AC263" s="635"/>
      <c r="AD263" s="270"/>
      <c r="AE263" s="919">
        <v>0</v>
      </c>
      <c r="AF263" s="922">
        <v>0</v>
      </c>
    </row>
    <row r="264" spans="1:32" ht="15.6" hidden="1" customHeight="1" x14ac:dyDescent="0.25">
      <c r="A264" s="1464"/>
      <c r="B264" s="1457"/>
      <c r="C264" s="1442"/>
      <c r="D264" s="1443"/>
      <c r="E264" s="1446"/>
      <c r="F264" s="1446"/>
      <c r="G264" s="557"/>
      <c r="H264" s="836"/>
      <c r="I264" s="50"/>
      <c r="J264" s="47"/>
      <c r="K264" s="46"/>
      <c r="L264" s="266"/>
      <c r="M264" s="790"/>
      <c r="N264" s="41"/>
      <c r="O264" s="838"/>
      <c r="P264" s="835"/>
      <c r="Q264" s="271"/>
      <c r="R264" s="1501"/>
      <c r="S264" s="1459"/>
      <c r="T264" s="1502"/>
      <c r="U264" s="283">
        <v>0</v>
      </c>
      <c r="V264" s="846">
        <v>0</v>
      </c>
      <c r="W264" s="625"/>
      <c r="X264" s="847">
        <v>0</v>
      </c>
      <c r="Y264" s="76">
        <v>0</v>
      </c>
      <c r="Z264" s="1458"/>
      <c r="AA264" s="1459"/>
      <c r="AB264" s="1503"/>
      <c r="AC264" s="635"/>
      <c r="AD264" s="270"/>
      <c r="AE264" s="919">
        <v>0</v>
      </c>
      <c r="AF264" s="922">
        <v>0</v>
      </c>
    </row>
    <row r="265" spans="1:32" ht="15.6" hidden="1" customHeight="1" x14ac:dyDescent="0.25">
      <c r="A265" s="1464"/>
      <c r="B265" s="1457"/>
      <c r="C265" s="1442"/>
      <c r="D265" s="1443"/>
      <c r="E265" s="1446"/>
      <c r="F265" s="1446"/>
      <c r="G265" s="557"/>
      <c r="H265" s="836"/>
      <c r="I265" s="50"/>
      <c r="J265" s="47"/>
      <c r="K265" s="46"/>
      <c r="L265" s="266"/>
      <c r="M265" s="790"/>
      <c r="N265" s="41"/>
      <c r="O265" s="838"/>
      <c r="P265" s="835"/>
      <c r="Q265" s="271"/>
      <c r="R265" s="1501"/>
      <c r="S265" s="1459"/>
      <c r="T265" s="1502"/>
      <c r="U265" s="283">
        <v>0</v>
      </c>
      <c r="V265" s="846">
        <v>0</v>
      </c>
      <c r="W265" s="625"/>
      <c r="X265" s="847">
        <v>0</v>
      </c>
      <c r="Y265" s="76">
        <v>0</v>
      </c>
      <c r="Z265" s="1458"/>
      <c r="AA265" s="1459"/>
      <c r="AB265" s="1503"/>
      <c r="AC265" s="635"/>
      <c r="AD265" s="270"/>
      <c r="AE265" s="919">
        <v>0</v>
      </c>
      <c r="AF265" s="922">
        <v>0</v>
      </c>
    </row>
    <row r="266" spans="1:32" ht="15.6" hidden="1" customHeight="1" x14ac:dyDescent="0.25">
      <c r="A266" s="1464"/>
      <c r="B266" s="1457"/>
      <c r="C266" s="1442"/>
      <c r="D266" s="1443"/>
      <c r="E266" s="1446"/>
      <c r="F266" s="1446"/>
      <c r="G266" s="557"/>
      <c r="H266" s="836"/>
      <c r="I266" s="50"/>
      <c r="J266" s="47"/>
      <c r="K266" s="46"/>
      <c r="L266" s="266"/>
      <c r="M266" s="790"/>
      <c r="N266" s="41"/>
      <c r="O266" s="838"/>
      <c r="P266" s="835"/>
      <c r="Q266" s="271"/>
      <c r="R266" s="1501"/>
      <c r="S266" s="1459"/>
      <c r="T266" s="1502"/>
      <c r="U266" s="283">
        <v>0</v>
      </c>
      <c r="V266" s="846">
        <v>0</v>
      </c>
      <c r="W266" s="625"/>
      <c r="X266" s="847">
        <v>0</v>
      </c>
      <c r="Y266" s="76">
        <v>0</v>
      </c>
      <c r="Z266" s="1458"/>
      <c r="AA266" s="1459"/>
      <c r="AB266" s="1503"/>
      <c r="AC266" s="635"/>
      <c r="AD266" s="270"/>
      <c r="AE266" s="919">
        <v>0</v>
      </c>
      <c r="AF266" s="922">
        <v>0</v>
      </c>
    </row>
    <row r="267" spans="1:32" ht="15.6" hidden="1" customHeight="1" x14ac:dyDescent="0.25">
      <c r="A267" s="1464"/>
      <c r="B267" s="1457"/>
      <c r="C267" s="1442"/>
      <c r="D267" s="1443"/>
      <c r="E267" s="1446"/>
      <c r="F267" s="1446"/>
      <c r="G267" s="862"/>
      <c r="H267" s="836"/>
      <c r="I267" s="50"/>
      <c r="J267" s="47"/>
      <c r="K267" s="46"/>
      <c r="L267" s="266"/>
      <c r="M267" s="790"/>
      <c r="N267" s="41"/>
      <c r="O267" s="838"/>
      <c r="P267" s="835"/>
      <c r="Q267" s="271"/>
      <c r="R267" s="1501"/>
      <c r="S267" s="1459"/>
      <c r="T267" s="1502"/>
      <c r="U267" s="283">
        <v>0</v>
      </c>
      <c r="V267" s="846">
        <v>0</v>
      </c>
      <c r="W267" s="625"/>
      <c r="X267" s="847">
        <v>0</v>
      </c>
      <c r="Y267" s="76">
        <v>0</v>
      </c>
      <c r="Z267" s="1458"/>
      <c r="AA267" s="1459"/>
      <c r="AB267" s="1503"/>
      <c r="AC267" s="635"/>
      <c r="AD267" s="270"/>
      <c r="AE267" s="919">
        <v>0</v>
      </c>
      <c r="AF267" s="922">
        <v>0</v>
      </c>
    </row>
    <row r="268" spans="1:32" ht="15.6" hidden="1" customHeight="1" x14ac:dyDescent="0.25">
      <c r="A268" s="1464"/>
      <c r="B268" s="1457"/>
      <c r="C268" s="1442"/>
      <c r="D268" s="1443"/>
      <c r="E268" s="1446"/>
      <c r="F268" s="1446"/>
      <c r="G268" s="557"/>
      <c r="H268" s="836"/>
      <c r="I268" s="50"/>
      <c r="J268" s="47"/>
      <c r="K268" s="46"/>
      <c r="L268" s="266"/>
      <c r="M268" s="790"/>
      <c r="N268" s="41"/>
      <c r="O268" s="838"/>
      <c r="P268" s="835"/>
      <c r="Q268" s="271"/>
      <c r="R268" s="1501"/>
      <c r="S268" s="1459"/>
      <c r="T268" s="1502"/>
      <c r="U268" s="283">
        <v>0</v>
      </c>
      <c r="V268" s="846">
        <v>0</v>
      </c>
      <c r="W268" s="625"/>
      <c r="X268" s="847">
        <v>0</v>
      </c>
      <c r="Y268" s="76">
        <v>0</v>
      </c>
      <c r="Z268" s="1458"/>
      <c r="AA268" s="1459"/>
      <c r="AB268" s="1503"/>
      <c r="AC268" s="635"/>
      <c r="AD268" s="270"/>
      <c r="AE268" s="919">
        <v>0</v>
      </c>
      <c r="AF268" s="922">
        <v>0</v>
      </c>
    </row>
    <row r="269" spans="1:32" ht="15.6" hidden="1" customHeight="1" x14ac:dyDescent="0.25">
      <c r="A269" s="1464"/>
      <c r="B269" s="1457"/>
      <c r="C269" s="1442"/>
      <c r="D269" s="1443"/>
      <c r="E269" s="1446"/>
      <c r="F269" s="1446"/>
      <c r="G269" s="557"/>
      <c r="H269" s="836"/>
      <c r="I269" s="50"/>
      <c r="J269" s="47"/>
      <c r="K269" s="46"/>
      <c r="L269" s="266"/>
      <c r="M269" s="790"/>
      <c r="N269" s="41"/>
      <c r="O269" s="838"/>
      <c r="P269" s="835"/>
      <c r="Q269" s="271"/>
      <c r="R269" s="1501"/>
      <c r="S269" s="1459"/>
      <c r="T269" s="1502"/>
      <c r="U269" s="283">
        <v>0</v>
      </c>
      <c r="V269" s="846">
        <v>0</v>
      </c>
      <c r="W269" s="625"/>
      <c r="X269" s="847">
        <v>0</v>
      </c>
      <c r="Y269" s="76">
        <v>0</v>
      </c>
      <c r="Z269" s="1458"/>
      <c r="AA269" s="1459"/>
      <c r="AB269" s="1503"/>
      <c r="AC269" s="635"/>
      <c r="AD269" s="270"/>
      <c r="AE269" s="919">
        <v>0</v>
      </c>
      <c r="AF269" s="922">
        <v>0</v>
      </c>
    </row>
    <row r="270" spans="1:32" ht="15.6" hidden="1" customHeight="1" x14ac:dyDescent="0.25">
      <c r="A270" s="1464"/>
      <c r="B270" s="1457"/>
      <c r="C270" s="1442"/>
      <c r="D270" s="1443"/>
      <c r="E270" s="1446"/>
      <c r="F270" s="1446"/>
      <c r="G270" s="557"/>
      <c r="H270" s="836"/>
      <c r="I270" s="50"/>
      <c r="J270" s="47"/>
      <c r="K270" s="46"/>
      <c r="L270" s="266"/>
      <c r="M270" s="790"/>
      <c r="N270" s="41"/>
      <c r="O270" s="838"/>
      <c r="P270" s="835"/>
      <c r="Q270" s="271"/>
      <c r="R270" s="1501"/>
      <c r="S270" s="1459"/>
      <c r="T270" s="1502"/>
      <c r="U270" s="283">
        <v>0</v>
      </c>
      <c r="V270" s="846">
        <v>0</v>
      </c>
      <c r="W270" s="625"/>
      <c r="X270" s="847">
        <v>0</v>
      </c>
      <c r="Y270" s="76">
        <v>0</v>
      </c>
      <c r="Z270" s="1458"/>
      <c r="AA270" s="1459"/>
      <c r="AB270" s="1503"/>
      <c r="AC270" s="635"/>
      <c r="AD270" s="270"/>
      <c r="AE270" s="919">
        <v>0</v>
      </c>
      <c r="AF270" s="922">
        <v>0</v>
      </c>
    </row>
    <row r="271" spans="1:32" ht="15.6" hidden="1" customHeight="1" x14ac:dyDescent="0.25">
      <c r="A271" s="1464"/>
      <c r="B271" s="1457"/>
      <c r="C271" s="1444"/>
      <c r="D271" s="1445"/>
      <c r="E271" s="1447"/>
      <c r="F271" s="1447"/>
      <c r="G271" s="557"/>
      <c r="H271" s="836"/>
      <c r="I271" s="50"/>
      <c r="J271" s="47"/>
      <c r="K271" s="46"/>
      <c r="L271" s="266"/>
      <c r="M271" s="790"/>
      <c r="N271" s="42"/>
      <c r="O271" s="838"/>
      <c r="P271" s="835"/>
      <c r="Q271" s="271"/>
      <c r="R271" s="1501"/>
      <c r="S271" s="1459"/>
      <c r="T271" s="1502"/>
      <c r="U271" s="283">
        <f>IF(OR(P271="",M271=Paramétrage!$C$10,M271=Paramétrage!$C$13,M271=Paramétrage!$C$17,M271=Paramétrage!$C$20,M271=Paramétrage!$C$24,M271=Paramétrage!$C$27,AND(M271&lt;&gt;Paramétrage!$C$9,Q271="Mut+ext")),0,ROUNDUP(O271/P271,0))</f>
        <v>0</v>
      </c>
      <c r="V271" s="846">
        <f>IF(OR(M271="",Q271="Mut+ext"),0,IF(VLOOKUP(M271,Paramétrage!$C$6:$E$29,2,0)=0,0,IF(P271="","saisir capacité",N271*U271*VLOOKUP(M271,Paramétrage!$C$6:$E$29,2,0))))</f>
        <v>0</v>
      </c>
      <c r="W271" s="625"/>
      <c r="X271" s="847">
        <f t="shared" si="57"/>
        <v>0</v>
      </c>
      <c r="Y271" s="76">
        <f>IF(OR(M271="",Q271="Mut+ext"),0,IF(ISERROR(W271+V271*VLOOKUP(M271,Paramétrage!$C$6:$E$29,3,0))=TRUE,X271,W271+V271*VLOOKUP(M271,Paramétrage!$C$6:$E$29,3,0)))</f>
        <v>0</v>
      </c>
      <c r="Z271" s="1458"/>
      <c r="AA271" s="1459"/>
      <c r="AB271" s="1503"/>
      <c r="AC271" s="635"/>
      <c r="AD271" s="270"/>
      <c r="AE271" s="919">
        <f>IF(G271="",0,IF(K271="",0,IF(SUMIF(G260:G271,G271,O260:O271)=0,0,IF(OR(L271="",K271="obligatoire"),AF271/SUMIF(G260:G271,G271,O260:O271),AF271/(SUMIF(G260:G271,G271,O260:O271)/L271)))))</f>
        <v>0</v>
      </c>
      <c r="AF271" s="922">
        <f>N271*O271</f>
        <v>0</v>
      </c>
    </row>
    <row r="272" spans="1:32" ht="16.350000000000001" hidden="1" customHeight="1" thickBot="1" x14ac:dyDescent="0.3">
      <c r="A272" s="1464"/>
      <c r="B272" s="1457"/>
      <c r="C272" s="1000"/>
      <c r="D272" s="867"/>
      <c r="E272" s="1001"/>
      <c r="F272" s="867"/>
      <c r="G272" s="867"/>
      <c r="H272" s="868"/>
      <c r="I272" s="125"/>
      <c r="J272" s="120"/>
      <c r="K272" s="65"/>
      <c r="L272" s="285"/>
      <c r="M272" s="849"/>
      <c r="N272" s="68">
        <f>AE272</f>
        <v>0</v>
      </c>
      <c r="O272" s="869"/>
      <c r="P272" s="869"/>
      <c r="Q272" s="286"/>
      <c r="R272" s="287"/>
      <c r="S272" s="287"/>
      <c r="T272" s="288"/>
      <c r="U272" s="289"/>
      <c r="V272" s="848">
        <f>SUM(V260:V271)</f>
        <v>0</v>
      </c>
      <c r="W272" s="849">
        <f>SUM(W260:W271)</f>
        <v>0</v>
      </c>
      <c r="X272" s="850">
        <f>SUM(X260:X271)</f>
        <v>0</v>
      </c>
      <c r="Y272" s="72">
        <f>SUM(Y260:Y271)</f>
        <v>0</v>
      </c>
      <c r="Z272" s="290"/>
      <c r="AA272" s="291"/>
      <c r="AB272" s="292"/>
      <c r="AC272" s="293"/>
      <c r="AD272" s="294"/>
      <c r="AE272" s="925">
        <f>SUM(AE260:AE271)</f>
        <v>0</v>
      </c>
      <c r="AF272" s="578">
        <f>SUM(AF260:AF271)</f>
        <v>0</v>
      </c>
    </row>
    <row r="273" spans="1:32" ht="16.2" thickBot="1" x14ac:dyDescent="0.3">
      <c r="A273" s="1464"/>
      <c r="B273" s="85"/>
      <c r="C273" s="85"/>
      <c r="D273" s="86"/>
      <c r="E273" s="87">
        <f>E143+E156+E169+E182+E195+E221+E234</f>
        <v>30</v>
      </c>
      <c r="F273" s="162"/>
      <c r="G273" s="88"/>
      <c r="H273" s="91"/>
      <c r="I273" s="91"/>
      <c r="J273" s="89"/>
      <c r="K273" s="85"/>
      <c r="L273" s="85"/>
      <c r="M273" s="86"/>
      <c r="N273" s="108">
        <f>N155+N168+N181+N194+N207+N220+N233+N246+N259+N272</f>
        <v>495.5</v>
      </c>
      <c r="O273" s="89"/>
      <c r="P273" s="90"/>
      <c r="Q273" s="89"/>
      <c r="R273" s="89"/>
      <c r="S273" s="89"/>
      <c r="T273" s="93"/>
      <c r="U273" s="109"/>
      <c r="V273" s="87">
        <f>V155+V168+V181+V194+V207+V220+V233+V246+V259+V272</f>
        <v>62.5</v>
      </c>
      <c r="W273" s="87">
        <f>W155+W168+W181+W194+W207+W220+W233+W246+W259+W272</f>
        <v>0</v>
      </c>
      <c r="X273" s="87">
        <f>X155+X168+X181+X194+X207+X220+X233+X246+X259+X272</f>
        <v>62.5</v>
      </c>
      <c r="Y273" s="87">
        <f>Y155+Y168+Y181+Y194+Y207+Y220+Y233+Y246+Y259+Y272</f>
        <v>83.5</v>
      </c>
      <c r="Z273" s="110"/>
      <c r="AA273" s="91"/>
      <c r="AB273" s="92"/>
      <c r="AC273" s="91"/>
      <c r="AD273" s="111"/>
      <c r="AE273" s="926">
        <f>SUM(AE143:AE246)/2</f>
        <v>495.5</v>
      </c>
      <c r="AF273" s="113">
        <f>SUM(AF166:AF233)</f>
        <v>12936</v>
      </c>
    </row>
    <row r="274" spans="1:32" ht="16.2" thickBot="1" x14ac:dyDescent="0.3">
      <c r="A274" s="16" t="s">
        <v>11</v>
      </c>
      <c r="B274" s="17"/>
      <c r="C274" s="17"/>
      <c r="D274" s="17"/>
      <c r="E274" s="17"/>
      <c r="F274" s="17"/>
      <c r="G274" s="17"/>
      <c r="H274" s="40"/>
      <c r="I274" s="40"/>
      <c r="J274" s="20"/>
      <c r="K274" s="17"/>
      <c r="L274" s="17"/>
      <c r="M274" s="18"/>
      <c r="N274" s="43">
        <f>N273+N142</f>
        <v>673.83333333333326</v>
      </c>
      <c r="O274" s="20"/>
      <c r="P274" s="21"/>
      <c r="Q274" s="20"/>
      <c r="R274" s="20"/>
      <c r="S274" s="20"/>
      <c r="T274" s="22"/>
      <c r="U274" s="18"/>
      <c r="V274" s="45">
        <f>V273+V142</f>
        <v>245.5</v>
      </c>
      <c r="W274" s="23">
        <f>W273+W142</f>
        <v>0</v>
      </c>
      <c r="X274" s="24">
        <f>X273+X142</f>
        <v>245.5</v>
      </c>
      <c r="Y274" s="25">
        <f>Y273+Y142</f>
        <v>305.5</v>
      </c>
      <c r="AC274" s="27"/>
      <c r="AE274" s="19">
        <f>AE273+AE142</f>
        <v>673.83333333333337</v>
      </c>
      <c r="AF274" s="26">
        <f>SUM(AF143:AF246)</f>
        <v>28756</v>
      </c>
    </row>
    <row r="275" spans="1:32" x14ac:dyDescent="0.25">
      <c r="H275" s="126"/>
      <c r="O275" s="27"/>
    </row>
  </sheetData>
  <sheetProtection formatCells="0" formatColumns="0" formatRows="0"/>
  <mergeCells count="598">
    <mergeCell ref="R265:T265"/>
    <mergeCell ref="Z265:AB265"/>
    <mergeCell ref="R266:T266"/>
    <mergeCell ref="Z266:AB266"/>
    <mergeCell ref="R267:T267"/>
    <mergeCell ref="Z267:AB267"/>
    <mergeCell ref="R262:T262"/>
    <mergeCell ref="Z262:AB262"/>
    <mergeCell ref="R263:T263"/>
    <mergeCell ref="Z263:AB263"/>
    <mergeCell ref="R264:T264"/>
    <mergeCell ref="Z264:AB264"/>
    <mergeCell ref="R258:T258"/>
    <mergeCell ref="Z258:AB258"/>
    <mergeCell ref="B260:B272"/>
    <mergeCell ref="C260:D271"/>
    <mergeCell ref="E260:E271"/>
    <mergeCell ref="F260:F271"/>
    <mergeCell ref="R260:T260"/>
    <mergeCell ref="Z260:AB260"/>
    <mergeCell ref="R261:T261"/>
    <mergeCell ref="Z261:AB261"/>
    <mergeCell ref="R271:T271"/>
    <mergeCell ref="Z271:AB271"/>
    <mergeCell ref="R268:T268"/>
    <mergeCell ref="Z268:AB268"/>
    <mergeCell ref="R269:T269"/>
    <mergeCell ref="Z269:AB269"/>
    <mergeCell ref="R270:T270"/>
    <mergeCell ref="Z270:AB270"/>
    <mergeCell ref="B247:B259"/>
    <mergeCell ref="C247:D258"/>
    <mergeCell ref="E247:E258"/>
    <mergeCell ref="F247:F258"/>
    <mergeCell ref="R247:T247"/>
    <mergeCell ref="Z247:AB247"/>
    <mergeCell ref="R255:T255"/>
    <mergeCell ref="Z255:AB255"/>
    <mergeCell ref="R256:T256"/>
    <mergeCell ref="Z256:AB256"/>
    <mergeCell ref="R257:T257"/>
    <mergeCell ref="Z257:AB257"/>
    <mergeCell ref="R252:T252"/>
    <mergeCell ref="Z252:AB252"/>
    <mergeCell ref="R253:T253"/>
    <mergeCell ref="Z253:AB253"/>
    <mergeCell ref="R254:T254"/>
    <mergeCell ref="Z254:AB254"/>
    <mergeCell ref="R240:T240"/>
    <mergeCell ref="Z240:AB240"/>
    <mergeCell ref="R241:T241"/>
    <mergeCell ref="Z241:AB241"/>
    <mergeCell ref="R249:T249"/>
    <mergeCell ref="Z249:AB249"/>
    <mergeCell ref="R250:T250"/>
    <mergeCell ref="Z250:AB250"/>
    <mergeCell ref="R251:T251"/>
    <mergeCell ref="Z251:AB251"/>
    <mergeCell ref="R245:T245"/>
    <mergeCell ref="Z245:AB245"/>
    <mergeCell ref="R248:T248"/>
    <mergeCell ref="Z248:AB248"/>
    <mergeCell ref="R236:T236"/>
    <mergeCell ref="Z236:AB236"/>
    <mergeCell ref="R237:T237"/>
    <mergeCell ref="Z237:AB237"/>
    <mergeCell ref="R238:T238"/>
    <mergeCell ref="Z238:AB238"/>
    <mergeCell ref="R232:T232"/>
    <mergeCell ref="Z232:AB232"/>
    <mergeCell ref="B234:B246"/>
    <mergeCell ref="C234:D245"/>
    <mergeCell ref="E234:E245"/>
    <mergeCell ref="F234:F245"/>
    <mergeCell ref="R234:T234"/>
    <mergeCell ref="Z234:AB234"/>
    <mergeCell ref="R235:T235"/>
    <mergeCell ref="Z235:AB235"/>
    <mergeCell ref="R242:T242"/>
    <mergeCell ref="Z242:AB242"/>
    <mergeCell ref="R243:T243"/>
    <mergeCell ref="Z243:AB243"/>
    <mergeCell ref="R244:T244"/>
    <mergeCell ref="Z244:AB244"/>
    <mergeCell ref="R239:T239"/>
    <mergeCell ref="Z239:AB239"/>
    <mergeCell ref="B221:B233"/>
    <mergeCell ref="C221:D232"/>
    <mergeCell ref="E221:E232"/>
    <mergeCell ref="F221:F232"/>
    <mergeCell ref="R221:T221"/>
    <mergeCell ref="Z221:AB221"/>
    <mergeCell ref="R222:T222"/>
    <mergeCell ref="Z222:AB222"/>
    <mergeCell ref="R229:T229"/>
    <mergeCell ref="Z229:AB229"/>
    <mergeCell ref="R230:T230"/>
    <mergeCell ref="Z230:AB230"/>
    <mergeCell ref="R231:T231"/>
    <mergeCell ref="Z231:AB231"/>
    <mergeCell ref="R226:T226"/>
    <mergeCell ref="Z226:AB226"/>
    <mergeCell ref="R227:T227"/>
    <mergeCell ref="Z227:AB227"/>
    <mergeCell ref="R228:T228"/>
    <mergeCell ref="Z228:AB228"/>
    <mergeCell ref="R214:T214"/>
    <mergeCell ref="Z214:AB214"/>
    <mergeCell ref="R215:T215"/>
    <mergeCell ref="Z215:AB215"/>
    <mergeCell ref="R223:T223"/>
    <mergeCell ref="Z223:AB223"/>
    <mergeCell ref="R224:T224"/>
    <mergeCell ref="Z224:AB224"/>
    <mergeCell ref="R225:T225"/>
    <mergeCell ref="Z225:AB225"/>
    <mergeCell ref="R219:T219"/>
    <mergeCell ref="Z219:AB219"/>
    <mergeCell ref="R210:T210"/>
    <mergeCell ref="Z210:AB210"/>
    <mergeCell ref="R211:T211"/>
    <mergeCell ref="Z211:AB211"/>
    <mergeCell ref="R212:T212"/>
    <mergeCell ref="Z212:AB212"/>
    <mergeCell ref="R206:T206"/>
    <mergeCell ref="Z206:AB206"/>
    <mergeCell ref="B208:B220"/>
    <mergeCell ref="C208:D219"/>
    <mergeCell ref="E208:E219"/>
    <mergeCell ref="F208:F219"/>
    <mergeCell ref="R208:T208"/>
    <mergeCell ref="Z208:AB208"/>
    <mergeCell ref="R209:T209"/>
    <mergeCell ref="Z209:AB209"/>
    <mergeCell ref="R216:T216"/>
    <mergeCell ref="Z216:AB216"/>
    <mergeCell ref="R217:T217"/>
    <mergeCell ref="Z217:AB217"/>
    <mergeCell ref="R218:T218"/>
    <mergeCell ref="Z218:AB218"/>
    <mergeCell ref="R213:T213"/>
    <mergeCell ref="Z213:AB213"/>
    <mergeCell ref="B195:B207"/>
    <mergeCell ref="C195:D206"/>
    <mergeCell ref="E195:E206"/>
    <mergeCell ref="F195:F206"/>
    <mergeCell ref="R195:T195"/>
    <mergeCell ref="Z195:AB195"/>
    <mergeCell ref="R196:T196"/>
    <mergeCell ref="Z196:AB196"/>
    <mergeCell ref="R203:T203"/>
    <mergeCell ref="Z203:AB203"/>
    <mergeCell ref="R204:T204"/>
    <mergeCell ref="Z204:AB204"/>
    <mergeCell ref="R205:T205"/>
    <mergeCell ref="Z205:AB205"/>
    <mergeCell ref="R200:T200"/>
    <mergeCell ref="Z200:AB200"/>
    <mergeCell ref="R201:T201"/>
    <mergeCell ref="Z201:AB201"/>
    <mergeCell ref="R202:T202"/>
    <mergeCell ref="Z202:AB202"/>
    <mergeCell ref="R188:T188"/>
    <mergeCell ref="Z188:AB188"/>
    <mergeCell ref="R189:T189"/>
    <mergeCell ref="Z189:AB189"/>
    <mergeCell ref="R197:T197"/>
    <mergeCell ref="Z197:AB197"/>
    <mergeCell ref="R198:T198"/>
    <mergeCell ref="Z198:AB198"/>
    <mergeCell ref="R199:T199"/>
    <mergeCell ref="Z199:AB199"/>
    <mergeCell ref="R193:T193"/>
    <mergeCell ref="Z193:AB193"/>
    <mergeCell ref="R184:T184"/>
    <mergeCell ref="Z184:AB184"/>
    <mergeCell ref="R185:T185"/>
    <mergeCell ref="Z185:AB185"/>
    <mergeCell ref="R186:T186"/>
    <mergeCell ref="Z186:AB186"/>
    <mergeCell ref="R180:T180"/>
    <mergeCell ref="Z180:AB180"/>
    <mergeCell ref="B182:B194"/>
    <mergeCell ref="C182:D193"/>
    <mergeCell ref="E182:E193"/>
    <mergeCell ref="F182:F193"/>
    <mergeCell ref="R182:T182"/>
    <mergeCell ref="Z182:AB182"/>
    <mergeCell ref="R183:T183"/>
    <mergeCell ref="Z183:AB183"/>
    <mergeCell ref="R190:T190"/>
    <mergeCell ref="Z190:AB190"/>
    <mergeCell ref="R191:T191"/>
    <mergeCell ref="Z191:AB191"/>
    <mergeCell ref="R192:T192"/>
    <mergeCell ref="Z192:AB192"/>
    <mergeCell ref="R187:T187"/>
    <mergeCell ref="Z187:AB187"/>
    <mergeCell ref="B169:B181"/>
    <mergeCell ref="C169:D180"/>
    <mergeCell ref="E169:E180"/>
    <mergeCell ref="F169:F180"/>
    <mergeCell ref="R169:T169"/>
    <mergeCell ref="Z169:AB169"/>
    <mergeCell ref="R170:T170"/>
    <mergeCell ref="Z170:AB170"/>
    <mergeCell ref="R177:T177"/>
    <mergeCell ref="Z177:AB177"/>
    <mergeCell ref="R178:T178"/>
    <mergeCell ref="Z178:AB178"/>
    <mergeCell ref="R179:T179"/>
    <mergeCell ref="Z179:AB179"/>
    <mergeCell ref="R174:T174"/>
    <mergeCell ref="Z174:AB174"/>
    <mergeCell ref="R175:T175"/>
    <mergeCell ref="Z175:AB175"/>
    <mergeCell ref="R176:T176"/>
    <mergeCell ref="Z176:AB176"/>
    <mergeCell ref="R162:T162"/>
    <mergeCell ref="Z162:AB162"/>
    <mergeCell ref="R163:T163"/>
    <mergeCell ref="Z163:AB163"/>
    <mergeCell ref="R171:T171"/>
    <mergeCell ref="Z171:AB171"/>
    <mergeCell ref="R172:T172"/>
    <mergeCell ref="Z172:AB172"/>
    <mergeCell ref="R173:T173"/>
    <mergeCell ref="Z173:AB173"/>
    <mergeCell ref="R167:T167"/>
    <mergeCell ref="Z167:AB167"/>
    <mergeCell ref="R158:T158"/>
    <mergeCell ref="Z158:AB158"/>
    <mergeCell ref="R159:T159"/>
    <mergeCell ref="Z159:AB159"/>
    <mergeCell ref="R160:T160"/>
    <mergeCell ref="Z160:AB160"/>
    <mergeCell ref="R154:T154"/>
    <mergeCell ref="Z154:AB154"/>
    <mergeCell ref="B156:B168"/>
    <mergeCell ref="C156:D167"/>
    <mergeCell ref="E156:E167"/>
    <mergeCell ref="F156:F167"/>
    <mergeCell ref="R156:T156"/>
    <mergeCell ref="Z156:AB156"/>
    <mergeCell ref="R157:T157"/>
    <mergeCell ref="Z157:AB157"/>
    <mergeCell ref="R164:T164"/>
    <mergeCell ref="Z164:AB164"/>
    <mergeCell ref="R165:T165"/>
    <mergeCell ref="Z165:AB165"/>
    <mergeCell ref="R166:T166"/>
    <mergeCell ref="Z166:AB166"/>
    <mergeCell ref="R161:T161"/>
    <mergeCell ref="Z161:AB161"/>
    <mergeCell ref="R151:T151"/>
    <mergeCell ref="Z151:AB151"/>
    <mergeCell ref="R152:T152"/>
    <mergeCell ref="Z152:AB152"/>
    <mergeCell ref="R153:T153"/>
    <mergeCell ref="Z153:AB153"/>
    <mergeCell ref="R148:T148"/>
    <mergeCell ref="Z148:AB148"/>
    <mergeCell ref="R149:T149"/>
    <mergeCell ref="Z149:AB149"/>
    <mergeCell ref="R150:T150"/>
    <mergeCell ref="Z150:AB150"/>
    <mergeCell ref="A143:A273"/>
    <mergeCell ref="B143:B155"/>
    <mergeCell ref="C143:D154"/>
    <mergeCell ref="E143:E154"/>
    <mergeCell ref="F143:F154"/>
    <mergeCell ref="R143:T143"/>
    <mergeCell ref="Z143:AB143"/>
    <mergeCell ref="R144:T144"/>
    <mergeCell ref="R137:T137"/>
    <mergeCell ref="Z137:AB137"/>
    <mergeCell ref="R138:T138"/>
    <mergeCell ref="Z138:AB138"/>
    <mergeCell ref="R139:T139"/>
    <mergeCell ref="Z139:AB139"/>
    <mergeCell ref="A12:A142"/>
    <mergeCell ref="Z144:AB144"/>
    <mergeCell ref="R145:T145"/>
    <mergeCell ref="Z145:AB145"/>
    <mergeCell ref="R146:T146"/>
    <mergeCell ref="Z146:AB146"/>
    <mergeCell ref="R147:T147"/>
    <mergeCell ref="Z147:AB147"/>
    <mergeCell ref="R140:T140"/>
    <mergeCell ref="Z140:AB140"/>
    <mergeCell ref="B129:B141"/>
    <mergeCell ref="C129:D140"/>
    <mergeCell ref="E129:E140"/>
    <mergeCell ref="F129:F140"/>
    <mergeCell ref="R129:T129"/>
    <mergeCell ref="Z129:AB129"/>
    <mergeCell ref="R130:T130"/>
    <mergeCell ref="Z130:AB130"/>
    <mergeCell ref="R134:T134"/>
    <mergeCell ref="Z134:AB134"/>
    <mergeCell ref="R135:T135"/>
    <mergeCell ref="Z135:AB135"/>
    <mergeCell ref="R136:T136"/>
    <mergeCell ref="Z136:AB136"/>
    <mergeCell ref="R131:T131"/>
    <mergeCell ref="Z131:AB131"/>
    <mergeCell ref="R132:T132"/>
    <mergeCell ref="Z132:AB132"/>
    <mergeCell ref="R133:T133"/>
    <mergeCell ref="Z133:AB133"/>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27:T127"/>
    <mergeCell ref="Z127:AB127"/>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55 AD168 AD142 AD19:AD24 Z46:Z49 AD58:AD62 Z71:Z75 AD84:AD88 Z109:Z114 AD122:AD127">
    <cfRule type="expression" dxfId="6491" priority="1277">
      <formula>$M19=#REF!</formula>
    </cfRule>
    <cfRule type="expression" dxfId="6490" priority="1278">
      <formula>$M19=#REF!</formula>
    </cfRule>
    <cfRule type="expression" dxfId="6489" priority="1279">
      <formula>$M19=#REF!</formula>
    </cfRule>
    <cfRule type="expression" dxfId="6488" priority="1280">
      <formula>$M19=#REF!</formula>
    </cfRule>
  </conditionalFormatting>
  <conditionalFormatting sqref="AD13:AD14">
    <cfRule type="expression" dxfId="6487" priority="1273">
      <formula>$M13=#REF!</formula>
    </cfRule>
    <cfRule type="expression" dxfId="6486" priority="1274">
      <formula>$M13=#REF!</formula>
    </cfRule>
    <cfRule type="expression" dxfId="6485" priority="1275">
      <formula>$M13=#REF!</formula>
    </cfRule>
    <cfRule type="expression" dxfId="6484" priority="1276">
      <formula>$M13=#REF!</formula>
    </cfRule>
  </conditionalFormatting>
  <conditionalFormatting sqref="AC273:AD273">
    <cfRule type="expression" dxfId="6483" priority="1269">
      <formula>$M273=#REF!</formula>
    </cfRule>
    <cfRule type="expression" dxfId="6482" priority="1270">
      <formula>$M273=#REF!</formula>
    </cfRule>
    <cfRule type="expression" dxfId="6481" priority="1271">
      <formula>$M273=#REF!</formula>
    </cfRule>
    <cfRule type="expression" dxfId="6480" priority="1272">
      <formula>$M273=#REF!</formula>
    </cfRule>
  </conditionalFormatting>
  <conditionalFormatting sqref="Z142">
    <cfRule type="expression" dxfId="6479" priority="1265">
      <formula>$M142=#REF!</formula>
    </cfRule>
    <cfRule type="expression" dxfId="6478" priority="1266">
      <formula>$M142=#REF!</formula>
    </cfRule>
    <cfRule type="expression" dxfId="6477" priority="1267">
      <formula>$M142=#REF!</formula>
    </cfRule>
    <cfRule type="expression" dxfId="6476" priority="1268">
      <formula>$M142=#REF!</formula>
    </cfRule>
  </conditionalFormatting>
  <conditionalFormatting sqref="Z12 Z19:Z23">
    <cfRule type="expression" dxfId="6475" priority="1261">
      <formula>$M12=#REF!</formula>
    </cfRule>
    <cfRule type="expression" dxfId="6474" priority="1262">
      <formula>$M12=#REF!</formula>
    </cfRule>
    <cfRule type="expression" dxfId="6473" priority="1263">
      <formula>$M12=#REF!</formula>
    </cfRule>
    <cfRule type="expression" dxfId="6472" priority="1264">
      <formula>$M12=#REF!</formula>
    </cfRule>
  </conditionalFormatting>
  <conditionalFormatting sqref="Z24">
    <cfRule type="expression" dxfId="6471" priority="1257">
      <formula>$M24=#REF!</formula>
    </cfRule>
    <cfRule type="expression" dxfId="6470" priority="1258">
      <formula>$M24=#REF!</formula>
    </cfRule>
    <cfRule type="expression" dxfId="6469" priority="1259">
      <formula>$M24=#REF!</formula>
    </cfRule>
    <cfRule type="expression" dxfId="6468" priority="1260">
      <formula>$M24=#REF!</formula>
    </cfRule>
  </conditionalFormatting>
  <conditionalFormatting sqref="U273">
    <cfRule type="expression" dxfId="6467" priority="1253">
      <formula>$M273=#REF!</formula>
    </cfRule>
    <cfRule type="expression" dxfId="6466" priority="1254">
      <formula>$M273=#REF!</formula>
    </cfRule>
    <cfRule type="expression" dxfId="6465" priority="1255">
      <formula>$M273=#REF!</formula>
    </cfRule>
    <cfRule type="expression" dxfId="6464" priority="1256">
      <formula>$M273=#REF!</formula>
    </cfRule>
  </conditionalFormatting>
  <conditionalFormatting sqref="AC12:AC16">
    <cfRule type="expression" dxfId="6463" priority="1249">
      <formula>$M12=#REF!</formula>
    </cfRule>
    <cfRule type="expression" dxfId="6462" priority="1250">
      <formula>$M12=#REF!</formula>
    </cfRule>
    <cfRule type="expression" dxfId="6461" priority="1251">
      <formula>$M12=#REF!</formula>
    </cfRule>
    <cfRule type="expression" dxfId="6460" priority="1252">
      <formula>$M12=#REF!</formula>
    </cfRule>
  </conditionalFormatting>
  <conditionalFormatting sqref="AC19">
    <cfRule type="expression" dxfId="6459" priority="1237">
      <formula>$M19=#REF!</formula>
    </cfRule>
    <cfRule type="expression" dxfId="6458" priority="1238">
      <formula>$M19=#REF!</formula>
    </cfRule>
    <cfRule type="expression" dxfId="6457" priority="1239">
      <formula>$M19=#REF!</formula>
    </cfRule>
    <cfRule type="expression" dxfId="6456" priority="1240">
      <formula>$M19=#REF!</formula>
    </cfRule>
  </conditionalFormatting>
  <conditionalFormatting sqref="AC20">
    <cfRule type="expression" dxfId="6455" priority="1233">
      <formula>$M20=#REF!</formula>
    </cfRule>
    <cfRule type="expression" dxfId="6454" priority="1234">
      <formula>$M20=#REF!</formula>
    </cfRule>
    <cfRule type="expression" dxfId="6453" priority="1235">
      <formula>$M20=#REF!</formula>
    </cfRule>
    <cfRule type="expression" dxfId="6452" priority="1236">
      <formula>$M20=#REF!</formula>
    </cfRule>
  </conditionalFormatting>
  <conditionalFormatting sqref="AC22:AC23">
    <cfRule type="expression" dxfId="6451" priority="1229">
      <formula>$M22=#REF!</formula>
    </cfRule>
    <cfRule type="expression" dxfId="6450" priority="1230">
      <formula>$M22=#REF!</formula>
    </cfRule>
    <cfRule type="expression" dxfId="6449" priority="1231">
      <formula>$M22=#REF!</formula>
    </cfRule>
    <cfRule type="expression" dxfId="6448" priority="1232">
      <formula>$M22=#REF!</formula>
    </cfRule>
  </conditionalFormatting>
  <conditionalFormatting sqref="AC21">
    <cfRule type="expression" dxfId="6447" priority="1225">
      <formula>$M21=#REF!</formula>
    </cfRule>
    <cfRule type="expression" dxfId="6446" priority="1226">
      <formula>$M21=#REF!</formula>
    </cfRule>
    <cfRule type="expression" dxfId="6445" priority="1227">
      <formula>$M21=#REF!</formula>
    </cfRule>
    <cfRule type="expression" dxfId="6444" priority="1228">
      <formula>$M21=#REF!</formula>
    </cfRule>
  </conditionalFormatting>
  <conditionalFormatting sqref="AC168">
    <cfRule type="expression" dxfId="6443" priority="1221">
      <formula>$M168=#REF!</formula>
    </cfRule>
    <cfRule type="expression" dxfId="6442" priority="1222">
      <formula>$M168=#REF!</formula>
    </cfRule>
    <cfRule type="expression" dxfId="6441" priority="1223">
      <formula>$M168=#REF!</formula>
    </cfRule>
    <cfRule type="expression" dxfId="6440" priority="1224">
      <formula>$M168=#REF!</formula>
    </cfRule>
  </conditionalFormatting>
  <conditionalFormatting sqref="AC155">
    <cfRule type="expression" dxfId="6439" priority="1217">
      <formula>$M155=#REF!</formula>
    </cfRule>
    <cfRule type="expression" dxfId="6438" priority="1218">
      <formula>$M155=#REF!</formula>
    </cfRule>
    <cfRule type="expression" dxfId="6437" priority="1219">
      <formula>$M155=#REF!</formula>
    </cfRule>
    <cfRule type="expression" dxfId="6436" priority="1220">
      <formula>$M155=#REF!</formula>
    </cfRule>
  </conditionalFormatting>
  <conditionalFormatting sqref="AC24">
    <cfRule type="expression" dxfId="6435" priority="1213">
      <formula>$M24=#REF!</formula>
    </cfRule>
    <cfRule type="expression" dxfId="6434" priority="1214">
      <formula>$M24=#REF!</formula>
    </cfRule>
    <cfRule type="expression" dxfId="6433" priority="1215">
      <formula>$M24=#REF!</formula>
    </cfRule>
    <cfRule type="expression" dxfId="6432" priority="1216">
      <formula>$M24=#REF!</formula>
    </cfRule>
  </conditionalFormatting>
  <conditionalFormatting sqref="AB142">
    <cfRule type="expression" dxfId="6431" priority="1209">
      <formula>$M142=#REF!</formula>
    </cfRule>
    <cfRule type="expression" dxfId="6430" priority="1210">
      <formula>$M142=#REF!</formula>
    </cfRule>
    <cfRule type="expression" dxfId="6429" priority="1211">
      <formula>$M142=#REF!</formula>
    </cfRule>
    <cfRule type="expression" dxfId="6428" priority="1212">
      <formula>$M142=#REF!</formula>
    </cfRule>
  </conditionalFormatting>
  <conditionalFormatting sqref="AC142">
    <cfRule type="expression" dxfId="6427" priority="1205">
      <formula>$M142=#REF!</formula>
    </cfRule>
    <cfRule type="expression" dxfId="6426" priority="1206">
      <formula>$M142=#REF!</formula>
    </cfRule>
    <cfRule type="expression" dxfId="6425" priority="1207">
      <formula>$M142=#REF!</formula>
    </cfRule>
    <cfRule type="expression" dxfId="6424" priority="1208">
      <formula>$M142=#REF!</formula>
    </cfRule>
  </conditionalFormatting>
  <conditionalFormatting sqref="Q142 Q155 Q168 Q273:Q274 Q21:Q24 Q19 Q12:Q16">
    <cfRule type="cellIs" dxfId="6423" priority="1204" operator="equal">
      <formula>"Mut+ext"</formula>
    </cfRule>
  </conditionalFormatting>
  <conditionalFormatting sqref="Z13:Z14">
    <cfRule type="expression" dxfId="6422" priority="1200">
      <formula>$M13=#REF!</formula>
    </cfRule>
    <cfRule type="expression" dxfId="6421" priority="1201">
      <formula>$M13=#REF!</formula>
    </cfRule>
    <cfRule type="expression" dxfId="6420" priority="1202">
      <formula>$M13=#REF!</formula>
    </cfRule>
    <cfRule type="expression" dxfId="6419" priority="1203">
      <formula>$M13=#REF!</formula>
    </cfRule>
  </conditionalFormatting>
  <conditionalFormatting sqref="Z155 AC150:AD154">
    <cfRule type="expression" dxfId="6418" priority="1196">
      <formula>$M150=#REF!</formula>
    </cfRule>
    <cfRule type="expression" dxfId="6417" priority="1197">
      <formula>$M150=#REF!</formula>
    </cfRule>
    <cfRule type="expression" dxfId="6416" priority="1198">
      <formula>$M150=#REF!</formula>
    </cfRule>
    <cfRule type="expression" dxfId="6415" priority="1199">
      <formula>$M150=#REF!</formula>
    </cfRule>
  </conditionalFormatting>
  <conditionalFormatting sqref="Z168">
    <cfRule type="expression" dxfId="6414" priority="1192">
      <formula>$M168=#REF!</formula>
    </cfRule>
    <cfRule type="expression" dxfId="6413" priority="1193">
      <formula>$M168=#REF!</formula>
    </cfRule>
    <cfRule type="expression" dxfId="6412" priority="1194">
      <formula>$M168=#REF!</formula>
    </cfRule>
    <cfRule type="expression" dxfId="6411" priority="1195">
      <formula>$M168=#REF!</formula>
    </cfRule>
  </conditionalFormatting>
  <conditionalFormatting sqref="AA142">
    <cfRule type="expression" dxfId="6410" priority="1188">
      <formula>$M142=#REF!</formula>
    </cfRule>
    <cfRule type="expression" dxfId="6409" priority="1189">
      <formula>$M142=#REF!</formula>
    </cfRule>
    <cfRule type="expression" dxfId="6408" priority="1190">
      <formula>$M142=#REF!</formula>
    </cfRule>
    <cfRule type="expression" dxfId="6407" priority="1191">
      <formula>$M142=#REF!</formula>
    </cfRule>
  </conditionalFormatting>
  <conditionalFormatting sqref="Z273">
    <cfRule type="expression" dxfId="6406" priority="1184">
      <formula>$M273=#REF!</formula>
    </cfRule>
    <cfRule type="expression" dxfId="6405" priority="1185">
      <formula>$M273=#REF!</formula>
    </cfRule>
    <cfRule type="expression" dxfId="6404" priority="1186">
      <formula>$M273=#REF!</formula>
    </cfRule>
    <cfRule type="expression" dxfId="6403" priority="1187">
      <formula>$M273=#REF!</formula>
    </cfRule>
  </conditionalFormatting>
  <conditionalFormatting sqref="AB273">
    <cfRule type="expression" dxfId="6402" priority="1180">
      <formula>$M273=#REF!</formula>
    </cfRule>
    <cfRule type="expression" dxfId="6401" priority="1181">
      <formula>$M273=#REF!</formula>
    </cfRule>
    <cfRule type="expression" dxfId="6400" priority="1182">
      <formula>$M273=#REF!</formula>
    </cfRule>
    <cfRule type="expression" dxfId="6399" priority="1183">
      <formula>$M273=#REF!</formula>
    </cfRule>
  </conditionalFormatting>
  <conditionalFormatting sqref="AA273">
    <cfRule type="expression" dxfId="6398" priority="1176">
      <formula>$M273=#REF!</formula>
    </cfRule>
    <cfRule type="expression" dxfId="6397" priority="1177">
      <formula>$M273=#REF!</formula>
    </cfRule>
    <cfRule type="expression" dxfId="6396" priority="1178">
      <formula>$M273=#REF!</formula>
    </cfRule>
    <cfRule type="expression" dxfId="6395" priority="1179">
      <formula>$M273=#REF!</formula>
    </cfRule>
  </conditionalFormatting>
  <conditionalFormatting sqref="AD143:AD145">
    <cfRule type="expression" dxfId="6394" priority="1172">
      <formula>$M143=#REF!</formula>
    </cfRule>
    <cfRule type="expression" dxfId="6393" priority="1173">
      <formula>$M143=#REF!</formula>
    </cfRule>
    <cfRule type="expression" dxfId="6392" priority="1174">
      <formula>$M143=#REF!</formula>
    </cfRule>
    <cfRule type="expression" dxfId="6391" priority="1175">
      <formula>$M143=#REF!</formula>
    </cfRule>
  </conditionalFormatting>
  <conditionalFormatting sqref="AC143:AC145">
    <cfRule type="expression" dxfId="6390" priority="1168">
      <formula>$M143=#REF!</formula>
    </cfRule>
    <cfRule type="expression" dxfId="6389" priority="1169">
      <formula>$M143=#REF!</formula>
    </cfRule>
    <cfRule type="expression" dxfId="6388" priority="1170">
      <formula>$M143=#REF!</formula>
    </cfRule>
    <cfRule type="expression" dxfId="6387" priority="1171">
      <formula>$M143=#REF!</formula>
    </cfRule>
  </conditionalFormatting>
  <conditionalFormatting sqref="Q143:Q145 Q150:Q154">
    <cfRule type="cellIs" dxfId="6386" priority="1167" operator="equal">
      <formula>"Mut+ext"</formula>
    </cfRule>
  </conditionalFormatting>
  <conditionalFormatting sqref="Z143:Z145 Z150:Z154 AC162:AD167 Z162:Z167 AC177:AD180 Z177:Z180 AD32:AD36 Z32:Z36 AC203:AD206 Z203:Z206 AC216:AD219 Z216:Z219 AC190:AD193 Z190:Z193 AC229:AD232 Z229:Z232 AC241:AD245 Z241:Z245 AD46:AD49 Z58:Z62 AD71:AD75 AD98:AD101 Z122:Z127 AD135:AD140">
    <cfRule type="expression" dxfId="6385" priority="1163">
      <formula>$M32=#REF!</formula>
    </cfRule>
    <cfRule type="expression" dxfId="6384" priority="1164">
      <formula>$M32=#REF!</formula>
    </cfRule>
    <cfRule type="expression" dxfId="6383" priority="1165">
      <formula>$M32=#REF!</formula>
    </cfRule>
    <cfRule type="expression" dxfId="6382" priority="1166">
      <formula>$M32=#REF!</formula>
    </cfRule>
  </conditionalFormatting>
  <conditionalFormatting sqref="AD156:AD157">
    <cfRule type="expression" dxfId="6381" priority="1159">
      <formula>$M156=#REF!</formula>
    </cfRule>
    <cfRule type="expression" dxfId="6380" priority="1160">
      <formula>$M156=#REF!</formula>
    </cfRule>
    <cfRule type="expression" dxfId="6379" priority="1161">
      <formula>$M156=#REF!</formula>
    </cfRule>
    <cfRule type="expression" dxfId="6378" priority="1162">
      <formula>$M156=#REF!</formula>
    </cfRule>
  </conditionalFormatting>
  <conditionalFormatting sqref="AC156:AC157">
    <cfRule type="expression" dxfId="6377" priority="1155">
      <formula>$M156=#REF!</formula>
    </cfRule>
    <cfRule type="expression" dxfId="6376" priority="1156">
      <formula>$M156=#REF!</formula>
    </cfRule>
    <cfRule type="expression" dxfId="6375" priority="1157">
      <formula>$M156=#REF!</formula>
    </cfRule>
    <cfRule type="expression" dxfId="6374" priority="1158">
      <formula>$M156=#REF!</formula>
    </cfRule>
  </conditionalFormatting>
  <conditionalFormatting sqref="Q162:Q167 Q156:Q158">
    <cfRule type="cellIs" dxfId="6373" priority="1154" operator="equal">
      <formula>"Mut+ext"</formula>
    </cfRule>
  </conditionalFormatting>
  <conditionalFormatting sqref="Z156:Z157">
    <cfRule type="expression" dxfId="6372" priority="1150">
      <formula>$M156=#REF!</formula>
    </cfRule>
    <cfRule type="expression" dxfId="6371" priority="1151">
      <formula>$M156=#REF!</formula>
    </cfRule>
    <cfRule type="expression" dxfId="6370" priority="1152">
      <formula>$M156=#REF!</formula>
    </cfRule>
    <cfRule type="expression" dxfId="6369" priority="1153">
      <formula>$M156=#REF!</formula>
    </cfRule>
  </conditionalFormatting>
  <conditionalFormatting sqref="AD169:AD172">
    <cfRule type="expression" dxfId="6368" priority="1146">
      <formula>$M169=#REF!</formula>
    </cfRule>
    <cfRule type="expression" dxfId="6367" priority="1147">
      <formula>$M169=#REF!</formula>
    </cfRule>
    <cfRule type="expression" dxfId="6366" priority="1148">
      <formula>$M169=#REF!</formula>
    </cfRule>
    <cfRule type="expression" dxfId="6365" priority="1149">
      <formula>$M169=#REF!</formula>
    </cfRule>
  </conditionalFormatting>
  <conditionalFormatting sqref="AC169:AC172">
    <cfRule type="expression" dxfId="6364" priority="1142">
      <formula>$M169=#REF!</formula>
    </cfRule>
    <cfRule type="expression" dxfId="6363" priority="1143">
      <formula>$M169=#REF!</formula>
    </cfRule>
    <cfRule type="expression" dxfId="6362" priority="1144">
      <formula>$M169=#REF!</formula>
    </cfRule>
    <cfRule type="expression" dxfId="6361" priority="1145">
      <formula>$M169=#REF!</formula>
    </cfRule>
  </conditionalFormatting>
  <conditionalFormatting sqref="Q169:Q172 Q177:Q180">
    <cfRule type="cellIs" dxfId="6360" priority="1141" operator="equal">
      <formula>"Mut+ext"</formula>
    </cfRule>
  </conditionalFormatting>
  <conditionalFormatting sqref="Z169:Z172">
    <cfRule type="expression" dxfId="6359" priority="1137">
      <formula>$M169=#REF!</formula>
    </cfRule>
    <cfRule type="expression" dxfId="6358" priority="1138">
      <formula>$M169=#REF!</formula>
    </cfRule>
    <cfRule type="expression" dxfId="6357" priority="1139">
      <formula>$M169=#REF!</formula>
    </cfRule>
    <cfRule type="expression" dxfId="6356" priority="1140">
      <formula>$M169=#REF!</formula>
    </cfRule>
  </conditionalFormatting>
  <conditionalFormatting sqref="AD37">
    <cfRule type="expression" dxfId="6355" priority="1133">
      <formula>$M37=#REF!</formula>
    </cfRule>
    <cfRule type="expression" dxfId="6354" priority="1134">
      <formula>$M37=#REF!</formula>
    </cfRule>
    <cfRule type="expression" dxfId="6353" priority="1135">
      <formula>$M37=#REF!</formula>
    </cfRule>
    <cfRule type="expression" dxfId="6352" priority="1136">
      <formula>$M37=#REF!</formula>
    </cfRule>
  </conditionalFormatting>
  <conditionalFormatting sqref="AD25:AD27">
    <cfRule type="expression" dxfId="6351" priority="1129">
      <formula>$M25=#REF!</formula>
    </cfRule>
    <cfRule type="expression" dxfId="6350" priority="1130">
      <formula>$M25=#REF!</formula>
    </cfRule>
    <cfRule type="expression" dxfId="6349" priority="1131">
      <formula>$M25=#REF!</formula>
    </cfRule>
    <cfRule type="expression" dxfId="6348" priority="1132">
      <formula>$M25=#REF!</formula>
    </cfRule>
  </conditionalFormatting>
  <conditionalFormatting sqref="Z25">
    <cfRule type="expression" dxfId="6347" priority="1125">
      <formula>$M25=#REF!</formula>
    </cfRule>
    <cfRule type="expression" dxfId="6346" priority="1126">
      <formula>$M25=#REF!</formula>
    </cfRule>
    <cfRule type="expression" dxfId="6345" priority="1127">
      <formula>$M25=#REF!</formula>
    </cfRule>
    <cfRule type="expression" dxfId="6344" priority="1128">
      <formula>$M25=#REF!</formula>
    </cfRule>
  </conditionalFormatting>
  <conditionalFormatting sqref="Z37">
    <cfRule type="expression" dxfId="6343" priority="1121">
      <formula>$M37=#REF!</formula>
    </cfRule>
    <cfRule type="expression" dxfId="6342" priority="1122">
      <formula>$M37=#REF!</formula>
    </cfRule>
    <cfRule type="expression" dxfId="6341" priority="1123">
      <formula>$M37=#REF!</formula>
    </cfRule>
    <cfRule type="expression" dxfId="6340" priority="1124">
      <formula>$M37=#REF!</formula>
    </cfRule>
  </conditionalFormatting>
  <conditionalFormatting sqref="AC25">
    <cfRule type="expression" dxfId="6339" priority="1117">
      <formula>$M25=#REF!</formula>
    </cfRule>
    <cfRule type="expression" dxfId="6338" priority="1118">
      <formula>$M25=#REF!</formula>
    </cfRule>
    <cfRule type="expression" dxfId="6337" priority="1119">
      <formula>$M25=#REF!</formula>
    </cfRule>
    <cfRule type="expression" dxfId="6336" priority="1120">
      <formula>$M25=#REF!</formula>
    </cfRule>
  </conditionalFormatting>
  <conditionalFormatting sqref="AC26">
    <cfRule type="expression" dxfId="6335" priority="1113">
      <formula>$M26=#REF!</formula>
    </cfRule>
    <cfRule type="expression" dxfId="6334" priority="1114">
      <formula>$M26=#REF!</formula>
    </cfRule>
    <cfRule type="expression" dxfId="6333" priority="1115">
      <formula>$M26=#REF!</formula>
    </cfRule>
    <cfRule type="expression" dxfId="6332" priority="1116">
      <formula>$M26=#REF!</formula>
    </cfRule>
  </conditionalFormatting>
  <conditionalFormatting sqref="AC27">
    <cfRule type="expression" dxfId="6331" priority="1109">
      <formula>$M27=#REF!</formula>
    </cfRule>
    <cfRule type="expression" dxfId="6330" priority="1110">
      <formula>$M27=#REF!</formula>
    </cfRule>
    <cfRule type="expression" dxfId="6329" priority="1111">
      <formula>$M27=#REF!</formula>
    </cfRule>
    <cfRule type="expression" dxfId="6328" priority="1112">
      <formula>$M27=#REF!</formula>
    </cfRule>
  </conditionalFormatting>
  <conditionalFormatting sqref="AC32">
    <cfRule type="expression" dxfId="6327" priority="1105">
      <formula>$M32=#REF!</formula>
    </cfRule>
    <cfRule type="expression" dxfId="6326" priority="1106">
      <formula>$M32=#REF!</formula>
    </cfRule>
    <cfRule type="expression" dxfId="6325" priority="1107">
      <formula>$M32=#REF!</formula>
    </cfRule>
    <cfRule type="expression" dxfId="6324" priority="1108">
      <formula>$M32=#REF!</formula>
    </cfRule>
  </conditionalFormatting>
  <conditionalFormatting sqref="AC33">
    <cfRule type="expression" dxfId="6323" priority="1101">
      <formula>$M33=#REF!</formula>
    </cfRule>
    <cfRule type="expression" dxfId="6322" priority="1102">
      <formula>$M33=#REF!</formula>
    </cfRule>
    <cfRule type="expression" dxfId="6321" priority="1103">
      <formula>$M33=#REF!</formula>
    </cfRule>
    <cfRule type="expression" dxfId="6320" priority="1104">
      <formula>$M33=#REF!</formula>
    </cfRule>
  </conditionalFormatting>
  <conditionalFormatting sqref="AC35:AC36">
    <cfRule type="expression" dxfId="6319" priority="1097">
      <formula>$M35=#REF!</formula>
    </cfRule>
    <cfRule type="expression" dxfId="6318" priority="1098">
      <formula>$M35=#REF!</formula>
    </cfRule>
    <cfRule type="expression" dxfId="6317" priority="1099">
      <formula>$M35=#REF!</formula>
    </cfRule>
    <cfRule type="expression" dxfId="6316" priority="1100">
      <formula>$M35=#REF!</formula>
    </cfRule>
  </conditionalFormatting>
  <conditionalFormatting sqref="AC34">
    <cfRule type="expression" dxfId="6315" priority="1093">
      <formula>$M34=#REF!</formula>
    </cfRule>
    <cfRule type="expression" dxfId="6314" priority="1094">
      <formula>$M34=#REF!</formula>
    </cfRule>
    <cfRule type="expression" dxfId="6313" priority="1095">
      <formula>$M34=#REF!</formula>
    </cfRule>
    <cfRule type="expression" dxfId="6312" priority="1096">
      <formula>$M34=#REF!</formula>
    </cfRule>
  </conditionalFormatting>
  <conditionalFormatting sqref="AC37">
    <cfRule type="expression" dxfId="6311" priority="1089">
      <formula>$M37=#REF!</formula>
    </cfRule>
    <cfRule type="expression" dxfId="6310" priority="1090">
      <formula>$M37=#REF!</formula>
    </cfRule>
    <cfRule type="expression" dxfId="6309" priority="1091">
      <formula>$M37=#REF!</formula>
    </cfRule>
    <cfRule type="expression" dxfId="6308" priority="1092">
      <formula>$M37=#REF!</formula>
    </cfRule>
  </conditionalFormatting>
  <conditionalFormatting sqref="Q32:Q37 Q25:Q28">
    <cfRule type="cellIs" dxfId="6307" priority="1088" operator="equal">
      <formula>"Mut+ext"</formula>
    </cfRule>
  </conditionalFormatting>
  <conditionalFormatting sqref="Z26:Z27">
    <cfRule type="expression" dxfId="6306" priority="1084">
      <formula>$M26=#REF!</formula>
    </cfRule>
    <cfRule type="expression" dxfId="6305" priority="1085">
      <formula>$M26=#REF!</formula>
    </cfRule>
    <cfRule type="expression" dxfId="6304" priority="1086">
      <formula>$M26=#REF!</formula>
    </cfRule>
    <cfRule type="expression" dxfId="6303" priority="1087">
      <formula>$M26=#REF!</formula>
    </cfRule>
  </conditionalFormatting>
  <conditionalFormatting sqref="AD181">
    <cfRule type="expression" dxfId="6302" priority="1080">
      <formula>$M181=#REF!</formula>
    </cfRule>
    <cfRule type="expression" dxfId="6301" priority="1081">
      <formula>$M181=#REF!</formula>
    </cfRule>
    <cfRule type="expression" dxfId="6300" priority="1082">
      <formula>$M181=#REF!</formula>
    </cfRule>
    <cfRule type="expression" dxfId="6299" priority="1083">
      <formula>$M181=#REF!</formula>
    </cfRule>
  </conditionalFormatting>
  <conditionalFormatting sqref="AC181">
    <cfRule type="expression" dxfId="6298" priority="1076">
      <formula>$M181=#REF!</formula>
    </cfRule>
    <cfRule type="expression" dxfId="6297" priority="1077">
      <formula>$M181=#REF!</formula>
    </cfRule>
    <cfRule type="expression" dxfId="6296" priority="1078">
      <formula>$M181=#REF!</formula>
    </cfRule>
    <cfRule type="expression" dxfId="6295" priority="1079">
      <formula>$M181=#REF!</formula>
    </cfRule>
  </conditionalFormatting>
  <conditionalFormatting sqref="Q181">
    <cfRule type="cellIs" dxfId="6294" priority="1075" operator="equal">
      <formula>"Mut+ext"</formula>
    </cfRule>
  </conditionalFormatting>
  <conditionalFormatting sqref="Z181">
    <cfRule type="expression" dxfId="6293" priority="1071">
      <formula>$M181=#REF!</formula>
    </cfRule>
    <cfRule type="expression" dxfId="6292" priority="1072">
      <formula>$M181=#REF!</formula>
    </cfRule>
    <cfRule type="expression" dxfId="6291" priority="1073">
      <formula>$M181=#REF!</formula>
    </cfRule>
    <cfRule type="expression" dxfId="6290" priority="1074">
      <formula>$M181=#REF!</formula>
    </cfRule>
  </conditionalFormatting>
  <conditionalFormatting sqref="AD196:AD198">
    <cfRule type="expression" dxfId="6289" priority="1067">
      <formula>$M196=#REF!</formula>
    </cfRule>
    <cfRule type="expression" dxfId="6288" priority="1068">
      <formula>$M196=#REF!</formula>
    </cfRule>
    <cfRule type="expression" dxfId="6287" priority="1069">
      <formula>$M196=#REF!</formula>
    </cfRule>
    <cfRule type="expression" dxfId="6286" priority="1070">
      <formula>$M196=#REF!</formula>
    </cfRule>
  </conditionalFormatting>
  <conditionalFormatting sqref="AC196:AC198">
    <cfRule type="expression" dxfId="6285" priority="1063">
      <formula>$M196=#REF!</formula>
    </cfRule>
    <cfRule type="expression" dxfId="6284" priority="1064">
      <formula>$M196=#REF!</formula>
    </cfRule>
    <cfRule type="expression" dxfId="6283" priority="1065">
      <formula>$M196=#REF!</formula>
    </cfRule>
    <cfRule type="expression" dxfId="6282" priority="1066">
      <formula>$M196=#REF!</formula>
    </cfRule>
  </conditionalFormatting>
  <conditionalFormatting sqref="Q196:Q198 Q203:Q206">
    <cfRule type="cellIs" dxfId="6281" priority="1062" operator="equal">
      <formula>"Mut+ext"</formula>
    </cfRule>
  </conditionalFormatting>
  <conditionalFormatting sqref="Z196:Z198">
    <cfRule type="expression" dxfId="6280" priority="1058">
      <formula>$M196=#REF!</formula>
    </cfRule>
    <cfRule type="expression" dxfId="6279" priority="1059">
      <formula>$M196=#REF!</formula>
    </cfRule>
    <cfRule type="expression" dxfId="6278" priority="1060">
      <formula>$M196=#REF!</formula>
    </cfRule>
    <cfRule type="expression" dxfId="6277" priority="1061">
      <formula>$M196=#REF!</formula>
    </cfRule>
  </conditionalFormatting>
  <conditionalFormatting sqref="AD207">
    <cfRule type="expression" dxfId="6276" priority="1054">
      <formula>$M207=#REF!</formula>
    </cfRule>
    <cfRule type="expression" dxfId="6275" priority="1055">
      <formula>$M207=#REF!</formula>
    </cfRule>
    <cfRule type="expression" dxfId="6274" priority="1056">
      <formula>$M207=#REF!</formula>
    </cfRule>
    <cfRule type="expression" dxfId="6273" priority="1057">
      <formula>$M207=#REF!</formula>
    </cfRule>
  </conditionalFormatting>
  <conditionalFormatting sqref="AC207">
    <cfRule type="expression" dxfId="6272" priority="1050">
      <formula>$M207=#REF!</formula>
    </cfRule>
    <cfRule type="expression" dxfId="6271" priority="1051">
      <formula>$M207=#REF!</formula>
    </cfRule>
    <cfRule type="expression" dxfId="6270" priority="1052">
      <formula>$M207=#REF!</formula>
    </cfRule>
    <cfRule type="expression" dxfId="6269" priority="1053">
      <formula>$M207=#REF!</formula>
    </cfRule>
  </conditionalFormatting>
  <conditionalFormatting sqref="Q207">
    <cfRule type="cellIs" dxfId="6268" priority="1049" operator="equal">
      <formula>"Mut+ext"</formula>
    </cfRule>
  </conditionalFormatting>
  <conditionalFormatting sqref="Z207">
    <cfRule type="expression" dxfId="6267" priority="1045">
      <formula>$M207=#REF!</formula>
    </cfRule>
    <cfRule type="expression" dxfId="6266" priority="1046">
      <formula>$M207=#REF!</formula>
    </cfRule>
    <cfRule type="expression" dxfId="6265" priority="1047">
      <formula>$M207=#REF!</formula>
    </cfRule>
    <cfRule type="expression" dxfId="6264" priority="1048">
      <formula>$M207=#REF!</formula>
    </cfRule>
  </conditionalFormatting>
  <conditionalFormatting sqref="AD195">
    <cfRule type="expression" dxfId="6263" priority="1041">
      <formula>$M195=#REF!</formula>
    </cfRule>
    <cfRule type="expression" dxfId="6262" priority="1042">
      <formula>$M195=#REF!</formula>
    </cfRule>
    <cfRule type="expression" dxfId="6261" priority="1043">
      <formula>$M195=#REF!</formula>
    </cfRule>
    <cfRule type="expression" dxfId="6260" priority="1044">
      <formula>$M195=#REF!</formula>
    </cfRule>
  </conditionalFormatting>
  <conditionalFormatting sqref="AC195">
    <cfRule type="expression" dxfId="6259" priority="1037">
      <formula>$M195=#REF!</formula>
    </cfRule>
    <cfRule type="expression" dxfId="6258" priority="1038">
      <formula>$M195=#REF!</formula>
    </cfRule>
    <cfRule type="expression" dxfId="6257" priority="1039">
      <formula>$M195=#REF!</formula>
    </cfRule>
    <cfRule type="expression" dxfId="6256" priority="1040">
      <formula>$M195=#REF!</formula>
    </cfRule>
  </conditionalFormatting>
  <conditionalFormatting sqref="Q195">
    <cfRule type="cellIs" dxfId="6255" priority="1036" operator="equal">
      <formula>"Mut+ext"</formula>
    </cfRule>
  </conditionalFormatting>
  <conditionalFormatting sqref="Z195">
    <cfRule type="expression" dxfId="6254" priority="1032">
      <formula>$M195=#REF!</formula>
    </cfRule>
    <cfRule type="expression" dxfId="6253" priority="1033">
      <formula>$M195=#REF!</formula>
    </cfRule>
    <cfRule type="expression" dxfId="6252" priority="1034">
      <formula>$M195=#REF!</formula>
    </cfRule>
    <cfRule type="expression" dxfId="6251" priority="1035">
      <formula>$M195=#REF!</formula>
    </cfRule>
  </conditionalFormatting>
  <conditionalFormatting sqref="AD208:AD211">
    <cfRule type="expression" dxfId="6250" priority="1028">
      <formula>$M208=#REF!</formula>
    </cfRule>
    <cfRule type="expression" dxfId="6249" priority="1029">
      <formula>$M208=#REF!</formula>
    </cfRule>
    <cfRule type="expression" dxfId="6248" priority="1030">
      <formula>$M208=#REF!</formula>
    </cfRule>
    <cfRule type="expression" dxfId="6247" priority="1031">
      <formula>$M208=#REF!</formula>
    </cfRule>
  </conditionalFormatting>
  <conditionalFormatting sqref="AC208:AC211">
    <cfRule type="expression" dxfId="6246" priority="1024">
      <formula>$M208=#REF!</formula>
    </cfRule>
    <cfRule type="expression" dxfId="6245" priority="1025">
      <formula>$M208=#REF!</formula>
    </cfRule>
    <cfRule type="expression" dxfId="6244" priority="1026">
      <formula>$M208=#REF!</formula>
    </cfRule>
    <cfRule type="expression" dxfId="6243" priority="1027">
      <formula>$M208=#REF!</formula>
    </cfRule>
  </conditionalFormatting>
  <conditionalFormatting sqref="Q208:Q211 Q216:Q219">
    <cfRule type="cellIs" dxfId="6242" priority="1023" operator="equal">
      <formula>"Mut+ext"</formula>
    </cfRule>
  </conditionalFormatting>
  <conditionalFormatting sqref="Z208:Z211">
    <cfRule type="expression" dxfId="6241" priority="1019">
      <formula>$M208=#REF!</formula>
    </cfRule>
    <cfRule type="expression" dxfId="6240" priority="1020">
      <formula>$M208=#REF!</formula>
    </cfRule>
    <cfRule type="expression" dxfId="6239" priority="1021">
      <formula>$M208=#REF!</formula>
    </cfRule>
    <cfRule type="expression" dxfId="6238" priority="1022">
      <formula>$M208=#REF!</formula>
    </cfRule>
  </conditionalFormatting>
  <conditionalFormatting sqref="AD220">
    <cfRule type="expression" dxfId="6237" priority="1015">
      <formula>$M220=#REF!</formula>
    </cfRule>
    <cfRule type="expression" dxfId="6236" priority="1016">
      <formula>$M220=#REF!</formula>
    </cfRule>
    <cfRule type="expression" dxfId="6235" priority="1017">
      <formula>$M220=#REF!</formula>
    </cfRule>
    <cfRule type="expression" dxfId="6234" priority="1018">
      <formula>$M220=#REF!</formula>
    </cfRule>
  </conditionalFormatting>
  <conditionalFormatting sqref="AC220">
    <cfRule type="expression" dxfId="6233" priority="1011">
      <formula>$M220=#REF!</formula>
    </cfRule>
    <cfRule type="expression" dxfId="6232" priority="1012">
      <formula>$M220=#REF!</formula>
    </cfRule>
    <cfRule type="expression" dxfId="6231" priority="1013">
      <formula>$M220=#REF!</formula>
    </cfRule>
    <cfRule type="expression" dxfId="6230" priority="1014">
      <formula>$M220=#REF!</formula>
    </cfRule>
  </conditionalFormatting>
  <conditionalFormatting sqref="Q220">
    <cfRule type="cellIs" dxfId="6229" priority="1010" operator="equal">
      <formula>"Mut+ext"</formula>
    </cfRule>
  </conditionalFormatting>
  <conditionalFormatting sqref="Z220">
    <cfRule type="expression" dxfId="6228" priority="1006">
      <formula>$M220=#REF!</formula>
    </cfRule>
    <cfRule type="expression" dxfId="6227" priority="1007">
      <formula>$M220=#REF!</formula>
    </cfRule>
    <cfRule type="expression" dxfId="6226" priority="1008">
      <formula>$M220=#REF!</formula>
    </cfRule>
    <cfRule type="expression" dxfId="6225" priority="1009">
      <formula>$M220=#REF!</formula>
    </cfRule>
  </conditionalFormatting>
  <conditionalFormatting sqref="AD183:AD185">
    <cfRule type="expression" dxfId="6224" priority="1002">
      <formula>$M183=#REF!</formula>
    </cfRule>
    <cfRule type="expression" dxfId="6223" priority="1003">
      <formula>$M183=#REF!</formula>
    </cfRule>
    <cfRule type="expression" dxfId="6222" priority="1004">
      <formula>$M183=#REF!</formula>
    </cfRule>
    <cfRule type="expression" dxfId="6221" priority="1005">
      <formula>$M183=#REF!</formula>
    </cfRule>
  </conditionalFormatting>
  <conditionalFormatting sqref="AC183:AC185">
    <cfRule type="expression" dxfId="6220" priority="998">
      <formula>$M183=#REF!</formula>
    </cfRule>
    <cfRule type="expression" dxfId="6219" priority="999">
      <formula>$M183=#REF!</formula>
    </cfRule>
    <cfRule type="expression" dxfId="6218" priority="1000">
      <formula>$M183=#REF!</formula>
    </cfRule>
    <cfRule type="expression" dxfId="6217" priority="1001">
      <formula>$M183=#REF!</formula>
    </cfRule>
  </conditionalFormatting>
  <conditionalFormatting sqref="Q183:Q185 Q190:Q193">
    <cfRule type="cellIs" dxfId="6216" priority="997" operator="equal">
      <formula>"Mut+ext"</formula>
    </cfRule>
  </conditionalFormatting>
  <conditionalFormatting sqref="Z183:Z185">
    <cfRule type="expression" dxfId="6215" priority="993">
      <formula>$M183=#REF!</formula>
    </cfRule>
    <cfRule type="expression" dxfId="6214" priority="994">
      <formula>$M183=#REF!</formula>
    </cfRule>
    <cfRule type="expression" dxfId="6213" priority="995">
      <formula>$M183=#REF!</formula>
    </cfRule>
    <cfRule type="expression" dxfId="6212" priority="996">
      <formula>$M183=#REF!</formula>
    </cfRule>
  </conditionalFormatting>
  <conditionalFormatting sqref="AD194">
    <cfRule type="expression" dxfId="6211" priority="989">
      <formula>$M194=#REF!</formula>
    </cfRule>
    <cfRule type="expression" dxfId="6210" priority="990">
      <formula>$M194=#REF!</formula>
    </cfRule>
    <cfRule type="expression" dxfId="6209" priority="991">
      <formula>$M194=#REF!</formula>
    </cfRule>
    <cfRule type="expression" dxfId="6208" priority="992">
      <formula>$M194=#REF!</formula>
    </cfRule>
  </conditionalFormatting>
  <conditionalFormatting sqref="AC194">
    <cfRule type="expression" dxfId="6207" priority="985">
      <formula>$M194=#REF!</formula>
    </cfRule>
    <cfRule type="expression" dxfId="6206" priority="986">
      <formula>$M194=#REF!</formula>
    </cfRule>
    <cfRule type="expression" dxfId="6205" priority="987">
      <formula>$M194=#REF!</formula>
    </cfRule>
    <cfRule type="expression" dxfId="6204" priority="988">
      <formula>$M194=#REF!</formula>
    </cfRule>
  </conditionalFormatting>
  <conditionalFormatting sqref="Q194">
    <cfRule type="cellIs" dxfId="6203" priority="984" operator="equal">
      <formula>"Mut+ext"</formula>
    </cfRule>
  </conditionalFormatting>
  <conditionalFormatting sqref="Z194">
    <cfRule type="expression" dxfId="6202" priority="980">
      <formula>$M194=#REF!</formula>
    </cfRule>
    <cfRule type="expression" dxfId="6201" priority="981">
      <formula>$M194=#REF!</formula>
    </cfRule>
    <cfRule type="expression" dxfId="6200" priority="982">
      <formula>$M194=#REF!</formula>
    </cfRule>
    <cfRule type="expression" dxfId="6199" priority="983">
      <formula>$M194=#REF!</formula>
    </cfRule>
  </conditionalFormatting>
  <conditionalFormatting sqref="AD182">
    <cfRule type="expression" dxfId="6198" priority="976">
      <formula>$M182=#REF!</formula>
    </cfRule>
    <cfRule type="expression" dxfId="6197" priority="977">
      <formula>$M182=#REF!</formula>
    </cfRule>
    <cfRule type="expression" dxfId="6196" priority="978">
      <formula>$M182=#REF!</formula>
    </cfRule>
    <cfRule type="expression" dxfId="6195" priority="979">
      <formula>$M182=#REF!</formula>
    </cfRule>
  </conditionalFormatting>
  <conditionalFormatting sqref="AC182">
    <cfRule type="expression" dxfId="6194" priority="972">
      <formula>$M182=#REF!</formula>
    </cfRule>
    <cfRule type="expression" dxfId="6193" priority="973">
      <formula>$M182=#REF!</formula>
    </cfRule>
    <cfRule type="expression" dxfId="6192" priority="974">
      <formula>$M182=#REF!</formula>
    </cfRule>
    <cfRule type="expression" dxfId="6191" priority="975">
      <formula>$M182=#REF!</formula>
    </cfRule>
  </conditionalFormatting>
  <conditionalFormatting sqref="Q182">
    <cfRule type="cellIs" dxfId="6190" priority="971" operator="equal">
      <formula>"Mut+ext"</formula>
    </cfRule>
  </conditionalFormatting>
  <conditionalFormatting sqref="Z182">
    <cfRule type="expression" dxfId="6189" priority="967">
      <formula>$M182=#REF!</formula>
    </cfRule>
    <cfRule type="expression" dxfId="6188" priority="968">
      <formula>$M182=#REF!</formula>
    </cfRule>
    <cfRule type="expression" dxfId="6187" priority="969">
      <formula>$M182=#REF!</formula>
    </cfRule>
    <cfRule type="expression" dxfId="6186" priority="970">
      <formula>$M182=#REF!</formula>
    </cfRule>
  </conditionalFormatting>
  <conditionalFormatting sqref="AD222:AD224">
    <cfRule type="expression" dxfId="6185" priority="963">
      <formula>$M222=#REF!</formula>
    </cfRule>
    <cfRule type="expression" dxfId="6184" priority="964">
      <formula>$M222=#REF!</formula>
    </cfRule>
    <cfRule type="expression" dxfId="6183" priority="965">
      <formula>$M222=#REF!</formula>
    </cfRule>
    <cfRule type="expression" dxfId="6182" priority="966">
      <formula>$M222=#REF!</formula>
    </cfRule>
  </conditionalFormatting>
  <conditionalFormatting sqref="AC222:AC224">
    <cfRule type="expression" dxfId="6181" priority="959">
      <formula>$M222=#REF!</formula>
    </cfRule>
    <cfRule type="expression" dxfId="6180" priority="960">
      <formula>$M222=#REF!</formula>
    </cfRule>
    <cfRule type="expression" dxfId="6179" priority="961">
      <formula>$M222=#REF!</formula>
    </cfRule>
    <cfRule type="expression" dxfId="6178" priority="962">
      <formula>$M222=#REF!</formula>
    </cfRule>
  </conditionalFormatting>
  <conditionalFormatting sqref="Q222:Q224 Q229:Q232">
    <cfRule type="cellIs" dxfId="6177" priority="958" operator="equal">
      <formula>"Mut+ext"</formula>
    </cfRule>
  </conditionalFormatting>
  <conditionalFormatting sqref="Z222:Z224">
    <cfRule type="expression" dxfId="6176" priority="954">
      <formula>$M222=#REF!</formula>
    </cfRule>
    <cfRule type="expression" dxfId="6175" priority="955">
      <formula>$M222=#REF!</formula>
    </cfRule>
    <cfRule type="expression" dxfId="6174" priority="956">
      <formula>$M222=#REF!</formula>
    </cfRule>
    <cfRule type="expression" dxfId="6173" priority="957">
      <formula>$M222=#REF!</formula>
    </cfRule>
  </conditionalFormatting>
  <conditionalFormatting sqref="AD233">
    <cfRule type="expression" dxfId="6172" priority="950">
      <formula>$M233=#REF!</formula>
    </cfRule>
    <cfRule type="expression" dxfId="6171" priority="951">
      <formula>$M233=#REF!</formula>
    </cfRule>
    <cfRule type="expression" dxfId="6170" priority="952">
      <formula>$M233=#REF!</formula>
    </cfRule>
    <cfRule type="expression" dxfId="6169" priority="953">
      <formula>$M233=#REF!</formula>
    </cfRule>
  </conditionalFormatting>
  <conditionalFormatting sqref="AC233">
    <cfRule type="expression" dxfId="6168" priority="946">
      <formula>$M233=#REF!</formula>
    </cfRule>
    <cfRule type="expression" dxfId="6167" priority="947">
      <formula>$M233=#REF!</formula>
    </cfRule>
    <cfRule type="expression" dxfId="6166" priority="948">
      <formula>$M233=#REF!</formula>
    </cfRule>
    <cfRule type="expression" dxfId="6165" priority="949">
      <formula>$M233=#REF!</formula>
    </cfRule>
  </conditionalFormatting>
  <conditionalFormatting sqref="Q233">
    <cfRule type="cellIs" dxfId="6164" priority="945" operator="equal">
      <formula>"Mut+ext"</formula>
    </cfRule>
  </conditionalFormatting>
  <conditionalFormatting sqref="Z233">
    <cfRule type="expression" dxfId="6163" priority="941">
      <formula>$M233=#REF!</formula>
    </cfRule>
    <cfRule type="expression" dxfId="6162" priority="942">
      <formula>$M233=#REF!</formula>
    </cfRule>
    <cfRule type="expression" dxfId="6161" priority="943">
      <formula>$M233=#REF!</formula>
    </cfRule>
    <cfRule type="expression" dxfId="6160" priority="944">
      <formula>$M233=#REF!</formula>
    </cfRule>
  </conditionalFormatting>
  <conditionalFormatting sqref="AD221">
    <cfRule type="expression" dxfId="6159" priority="937">
      <formula>$M221=#REF!</formula>
    </cfRule>
    <cfRule type="expression" dxfId="6158" priority="938">
      <formula>$M221=#REF!</formula>
    </cfRule>
    <cfRule type="expression" dxfId="6157" priority="939">
      <formula>$M221=#REF!</formula>
    </cfRule>
    <cfRule type="expression" dxfId="6156" priority="940">
      <formula>$M221=#REF!</formula>
    </cfRule>
  </conditionalFormatting>
  <conditionalFormatting sqref="AC221">
    <cfRule type="expression" dxfId="6155" priority="933">
      <formula>$M221=#REF!</formula>
    </cfRule>
    <cfRule type="expression" dxfId="6154" priority="934">
      <formula>$M221=#REF!</formula>
    </cfRule>
    <cfRule type="expression" dxfId="6153" priority="935">
      <formula>$M221=#REF!</formula>
    </cfRule>
    <cfRule type="expression" dxfId="6152" priority="936">
      <formula>$M221=#REF!</formula>
    </cfRule>
  </conditionalFormatting>
  <conditionalFormatting sqref="Q221">
    <cfRule type="cellIs" dxfId="6151" priority="932" operator="equal">
      <formula>"Mut+ext"</formula>
    </cfRule>
  </conditionalFormatting>
  <conditionalFormatting sqref="Z221">
    <cfRule type="expression" dxfId="6150" priority="928">
      <formula>$M221=#REF!</formula>
    </cfRule>
    <cfRule type="expression" dxfId="6149" priority="929">
      <formula>$M221=#REF!</formula>
    </cfRule>
    <cfRule type="expression" dxfId="6148" priority="930">
      <formula>$M221=#REF!</formula>
    </cfRule>
    <cfRule type="expression" dxfId="6147" priority="931">
      <formula>$M221=#REF!</formula>
    </cfRule>
  </conditionalFormatting>
  <conditionalFormatting sqref="AD235:AD236">
    <cfRule type="expression" dxfId="6146" priority="924">
      <formula>$M235=#REF!</formula>
    </cfRule>
    <cfRule type="expression" dxfId="6145" priority="925">
      <formula>$M235=#REF!</formula>
    </cfRule>
    <cfRule type="expression" dxfId="6144" priority="926">
      <formula>$M235=#REF!</formula>
    </cfRule>
    <cfRule type="expression" dxfId="6143" priority="927">
      <formula>$M235=#REF!</formula>
    </cfRule>
  </conditionalFormatting>
  <conditionalFormatting sqref="AC235:AC236">
    <cfRule type="expression" dxfId="6142" priority="920">
      <formula>$M235=#REF!</formula>
    </cfRule>
    <cfRule type="expression" dxfId="6141" priority="921">
      <formula>$M235=#REF!</formula>
    </cfRule>
    <cfRule type="expression" dxfId="6140" priority="922">
      <formula>$M235=#REF!</formula>
    </cfRule>
    <cfRule type="expression" dxfId="6139" priority="923">
      <formula>$M235=#REF!</formula>
    </cfRule>
  </conditionalFormatting>
  <conditionalFormatting sqref="Q235:Q236 Q241:Q245">
    <cfRule type="cellIs" dxfId="6138" priority="919" operator="equal">
      <formula>"Mut+ext"</formula>
    </cfRule>
  </conditionalFormatting>
  <conditionalFormatting sqref="Z235:Z236">
    <cfRule type="expression" dxfId="6137" priority="915">
      <formula>$M235=#REF!</formula>
    </cfRule>
    <cfRule type="expression" dxfId="6136" priority="916">
      <formula>$M235=#REF!</formula>
    </cfRule>
    <cfRule type="expression" dxfId="6135" priority="917">
      <formula>$M235=#REF!</formula>
    </cfRule>
    <cfRule type="expression" dxfId="6134" priority="918">
      <formula>$M235=#REF!</formula>
    </cfRule>
  </conditionalFormatting>
  <conditionalFormatting sqref="AD246">
    <cfRule type="expression" dxfId="6133" priority="911">
      <formula>$M246=#REF!</formula>
    </cfRule>
    <cfRule type="expression" dxfId="6132" priority="912">
      <formula>$M246=#REF!</formula>
    </cfRule>
    <cfRule type="expression" dxfId="6131" priority="913">
      <formula>$M246=#REF!</formula>
    </cfRule>
    <cfRule type="expression" dxfId="6130" priority="914">
      <formula>$M246=#REF!</formula>
    </cfRule>
  </conditionalFormatting>
  <conditionalFormatting sqref="AC246">
    <cfRule type="expression" dxfId="6129" priority="907">
      <formula>$M246=#REF!</formula>
    </cfRule>
    <cfRule type="expression" dxfId="6128" priority="908">
      <formula>$M246=#REF!</formula>
    </cfRule>
    <cfRule type="expression" dxfId="6127" priority="909">
      <formula>$M246=#REF!</formula>
    </cfRule>
    <cfRule type="expression" dxfId="6126" priority="910">
      <formula>$M246=#REF!</formula>
    </cfRule>
  </conditionalFormatting>
  <conditionalFormatting sqref="Q246">
    <cfRule type="cellIs" dxfId="6125" priority="906" operator="equal">
      <formula>"Mut+ext"</formula>
    </cfRule>
  </conditionalFormatting>
  <conditionalFormatting sqref="Z246">
    <cfRule type="expression" dxfId="6124" priority="902">
      <formula>$M246=#REF!</formula>
    </cfRule>
    <cfRule type="expression" dxfId="6123" priority="903">
      <formula>$M246=#REF!</formula>
    </cfRule>
    <cfRule type="expression" dxfId="6122" priority="904">
      <formula>$M246=#REF!</formula>
    </cfRule>
    <cfRule type="expression" dxfId="6121" priority="905">
      <formula>$M246=#REF!</formula>
    </cfRule>
  </conditionalFormatting>
  <conditionalFormatting sqref="AD234">
    <cfRule type="expression" dxfId="6120" priority="898">
      <formula>$M234=#REF!</formula>
    </cfRule>
    <cfRule type="expression" dxfId="6119" priority="899">
      <formula>$M234=#REF!</formula>
    </cfRule>
    <cfRule type="expression" dxfId="6118" priority="900">
      <formula>$M234=#REF!</formula>
    </cfRule>
    <cfRule type="expression" dxfId="6117" priority="901">
      <formula>$M234=#REF!</formula>
    </cfRule>
  </conditionalFormatting>
  <conditionalFormatting sqref="AC234">
    <cfRule type="expression" dxfId="6116" priority="894">
      <formula>$M234=#REF!</formula>
    </cfRule>
    <cfRule type="expression" dxfId="6115" priority="895">
      <formula>$M234=#REF!</formula>
    </cfRule>
    <cfRule type="expression" dxfId="6114" priority="896">
      <formula>$M234=#REF!</formula>
    </cfRule>
    <cfRule type="expression" dxfId="6113" priority="897">
      <formula>$M234=#REF!</formula>
    </cfRule>
  </conditionalFormatting>
  <conditionalFormatting sqref="Q234">
    <cfRule type="cellIs" dxfId="6112" priority="893" operator="equal">
      <formula>"Mut+ext"</formula>
    </cfRule>
  </conditionalFormatting>
  <conditionalFormatting sqref="Z234">
    <cfRule type="expression" dxfId="6111" priority="889">
      <formula>$M234=#REF!</formula>
    </cfRule>
    <cfRule type="expression" dxfId="6110" priority="890">
      <formula>$M234=#REF!</formula>
    </cfRule>
    <cfRule type="expression" dxfId="6109" priority="891">
      <formula>$M234=#REF!</formula>
    </cfRule>
    <cfRule type="expression" dxfId="6108" priority="892">
      <formula>$M234=#REF!</formula>
    </cfRule>
  </conditionalFormatting>
  <conditionalFormatting sqref="AD50">
    <cfRule type="expression" dxfId="6107" priority="885">
      <formula>$M50=#REF!</formula>
    </cfRule>
    <cfRule type="expression" dxfId="6106" priority="886">
      <formula>$M50=#REF!</formula>
    </cfRule>
    <cfRule type="expression" dxfId="6105" priority="887">
      <formula>$M50=#REF!</formula>
    </cfRule>
    <cfRule type="expression" dxfId="6104" priority="888">
      <formula>$M50=#REF!</formula>
    </cfRule>
  </conditionalFormatting>
  <conditionalFormatting sqref="AD38:AD41">
    <cfRule type="expression" dxfId="6103" priority="881">
      <formula>$M38=#REF!</formula>
    </cfRule>
    <cfRule type="expression" dxfId="6102" priority="882">
      <formula>$M38=#REF!</formula>
    </cfRule>
    <cfRule type="expression" dxfId="6101" priority="883">
      <formula>$M38=#REF!</formula>
    </cfRule>
    <cfRule type="expression" dxfId="6100" priority="884">
      <formula>$M38=#REF!</formula>
    </cfRule>
  </conditionalFormatting>
  <conditionalFormatting sqref="Z38">
    <cfRule type="expression" dxfId="6099" priority="877">
      <formula>$M38=#REF!</formula>
    </cfRule>
    <cfRule type="expression" dxfId="6098" priority="878">
      <formula>$M38=#REF!</formula>
    </cfRule>
    <cfRule type="expression" dxfId="6097" priority="879">
      <formula>$M38=#REF!</formula>
    </cfRule>
    <cfRule type="expression" dxfId="6096" priority="880">
      <formula>$M38=#REF!</formula>
    </cfRule>
  </conditionalFormatting>
  <conditionalFormatting sqref="Z50">
    <cfRule type="expression" dxfId="6095" priority="873">
      <formula>$M50=#REF!</formula>
    </cfRule>
    <cfRule type="expression" dxfId="6094" priority="874">
      <formula>$M50=#REF!</formula>
    </cfRule>
    <cfRule type="expression" dxfId="6093" priority="875">
      <formula>$M50=#REF!</formula>
    </cfRule>
    <cfRule type="expression" dxfId="6092" priority="876">
      <formula>$M50=#REF!</formula>
    </cfRule>
  </conditionalFormatting>
  <conditionalFormatting sqref="AC38">
    <cfRule type="expression" dxfId="6091" priority="869">
      <formula>$M38=#REF!</formula>
    </cfRule>
    <cfRule type="expression" dxfId="6090" priority="870">
      <formula>$M38=#REF!</formula>
    </cfRule>
    <cfRule type="expression" dxfId="6089" priority="871">
      <formula>$M38=#REF!</formula>
    </cfRule>
    <cfRule type="expression" dxfId="6088" priority="872">
      <formula>$M38=#REF!</formula>
    </cfRule>
  </conditionalFormatting>
  <conditionalFormatting sqref="AC39">
    <cfRule type="expression" dxfId="6087" priority="865">
      <formula>$M39=#REF!</formula>
    </cfRule>
    <cfRule type="expression" dxfId="6086" priority="866">
      <formula>$M39=#REF!</formula>
    </cfRule>
    <cfRule type="expression" dxfId="6085" priority="867">
      <formula>$M39=#REF!</formula>
    </cfRule>
    <cfRule type="expression" dxfId="6084" priority="868">
      <formula>$M39=#REF!</formula>
    </cfRule>
  </conditionalFormatting>
  <conditionalFormatting sqref="AC40">
    <cfRule type="expression" dxfId="6083" priority="861">
      <formula>$M40=#REF!</formula>
    </cfRule>
    <cfRule type="expression" dxfId="6082" priority="862">
      <formula>$M40=#REF!</formula>
    </cfRule>
    <cfRule type="expression" dxfId="6081" priority="863">
      <formula>$M40=#REF!</formula>
    </cfRule>
    <cfRule type="expression" dxfId="6080" priority="864">
      <formula>$M40=#REF!</formula>
    </cfRule>
  </conditionalFormatting>
  <conditionalFormatting sqref="AC41">
    <cfRule type="expression" dxfId="6079" priority="857">
      <formula>$M41=#REF!</formula>
    </cfRule>
    <cfRule type="expression" dxfId="6078" priority="858">
      <formula>$M41=#REF!</formula>
    </cfRule>
    <cfRule type="expression" dxfId="6077" priority="859">
      <formula>$M41=#REF!</formula>
    </cfRule>
    <cfRule type="expression" dxfId="6076" priority="860">
      <formula>$M41=#REF!</formula>
    </cfRule>
  </conditionalFormatting>
  <conditionalFormatting sqref="AC46">
    <cfRule type="expression" dxfId="6075" priority="853">
      <formula>$M46=#REF!</formula>
    </cfRule>
    <cfRule type="expression" dxfId="6074" priority="854">
      <formula>$M46=#REF!</formula>
    </cfRule>
    <cfRule type="expression" dxfId="6073" priority="855">
      <formula>$M46=#REF!</formula>
    </cfRule>
    <cfRule type="expression" dxfId="6072" priority="856">
      <formula>$M46=#REF!</formula>
    </cfRule>
  </conditionalFormatting>
  <conditionalFormatting sqref="AC48:AC49">
    <cfRule type="expression" dxfId="6071" priority="849">
      <formula>$M48=#REF!</formula>
    </cfRule>
    <cfRule type="expression" dxfId="6070" priority="850">
      <formula>$M48=#REF!</formula>
    </cfRule>
    <cfRule type="expression" dxfId="6069" priority="851">
      <formula>$M48=#REF!</formula>
    </cfRule>
    <cfRule type="expression" dxfId="6068" priority="852">
      <formula>$M48=#REF!</formula>
    </cfRule>
  </conditionalFormatting>
  <conditionalFormatting sqref="AC47">
    <cfRule type="expression" dxfId="6067" priority="845">
      <formula>$M47=#REF!</formula>
    </cfRule>
    <cfRule type="expression" dxfId="6066" priority="846">
      <formula>$M47=#REF!</formula>
    </cfRule>
    <cfRule type="expression" dxfId="6065" priority="847">
      <formula>$M47=#REF!</formula>
    </cfRule>
    <cfRule type="expression" dxfId="6064" priority="848">
      <formula>$M47=#REF!</formula>
    </cfRule>
  </conditionalFormatting>
  <conditionalFormatting sqref="AC50">
    <cfRule type="expression" dxfId="6063" priority="841">
      <formula>$M50=#REF!</formula>
    </cfRule>
    <cfRule type="expression" dxfId="6062" priority="842">
      <formula>$M50=#REF!</formula>
    </cfRule>
    <cfRule type="expression" dxfId="6061" priority="843">
      <formula>$M50=#REF!</formula>
    </cfRule>
    <cfRule type="expression" dxfId="6060" priority="844">
      <formula>$M50=#REF!</formula>
    </cfRule>
  </conditionalFormatting>
  <conditionalFormatting sqref="Q38:Q50">
    <cfRule type="cellIs" dxfId="6059" priority="840" operator="equal">
      <formula>"Mut+ext"</formula>
    </cfRule>
  </conditionalFormatting>
  <conditionalFormatting sqref="Z39:Z41">
    <cfRule type="expression" dxfId="6058" priority="836">
      <formula>$M39=#REF!</formula>
    </cfRule>
    <cfRule type="expression" dxfId="6057" priority="837">
      <formula>$M39=#REF!</formula>
    </cfRule>
    <cfRule type="expression" dxfId="6056" priority="838">
      <formula>$M39=#REF!</formula>
    </cfRule>
    <cfRule type="expression" dxfId="6055" priority="839">
      <formula>$M39=#REF!</formula>
    </cfRule>
  </conditionalFormatting>
  <conditionalFormatting sqref="AD63">
    <cfRule type="expression" dxfId="6054" priority="832">
      <formula>$M63=#REF!</formula>
    </cfRule>
    <cfRule type="expression" dxfId="6053" priority="833">
      <formula>$M63=#REF!</formula>
    </cfRule>
    <cfRule type="expression" dxfId="6052" priority="834">
      <formula>$M63=#REF!</formula>
    </cfRule>
    <cfRule type="expression" dxfId="6051" priority="835">
      <formula>$M63=#REF!</formula>
    </cfRule>
  </conditionalFormatting>
  <conditionalFormatting sqref="AD51:AD53">
    <cfRule type="expression" dxfId="6050" priority="828">
      <formula>$M51=#REF!</formula>
    </cfRule>
    <cfRule type="expression" dxfId="6049" priority="829">
      <formula>$M51=#REF!</formula>
    </cfRule>
    <cfRule type="expression" dxfId="6048" priority="830">
      <formula>$M51=#REF!</formula>
    </cfRule>
    <cfRule type="expression" dxfId="6047" priority="831">
      <formula>$M51=#REF!</formula>
    </cfRule>
  </conditionalFormatting>
  <conditionalFormatting sqref="Z51">
    <cfRule type="expression" dxfId="6046" priority="824">
      <formula>$M51=#REF!</formula>
    </cfRule>
    <cfRule type="expression" dxfId="6045" priority="825">
      <formula>$M51=#REF!</formula>
    </cfRule>
    <cfRule type="expression" dxfId="6044" priority="826">
      <formula>$M51=#REF!</formula>
    </cfRule>
    <cfRule type="expression" dxfId="6043" priority="827">
      <formula>$M51=#REF!</formula>
    </cfRule>
  </conditionalFormatting>
  <conditionalFormatting sqref="Z63">
    <cfRule type="expression" dxfId="6042" priority="820">
      <formula>$M63=#REF!</formula>
    </cfRule>
    <cfRule type="expression" dxfId="6041" priority="821">
      <formula>$M63=#REF!</formula>
    </cfRule>
    <cfRule type="expression" dxfId="6040" priority="822">
      <formula>$M63=#REF!</formula>
    </cfRule>
    <cfRule type="expression" dxfId="6039" priority="823">
      <formula>$M63=#REF!</formula>
    </cfRule>
  </conditionalFormatting>
  <conditionalFormatting sqref="AC51">
    <cfRule type="expression" dxfId="6038" priority="816">
      <formula>$M51=#REF!</formula>
    </cfRule>
    <cfRule type="expression" dxfId="6037" priority="817">
      <formula>$M51=#REF!</formula>
    </cfRule>
    <cfRule type="expression" dxfId="6036" priority="818">
      <formula>$M51=#REF!</formula>
    </cfRule>
    <cfRule type="expression" dxfId="6035" priority="819">
      <formula>$M51=#REF!</formula>
    </cfRule>
  </conditionalFormatting>
  <conditionalFormatting sqref="AC52">
    <cfRule type="expression" dxfId="6034" priority="812">
      <formula>$M52=#REF!</formula>
    </cfRule>
    <cfRule type="expression" dxfId="6033" priority="813">
      <formula>$M52=#REF!</formula>
    </cfRule>
    <cfRule type="expression" dxfId="6032" priority="814">
      <formula>$M52=#REF!</formula>
    </cfRule>
    <cfRule type="expression" dxfId="6031" priority="815">
      <formula>$M52=#REF!</formula>
    </cfRule>
  </conditionalFormatting>
  <conditionalFormatting sqref="AC53">
    <cfRule type="expression" dxfId="6030" priority="808">
      <formula>$M53=#REF!</formula>
    </cfRule>
    <cfRule type="expression" dxfId="6029" priority="809">
      <formula>$M53=#REF!</formula>
    </cfRule>
    <cfRule type="expression" dxfId="6028" priority="810">
      <formula>$M53=#REF!</formula>
    </cfRule>
    <cfRule type="expression" dxfId="6027" priority="811">
      <formula>$M53=#REF!</formula>
    </cfRule>
  </conditionalFormatting>
  <conditionalFormatting sqref="AC58">
    <cfRule type="expression" dxfId="6026" priority="804">
      <formula>$M58=#REF!</formula>
    </cfRule>
    <cfRule type="expression" dxfId="6025" priority="805">
      <formula>$M58=#REF!</formula>
    </cfRule>
    <cfRule type="expression" dxfId="6024" priority="806">
      <formula>$M58=#REF!</formula>
    </cfRule>
    <cfRule type="expression" dxfId="6023" priority="807">
      <formula>$M58=#REF!</formula>
    </cfRule>
  </conditionalFormatting>
  <conditionalFormatting sqref="AC59">
    <cfRule type="expression" dxfId="6022" priority="800">
      <formula>$M59=#REF!</formula>
    </cfRule>
    <cfRule type="expression" dxfId="6021" priority="801">
      <formula>$M59=#REF!</formula>
    </cfRule>
    <cfRule type="expression" dxfId="6020" priority="802">
      <formula>$M59=#REF!</formula>
    </cfRule>
    <cfRule type="expression" dxfId="6019" priority="803">
      <formula>$M59=#REF!</formula>
    </cfRule>
  </conditionalFormatting>
  <conditionalFormatting sqref="AC61:AC62">
    <cfRule type="expression" dxfId="6018" priority="796">
      <formula>$M61=#REF!</formula>
    </cfRule>
    <cfRule type="expression" dxfId="6017" priority="797">
      <formula>$M61=#REF!</formula>
    </cfRule>
    <cfRule type="expression" dxfId="6016" priority="798">
      <formula>$M61=#REF!</formula>
    </cfRule>
    <cfRule type="expression" dxfId="6015" priority="799">
      <formula>$M61=#REF!</formula>
    </cfRule>
  </conditionalFormatting>
  <conditionalFormatting sqref="AC60">
    <cfRule type="expression" dxfId="6014" priority="792">
      <formula>$M60=#REF!</formula>
    </cfRule>
    <cfRule type="expression" dxfId="6013" priority="793">
      <formula>$M60=#REF!</formula>
    </cfRule>
    <cfRule type="expression" dxfId="6012" priority="794">
      <formula>$M60=#REF!</formula>
    </cfRule>
    <cfRule type="expression" dxfId="6011" priority="795">
      <formula>$M60=#REF!</formula>
    </cfRule>
  </conditionalFormatting>
  <conditionalFormatting sqref="AC63">
    <cfRule type="expression" dxfId="6010" priority="788">
      <formula>$M63=#REF!</formula>
    </cfRule>
    <cfRule type="expression" dxfId="6009" priority="789">
      <formula>$M63=#REF!</formula>
    </cfRule>
    <cfRule type="expression" dxfId="6008" priority="790">
      <formula>$M63=#REF!</formula>
    </cfRule>
    <cfRule type="expression" dxfId="6007" priority="791">
      <formula>$M63=#REF!</formula>
    </cfRule>
  </conditionalFormatting>
  <conditionalFormatting sqref="Q51:Q53 Q58:Q63">
    <cfRule type="cellIs" dxfId="6006" priority="787" operator="equal">
      <formula>"Mut+ext"</formula>
    </cfRule>
  </conditionalFormatting>
  <conditionalFormatting sqref="Z52:Z53">
    <cfRule type="expression" dxfId="6005" priority="783">
      <formula>$M52=#REF!</formula>
    </cfRule>
    <cfRule type="expression" dxfId="6004" priority="784">
      <formula>$M52=#REF!</formula>
    </cfRule>
    <cfRule type="expression" dxfId="6003" priority="785">
      <formula>$M52=#REF!</formula>
    </cfRule>
    <cfRule type="expression" dxfId="6002" priority="786">
      <formula>$M52=#REF!</formula>
    </cfRule>
  </conditionalFormatting>
  <conditionalFormatting sqref="AD76">
    <cfRule type="expression" dxfId="6001" priority="779">
      <formula>$M76=#REF!</formula>
    </cfRule>
    <cfRule type="expression" dxfId="6000" priority="780">
      <formula>$M76=#REF!</formula>
    </cfRule>
    <cfRule type="expression" dxfId="5999" priority="781">
      <formula>$M76=#REF!</formula>
    </cfRule>
    <cfRule type="expression" dxfId="5998" priority="782">
      <formula>$M76=#REF!</formula>
    </cfRule>
  </conditionalFormatting>
  <conditionalFormatting sqref="Z64">
    <cfRule type="expression" dxfId="5997" priority="771">
      <formula>$M64=#REF!</formula>
    </cfRule>
    <cfRule type="expression" dxfId="5996" priority="772">
      <formula>$M64=#REF!</formula>
    </cfRule>
    <cfRule type="expression" dxfId="5995" priority="773">
      <formula>$M64=#REF!</formula>
    </cfRule>
    <cfRule type="expression" dxfId="5994" priority="774">
      <formula>$M64=#REF!</formula>
    </cfRule>
  </conditionalFormatting>
  <conditionalFormatting sqref="Z76">
    <cfRule type="expression" dxfId="5993" priority="767">
      <formula>$M76=#REF!</formula>
    </cfRule>
    <cfRule type="expression" dxfId="5992" priority="768">
      <formula>$M76=#REF!</formula>
    </cfRule>
    <cfRule type="expression" dxfId="5991" priority="769">
      <formula>$M76=#REF!</formula>
    </cfRule>
    <cfRule type="expression" dxfId="5990" priority="770">
      <formula>$M76=#REF!</formula>
    </cfRule>
  </conditionalFormatting>
  <conditionalFormatting sqref="AC64">
    <cfRule type="expression" dxfId="5989" priority="763">
      <formula>$M64=#REF!</formula>
    </cfRule>
    <cfRule type="expression" dxfId="5988" priority="764">
      <formula>$M64=#REF!</formula>
    </cfRule>
    <cfRule type="expression" dxfId="5987" priority="765">
      <formula>$M64=#REF!</formula>
    </cfRule>
    <cfRule type="expression" dxfId="5986" priority="766">
      <formula>$M64=#REF!</formula>
    </cfRule>
  </conditionalFormatting>
  <conditionalFormatting sqref="AC65">
    <cfRule type="expression" dxfId="5985" priority="759">
      <formula>$M65=#REF!</formula>
    </cfRule>
    <cfRule type="expression" dxfId="5984" priority="760">
      <formula>$M65=#REF!</formula>
    </cfRule>
    <cfRule type="expression" dxfId="5983" priority="761">
      <formula>$M65=#REF!</formula>
    </cfRule>
    <cfRule type="expression" dxfId="5982" priority="762">
      <formula>$M65=#REF!</formula>
    </cfRule>
  </conditionalFormatting>
  <conditionalFormatting sqref="AC66">
    <cfRule type="expression" dxfId="5981" priority="755">
      <formula>$M66=#REF!</formula>
    </cfRule>
    <cfRule type="expression" dxfId="5980" priority="756">
      <formula>$M66=#REF!</formula>
    </cfRule>
    <cfRule type="expression" dxfId="5979" priority="757">
      <formula>$M66=#REF!</formula>
    </cfRule>
    <cfRule type="expression" dxfId="5978" priority="758">
      <formula>$M66=#REF!</formula>
    </cfRule>
  </conditionalFormatting>
  <conditionalFormatting sqref="AC71">
    <cfRule type="expression" dxfId="5977" priority="751">
      <formula>$M71=#REF!</formula>
    </cfRule>
    <cfRule type="expression" dxfId="5976" priority="752">
      <formula>$M71=#REF!</formula>
    </cfRule>
    <cfRule type="expression" dxfId="5975" priority="753">
      <formula>$M71=#REF!</formula>
    </cfRule>
    <cfRule type="expression" dxfId="5974" priority="754">
      <formula>$M71=#REF!</formula>
    </cfRule>
  </conditionalFormatting>
  <conditionalFormatting sqref="AC72">
    <cfRule type="expression" dxfId="5973" priority="747">
      <formula>$M72=#REF!</formula>
    </cfRule>
    <cfRule type="expression" dxfId="5972" priority="748">
      <formula>$M72=#REF!</formula>
    </cfRule>
    <cfRule type="expression" dxfId="5971" priority="749">
      <formula>$M72=#REF!</formula>
    </cfRule>
    <cfRule type="expression" dxfId="5970" priority="750">
      <formula>$M72=#REF!</formula>
    </cfRule>
  </conditionalFormatting>
  <conditionalFormatting sqref="AC74:AC75">
    <cfRule type="expression" dxfId="5969" priority="743">
      <formula>$M74=#REF!</formula>
    </cfRule>
    <cfRule type="expression" dxfId="5968" priority="744">
      <formula>$M74=#REF!</formula>
    </cfRule>
    <cfRule type="expression" dxfId="5967" priority="745">
      <formula>$M74=#REF!</formula>
    </cfRule>
    <cfRule type="expression" dxfId="5966" priority="746">
      <formula>$M74=#REF!</formula>
    </cfRule>
  </conditionalFormatting>
  <conditionalFormatting sqref="AC73">
    <cfRule type="expression" dxfId="5965" priority="739">
      <formula>$M73=#REF!</formula>
    </cfRule>
    <cfRule type="expression" dxfId="5964" priority="740">
      <formula>$M73=#REF!</formula>
    </cfRule>
    <cfRule type="expression" dxfId="5963" priority="741">
      <formula>$M73=#REF!</formula>
    </cfRule>
    <cfRule type="expression" dxfId="5962" priority="742">
      <formula>$M73=#REF!</formula>
    </cfRule>
  </conditionalFormatting>
  <conditionalFormatting sqref="AC76">
    <cfRule type="expression" dxfId="5961" priority="735">
      <formula>$M76=#REF!</formula>
    </cfRule>
    <cfRule type="expression" dxfId="5960" priority="736">
      <formula>$M76=#REF!</formula>
    </cfRule>
    <cfRule type="expression" dxfId="5959" priority="737">
      <formula>$M76=#REF!</formula>
    </cfRule>
    <cfRule type="expression" dxfId="5958" priority="738">
      <formula>$M76=#REF!</formula>
    </cfRule>
  </conditionalFormatting>
  <conditionalFormatting sqref="Q64:Q66 Q71:Q76">
    <cfRule type="cellIs" dxfId="5957" priority="734" operator="equal">
      <formula>"Mut+ext"</formula>
    </cfRule>
  </conditionalFormatting>
  <conditionalFormatting sqref="Z65:Z66">
    <cfRule type="expression" dxfId="5956" priority="730">
      <formula>$M65=#REF!</formula>
    </cfRule>
    <cfRule type="expression" dxfId="5955" priority="731">
      <formula>$M65=#REF!</formula>
    </cfRule>
    <cfRule type="expression" dxfId="5954" priority="732">
      <formula>$M65=#REF!</formula>
    </cfRule>
    <cfRule type="expression" dxfId="5953" priority="733">
      <formula>$M65=#REF!</formula>
    </cfRule>
  </conditionalFormatting>
  <conditionalFormatting sqref="AD89">
    <cfRule type="expression" dxfId="5952" priority="726">
      <formula>$M89=#REF!</formula>
    </cfRule>
    <cfRule type="expression" dxfId="5951" priority="727">
      <formula>$M89=#REF!</formula>
    </cfRule>
    <cfRule type="expression" dxfId="5950" priority="728">
      <formula>$M89=#REF!</formula>
    </cfRule>
    <cfRule type="expression" dxfId="5949" priority="729">
      <formula>$M89=#REF!</formula>
    </cfRule>
  </conditionalFormatting>
  <conditionalFormatting sqref="AD77:AD79">
    <cfRule type="expression" dxfId="5948" priority="722">
      <formula>$M77=#REF!</formula>
    </cfRule>
    <cfRule type="expression" dxfId="5947" priority="723">
      <formula>$M77=#REF!</formula>
    </cfRule>
    <cfRule type="expression" dxfId="5946" priority="724">
      <formula>$M77=#REF!</formula>
    </cfRule>
    <cfRule type="expression" dxfId="5945" priority="725">
      <formula>$M77=#REF!</formula>
    </cfRule>
  </conditionalFormatting>
  <conditionalFormatting sqref="Z77">
    <cfRule type="expression" dxfId="5944" priority="718">
      <formula>$M77=#REF!</formula>
    </cfRule>
    <cfRule type="expression" dxfId="5943" priority="719">
      <formula>$M77=#REF!</formula>
    </cfRule>
    <cfRule type="expression" dxfId="5942" priority="720">
      <formula>$M77=#REF!</formula>
    </cfRule>
    <cfRule type="expression" dxfId="5941" priority="721">
      <formula>$M77=#REF!</formula>
    </cfRule>
  </conditionalFormatting>
  <conditionalFormatting sqref="Z89">
    <cfRule type="expression" dxfId="5940" priority="714">
      <formula>$M89=#REF!</formula>
    </cfRule>
    <cfRule type="expression" dxfId="5939" priority="715">
      <formula>$M89=#REF!</formula>
    </cfRule>
    <cfRule type="expression" dxfId="5938" priority="716">
      <formula>$M89=#REF!</formula>
    </cfRule>
    <cfRule type="expression" dxfId="5937" priority="717">
      <formula>$M89=#REF!</formula>
    </cfRule>
  </conditionalFormatting>
  <conditionalFormatting sqref="AC77">
    <cfRule type="expression" dxfId="5936" priority="710">
      <formula>$M77=#REF!</formula>
    </cfRule>
    <cfRule type="expression" dxfId="5935" priority="711">
      <formula>$M77=#REF!</formula>
    </cfRule>
    <cfRule type="expression" dxfId="5934" priority="712">
      <formula>$M77=#REF!</formula>
    </cfRule>
    <cfRule type="expression" dxfId="5933" priority="713">
      <formula>$M77=#REF!</formula>
    </cfRule>
  </conditionalFormatting>
  <conditionalFormatting sqref="AC78">
    <cfRule type="expression" dxfId="5932" priority="706">
      <formula>$M78=#REF!</formula>
    </cfRule>
    <cfRule type="expression" dxfId="5931" priority="707">
      <formula>$M78=#REF!</formula>
    </cfRule>
    <cfRule type="expression" dxfId="5930" priority="708">
      <formula>$M78=#REF!</formula>
    </cfRule>
    <cfRule type="expression" dxfId="5929" priority="709">
      <formula>$M78=#REF!</formula>
    </cfRule>
  </conditionalFormatting>
  <conditionalFormatting sqref="AC79 Z84:Z88">
    <cfRule type="expression" dxfId="5928" priority="702">
      <formula>$M79=#REF!</formula>
    </cfRule>
    <cfRule type="expression" dxfId="5927" priority="703">
      <formula>$M79=#REF!</formula>
    </cfRule>
    <cfRule type="expression" dxfId="5926" priority="704">
      <formula>$M79=#REF!</formula>
    </cfRule>
    <cfRule type="expression" dxfId="5925" priority="705">
      <formula>$M79=#REF!</formula>
    </cfRule>
  </conditionalFormatting>
  <conditionalFormatting sqref="AC84">
    <cfRule type="expression" dxfId="5924" priority="698">
      <formula>$M84=#REF!</formula>
    </cfRule>
    <cfRule type="expression" dxfId="5923" priority="699">
      <formula>$M84=#REF!</formula>
    </cfRule>
    <cfRule type="expression" dxfId="5922" priority="700">
      <formula>$M84=#REF!</formula>
    </cfRule>
    <cfRule type="expression" dxfId="5921" priority="701">
      <formula>$M84=#REF!</formula>
    </cfRule>
  </conditionalFormatting>
  <conditionalFormatting sqref="AC85">
    <cfRule type="expression" dxfId="5920" priority="694">
      <formula>$M85=#REF!</formula>
    </cfRule>
    <cfRule type="expression" dxfId="5919" priority="695">
      <formula>$M85=#REF!</formula>
    </cfRule>
    <cfRule type="expression" dxfId="5918" priority="696">
      <formula>$M85=#REF!</formula>
    </cfRule>
    <cfRule type="expression" dxfId="5917" priority="697">
      <formula>$M85=#REF!</formula>
    </cfRule>
  </conditionalFormatting>
  <conditionalFormatting sqref="AC87:AC88">
    <cfRule type="expression" dxfId="5916" priority="690">
      <formula>$M87=#REF!</formula>
    </cfRule>
    <cfRule type="expression" dxfId="5915" priority="691">
      <formula>$M87=#REF!</formula>
    </cfRule>
    <cfRule type="expression" dxfId="5914" priority="692">
      <formula>$M87=#REF!</formula>
    </cfRule>
    <cfRule type="expression" dxfId="5913" priority="693">
      <formula>$M87=#REF!</formula>
    </cfRule>
  </conditionalFormatting>
  <conditionalFormatting sqref="AC86">
    <cfRule type="expression" dxfId="5912" priority="686">
      <formula>$M86=#REF!</formula>
    </cfRule>
    <cfRule type="expression" dxfId="5911" priority="687">
      <formula>$M86=#REF!</formula>
    </cfRule>
    <cfRule type="expression" dxfId="5910" priority="688">
      <formula>$M86=#REF!</formula>
    </cfRule>
    <cfRule type="expression" dxfId="5909" priority="689">
      <formula>$M86=#REF!</formula>
    </cfRule>
  </conditionalFormatting>
  <conditionalFormatting sqref="AC89">
    <cfRule type="expression" dxfId="5908" priority="682">
      <formula>$M89=#REF!</formula>
    </cfRule>
    <cfRule type="expression" dxfId="5907" priority="683">
      <formula>$M89=#REF!</formula>
    </cfRule>
    <cfRule type="expression" dxfId="5906" priority="684">
      <formula>$M89=#REF!</formula>
    </cfRule>
    <cfRule type="expression" dxfId="5905" priority="685">
      <formula>$M89=#REF!</formula>
    </cfRule>
  </conditionalFormatting>
  <conditionalFormatting sqref="Q77:Q79 Q84:Q89">
    <cfRule type="cellIs" dxfId="5904" priority="681" operator="equal">
      <formula>"Mut+ext"</formula>
    </cfRule>
  </conditionalFormatting>
  <conditionalFormatting sqref="Z78:Z79">
    <cfRule type="expression" dxfId="5903" priority="677">
      <formula>$M78=#REF!</formula>
    </cfRule>
    <cfRule type="expression" dxfId="5902" priority="678">
      <formula>$M78=#REF!</formula>
    </cfRule>
    <cfRule type="expression" dxfId="5901" priority="679">
      <formula>$M78=#REF!</formula>
    </cfRule>
    <cfRule type="expression" dxfId="5900" priority="680">
      <formula>$M78=#REF!</formula>
    </cfRule>
  </conditionalFormatting>
  <conditionalFormatting sqref="AD102">
    <cfRule type="expression" dxfId="5899" priority="673">
      <formula>$M102=#REF!</formula>
    </cfRule>
    <cfRule type="expression" dxfId="5898" priority="674">
      <formula>$M102=#REF!</formula>
    </cfRule>
    <cfRule type="expression" dxfId="5897" priority="675">
      <formula>$M102=#REF!</formula>
    </cfRule>
    <cfRule type="expression" dxfId="5896" priority="676">
      <formula>$M102=#REF!</formula>
    </cfRule>
  </conditionalFormatting>
  <conditionalFormatting sqref="AD90:AD93">
    <cfRule type="expression" dxfId="5895" priority="669">
      <formula>$M90=#REF!</formula>
    </cfRule>
    <cfRule type="expression" dxfId="5894" priority="670">
      <formula>$M90=#REF!</formula>
    </cfRule>
    <cfRule type="expression" dxfId="5893" priority="671">
      <formula>$M90=#REF!</formula>
    </cfRule>
    <cfRule type="expression" dxfId="5892" priority="672">
      <formula>$M90=#REF!</formula>
    </cfRule>
  </conditionalFormatting>
  <conditionalFormatting sqref="Z90">
    <cfRule type="expression" dxfId="5891" priority="665">
      <formula>$M90=#REF!</formula>
    </cfRule>
    <cfRule type="expression" dxfId="5890" priority="666">
      <formula>$M90=#REF!</formula>
    </cfRule>
    <cfRule type="expression" dxfId="5889" priority="667">
      <formula>$M90=#REF!</formula>
    </cfRule>
    <cfRule type="expression" dxfId="5888" priority="668">
      <formula>$M90=#REF!</formula>
    </cfRule>
  </conditionalFormatting>
  <conditionalFormatting sqref="Z102">
    <cfRule type="expression" dxfId="5887" priority="661">
      <formula>$M102=#REF!</formula>
    </cfRule>
    <cfRule type="expression" dxfId="5886" priority="662">
      <formula>$M102=#REF!</formula>
    </cfRule>
    <cfRule type="expression" dxfId="5885" priority="663">
      <formula>$M102=#REF!</formula>
    </cfRule>
    <cfRule type="expression" dxfId="5884" priority="664">
      <formula>$M102=#REF!</formula>
    </cfRule>
  </conditionalFormatting>
  <conditionalFormatting sqref="AC90 Z98:Z101 AD109:AD114">
    <cfRule type="expression" dxfId="5883" priority="657">
      <formula>$M90=#REF!</formula>
    </cfRule>
    <cfRule type="expression" dxfId="5882" priority="658">
      <formula>$M90=#REF!</formula>
    </cfRule>
    <cfRule type="expression" dxfId="5881" priority="659">
      <formula>$M90=#REF!</formula>
    </cfRule>
    <cfRule type="expression" dxfId="5880" priority="660">
      <formula>$M90=#REF!</formula>
    </cfRule>
  </conditionalFormatting>
  <conditionalFormatting sqref="AC91">
    <cfRule type="expression" dxfId="5879" priority="653">
      <formula>$M91=#REF!</formula>
    </cfRule>
    <cfRule type="expression" dxfId="5878" priority="654">
      <formula>$M91=#REF!</formula>
    </cfRule>
    <cfRule type="expression" dxfId="5877" priority="655">
      <formula>$M91=#REF!</formula>
    </cfRule>
    <cfRule type="expression" dxfId="5876" priority="656">
      <formula>$M91=#REF!</formula>
    </cfRule>
  </conditionalFormatting>
  <conditionalFormatting sqref="AC92">
    <cfRule type="expression" dxfId="5875" priority="649">
      <formula>$M92=#REF!</formula>
    </cfRule>
    <cfRule type="expression" dxfId="5874" priority="650">
      <formula>$M92=#REF!</formula>
    </cfRule>
    <cfRule type="expression" dxfId="5873" priority="651">
      <formula>$M92=#REF!</formula>
    </cfRule>
    <cfRule type="expression" dxfId="5872" priority="652">
      <formula>$M92=#REF!</formula>
    </cfRule>
  </conditionalFormatting>
  <conditionalFormatting sqref="AC93">
    <cfRule type="expression" dxfId="5871" priority="645">
      <formula>$M93=#REF!</formula>
    </cfRule>
    <cfRule type="expression" dxfId="5870" priority="646">
      <formula>$M93=#REF!</formula>
    </cfRule>
    <cfRule type="expression" dxfId="5869" priority="647">
      <formula>$M93=#REF!</formula>
    </cfRule>
    <cfRule type="expression" dxfId="5868" priority="648">
      <formula>$M93=#REF!</formula>
    </cfRule>
  </conditionalFormatting>
  <conditionalFormatting sqref="AC98">
    <cfRule type="expression" dxfId="5867" priority="641">
      <formula>$M98=#REF!</formula>
    </cfRule>
    <cfRule type="expression" dxfId="5866" priority="642">
      <formula>$M98=#REF!</formula>
    </cfRule>
    <cfRule type="expression" dxfId="5865" priority="643">
      <formula>$M98=#REF!</formula>
    </cfRule>
    <cfRule type="expression" dxfId="5864" priority="644">
      <formula>$M98=#REF!</formula>
    </cfRule>
  </conditionalFormatting>
  <conditionalFormatting sqref="AC100:AC101">
    <cfRule type="expression" dxfId="5863" priority="637">
      <formula>$M100=#REF!</formula>
    </cfRule>
    <cfRule type="expression" dxfId="5862" priority="638">
      <formula>$M100=#REF!</formula>
    </cfRule>
    <cfRule type="expression" dxfId="5861" priority="639">
      <formula>$M100=#REF!</formula>
    </cfRule>
    <cfRule type="expression" dxfId="5860" priority="640">
      <formula>$M100=#REF!</formula>
    </cfRule>
  </conditionalFormatting>
  <conditionalFormatting sqref="AC99">
    <cfRule type="expression" dxfId="5859" priority="633">
      <formula>$M99=#REF!</formula>
    </cfRule>
    <cfRule type="expression" dxfId="5858" priority="634">
      <formula>$M99=#REF!</formula>
    </cfRule>
    <cfRule type="expression" dxfId="5857" priority="635">
      <formula>$M99=#REF!</formula>
    </cfRule>
    <cfRule type="expression" dxfId="5856" priority="636">
      <formula>$M99=#REF!</formula>
    </cfRule>
  </conditionalFormatting>
  <conditionalFormatting sqref="AC102">
    <cfRule type="expression" dxfId="5855" priority="629">
      <formula>$M102=#REF!</formula>
    </cfRule>
    <cfRule type="expression" dxfId="5854" priority="630">
      <formula>$M102=#REF!</formula>
    </cfRule>
    <cfRule type="expression" dxfId="5853" priority="631">
      <formula>$M102=#REF!</formula>
    </cfRule>
    <cfRule type="expression" dxfId="5852" priority="632">
      <formula>$M102=#REF!</formula>
    </cfRule>
  </conditionalFormatting>
  <conditionalFormatting sqref="Q90:Q93 Q98:Q102">
    <cfRule type="cellIs" dxfId="5851" priority="628" operator="equal">
      <formula>"Mut+ext"</formula>
    </cfRule>
  </conditionalFormatting>
  <conditionalFormatting sqref="Z91:Z93">
    <cfRule type="expression" dxfId="5850" priority="624">
      <formula>$M91=#REF!</formula>
    </cfRule>
    <cfRule type="expression" dxfId="5849" priority="625">
      <formula>$M91=#REF!</formula>
    </cfRule>
    <cfRule type="expression" dxfId="5848" priority="626">
      <formula>$M91=#REF!</formula>
    </cfRule>
    <cfRule type="expression" dxfId="5847" priority="627">
      <formula>$M91=#REF!</formula>
    </cfRule>
  </conditionalFormatting>
  <conditionalFormatting sqref="AD115">
    <cfRule type="expression" dxfId="5846" priority="620">
      <formula>$M115=#REF!</formula>
    </cfRule>
    <cfRule type="expression" dxfId="5845" priority="621">
      <formula>$M115=#REF!</formula>
    </cfRule>
    <cfRule type="expression" dxfId="5844" priority="622">
      <formula>$M115=#REF!</formula>
    </cfRule>
    <cfRule type="expression" dxfId="5843" priority="623">
      <formula>$M115=#REF!</formula>
    </cfRule>
  </conditionalFormatting>
  <conditionalFormatting sqref="AD103:AD104">
    <cfRule type="expression" dxfId="5842" priority="616">
      <formula>$M103=#REF!</formula>
    </cfRule>
    <cfRule type="expression" dxfId="5841" priority="617">
      <formula>$M103=#REF!</formula>
    </cfRule>
    <cfRule type="expression" dxfId="5840" priority="618">
      <formula>$M103=#REF!</formula>
    </cfRule>
    <cfRule type="expression" dxfId="5839" priority="619">
      <formula>$M103=#REF!</formula>
    </cfRule>
  </conditionalFormatting>
  <conditionalFormatting sqref="Z103">
    <cfRule type="expression" dxfId="5838" priority="612">
      <formula>$M103=#REF!</formula>
    </cfRule>
    <cfRule type="expression" dxfId="5837" priority="613">
      <formula>$M103=#REF!</formula>
    </cfRule>
    <cfRule type="expression" dxfId="5836" priority="614">
      <formula>$M103=#REF!</formula>
    </cfRule>
    <cfRule type="expression" dxfId="5835" priority="615">
      <formula>$M103=#REF!</formula>
    </cfRule>
  </conditionalFormatting>
  <conditionalFormatting sqref="Z115">
    <cfRule type="expression" dxfId="5834" priority="608">
      <formula>$M115=#REF!</formula>
    </cfRule>
    <cfRule type="expression" dxfId="5833" priority="609">
      <formula>$M115=#REF!</formula>
    </cfRule>
    <cfRule type="expression" dxfId="5832" priority="610">
      <formula>$M115=#REF!</formula>
    </cfRule>
    <cfRule type="expression" dxfId="5831" priority="611">
      <formula>$M115=#REF!</formula>
    </cfRule>
  </conditionalFormatting>
  <conditionalFormatting sqref="AC103">
    <cfRule type="expression" dxfId="5830" priority="604">
      <formula>$M103=#REF!</formula>
    </cfRule>
    <cfRule type="expression" dxfId="5829" priority="605">
      <formula>$M103=#REF!</formula>
    </cfRule>
    <cfRule type="expression" dxfId="5828" priority="606">
      <formula>$M103=#REF!</formula>
    </cfRule>
    <cfRule type="expression" dxfId="5827" priority="607">
      <formula>$M103=#REF!</formula>
    </cfRule>
  </conditionalFormatting>
  <conditionalFormatting sqref="AC104">
    <cfRule type="expression" dxfId="5826" priority="600">
      <formula>$M104=#REF!</formula>
    </cfRule>
    <cfRule type="expression" dxfId="5825" priority="601">
      <formula>$M104=#REF!</formula>
    </cfRule>
    <cfRule type="expression" dxfId="5824" priority="602">
      <formula>$M104=#REF!</formula>
    </cfRule>
    <cfRule type="expression" dxfId="5823" priority="603">
      <formula>$M104=#REF!</formula>
    </cfRule>
  </conditionalFormatting>
  <conditionalFormatting sqref="AC109">
    <cfRule type="expression" dxfId="5822" priority="596">
      <formula>$M109=#REF!</formula>
    </cfRule>
    <cfRule type="expression" dxfId="5821" priority="597">
      <formula>$M109=#REF!</formula>
    </cfRule>
    <cfRule type="expression" dxfId="5820" priority="598">
      <formula>$M109=#REF!</formula>
    </cfRule>
    <cfRule type="expression" dxfId="5819" priority="599">
      <formula>$M109=#REF!</formula>
    </cfRule>
  </conditionalFormatting>
  <conditionalFormatting sqref="AC110">
    <cfRule type="expression" dxfId="5818" priority="592">
      <formula>$M110=#REF!</formula>
    </cfRule>
    <cfRule type="expression" dxfId="5817" priority="593">
      <formula>$M110=#REF!</formula>
    </cfRule>
    <cfRule type="expression" dxfId="5816" priority="594">
      <formula>$M110=#REF!</formula>
    </cfRule>
    <cfRule type="expression" dxfId="5815" priority="595">
      <formula>$M110=#REF!</formula>
    </cfRule>
  </conditionalFormatting>
  <conditionalFormatting sqref="AC111">
    <cfRule type="expression" dxfId="5814" priority="588">
      <formula>$M111=#REF!</formula>
    </cfRule>
    <cfRule type="expression" dxfId="5813" priority="589">
      <formula>$M111=#REF!</formula>
    </cfRule>
    <cfRule type="expression" dxfId="5812" priority="590">
      <formula>$M111=#REF!</formula>
    </cfRule>
    <cfRule type="expression" dxfId="5811" priority="591">
      <formula>$M111=#REF!</formula>
    </cfRule>
  </conditionalFormatting>
  <conditionalFormatting sqref="AC113:AC114">
    <cfRule type="expression" dxfId="5810" priority="584">
      <formula>$M113=#REF!</formula>
    </cfRule>
    <cfRule type="expression" dxfId="5809" priority="585">
      <formula>$M113=#REF!</formula>
    </cfRule>
    <cfRule type="expression" dxfId="5808" priority="586">
      <formula>$M113=#REF!</formula>
    </cfRule>
    <cfRule type="expression" dxfId="5807" priority="587">
      <formula>$M113=#REF!</formula>
    </cfRule>
  </conditionalFormatting>
  <conditionalFormatting sqref="AC112">
    <cfRule type="expression" dxfId="5806" priority="580">
      <formula>$M112=#REF!</formula>
    </cfRule>
    <cfRule type="expression" dxfId="5805" priority="581">
      <formula>$M112=#REF!</formula>
    </cfRule>
    <cfRule type="expression" dxfId="5804" priority="582">
      <formula>$M112=#REF!</formula>
    </cfRule>
    <cfRule type="expression" dxfId="5803" priority="583">
      <formula>$M112=#REF!</formula>
    </cfRule>
  </conditionalFormatting>
  <conditionalFormatting sqref="AC115">
    <cfRule type="expression" dxfId="5802" priority="576">
      <formula>$M115=#REF!</formula>
    </cfRule>
    <cfRule type="expression" dxfId="5801" priority="577">
      <formula>$M115=#REF!</formula>
    </cfRule>
    <cfRule type="expression" dxfId="5800" priority="578">
      <formula>$M115=#REF!</formula>
    </cfRule>
    <cfRule type="expression" dxfId="5799" priority="579">
      <formula>$M115=#REF!</formula>
    </cfRule>
  </conditionalFormatting>
  <conditionalFormatting sqref="Q103:Q104 Q109:Q115">
    <cfRule type="cellIs" dxfId="5798" priority="575" operator="equal">
      <formula>"Mut+ext"</formula>
    </cfRule>
  </conditionalFormatting>
  <conditionalFormatting sqref="Z104">
    <cfRule type="expression" dxfId="5797" priority="571">
      <formula>$M104=#REF!</formula>
    </cfRule>
    <cfRule type="expression" dxfId="5796" priority="572">
      <formula>$M104=#REF!</formula>
    </cfRule>
    <cfRule type="expression" dxfId="5795" priority="573">
      <formula>$M104=#REF!</formula>
    </cfRule>
    <cfRule type="expression" dxfId="5794" priority="574">
      <formula>$M104=#REF!</formula>
    </cfRule>
  </conditionalFormatting>
  <conditionalFormatting sqref="AD128">
    <cfRule type="expression" dxfId="5793" priority="567">
      <formula>$M128=#REF!</formula>
    </cfRule>
    <cfRule type="expression" dxfId="5792" priority="568">
      <formula>$M128=#REF!</formula>
    </cfRule>
    <cfRule type="expression" dxfId="5791" priority="569">
      <formula>$M128=#REF!</formula>
    </cfRule>
    <cfRule type="expression" dxfId="5790" priority="570">
      <formula>$M128=#REF!</formula>
    </cfRule>
  </conditionalFormatting>
  <conditionalFormatting sqref="AD116:AD117">
    <cfRule type="expression" dxfId="5789" priority="563">
      <formula>$M116=#REF!</formula>
    </cfRule>
    <cfRule type="expression" dxfId="5788" priority="564">
      <formula>$M116=#REF!</formula>
    </cfRule>
    <cfRule type="expression" dxfId="5787" priority="565">
      <formula>$M116=#REF!</formula>
    </cfRule>
    <cfRule type="expression" dxfId="5786" priority="566">
      <formula>$M116=#REF!</formula>
    </cfRule>
  </conditionalFormatting>
  <conditionalFormatting sqref="Z116">
    <cfRule type="expression" dxfId="5785" priority="559">
      <formula>$M116=#REF!</formula>
    </cfRule>
    <cfRule type="expression" dxfId="5784" priority="560">
      <formula>$M116=#REF!</formula>
    </cfRule>
    <cfRule type="expression" dxfId="5783" priority="561">
      <formula>$M116=#REF!</formula>
    </cfRule>
    <cfRule type="expression" dxfId="5782" priority="562">
      <formula>$M116=#REF!</formula>
    </cfRule>
  </conditionalFormatting>
  <conditionalFormatting sqref="Z128">
    <cfRule type="expression" dxfId="5781" priority="555">
      <formula>$M128=#REF!</formula>
    </cfRule>
    <cfRule type="expression" dxfId="5780" priority="556">
      <formula>$M128=#REF!</formula>
    </cfRule>
    <cfRule type="expression" dxfId="5779" priority="557">
      <formula>$M128=#REF!</formula>
    </cfRule>
    <cfRule type="expression" dxfId="5778" priority="558">
      <formula>$M128=#REF!</formula>
    </cfRule>
  </conditionalFormatting>
  <conditionalFormatting sqref="AC116">
    <cfRule type="expression" dxfId="5777" priority="551">
      <formula>$M116=#REF!</formula>
    </cfRule>
    <cfRule type="expression" dxfId="5776" priority="552">
      <formula>$M116=#REF!</formula>
    </cfRule>
    <cfRule type="expression" dxfId="5775" priority="553">
      <formula>$M116=#REF!</formula>
    </cfRule>
    <cfRule type="expression" dxfId="5774" priority="554">
      <formula>$M116=#REF!</formula>
    </cfRule>
  </conditionalFormatting>
  <conditionalFormatting sqref="AC117">
    <cfRule type="expression" dxfId="5773" priority="547">
      <formula>$M117=#REF!</formula>
    </cfRule>
    <cfRule type="expression" dxfId="5772" priority="548">
      <formula>$M117=#REF!</formula>
    </cfRule>
    <cfRule type="expression" dxfId="5771" priority="549">
      <formula>$M117=#REF!</formula>
    </cfRule>
    <cfRule type="expression" dxfId="5770" priority="550">
      <formula>$M117=#REF!</formula>
    </cfRule>
  </conditionalFormatting>
  <conditionalFormatting sqref="AC122">
    <cfRule type="expression" dxfId="5769" priority="543">
      <formula>$M122=#REF!</formula>
    </cfRule>
    <cfRule type="expression" dxfId="5768" priority="544">
      <formula>$M122=#REF!</formula>
    </cfRule>
    <cfRule type="expression" dxfId="5767" priority="545">
      <formula>$M122=#REF!</formula>
    </cfRule>
    <cfRule type="expression" dxfId="5766" priority="546">
      <formula>$M122=#REF!</formula>
    </cfRule>
  </conditionalFormatting>
  <conditionalFormatting sqref="AC123">
    <cfRule type="expression" dxfId="5765" priority="539">
      <formula>$M123=#REF!</formula>
    </cfRule>
    <cfRule type="expression" dxfId="5764" priority="540">
      <formula>$M123=#REF!</formula>
    </cfRule>
    <cfRule type="expression" dxfId="5763" priority="541">
      <formula>$M123=#REF!</formula>
    </cfRule>
    <cfRule type="expression" dxfId="5762" priority="542">
      <formula>$M123=#REF!</formula>
    </cfRule>
  </conditionalFormatting>
  <conditionalFormatting sqref="AC124">
    <cfRule type="expression" dxfId="5761" priority="535">
      <formula>$M124=#REF!</formula>
    </cfRule>
    <cfRule type="expression" dxfId="5760" priority="536">
      <formula>$M124=#REF!</formula>
    </cfRule>
    <cfRule type="expression" dxfId="5759" priority="537">
      <formula>$M124=#REF!</formula>
    </cfRule>
    <cfRule type="expression" dxfId="5758" priority="538">
      <formula>$M124=#REF!</formula>
    </cfRule>
  </conditionalFormatting>
  <conditionalFormatting sqref="AC126:AC127">
    <cfRule type="expression" dxfId="5757" priority="531">
      <formula>$M126=#REF!</formula>
    </cfRule>
    <cfRule type="expression" dxfId="5756" priority="532">
      <formula>$M126=#REF!</formula>
    </cfRule>
    <cfRule type="expression" dxfId="5755" priority="533">
      <formula>$M126=#REF!</formula>
    </cfRule>
    <cfRule type="expression" dxfId="5754" priority="534">
      <formula>$M126=#REF!</formula>
    </cfRule>
  </conditionalFormatting>
  <conditionalFormatting sqref="AC125">
    <cfRule type="expression" dxfId="5753" priority="527">
      <formula>$M125=#REF!</formula>
    </cfRule>
    <cfRule type="expression" dxfId="5752" priority="528">
      <formula>$M125=#REF!</formula>
    </cfRule>
    <cfRule type="expression" dxfId="5751" priority="529">
      <formula>$M125=#REF!</formula>
    </cfRule>
    <cfRule type="expression" dxfId="5750" priority="530">
      <formula>$M125=#REF!</formula>
    </cfRule>
  </conditionalFormatting>
  <conditionalFormatting sqref="AC128">
    <cfRule type="expression" dxfId="5749" priority="523">
      <formula>$M128=#REF!</formula>
    </cfRule>
    <cfRule type="expression" dxfId="5748" priority="524">
      <formula>$M128=#REF!</formula>
    </cfRule>
    <cfRule type="expression" dxfId="5747" priority="525">
      <formula>$M128=#REF!</formula>
    </cfRule>
    <cfRule type="expression" dxfId="5746" priority="526">
      <formula>$M128=#REF!</formula>
    </cfRule>
  </conditionalFormatting>
  <conditionalFormatting sqref="Q116:Q117 Q122:Q128">
    <cfRule type="cellIs" dxfId="5745" priority="522" operator="equal">
      <formula>"Mut+ext"</formula>
    </cfRule>
  </conditionalFormatting>
  <conditionalFormatting sqref="Z117">
    <cfRule type="expression" dxfId="5744" priority="518">
      <formula>$M117=#REF!</formula>
    </cfRule>
    <cfRule type="expression" dxfId="5743" priority="519">
      <formula>$M117=#REF!</formula>
    </cfRule>
    <cfRule type="expression" dxfId="5742" priority="520">
      <formula>$M117=#REF!</formula>
    </cfRule>
    <cfRule type="expression" dxfId="5741" priority="521">
      <formula>$M117=#REF!</formula>
    </cfRule>
  </conditionalFormatting>
  <conditionalFormatting sqref="AD141">
    <cfRule type="expression" dxfId="5740" priority="514">
      <formula>$M141=#REF!</formula>
    </cfRule>
    <cfRule type="expression" dxfId="5739" priority="515">
      <formula>$M141=#REF!</formula>
    </cfRule>
    <cfRule type="expression" dxfId="5738" priority="516">
      <formula>$M141=#REF!</formula>
    </cfRule>
    <cfRule type="expression" dxfId="5737" priority="517">
      <formula>$M141=#REF!</formula>
    </cfRule>
  </conditionalFormatting>
  <conditionalFormatting sqref="AD129:AD130">
    <cfRule type="expression" dxfId="5736" priority="510">
      <formula>$M129=#REF!</formula>
    </cfRule>
    <cfRule type="expression" dxfId="5735" priority="511">
      <formula>$M129=#REF!</formula>
    </cfRule>
    <cfRule type="expression" dxfId="5734" priority="512">
      <formula>$M129=#REF!</formula>
    </cfRule>
    <cfRule type="expression" dxfId="5733" priority="513">
      <formula>$M129=#REF!</formula>
    </cfRule>
  </conditionalFormatting>
  <conditionalFormatting sqref="Z129">
    <cfRule type="expression" dxfId="5732" priority="506">
      <formula>$M129=#REF!</formula>
    </cfRule>
    <cfRule type="expression" dxfId="5731" priority="507">
      <formula>$M129=#REF!</formula>
    </cfRule>
    <cfRule type="expression" dxfId="5730" priority="508">
      <formula>$M129=#REF!</formula>
    </cfRule>
    <cfRule type="expression" dxfId="5729" priority="509">
      <formula>$M129=#REF!</formula>
    </cfRule>
  </conditionalFormatting>
  <conditionalFormatting sqref="Z141">
    <cfRule type="expression" dxfId="5728" priority="502">
      <formula>$M141=#REF!</formula>
    </cfRule>
    <cfRule type="expression" dxfId="5727" priority="503">
      <formula>$M141=#REF!</formula>
    </cfRule>
    <cfRule type="expression" dxfId="5726" priority="504">
      <formula>$M141=#REF!</formula>
    </cfRule>
    <cfRule type="expression" dxfId="5725" priority="505">
      <formula>$M141=#REF!</formula>
    </cfRule>
  </conditionalFormatting>
  <conditionalFormatting sqref="AC129">
    <cfRule type="expression" dxfId="5724" priority="498">
      <formula>$M129=#REF!</formula>
    </cfRule>
    <cfRule type="expression" dxfId="5723" priority="499">
      <formula>$M129=#REF!</formula>
    </cfRule>
    <cfRule type="expression" dxfId="5722" priority="500">
      <formula>$M129=#REF!</formula>
    </cfRule>
    <cfRule type="expression" dxfId="5721" priority="501">
      <formula>$M129=#REF!</formula>
    </cfRule>
  </conditionalFormatting>
  <conditionalFormatting sqref="AC130">
    <cfRule type="expression" dxfId="5720" priority="494">
      <formula>$M130=#REF!</formula>
    </cfRule>
    <cfRule type="expression" dxfId="5719" priority="495">
      <formula>$M130=#REF!</formula>
    </cfRule>
    <cfRule type="expression" dxfId="5718" priority="496">
      <formula>$M130=#REF!</formula>
    </cfRule>
    <cfRule type="expression" dxfId="5717" priority="497">
      <formula>$M130=#REF!</formula>
    </cfRule>
  </conditionalFormatting>
  <conditionalFormatting sqref="AC135">
    <cfRule type="expression" dxfId="5716" priority="490">
      <formula>$M135=#REF!</formula>
    </cfRule>
    <cfRule type="expression" dxfId="5715" priority="491">
      <formula>$M135=#REF!</formula>
    </cfRule>
    <cfRule type="expression" dxfId="5714" priority="492">
      <formula>$M135=#REF!</formula>
    </cfRule>
    <cfRule type="expression" dxfId="5713" priority="493">
      <formula>$M135=#REF!</formula>
    </cfRule>
  </conditionalFormatting>
  <conditionalFormatting sqref="AC136">
    <cfRule type="expression" dxfId="5712" priority="486">
      <formula>$M136=#REF!</formula>
    </cfRule>
    <cfRule type="expression" dxfId="5711" priority="487">
      <formula>$M136=#REF!</formula>
    </cfRule>
    <cfRule type="expression" dxfId="5710" priority="488">
      <formula>$M136=#REF!</formula>
    </cfRule>
    <cfRule type="expression" dxfId="5709" priority="489">
      <formula>$M136=#REF!</formula>
    </cfRule>
  </conditionalFormatting>
  <conditionalFormatting sqref="AC137">
    <cfRule type="expression" dxfId="5708" priority="482">
      <formula>$M137=#REF!</formula>
    </cfRule>
    <cfRule type="expression" dxfId="5707" priority="483">
      <formula>$M137=#REF!</formula>
    </cfRule>
    <cfRule type="expression" dxfId="5706" priority="484">
      <formula>$M137=#REF!</formula>
    </cfRule>
    <cfRule type="expression" dxfId="5705" priority="485">
      <formula>$M137=#REF!</formula>
    </cfRule>
  </conditionalFormatting>
  <conditionalFormatting sqref="AC139:AC140">
    <cfRule type="expression" dxfId="5704" priority="478">
      <formula>$M139=#REF!</formula>
    </cfRule>
    <cfRule type="expression" dxfId="5703" priority="479">
      <formula>$M139=#REF!</formula>
    </cfRule>
    <cfRule type="expression" dxfId="5702" priority="480">
      <formula>$M139=#REF!</formula>
    </cfRule>
    <cfRule type="expression" dxfId="5701" priority="481">
      <formula>$M139=#REF!</formula>
    </cfRule>
  </conditionalFormatting>
  <conditionalFormatting sqref="AC138">
    <cfRule type="expression" dxfId="5700" priority="474">
      <formula>$M138=#REF!</formula>
    </cfRule>
    <cfRule type="expression" dxfId="5699" priority="475">
      <formula>$M138=#REF!</formula>
    </cfRule>
    <cfRule type="expression" dxfId="5698" priority="476">
      <formula>$M138=#REF!</formula>
    </cfRule>
    <cfRule type="expression" dxfId="5697" priority="477">
      <formula>$M138=#REF!</formula>
    </cfRule>
  </conditionalFormatting>
  <conditionalFormatting sqref="AC141 Z135:Z140 AC255:AD258 Z255:Z258 AC267:AD271 Z267:Z271">
    <cfRule type="expression" dxfId="5696" priority="470">
      <formula>$M135=#REF!</formula>
    </cfRule>
    <cfRule type="expression" dxfId="5695" priority="471">
      <formula>$M135=#REF!</formula>
    </cfRule>
    <cfRule type="expression" dxfId="5694" priority="472">
      <formula>$M135=#REF!</formula>
    </cfRule>
    <cfRule type="expression" dxfId="5693" priority="473">
      <formula>$M135=#REF!</formula>
    </cfRule>
  </conditionalFormatting>
  <conditionalFormatting sqref="Q129:Q130 Q135:Q141">
    <cfRule type="cellIs" dxfId="5692" priority="469" operator="equal">
      <formula>"Mut+ext"</formula>
    </cfRule>
  </conditionalFormatting>
  <conditionalFormatting sqref="Z130">
    <cfRule type="expression" dxfId="5691" priority="465">
      <formula>$M130=#REF!</formula>
    </cfRule>
    <cfRule type="expression" dxfId="5690" priority="466">
      <formula>$M130=#REF!</formula>
    </cfRule>
    <cfRule type="expression" dxfId="5689" priority="467">
      <formula>$M130=#REF!</formula>
    </cfRule>
    <cfRule type="expression" dxfId="5688" priority="468">
      <formula>$M130=#REF!</formula>
    </cfRule>
  </conditionalFormatting>
  <conditionalFormatting sqref="AD248:AD250">
    <cfRule type="expression" dxfId="5687" priority="461">
      <formula>$M248=#REF!</formula>
    </cfRule>
    <cfRule type="expression" dxfId="5686" priority="462">
      <formula>$M248=#REF!</formula>
    </cfRule>
    <cfRule type="expression" dxfId="5685" priority="463">
      <formula>$M248=#REF!</formula>
    </cfRule>
    <cfRule type="expression" dxfId="5684" priority="464">
      <formula>$M248=#REF!</formula>
    </cfRule>
  </conditionalFormatting>
  <conditionalFormatting sqref="AC248:AC250">
    <cfRule type="expression" dxfId="5683" priority="457">
      <formula>$M248=#REF!</formula>
    </cfRule>
    <cfRule type="expression" dxfId="5682" priority="458">
      <formula>$M248=#REF!</formula>
    </cfRule>
    <cfRule type="expression" dxfId="5681" priority="459">
      <formula>$M248=#REF!</formula>
    </cfRule>
    <cfRule type="expression" dxfId="5680" priority="460">
      <formula>$M248=#REF!</formula>
    </cfRule>
  </conditionalFormatting>
  <conditionalFormatting sqref="Q248:Q250 Q255:Q258">
    <cfRule type="cellIs" dxfId="5679" priority="456" operator="equal">
      <formula>"Mut+ext"</formula>
    </cfRule>
  </conditionalFormatting>
  <conditionalFormatting sqref="Z248:Z250">
    <cfRule type="expression" dxfId="5678" priority="452">
      <formula>$M248=#REF!</formula>
    </cfRule>
    <cfRule type="expression" dxfId="5677" priority="453">
      <formula>$M248=#REF!</formula>
    </cfRule>
    <cfRule type="expression" dxfId="5676" priority="454">
      <formula>$M248=#REF!</formula>
    </cfRule>
    <cfRule type="expression" dxfId="5675" priority="455">
      <formula>$M248=#REF!</formula>
    </cfRule>
  </conditionalFormatting>
  <conditionalFormatting sqref="AD259">
    <cfRule type="expression" dxfId="5674" priority="448">
      <formula>$M259=#REF!</formula>
    </cfRule>
    <cfRule type="expression" dxfId="5673" priority="449">
      <formula>$M259=#REF!</formula>
    </cfRule>
    <cfRule type="expression" dxfId="5672" priority="450">
      <formula>$M259=#REF!</formula>
    </cfRule>
    <cfRule type="expression" dxfId="5671" priority="451">
      <formula>$M259=#REF!</formula>
    </cfRule>
  </conditionalFormatting>
  <conditionalFormatting sqref="AC259">
    <cfRule type="expression" dxfId="5670" priority="444">
      <formula>$M259=#REF!</formula>
    </cfRule>
    <cfRule type="expression" dxfId="5669" priority="445">
      <formula>$M259=#REF!</formula>
    </cfRule>
    <cfRule type="expression" dxfId="5668" priority="446">
      <formula>$M259=#REF!</formula>
    </cfRule>
    <cfRule type="expression" dxfId="5667" priority="447">
      <formula>$M259=#REF!</formula>
    </cfRule>
  </conditionalFormatting>
  <conditionalFormatting sqref="Q259">
    <cfRule type="cellIs" dxfId="5666" priority="443" operator="equal">
      <formula>"Mut+ext"</formula>
    </cfRule>
  </conditionalFormatting>
  <conditionalFormatting sqref="Z259">
    <cfRule type="expression" dxfId="5665" priority="439">
      <formula>$M259=#REF!</formula>
    </cfRule>
    <cfRule type="expression" dxfId="5664" priority="440">
      <formula>$M259=#REF!</formula>
    </cfRule>
    <cfRule type="expression" dxfId="5663" priority="441">
      <formula>$M259=#REF!</formula>
    </cfRule>
    <cfRule type="expression" dxfId="5662" priority="442">
      <formula>$M259=#REF!</formula>
    </cfRule>
  </conditionalFormatting>
  <conditionalFormatting sqref="AD247">
    <cfRule type="expression" dxfId="5661" priority="435">
      <formula>$M247=#REF!</formula>
    </cfRule>
    <cfRule type="expression" dxfId="5660" priority="436">
      <formula>$M247=#REF!</formula>
    </cfRule>
    <cfRule type="expression" dxfId="5659" priority="437">
      <formula>$M247=#REF!</formula>
    </cfRule>
    <cfRule type="expression" dxfId="5658" priority="438">
      <formula>$M247=#REF!</formula>
    </cfRule>
  </conditionalFormatting>
  <conditionalFormatting sqref="AC247">
    <cfRule type="expression" dxfId="5657" priority="431">
      <formula>$M247=#REF!</formula>
    </cfRule>
    <cfRule type="expression" dxfId="5656" priority="432">
      <formula>$M247=#REF!</formula>
    </cfRule>
    <cfRule type="expression" dxfId="5655" priority="433">
      <formula>$M247=#REF!</formula>
    </cfRule>
    <cfRule type="expression" dxfId="5654" priority="434">
      <formula>$M247=#REF!</formula>
    </cfRule>
  </conditionalFormatting>
  <conditionalFormatting sqref="Q247">
    <cfRule type="cellIs" dxfId="5653" priority="430" operator="equal">
      <formula>"Mut+ext"</formula>
    </cfRule>
  </conditionalFormatting>
  <conditionalFormatting sqref="Z247">
    <cfRule type="expression" dxfId="5652" priority="426">
      <formula>$M247=#REF!</formula>
    </cfRule>
    <cfRule type="expression" dxfId="5651" priority="427">
      <formula>$M247=#REF!</formula>
    </cfRule>
    <cfRule type="expression" dxfId="5650" priority="428">
      <formula>$M247=#REF!</formula>
    </cfRule>
    <cfRule type="expression" dxfId="5649" priority="429">
      <formula>$M247=#REF!</formula>
    </cfRule>
  </conditionalFormatting>
  <conditionalFormatting sqref="AD261:AD262">
    <cfRule type="expression" dxfId="5648" priority="422">
      <formula>$M261=#REF!</formula>
    </cfRule>
    <cfRule type="expression" dxfId="5647" priority="423">
      <formula>$M261=#REF!</formula>
    </cfRule>
    <cfRule type="expression" dxfId="5646" priority="424">
      <formula>$M261=#REF!</formula>
    </cfRule>
    <cfRule type="expression" dxfId="5645" priority="425">
      <formula>$M261=#REF!</formula>
    </cfRule>
  </conditionalFormatting>
  <conditionalFormatting sqref="AC261:AC262">
    <cfRule type="expression" dxfId="5644" priority="418">
      <formula>$M261=#REF!</formula>
    </cfRule>
    <cfRule type="expression" dxfId="5643" priority="419">
      <formula>$M261=#REF!</formula>
    </cfRule>
    <cfRule type="expression" dxfId="5642" priority="420">
      <formula>$M261=#REF!</formula>
    </cfRule>
    <cfRule type="expression" dxfId="5641" priority="421">
      <formula>$M261=#REF!</formula>
    </cfRule>
  </conditionalFormatting>
  <conditionalFormatting sqref="Q261:Q262 Q267:Q271">
    <cfRule type="cellIs" dxfId="5640" priority="417" operator="equal">
      <formula>"Mut+ext"</formula>
    </cfRule>
  </conditionalFormatting>
  <conditionalFormatting sqref="Z261:Z262">
    <cfRule type="expression" dxfId="5639" priority="413">
      <formula>$M261=#REF!</formula>
    </cfRule>
    <cfRule type="expression" dxfId="5638" priority="414">
      <formula>$M261=#REF!</formula>
    </cfRule>
    <cfRule type="expression" dxfId="5637" priority="415">
      <formula>$M261=#REF!</formula>
    </cfRule>
    <cfRule type="expression" dxfId="5636" priority="416">
      <formula>$M261=#REF!</formula>
    </cfRule>
  </conditionalFormatting>
  <conditionalFormatting sqref="AD272">
    <cfRule type="expression" dxfId="5635" priority="409">
      <formula>$M272=#REF!</formula>
    </cfRule>
    <cfRule type="expression" dxfId="5634" priority="410">
      <formula>$M272=#REF!</formula>
    </cfRule>
    <cfRule type="expression" dxfId="5633" priority="411">
      <formula>$M272=#REF!</formula>
    </cfRule>
    <cfRule type="expression" dxfId="5632" priority="412">
      <formula>$M272=#REF!</formula>
    </cfRule>
  </conditionalFormatting>
  <conditionalFormatting sqref="AC272">
    <cfRule type="expression" dxfId="5631" priority="405">
      <formula>$M272=#REF!</formula>
    </cfRule>
    <cfRule type="expression" dxfId="5630" priority="406">
      <formula>$M272=#REF!</formula>
    </cfRule>
    <cfRule type="expression" dxfId="5629" priority="407">
      <formula>$M272=#REF!</formula>
    </cfRule>
    <cfRule type="expression" dxfId="5628" priority="408">
      <formula>$M272=#REF!</formula>
    </cfRule>
  </conditionalFormatting>
  <conditionalFormatting sqref="Q272">
    <cfRule type="cellIs" dxfId="5627" priority="404" operator="equal">
      <formula>"Mut+ext"</formula>
    </cfRule>
  </conditionalFormatting>
  <conditionalFormatting sqref="Z272">
    <cfRule type="expression" dxfId="5626" priority="400">
      <formula>$M272=#REF!</formula>
    </cfRule>
    <cfRule type="expression" dxfId="5625" priority="401">
      <formula>$M272=#REF!</formula>
    </cfRule>
    <cfRule type="expression" dxfId="5624" priority="402">
      <formula>$M272=#REF!</formula>
    </cfRule>
    <cfRule type="expression" dxfId="5623" priority="403">
      <formula>$M272=#REF!</formula>
    </cfRule>
  </conditionalFormatting>
  <conditionalFormatting sqref="AD260">
    <cfRule type="expression" dxfId="5622" priority="396">
      <formula>$M260=#REF!</formula>
    </cfRule>
    <cfRule type="expression" dxfId="5621" priority="397">
      <formula>$M260=#REF!</formula>
    </cfRule>
    <cfRule type="expression" dxfId="5620" priority="398">
      <formula>$M260=#REF!</formula>
    </cfRule>
    <cfRule type="expression" dxfId="5619" priority="399">
      <formula>$M260=#REF!</formula>
    </cfRule>
  </conditionalFormatting>
  <conditionalFormatting sqref="AC260">
    <cfRule type="expression" dxfId="5618" priority="392">
      <formula>$M260=#REF!</formula>
    </cfRule>
    <cfRule type="expression" dxfId="5617" priority="393">
      <formula>$M260=#REF!</formula>
    </cfRule>
    <cfRule type="expression" dxfId="5616" priority="394">
      <formula>$M260=#REF!</formula>
    </cfRule>
    <cfRule type="expression" dxfId="5615" priority="395">
      <formula>$M260=#REF!</formula>
    </cfRule>
  </conditionalFormatting>
  <conditionalFormatting sqref="Q260">
    <cfRule type="cellIs" dxfId="5614" priority="391" operator="equal">
      <formula>"Mut+ext"</formula>
    </cfRule>
  </conditionalFormatting>
  <conditionalFormatting sqref="Z260">
    <cfRule type="expression" dxfId="5613" priority="387">
      <formula>$M260=#REF!</formula>
    </cfRule>
    <cfRule type="expression" dxfId="5612" priority="388">
      <formula>$M260=#REF!</formula>
    </cfRule>
    <cfRule type="expression" dxfId="5611" priority="389">
      <formula>$M260=#REF!</formula>
    </cfRule>
    <cfRule type="expression" dxfId="5610" priority="390">
      <formula>$M260=#REF!</formula>
    </cfRule>
  </conditionalFormatting>
  <conditionalFormatting sqref="Q20">
    <cfRule type="cellIs" dxfId="5609" priority="386" operator="equal">
      <formula>"Mut+ext"</formula>
    </cfRule>
  </conditionalFormatting>
  <conditionalFormatting sqref="AD15:AD18">
    <cfRule type="expression" dxfId="5608" priority="382">
      <formula>$M15=#REF!</formula>
    </cfRule>
    <cfRule type="expression" dxfId="5607" priority="383">
      <formula>$M15=#REF!</formula>
    </cfRule>
    <cfRule type="expression" dxfId="5606" priority="384">
      <formula>$M15=#REF!</formula>
    </cfRule>
    <cfRule type="expression" dxfId="5605" priority="385">
      <formula>$M15=#REF!</formula>
    </cfRule>
  </conditionalFormatting>
  <conditionalFormatting sqref="AC18">
    <cfRule type="expression" dxfId="5604" priority="370">
      <formula>$M18=#REF!</formula>
    </cfRule>
    <cfRule type="expression" dxfId="5603" priority="371">
      <formula>$M18=#REF!</formula>
    </cfRule>
    <cfRule type="expression" dxfId="5602" priority="372">
      <formula>$M18=#REF!</formula>
    </cfRule>
    <cfRule type="expression" dxfId="5601" priority="373">
      <formula>$M18=#REF!</formula>
    </cfRule>
  </conditionalFormatting>
  <conditionalFormatting sqref="AC17">
    <cfRule type="expression" dxfId="5600" priority="366">
      <formula>$M17=#REF!</formula>
    </cfRule>
    <cfRule type="expression" dxfId="5599" priority="367">
      <formula>$M17=#REF!</formula>
    </cfRule>
    <cfRule type="expression" dxfId="5598" priority="368">
      <formula>$M17=#REF!</formula>
    </cfRule>
    <cfRule type="expression" dxfId="5597" priority="369">
      <formula>$M17=#REF!</formula>
    </cfRule>
  </conditionalFormatting>
  <conditionalFormatting sqref="Q17:Q18">
    <cfRule type="cellIs" dxfId="5596" priority="365" operator="equal">
      <formula>"Mut+ext"</formula>
    </cfRule>
  </conditionalFormatting>
  <conditionalFormatting sqref="Z15:Z18">
    <cfRule type="expression" dxfId="5595" priority="361">
      <formula>$M15=#REF!</formula>
    </cfRule>
    <cfRule type="expression" dxfId="5594" priority="362">
      <formula>$M15=#REF!</formula>
    </cfRule>
    <cfRule type="expression" dxfId="5593" priority="363">
      <formula>$M15=#REF!</formula>
    </cfRule>
    <cfRule type="expression" dxfId="5592" priority="364">
      <formula>$M15=#REF!</formula>
    </cfRule>
  </conditionalFormatting>
  <conditionalFormatting sqref="AD28:AD31">
    <cfRule type="expression" dxfId="5591" priority="356">
      <formula>$M28=#REF!</formula>
    </cfRule>
    <cfRule type="expression" dxfId="5590" priority="357">
      <formula>$M28=#REF!</formula>
    </cfRule>
    <cfRule type="expression" dxfId="5589" priority="358">
      <formula>$M28=#REF!</formula>
    </cfRule>
    <cfRule type="expression" dxfId="5588" priority="359">
      <formula>$M28=#REF!</formula>
    </cfRule>
  </conditionalFormatting>
  <conditionalFormatting sqref="AC28">
    <cfRule type="expression" dxfId="5587" priority="352">
      <formula>$M28=#REF!</formula>
    </cfRule>
    <cfRule type="expression" dxfId="5586" priority="353">
      <formula>$M28=#REF!</formula>
    </cfRule>
    <cfRule type="expression" dxfId="5585" priority="354">
      <formula>$M28=#REF!</formula>
    </cfRule>
    <cfRule type="expression" dxfId="5584" priority="355">
      <formula>$M28=#REF!</formula>
    </cfRule>
  </conditionalFormatting>
  <conditionalFormatting sqref="AC29">
    <cfRule type="expression" dxfId="5583" priority="348">
      <formula>$M29=#REF!</formula>
    </cfRule>
    <cfRule type="expression" dxfId="5582" priority="349">
      <formula>$M29=#REF!</formula>
    </cfRule>
    <cfRule type="expression" dxfId="5581" priority="350">
      <formula>$M29=#REF!</formula>
    </cfRule>
    <cfRule type="expression" dxfId="5580" priority="351">
      <formula>$M29=#REF!</formula>
    </cfRule>
  </conditionalFormatting>
  <conditionalFormatting sqref="AC31">
    <cfRule type="expression" dxfId="5579" priority="344">
      <formula>$M31=#REF!</formula>
    </cfRule>
    <cfRule type="expression" dxfId="5578" priority="345">
      <formula>$M31=#REF!</formula>
    </cfRule>
    <cfRule type="expression" dxfId="5577" priority="346">
      <formula>$M31=#REF!</formula>
    </cfRule>
    <cfRule type="expression" dxfId="5576" priority="347">
      <formula>$M31=#REF!</formula>
    </cfRule>
  </conditionalFormatting>
  <conditionalFormatting sqref="AC30">
    <cfRule type="expression" dxfId="5575" priority="340">
      <formula>$M30=#REF!</formula>
    </cfRule>
    <cfRule type="expression" dxfId="5574" priority="341">
      <formula>$M30=#REF!</formula>
    </cfRule>
    <cfRule type="expression" dxfId="5573" priority="342">
      <formula>$M30=#REF!</formula>
    </cfRule>
    <cfRule type="expression" dxfId="5572" priority="343">
      <formula>$M30=#REF!</formula>
    </cfRule>
  </conditionalFormatting>
  <conditionalFormatting sqref="Q29:Q31">
    <cfRule type="cellIs" dxfId="5571" priority="339" operator="equal">
      <formula>"Mut+ext"</formula>
    </cfRule>
  </conditionalFormatting>
  <conditionalFormatting sqref="Z28:Z31">
    <cfRule type="expression" dxfId="5570" priority="335">
      <formula>$M28=#REF!</formula>
    </cfRule>
    <cfRule type="expression" dxfId="5569" priority="336">
      <formula>$M28=#REF!</formula>
    </cfRule>
    <cfRule type="expression" dxfId="5568" priority="337">
      <formula>$M28=#REF!</formula>
    </cfRule>
    <cfRule type="expression" dxfId="5567" priority="338">
      <formula>$M28=#REF!</formula>
    </cfRule>
  </conditionalFormatting>
  <conditionalFormatting sqref="AD42:AD45">
    <cfRule type="expression" dxfId="5566" priority="331">
      <formula>$M42=#REF!</formula>
    </cfRule>
    <cfRule type="expression" dxfId="5565" priority="332">
      <formula>$M42=#REF!</formula>
    </cfRule>
    <cfRule type="expression" dxfId="5564" priority="333">
      <formula>$M42=#REF!</formula>
    </cfRule>
    <cfRule type="expression" dxfId="5563" priority="334">
      <formula>$M42=#REF!</formula>
    </cfRule>
  </conditionalFormatting>
  <conditionalFormatting sqref="AC42">
    <cfRule type="expression" dxfId="5562" priority="327">
      <formula>$M42=#REF!</formula>
    </cfRule>
    <cfRule type="expression" dxfId="5561" priority="328">
      <formula>$M42=#REF!</formula>
    </cfRule>
    <cfRule type="expression" dxfId="5560" priority="329">
      <formula>$M42=#REF!</formula>
    </cfRule>
    <cfRule type="expression" dxfId="5559" priority="330">
      <formula>$M42=#REF!</formula>
    </cfRule>
  </conditionalFormatting>
  <conditionalFormatting sqref="AC44:AC45">
    <cfRule type="expression" dxfId="5558" priority="323">
      <formula>$M44=#REF!</formula>
    </cfRule>
    <cfRule type="expression" dxfId="5557" priority="324">
      <formula>$M44=#REF!</formula>
    </cfRule>
    <cfRule type="expression" dxfId="5556" priority="325">
      <formula>$M44=#REF!</formula>
    </cfRule>
    <cfRule type="expression" dxfId="5555" priority="326">
      <formula>$M44=#REF!</formula>
    </cfRule>
  </conditionalFormatting>
  <conditionalFormatting sqref="AC43">
    <cfRule type="expression" dxfId="5554" priority="319">
      <formula>$M43=#REF!</formula>
    </cfRule>
    <cfRule type="expression" dxfId="5553" priority="320">
      <formula>$M43=#REF!</formula>
    </cfRule>
    <cfRule type="expression" dxfId="5552" priority="321">
      <formula>$M43=#REF!</formula>
    </cfRule>
    <cfRule type="expression" dxfId="5551" priority="322">
      <formula>$M43=#REF!</formula>
    </cfRule>
  </conditionalFormatting>
  <conditionalFormatting sqref="Z42:Z45">
    <cfRule type="expression" dxfId="5550" priority="314">
      <formula>$M42=#REF!</formula>
    </cfRule>
    <cfRule type="expression" dxfId="5549" priority="315">
      <formula>$M42=#REF!</formula>
    </cfRule>
    <cfRule type="expression" dxfId="5548" priority="316">
      <formula>$M42=#REF!</formula>
    </cfRule>
    <cfRule type="expression" dxfId="5547" priority="317">
      <formula>$M42=#REF!</formula>
    </cfRule>
  </conditionalFormatting>
  <conditionalFormatting sqref="AD54:AD57">
    <cfRule type="expression" dxfId="5546" priority="310">
      <formula>$M54=#REF!</formula>
    </cfRule>
    <cfRule type="expression" dxfId="5545" priority="311">
      <formula>$M54=#REF!</formula>
    </cfRule>
    <cfRule type="expression" dxfId="5544" priority="312">
      <formula>$M54=#REF!</formula>
    </cfRule>
    <cfRule type="expression" dxfId="5543" priority="313">
      <formula>$M54=#REF!</formula>
    </cfRule>
  </conditionalFormatting>
  <conditionalFormatting sqref="AC54">
    <cfRule type="expression" dxfId="5542" priority="306">
      <formula>$M54=#REF!</formula>
    </cfRule>
    <cfRule type="expression" dxfId="5541" priority="307">
      <formula>$M54=#REF!</formula>
    </cfRule>
    <cfRule type="expression" dxfId="5540" priority="308">
      <formula>$M54=#REF!</formula>
    </cfRule>
    <cfRule type="expression" dxfId="5539" priority="309">
      <formula>$M54=#REF!</formula>
    </cfRule>
  </conditionalFormatting>
  <conditionalFormatting sqref="AC55">
    <cfRule type="expression" dxfId="5538" priority="302">
      <formula>$M55=#REF!</formula>
    </cfRule>
    <cfRule type="expression" dxfId="5537" priority="303">
      <formula>$M55=#REF!</formula>
    </cfRule>
    <cfRule type="expression" dxfId="5536" priority="304">
      <formula>$M55=#REF!</formula>
    </cfRule>
    <cfRule type="expression" dxfId="5535" priority="305">
      <formula>$M55=#REF!</formula>
    </cfRule>
  </conditionalFormatting>
  <conditionalFormatting sqref="AC57">
    <cfRule type="expression" dxfId="5534" priority="298">
      <formula>$M57=#REF!</formula>
    </cfRule>
    <cfRule type="expression" dxfId="5533" priority="299">
      <formula>$M57=#REF!</formula>
    </cfRule>
    <cfRule type="expression" dxfId="5532" priority="300">
      <formula>$M57=#REF!</formula>
    </cfRule>
    <cfRule type="expression" dxfId="5531" priority="301">
      <formula>$M57=#REF!</formula>
    </cfRule>
  </conditionalFormatting>
  <conditionalFormatting sqref="AC56">
    <cfRule type="expression" dxfId="5530" priority="294">
      <formula>$M56=#REF!</formula>
    </cfRule>
    <cfRule type="expression" dxfId="5529" priority="295">
      <formula>$M56=#REF!</formula>
    </cfRule>
    <cfRule type="expression" dxfId="5528" priority="296">
      <formula>$M56=#REF!</formula>
    </cfRule>
    <cfRule type="expression" dxfId="5527" priority="297">
      <formula>$M56=#REF!</formula>
    </cfRule>
  </conditionalFormatting>
  <conditionalFormatting sqref="Q54:Q57">
    <cfRule type="cellIs" dxfId="5526" priority="293" operator="equal">
      <formula>"Mut+ext"</formula>
    </cfRule>
  </conditionalFormatting>
  <conditionalFormatting sqref="Z54:Z57">
    <cfRule type="expression" dxfId="5525" priority="289">
      <formula>$M54=#REF!</formula>
    </cfRule>
    <cfRule type="expression" dxfId="5524" priority="290">
      <formula>$M54=#REF!</formula>
    </cfRule>
    <cfRule type="expression" dxfId="5523" priority="291">
      <formula>$M54=#REF!</formula>
    </cfRule>
    <cfRule type="expression" dxfId="5522" priority="292">
      <formula>$M54=#REF!</formula>
    </cfRule>
  </conditionalFormatting>
  <conditionalFormatting sqref="AD69:AD70">
    <cfRule type="expression" dxfId="5521" priority="285">
      <formula>$M69=#REF!</formula>
    </cfRule>
    <cfRule type="expression" dxfId="5520" priority="286">
      <formula>$M69=#REF!</formula>
    </cfRule>
    <cfRule type="expression" dxfId="5519" priority="287">
      <formula>$M69=#REF!</formula>
    </cfRule>
    <cfRule type="expression" dxfId="5518" priority="288">
      <formula>$M69=#REF!</formula>
    </cfRule>
  </conditionalFormatting>
  <conditionalFormatting sqref="AC67">
    <cfRule type="expression" dxfId="5517" priority="281">
      <formula>$M67=#REF!</formula>
    </cfRule>
    <cfRule type="expression" dxfId="5516" priority="282">
      <formula>$M67=#REF!</formula>
    </cfRule>
    <cfRule type="expression" dxfId="5515" priority="283">
      <formula>$M67=#REF!</formula>
    </cfRule>
    <cfRule type="expression" dxfId="5514" priority="284">
      <formula>$M67=#REF!</formula>
    </cfRule>
  </conditionalFormatting>
  <conditionalFormatting sqref="AC68">
    <cfRule type="expression" dxfId="5513" priority="277">
      <formula>$M68=#REF!</formula>
    </cfRule>
    <cfRule type="expression" dxfId="5512" priority="278">
      <formula>$M68=#REF!</formula>
    </cfRule>
    <cfRule type="expression" dxfId="5511" priority="279">
      <formula>$M68=#REF!</formula>
    </cfRule>
    <cfRule type="expression" dxfId="5510" priority="280">
      <formula>$M68=#REF!</formula>
    </cfRule>
  </conditionalFormatting>
  <conditionalFormatting sqref="AC70">
    <cfRule type="expression" dxfId="5509" priority="273">
      <formula>$M70=#REF!</formula>
    </cfRule>
    <cfRule type="expression" dxfId="5508" priority="274">
      <formula>$M70=#REF!</formula>
    </cfRule>
    <cfRule type="expression" dxfId="5507" priority="275">
      <formula>$M70=#REF!</formula>
    </cfRule>
    <cfRule type="expression" dxfId="5506" priority="276">
      <formula>$M70=#REF!</formula>
    </cfRule>
  </conditionalFormatting>
  <conditionalFormatting sqref="AC69">
    <cfRule type="expression" dxfId="5505" priority="269">
      <formula>$M69=#REF!</formula>
    </cfRule>
    <cfRule type="expression" dxfId="5504" priority="270">
      <formula>$M69=#REF!</formula>
    </cfRule>
    <cfRule type="expression" dxfId="5503" priority="271">
      <formula>$M69=#REF!</formula>
    </cfRule>
    <cfRule type="expression" dxfId="5502" priority="272">
      <formula>$M69=#REF!</formula>
    </cfRule>
  </conditionalFormatting>
  <conditionalFormatting sqref="Q67:Q70">
    <cfRule type="cellIs" dxfId="5501" priority="268" operator="equal">
      <formula>"Mut+ext"</formula>
    </cfRule>
  </conditionalFormatting>
  <conditionalFormatting sqref="Z67:Z70">
    <cfRule type="expression" dxfId="5500" priority="264">
      <formula>$M67=#REF!</formula>
    </cfRule>
    <cfRule type="expression" dxfId="5499" priority="265">
      <formula>$M67=#REF!</formula>
    </cfRule>
    <cfRule type="expression" dxfId="5498" priority="266">
      <formula>$M67=#REF!</formula>
    </cfRule>
    <cfRule type="expression" dxfId="5497" priority="267">
      <formula>$M67=#REF!</formula>
    </cfRule>
  </conditionalFormatting>
  <conditionalFormatting sqref="AD80:AD83">
    <cfRule type="expression" dxfId="5496" priority="260">
      <formula>$M80=#REF!</formula>
    </cfRule>
    <cfRule type="expression" dxfId="5495" priority="261">
      <formula>$M80=#REF!</formula>
    </cfRule>
    <cfRule type="expression" dxfId="5494" priority="262">
      <formula>$M80=#REF!</formula>
    </cfRule>
    <cfRule type="expression" dxfId="5493" priority="263">
      <formula>$M80=#REF!</formula>
    </cfRule>
  </conditionalFormatting>
  <conditionalFormatting sqref="AC80">
    <cfRule type="expression" dxfId="5492" priority="256">
      <formula>$M80=#REF!</formula>
    </cfRule>
    <cfRule type="expression" dxfId="5491" priority="257">
      <formula>$M80=#REF!</formula>
    </cfRule>
    <cfRule type="expression" dxfId="5490" priority="258">
      <formula>$M80=#REF!</formula>
    </cfRule>
    <cfRule type="expression" dxfId="5489" priority="259">
      <formula>$M80=#REF!</formula>
    </cfRule>
  </conditionalFormatting>
  <conditionalFormatting sqref="AC81">
    <cfRule type="expression" dxfId="5488" priority="252">
      <formula>$M81=#REF!</formula>
    </cfRule>
    <cfRule type="expression" dxfId="5487" priority="253">
      <formula>$M81=#REF!</formula>
    </cfRule>
    <cfRule type="expression" dxfId="5486" priority="254">
      <formula>$M81=#REF!</formula>
    </cfRule>
    <cfRule type="expression" dxfId="5485" priority="255">
      <formula>$M81=#REF!</formula>
    </cfRule>
  </conditionalFormatting>
  <conditionalFormatting sqref="AC83">
    <cfRule type="expression" dxfId="5484" priority="248">
      <formula>$M83=#REF!</formula>
    </cfRule>
    <cfRule type="expression" dxfId="5483" priority="249">
      <formula>$M83=#REF!</formula>
    </cfRule>
    <cfRule type="expression" dxfId="5482" priority="250">
      <formula>$M83=#REF!</formula>
    </cfRule>
    <cfRule type="expression" dxfId="5481" priority="251">
      <formula>$M83=#REF!</formula>
    </cfRule>
  </conditionalFormatting>
  <conditionalFormatting sqref="AC82">
    <cfRule type="expression" dxfId="5480" priority="244">
      <formula>$M82=#REF!</formula>
    </cfRule>
    <cfRule type="expression" dxfId="5479" priority="245">
      <formula>$M82=#REF!</formula>
    </cfRule>
    <cfRule type="expression" dxfId="5478" priority="246">
      <formula>$M82=#REF!</formula>
    </cfRule>
    <cfRule type="expression" dxfId="5477" priority="247">
      <formula>$M82=#REF!</formula>
    </cfRule>
  </conditionalFormatting>
  <conditionalFormatting sqref="Q80:Q83">
    <cfRule type="cellIs" dxfId="5476" priority="243" operator="equal">
      <formula>"Mut+ext"</formula>
    </cfRule>
  </conditionalFormatting>
  <conditionalFormatting sqref="Z80:Z83">
    <cfRule type="expression" dxfId="5475" priority="239">
      <formula>$M80=#REF!</formula>
    </cfRule>
    <cfRule type="expression" dxfId="5474" priority="240">
      <formula>$M80=#REF!</formula>
    </cfRule>
    <cfRule type="expression" dxfId="5473" priority="241">
      <formula>$M80=#REF!</formula>
    </cfRule>
    <cfRule type="expression" dxfId="5472" priority="242">
      <formula>$M80=#REF!</formula>
    </cfRule>
  </conditionalFormatting>
  <conditionalFormatting sqref="AD94:AD97">
    <cfRule type="expression" dxfId="5471" priority="235">
      <formula>$M94=#REF!</formula>
    </cfRule>
    <cfRule type="expression" dxfId="5470" priority="236">
      <formula>$M94=#REF!</formula>
    </cfRule>
    <cfRule type="expression" dxfId="5469" priority="237">
      <formula>$M94=#REF!</formula>
    </cfRule>
    <cfRule type="expression" dxfId="5468" priority="238">
      <formula>$M94=#REF!</formula>
    </cfRule>
  </conditionalFormatting>
  <conditionalFormatting sqref="AC94">
    <cfRule type="expression" dxfId="5467" priority="231">
      <formula>$M94=#REF!</formula>
    </cfRule>
    <cfRule type="expression" dxfId="5466" priority="232">
      <formula>$M94=#REF!</formula>
    </cfRule>
    <cfRule type="expression" dxfId="5465" priority="233">
      <formula>$M94=#REF!</formula>
    </cfRule>
    <cfRule type="expression" dxfId="5464" priority="234">
      <formula>$M94=#REF!</formula>
    </cfRule>
  </conditionalFormatting>
  <conditionalFormatting sqref="AC96:AC97">
    <cfRule type="expression" dxfId="5463" priority="227">
      <formula>$M96=#REF!</formula>
    </cfRule>
    <cfRule type="expression" dxfId="5462" priority="228">
      <formula>$M96=#REF!</formula>
    </cfRule>
    <cfRule type="expression" dxfId="5461" priority="229">
      <formula>$M96=#REF!</formula>
    </cfRule>
    <cfRule type="expression" dxfId="5460" priority="230">
      <formula>$M96=#REF!</formula>
    </cfRule>
  </conditionalFormatting>
  <conditionalFormatting sqref="AC95">
    <cfRule type="expression" dxfId="5459" priority="223">
      <formula>$M95=#REF!</formula>
    </cfRule>
    <cfRule type="expression" dxfId="5458" priority="224">
      <formula>$M95=#REF!</formula>
    </cfRule>
    <cfRule type="expression" dxfId="5457" priority="225">
      <formula>$M95=#REF!</formula>
    </cfRule>
    <cfRule type="expression" dxfId="5456" priority="226">
      <formula>$M95=#REF!</formula>
    </cfRule>
  </conditionalFormatting>
  <conditionalFormatting sqref="Q94:Q97">
    <cfRule type="cellIs" dxfId="5455" priority="222" operator="equal">
      <formula>"Mut+ext"</formula>
    </cfRule>
  </conditionalFormatting>
  <conditionalFormatting sqref="Z94:Z97">
    <cfRule type="expression" dxfId="5454" priority="218">
      <formula>$M94=#REF!</formula>
    </cfRule>
    <cfRule type="expression" dxfId="5453" priority="219">
      <formula>$M94=#REF!</formula>
    </cfRule>
    <cfRule type="expression" dxfId="5452" priority="220">
      <formula>$M94=#REF!</formula>
    </cfRule>
    <cfRule type="expression" dxfId="5451" priority="221">
      <formula>$M94=#REF!</formula>
    </cfRule>
  </conditionalFormatting>
  <conditionalFormatting sqref="AD105:AD108">
    <cfRule type="expression" dxfId="5450" priority="214">
      <formula>$M105=#REF!</formula>
    </cfRule>
    <cfRule type="expression" dxfId="5449" priority="215">
      <formula>$M105=#REF!</formula>
    </cfRule>
    <cfRule type="expression" dxfId="5448" priority="216">
      <formula>$M105=#REF!</formula>
    </cfRule>
    <cfRule type="expression" dxfId="5447" priority="217">
      <formula>$M105=#REF!</formula>
    </cfRule>
  </conditionalFormatting>
  <conditionalFormatting sqref="AC105">
    <cfRule type="expression" dxfId="5446" priority="210">
      <formula>$M105=#REF!</formula>
    </cfRule>
    <cfRule type="expression" dxfId="5445" priority="211">
      <formula>$M105=#REF!</formula>
    </cfRule>
    <cfRule type="expression" dxfId="5444" priority="212">
      <formula>$M105=#REF!</formula>
    </cfRule>
    <cfRule type="expression" dxfId="5443" priority="213">
      <formula>$M105=#REF!</formula>
    </cfRule>
  </conditionalFormatting>
  <conditionalFormatting sqref="AC106">
    <cfRule type="expression" dxfId="5442" priority="206">
      <formula>$M106=#REF!</formula>
    </cfRule>
    <cfRule type="expression" dxfId="5441" priority="207">
      <formula>$M106=#REF!</formula>
    </cfRule>
    <cfRule type="expression" dxfId="5440" priority="208">
      <formula>$M106=#REF!</formula>
    </cfRule>
    <cfRule type="expression" dxfId="5439" priority="209">
      <formula>$M106=#REF!</formula>
    </cfRule>
  </conditionalFormatting>
  <conditionalFormatting sqref="AC107">
    <cfRule type="expression" dxfId="5438" priority="202">
      <formula>$M107=#REF!</formula>
    </cfRule>
    <cfRule type="expression" dxfId="5437" priority="203">
      <formula>$M107=#REF!</formula>
    </cfRule>
    <cfRule type="expression" dxfId="5436" priority="204">
      <formula>$M107=#REF!</formula>
    </cfRule>
    <cfRule type="expression" dxfId="5435" priority="205">
      <formula>$M107=#REF!</formula>
    </cfRule>
  </conditionalFormatting>
  <conditionalFormatting sqref="AC108">
    <cfRule type="expression" dxfId="5434" priority="198">
      <formula>$M108=#REF!</formula>
    </cfRule>
    <cfRule type="expression" dxfId="5433" priority="199">
      <formula>$M108=#REF!</formula>
    </cfRule>
    <cfRule type="expression" dxfId="5432" priority="200">
      <formula>$M108=#REF!</formula>
    </cfRule>
    <cfRule type="expression" dxfId="5431" priority="201">
      <formula>$M108=#REF!</formula>
    </cfRule>
  </conditionalFormatting>
  <conditionalFormatting sqref="Q105:Q108">
    <cfRule type="cellIs" dxfId="5430" priority="197" operator="equal">
      <formula>"Mut+ext"</formula>
    </cfRule>
  </conditionalFormatting>
  <conditionalFormatting sqref="Z105:Z108">
    <cfRule type="expression" dxfId="5429" priority="193">
      <formula>$M105=#REF!</formula>
    </cfRule>
    <cfRule type="expression" dxfId="5428" priority="194">
      <formula>$M105=#REF!</formula>
    </cfRule>
    <cfRule type="expression" dxfId="5427" priority="195">
      <formula>$M105=#REF!</formula>
    </cfRule>
    <cfRule type="expression" dxfId="5426" priority="196">
      <formula>$M105=#REF!</formula>
    </cfRule>
  </conditionalFormatting>
  <conditionalFormatting sqref="AD118:AD121">
    <cfRule type="expression" dxfId="5425" priority="189">
      <formula>$M118=#REF!</formula>
    </cfRule>
    <cfRule type="expression" dxfId="5424" priority="190">
      <formula>$M118=#REF!</formula>
    </cfRule>
    <cfRule type="expression" dxfId="5423" priority="191">
      <formula>$M118=#REF!</formula>
    </cfRule>
    <cfRule type="expression" dxfId="5422" priority="192">
      <formula>$M118=#REF!</formula>
    </cfRule>
  </conditionalFormatting>
  <conditionalFormatting sqref="AC118">
    <cfRule type="expression" dxfId="5421" priority="185">
      <formula>$M118=#REF!</formula>
    </cfRule>
    <cfRule type="expression" dxfId="5420" priority="186">
      <formula>$M118=#REF!</formula>
    </cfRule>
    <cfRule type="expression" dxfId="5419" priority="187">
      <formula>$M118=#REF!</formula>
    </cfRule>
    <cfRule type="expression" dxfId="5418" priority="188">
      <formula>$M118=#REF!</formula>
    </cfRule>
  </conditionalFormatting>
  <conditionalFormatting sqref="AC119">
    <cfRule type="expression" dxfId="5417" priority="181">
      <formula>$M119=#REF!</formula>
    </cfRule>
    <cfRule type="expression" dxfId="5416" priority="182">
      <formula>$M119=#REF!</formula>
    </cfRule>
    <cfRule type="expression" dxfId="5415" priority="183">
      <formula>$M119=#REF!</formula>
    </cfRule>
    <cfRule type="expression" dxfId="5414" priority="184">
      <formula>$M119=#REF!</formula>
    </cfRule>
  </conditionalFormatting>
  <conditionalFormatting sqref="AC120">
    <cfRule type="expression" dxfId="5413" priority="177">
      <formula>$M120=#REF!</formula>
    </cfRule>
    <cfRule type="expression" dxfId="5412" priority="178">
      <formula>$M120=#REF!</formula>
    </cfRule>
    <cfRule type="expression" dxfId="5411" priority="179">
      <formula>$M120=#REF!</formula>
    </cfRule>
    <cfRule type="expression" dxfId="5410" priority="180">
      <formula>$M120=#REF!</formula>
    </cfRule>
  </conditionalFormatting>
  <conditionalFormatting sqref="AC121">
    <cfRule type="expression" dxfId="5409" priority="173">
      <formula>$M121=#REF!</formula>
    </cfRule>
    <cfRule type="expression" dxfId="5408" priority="174">
      <formula>$M121=#REF!</formula>
    </cfRule>
    <cfRule type="expression" dxfId="5407" priority="175">
      <formula>$M121=#REF!</formula>
    </cfRule>
    <cfRule type="expression" dxfId="5406" priority="176">
      <formula>$M121=#REF!</formula>
    </cfRule>
  </conditionalFormatting>
  <conditionalFormatting sqref="Q118:Q121">
    <cfRule type="cellIs" dxfId="5405" priority="172" operator="equal">
      <formula>"Mut+ext"</formula>
    </cfRule>
  </conditionalFormatting>
  <conditionalFormatting sqref="Z118:Z121">
    <cfRule type="expression" dxfId="5404" priority="168">
      <formula>$M118=#REF!</formula>
    </cfRule>
    <cfRule type="expression" dxfId="5403" priority="169">
      <formula>$M118=#REF!</formula>
    </cfRule>
    <cfRule type="expression" dxfId="5402" priority="170">
      <formula>$M118=#REF!</formula>
    </cfRule>
    <cfRule type="expression" dxfId="5401" priority="171">
      <formula>$M118=#REF!</formula>
    </cfRule>
  </conditionalFormatting>
  <conditionalFormatting sqref="AD131:AD134">
    <cfRule type="expression" dxfId="5400" priority="164">
      <formula>$M131=#REF!</formula>
    </cfRule>
    <cfRule type="expression" dxfId="5399" priority="165">
      <formula>$M131=#REF!</formula>
    </cfRule>
    <cfRule type="expression" dxfId="5398" priority="166">
      <formula>$M131=#REF!</formula>
    </cfRule>
    <cfRule type="expression" dxfId="5397" priority="167">
      <formula>$M131=#REF!</formula>
    </cfRule>
  </conditionalFormatting>
  <conditionalFormatting sqref="AC131">
    <cfRule type="expression" dxfId="5396" priority="160">
      <formula>$M131=#REF!</formula>
    </cfRule>
    <cfRule type="expression" dxfId="5395" priority="161">
      <formula>$M131=#REF!</formula>
    </cfRule>
    <cfRule type="expression" dxfId="5394" priority="162">
      <formula>$M131=#REF!</formula>
    </cfRule>
    <cfRule type="expression" dxfId="5393" priority="163">
      <formula>$M131=#REF!</formula>
    </cfRule>
  </conditionalFormatting>
  <conditionalFormatting sqref="AC132">
    <cfRule type="expression" dxfId="5392" priority="156">
      <formula>$M132=#REF!</formula>
    </cfRule>
    <cfRule type="expression" dxfId="5391" priority="157">
      <formula>$M132=#REF!</formula>
    </cfRule>
    <cfRule type="expression" dxfId="5390" priority="158">
      <formula>$M132=#REF!</formula>
    </cfRule>
    <cfRule type="expression" dxfId="5389" priority="159">
      <formula>$M132=#REF!</formula>
    </cfRule>
  </conditionalFormatting>
  <conditionalFormatting sqref="AC133">
    <cfRule type="expression" dxfId="5388" priority="152">
      <formula>$M133=#REF!</formula>
    </cfRule>
    <cfRule type="expression" dxfId="5387" priority="153">
      <formula>$M133=#REF!</formula>
    </cfRule>
    <cfRule type="expression" dxfId="5386" priority="154">
      <formula>$M133=#REF!</formula>
    </cfRule>
    <cfRule type="expression" dxfId="5385" priority="155">
      <formula>$M133=#REF!</formula>
    </cfRule>
  </conditionalFormatting>
  <conditionalFormatting sqref="AC134">
    <cfRule type="expression" dxfId="5384" priority="148">
      <formula>$M134=#REF!</formula>
    </cfRule>
    <cfRule type="expression" dxfId="5383" priority="149">
      <formula>$M134=#REF!</formula>
    </cfRule>
    <cfRule type="expression" dxfId="5382" priority="150">
      <formula>$M134=#REF!</formula>
    </cfRule>
    <cfRule type="expression" dxfId="5381" priority="151">
      <formula>$M134=#REF!</formula>
    </cfRule>
  </conditionalFormatting>
  <conditionalFormatting sqref="Q131:Q134">
    <cfRule type="cellIs" dxfId="5380" priority="147" operator="equal">
      <formula>"Mut+ext"</formula>
    </cfRule>
  </conditionalFormatting>
  <conditionalFormatting sqref="Z131:Z134">
    <cfRule type="expression" dxfId="5379" priority="143">
      <formula>$M131=#REF!</formula>
    </cfRule>
    <cfRule type="expression" dxfId="5378" priority="144">
      <formula>$M131=#REF!</formula>
    </cfRule>
    <cfRule type="expression" dxfId="5377" priority="145">
      <formula>$M131=#REF!</formula>
    </cfRule>
    <cfRule type="expression" dxfId="5376" priority="146">
      <formula>$M131=#REF!</formula>
    </cfRule>
  </conditionalFormatting>
  <conditionalFormatting sqref="AD146:AD149">
    <cfRule type="expression" dxfId="5375" priority="139">
      <formula>$M146=#REF!</formula>
    </cfRule>
    <cfRule type="expression" dxfId="5374" priority="140">
      <formula>$M146=#REF!</formula>
    </cfRule>
    <cfRule type="expression" dxfId="5373" priority="141">
      <formula>$M146=#REF!</formula>
    </cfRule>
    <cfRule type="expression" dxfId="5372" priority="142">
      <formula>$M146=#REF!</formula>
    </cfRule>
  </conditionalFormatting>
  <conditionalFormatting sqref="AC146:AC149">
    <cfRule type="expression" dxfId="5371" priority="135">
      <formula>$M146=#REF!</formula>
    </cfRule>
    <cfRule type="expression" dxfId="5370" priority="136">
      <formula>$M146=#REF!</formula>
    </cfRule>
    <cfRule type="expression" dxfId="5369" priority="137">
      <formula>$M146=#REF!</formula>
    </cfRule>
    <cfRule type="expression" dxfId="5368" priority="138">
      <formula>$M146=#REF!</formula>
    </cfRule>
  </conditionalFormatting>
  <conditionalFormatting sqref="Q146:Q149">
    <cfRule type="cellIs" dxfId="5367" priority="134" operator="equal">
      <formula>"Mut+ext"</formula>
    </cfRule>
  </conditionalFormatting>
  <conditionalFormatting sqref="Z146:Z149">
    <cfRule type="expression" dxfId="5366" priority="130">
      <formula>$M146=#REF!</formula>
    </cfRule>
    <cfRule type="expression" dxfId="5365" priority="131">
      <formula>$M146=#REF!</formula>
    </cfRule>
    <cfRule type="expression" dxfId="5364" priority="132">
      <formula>$M146=#REF!</formula>
    </cfRule>
    <cfRule type="expression" dxfId="5363" priority="133">
      <formula>$M146=#REF!</formula>
    </cfRule>
  </conditionalFormatting>
  <conditionalFormatting sqref="AD158:AD161">
    <cfRule type="expression" dxfId="5362" priority="126">
      <formula>$M158=#REF!</formula>
    </cfRule>
    <cfRule type="expression" dxfId="5361" priority="127">
      <formula>$M158=#REF!</formula>
    </cfRule>
    <cfRule type="expression" dxfId="5360" priority="128">
      <formula>$M158=#REF!</formula>
    </cfRule>
    <cfRule type="expression" dxfId="5359" priority="129">
      <formula>$M158=#REF!</formula>
    </cfRule>
  </conditionalFormatting>
  <conditionalFormatting sqref="AC158:AC161">
    <cfRule type="expression" dxfId="5358" priority="122">
      <formula>$M158=#REF!</formula>
    </cfRule>
    <cfRule type="expression" dxfId="5357" priority="123">
      <formula>$M158=#REF!</formula>
    </cfRule>
    <cfRule type="expression" dxfId="5356" priority="124">
      <formula>$M158=#REF!</formula>
    </cfRule>
    <cfRule type="expression" dxfId="5355" priority="125">
      <formula>$M158=#REF!</formula>
    </cfRule>
  </conditionalFormatting>
  <conditionalFormatting sqref="Q159:Q161">
    <cfRule type="cellIs" dxfId="5354" priority="121" operator="equal">
      <formula>"Mut+ext"</formula>
    </cfRule>
  </conditionalFormatting>
  <conditionalFormatting sqref="Z158:Z161">
    <cfRule type="expression" dxfId="5353" priority="117">
      <formula>$M158=#REF!</formula>
    </cfRule>
    <cfRule type="expression" dxfId="5352" priority="118">
      <formula>$M158=#REF!</formula>
    </cfRule>
    <cfRule type="expression" dxfId="5351" priority="119">
      <formula>$M158=#REF!</formula>
    </cfRule>
    <cfRule type="expression" dxfId="5350" priority="120">
      <formula>$M158=#REF!</formula>
    </cfRule>
  </conditionalFormatting>
  <conditionalFormatting sqref="AD173:AD176">
    <cfRule type="expression" dxfId="5349" priority="113">
      <formula>$M173=#REF!</formula>
    </cfRule>
    <cfRule type="expression" dxfId="5348" priority="114">
      <formula>$M173=#REF!</formula>
    </cfRule>
    <cfRule type="expression" dxfId="5347" priority="115">
      <formula>$M173=#REF!</formula>
    </cfRule>
    <cfRule type="expression" dxfId="5346" priority="116">
      <formula>$M173=#REF!</formula>
    </cfRule>
  </conditionalFormatting>
  <conditionalFormatting sqref="AC173:AC176">
    <cfRule type="expression" dxfId="5345" priority="109">
      <formula>$M173=#REF!</formula>
    </cfRule>
    <cfRule type="expression" dxfId="5344" priority="110">
      <formula>$M173=#REF!</formula>
    </cfRule>
    <cfRule type="expression" dxfId="5343" priority="111">
      <formula>$M173=#REF!</formula>
    </cfRule>
    <cfRule type="expression" dxfId="5342" priority="112">
      <formula>$M173=#REF!</formula>
    </cfRule>
  </conditionalFormatting>
  <conditionalFormatting sqref="Q173:Q176">
    <cfRule type="cellIs" dxfId="5341" priority="108" operator="equal">
      <formula>"Mut+ext"</formula>
    </cfRule>
  </conditionalFormatting>
  <conditionalFormatting sqref="Z173:Z176">
    <cfRule type="expression" dxfId="5340" priority="104">
      <formula>$M173=#REF!</formula>
    </cfRule>
    <cfRule type="expression" dxfId="5339" priority="105">
      <formula>$M173=#REF!</formula>
    </cfRule>
    <cfRule type="expression" dxfId="5338" priority="106">
      <formula>$M173=#REF!</formula>
    </cfRule>
    <cfRule type="expression" dxfId="5337" priority="107">
      <formula>$M173=#REF!</formula>
    </cfRule>
  </conditionalFormatting>
  <conditionalFormatting sqref="AD186:AD189">
    <cfRule type="expression" dxfId="5336" priority="100">
      <formula>$M186=#REF!</formula>
    </cfRule>
    <cfRule type="expression" dxfId="5335" priority="101">
      <formula>$M186=#REF!</formula>
    </cfRule>
    <cfRule type="expression" dxfId="5334" priority="102">
      <formula>$M186=#REF!</formula>
    </cfRule>
    <cfRule type="expression" dxfId="5333" priority="103">
      <formula>$M186=#REF!</formula>
    </cfRule>
  </conditionalFormatting>
  <conditionalFormatting sqref="AC186:AC189">
    <cfRule type="expression" dxfId="5332" priority="96">
      <formula>$M186=#REF!</formula>
    </cfRule>
    <cfRule type="expression" dxfId="5331" priority="97">
      <formula>$M186=#REF!</formula>
    </cfRule>
    <cfRule type="expression" dxfId="5330" priority="98">
      <formula>$M186=#REF!</formula>
    </cfRule>
    <cfRule type="expression" dxfId="5329" priority="99">
      <formula>$M186=#REF!</formula>
    </cfRule>
  </conditionalFormatting>
  <conditionalFormatting sqref="Q186:Q189">
    <cfRule type="cellIs" dxfId="5328" priority="95" operator="equal">
      <formula>"Mut+ext"</formula>
    </cfRule>
  </conditionalFormatting>
  <conditionalFormatting sqref="Z186:Z189">
    <cfRule type="expression" dxfId="5327" priority="91">
      <formula>$M186=#REF!</formula>
    </cfRule>
    <cfRule type="expression" dxfId="5326" priority="92">
      <formula>$M186=#REF!</formula>
    </cfRule>
    <cfRule type="expression" dxfId="5325" priority="93">
      <formula>$M186=#REF!</formula>
    </cfRule>
    <cfRule type="expression" dxfId="5324" priority="94">
      <formula>$M186=#REF!</formula>
    </cfRule>
  </conditionalFormatting>
  <conditionalFormatting sqref="AD199:AD202">
    <cfRule type="expression" dxfId="5323" priority="87">
      <formula>$M199=#REF!</formula>
    </cfRule>
    <cfRule type="expression" dxfId="5322" priority="88">
      <formula>$M199=#REF!</formula>
    </cfRule>
    <cfRule type="expression" dxfId="5321" priority="89">
      <formula>$M199=#REF!</formula>
    </cfRule>
    <cfRule type="expression" dxfId="5320" priority="90">
      <formula>$M199=#REF!</formula>
    </cfRule>
  </conditionalFormatting>
  <conditionalFormatting sqref="AC199:AC202">
    <cfRule type="expression" dxfId="5319" priority="83">
      <formula>$M199=#REF!</formula>
    </cfRule>
    <cfRule type="expression" dxfId="5318" priority="84">
      <formula>$M199=#REF!</formula>
    </cfRule>
    <cfRule type="expression" dxfId="5317" priority="85">
      <formula>$M199=#REF!</formula>
    </cfRule>
    <cfRule type="expression" dxfId="5316" priority="86">
      <formula>$M199=#REF!</formula>
    </cfRule>
  </conditionalFormatting>
  <conditionalFormatting sqref="Q199:Q202">
    <cfRule type="cellIs" dxfId="5315" priority="82" operator="equal">
      <formula>"Mut+ext"</formula>
    </cfRule>
  </conditionalFormatting>
  <conditionalFormatting sqref="Z199:Z202">
    <cfRule type="expression" dxfId="5314" priority="78">
      <formula>$M199=#REF!</formula>
    </cfRule>
    <cfRule type="expression" dxfId="5313" priority="79">
      <formula>$M199=#REF!</formula>
    </cfRule>
    <cfRule type="expression" dxfId="5312" priority="80">
      <formula>$M199=#REF!</formula>
    </cfRule>
    <cfRule type="expression" dxfId="5311" priority="81">
      <formula>$M199=#REF!</formula>
    </cfRule>
  </conditionalFormatting>
  <conditionalFormatting sqref="AD212:AD215">
    <cfRule type="expression" dxfId="5310" priority="74">
      <formula>$M212=#REF!</formula>
    </cfRule>
    <cfRule type="expression" dxfId="5309" priority="75">
      <formula>$M212=#REF!</formula>
    </cfRule>
    <cfRule type="expression" dxfId="5308" priority="76">
      <formula>$M212=#REF!</formula>
    </cfRule>
    <cfRule type="expression" dxfId="5307" priority="77">
      <formula>$M212=#REF!</formula>
    </cfRule>
  </conditionalFormatting>
  <conditionalFormatting sqref="AC212:AC215">
    <cfRule type="expression" dxfId="5306" priority="70">
      <formula>$M212=#REF!</formula>
    </cfRule>
    <cfRule type="expression" dxfId="5305" priority="71">
      <formula>$M212=#REF!</formula>
    </cfRule>
    <cfRule type="expression" dxfId="5304" priority="72">
      <formula>$M212=#REF!</formula>
    </cfRule>
    <cfRule type="expression" dxfId="5303" priority="73">
      <formula>$M212=#REF!</formula>
    </cfRule>
  </conditionalFormatting>
  <conditionalFormatting sqref="Q212:Q215">
    <cfRule type="cellIs" dxfId="5302" priority="69" operator="equal">
      <formula>"Mut+ext"</formula>
    </cfRule>
  </conditionalFormatting>
  <conditionalFormatting sqref="Z212:Z215">
    <cfRule type="expression" dxfId="5301" priority="65">
      <formula>$M212=#REF!</formula>
    </cfRule>
    <cfRule type="expression" dxfId="5300" priority="66">
      <formula>$M212=#REF!</formula>
    </cfRule>
    <cfRule type="expression" dxfId="5299" priority="67">
      <formula>$M212=#REF!</formula>
    </cfRule>
    <cfRule type="expression" dxfId="5298" priority="68">
      <formula>$M212=#REF!</formula>
    </cfRule>
  </conditionalFormatting>
  <conditionalFormatting sqref="AD225:AD228">
    <cfRule type="expression" dxfId="5297" priority="61">
      <formula>$M225=#REF!</formula>
    </cfRule>
    <cfRule type="expression" dxfId="5296" priority="62">
      <formula>$M225=#REF!</formula>
    </cfRule>
    <cfRule type="expression" dxfId="5295" priority="63">
      <formula>$M225=#REF!</formula>
    </cfRule>
    <cfRule type="expression" dxfId="5294" priority="64">
      <formula>$M225=#REF!</formula>
    </cfRule>
  </conditionalFormatting>
  <conditionalFormatting sqref="AC225:AC228">
    <cfRule type="expression" dxfId="5293" priority="57">
      <formula>$M225=#REF!</formula>
    </cfRule>
    <cfRule type="expression" dxfId="5292" priority="58">
      <formula>$M225=#REF!</formula>
    </cfRule>
    <cfRule type="expression" dxfId="5291" priority="59">
      <formula>$M225=#REF!</formula>
    </cfRule>
    <cfRule type="expression" dxfId="5290" priority="60">
      <formula>$M225=#REF!</formula>
    </cfRule>
  </conditionalFormatting>
  <conditionalFormatting sqref="Q225:Q228">
    <cfRule type="cellIs" dxfId="5289" priority="56" operator="equal">
      <formula>"Mut+ext"</formula>
    </cfRule>
  </conditionalFormatting>
  <conditionalFormatting sqref="Z225:Z228">
    <cfRule type="expression" dxfId="5288" priority="52">
      <formula>$M225=#REF!</formula>
    </cfRule>
    <cfRule type="expression" dxfId="5287" priority="53">
      <formula>$M225=#REF!</formula>
    </cfRule>
    <cfRule type="expression" dxfId="5286" priority="54">
      <formula>$M225=#REF!</formula>
    </cfRule>
    <cfRule type="expression" dxfId="5285" priority="55">
      <formula>$M225=#REF!</formula>
    </cfRule>
  </conditionalFormatting>
  <conditionalFormatting sqref="AD237:AD240">
    <cfRule type="expression" dxfId="5284" priority="48">
      <formula>$M237=#REF!</formula>
    </cfRule>
    <cfRule type="expression" dxfId="5283" priority="49">
      <formula>$M237=#REF!</formula>
    </cfRule>
    <cfRule type="expression" dxfId="5282" priority="50">
      <formula>$M237=#REF!</formula>
    </cfRule>
    <cfRule type="expression" dxfId="5281" priority="51">
      <formula>$M237=#REF!</formula>
    </cfRule>
  </conditionalFormatting>
  <conditionalFormatting sqref="AC237:AC240">
    <cfRule type="expression" dxfId="5280" priority="44">
      <formula>$M237=#REF!</formula>
    </cfRule>
    <cfRule type="expression" dxfId="5279" priority="45">
      <formula>$M237=#REF!</formula>
    </cfRule>
    <cfRule type="expression" dxfId="5278" priority="46">
      <formula>$M237=#REF!</formula>
    </cfRule>
    <cfRule type="expression" dxfId="5277" priority="47">
      <formula>$M237=#REF!</formula>
    </cfRule>
  </conditionalFormatting>
  <conditionalFormatting sqref="Q237:Q240">
    <cfRule type="cellIs" dxfId="5276" priority="43" operator="equal">
      <formula>"Mut+ext"</formula>
    </cfRule>
  </conditionalFormatting>
  <conditionalFormatting sqref="Z237:Z240">
    <cfRule type="expression" dxfId="5275" priority="39">
      <formula>$M237=#REF!</formula>
    </cfRule>
    <cfRule type="expression" dxfId="5274" priority="40">
      <formula>$M237=#REF!</formula>
    </cfRule>
    <cfRule type="expression" dxfId="5273" priority="41">
      <formula>$M237=#REF!</formula>
    </cfRule>
    <cfRule type="expression" dxfId="5272" priority="42">
      <formula>$M237=#REF!</formula>
    </cfRule>
  </conditionalFormatting>
  <conditionalFormatting sqref="AD251:AD254">
    <cfRule type="expression" dxfId="5271" priority="35">
      <formula>$M251=#REF!</formula>
    </cfRule>
    <cfRule type="expression" dxfId="5270" priority="36">
      <formula>$M251=#REF!</formula>
    </cfRule>
    <cfRule type="expression" dxfId="5269" priority="37">
      <formula>$M251=#REF!</formula>
    </cfRule>
    <cfRule type="expression" dxfId="5268" priority="38">
      <formula>$M251=#REF!</formula>
    </cfRule>
  </conditionalFormatting>
  <conditionalFormatting sqref="AC251:AC254">
    <cfRule type="expression" dxfId="5267" priority="31">
      <formula>$M251=#REF!</formula>
    </cfRule>
    <cfRule type="expression" dxfId="5266" priority="32">
      <formula>$M251=#REF!</formula>
    </cfRule>
    <cfRule type="expression" dxfId="5265" priority="33">
      <formula>$M251=#REF!</formula>
    </cfRule>
    <cfRule type="expression" dxfId="5264" priority="34">
      <formula>$M251=#REF!</formula>
    </cfRule>
  </conditionalFormatting>
  <conditionalFormatting sqref="Q251:Q254">
    <cfRule type="cellIs" dxfId="5263" priority="30" operator="equal">
      <formula>"Mut+ext"</formula>
    </cfRule>
  </conditionalFormatting>
  <conditionalFormatting sqref="Z251:Z254">
    <cfRule type="expression" dxfId="5262" priority="26">
      <formula>$M251=#REF!</formula>
    </cfRule>
    <cfRule type="expression" dxfId="5261" priority="27">
      <formula>$M251=#REF!</formula>
    </cfRule>
    <cfRule type="expression" dxfId="5260" priority="28">
      <formula>$M251=#REF!</formula>
    </cfRule>
    <cfRule type="expression" dxfId="5259" priority="29">
      <formula>$M251=#REF!</formula>
    </cfRule>
  </conditionalFormatting>
  <conditionalFormatting sqref="AD263:AD266">
    <cfRule type="expression" dxfId="5258" priority="22">
      <formula>$M263=#REF!</formula>
    </cfRule>
    <cfRule type="expression" dxfId="5257" priority="23">
      <formula>$M263=#REF!</formula>
    </cfRule>
    <cfRule type="expression" dxfId="5256" priority="24">
      <formula>$M263=#REF!</formula>
    </cfRule>
    <cfRule type="expression" dxfId="5255" priority="25">
      <formula>$M263=#REF!</formula>
    </cfRule>
  </conditionalFormatting>
  <conditionalFormatting sqref="AC263:AC266">
    <cfRule type="expression" dxfId="5254" priority="18">
      <formula>$M263=#REF!</formula>
    </cfRule>
    <cfRule type="expression" dxfId="5253" priority="19">
      <formula>$M263=#REF!</formula>
    </cfRule>
    <cfRule type="expression" dxfId="5252" priority="20">
      <formula>$M263=#REF!</formula>
    </cfRule>
    <cfRule type="expression" dxfId="5251" priority="21">
      <formula>$M263=#REF!</formula>
    </cfRule>
  </conditionalFormatting>
  <conditionalFormatting sqref="Q263:Q266">
    <cfRule type="cellIs" dxfId="5250" priority="17" operator="equal">
      <formula>"Mut+ext"</formula>
    </cfRule>
  </conditionalFormatting>
  <conditionalFormatting sqref="Z263:Z266">
    <cfRule type="expression" dxfId="5249" priority="13">
      <formula>$M263=#REF!</formula>
    </cfRule>
    <cfRule type="expression" dxfId="5248" priority="14">
      <formula>$M263=#REF!</formula>
    </cfRule>
    <cfRule type="expression" dxfId="5247" priority="15">
      <formula>$M263=#REF!</formula>
    </cfRule>
    <cfRule type="expression" dxfId="5246" priority="16">
      <formula>$M263=#REF!</formula>
    </cfRule>
  </conditionalFormatting>
  <conditionalFormatting sqref="AD12">
    <cfRule type="expression" dxfId="5245" priority="9">
      <formula>$M12=#REF!</formula>
    </cfRule>
    <cfRule type="expression" dxfId="5244" priority="10">
      <formula>$M12=#REF!</formula>
    </cfRule>
    <cfRule type="expression" dxfId="5243" priority="11">
      <formula>$M12=#REF!</formula>
    </cfRule>
    <cfRule type="expression" dxfId="5242" priority="12">
      <formula>$M12=#REF!</formula>
    </cfRule>
  </conditionalFormatting>
  <conditionalFormatting sqref="AD64:AD66">
    <cfRule type="expression" dxfId="5241" priority="5">
      <formula>$M64=#REF!</formula>
    </cfRule>
    <cfRule type="expression" dxfId="5240" priority="6">
      <formula>$M64=#REF!</formula>
    </cfRule>
    <cfRule type="expression" dxfId="5239" priority="7">
      <formula>$M64=#REF!</formula>
    </cfRule>
    <cfRule type="expression" dxfId="5238" priority="8">
      <formula>$M64=#REF!</formula>
    </cfRule>
  </conditionalFormatting>
  <conditionalFormatting sqref="AD66:AD68">
    <cfRule type="expression" dxfId="5237" priority="1">
      <formula>$M66=#REF!</formula>
    </cfRule>
    <cfRule type="expression" dxfId="5236" priority="2">
      <formula>$M66=#REF!</formula>
    </cfRule>
    <cfRule type="expression" dxfId="5235" priority="3">
      <formula>$M66=#REF!</formula>
    </cfRule>
    <cfRule type="expression" dxfId="5234" priority="4">
      <formula>$M66=#REF!</formula>
    </cfRule>
  </conditionalFormatting>
  <dataValidations count="8">
    <dataValidation type="list" allowBlank="1" showInputMessage="1" showErrorMessage="1" sqref="F12:F23 F25:F36 F38:F49 F51:F62 F64:F75 F77:F88 F90:F101 F247:F258 F103:F114 F116:F127 F143:F154 F156:F167 F169:F180 F182:F193 F129:F140 F195:F206 F208:F219 F221:F232 F234:F245 F260:F271">
      <formula1>"Obligatoire,Optionnelle,Facultative"</formula1>
    </dataValidation>
    <dataValidation type="list" allowBlank="1" showInputMessage="1" showErrorMessage="1" sqref="I6:K6">
      <formula1>"FI,Alternance,FC,Mixte"</formula1>
    </dataValidation>
    <dataValidation type="list" allowBlank="1" showInputMessage="1" showErrorMessage="1" sqref="B5:C6">
      <formula1>"P1,P2,P3,P4,P5,P6,P7,P8,P9,P10"</formula1>
    </dataValidation>
    <dataValidation type="list" allowBlank="1" showInputMessage="1" showErrorMessage="1" sqref="B3:C4">
      <formula1>"M1,M2"</formula1>
    </dataValidation>
    <dataValidation type="list" allowBlank="1" showInputMessage="1" showErrorMessage="1" sqref="Q247:Q258 Q260:Q271 Q12:Q23 Q25:Q36 Q51:Q62 Q64:Q75 Q129:Q140 Q143:Q154 Q38:Q49 Q169:Q180 Q182:Q193 Q195:Q206 Q208:Q219 Q221:Q232 Q77:Q88 Q90:Q101 Q103:Q114 Q116:Q127 Q234:Q245 Q156:Q167">
      <formula1>"Non,Mut,Mut+ext"</formula1>
    </dataValidation>
    <dataValidation type="list" allowBlank="1" showInputMessage="1" showErrorMessage="1" sqref="S182:S183 S192:S193 S188:S189">
      <formula1>"Oui,Non"</formula1>
    </dataValidation>
    <dataValidation type="list" allowBlank="1" showInputMessage="1" showErrorMessage="1" sqref="L143:L207 L51:L62 L64:L141 L12:L49 L220:L272">
      <formula1>"1,2,3,4"</formula1>
    </dataValidation>
    <dataValidation type="list" allowBlank="1" showInputMessage="1" showErrorMessage="1" sqref="K64:K141 K12:K49 K51:K62 K143:K272">
      <formula1>"Obligatoire,Option"</formula1>
    </dataValidation>
  </dataValidations>
  <pageMargins left="0.31496062992125984" right="0.31496062992125984" top="0.3543307086614173" bottom="0.3543307086614173" header="0.31496062992125984" footer="0.31496062992125984"/>
  <pageSetup paperSize="8" scale="43" orientation="landscape"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14:formula1>
            <xm:f>'C:\Users\mpiperin\Desktop\dir%20des%20études\[VF%20Outil%20maquette%20master%20SDE-%2020210512%20.xlsx]Paramétrage'!#REF!</xm:f>
          </x14:formula1>
          <xm:sqref>J247:J258 J195:J206 J234:J245 J260:J271 J182:J193 J221:J232 J208:J219 H208:H219 H221:H232 H260:H271 H195:H206 H182:H193 H234:H245 H247:H258</xm:sqref>
        </x14:dataValidation>
        <x14:dataValidation type="list" allowBlank="1" showInputMessage="1" showErrorMessage="1">
          <x14:formula1>
            <xm:f>Paramétrage!$C$6:$C$29</xm:f>
          </x14:formula1>
          <xm:sqref>M12:M273</xm:sqref>
        </x14:dataValidation>
        <x14:dataValidation type="list" allowBlank="1" showInputMessage="1" showErrorMessage="1">
          <x14:formula1>
            <xm:f>Paramétrage!$G$6:$G$16</xm:f>
          </x14:formula1>
          <xm:sqref>I3:K3</xm:sqref>
        </x14:dataValidation>
        <x14:dataValidation type="list" allowBlank="1" showInputMessage="1" showErrorMessage="1">
          <x14:formula1>
            <xm:f>Paramétrage!$I$6:$I$10</xm:f>
          </x14:formula1>
          <xm:sqref>H12:H181</xm:sqref>
        </x14:dataValidation>
        <x14:dataValidation type="list" allowBlank="1" showInputMessage="1" showErrorMessage="1">
          <x14:formula1>
            <xm:f>Paramétrage!$K$6:$K$41</xm:f>
          </x14:formula1>
          <xm:sqref>J12:J180</xm:sqref>
        </x14:dataValidation>
      </x14:dataValidations>
    </ext>
  </extLst>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I274"/>
  <sheetViews>
    <sheetView view="pageBreakPreview" zoomScale="70" zoomScaleNormal="40" zoomScaleSheetLayoutView="70" zoomScalePageLayoutView="40" workbookViewId="0">
      <pane xSplit="6" ySplit="11" topLeftCell="L12" activePane="bottomRight" state="frozen"/>
      <selection pane="topRight" activeCell="G1" sqref="G1"/>
      <selection pane="bottomLeft" activeCell="A12" sqref="A12"/>
      <selection pane="bottomRight" activeCell="G10" sqref="G10:G11"/>
    </sheetView>
  </sheetViews>
  <sheetFormatPr baseColWidth="10" defaultColWidth="11.44140625" defaultRowHeight="15.6" outlineLevelCol="1" x14ac:dyDescent="0.25"/>
  <cols>
    <col min="1" max="1" width="10.44140625" style="11" bestFit="1" customWidth="1"/>
    <col min="2" max="2" width="8.109375" style="11" bestFit="1" customWidth="1"/>
    <col min="3" max="3" width="8.6640625" style="11" customWidth="1"/>
    <col min="4" max="4" width="10" style="11" customWidth="1"/>
    <col min="5" max="5" width="6.44140625" style="11" bestFit="1" customWidth="1"/>
    <col min="6" max="6" width="10.44140625" style="11" bestFit="1" customWidth="1"/>
    <col min="7" max="7" width="13.44140625" style="11" bestFit="1" customWidth="1"/>
    <col min="8" max="8" width="24.109375" style="11" bestFit="1" customWidth="1"/>
    <col min="9" max="9" width="63.109375" style="12" bestFit="1" customWidth="1"/>
    <col min="10" max="10" width="15.109375" style="12" bestFit="1" customWidth="1"/>
    <col min="11" max="11" width="13" style="12" customWidth="1"/>
    <col min="12" max="12" width="8.6640625" style="12" bestFit="1" customWidth="1"/>
    <col min="13" max="13" width="13.44140625" style="322" bestFit="1" customWidth="1"/>
    <col min="14" max="14" width="15.109375" style="12" customWidth="1"/>
    <col min="15" max="15" width="10.44140625" style="12" bestFit="1" customWidth="1"/>
    <col min="16" max="16" width="15.6640625" style="12" bestFit="1" customWidth="1"/>
    <col min="17" max="17" width="16.109375" style="12" bestFit="1" customWidth="1"/>
    <col min="18" max="18" width="12.6640625" style="12" customWidth="1"/>
    <col min="19" max="19" width="7.6640625" style="12" customWidth="1"/>
    <col min="20" max="20" width="7" style="12" customWidth="1"/>
    <col min="21" max="21" width="12.44140625" style="13" customWidth="1"/>
    <col min="22" max="25" width="12.44140625" style="12" customWidth="1"/>
    <col min="26" max="26" width="12.33203125" style="12" customWidth="1"/>
    <col min="27" max="27" width="7.33203125" style="12" customWidth="1"/>
    <col min="28" max="28" width="10.6640625" style="12" customWidth="1"/>
    <col min="29" max="29" width="64.6640625" style="567" customWidth="1"/>
    <col min="30" max="30" width="51.44140625" style="12" customWidth="1"/>
    <col min="31" max="31" width="19.44140625" style="12" hidden="1" customWidth="1" outlineLevel="1"/>
    <col min="32" max="32" width="15.6640625" style="12" hidden="1" customWidth="1" outlineLevel="1"/>
    <col min="33" max="33" width="9.44140625" style="12" hidden="1" customWidth="1" outlineLevel="1"/>
    <col min="34" max="34" width="14.6640625" style="12" hidden="1" customWidth="1" outlineLevel="1"/>
    <col min="35" max="35" width="11.44140625" style="12" collapsed="1"/>
    <col min="36" max="16384" width="11.44140625" style="12"/>
  </cols>
  <sheetData>
    <row r="1" spans="1:34" x14ac:dyDescent="0.25">
      <c r="I1" s="11"/>
      <c r="J1" s="11"/>
      <c r="K1" s="11"/>
      <c r="L1" s="11"/>
      <c r="M1" s="321"/>
      <c r="N1" s="11"/>
      <c r="O1" s="11"/>
      <c r="P1" s="11"/>
      <c r="Q1" s="11"/>
      <c r="R1" s="11"/>
      <c r="U1" s="12"/>
      <c r="V1" s="13"/>
    </row>
    <row r="2" spans="1:34" x14ac:dyDescent="0.25">
      <c r="G2" s="145"/>
      <c r="H2" s="146"/>
      <c r="I2" s="11"/>
      <c r="J2" s="11"/>
      <c r="K2" s="11"/>
      <c r="L2" s="11"/>
      <c r="M2" s="321"/>
      <c r="N2" s="11"/>
      <c r="O2" s="11"/>
      <c r="P2" s="11"/>
      <c r="Q2" s="11"/>
      <c r="R2" s="11"/>
      <c r="U2" s="12"/>
      <c r="W2" s="155" t="s">
        <v>23</v>
      </c>
      <c r="X2" s="155" t="s">
        <v>24</v>
      </c>
      <c r="AE2" s="1413" t="s">
        <v>9</v>
      </c>
      <c r="AF2" s="1413"/>
      <c r="AG2" s="1413" t="s">
        <v>10</v>
      </c>
      <c r="AH2" s="1413"/>
    </row>
    <row r="3" spans="1:34" x14ac:dyDescent="0.25">
      <c r="B3" s="1405" t="s">
        <v>10</v>
      </c>
      <c r="C3" s="1405"/>
      <c r="G3" s="128"/>
      <c r="H3" s="147" t="s">
        <v>25</v>
      </c>
      <c r="I3" s="1616" t="s">
        <v>26</v>
      </c>
      <c r="J3" s="1748"/>
      <c r="K3" s="1749"/>
      <c r="N3" s="11"/>
      <c r="O3" s="11"/>
      <c r="P3" s="11"/>
      <c r="U3" s="1409" t="str">
        <f>Paramétrage!I6</f>
        <v>M - Mention</v>
      </c>
      <c r="V3" s="1410"/>
      <c r="W3" s="155">
        <f>ROUND(SUMIFS($U$12:$U$273,$H$12:$H$273,$U3,$Q$12:$Q$273,"&lt;&gt;Mut+ext"),0)</f>
        <v>0</v>
      </c>
      <c r="X3" s="155">
        <f ca="1">SUMIF($H$12:$H$293,$U3,$Y$12:$Y$246)</f>
        <v>0</v>
      </c>
      <c r="AE3" s="1413">
        <f>IF($B$3="M2",0,I7)</f>
        <v>0</v>
      </c>
      <c r="AF3" s="1413"/>
      <c r="AG3" s="1414">
        <f>IF($B$3="M1",0,I7)</f>
        <v>25</v>
      </c>
      <c r="AH3" s="1415"/>
    </row>
    <row r="4" spans="1:34" x14ac:dyDescent="0.25">
      <c r="B4" s="1405"/>
      <c r="C4" s="1405"/>
      <c r="G4" s="128"/>
      <c r="H4" s="144" t="s">
        <v>27</v>
      </c>
      <c r="I4" s="1616" t="s">
        <v>454</v>
      </c>
      <c r="J4" s="1748"/>
      <c r="K4" s="1749"/>
      <c r="N4" s="11"/>
      <c r="O4" s="11"/>
      <c r="P4" s="11"/>
      <c r="U4" s="1409" t="str">
        <f>Paramétrage!I7</f>
        <v>TR - Transversale</v>
      </c>
      <c r="V4" s="1410"/>
      <c r="W4" s="155">
        <f>ROUND(SUMIFS($U$12:$U$273,$H$12:$H$273,$U4,$Q$12:$Q$273,"&lt;&gt;Mut+ext"),0)</f>
        <v>0</v>
      </c>
      <c r="X4" s="155">
        <f ca="1">SUMIF($H$12:$H$293,$U4,$Y$12:$Y$246)</f>
        <v>0</v>
      </c>
      <c r="AE4" s="155">
        <f t="shared" ref="AE4:AF8" si="0">IF($B$3="M2",0,W3)</f>
        <v>0</v>
      </c>
      <c r="AF4" s="155">
        <f t="shared" si="0"/>
        <v>0</v>
      </c>
      <c r="AG4" s="155">
        <f t="shared" ref="AG4:AH8" si="1">IF($B$3="M1",0,W3)</f>
        <v>0</v>
      </c>
      <c r="AH4" s="155">
        <f t="shared" ca="1" si="1"/>
        <v>0</v>
      </c>
    </row>
    <row r="5" spans="1:34" x14ac:dyDescent="0.25">
      <c r="B5" s="1405" t="s">
        <v>717</v>
      </c>
      <c r="C5" s="1405"/>
      <c r="E5" s="6"/>
      <c r="F5" s="6"/>
      <c r="G5" s="6"/>
      <c r="H5" s="147" t="s">
        <v>29</v>
      </c>
      <c r="I5" s="1616" t="s">
        <v>718</v>
      </c>
      <c r="J5" s="1748"/>
      <c r="K5" s="1749"/>
      <c r="U5" s="1409" t="str">
        <f>Paramétrage!I8</f>
        <v>RFC - Recettes de FC</v>
      </c>
      <c r="V5" s="1410"/>
      <c r="W5" s="155">
        <f>ROUND(SUMIFS($U$12:$U$273,$H$12:$H$273,$U5,$Q$12:$Q$273,"&lt;&gt;Mut+ext"),0)</f>
        <v>0</v>
      </c>
      <c r="X5" s="155">
        <f ca="1">SUMIF($H$12:$H$293,$U5,$Y$12:$Y$246)</f>
        <v>0</v>
      </c>
      <c r="AE5" s="155">
        <f t="shared" si="0"/>
        <v>0</v>
      </c>
      <c r="AF5" s="155">
        <f t="shared" si="0"/>
        <v>0</v>
      </c>
      <c r="AG5" s="155">
        <f t="shared" si="1"/>
        <v>0</v>
      </c>
      <c r="AH5" s="155">
        <f t="shared" ca="1" si="1"/>
        <v>0</v>
      </c>
    </row>
    <row r="6" spans="1:34" x14ac:dyDescent="0.25">
      <c r="B6" s="1405"/>
      <c r="C6" s="1405"/>
      <c r="E6" s="6"/>
      <c r="F6" s="6"/>
      <c r="H6" s="147" t="s">
        <v>31</v>
      </c>
      <c r="I6" s="1616" t="s">
        <v>32</v>
      </c>
      <c r="J6" s="1748"/>
      <c r="K6" s="1749"/>
      <c r="U6" s="1409" t="str">
        <f>Paramétrage!I9</f>
        <v>RA - Recettes d'apprentissage</v>
      </c>
      <c r="V6" s="1410"/>
      <c r="W6" s="155">
        <f>ROUND(SUMIFS($U$12:$U$273,$H$12:$H$273,$U6,$Q$12:$Q$273,"&lt;&gt;Mut+ext"),0)</f>
        <v>0</v>
      </c>
      <c r="X6" s="155">
        <f ca="1">SUMIF($H$12:$H$293,$U6,$Y$12:$Y$246)</f>
        <v>0</v>
      </c>
      <c r="AE6" s="155">
        <f t="shared" si="0"/>
        <v>0</v>
      </c>
      <c r="AF6" s="155">
        <f t="shared" si="0"/>
        <v>0</v>
      </c>
      <c r="AG6" s="155">
        <f t="shared" si="1"/>
        <v>0</v>
      </c>
      <c r="AH6" s="155">
        <f t="shared" ca="1" si="1"/>
        <v>0</v>
      </c>
    </row>
    <row r="7" spans="1:34" x14ac:dyDescent="0.25">
      <c r="E7" s="6"/>
      <c r="F7" s="6"/>
      <c r="G7" s="6"/>
      <c r="H7" s="148" t="s">
        <v>33</v>
      </c>
      <c r="I7" s="1406">
        <v>25</v>
      </c>
      <c r="J7" s="1750"/>
      <c r="K7" s="1751"/>
      <c r="U7" s="1409" t="str">
        <f>Paramétrage!I10</f>
        <v>RP - Recettes propres autres</v>
      </c>
      <c r="V7" s="1410"/>
      <c r="W7" s="155">
        <f>ROUND(SUMIFS($U$12:$U$273,$H$12:$H$273,$U7,$Q$12:$Q$273,"&lt;&gt;Mut+ext"),0)</f>
        <v>104</v>
      </c>
      <c r="X7" s="155">
        <f ca="1">SUMIF($H$12:$H$293,$U7,$Y$12:$Y$246)</f>
        <v>344</v>
      </c>
      <c r="AE7" s="155">
        <f t="shared" si="0"/>
        <v>0</v>
      </c>
      <c r="AF7" s="155">
        <f t="shared" si="0"/>
        <v>0</v>
      </c>
      <c r="AG7" s="155">
        <f t="shared" si="1"/>
        <v>0</v>
      </c>
      <c r="AH7" s="155">
        <f t="shared" ca="1" si="1"/>
        <v>0</v>
      </c>
    </row>
    <row r="8" spans="1:34" x14ac:dyDescent="0.25">
      <c r="D8" s="6"/>
      <c r="E8" s="6"/>
      <c r="F8" s="6"/>
      <c r="G8" s="6"/>
      <c r="H8" s="12"/>
      <c r="U8" s="12"/>
      <c r="AE8" s="155">
        <f t="shared" si="0"/>
        <v>0</v>
      </c>
      <c r="AF8" s="155">
        <f t="shared" si="0"/>
        <v>0</v>
      </c>
      <c r="AG8" s="155">
        <f t="shared" si="1"/>
        <v>104</v>
      </c>
      <c r="AH8" s="155">
        <f t="shared" ca="1" si="1"/>
        <v>344</v>
      </c>
    </row>
    <row r="9" spans="1:34" ht="16.2" thickBot="1" x14ac:dyDescent="0.3">
      <c r="D9" s="12"/>
      <c r="E9" s="12"/>
      <c r="F9" s="12"/>
      <c r="G9" s="12"/>
      <c r="H9" s="12"/>
      <c r="U9" s="12"/>
    </row>
    <row r="10" spans="1:34" ht="93.6" x14ac:dyDescent="0.25">
      <c r="A10" s="1004"/>
      <c r="B10" s="1422" t="s">
        <v>34</v>
      </c>
      <c r="C10" s="1423"/>
      <c r="D10" s="1423"/>
      <c r="E10" s="1423"/>
      <c r="F10" s="1424"/>
      <c r="G10" s="1425" t="s">
        <v>35</v>
      </c>
      <c r="H10" s="1425" t="s">
        <v>36</v>
      </c>
      <c r="I10" s="1427" t="s">
        <v>37</v>
      </c>
      <c r="J10" s="1416" t="s">
        <v>38</v>
      </c>
      <c r="K10" s="1416" t="s">
        <v>39</v>
      </c>
      <c r="L10" s="1427" t="s">
        <v>40</v>
      </c>
      <c r="M10" s="1425" t="s">
        <v>41</v>
      </c>
      <c r="N10" s="1425" t="s">
        <v>42</v>
      </c>
      <c r="O10" s="1416" t="s">
        <v>43</v>
      </c>
      <c r="P10" s="1418" t="s">
        <v>44</v>
      </c>
      <c r="Q10" s="1420" t="s">
        <v>45</v>
      </c>
      <c r="R10" s="1418" t="s">
        <v>46</v>
      </c>
      <c r="S10" s="1448"/>
      <c r="T10" s="1449"/>
      <c r="U10" s="1416" t="s">
        <v>47</v>
      </c>
      <c r="V10" s="263" t="s">
        <v>48</v>
      </c>
      <c r="W10" s="15" t="s">
        <v>49</v>
      </c>
      <c r="X10" s="15" t="s">
        <v>50</v>
      </c>
      <c r="Y10" s="14" t="s">
        <v>51</v>
      </c>
      <c r="Z10" s="1452" t="s">
        <v>52</v>
      </c>
      <c r="AA10" s="1448"/>
      <c r="AB10" s="1448"/>
      <c r="AC10" s="1425" t="s">
        <v>53</v>
      </c>
      <c r="AD10" s="1455" t="s">
        <v>54</v>
      </c>
      <c r="AE10" s="1416" t="s">
        <v>55</v>
      </c>
      <c r="AF10" s="1436" t="s">
        <v>56</v>
      </c>
    </row>
    <row r="11" spans="1:34" ht="31.8" thickBot="1" x14ac:dyDescent="0.3">
      <c r="A11" s="1004"/>
      <c r="B11" s="163" t="s">
        <v>57</v>
      </c>
      <c r="C11" s="1438" t="s">
        <v>58</v>
      </c>
      <c r="D11" s="1439"/>
      <c r="E11" s="264" t="s">
        <v>59</v>
      </c>
      <c r="F11" s="264" t="s">
        <v>60</v>
      </c>
      <c r="G11" s="1426"/>
      <c r="H11" s="1426"/>
      <c r="I11" s="1428"/>
      <c r="J11" s="1417"/>
      <c r="K11" s="1417"/>
      <c r="L11" s="1428"/>
      <c r="M11" s="1426"/>
      <c r="N11" s="1454"/>
      <c r="O11" s="1417"/>
      <c r="P11" s="1419"/>
      <c r="Q11" s="1421"/>
      <c r="R11" s="1419"/>
      <c r="S11" s="1450"/>
      <c r="T11" s="1451"/>
      <c r="U11" s="1417"/>
      <c r="V11" s="821">
        <f t="shared" ref="V11:X11" si="2">V142+V272</f>
        <v>289</v>
      </c>
      <c r="W11" s="822">
        <f t="shared" si="2"/>
        <v>0</v>
      </c>
      <c r="X11" s="821">
        <f t="shared" si="2"/>
        <v>289</v>
      </c>
      <c r="Y11" s="820">
        <f>Y142+Y272</f>
        <v>344</v>
      </c>
      <c r="Z11" s="1453"/>
      <c r="AA11" s="1450"/>
      <c r="AB11" s="1450"/>
      <c r="AC11" s="1454"/>
      <c r="AD11" s="1456"/>
      <c r="AE11" s="1439"/>
      <c r="AF11" s="1437"/>
    </row>
    <row r="12" spans="1:34" s="306" customFormat="1" ht="46.8" x14ac:dyDescent="0.25">
      <c r="A12" s="1469" t="s">
        <v>61</v>
      </c>
      <c r="B12" s="1457" t="s">
        <v>62</v>
      </c>
      <c r="C12" s="1440" t="s">
        <v>719</v>
      </c>
      <c r="D12" s="1441"/>
      <c r="E12" s="1446">
        <v>5</v>
      </c>
      <c r="F12" s="1446" t="s">
        <v>64</v>
      </c>
      <c r="G12" s="299" t="s">
        <v>65</v>
      </c>
      <c r="H12" s="604" t="s">
        <v>201</v>
      </c>
      <c r="I12" s="319" t="s">
        <v>720</v>
      </c>
      <c r="J12" s="300">
        <v>70</v>
      </c>
      <c r="K12" s="301" t="s">
        <v>64</v>
      </c>
      <c r="L12" s="302">
        <v>1</v>
      </c>
      <c r="M12" s="1184" t="s">
        <v>68</v>
      </c>
      <c r="N12" s="303">
        <v>3</v>
      </c>
      <c r="O12" s="304">
        <v>25</v>
      </c>
      <c r="P12" s="323">
        <v>100</v>
      </c>
      <c r="Q12" s="305" t="s">
        <v>81</v>
      </c>
      <c r="R12" s="1757" t="s">
        <v>721</v>
      </c>
      <c r="S12" s="1758"/>
      <c r="T12" s="1759"/>
      <c r="U12" s="268">
        <f>IF(OR(P12="",M12=Paramétrage!$C$10,M12=Paramétrage!$C$13,M12=Paramétrage!$C$17,M12=Paramétrage!$C$20,M12=Paramétrage!$C$24,M12=Paramétrage!$C$27,AND(M12&lt;&gt;Paramétrage!$C$9,Q12="Mut+ext")),0,ROUNDUP(O12/P12,0))</f>
        <v>1</v>
      </c>
      <c r="V12" s="486">
        <f>IF(OR(M12="",Q12="Mut+ext"),0,IF(VLOOKUP(M12,Paramétrage!$C$6:$E$29,2,0)=0,0,IF(P12="","saisir capacité",N12*U12*VLOOKUP(M12,Paramétrage!$C$6:$E$29,2,0))))</f>
        <v>3</v>
      </c>
      <c r="W12" s="572"/>
      <c r="X12" s="573">
        <f t="shared" ref="X12:X23" si="3">IF(OR(M12="",Q12="Mut+ext"),0,IF(ISERROR(V12+W12)=TRUE,V12,V12+W12))</f>
        <v>3</v>
      </c>
      <c r="Y12" s="574">
        <f>IF(OR(M12="",Q12="Mut+ext"),0,IF(ISERROR(W12+V12*VLOOKUP(M12,Paramétrage!$C$6:$E$29,3,0))=TRUE,X12,W12+V12*VLOOKUP(M12,Paramétrage!$C$6:$E$29,3,0)))</f>
        <v>4.5</v>
      </c>
      <c r="Z12" s="1752" t="s">
        <v>722</v>
      </c>
      <c r="AA12" s="1753"/>
      <c r="AB12" s="1753"/>
      <c r="AC12" s="579" t="s">
        <v>723</v>
      </c>
      <c r="AD12" s="579" t="s">
        <v>724</v>
      </c>
      <c r="AE12" s="56">
        <f t="shared" ref="AE12:AE23" si="4">IF(G12="",0,IF(K12="",0,IF(SUMIF($G$12:$G$23,G12,$O$12:$O$23)=0,0,IF(OR(L12="",K12="obligatoire"),AF12/SUMIF($G$12:$G$23,G12,$O$12:$O$23),AF12/(SUMIF($G$12:$G$23,G12,$O$12:$O$23)/L12)))))</f>
        <v>3</v>
      </c>
      <c r="AF12" s="916">
        <f t="shared" ref="AF12:AF23" si="5">N12*O12</f>
        <v>75</v>
      </c>
    </row>
    <row r="13" spans="1:34" s="306" customFormat="1" ht="31.2" x14ac:dyDescent="0.25">
      <c r="A13" s="1470"/>
      <c r="B13" s="1457"/>
      <c r="C13" s="1442"/>
      <c r="D13" s="1443"/>
      <c r="E13" s="1446"/>
      <c r="F13" s="1446"/>
      <c r="G13" s="299" t="s">
        <v>72</v>
      </c>
      <c r="H13" s="604" t="s">
        <v>201</v>
      </c>
      <c r="I13" s="319" t="s">
        <v>725</v>
      </c>
      <c r="J13" s="300">
        <v>70</v>
      </c>
      <c r="K13" s="301" t="s">
        <v>64</v>
      </c>
      <c r="L13" s="302">
        <v>1</v>
      </c>
      <c r="M13" s="1184" t="s">
        <v>68</v>
      </c>
      <c r="N13" s="303">
        <v>1.5</v>
      </c>
      <c r="O13" s="304">
        <v>25</v>
      </c>
      <c r="P13" s="304">
        <v>25</v>
      </c>
      <c r="Q13" s="305" t="s">
        <v>81</v>
      </c>
      <c r="R13" s="1754"/>
      <c r="S13" s="1755"/>
      <c r="T13" s="1756"/>
      <c r="U13" s="268">
        <f>IF(OR(P13="",M13=Paramétrage!$C$10,M13=Paramétrage!$C$13,M13=Paramétrage!$C$17,M13=Paramétrage!$C$20,M13=Paramétrage!$C$24,M13=Paramétrage!$C$27,AND(M13&lt;&gt;Paramétrage!$C$9,Q13="Mut+ext")),0,ROUNDUP(O13/P13,0))</f>
        <v>1</v>
      </c>
      <c r="V13" s="486">
        <f>IF(OR(M13="",Q13="Mut+ext"),0,IF(VLOOKUP(M13,Paramétrage!$C$6:$E$29,2,0)=0,0,IF(P13="","saisir capacité",N13*U13*VLOOKUP(M13,Paramétrage!$C$6:$E$29,2,0))))</f>
        <v>1.5</v>
      </c>
      <c r="W13" s="572"/>
      <c r="X13" s="573">
        <f t="shared" si="3"/>
        <v>1.5</v>
      </c>
      <c r="Y13" s="574">
        <f>IF(OR(M13="",Q13="Mut+ext"),0,IF(ISERROR(W13+V13*VLOOKUP(M13,Paramétrage!$C$6:$E$29,3,0))=TRUE,X13,W13+V13*VLOOKUP(M13,Paramétrage!$C$6:$E$29,3,0)))</f>
        <v>2.25</v>
      </c>
      <c r="Z13" s="1752" t="s">
        <v>726</v>
      </c>
      <c r="AA13" s="1753"/>
      <c r="AB13" s="1753"/>
      <c r="AC13" s="780" t="s">
        <v>727</v>
      </c>
      <c r="AD13" s="580"/>
      <c r="AE13" s="56">
        <f t="shared" si="4"/>
        <v>1.5</v>
      </c>
      <c r="AF13" s="921">
        <f t="shared" si="5"/>
        <v>37.5</v>
      </c>
    </row>
    <row r="14" spans="1:34" s="306" customFormat="1" ht="81" customHeight="1" x14ac:dyDescent="0.25">
      <c r="A14" s="1470"/>
      <c r="B14" s="1457"/>
      <c r="C14" s="1442"/>
      <c r="D14" s="1443"/>
      <c r="E14" s="1446"/>
      <c r="F14" s="1446"/>
      <c r="G14" s="299" t="s">
        <v>75</v>
      </c>
      <c r="H14" s="604" t="s">
        <v>201</v>
      </c>
      <c r="I14" s="319" t="s">
        <v>728</v>
      </c>
      <c r="J14" s="300">
        <v>70</v>
      </c>
      <c r="K14" s="301" t="s">
        <v>64</v>
      </c>
      <c r="L14" s="302">
        <v>1</v>
      </c>
      <c r="M14" s="1184" t="s">
        <v>68</v>
      </c>
      <c r="N14" s="303">
        <v>1.5</v>
      </c>
      <c r="O14" s="304">
        <v>25</v>
      </c>
      <c r="P14" s="555">
        <v>25</v>
      </c>
      <c r="Q14" s="307" t="s">
        <v>81</v>
      </c>
      <c r="R14" s="1754"/>
      <c r="S14" s="1755"/>
      <c r="T14" s="1756"/>
      <c r="U14" s="268">
        <f>IF(OR(P14="",M14=Paramétrage!$C$10,M14=Paramétrage!$C$13,M14=Paramétrage!$C$17,M14=Paramétrage!$C$20,M14=Paramétrage!$C$24,M14=Paramétrage!$C$27,AND(M14&lt;&gt;Paramétrage!$C$9,Q14="Mut+ext")),0,ROUNDUP(O14/P14,0))</f>
        <v>1</v>
      </c>
      <c r="V14" s="486">
        <f>IF(OR(M14="",Q14="Mut+ext"),0,IF(VLOOKUP(M14,Paramétrage!$C$6:$E$29,2,0)=0,0,IF(P14="","saisir capacité",N14*U14*VLOOKUP(M14,Paramétrage!$C$6:$E$29,2,0))))</f>
        <v>1.5</v>
      </c>
      <c r="W14" s="572"/>
      <c r="X14" s="573">
        <f t="shared" si="3"/>
        <v>1.5</v>
      </c>
      <c r="Y14" s="574">
        <f>IF(OR(M14="",Q14="Mut+ext"),0,IF(ISERROR(W14+V14*VLOOKUP(M14,Paramétrage!$C$6:$E$29,3,0))=TRUE,X14,W14+V14*VLOOKUP(M14,Paramétrage!$C$6:$E$29,3,0)))</f>
        <v>2.25</v>
      </c>
      <c r="Z14" s="1752" t="s">
        <v>722</v>
      </c>
      <c r="AA14" s="1753"/>
      <c r="AB14" s="1753"/>
      <c r="AC14" s="579" t="s">
        <v>723</v>
      </c>
      <c r="AD14" s="579" t="s">
        <v>729</v>
      </c>
      <c r="AE14" s="56">
        <f t="shared" si="4"/>
        <v>1.5</v>
      </c>
      <c r="AF14" s="921">
        <f t="shared" si="5"/>
        <v>37.5</v>
      </c>
    </row>
    <row r="15" spans="1:34" s="306" customFormat="1" ht="31.2" x14ac:dyDescent="0.25">
      <c r="A15" s="1470"/>
      <c r="B15" s="1457"/>
      <c r="C15" s="1442"/>
      <c r="D15" s="1443"/>
      <c r="E15" s="1446"/>
      <c r="F15" s="1446"/>
      <c r="G15" s="299" t="s">
        <v>78</v>
      </c>
      <c r="H15" s="604" t="s">
        <v>201</v>
      </c>
      <c r="I15" s="332" t="s">
        <v>730</v>
      </c>
      <c r="J15" s="300">
        <v>70</v>
      </c>
      <c r="K15" s="301" t="s">
        <v>64</v>
      </c>
      <c r="L15" s="302">
        <v>1</v>
      </c>
      <c r="M15" s="1184" t="s">
        <v>68</v>
      </c>
      <c r="N15" s="303">
        <v>3</v>
      </c>
      <c r="O15" s="304">
        <v>25</v>
      </c>
      <c r="P15" s="555">
        <v>100</v>
      </c>
      <c r="Q15" s="307" t="s">
        <v>81</v>
      </c>
      <c r="R15" s="1754"/>
      <c r="S15" s="1755"/>
      <c r="T15" s="1756"/>
      <c r="U15" s="268">
        <f>IF(OR(P15="",M15=Paramétrage!$C$10,M15=Paramétrage!$C$13,M15=Paramétrage!$C$17,M15=Paramétrage!$C$20,M15=Paramétrage!$C$24,M15=Paramétrage!$C$27,AND(M15&lt;&gt;Paramétrage!$C$9,Q15="Mut+ext")),0,ROUNDUP(O15/P15,0))</f>
        <v>1</v>
      </c>
      <c r="V15" s="486">
        <f>IF(OR(M15="",Q15="Mut+ext"),0,IF(VLOOKUP(M15,Paramétrage!$C$6:$E$29,2,0)=0,0,IF(P15="","saisir capacité",N15*U15*VLOOKUP(M15,Paramétrage!$C$6:$E$29,2,0))))</f>
        <v>3</v>
      </c>
      <c r="W15" s="572"/>
      <c r="X15" s="573">
        <f t="shared" si="3"/>
        <v>3</v>
      </c>
      <c r="Y15" s="574">
        <f>IF(OR(M15="",Q15="Mut+ext"),0,IF(ISERROR(W15+V15*VLOOKUP(M15,Paramétrage!$C$6:$E$29,3,0))=TRUE,X15,W15+V15*VLOOKUP(M15,Paramétrage!$C$6:$E$29,3,0)))</f>
        <v>4.5</v>
      </c>
      <c r="Z15" s="1752" t="s">
        <v>731</v>
      </c>
      <c r="AA15" s="1753"/>
      <c r="AB15" s="1753"/>
      <c r="AC15" s="780" t="s">
        <v>732</v>
      </c>
      <c r="AD15" s="580"/>
      <c r="AE15" s="56">
        <f t="shared" si="4"/>
        <v>3</v>
      </c>
      <c r="AF15" s="921">
        <f t="shared" si="5"/>
        <v>75</v>
      </c>
    </row>
    <row r="16" spans="1:34" s="306" customFormat="1" ht="31.2" x14ac:dyDescent="0.25">
      <c r="A16" s="1470"/>
      <c r="B16" s="1457"/>
      <c r="C16" s="1442"/>
      <c r="D16" s="1443"/>
      <c r="E16" s="1446"/>
      <c r="F16" s="1446"/>
      <c r="G16" s="299" t="s">
        <v>83</v>
      </c>
      <c r="H16" s="604" t="s">
        <v>201</v>
      </c>
      <c r="I16" s="332" t="s">
        <v>733</v>
      </c>
      <c r="J16" s="300">
        <v>70</v>
      </c>
      <c r="K16" s="301" t="s">
        <v>64</v>
      </c>
      <c r="L16" s="302">
        <v>1</v>
      </c>
      <c r="M16" s="1184" t="s">
        <v>68</v>
      </c>
      <c r="N16" s="303">
        <v>3</v>
      </c>
      <c r="O16" s="304">
        <v>25</v>
      </c>
      <c r="P16" s="555">
        <v>25</v>
      </c>
      <c r="Q16" s="307" t="s">
        <v>81</v>
      </c>
      <c r="R16" s="1754"/>
      <c r="S16" s="1755"/>
      <c r="T16" s="1756"/>
      <c r="U16" s="268">
        <f>IF(OR(P16="",M16=Paramétrage!$C$10,M16=Paramétrage!$C$13,M16=Paramétrage!$C$17,M16=Paramétrage!$C$20,M16=Paramétrage!$C$24,M16=Paramétrage!$C$27,AND(M16&lt;&gt;Paramétrage!$C$9,Q16="Mut+ext")),0,ROUNDUP(O16/P16,0))</f>
        <v>1</v>
      </c>
      <c r="V16" s="486">
        <f>IF(OR(M16="",Q16="Mut+ext"),0,IF(VLOOKUP(M16,Paramétrage!$C$6:$E$29,2,0)=0,0,IF(P16="","saisir capacité",N16*U16*VLOOKUP(M16,Paramétrage!$C$6:$E$29,2,0))))</f>
        <v>3</v>
      </c>
      <c r="W16" s="572"/>
      <c r="X16" s="573">
        <f t="shared" si="3"/>
        <v>3</v>
      </c>
      <c r="Y16" s="574">
        <f>IF(OR(M16="",Q16="Mut+ext"),0,IF(ISERROR(W16+V16*VLOOKUP(M16,Paramétrage!$C$6:$E$29,3,0))=TRUE,X16,W16+V16*VLOOKUP(M16,Paramétrage!$C$6:$E$29,3,0)))</f>
        <v>4.5</v>
      </c>
      <c r="Z16" s="1752" t="s">
        <v>731</v>
      </c>
      <c r="AA16" s="1753"/>
      <c r="AB16" s="1753"/>
      <c r="AC16" s="780"/>
      <c r="AD16" s="580"/>
      <c r="AE16" s="56">
        <f t="shared" si="4"/>
        <v>3</v>
      </c>
      <c r="AF16" s="921">
        <f t="shared" si="5"/>
        <v>75</v>
      </c>
    </row>
    <row r="17" spans="1:34" s="306" customFormat="1" ht="46.8" x14ac:dyDescent="0.25">
      <c r="A17" s="1470"/>
      <c r="B17" s="1457"/>
      <c r="C17" s="1442"/>
      <c r="D17" s="1443"/>
      <c r="E17" s="1446"/>
      <c r="F17" s="1446"/>
      <c r="G17" s="299" t="s">
        <v>383</v>
      </c>
      <c r="H17" s="604" t="s">
        <v>201</v>
      </c>
      <c r="I17" s="319" t="s">
        <v>734</v>
      </c>
      <c r="J17" s="300">
        <v>70</v>
      </c>
      <c r="K17" s="301" t="s">
        <v>64</v>
      </c>
      <c r="L17" s="302">
        <v>1</v>
      </c>
      <c r="M17" s="1184" t="s">
        <v>80</v>
      </c>
      <c r="N17" s="303">
        <v>12</v>
      </c>
      <c r="O17" s="304">
        <v>25</v>
      </c>
      <c r="P17" s="813">
        <v>25</v>
      </c>
      <c r="Q17" s="811" t="s">
        <v>81</v>
      </c>
      <c r="R17" s="1754"/>
      <c r="S17" s="1755"/>
      <c r="T17" s="1756"/>
      <c r="U17" s="268">
        <f>IF(OR(P17="",M17=Paramétrage!$C$10,M17=Paramétrage!$C$13,M17=Paramétrage!$C$17,M17=Paramétrage!$C$20,M17=Paramétrage!$C$24,M17=Paramétrage!$C$27,AND(M17&lt;&gt;Paramétrage!$C$9,Q17="Mut+ext")),0,ROUNDUP(O17/P17,0))</f>
        <v>1</v>
      </c>
      <c r="V17" s="486">
        <f>IF(OR(M17="",Q17="Mut+ext"),0,IF(VLOOKUP(M17,Paramétrage!$C$6:$E$29,2,0)=0,0,IF(P17="","saisir capacité",N17*U17*VLOOKUP(M17,Paramétrage!$C$6:$E$29,2,0))))</f>
        <v>12</v>
      </c>
      <c r="W17" s="572"/>
      <c r="X17" s="573">
        <f t="shared" si="3"/>
        <v>12</v>
      </c>
      <c r="Y17" s="574">
        <f>IF(OR(M17="",Q17="Mut+ext"),0,IF(ISERROR(W17+V17*VLOOKUP(M17,Paramétrage!$C$6:$E$29,3,0))=TRUE,X17,W17+V17*VLOOKUP(M17,Paramétrage!$C$6:$E$29,3,0)))</f>
        <v>12</v>
      </c>
      <c r="Z17" s="1752" t="s">
        <v>735</v>
      </c>
      <c r="AA17" s="1753"/>
      <c r="AB17" s="1753"/>
      <c r="AC17" s="579" t="s">
        <v>723</v>
      </c>
      <c r="AD17" s="579" t="s">
        <v>724</v>
      </c>
      <c r="AE17" s="56">
        <f t="shared" si="4"/>
        <v>12</v>
      </c>
      <c r="AF17" s="921">
        <f t="shared" si="5"/>
        <v>300</v>
      </c>
    </row>
    <row r="18" spans="1:34" s="781" customFormat="1" ht="31.2" x14ac:dyDescent="0.25">
      <c r="A18" s="1470"/>
      <c r="B18" s="1457"/>
      <c r="C18" s="1442"/>
      <c r="D18" s="1443"/>
      <c r="E18" s="1446"/>
      <c r="F18" s="1446"/>
      <c r="G18" s="299" t="s">
        <v>736</v>
      </c>
      <c r="H18" s="604" t="s">
        <v>201</v>
      </c>
      <c r="I18" s="320" t="s">
        <v>737</v>
      </c>
      <c r="J18" s="308">
        <v>70</v>
      </c>
      <c r="K18" s="309" t="s">
        <v>64</v>
      </c>
      <c r="L18" s="310">
        <v>1</v>
      </c>
      <c r="M18" s="1184" t="s">
        <v>80</v>
      </c>
      <c r="N18" s="311">
        <v>1</v>
      </c>
      <c r="O18" s="304">
        <v>25</v>
      </c>
      <c r="P18" s="813">
        <v>1</v>
      </c>
      <c r="Q18" s="540" t="s">
        <v>81</v>
      </c>
      <c r="R18" s="1760"/>
      <c r="S18" s="1761"/>
      <c r="T18" s="1761"/>
      <c r="U18" s="818">
        <f>IF(OR(P18="",M18=Paramétrage!$C$10,M18=Paramétrage!$C$13,M18=Paramétrage!$C$17,M18=Paramétrage!$C$20,M18=Paramétrage!$C$24,M18=Paramétrage!$C$27,AND(M18&lt;&gt;Paramétrage!$C$9,Q18="Mut+ext")),0,ROUNDUP(O18/P18,0))</f>
        <v>25</v>
      </c>
      <c r="V18" s="542">
        <f>IF(OR(M18="",Q18="Mut+ext"),0,IF(VLOOKUP(M18,Paramétrage!$C$6:$E$29,2,0)=0,0,IF(P18="","saisir capacité",N18*U18*VLOOKUP(M18,Paramétrage!$C$6:$E$29,2,0))))</f>
        <v>25</v>
      </c>
      <c r="W18" s="313"/>
      <c r="X18" s="314">
        <f t="shared" si="3"/>
        <v>25</v>
      </c>
      <c r="Y18" s="806">
        <f>IF(OR(M18="",Q18="Mut+ext"),0,IF(ISERROR(W18+V18*VLOOKUP(M18,Paramétrage!$C$6:$E$29,3,0))=TRUE,X18,W18+V18*VLOOKUP(M18,Paramétrage!$C$6:$E$29,3,0)))</f>
        <v>25</v>
      </c>
      <c r="Z18" s="1760"/>
      <c r="AA18" s="1761"/>
      <c r="AB18" s="1761"/>
      <c r="AC18" s="780"/>
      <c r="AD18" s="581"/>
      <c r="AE18" s="56">
        <f t="shared" si="4"/>
        <v>1</v>
      </c>
      <c r="AF18" s="921">
        <f t="shared" si="5"/>
        <v>25</v>
      </c>
      <c r="AG18" s="318"/>
      <c r="AH18" s="318"/>
    </row>
    <row r="19" spans="1:34" x14ac:dyDescent="0.25">
      <c r="A19" s="1470"/>
      <c r="B19" s="1457"/>
      <c r="C19" s="1442"/>
      <c r="D19" s="1443"/>
      <c r="E19" s="1446"/>
      <c r="F19" s="1446"/>
      <c r="G19" s="299"/>
      <c r="H19" s="604"/>
      <c r="I19" s="558"/>
      <c r="J19" s="330"/>
      <c r="K19" s="559"/>
      <c r="L19" s="504"/>
      <c r="M19" s="1110"/>
      <c r="N19" s="42"/>
      <c r="O19" s="837"/>
      <c r="P19" s="851"/>
      <c r="Q19" s="688"/>
      <c r="R19" s="1501"/>
      <c r="S19" s="1459"/>
      <c r="T19" s="1502"/>
      <c r="U19" s="268">
        <f>IF(OR(P19="",M19=Paramétrage!$C$10,M19=Paramétrage!$C$13,M19=Paramétrage!$C$17,M19=Paramétrage!$C$20,M19=Paramétrage!$C$24,M19=Paramétrage!$C$27,AND(M19&lt;&gt;Paramétrage!$C$9,Q19="Mut+ext")),0,ROUNDUP(O19/P19,0))</f>
        <v>0</v>
      </c>
      <c r="V19" s="624">
        <f>IF(OR(M19="",Q19="Mut+ext"),0,IF(VLOOKUP(M19,Paramétrage!$C$6:$E$29,2,0)=0,0,IF(P19="","saisir capacité",N19*U19*VLOOKUP(M19,Paramétrage!$C$6:$E$29,2,0))))</f>
        <v>0</v>
      </c>
      <c r="W19" s="625"/>
      <c r="X19" s="626">
        <f t="shared" si="3"/>
        <v>0</v>
      </c>
      <c r="Y19" s="74">
        <f>IF(OR(M19="",Q19="Mut+ext"),0,IF(ISERROR(W19+V19*VLOOKUP(M19,Paramétrage!$C$6:$E$29,3,0))=TRUE,X19,W19+V19*VLOOKUP(M19,Paramétrage!$C$6:$E$29,3,0)))</f>
        <v>0</v>
      </c>
      <c r="Z19" s="1458"/>
      <c r="AA19" s="1459"/>
      <c r="AB19" s="1459"/>
      <c r="AC19" s="780"/>
      <c r="AD19" s="646"/>
      <c r="AE19" s="56">
        <f t="shared" si="4"/>
        <v>0</v>
      </c>
      <c r="AF19" s="921">
        <f t="shared" si="5"/>
        <v>0</v>
      </c>
    </row>
    <row r="20" spans="1:34" hidden="1" x14ac:dyDescent="0.25">
      <c r="A20" s="1470"/>
      <c r="B20" s="1457"/>
      <c r="C20" s="1442"/>
      <c r="D20" s="1443"/>
      <c r="E20" s="1446"/>
      <c r="F20" s="1446"/>
      <c r="G20" s="557"/>
      <c r="H20" s="604"/>
      <c r="I20" s="50"/>
      <c r="J20" s="47"/>
      <c r="K20" s="55"/>
      <c r="L20" s="266"/>
      <c r="M20" s="790"/>
      <c r="N20" s="42"/>
      <c r="O20" s="837"/>
      <c r="P20" s="851"/>
      <c r="Q20" s="688"/>
      <c r="R20" s="1501"/>
      <c r="S20" s="1459"/>
      <c r="T20" s="1502"/>
      <c r="U20" s="268">
        <f>IF(OR(P20="",M20=Paramétrage!$C$10,M20=Paramétrage!$C$13,M20=Paramétrage!$C$17,M20=Paramétrage!$C$20,M20=Paramétrage!$C$24,M20=Paramétrage!$C$27,AND(M20&lt;&gt;Paramétrage!$C$9,Q20="Mut+ext")),0,ROUNDUP(O20/P20,0))</f>
        <v>0</v>
      </c>
      <c r="V20" s="624">
        <f>IF(OR(M20="",Q20="Mut+ext"),0,IF(VLOOKUP(M20,Paramétrage!$C$6:$E$29,2,0)=0,0,IF(P20="","saisir capacité",N20*U20*VLOOKUP(M20,Paramétrage!$C$6:$E$29,2,0))))</f>
        <v>0</v>
      </c>
      <c r="W20" s="625"/>
      <c r="X20" s="626">
        <f t="shared" si="3"/>
        <v>0</v>
      </c>
      <c r="Y20" s="74">
        <f>IF(OR(M20="",Q20="Mut+ext"),0,IF(ISERROR(W20+V20*VLOOKUP(M20,Paramétrage!$C$6:$E$29,3,0))=TRUE,X20,W20+V20*VLOOKUP(M20,Paramétrage!$C$6:$E$29,3,0)))</f>
        <v>0</v>
      </c>
      <c r="Z20" s="1458"/>
      <c r="AA20" s="1459"/>
      <c r="AB20" s="1459"/>
      <c r="AC20" s="780"/>
      <c r="AD20" s="646"/>
      <c r="AE20" s="56">
        <f t="shared" si="4"/>
        <v>0</v>
      </c>
      <c r="AF20" s="921">
        <f t="shared" si="5"/>
        <v>0</v>
      </c>
    </row>
    <row r="21" spans="1:34" hidden="1" x14ac:dyDescent="0.25">
      <c r="A21" s="1470"/>
      <c r="B21" s="1457"/>
      <c r="C21" s="1442"/>
      <c r="D21" s="1443"/>
      <c r="E21" s="1446"/>
      <c r="F21" s="1446"/>
      <c r="G21" s="557"/>
      <c r="H21" s="604"/>
      <c r="I21" s="50"/>
      <c r="J21" s="47"/>
      <c r="K21" s="55"/>
      <c r="L21" s="266"/>
      <c r="M21" s="790"/>
      <c r="N21" s="41"/>
      <c r="O21" s="834"/>
      <c r="P21" s="851"/>
      <c r="Q21" s="688"/>
      <c r="R21" s="1501"/>
      <c r="S21" s="1459"/>
      <c r="T21" s="1502"/>
      <c r="U21" s="268">
        <f>IF(OR(P21="",M21=Paramétrage!$C$10,M21=Paramétrage!$C$13,M21=Paramétrage!$C$17,M21=Paramétrage!$C$20,M21=Paramétrage!$C$24,M21=Paramétrage!$C$27,AND(M21&lt;&gt;Paramétrage!$C$9,Q21="Mut+ext")),0,ROUNDUP(O21/P21,0))</f>
        <v>0</v>
      </c>
      <c r="V21" s="624">
        <f>IF(OR(M21="",Q21="Mut+ext"),0,IF(VLOOKUP(M21,Paramétrage!$C$6:$E$29,2,0)=0,0,IF(P21="","saisir capacité",N21*U21*VLOOKUP(M21,Paramétrage!$C$6:$E$29,2,0))))</f>
        <v>0</v>
      </c>
      <c r="W21" s="625"/>
      <c r="X21" s="626">
        <f t="shared" si="3"/>
        <v>0</v>
      </c>
      <c r="Y21" s="74">
        <f>IF(OR(M21="",Q21="Mut+ext"),0,IF(ISERROR(W21+V21*VLOOKUP(M21,Paramétrage!$C$6:$E$29,3,0))=TRUE,X21,W21+V21*VLOOKUP(M21,Paramétrage!$C$6:$E$29,3,0)))</f>
        <v>0</v>
      </c>
      <c r="Z21" s="1458"/>
      <c r="AA21" s="1459"/>
      <c r="AB21" s="1459"/>
      <c r="AC21" s="780"/>
      <c r="AD21" s="646"/>
      <c r="AE21" s="56">
        <f t="shared" si="4"/>
        <v>0</v>
      </c>
      <c r="AF21" s="921">
        <f t="shared" si="5"/>
        <v>0</v>
      </c>
    </row>
    <row r="22" spans="1:34" hidden="1" x14ac:dyDescent="0.25">
      <c r="A22" s="1470"/>
      <c r="B22" s="1457"/>
      <c r="C22" s="1442"/>
      <c r="D22" s="1443"/>
      <c r="E22" s="1446"/>
      <c r="F22" s="1446"/>
      <c r="G22" s="557"/>
      <c r="H22" s="836"/>
      <c r="I22" s="123"/>
      <c r="J22" s="47"/>
      <c r="K22" s="46"/>
      <c r="L22" s="266"/>
      <c r="M22" s="790"/>
      <c r="N22" s="41"/>
      <c r="O22" s="837"/>
      <c r="P22" s="851"/>
      <c r="Q22" s="688"/>
      <c r="R22" s="1501"/>
      <c r="S22" s="1459"/>
      <c r="T22" s="1502"/>
      <c r="U22" s="268">
        <f>IF(OR(P22="",M22=Paramétrage!$C$10,M22=Paramétrage!$C$13,M22=Paramétrage!$C$17,M22=Paramétrage!$C$20,M22=Paramétrage!$C$24,M22=Paramétrage!$C$27,AND(M22&lt;&gt;Paramétrage!$C$9,Q22="Mut+ext")),0,ROUNDUP(O22/P22,0))</f>
        <v>0</v>
      </c>
      <c r="V22" s="624">
        <f>IF(OR(M22="",Q22="Mut+ext"),0,IF(VLOOKUP(M22,Paramétrage!$C$6:$E$29,2,0)=0,0,IF(P22="","saisir capacité",N22*U22*VLOOKUP(M22,Paramétrage!$C$6:$E$29,2,0))))</f>
        <v>0</v>
      </c>
      <c r="W22" s="625"/>
      <c r="X22" s="626">
        <f t="shared" si="3"/>
        <v>0</v>
      </c>
      <c r="Y22" s="74">
        <f>IF(OR(M22="",Q22="Mut+ext"),0,IF(ISERROR(W22+V22*VLOOKUP(M22,Paramétrage!$C$6:$E$29,3,0))=TRUE,X22,W22+V22*VLOOKUP(M22,Paramétrage!$C$6:$E$29,3,0)))</f>
        <v>0</v>
      </c>
      <c r="Z22" s="1458"/>
      <c r="AA22" s="1459"/>
      <c r="AB22" s="1459"/>
      <c r="AC22" s="780"/>
      <c r="AD22" s="646"/>
      <c r="AE22" s="56">
        <f t="shared" si="4"/>
        <v>0</v>
      </c>
      <c r="AF22" s="921">
        <f t="shared" si="5"/>
        <v>0</v>
      </c>
    </row>
    <row r="23" spans="1:34" hidden="1" x14ac:dyDescent="0.25">
      <c r="A23" s="1470"/>
      <c r="B23" s="1457"/>
      <c r="C23" s="1444"/>
      <c r="D23" s="1445"/>
      <c r="E23" s="1447"/>
      <c r="F23" s="1447"/>
      <c r="G23" s="557"/>
      <c r="H23" s="836"/>
      <c r="I23" s="123"/>
      <c r="J23" s="47"/>
      <c r="K23" s="46"/>
      <c r="L23" s="266"/>
      <c r="M23" s="790"/>
      <c r="N23" s="41"/>
      <c r="O23" s="838"/>
      <c r="P23" s="851"/>
      <c r="Q23" s="688"/>
      <c r="R23" s="1501"/>
      <c r="S23" s="1459"/>
      <c r="T23" s="1502"/>
      <c r="U23" s="268">
        <f>IF(OR(P23="",M23=Paramétrage!$C$10,M23=Paramétrage!$C$13,M23=Paramétrage!$C$17,M23=Paramétrage!$C$20,M23=Paramétrage!$C$24,M23=Paramétrage!$C$27,AND(M23&lt;&gt;Paramétrage!$C$9,Q23="Mut+ext")),0,ROUNDUP(O23/P23,0))</f>
        <v>0</v>
      </c>
      <c r="V23" s="624">
        <f>IF(OR(M23="",Q23="Mut+ext"),0,IF(VLOOKUP(M23,Paramétrage!$C$6:$E$29,2,0)=0,0,IF(P23="","saisir capacité",N23*U23*VLOOKUP(M23,Paramétrage!$C$6:$E$29,2,0))))</f>
        <v>0</v>
      </c>
      <c r="W23" s="625"/>
      <c r="X23" s="626">
        <f t="shared" si="3"/>
        <v>0</v>
      </c>
      <c r="Y23" s="74">
        <f>IF(OR(M23="",Q23="Mut+ext"),0,IF(ISERROR(W23+V23*VLOOKUP(M23,Paramétrage!$C$6:$E$29,3,0))=TRUE,X23,W23+V23*VLOOKUP(M23,Paramétrage!$C$6:$E$29,3,0)))</f>
        <v>0</v>
      </c>
      <c r="Z23" s="1458"/>
      <c r="AA23" s="1459"/>
      <c r="AB23" s="1459"/>
      <c r="AC23" s="583"/>
      <c r="AD23" s="646"/>
      <c r="AE23" s="56">
        <f t="shared" si="4"/>
        <v>0</v>
      </c>
      <c r="AF23" s="921">
        <f t="shared" si="5"/>
        <v>0</v>
      </c>
    </row>
    <row r="24" spans="1:34" x14ac:dyDescent="0.25">
      <c r="A24" s="1470"/>
      <c r="B24" s="1457"/>
      <c r="C24" s="988"/>
      <c r="D24" s="989"/>
      <c r="E24" s="839"/>
      <c r="F24" s="839"/>
      <c r="G24" s="839"/>
      <c r="H24" s="840"/>
      <c r="I24" s="124"/>
      <c r="J24" s="94"/>
      <c r="K24" s="58"/>
      <c r="L24" s="273"/>
      <c r="M24" s="841"/>
      <c r="N24" s="60">
        <f>AE24</f>
        <v>25</v>
      </c>
      <c r="O24" s="842"/>
      <c r="P24" s="1185"/>
      <c r="Q24" s="277"/>
      <c r="R24" s="275"/>
      <c r="S24" s="275"/>
      <c r="T24" s="276"/>
      <c r="U24" s="277"/>
      <c r="V24" s="844">
        <f>SUM(V12:V23)</f>
        <v>49</v>
      </c>
      <c r="W24" s="841">
        <f>SUM(W12:W23)</f>
        <v>0</v>
      </c>
      <c r="X24" s="845">
        <f>SUM(X12:X23)</f>
        <v>49</v>
      </c>
      <c r="Y24" s="64">
        <f>SUM(Y12:Y23)</f>
        <v>55</v>
      </c>
      <c r="Z24" s="278"/>
      <c r="AA24" s="279"/>
      <c r="AB24" s="279"/>
      <c r="AC24" s="584"/>
      <c r="AD24" s="585"/>
      <c r="AE24" s="98">
        <f>SUM(AE12:AE23)</f>
        <v>25</v>
      </c>
      <c r="AF24" s="99">
        <f>SUM(AF12:AF23)</f>
        <v>625</v>
      </c>
    </row>
    <row r="25" spans="1:34" ht="46.8" x14ac:dyDescent="0.25">
      <c r="A25" s="1470"/>
      <c r="B25" s="1457" t="s">
        <v>86</v>
      </c>
      <c r="C25" s="1440" t="s">
        <v>738</v>
      </c>
      <c r="D25" s="1441"/>
      <c r="E25" s="1446">
        <v>20</v>
      </c>
      <c r="F25" s="1446" t="s">
        <v>64</v>
      </c>
      <c r="G25" s="557" t="s">
        <v>88</v>
      </c>
      <c r="H25" s="604" t="s">
        <v>201</v>
      </c>
      <c r="I25" s="782" t="s">
        <v>739</v>
      </c>
      <c r="J25" s="300">
        <v>70</v>
      </c>
      <c r="K25" s="324" t="s">
        <v>64</v>
      </c>
      <c r="L25" s="325">
        <v>1</v>
      </c>
      <c r="M25" s="1184" t="s">
        <v>68</v>
      </c>
      <c r="N25" s="326">
        <v>3</v>
      </c>
      <c r="O25" s="327">
        <v>25</v>
      </c>
      <c r="P25" s="327">
        <v>25</v>
      </c>
      <c r="Q25" s="538" t="s">
        <v>81</v>
      </c>
      <c r="R25" s="1762"/>
      <c r="S25" s="1763"/>
      <c r="T25" s="1764"/>
      <c r="U25" s="268">
        <f>IF(OR(P25="",M25=Paramétrage!$C$10,M25=Paramétrage!$C$13,M25=Paramétrage!$C$17,M25=Paramétrage!$C$20,M25=Paramétrage!$C$24,M25=Paramétrage!$C$27,AND(M25&lt;&gt;Paramétrage!$C$9,Q25="Mut+ext")),0,ROUNDUP(O25/P25,0))</f>
        <v>1</v>
      </c>
      <c r="V25" s="624">
        <f>IF(OR(M25="",Q25="Mut+ext"),0,IF(VLOOKUP(M25,Paramétrage!$C$6:$E$29,2,0)=0,0,IF(P25="","saisir capacité",N25*U25*VLOOKUP(M25,Paramétrage!$C$6:$E$29,2,0))))</f>
        <v>3</v>
      </c>
      <c r="W25" s="625"/>
      <c r="X25" s="626">
        <f t="shared" ref="X25:X36" si="6">IF(OR(M25="",Q25="Mut+ext"),0,IF(ISERROR(V25+W25)=TRUE,V25,V25+W25))</f>
        <v>3</v>
      </c>
      <c r="Y25" s="74">
        <f>IF(OR(M25="",Q25="Mut+ext"),0,IF(ISERROR(W25+V25*VLOOKUP(M25,Paramétrage!$C$6:$E$29,3,0))=TRUE,X25,W25+V25*VLOOKUP(M25,Paramétrage!$C$6:$E$29,3,0)))</f>
        <v>4.5</v>
      </c>
      <c r="Z25" s="1458"/>
      <c r="AA25" s="1459"/>
      <c r="AB25" s="1459"/>
      <c r="AC25" s="780" t="s">
        <v>740</v>
      </c>
      <c r="AD25" s="783"/>
      <c r="AE25" s="56">
        <f t="shared" ref="AE25:AE36" si="7">IF(G25="",0,IF(K25="",0,IF(SUMIF($G$25:$G$36,G25,$O$25:$O$36)=0,0,IF(OR(L25="",K25="obligatoire"),AF25/SUMIF($G$25:$G$36,G25,$O$25:$O$36),AF25/(SUMIF($G$25:$G$36,G25,$O$25:$O$36)/L25)))))</f>
        <v>3</v>
      </c>
      <c r="AF25" s="916">
        <f t="shared" ref="AF25:AF36" si="8">N25*O25</f>
        <v>75</v>
      </c>
    </row>
    <row r="26" spans="1:34" ht="40.35" customHeight="1" x14ac:dyDescent="0.25">
      <c r="A26" s="1470"/>
      <c r="B26" s="1457"/>
      <c r="C26" s="1442"/>
      <c r="D26" s="1443"/>
      <c r="E26" s="1446"/>
      <c r="F26" s="1446"/>
      <c r="G26" s="557" t="s">
        <v>91</v>
      </c>
      <c r="H26" s="604" t="s">
        <v>201</v>
      </c>
      <c r="I26" s="319" t="s">
        <v>741</v>
      </c>
      <c r="J26" s="300">
        <v>70</v>
      </c>
      <c r="K26" s="324" t="s">
        <v>64</v>
      </c>
      <c r="L26" s="325">
        <v>1</v>
      </c>
      <c r="M26" s="1184" t="s">
        <v>68</v>
      </c>
      <c r="N26" s="326">
        <v>3</v>
      </c>
      <c r="O26" s="327">
        <v>25</v>
      </c>
      <c r="P26" s="813">
        <v>25</v>
      </c>
      <c r="Q26" s="539" t="s">
        <v>81</v>
      </c>
      <c r="R26" s="1762"/>
      <c r="S26" s="1763"/>
      <c r="T26" s="1764"/>
      <c r="U26" s="268">
        <f>IF(OR(P26="",M26=Paramétrage!$C$10,M26=Paramétrage!$C$13,M26=Paramétrage!$C$17,M26=Paramétrage!$C$20,M26=Paramétrage!$C$24,M26=Paramétrage!$C$27,AND(M26&lt;&gt;Paramétrage!$C$9,Q26="Mut+ext")),0,ROUNDUP(O26/P26,0))</f>
        <v>1</v>
      </c>
      <c r="V26" s="624">
        <f>IF(OR(M26="",Q26="Mut+ext"),0,IF(VLOOKUP(M26,Paramétrage!$C$6:$E$29,2,0)=0,0,IF(P26="","saisir capacité",N26*U26*VLOOKUP(M26,Paramétrage!$C$6:$E$29,2,0))))</f>
        <v>3</v>
      </c>
      <c r="W26" s="625"/>
      <c r="X26" s="626">
        <f t="shared" si="6"/>
        <v>3</v>
      </c>
      <c r="Y26" s="74">
        <f>IF(OR(M26="",Q26="Mut+ext"),0,IF(ISERROR(W26+V26*VLOOKUP(M26,Paramétrage!$C$6:$E$29,3,0))=TRUE,X26,W26+V26*VLOOKUP(M26,Paramétrage!$C$6:$E$29,3,0)))</f>
        <v>4.5</v>
      </c>
      <c r="Z26" s="1458"/>
      <c r="AA26" s="1459"/>
      <c r="AB26" s="1459"/>
      <c r="AC26" s="780" t="s">
        <v>742</v>
      </c>
      <c r="AD26" s="783"/>
      <c r="AE26" s="56">
        <f t="shared" si="7"/>
        <v>3</v>
      </c>
      <c r="AF26" s="921">
        <f t="shared" si="8"/>
        <v>75</v>
      </c>
    </row>
    <row r="27" spans="1:34" ht="31.2" x14ac:dyDescent="0.25">
      <c r="A27" s="1470"/>
      <c r="B27" s="1457"/>
      <c r="C27" s="1442"/>
      <c r="D27" s="1443"/>
      <c r="E27" s="1446"/>
      <c r="F27" s="1446"/>
      <c r="G27" s="557" t="s">
        <v>92</v>
      </c>
      <c r="H27" s="604" t="s">
        <v>201</v>
      </c>
      <c r="I27" s="319" t="s">
        <v>743</v>
      </c>
      <c r="J27" s="300">
        <v>70</v>
      </c>
      <c r="K27" s="324" t="s">
        <v>64</v>
      </c>
      <c r="L27" s="325">
        <v>1</v>
      </c>
      <c r="M27" s="1184" t="s">
        <v>68</v>
      </c>
      <c r="N27" s="326">
        <v>3</v>
      </c>
      <c r="O27" s="327">
        <v>25</v>
      </c>
      <c r="P27" s="813">
        <v>100</v>
      </c>
      <c r="Q27" s="539" t="s">
        <v>81</v>
      </c>
      <c r="R27" s="1762" t="s">
        <v>744</v>
      </c>
      <c r="S27" s="1763"/>
      <c r="T27" s="1764"/>
      <c r="U27" s="268">
        <f>IF(OR(P27="",M27=Paramétrage!$C$10,M27=Paramétrage!$C$13,M27=Paramétrage!$C$17,M27=Paramétrage!$C$20,M27=Paramétrage!$C$24,M27=Paramétrage!$C$27,AND(M27&lt;&gt;Paramétrage!$C$9,Q27="Mut+ext")),0,ROUNDUP(O27/P27,0))</f>
        <v>1</v>
      </c>
      <c r="V27" s="624">
        <f>IF(OR(M27="",Q27="Mut+ext"),0,IF(VLOOKUP(M27,Paramétrage!$C$6:$E$29,2,0)=0,0,IF(P27="","saisir capacité",N27*U27*VLOOKUP(M27,Paramétrage!$C$6:$E$29,2,0))))</f>
        <v>3</v>
      </c>
      <c r="W27" s="625"/>
      <c r="X27" s="626">
        <f t="shared" si="6"/>
        <v>3</v>
      </c>
      <c r="Y27" s="74">
        <f>IF(OR(M27="",Q27="Mut+ext"),0,IF(ISERROR(W27+V27*VLOOKUP(M27,Paramétrage!$C$6:$E$29,3,0))=TRUE,X27,W27+V27*VLOOKUP(M27,Paramétrage!$C$6:$E$29,3,0)))</f>
        <v>4.5</v>
      </c>
      <c r="Z27" s="1458"/>
      <c r="AA27" s="1459"/>
      <c r="AB27" s="1459"/>
      <c r="AC27" s="780" t="s">
        <v>745</v>
      </c>
      <c r="AD27" s="783"/>
      <c r="AE27" s="56">
        <f t="shared" si="7"/>
        <v>3</v>
      </c>
      <c r="AF27" s="921">
        <f t="shared" si="8"/>
        <v>75</v>
      </c>
    </row>
    <row r="28" spans="1:34" ht="78" x14ac:dyDescent="0.25">
      <c r="A28" s="1470"/>
      <c r="B28" s="1457"/>
      <c r="C28" s="1442"/>
      <c r="D28" s="1443"/>
      <c r="E28" s="1446"/>
      <c r="F28" s="1446"/>
      <c r="G28" s="557" t="s">
        <v>472</v>
      </c>
      <c r="H28" s="604" t="s">
        <v>201</v>
      </c>
      <c r="I28" s="319" t="s">
        <v>746</v>
      </c>
      <c r="J28" s="300">
        <v>70</v>
      </c>
      <c r="K28" s="324" t="s">
        <v>64</v>
      </c>
      <c r="L28" s="325">
        <v>1</v>
      </c>
      <c r="M28" s="1184" t="s">
        <v>68</v>
      </c>
      <c r="N28" s="326">
        <v>12</v>
      </c>
      <c r="O28" s="327">
        <v>25</v>
      </c>
      <c r="P28" s="813">
        <v>25</v>
      </c>
      <c r="Q28" s="539" t="s">
        <v>81</v>
      </c>
      <c r="R28" s="1762"/>
      <c r="S28" s="1763"/>
      <c r="T28" s="1764"/>
      <c r="U28" s="268">
        <f>IF(OR(P28="",M28=Paramétrage!$C$10,M28=Paramétrage!$C$13,M28=Paramétrage!$C$17,M28=Paramétrage!$C$20,M28=Paramétrage!$C$24,M28=Paramétrage!$C$27,AND(M28&lt;&gt;Paramétrage!$C$9,Q28="Mut+ext")),0,ROUNDUP(O28/P28,0))</f>
        <v>1</v>
      </c>
      <c r="V28" s="624">
        <f>IF(OR(M28="",Q28="Mut+ext"),0,IF(VLOOKUP(M28,Paramétrage!$C$6:$E$29,2,0)=0,0,IF(P28="","saisir capacité",N28*U28*VLOOKUP(M28,Paramétrage!$C$6:$E$29,2,0))))</f>
        <v>12</v>
      </c>
      <c r="W28" s="625"/>
      <c r="X28" s="626">
        <f t="shared" si="6"/>
        <v>12</v>
      </c>
      <c r="Y28" s="74">
        <f>IF(OR(M28="",Q28="Mut+ext"),0,IF(ISERROR(W28+V28*VLOOKUP(M28,Paramétrage!$C$6:$E$29,3,0))=TRUE,X28,W28+V28*VLOOKUP(M28,Paramétrage!$C$6:$E$29,3,0)))</f>
        <v>18</v>
      </c>
      <c r="Z28" s="1458"/>
      <c r="AA28" s="1459"/>
      <c r="AB28" s="1459"/>
      <c r="AC28" s="780" t="s">
        <v>747</v>
      </c>
      <c r="AD28" s="783"/>
      <c r="AE28" s="56">
        <f t="shared" si="7"/>
        <v>12</v>
      </c>
      <c r="AF28" s="921">
        <f t="shared" si="8"/>
        <v>300</v>
      </c>
    </row>
    <row r="29" spans="1:34" ht="31.2" x14ac:dyDescent="0.25">
      <c r="A29" s="1470"/>
      <c r="B29" s="1457"/>
      <c r="C29" s="1442"/>
      <c r="D29" s="1443"/>
      <c r="E29" s="1446"/>
      <c r="F29" s="1446"/>
      <c r="G29" s="557" t="s">
        <v>478</v>
      </c>
      <c r="H29" s="604" t="s">
        <v>201</v>
      </c>
      <c r="I29" s="320" t="s">
        <v>748</v>
      </c>
      <c r="J29" s="308">
        <v>70</v>
      </c>
      <c r="K29" s="309" t="s">
        <v>64</v>
      </c>
      <c r="L29" s="310">
        <v>1</v>
      </c>
      <c r="M29" s="1184" t="s">
        <v>80</v>
      </c>
      <c r="N29" s="311">
        <v>1</v>
      </c>
      <c r="O29" s="304">
        <v>25</v>
      </c>
      <c r="P29" s="813">
        <v>1</v>
      </c>
      <c r="Q29" s="540" t="s">
        <v>81</v>
      </c>
      <c r="R29" s="1760"/>
      <c r="S29" s="1761"/>
      <c r="T29" s="1765"/>
      <c r="U29" s="268">
        <f>IF(OR(P29="",M29=Paramétrage!$C$10,M29=Paramétrage!$C$13,M29=Paramétrage!$C$17,M29=Paramétrage!$C$20,M29=Paramétrage!$C$24,M29=Paramétrage!$C$27,AND(M29&lt;&gt;Paramétrage!$C$9,Q29="Mut+ext")),0,ROUNDUP(O29/P29,0))</f>
        <v>25</v>
      </c>
      <c r="V29" s="624">
        <f>IF(OR(M29="",Q29="Mut+ext"),0,IF(VLOOKUP(M29,Paramétrage!$C$6:$E$29,2,0)=0,0,IF(P29="","saisir capacité",N29*U29*VLOOKUP(M29,Paramétrage!$C$6:$E$29,2,0))))</f>
        <v>25</v>
      </c>
      <c r="W29" s="625"/>
      <c r="X29" s="626">
        <f t="shared" si="6"/>
        <v>25</v>
      </c>
      <c r="Y29" s="74">
        <f>IF(OR(M29="",Q29="Mut+ext"),0,IF(ISERROR(W29+V29*VLOOKUP(M29,Paramétrage!$C$6:$E$29,3,0))=TRUE,X29,W29+V29*VLOOKUP(M29,Paramétrage!$C$6:$E$29,3,0)))</f>
        <v>25</v>
      </c>
      <c r="Z29" s="1458"/>
      <c r="AA29" s="1459"/>
      <c r="AB29" s="1459"/>
      <c r="AC29" s="780"/>
      <c r="AD29" s="579"/>
      <c r="AE29" s="56">
        <f t="shared" si="7"/>
        <v>1</v>
      </c>
      <c r="AF29" s="921">
        <f t="shared" si="8"/>
        <v>25</v>
      </c>
    </row>
    <row r="30" spans="1:34" x14ac:dyDescent="0.25">
      <c r="A30" s="1470"/>
      <c r="B30" s="1457"/>
      <c r="C30" s="1442"/>
      <c r="D30" s="1443"/>
      <c r="E30" s="1446"/>
      <c r="F30" s="1446"/>
      <c r="G30" s="557" t="s">
        <v>749</v>
      </c>
      <c r="H30" s="604"/>
      <c r="I30" s="556"/>
      <c r="J30" s="299"/>
      <c r="K30" s="55"/>
      <c r="L30" s="532"/>
      <c r="M30" s="784"/>
      <c r="N30" s="42"/>
      <c r="O30" s="837"/>
      <c r="P30" s="851"/>
      <c r="Q30" s="688"/>
      <c r="R30" s="1501"/>
      <c r="S30" s="1459"/>
      <c r="T30" s="1502"/>
      <c r="U30" s="268">
        <f>IF(OR(P30="",M30=Paramétrage!$C$10,M30=Paramétrage!$C$13,M30=Paramétrage!$C$17,M30=Paramétrage!$C$20,M30=Paramétrage!$C$24,M30=Paramétrage!$C$27,AND(M30&lt;&gt;Paramétrage!$C$9,Q30="Mut+ext")),0,ROUNDUP(O30/P30,0))</f>
        <v>0</v>
      </c>
      <c r="V30" s="624">
        <f>IF(OR(M30="",Q30="Mut+ext"),0,IF(VLOOKUP(M30,Paramétrage!$C$6:$E$29,2,0)=0,0,IF(P30="","saisir capacité",N30*U30*VLOOKUP(M30,Paramétrage!$C$6:$E$29,2,0))))</f>
        <v>0</v>
      </c>
      <c r="W30" s="625"/>
      <c r="X30" s="626">
        <f t="shared" si="6"/>
        <v>0</v>
      </c>
      <c r="Y30" s="74">
        <f>IF(OR(M30="",Q30="Mut+ext"),0,IF(ISERROR(W30+V30*VLOOKUP(M30,Paramétrage!$C$6:$E$29,3,0))=TRUE,X30,W30+V30*VLOOKUP(M30,Paramétrage!$C$6:$E$29,3,0)))</f>
        <v>0</v>
      </c>
      <c r="Z30" s="1687"/>
      <c r="AA30" s="1504"/>
      <c r="AB30" s="1504"/>
      <c r="AC30" s="780"/>
      <c r="AD30" s="646"/>
      <c r="AE30" s="56">
        <f t="shared" si="7"/>
        <v>0</v>
      </c>
      <c r="AF30" s="921">
        <f t="shared" si="8"/>
        <v>0</v>
      </c>
    </row>
    <row r="31" spans="1:34" hidden="1" x14ac:dyDescent="0.25">
      <c r="A31" s="1470"/>
      <c r="B31" s="1457"/>
      <c r="C31" s="1442"/>
      <c r="D31" s="1443"/>
      <c r="E31" s="1446"/>
      <c r="F31" s="1446"/>
      <c r="G31" s="557"/>
      <c r="H31" s="836"/>
      <c r="I31" s="1186"/>
      <c r="J31" s="47"/>
      <c r="K31" s="46"/>
      <c r="L31" s="266"/>
      <c r="M31" s="790"/>
      <c r="N31" s="41"/>
      <c r="O31" s="837"/>
      <c r="P31" s="851"/>
      <c r="Q31" s="688"/>
      <c r="R31" s="1501"/>
      <c r="S31" s="1459"/>
      <c r="T31" s="1502"/>
      <c r="U31" s="268">
        <f>IF(OR(P31="",M31=Paramétrage!$C$10,M31=Paramétrage!$C$13,M31=Paramétrage!$C$17,M31=Paramétrage!$C$20,M31=Paramétrage!$C$24,M31=Paramétrage!$C$27,AND(M31&lt;&gt;Paramétrage!$C$9,Q31="Mut+ext")),0,ROUNDUP(O31/P31,0))</f>
        <v>0</v>
      </c>
      <c r="V31" s="624">
        <f>IF(OR(M31="",Q31="Mut+ext"),0,IF(VLOOKUP(M31,Paramétrage!$C$6:$E$29,2,0)=0,0,IF(P31="","saisir capacité",N31*U31*VLOOKUP(M31,Paramétrage!$C$6:$E$29,2,0))))</f>
        <v>0</v>
      </c>
      <c r="W31" s="625"/>
      <c r="X31" s="626">
        <f t="shared" si="6"/>
        <v>0</v>
      </c>
      <c r="Y31" s="74">
        <f>IF(OR(M31="",Q31="Mut+ext"),0,IF(ISERROR(W31+V31*VLOOKUP(M31,Paramétrage!$C$6:$E$29,3,0))=TRUE,X31,W31+V31*VLOOKUP(M31,Paramétrage!$C$6:$E$29,3,0)))</f>
        <v>0</v>
      </c>
      <c r="Z31" s="1458"/>
      <c r="AA31" s="1459"/>
      <c r="AB31" s="1459"/>
      <c r="AC31" s="780"/>
      <c r="AD31" s="646"/>
      <c r="AE31" s="56">
        <f t="shared" si="7"/>
        <v>0</v>
      </c>
      <c r="AF31" s="921">
        <f t="shared" si="8"/>
        <v>0</v>
      </c>
    </row>
    <row r="32" spans="1:34" hidden="1" x14ac:dyDescent="0.25">
      <c r="A32" s="1470"/>
      <c r="B32" s="1457"/>
      <c r="C32" s="1442"/>
      <c r="D32" s="1443"/>
      <c r="E32" s="1446"/>
      <c r="F32" s="1446"/>
      <c r="G32" s="557"/>
      <c r="H32" s="604"/>
      <c r="I32" s="556"/>
      <c r="J32" s="47"/>
      <c r="K32" s="55"/>
      <c r="L32" s="266"/>
      <c r="M32" s="790"/>
      <c r="N32" s="42"/>
      <c r="O32" s="837"/>
      <c r="P32" s="851"/>
      <c r="Q32" s="688"/>
      <c r="R32" s="1501"/>
      <c r="S32" s="1459"/>
      <c r="T32" s="1502"/>
      <c r="U32" s="268">
        <f>IF(OR(P32="",M32=Paramétrage!$C$10,M32=Paramétrage!$C$13,M32=Paramétrage!$C$17,M32=Paramétrage!$C$20,M32=Paramétrage!$C$24,M32=Paramétrage!$C$27,AND(M32&lt;&gt;Paramétrage!$C$9,Q32="Mut+ext")),0,ROUNDUP(O32/P32,0))</f>
        <v>0</v>
      </c>
      <c r="V32" s="624">
        <f>IF(OR(M32="",Q32="Mut+ext"),0,IF(VLOOKUP(M32,Paramétrage!$C$6:$E$29,2,0)=0,0,IF(P32="","saisir capacité",N32*U32*VLOOKUP(M32,Paramétrage!$C$6:$E$29,2,0))))</f>
        <v>0</v>
      </c>
      <c r="W32" s="625"/>
      <c r="X32" s="626">
        <f t="shared" si="6"/>
        <v>0</v>
      </c>
      <c r="Y32" s="74">
        <f>IF(OR(M32="",Q32="Mut+ext"),0,IF(ISERROR(W32+V32*VLOOKUP(M32,Paramétrage!$C$6:$E$29,3,0))=TRUE,X32,W32+V32*VLOOKUP(M32,Paramétrage!$C$6:$E$29,3,0)))</f>
        <v>0</v>
      </c>
      <c r="Z32" s="1458"/>
      <c r="AA32" s="1459"/>
      <c r="AB32" s="1459"/>
      <c r="AC32" s="780"/>
      <c r="AD32" s="646"/>
      <c r="AE32" s="56">
        <f t="shared" si="7"/>
        <v>0</v>
      </c>
      <c r="AF32" s="921">
        <f t="shared" si="8"/>
        <v>0</v>
      </c>
    </row>
    <row r="33" spans="1:32" hidden="1" x14ac:dyDescent="0.25">
      <c r="A33" s="1470"/>
      <c r="B33" s="1457"/>
      <c r="C33" s="1442"/>
      <c r="D33" s="1443"/>
      <c r="E33" s="1446"/>
      <c r="F33" s="1446"/>
      <c r="G33" s="557"/>
      <c r="H33" s="604"/>
      <c r="I33" s="556"/>
      <c r="J33" s="47"/>
      <c r="K33" s="55"/>
      <c r="L33" s="266"/>
      <c r="M33" s="790"/>
      <c r="N33" s="42"/>
      <c r="O33" s="837"/>
      <c r="P33" s="851"/>
      <c r="Q33" s="688"/>
      <c r="R33" s="1501"/>
      <c r="S33" s="1459"/>
      <c r="T33" s="1502"/>
      <c r="U33" s="268">
        <f>IF(OR(P33="",M33=Paramétrage!$C$10,M33=Paramétrage!$C$13,M33=Paramétrage!$C$17,M33=Paramétrage!$C$20,M33=Paramétrage!$C$24,M33=Paramétrage!$C$27,AND(M33&lt;&gt;Paramétrage!$C$9,Q33="Mut+ext")),0,ROUNDUP(O33/P33,0))</f>
        <v>0</v>
      </c>
      <c r="V33" s="624">
        <f>IF(OR(M33="",Q33="Mut+ext"),0,IF(VLOOKUP(M33,Paramétrage!$C$6:$E$29,2,0)=0,0,IF(P33="","saisir capacité",N33*U33*VLOOKUP(M33,Paramétrage!$C$6:$E$29,2,0))))</f>
        <v>0</v>
      </c>
      <c r="W33" s="625"/>
      <c r="X33" s="626">
        <f t="shared" si="6"/>
        <v>0</v>
      </c>
      <c r="Y33" s="74">
        <f>IF(OR(M33="",Q33="Mut+ext"),0,IF(ISERROR(W33+V33*VLOOKUP(M33,Paramétrage!$C$6:$E$29,3,0))=TRUE,X33,W33+V33*VLOOKUP(M33,Paramétrage!$C$6:$E$29,3,0)))</f>
        <v>0</v>
      </c>
      <c r="Z33" s="1458"/>
      <c r="AA33" s="1459"/>
      <c r="AB33" s="1459"/>
      <c r="AC33" s="583"/>
      <c r="AD33" s="646"/>
      <c r="AE33" s="56">
        <f t="shared" si="7"/>
        <v>0</v>
      </c>
      <c r="AF33" s="921">
        <f t="shared" si="8"/>
        <v>0</v>
      </c>
    </row>
    <row r="34" spans="1:32" ht="17.399999999999999" hidden="1" x14ac:dyDescent="0.25">
      <c r="A34" s="1470"/>
      <c r="B34" s="1457"/>
      <c r="C34" s="1442"/>
      <c r="D34" s="1443"/>
      <c r="E34" s="1446"/>
      <c r="F34" s="1446"/>
      <c r="G34" s="557"/>
      <c r="H34" s="604"/>
      <c r="I34" s="556"/>
      <c r="J34" s="47"/>
      <c r="K34" s="55"/>
      <c r="L34" s="266"/>
      <c r="M34" s="790"/>
      <c r="N34" s="41"/>
      <c r="O34" s="1110"/>
      <c r="P34" s="851"/>
      <c r="Q34" s="688"/>
      <c r="R34" s="641"/>
      <c r="S34" s="635"/>
      <c r="T34" s="642"/>
      <c r="U34" s="268">
        <f>IF(OR(P34="",M34=Paramétrage!$C$10,M34=Paramétrage!$C$13,M34=Paramétrage!$C$17,M34=Paramétrage!$C$20,M34=Paramétrage!$C$24,M34=Paramétrage!$C$27,AND(M34&lt;&gt;Paramétrage!$C$9,Q34="Mut+ext")),0,ROUNDUP(O34/P34,0))</f>
        <v>0</v>
      </c>
      <c r="V34" s="624">
        <f>IF(OR(M34="",Q34="Mut+ext"),0,IF(VLOOKUP(M34,Paramétrage!$C$6:$E$29,2,0)=0,0,IF(P34="","saisir capacité",N34*U34*VLOOKUP(M34,Paramétrage!$C$6:$E$29,2,0))))</f>
        <v>0</v>
      </c>
      <c r="W34" s="625"/>
      <c r="X34" s="626">
        <f t="shared" si="6"/>
        <v>0</v>
      </c>
      <c r="Y34" s="74">
        <f>IF(OR(M34="",Q34="Mut+ext"),0,IF(ISERROR(W34+V34*VLOOKUP(M34,Paramétrage!$C$6:$E$29,3,0))=TRUE,X34,W34+V34*VLOOKUP(M34,Paramétrage!$C$6:$E$29,3,0)))</f>
        <v>0</v>
      </c>
      <c r="Z34" s="640"/>
      <c r="AA34" s="635"/>
      <c r="AB34" s="635"/>
      <c r="AC34" s="780"/>
      <c r="AD34" s="783"/>
      <c r="AE34" s="56">
        <f t="shared" si="7"/>
        <v>0</v>
      </c>
      <c r="AF34" s="921">
        <f t="shared" si="8"/>
        <v>0</v>
      </c>
    </row>
    <row r="35" spans="1:32" hidden="1" x14ac:dyDescent="0.25">
      <c r="A35" s="1470"/>
      <c r="B35" s="1457"/>
      <c r="C35" s="1442"/>
      <c r="D35" s="1443"/>
      <c r="E35" s="1446"/>
      <c r="F35" s="1446"/>
      <c r="G35" s="557"/>
      <c r="H35" s="604"/>
      <c r="I35" s="556"/>
      <c r="J35" s="47"/>
      <c r="K35" s="55"/>
      <c r="L35" s="266"/>
      <c r="M35" s="790"/>
      <c r="N35" s="41"/>
      <c r="O35" s="1110"/>
      <c r="P35" s="851"/>
      <c r="Q35" s="688"/>
      <c r="R35" s="641"/>
      <c r="S35" s="635"/>
      <c r="T35" s="642"/>
      <c r="U35" s="268">
        <f>IF(OR(P35="",M35=Paramétrage!$C$10,M35=Paramétrage!$C$13,M35=Paramétrage!$C$17,M35=Paramétrage!$C$20,M35=Paramétrage!$C$24,M35=Paramétrage!$C$27,AND(M35&lt;&gt;Paramétrage!$C$9,Q35="Mut+ext")),0,ROUNDUP(O35/P35,0))</f>
        <v>0</v>
      </c>
      <c r="V35" s="624">
        <f>IF(OR(M35="",Q35="Mut+ext"),0,IF(VLOOKUP(M35,Paramétrage!$C$6:$E$29,2,0)=0,0,IF(P35="","saisir capacité",N35*U35*VLOOKUP(M35,Paramétrage!$C$6:$E$29,2,0))))</f>
        <v>0</v>
      </c>
      <c r="W35" s="625"/>
      <c r="X35" s="626">
        <f t="shared" si="6"/>
        <v>0</v>
      </c>
      <c r="Y35" s="74">
        <f>IF(OR(M35="",Q35="Mut+ext"),0,IF(ISERROR(W35+V35*VLOOKUP(M35,Paramétrage!$C$6:$E$29,3,0))=TRUE,X35,W35+V35*VLOOKUP(M35,Paramétrage!$C$6:$E$29,3,0)))</f>
        <v>0</v>
      </c>
      <c r="Z35" s="640"/>
      <c r="AA35" s="635"/>
      <c r="AB35" s="635"/>
      <c r="AC35" s="780"/>
      <c r="AD35" s="646"/>
      <c r="AE35" s="56">
        <f t="shared" si="7"/>
        <v>0</v>
      </c>
      <c r="AF35" s="921">
        <f t="shared" si="8"/>
        <v>0</v>
      </c>
    </row>
    <row r="36" spans="1:32" hidden="1" x14ac:dyDescent="0.25">
      <c r="A36" s="1470"/>
      <c r="B36" s="1457"/>
      <c r="C36" s="1442"/>
      <c r="D36" s="1443"/>
      <c r="E36" s="1446"/>
      <c r="F36" s="1446"/>
      <c r="G36" s="557"/>
      <c r="H36" s="604"/>
      <c r="I36" s="556"/>
      <c r="J36" s="47"/>
      <c r="K36" s="55"/>
      <c r="L36" s="266"/>
      <c r="M36" s="790"/>
      <c r="N36" s="41"/>
      <c r="O36" s="1110"/>
      <c r="P36" s="851"/>
      <c r="Q36" s="688"/>
      <c r="R36" s="641"/>
      <c r="S36" s="635"/>
      <c r="T36" s="642"/>
      <c r="U36" s="268">
        <f>IF(OR(P36="",M36=Paramétrage!$C$10,M36=Paramétrage!$C$13,M36=Paramétrage!$C$17,M36=Paramétrage!$C$20,M36=Paramétrage!$C$24,M36=Paramétrage!$C$27,AND(M36&lt;&gt;Paramétrage!$C$9,Q36="Mut+ext")),0,ROUNDUP(O36/P36,0))</f>
        <v>0</v>
      </c>
      <c r="V36" s="624">
        <f>IF(OR(M36="",Q36="Mut+ext"),0,IF(VLOOKUP(M36,Paramétrage!$C$6:$E$29,2,0)=0,0,IF(P36="","saisir capacité",N36*U36*VLOOKUP(M36,Paramétrage!$C$6:$E$29,2,0))))</f>
        <v>0</v>
      </c>
      <c r="W36" s="625"/>
      <c r="X36" s="626">
        <f t="shared" si="6"/>
        <v>0</v>
      </c>
      <c r="Y36" s="74">
        <f>IF(OR(M36="",Q36="Mut+ext"),0,IF(ISERROR(W36+V36*VLOOKUP(M36,Paramétrage!$C$6:$E$29,3,0))=TRUE,X36,W36+V36*VLOOKUP(M36,Paramétrage!$C$6:$E$29,3,0)))</f>
        <v>0</v>
      </c>
      <c r="Z36" s="640"/>
      <c r="AA36" s="635"/>
      <c r="AB36" s="635"/>
      <c r="AC36" s="780"/>
      <c r="AD36" s="646"/>
      <c r="AE36" s="56">
        <f t="shared" si="7"/>
        <v>0</v>
      </c>
      <c r="AF36" s="921">
        <f t="shared" si="8"/>
        <v>0</v>
      </c>
    </row>
    <row r="37" spans="1:32" x14ac:dyDescent="0.25">
      <c r="A37" s="1470"/>
      <c r="B37" s="1457"/>
      <c r="C37" s="988"/>
      <c r="D37" s="989"/>
      <c r="E37" s="839"/>
      <c r="F37" s="839"/>
      <c r="G37" s="839"/>
      <c r="H37" s="840"/>
      <c r="I37" s="1187"/>
      <c r="J37" s="94"/>
      <c r="K37" s="58"/>
      <c r="L37" s="273"/>
      <c r="M37" s="841"/>
      <c r="N37" s="60">
        <f>AE37</f>
        <v>22</v>
      </c>
      <c r="O37" s="842"/>
      <c r="P37" s="1185"/>
      <c r="Q37" s="277"/>
      <c r="R37" s="275"/>
      <c r="S37" s="275"/>
      <c r="T37" s="276"/>
      <c r="U37" s="277"/>
      <c r="V37" s="844">
        <f>SUM(V25:V36)</f>
        <v>46</v>
      </c>
      <c r="W37" s="841">
        <f>SUM(W25:W36)</f>
        <v>0</v>
      </c>
      <c r="X37" s="845">
        <f>SUM(X25:X36)</f>
        <v>46</v>
      </c>
      <c r="Y37" s="64">
        <f>SUM(Y25:Y36)</f>
        <v>56.5</v>
      </c>
      <c r="Z37" s="278"/>
      <c r="AA37" s="279"/>
      <c r="AB37" s="279"/>
      <c r="AC37" s="584"/>
      <c r="AD37" s="585"/>
      <c r="AE37" s="586">
        <f>SUM(AE25:AE36)</f>
        <v>22</v>
      </c>
      <c r="AF37" s="576">
        <f>SUM(AF25:AF36)</f>
        <v>550</v>
      </c>
    </row>
    <row r="38" spans="1:32" ht="93.6" x14ac:dyDescent="0.25">
      <c r="A38" s="1470"/>
      <c r="B38" s="1457" t="s">
        <v>93</v>
      </c>
      <c r="C38" s="1440" t="s">
        <v>750</v>
      </c>
      <c r="D38" s="1441"/>
      <c r="E38" s="1446">
        <v>5</v>
      </c>
      <c r="F38" s="1446" t="s">
        <v>64</v>
      </c>
      <c r="G38" s="557" t="s">
        <v>95</v>
      </c>
      <c r="H38" s="604" t="s">
        <v>201</v>
      </c>
      <c r="I38" s="332" t="s">
        <v>751</v>
      </c>
      <c r="J38" s="300">
        <v>70</v>
      </c>
      <c r="K38" s="301" t="s">
        <v>64</v>
      </c>
      <c r="L38" s="325">
        <v>1</v>
      </c>
      <c r="M38" s="1184" t="s">
        <v>68</v>
      </c>
      <c r="N38" s="303">
        <v>12</v>
      </c>
      <c r="O38" s="304">
        <v>25</v>
      </c>
      <c r="P38" s="813">
        <v>25</v>
      </c>
      <c r="Q38" s="539" t="s">
        <v>81</v>
      </c>
      <c r="R38" s="1762"/>
      <c r="S38" s="1763"/>
      <c r="T38" s="1764"/>
      <c r="U38" s="268">
        <f>IF(OR(P38="",M38=Paramétrage!$C$10,M38=Paramétrage!$C$13,M38=Paramétrage!$C$17,M38=Paramétrage!$C$20,M38=Paramétrage!$C$24,M38=Paramétrage!$C$27,AND(M38&lt;&gt;Paramétrage!$C$9,Q38="Mut+ext")),0,ROUNDUP(O38/P38,0))</f>
        <v>1</v>
      </c>
      <c r="V38" s="624">
        <f>IF(OR(M38="",Q38="Mut+ext"),0,IF(VLOOKUP(M38,Paramétrage!$C$6:$E$29,2,0)=0,0,IF(P38="","saisir capacité",N38*U38*VLOOKUP(M38,Paramétrage!$C$6:$E$29,2,0))))</f>
        <v>12</v>
      </c>
      <c r="W38" s="625"/>
      <c r="X38" s="626">
        <f t="shared" ref="X38:X49" si="9">IF(OR(M38="",Q38="Mut+ext"),0,IF(ISERROR(V38+W38)=TRUE,V38,V38+W38))</f>
        <v>12</v>
      </c>
      <c r="Y38" s="74">
        <f>IF(OR(M38="",Q38="Mut+ext"),0,IF(ISERROR(W38+V38*VLOOKUP(M38,Paramétrage!$C$6:$E$29,3,0))=TRUE,X38,W38+V38*VLOOKUP(M38,Paramétrage!$C$6:$E$29,3,0)))</f>
        <v>18</v>
      </c>
      <c r="Z38" s="1458"/>
      <c r="AA38" s="1459"/>
      <c r="AB38" s="1459"/>
      <c r="AC38" s="780" t="s">
        <v>752</v>
      </c>
      <c r="AD38" s="783"/>
      <c r="AE38" s="582">
        <f>IF(G38="",0,IF(K38="",0,IF(SUMIF(G38:G49,G38,O38:O49)=0,0,IF(OR(L38="",K38="obligatoire"),AF38/SUMIF(G38:G49,G38,O38:O49),AF38/(SUMIF(G38:G49,G38,O38:O49)/L38)))))</f>
        <v>12</v>
      </c>
      <c r="AF38" s="917">
        <f>N38*O38</f>
        <v>300</v>
      </c>
    </row>
    <row r="39" spans="1:32" ht="31.2" x14ac:dyDescent="0.25">
      <c r="A39" s="1470"/>
      <c r="B39" s="1457"/>
      <c r="C39" s="1442"/>
      <c r="D39" s="1443"/>
      <c r="E39" s="1446"/>
      <c r="F39" s="1446"/>
      <c r="G39" s="557" t="s">
        <v>99</v>
      </c>
      <c r="H39" s="604" t="s">
        <v>201</v>
      </c>
      <c r="I39" s="319" t="s">
        <v>753</v>
      </c>
      <c r="J39" s="300">
        <v>70</v>
      </c>
      <c r="K39" s="301" t="s">
        <v>64</v>
      </c>
      <c r="L39" s="325">
        <v>1</v>
      </c>
      <c r="M39" s="1184" t="s">
        <v>68</v>
      </c>
      <c r="N39" s="303">
        <v>6</v>
      </c>
      <c r="O39" s="304">
        <v>25</v>
      </c>
      <c r="P39" s="813">
        <v>100</v>
      </c>
      <c r="Q39" s="539" t="s">
        <v>81</v>
      </c>
      <c r="R39" s="1762" t="s">
        <v>721</v>
      </c>
      <c r="S39" s="1763"/>
      <c r="T39" s="1764"/>
      <c r="U39" s="268">
        <f>IF(OR(P39="",M39=Paramétrage!$C$10,M39=Paramétrage!$C$13,M39=Paramétrage!$C$17,M39=Paramétrage!$C$20,M39=Paramétrage!$C$24,M39=Paramétrage!$C$27,AND(M39&lt;&gt;Paramétrage!$C$9,Q39="Mut+ext")),0,ROUNDUP(O39/P39,0))</f>
        <v>1</v>
      </c>
      <c r="V39" s="624">
        <f>IF(OR(M39="",Q39="Mut+ext"),0,IF(VLOOKUP(M39,Paramétrage!$C$6:$E$29,2,0)=0,0,IF(P39="","saisir capacité",N39*U39*VLOOKUP(M39,Paramétrage!$C$6:$E$29,2,0))))</f>
        <v>6</v>
      </c>
      <c r="W39" s="625"/>
      <c r="X39" s="626">
        <f t="shared" si="9"/>
        <v>6</v>
      </c>
      <c r="Y39" s="74">
        <f>IF(OR(M39="",Q39="Mut+ext"),0,IF(ISERROR(W39+V39*VLOOKUP(M39,Paramétrage!$C$6:$E$29,3,0))=TRUE,X39,W39+V39*VLOOKUP(M39,Paramétrage!$C$6:$E$29,3,0)))</f>
        <v>9</v>
      </c>
      <c r="Z39" s="1458"/>
      <c r="AA39" s="1459"/>
      <c r="AB39" s="1459"/>
      <c r="AC39" s="780" t="s">
        <v>754</v>
      </c>
      <c r="AD39" s="646"/>
      <c r="AE39" s="582">
        <f>IF(G39="",0,IF(K39="",0,IF(SUMIF(G38:G49,G39,O38:O49)=0,0,IF(OR(L39="",K39="obligatoire"),AF39/SUMIF(G38:G49,G39,O38:O49),AF39/(SUMIF(G38:G49,G39,O38:O49)/L39)))))</f>
        <v>6</v>
      </c>
      <c r="AF39" s="917">
        <f t="shared" ref="AF39:AF49" si="10">N39*O39</f>
        <v>150</v>
      </c>
    </row>
    <row r="40" spans="1:32" ht="18" customHeight="1" x14ac:dyDescent="0.25">
      <c r="A40" s="1470"/>
      <c r="B40" s="1457"/>
      <c r="C40" s="1442"/>
      <c r="D40" s="1443"/>
      <c r="E40" s="1446"/>
      <c r="F40" s="1446"/>
      <c r="G40" s="557" t="s">
        <v>102</v>
      </c>
      <c r="H40" s="604" t="s">
        <v>201</v>
      </c>
      <c r="I40" s="319" t="s">
        <v>755</v>
      </c>
      <c r="J40" s="300">
        <v>70</v>
      </c>
      <c r="K40" s="301" t="s">
        <v>64</v>
      </c>
      <c r="L40" s="325">
        <v>1</v>
      </c>
      <c r="M40" s="1184" t="s">
        <v>756</v>
      </c>
      <c r="N40" s="303"/>
      <c r="O40" s="304">
        <v>25</v>
      </c>
      <c r="P40" s="813">
        <v>25</v>
      </c>
      <c r="Q40" s="812" t="s">
        <v>69</v>
      </c>
      <c r="R40" s="1754" t="s">
        <v>757</v>
      </c>
      <c r="S40" s="1755"/>
      <c r="T40" s="1756"/>
      <c r="U40" s="268">
        <f>IF(OR(P40="",M40=Paramétrage!$C$10,M40=Paramétrage!$C$13,M40=Paramétrage!$C$17,M40=Paramétrage!$C$20,M40=Paramétrage!$C$24,M40=Paramétrage!$C$27,AND(M40&lt;&gt;Paramétrage!$C$9,Q40="Mut+ext")),0,ROUNDUP(O40/P40,0))</f>
        <v>0</v>
      </c>
      <c r="V40" s="624">
        <f>IF(OR(M40="",Q40="Mut+ext"),0,IF(VLOOKUP(M40,Paramétrage!$C$6:$E$29,2,0)=0,0,IF(P40="","saisir capacité",N40*U40*VLOOKUP(M40,Paramétrage!$C$6:$E$29,2,0))))</f>
        <v>0</v>
      </c>
      <c r="W40" s="625"/>
      <c r="X40" s="626">
        <f t="shared" si="9"/>
        <v>0</v>
      </c>
      <c r="Y40" s="74">
        <f>IF(OR(M40="",Q40="Mut+ext"),0,IF(ISERROR(W40+V40*VLOOKUP(M40,Paramétrage!$C$6:$E$29,3,0))=TRUE,X40,W40+V40*VLOOKUP(M40,Paramétrage!$C$6:$E$29,3,0)))</f>
        <v>0</v>
      </c>
      <c r="Z40" s="1458" t="s">
        <v>758</v>
      </c>
      <c r="AA40" s="1459"/>
      <c r="AB40" s="1459"/>
      <c r="AC40" s="780" t="s">
        <v>723</v>
      </c>
      <c r="AD40" s="646" t="s">
        <v>759</v>
      </c>
      <c r="AE40" s="582">
        <f>IF(G40="",0,IF(K40="",0,IF(SUMIF(G38:G49,G40,O38:O49)=0,0,IF(OR(L40="",K40="obligatoire"),AF40/SUMIF(G38:G49,G40,O38:O49),AF40/(SUMIF(G38:G49,G40,O38:O49)/L40)))))</f>
        <v>0</v>
      </c>
      <c r="AF40" s="917">
        <f t="shared" si="10"/>
        <v>0</v>
      </c>
    </row>
    <row r="41" spans="1:32" ht="78" x14ac:dyDescent="0.25">
      <c r="A41" s="1470"/>
      <c r="B41" s="1457"/>
      <c r="C41" s="1442"/>
      <c r="D41" s="1443"/>
      <c r="E41" s="1446"/>
      <c r="F41" s="1446"/>
      <c r="G41" s="557" t="s">
        <v>103</v>
      </c>
      <c r="H41" s="604" t="s">
        <v>201</v>
      </c>
      <c r="I41" s="319" t="s">
        <v>760</v>
      </c>
      <c r="J41" s="300">
        <v>70</v>
      </c>
      <c r="K41" s="301" t="s">
        <v>64</v>
      </c>
      <c r="L41" s="325">
        <v>1</v>
      </c>
      <c r="M41" s="1184" t="s">
        <v>68</v>
      </c>
      <c r="N41" s="303">
        <v>4</v>
      </c>
      <c r="O41" s="304">
        <v>25</v>
      </c>
      <c r="P41" s="813">
        <v>100</v>
      </c>
      <c r="Q41" s="539" t="s">
        <v>81</v>
      </c>
      <c r="R41" s="1762" t="s">
        <v>761</v>
      </c>
      <c r="S41" s="1763"/>
      <c r="T41" s="1764"/>
      <c r="U41" s="268">
        <f>IF(OR(P41="",M41=Paramétrage!$C$10,M41=Paramétrage!$C$13,M41=Paramétrage!$C$17,M41=Paramétrage!$C$20,M41=Paramétrage!$C$24,M41=Paramétrage!$C$27,AND(M41&lt;&gt;Paramétrage!$C$9,Q41="Mut+ext")),0,ROUNDUP(O41/P41,0))</f>
        <v>1</v>
      </c>
      <c r="V41" s="624">
        <f>IF(OR(M41="",Q41="Mut+ext"),0,IF(VLOOKUP(M41,Paramétrage!$C$6:$E$29,2,0)=0,0,IF(P41="","saisir capacité",N41*U41*VLOOKUP(M41,Paramétrage!$C$6:$E$29,2,0))))</f>
        <v>4</v>
      </c>
      <c r="W41" s="625"/>
      <c r="X41" s="626">
        <f t="shared" si="9"/>
        <v>4</v>
      </c>
      <c r="Y41" s="74">
        <f>IF(OR(M41="",Q41="Mut+ext"),0,IF(ISERROR(W41+V41*VLOOKUP(M41,Paramétrage!$C$6:$E$29,3,0))=TRUE,X41,W41+V41*VLOOKUP(M41,Paramétrage!$C$6:$E$29,3,0)))</f>
        <v>6</v>
      </c>
      <c r="Z41" s="1458"/>
      <c r="AA41" s="1459"/>
      <c r="AB41" s="1459"/>
      <c r="AC41" s="780" t="s">
        <v>762</v>
      </c>
      <c r="AD41" s="646"/>
      <c r="AE41" s="582">
        <f>IF(G41="",0,IF(K41="",0,IF(SUMIF(G38:G49,G41,O38:O49)=0,0,IF(OR(L41="",K41="obligatoire"),AF41/SUMIF(G38:G49,G41,O38:O49),AF41/(SUMIF(G38:G49,G41,O38:O49)/L41)))))</f>
        <v>4</v>
      </c>
      <c r="AF41" s="917">
        <f t="shared" si="10"/>
        <v>100</v>
      </c>
    </row>
    <row r="42" spans="1:32" ht="78" x14ac:dyDescent="0.25">
      <c r="A42" s="1470"/>
      <c r="B42" s="1457"/>
      <c r="C42" s="1442"/>
      <c r="D42" s="1443"/>
      <c r="E42" s="1446"/>
      <c r="F42" s="1446"/>
      <c r="G42" s="557" t="s">
        <v>698</v>
      </c>
      <c r="H42" s="604" t="s">
        <v>201</v>
      </c>
      <c r="I42" s="332" t="s">
        <v>763</v>
      </c>
      <c r="J42" s="300">
        <v>70</v>
      </c>
      <c r="K42" s="301" t="s">
        <v>64</v>
      </c>
      <c r="L42" s="325">
        <v>1</v>
      </c>
      <c r="M42" s="1184" t="s">
        <v>68</v>
      </c>
      <c r="N42" s="303">
        <v>3</v>
      </c>
      <c r="O42" s="304">
        <v>25</v>
      </c>
      <c r="P42" s="813">
        <v>25</v>
      </c>
      <c r="Q42" s="539" t="s">
        <v>81</v>
      </c>
      <c r="R42" s="1762"/>
      <c r="S42" s="1763"/>
      <c r="T42" s="1764"/>
      <c r="U42" s="268">
        <f>IF(OR(P42="",M42=Paramétrage!$C$10,M42=Paramétrage!$C$13,M42=Paramétrage!$C$17,M42=Paramétrage!$C$20,M42=Paramétrage!$C$24,M42=Paramétrage!$C$27,AND(M42&lt;&gt;Paramétrage!$C$9,Q42="Mut+ext")),0,ROUNDUP(O42/P42,0))</f>
        <v>1</v>
      </c>
      <c r="V42" s="624">
        <f>IF(OR(M42="",Q42="Mut+ext"),0,IF(VLOOKUP(M42,Paramétrage!$C$6:$E$29,2,0)=0,0,IF(P42="","saisir capacité",N42*U42*VLOOKUP(M42,Paramétrage!$C$6:$E$29,2,0))))</f>
        <v>3</v>
      </c>
      <c r="W42" s="625"/>
      <c r="X42" s="626">
        <f t="shared" si="9"/>
        <v>3</v>
      </c>
      <c r="Y42" s="74">
        <f>IF(OR(M42="",Q42="Mut+ext"),0,IF(ISERROR(W42+V42*VLOOKUP(M42,Paramétrage!$C$6:$E$29,3,0))=TRUE,X42,W42+V42*VLOOKUP(M42,Paramétrage!$C$6:$E$29,3,0)))</f>
        <v>4.5</v>
      </c>
      <c r="Z42" s="1458"/>
      <c r="AA42" s="1459"/>
      <c r="AB42" s="1459"/>
      <c r="AC42" s="780" t="s">
        <v>764</v>
      </c>
      <c r="AD42" s="646"/>
      <c r="AE42" s="582">
        <f>IF(G42="",0,IF(K42="",0,IF(SUMIF(G37:G45,G42,O37:O45)=0,0,IF(OR(L42="",K42="obligatoire"),AF42/SUMIF(G37:G45,G42,O37:O45),AF42/(SUMIF(G37:G45,G42,O37:O45)/L42)))))</f>
        <v>3</v>
      </c>
      <c r="AF42" s="917">
        <f>N42*O42</f>
        <v>75</v>
      </c>
    </row>
    <row r="43" spans="1:32" ht="31.2" x14ac:dyDescent="0.25">
      <c r="A43" s="1470"/>
      <c r="B43" s="1457"/>
      <c r="C43" s="1442"/>
      <c r="D43" s="1443"/>
      <c r="E43" s="1446"/>
      <c r="F43" s="1446"/>
      <c r="G43" s="557" t="s">
        <v>699</v>
      </c>
      <c r="H43" s="604" t="s">
        <v>201</v>
      </c>
      <c r="I43" s="331" t="s">
        <v>765</v>
      </c>
      <c r="J43" s="308">
        <v>70</v>
      </c>
      <c r="K43" s="329" t="s">
        <v>64</v>
      </c>
      <c r="L43" s="310">
        <v>1</v>
      </c>
      <c r="M43" s="1184" t="s">
        <v>80</v>
      </c>
      <c r="N43" s="355">
        <v>15</v>
      </c>
      <c r="O43" s="304">
        <v>25</v>
      </c>
      <c r="P43" s="814">
        <v>25</v>
      </c>
      <c r="Q43" s="540" t="s">
        <v>81</v>
      </c>
      <c r="R43" s="1760"/>
      <c r="S43" s="1761"/>
      <c r="T43" s="1765"/>
      <c r="U43" s="268">
        <f>IF(OR(P43="",M43=Paramétrage!$C$10,M43=Paramétrage!$C$13,M43=Paramétrage!$C$17,M43=Paramétrage!$C$20,M43=Paramétrage!$C$24,M43=Paramétrage!$C$27,AND(M43&lt;&gt;Paramétrage!$C$9,Q43="Mut+ext")),0,ROUNDUP(O43/P43,0))</f>
        <v>1</v>
      </c>
      <c r="V43" s="624">
        <f>IF(OR(M43="",Q43="Mut+ext"),0,IF(VLOOKUP(M43,Paramétrage!$C$6:$E$29,2,0)=0,0,IF(P43="","saisir capacité",N43*U43*VLOOKUP(M43,Paramétrage!$C$6:$E$29,2,0))))</f>
        <v>15</v>
      </c>
      <c r="W43" s="625"/>
      <c r="X43" s="626">
        <f t="shared" si="9"/>
        <v>15</v>
      </c>
      <c r="Y43" s="74">
        <f>IF(OR(M43="",Q43="Mut+ext"),0,IF(ISERROR(W43+V43*VLOOKUP(M43,Paramétrage!$C$6:$E$29,3,0))=TRUE,X43,W43+V43*VLOOKUP(M43,Paramétrage!$C$6:$E$29,3,0)))</f>
        <v>15</v>
      </c>
      <c r="Z43" s="1458"/>
      <c r="AA43" s="1459"/>
      <c r="AB43" s="1459"/>
      <c r="AC43" s="780"/>
      <c r="AD43" s="783"/>
      <c r="AE43" s="582">
        <f>IF(G43="",0,IF(K43="",0,IF(SUMIF(G37:G45,G43,O37:O45)=0,0,IF(OR(L43="",K43="obligatoire"),AF43/SUMIF(G37:G45,G43,O37:O45),AF43/(SUMIF(G37:G45,G43,O37:O45)/L43)))))</f>
        <v>15</v>
      </c>
      <c r="AF43" s="917">
        <f>N43*O43</f>
        <v>375</v>
      </c>
    </row>
    <row r="44" spans="1:32" ht="31.2" x14ac:dyDescent="0.25">
      <c r="A44" s="1470"/>
      <c r="B44" s="1457"/>
      <c r="C44" s="1442"/>
      <c r="D44" s="1443"/>
      <c r="E44" s="1446"/>
      <c r="F44" s="1446"/>
      <c r="G44" s="557" t="s">
        <v>700</v>
      </c>
      <c r="H44" s="604" t="s">
        <v>201</v>
      </c>
      <c r="I44" s="556" t="s">
        <v>766</v>
      </c>
      <c r="J44" s="299">
        <v>70</v>
      </c>
      <c r="K44" s="55" t="s">
        <v>64</v>
      </c>
      <c r="L44" s="266">
        <v>1</v>
      </c>
      <c r="M44" s="784" t="s">
        <v>80</v>
      </c>
      <c r="N44" s="42">
        <v>2</v>
      </c>
      <c r="O44" s="837">
        <v>25</v>
      </c>
      <c r="P44" s="837">
        <v>25</v>
      </c>
      <c r="Q44" s="271" t="s">
        <v>81</v>
      </c>
      <c r="R44" s="1501"/>
      <c r="S44" s="1459"/>
      <c r="T44" s="1502"/>
      <c r="U44" s="268">
        <f>IF(OR(P44="",M44=Paramétrage!$C$10,M44=Paramétrage!$C$13,M44=Paramétrage!$C$17,M44=Paramétrage!$C$20,M44=Paramétrage!$C$24,M44=Paramétrage!$C$27,AND(M44&lt;&gt;Paramétrage!$C$9,Q44="Mut+ext")),0,ROUNDUP(O44/P44,0))</f>
        <v>1</v>
      </c>
      <c r="V44" s="624">
        <f>IF(OR(M44="",Q44="Mut+ext"),0,IF(VLOOKUP(M44,Paramétrage!$C$6:$E$29,2,0)=0,0,IF(P44="","saisir capacité",N44*U44*VLOOKUP(M44,Paramétrage!$C$6:$E$29,2,0))))</f>
        <v>2</v>
      </c>
      <c r="W44" s="625"/>
      <c r="X44" s="626">
        <f t="shared" si="9"/>
        <v>2</v>
      </c>
      <c r="Y44" s="74">
        <f>IF(OR(M44="",Q44="Mut+ext"),0,IF(ISERROR(W44+V44*VLOOKUP(M44,Paramétrage!$C$6:$E$29,3,0))=TRUE,X44,W44+V44*VLOOKUP(M44,Paramétrage!$C$6:$E$29,3,0)))</f>
        <v>2</v>
      </c>
      <c r="Z44" s="1766" t="s">
        <v>277</v>
      </c>
      <c r="AA44" s="1504"/>
      <c r="AB44" s="1504"/>
      <c r="AC44" s="780"/>
      <c r="AD44" s="646"/>
      <c r="AE44" s="582">
        <f>IF(G44="",0,IF(K44="",0,IF(SUMIF(G37:G45,G44,O37:O45)=0,0,IF(OR(L44="",K44="obligatoire"),AF44/SUMIF(G37:G45,G44,O37:O45),AF44/(SUMIF(G37:G45,G44,O37:O45)/L44)))))</f>
        <v>2</v>
      </c>
      <c r="AF44" s="917">
        <f>N44*O44</f>
        <v>50</v>
      </c>
    </row>
    <row r="45" spans="1:32" x14ac:dyDescent="0.25">
      <c r="A45" s="1470"/>
      <c r="B45" s="1457"/>
      <c r="C45" s="1442"/>
      <c r="D45" s="1443"/>
      <c r="E45" s="1446"/>
      <c r="F45" s="1446"/>
      <c r="G45" s="299"/>
      <c r="H45" s="604"/>
      <c r="I45" s="556"/>
      <c r="J45" s="299"/>
      <c r="K45" s="55"/>
      <c r="L45" s="266"/>
      <c r="M45" s="1184"/>
      <c r="N45" s="42"/>
      <c r="O45" s="837"/>
      <c r="P45" s="837"/>
      <c r="Q45" s="271"/>
      <c r="R45" s="1501"/>
      <c r="S45" s="1459"/>
      <c r="T45" s="1502"/>
      <c r="U45" s="268">
        <f>IF(OR(P45="",M45=Paramétrage!$C$10,M45=Paramétrage!$C$13,M45=Paramétrage!$C$17,M45=Paramétrage!$C$20,M45=Paramétrage!$C$24,M45=Paramétrage!$C$27,AND(M45&lt;&gt;Paramétrage!$C$9,Q45="Mut+ext")),0,ROUNDUP(O45/P45,0))</f>
        <v>0</v>
      </c>
      <c r="V45" s="624">
        <f>IF(OR(M45="",Q45="Mut+ext"),0,IF(VLOOKUP(M45,Paramétrage!$C$6:$E$29,2,0)=0,0,IF(P45="","saisir capacité",N45*U45*VLOOKUP(M45,Paramétrage!$C$6:$E$29,2,0))))</f>
        <v>0</v>
      </c>
      <c r="W45" s="625"/>
      <c r="X45" s="626">
        <f t="shared" si="9"/>
        <v>0</v>
      </c>
      <c r="Y45" s="74">
        <f>IF(OR(M45="",Q45="Mut+ext"),0,IF(ISERROR(W45+V45*VLOOKUP(M45,Paramétrage!$C$6:$E$29,3,0))=TRUE,X45,W45+V45*VLOOKUP(M45,Paramétrage!$C$6:$E$29,3,0)))</f>
        <v>0</v>
      </c>
      <c r="Z45" s="1458"/>
      <c r="AA45" s="1459"/>
      <c r="AB45" s="1459"/>
      <c r="AC45" s="780"/>
      <c r="AD45" s="646"/>
      <c r="AE45" s="582">
        <f t="shared" ref="AE45" si="11">IF(G45="",0,IF(K45="",0,IF(SUMIF($G$12:$G$23,G45,$O$12:$O$23)=0,0,IF(OR(L45="",K45="obligatoire"),AF45/SUMIF($G$12:$G$23,G45,$O$12:$O$23),AF45/(SUMIF($G$12:$G$23,G45,$O$12:$O$23)/L45)))))</f>
        <v>0</v>
      </c>
      <c r="AF45" s="922">
        <f t="shared" ref="AF45" si="12">N45*O45</f>
        <v>0</v>
      </c>
    </row>
    <row r="46" spans="1:32" hidden="1" x14ac:dyDescent="0.25">
      <c r="A46" s="1470"/>
      <c r="B46" s="1457"/>
      <c r="C46" s="1442"/>
      <c r="D46" s="1443"/>
      <c r="E46" s="1446"/>
      <c r="F46" s="1446"/>
      <c r="G46" s="557"/>
      <c r="H46" s="604"/>
      <c r="I46" s="50"/>
      <c r="J46" s="47"/>
      <c r="K46" s="55"/>
      <c r="L46" s="266"/>
      <c r="M46" s="790"/>
      <c r="N46" s="42"/>
      <c r="O46" s="837"/>
      <c r="P46" s="835"/>
      <c r="Q46" s="271"/>
      <c r="R46" s="1501"/>
      <c r="S46" s="1459"/>
      <c r="T46" s="1502"/>
      <c r="U46" s="268">
        <f>IF(OR(P46="",M46=Paramétrage!$C$10,M46=Paramétrage!$C$13,M46=Paramétrage!$C$17,M46=Paramétrage!$C$20,M46=Paramétrage!$C$24,M46=Paramétrage!$C$27,AND(M46&lt;&gt;Paramétrage!$C$9,Q46="Mut+ext")),0,ROUNDUP(O46/P46,0))</f>
        <v>0</v>
      </c>
      <c r="V46" s="624">
        <f>IF(OR(M46="",Q46="Mut+ext"),0,IF(VLOOKUP(M46,Paramétrage!$C$6:$E$29,2,0)=0,0,IF(P46="","saisir capacité",N46*U46*VLOOKUP(M46,Paramétrage!$C$6:$E$29,2,0))))</f>
        <v>0</v>
      </c>
      <c r="W46" s="625"/>
      <c r="X46" s="626">
        <f t="shared" si="9"/>
        <v>0</v>
      </c>
      <c r="Y46" s="74">
        <f>IF(OR(M46="",Q46="Mut+ext"),0,IF(ISERROR(W46+V46*VLOOKUP(M46,Paramétrage!$C$6:$E$29,3,0))=TRUE,X46,W46+V46*VLOOKUP(M46,Paramétrage!$C$6:$E$29,3,0)))</f>
        <v>0</v>
      </c>
      <c r="Z46" s="1458"/>
      <c r="AA46" s="1459"/>
      <c r="AB46" s="1459"/>
      <c r="AC46" s="780"/>
      <c r="AD46" s="646"/>
      <c r="AE46" s="582">
        <f>IF(G46="",0,IF(K46="",0,IF(SUMIF(G38:G49,G46,O38:O49)=0,0,IF(OR(L46="",K46="obligatoire"),AF46/SUMIF(G38:G49,G46,O38:O49),AF46/(SUMIF(G38:G49,G46,O38:O49)/L46)))))</f>
        <v>0</v>
      </c>
      <c r="AF46" s="917">
        <f t="shared" si="10"/>
        <v>0</v>
      </c>
    </row>
    <row r="47" spans="1:32" hidden="1" x14ac:dyDescent="0.25">
      <c r="A47" s="1470"/>
      <c r="B47" s="1457"/>
      <c r="C47" s="1442"/>
      <c r="D47" s="1443"/>
      <c r="E47" s="1446"/>
      <c r="F47" s="1446"/>
      <c r="G47" s="557"/>
      <c r="H47" s="836"/>
      <c r="I47" s="123"/>
      <c r="J47" s="47"/>
      <c r="K47" s="46"/>
      <c r="L47" s="266"/>
      <c r="M47" s="790"/>
      <c r="N47" s="41"/>
      <c r="O47" s="834"/>
      <c r="P47" s="835"/>
      <c r="Q47" s="271"/>
      <c r="R47" s="1501"/>
      <c r="S47" s="1459"/>
      <c r="T47" s="1502"/>
      <c r="U47" s="268">
        <f>IF(OR(P47="",M47=Paramétrage!$C$10,M47=Paramétrage!$C$13,M47=Paramétrage!$C$17,M47=Paramétrage!$C$20,M47=Paramétrage!$C$24,M47=Paramétrage!$C$27,AND(M47&lt;&gt;Paramétrage!$C$9,Q47="Mut+ext")),0,ROUNDUP(O47/P47,0))</f>
        <v>0</v>
      </c>
      <c r="V47" s="624">
        <f>IF(OR(M47="",Q47="Mut+ext"),0,IF(VLOOKUP(M47,Paramétrage!$C$6:$E$29,2,0)=0,0,IF(P47="","saisir capacité",N47*U47*VLOOKUP(M47,Paramétrage!$C$6:$E$29,2,0))))</f>
        <v>0</v>
      </c>
      <c r="W47" s="625"/>
      <c r="X47" s="626">
        <f t="shared" si="9"/>
        <v>0</v>
      </c>
      <c r="Y47" s="74">
        <f>IF(OR(M47="",Q47="Mut+ext"),0,IF(ISERROR(W47+V47*VLOOKUP(M47,Paramétrage!$C$6:$E$29,3,0))=TRUE,X47,W47+V47*VLOOKUP(M47,Paramétrage!$C$6:$E$29,3,0)))</f>
        <v>0</v>
      </c>
      <c r="Z47" s="1458"/>
      <c r="AA47" s="1459"/>
      <c r="AB47" s="1459"/>
      <c r="AC47" s="780"/>
      <c r="AD47" s="646"/>
      <c r="AE47" s="582">
        <f>IF(G47="",0,IF(K47="",0,IF(SUMIF(G38:G49,G47,O38:O49)=0,0,IF(OR(L47="",K47="obligatoire"),AF47/SUMIF(G38:G49,G47,O38:O49),AF47/(SUMIF(G38:G49,G47,O38:O49)/L47)))))</f>
        <v>0</v>
      </c>
      <c r="AF47" s="917">
        <f t="shared" si="10"/>
        <v>0</v>
      </c>
    </row>
    <row r="48" spans="1:32" hidden="1" x14ac:dyDescent="0.25">
      <c r="A48" s="1470"/>
      <c r="B48" s="1457"/>
      <c r="C48" s="1442"/>
      <c r="D48" s="1443"/>
      <c r="E48" s="1446"/>
      <c r="F48" s="1446"/>
      <c r="G48" s="557"/>
      <c r="H48" s="836"/>
      <c r="I48" s="123"/>
      <c r="J48" s="47"/>
      <c r="K48" s="46"/>
      <c r="L48" s="266"/>
      <c r="M48" s="790"/>
      <c r="N48" s="41"/>
      <c r="O48" s="837"/>
      <c r="P48" s="835"/>
      <c r="Q48" s="271"/>
      <c r="R48" s="1501"/>
      <c r="S48" s="1459"/>
      <c r="T48" s="1502"/>
      <c r="U48" s="268">
        <f>IF(OR(P48="",M48=Paramétrage!$C$10,M48=Paramétrage!$C$13,M48=Paramétrage!$C$17,M48=Paramétrage!$C$20,M48=Paramétrage!$C$24,M48=Paramétrage!$C$27,AND(M48&lt;&gt;Paramétrage!$C$9,Q48="Mut+ext")),0,ROUNDUP(O48/P48,0))</f>
        <v>0</v>
      </c>
      <c r="V48" s="624">
        <f>IF(OR(M48="",Q48="Mut+ext"),0,IF(VLOOKUP(M48,Paramétrage!$C$6:$E$29,2,0)=0,0,IF(P48="","saisir capacité",N48*U48*VLOOKUP(M48,Paramétrage!$C$6:$E$29,2,0))))</f>
        <v>0</v>
      </c>
      <c r="W48" s="625"/>
      <c r="X48" s="626">
        <f t="shared" si="9"/>
        <v>0</v>
      </c>
      <c r="Y48" s="74">
        <f>IF(OR(M48="",Q48="Mut+ext"),0,IF(ISERROR(W48+V48*VLOOKUP(M48,Paramétrage!$C$6:$E$29,3,0))=TRUE,X48,W48+V48*VLOOKUP(M48,Paramétrage!$C$6:$E$29,3,0)))</f>
        <v>0</v>
      </c>
      <c r="Z48" s="1458"/>
      <c r="AA48" s="1459"/>
      <c r="AB48" s="1459"/>
      <c r="AC48" s="780"/>
      <c r="AD48" s="646"/>
      <c r="AE48" s="582">
        <f>IF(G48="",0,IF(K48="",0,IF(SUMIF(G38:G49,G48,O38:O49)=0,0,IF(OR(L48="",K48="obligatoire"),AF48/SUMIF(G38:G49,G48,O38:O49),AF48/(SUMIF(G38:G49,G48,O38:O49)/L48)))))</f>
        <v>0</v>
      </c>
      <c r="AF48" s="917">
        <f t="shared" si="10"/>
        <v>0</v>
      </c>
    </row>
    <row r="49" spans="1:32" ht="23.1" hidden="1" customHeight="1" x14ac:dyDescent="0.25">
      <c r="A49" s="1470"/>
      <c r="B49" s="1457"/>
      <c r="C49" s="1444"/>
      <c r="D49" s="1445"/>
      <c r="E49" s="1447"/>
      <c r="F49" s="1447"/>
      <c r="G49" s="557"/>
      <c r="H49" s="836"/>
      <c r="I49" s="123"/>
      <c r="J49" s="47"/>
      <c r="K49" s="46"/>
      <c r="L49" s="266"/>
      <c r="M49" s="790"/>
      <c r="N49" s="41"/>
      <c r="O49" s="838"/>
      <c r="P49" s="835"/>
      <c r="Q49" s="271"/>
      <c r="R49" s="1501"/>
      <c r="S49" s="1459"/>
      <c r="T49" s="1502"/>
      <c r="U49" s="268">
        <f>IF(OR(P49="",M49=Paramétrage!$C$10,M49=Paramétrage!$C$13,M49=Paramétrage!$C$17,M49=Paramétrage!$C$20,M49=Paramétrage!$C$24,M49=Paramétrage!$C$27,AND(M49&lt;&gt;Paramétrage!$C$9,Q49="Mut+ext")),0,ROUNDUP(O49/P49,0))</f>
        <v>0</v>
      </c>
      <c r="V49" s="624">
        <f>IF(OR(M49="",Q49="Mut+ext"),0,IF(VLOOKUP(M49,Paramétrage!$C$6:$E$29,2,0)=0,0,IF(P49="","saisir capacité",N49*U49*VLOOKUP(M49,Paramétrage!$C$6:$E$29,2,0))))</f>
        <v>0</v>
      </c>
      <c r="W49" s="625"/>
      <c r="X49" s="626">
        <f t="shared" si="9"/>
        <v>0</v>
      </c>
      <c r="Y49" s="74">
        <f>IF(OR(M49="",Q49="Mut+ext"),0,IF(ISERROR(W49+V49*VLOOKUP(M49,Paramétrage!$C$6:$E$29,3,0))=TRUE,X49,W49+V49*VLOOKUP(M49,Paramétrage!$C$6:$E$29,3,0)))</f>
        <v>0</v>
      </c>
      <c r="Z49" s="1458"/>
      <c r="AA49" s="1459"/>
      <c r="AB49" s="1459"/>
      <c r="AC49" s="780"/>
      <c r="AD49" s="646"/>
      <c r="AE49" s="582">
        <f>IF(G49="",0,IF(K49="",0,IF(SUMIF(G39:G50,G49,O39:O50)=0,0,IF(OR(L49="",K49="obligatoire"),AF49/SUMIF(G39:G50,G49,O39:O50),AF49/(SUMIF(G39:G50,G49,O39:O50)/L49)))))</f>
        <v>0</v>
      </c>
      <c r="AF49" s="917">
        <f t="shared" si="10"/>
        <v>0</v>
      </c>
    </row>
    <row r="50" spans="1:32" ht="16.2" thickBot="1" x14ac:dyDescent="0.3">
      <c r="A50" s="1470"/>
      <c r="B50" s="1457"/>
      <c r="C50" s="988"/>
      <c r="D50" s="989"/>
      <c r="E50" s="839"/>
      <c r="F50" s="839"/>
      <c r="G50" s="839"/>
      <c r="H50" s="840"/>
      <c r="I50" s="124"/>
      <c r="J50" s="94"/>
      <c r="K50" s="58"/>
      <c r="L50" s="273"/>
      <c r="M50" s="841"/>
      <c r="N50" s="60">
        <f>AE50</f>
        <v>42</v>
      </c>
      <c r="O50" s="842"/>
      <c r="P50" s="842"/>
      <c r="Q50" s="274"/>
      <c r="R50" s="275"/>
      <c r="S50" s="275"/>
      <c r="T50" s="276"/>
      <c r="U50" s="277"/>
      <c r="V50" s="844">
        <f>SUM(V38:V49)</f>
        <v>42</v>
      </c>
      <c r="W50" s="841">
        <f>SUM(W38:W49)</f>
        <v>0</v>
      </c>
      <c r="X50" s="845">
        <f>SUM(X38:X49)</f>
        <v>42</v>
      </c>
      <c r="Y50" s="64">
        <f>SUM(Y38:Y49)</f>
        <v>54.5</v>
      </c>
      <c r="Z50" s="278"/>
      <c r="AA50" s="279"/>
      <c r="AB50" s="279"/>
      <c r="AC50" s="585"/>
      <c r="AD50" s="585"/>
      <c r="AE50" s="586">
        <f>SUM(AE38:AE49)</f>
        <v>42</v>
      </c>
      <c r="AF50" s="576">
        <f>SUM(AF38:AF49)</f>
        <v>1050</v>
      </c>
    </row>
    <row r="51" spans="1:32" hidden="1" x14ac:dyDescent="0.25">
      <c r="A51" s="1470"/>
      <c r="B51" s="1457" t="s">
        <v>104</v>
      </c>
      <c r="C51" s="1440"/>
      <c r="D51" s="1441"/>
      <c r="E51" s="1446"/>
      <c r="F51" s="1446"/>
      <c r="G51" s="557"/>
      <c r="H51" s="604"/>
      <c r="I51" s="50"/>
      <c r="J51" s="557"/>
      <c r="K51" s="604"/>
      <c r="L51" s="50"/>
      <c r="M51" s="557"/>
      <c r="N51" s="604"/>
      <c r="O51" s="50"/>
      <c r="P51" s="557"/>
      <c r="Q51" s="604"/>
      <c r="R51" s="1501"/>
      <c r="S51" s="1459"/>
      <c r="T51" s="1502"/>
      <c r="U51" s="268">
        <f>IF(OR(P51="",M51=Paramétrage!$C$10,M51=Paramétrage!$C$13,M51=Paramétrage!$C$17,M51=Paramétrage!$C$20,M51=Paramétrage!$C$24,M51=Paramétrage!$C$27,AND(M51&lt;&gt;Paramétrage!$C$9,Q51="Mut+ext")),0,ROUNDUP(O51/P51,0))</f>
        <v>0</v>
      </c>
      <c r="V51" s="624">
        <f>IF(OR(M51="",Q51="Mut+ext"),0,IF(VLOOKUP(M51,Paramétrage!$C$6:$E$29,2,0)=0,0,IF(P51="","saisir capacité",N51*U51*VLOOKUP(M51,Paramétrage!$C$6:$E$29,2,0))))</f>
        <v>0</v>
      </c>
      <c r="W51" s="625"/>
      <c r="X51" s="626">
        <f t="shared" ref="X51:X62" si="13">IF(OR(M51="",Q51="Mut+ext"),0,IF(ISERROR(V51+W51)=TRUE,V51,V51+W51))</f>
        <v>0</v>
      </c>
      <c r="Y51" s="74">
        <f>IF(OR(M51="",Q51="Mut+ext"),0,IF(ISERROR(W51+V51*VLOOKUP(M51,Paramétrage!$C$6:$E$29,3,0))=TRUE,X51,W51+V51*VLOOKUP(M51,Paramétrage!$C$6:$E$29,3,0)))</f>
        <v>0</v>
      </c>
      <c r="Z51" s="1458"/>
      <c r="AA51" s="1459"/>
      <c r="AB51" s="1459"/>
      <c r="AC51" s="1747"/>
      <c r="AD51" s="1747"/>
      <c r="AE51" s="1747"/>
      <c r="AF51" s="917">
        <f>N51*O51</f>
        <v>0</v>
      </c>
    </row>
    <row r="52" spans="1:32" hidden="1" x14ac:dyDescent="0.25">
      <c r="A52" s="1470"/>
      <c r="B52" s="1457"/>
      <c r="C52" s="1442"/>
      <c r="D52" s="1443"/>
      <c r="E52" s="1446"/>
      <c r="F52" s="1446"/>
      <c r="G52" s="557"/>
      <c r="H52" s="604"/>
      <c r="I52" s="50"/>
      <c r="J52" s="557"/>
      <c r="K52" s="604"/>
      <c r="L52" s="50"/>
      <c r="M52" s="557"/>
      <c r="N52" s="604"/>
      <c r="O52" s="50"/>
      <c r="P52" s="557"/>
      <c r="Q52" s="604"/>
      <c r="R52" s="1501"/>
      <c r="S52" s="1459"/>
      <c r="T52" s="1502"/>
      <c r="U52" s="268">
        <f>IF(OR(P52="",M52=Paramétrage!$C$10,M52=Paramétrage!$C$13,M52=Paramétrage!$C$17,M52=Paramétrage!$C$20,M52=Paramétrage!$C$24,M52=Paramétrage!$C$27,AND(M52&lt;&gt;Paramétrage!$C$9,Q52="Mut+ext")),0,ROUNDUP(O52/P52,0))</f>
        <v>0</v>
      </c>
      <c r="V52" s="624">
        <f>IF(OR(M52="",Q52="Mut+ext"),0,IF(VLOOKUP(M52,Paramétrage!$C$6:$E$29,2,0)=0,0,IF(P52="","saisir capacité",N52*U52*VLOOKUP(M52,Paramétrage!$C$6:$E$29,2,0))))</f>
        <v>0</v>
      </c>
      <c r="W52" s="625"/>
      <c r="X52" s="626">
        <f t="shared" si="13"/>
        <v>0</v>
      </c>
      <c r="Y52" s="74">
        <f>IF(OR(M52="",Q52="Mut+ext"),0,IF(ISERROR(W52+V52*VLOOKUP(M52,Paramétrage!$C$6:$E$29,3,0))=TRUE,X52,W52+V52*VLOOKUP(M52,Paramétrage!$C$6:$E$29,3,0)))</f>
        <v>0</v>
      </c>
      <c r="Z52" s="1458"/>
      <c r="AA52" s="1459"/>
      <c r="AB52" s="1459"/>
      <c r="AC52" s="780"/>
      <c r="AD52" s="646"/>
      <c r="AE52" s="582">
        <f>IF(G52="",0,IF(K52="",0,IF(SUMIF(G51:G62,G52,O51:O62)=0,0,IF(OR(L52="",K52="obligatoire"),AF52/SUMIF(G51:G62,G52,O51:O62),AF52/(SUMIF(G51:G62,G52,O51:O62)/L52)))))</f>
        <v>0</v>
      </c>
      <c r="AF52" s="917">
        <f t="shared" ref="AF52:AF62" si="14">N52*O52</f>
        <v>0</v>
      </c>
    </row>
    <row r="53" spans="1:32" hidden="1" x14ac:dyDescent="0.25">
      <c r="A53" s="1470"/>
      <c r="B53" s="1457"/>
      <c r="C53" s="1442"/>
      <c r="D53" s="1443"/>
      <c r="E53" s="1446"/>
      <c r="F53" s="1446"/>
      <c r="G53" s="557"/>
      <c r="H53" s="604"/>
      <c r="I53" s="50"/>
      <c r="J53" s="47"/>
      <c r="K53" s="55"/>
      <c r="L53" s="266"/>
      <c r="M53" s="790"/>
      <c r="N53" s="42"/>
      <c r="O53" s="837"/>
      <c r="P53" s="835"/>
      <c r="Q53" s="271"/>
      <c r="R53" s="1501"/>
      <c r="S53" s="1459"/>
      <c r="T53" s="1502"/>
      <c r="U53" s="268">
        <f>IF(OR(P53="",M53=Paramétrage!$C$10,M53=Paramétrage!$C$13,M53=Paramétrage!$C$17,M53=Paramétrage!$C$20,M53=Paramétrage!$C$24,M53=Paramétrage!$C$27,AND(M53&lt;&gt;Paramétrage!$C$9,Q53="Mut+ext")),0,ROUNDUP(O53/P53,0))</f>
        <v>0</v>
      </c>
      <c r="V53" s="624">
        <f>IF(OR(M53="",Q53="Mut+ext"),0,IF(VLOOKUP(M53,Paramétrage!$C$6:$E$29,2,0)=0,0,IF(P53="","saisir capacité",N53*U53*VLOOKUP(M53,Paramétrage!$C$6:$E$29,2,0))))</f>
        <v>0</v>
      </c>
      <c r="W53" s="625"/>
      <c r="X53" s="626">
        <f t="shared" si="13"/>
        <v>0</v>
      </c>
      <c r="Y53" s="74">
        <f>IF(OR(M53="",Q53="Mut+ext"),0,IF(ISERROR(W53+V53*VLOOKUP(M53,Paramétrage!$C$6:$E$29,3,0))=TRUE,X53,W53+V53*VLOOKUP(M53,Paramétrage!$C$6:$E$29,3,0)))</f>
        <v>0</v>
      </c>
      <c r="Z53" s="1458"/>
      <c r="AA53" s="1459"/>
      <c r="AB53" s="1459"/>
      <c r="AC53" s="583"/>
      <c r="AD53" s="646"/>
      <c r="AE53" s="582">
        <f>IF(G53="",0,IF(K53="",0,IF(SUMIF(G51:G62,G53,O51:O62)=0,0,IF(OR(L53="",K53="obligatoire"),AF53/SUMIF(G51:G62,G53,O51:O62),AF53/(SUMIF(G51:G62,G53,O51:O62)/L53)))))</f>
        <v>0</v>
      </c>
      <c r="AF53" s="917">
        <f t="shared" si="14"/>
        <v>0</v>
      </c>
    </row>
    <row r="54" spans="1:32" hidden="1" x14ac:dyDescent="0.25">
      <c r="A54" s="1470"/>
      <c r="B54" s="1457"/>
      <c r="C54" s="1442"/>
      <c r="D54" s="1443"/>
      <c r="E54" s="1446"/>
      <c r="F54" s="1446"/>
      <c r="G54" s="557"/>
      <c r="H54" s="604"/>
      <c r="I54" s="50"/>
      <c r="J54" s="47"/>
      <c r="K54" s="55"/>
      <c r="L54" s="266"/>
      <c r="M54" s="790"/>
      <c r="N54" s="42"/>
      <c r="O54" s="837"/>
      <c r="P54" s="835"/>
      <c r="Q54" s="271"/>
      <c r="R54" s="1501"/>
      <c r="S54" s="1459"/>
      <c r="T54" s="1502"/>
      <c r="U54" s="268">
        <f>IF(OR(P54="",M54=Paramétrage!$C$10,M54=Paramétrage!$C$13,M54=Paramétrage!$C$17,M54=Paramétrage!$C$20,M54=Paramétrage!$C$24,M54=Paramétrage!$C$27,AND(M54&lt;&gt;Paramétrage!$C$9,Q54="Mut+ext")),0,ROUNDUP(O54/P54,0))</f>
        <v>0</v>
      </c>
      <c r="V54" s="624">
        <f>IF(OR(M54="",Q54="Mut+ext"),0,IF(VLOOKUP(M54,Paramétrage!$C$6:$E$29,2,0)=0,0,IF(P54="","saisir capacité",N54*U54*VLOOKUP(M54,Paramétrage!$C$6:$E$29,2,0))))</f>
        <v>0</v>
      </c>
      <c r="W54" s="625"/>
      <c r="X54" s="626">
        <f t="shared" si="13"/>
        <v>0</v>
      </c>
      <c r="Y54" s="74">
        <f>IF(OR(M54="",Q54="Mut+ext"),0,IF(ISERROR(W54+V54*VLOOKUP(M54,Paramétrage!$C$6:$E$29,3,0))=TRUE,X54,W54+V54*VLOOKUP(M54,Paramétrage!$C$6:$E$29,3,0)))</f>
        <v>0</v>
      </c>
      <c r="Z54" s="1458"/>
      <c r="AA54" s="1459"/>
      <c r="AB54" s="1459"/>
      <c r="AC54" s="583"/>
      <c r="AD54" s="646"/>
      <c r="AE54" s="582">
        <f>IF(G54="",0,IF(K54="",0,IF(SUMIF(G47:G58,G54,O47:O58)=0,0,IF(OR(L54="",K54="obligatoire"),AF54/SUMIF(G47:G58,G54,O47:O58),AF54/(SUMIF(G47:G58,G54,O47:O58)/L54)))))</f>
        <v>0</v>
      </c>
      <c r="AF54" s="917">
        <f t="shared" si="14"/>
        <v>0</v>
      </c>
    </row>
    <row r="55" spans="1:32" hidden="1" x14ac:dyDescent="0.25">
      <c r="A55" s="1470"/>
      <c r="B55" s="1457"/>
      <c r="C55" s="1442"/>
      <c r="D55" s="1443"/>
      <c r="E55" s="1446"/>
      <c r="F55" s="1446"/>
      <c r="G55" s="557"/>
      <c r="H55" s="604"/>
      <c r="I55" s="50"/>
      <c r="J55" s="47"/>
      <c r="K55" s="55"/>
      <c r="L55" s="266"/>
      <c r="M55" s="790"/>
      <c r="N55" s="42"/>
      <c r="O55" s="837"/>
      <c r="P55" s="835"/>
      <c r="Q55" s="271"/>
      <c r="R55" s="1501"/>
      <c r="S55" s="1459"/>
      <c r="T55" s="1502"/>
      <c r="U55" s="268">
        <f>IF(OR(P55="",M55=Paramétrage!$C$10,M55=Paramétrage!$C$13,M55=Paramétrage!$C$17,M55=Paramétrage!$C$20,M55=Paramétrage!$C$24,M55=Paramétrage!$C$27,AND(M55&lt;&gt;Paramétrage!$C$9,Q55="Mut+ext")),0,ROUNDUP(O55/P55,0))</f>
        <v>0</v>
      </c>
      <c r="V55" s="624">
        <f>IF(OR(M55="",Q55="Mut+ext"),0,IF(VLOOKUP(M55,Paramétrage!$C$6:$E$29,2,0)=0,0,IF(P55="","saisir capacité",N55*U55*VLOOKUP(M55,Paramétrage!$C$6:$E$29,2,0))))</f>
        <v>0</v>
      </c>
      <c r="W55" s="625"/>
      <c r="X55" s="626">
        <f t="shared" si="13"/>
        <v>0</v>
      </c>
      <c r="Y55" s="74">
        <f>IF(OR(M55="",Q55="Mut+ext"),0,IF(ISERROR(W55+V55*VLOOKUP(M55,Paramétrage!$C$6:$E$29,3,0))=TRUE,X55,W55+V55*VLOOKUP(M55,Paramétrage!$C$6:$E$29,3,0)))</f>
        <v>0</v>
      </c>
      <c r="Z55" s="1458"/>
      <c r="AA55" s="1459"/>
      <c r="AB55" s="1459"/>
      <c r="AC55" s="583"/>
      <c r="AD55" s="646"/>
      <c r="AE55" s="582">
        <f>IF(G55="",0,IF(K55="",0,IF(SUMIF(G47:G58,G55,O47:O58)=0,0,IF(OR(L55="",K55="obligatoire"),AF55/SUMIF(G47:G58,G55,O47:O58),AF55/(SUMIF(G47:G58,G55,O47:O58)/L55)))))</f>
        <v>0</v>
      </c>
      <c r="AF55" s="917">
        <f t="shared" si="14"/>
        <v>0</v>
      </c>
    </row>
    <row r="56" spans="1:32" hidden="1" x14ac:dyDescent="0.25">
      <c r="A56" s="1470"/>
      <c r="B56" s="1457"/>
      <c r="C56" s="1442"/>
      <c r="D56" s="1443"/>
      <c r="E56" s="1446"/>
      <c r="F56" s="1446"/>
      <c r="G56" s="557"/>
      <c r="H56" s="836"/>
      <c r="I56" s="123"/>
      <c r="J56" s="47"/>
      <c r="K56" s="46"/>
      <c r="L56" s="266"/>
      <c r="M56" s="790"/>
      <c r="N56" s="41"/>
      <c r="O56" s="834"/>
      <c r="P56" s="835"/>
      <c r="Q56" s="271"/>
      <c r="R56" s="1501"/>
      <c r="S56" s="1459"/>
      <c r="T56" s="1502"/>
      <c r="U56" s="268">
        <f>IF(OR(P56="",M56=Paramétrage!$C$10,M56=Paramétrage!$C$13,M56=Paramétrage!$C$17,M56=Paramétrage!$C$20,M56=Paramétrage!$C$24,M56=Paramétrage!$C$27,AND(M56&lt;&gt;Paramétrage!$C$9,Q56="Mut+ext")),0,ROUNDUP(O56/P56,0))</f>
        <v>0</v>
      </c>
      <c r="V56" s="624">
        <f>IF(OR(M56="",Q56="Mut+ext"),0,IF(VLOOKUP(M56,Paramétrage!$C$6:$E$29,2,0)=0,0,IF(P56="","saisir capacité",N56*U56*VLOOKUP(M56,Paramétrage!$C$6:$E$29,2,0))))</f>
        <v>0</v>
      </c>
      <c r="W56" s="625"/>
      <c r="X56" s="626">
        <f t="shared" si="13"/>
        <v>0</v>
      </c>
      <c r="Y56" s="74">
        <f>IF(OR(M56="",Q56="Mut+ext"),0,IF(ISERROR(W56+V56*VLOOKUP(M56,Paramétrage!$C$6:$E$29,3,0))=TRUE,X56,W56+V56*VLOOKUP(M56,Paramétrage!$C$6:$E$29,3,0)))</f>
        <v>0</v>
      </c>
      <c r="Z56" s="1458"/>
      <c r="AA56" s="1459"/>
      <c r="AB56" s="1459"/>
      <c r="AC56" s="583"/>
      <c r="AD56" s="646"/>
      <c r="AE56" s="582">
        <f>IF(G56="",0,IF(K56="",0,IF(SUMIF(G47:G58,G56,O47:O58)=0,0,IF(OR(L56="",K56="obligatoire"),AF56/SUMIF(G47:G58,G56,O47:O58),AF56/(SUMIF(G47:G58,G56,O47:O58)/L56)))))</f>
        <v>0</v>
      </c>
      <c r="AF56" s="917">
        <f t="shared" si="14"/>
        <v>0</v>
      </c>
    </row>
    <row r="57" spans="1:32" hidden="1" x14ac:dyDescent="0.25">
      <c r="A57" s="1470"/>
      <c r="B57" s="1457"/>
      <c r="C57" s="1442"/>
      <c r="D57" s="1443"/>
      <c r="E57" s="1446"/>
      <c r="F57" s="1446"/>
      <c r="G57" s="557"/>
      <c r="H57" s="836"/>
      <c r="I57" s="123"/>
      <c r="J57" s="47"/>
      <c r="K57" s="46"/>
      <c r="L57" s="266"/>
      <c r="M57" s="790"/>
      <c r="N57" s="41"/>
      <c r="O57" s="837"/>
      <c r="P57" s="835"/>
      <c r="Q57" s="271"/>
      <c r="R57" s="1501"/>
      <c r="S57" s="1459"/>
      <c r="T57" s="1502"/>
      <c r="U57" s="268">
        <f>IF(OR(P57="",M57=Paramétrage!$C$10,M57=Paramétrage!$C$13,M57=Paramétrage!$C$17,M57=Paramétrage!$C$20,M57=Paramétrage!$C$24,M57=Paramétrage!$C$27,AND(M57&lt;&gt;Paramétrage!$C$9,Q57="Mut+ext")),0,ROUNDUP(O57/P57,0))</f>
        <v>0</v>
      </c>
      <c r="V57" s="624">
        <f>IF(OR(M57="",Q57="Mut+ext"),0,IF(VLOOKUP(M57,Paramétrage!$C$6:$E$29,2,0)=0,0,IF(P57="","saisir capacité",N57*U57*VLOOKUP(M57,Paramétrage!$C$6:$E$29,2,0))))</f>
        <v>0</v>
      </c>
      <c r="W57" s="625"/>
      <c r="X57" s="626">
        <f t="shared" si="13"/>
        <v>0</v>
      </c>
      <c r="Y57" s="74">
        <f>IF(OR(M57="",Q57="Mut+ext"),0,IF(ISERROR(W57+V57*VLOOKUP(M57,Paramétrage!$C$6:$E$29,3,0))=TRUE,X57,W57+V57*VLOOKUP(M57,Paramétrage!$C$6:$E$29,3,0)))</f>
        <v>0</v>
      </c>
      <c r="Z57" s="1458"/>
      <c r="AA57" s="1459"/>
      <c r="AB57" s="1459"/>
      <c r="AC57" s="583"/>
      <c r="AD57" s="646"/>
      <c r="AE57" s="582">
        <f>IF(G57="",0,IF(K57="",0,IF(SUMIF(G47:G58,G57,O47:O58)=0,0,IF(OR(L57="",K57="obligatoire"),AF57/SUMIF(G47:G58,G57,O47:O58),AF57/(SUMIF(G47:G58,G57,O47:O58)/L57)))))</f>
        <v>0</v>
      </c>
      <c r="AF57" s="917">
        <f t="shared" si="14"/>
        <v>0</v>
      </c>
    </row>
    <row r="58" spans="1:32" hidden="1" x14ac:dyDescent="0.25">
      <c r="A58" s="1470"/>
      <c r="B58" s="1457"/>
      <c r="C58" s="1442"/>
      <c r="D58" s="1443"/>
      <c r="E58" s="1446"/>
      <c r="F58" s="1446"/>
      <c r="G58" s="557"/>
      <c r="H58" s="604"/>
      <c r="I58" s="50"/>
      <c r="J58" s="47"/>
      <c r="K58" s="55"/>
      <c r="L58" s="266"/>
      <c r="M58" s="790"/>
      <c r="N58" s="42"/>
      <c r="O58" s="837"/>
      <c r="P58" s="835"/>
      <c r="Q58" s="271"/>
      <c r="R58" s="1501"/>
      <c r="S58" s="1459"/>
      <c r="T58" s="1502"/>
      <c r="U58" s="268">
        <f>IF(OR(P58="",M58=Paramétrage!$C$10,M58=Paramétrage!$C$13,M58=Paramétrage!$C$17,M58=Paramétrage!$C$20,M58=Paramétrage!$C$24,M58=Paramétrage!$C$27,AND(M58&lt;&gt;Paramétrage!$C$9,Q58="Mut+ext")),0,ROUNDUP(O58/P58,0))</f>
        <v>0</v>
      </c>
      <c r="V58" s="624">
        <f>IF(OR(M58="",Q58="Mut+ext"),0,IF(VLOOKUP(M58,Paramétrage!$C$6:$E$29,2,0)=0,0,IF(P58="","saisir capacité",N58*U58*VLOOKUP(M58,Paramétrage!$C$6:$E$29,2,0))))</f>
        <v>0</v>
      </c>
      <c r="W58" s="625"/>
      <c r="X58" s="626">
        <f t="shared" si="13"/>
        <v>0</v>
      </c>
      <c r="Y58" s="74">
        <f>IF(OR(M58="",Q58="Mut+ext"),0,IF(ISERROR(W58+V58*VLOOKUP(M58,Paramétrage!$C$6:$E$29,3,0))=TRUE,X58,W58+V58*VLOOKUP(M58,Paramétrage!$C$6:$E$29,3,0)))</f>
        <v>0</v>
      </c>
      <c r="Z58" s="1458"/>
      <c r="AA58" s="1459"/>
      <c r="AB58" s="1459"/>
      <c r="AC58" s="583"/>
      <c r="AD58" s="646"/>
      <c r="AE58" s="582">
        <f>IF(G58="",0,IF(K58="",0,IF(SUMIF(G51:G62,G58,O51:O62)=0,0,IF(OR(L58="",K58="obligatoire"),AF58/SUMIF(G51:G62,G58,O51:O62),AF58/(SUMIF(G51:G62,G58,O51:O62)/L58)))))</f>
        <v>0</v>
      </c>
      <c r="AF58" s="917">
        <f t="shared" si="14"/>
        <v>0</v>
      </c>
    </row>
    <row r="59" spans="1:32" hidden="1" x14ac:dyDescent="0.25">
      <c r="A59" s="1470"/>
      <c r="B59" s="1457"/>
      <c r="C59" s="1442"/>
      <c r="D59" s="1443"/>
      <c r="E59" s="1446"/>
      <c r="F59" s="1446"/>
      <c r="G59" s="557"/>
      <c r="H59" s="604"/>
      <c r="I59" s="50"/>
      <c r="J59" s="47"/>
      <c r="K59" s="55"/>
      <c r="L59" s="266"/>
      <c r="M59" s="790"/>
      <c r="N59" s="42"/>
      <c r="O59" s="837"/>
      <c r="P59" s="835"/>
      <c r="Q59" s="271"/>
      <c r="R59" s="1501"/>
      <c r="S59" s="1459"/>
      <c r="T59" s="1502"/>
      <c r="U59" s="268">
        <f>IF(OR(P59="",M59=Paramétrage!$C$10,M59=Paramétrage!$C$13,M59=Paramétrage!$C$17,M59=Paramétrage!$C$20,M59=Paramétrage!$C$24,M59=Paramétrage!$C$27,AND(M59&lt;&gt;Paramétrage!$C$9,Q59="Mut+ext")),0,ROUNDUP(O59/P59,0))</f>
        <v>0</v>
      </c>
      <c r="V59" s="624">
        <f>IF(OR(M59="",Q59="Mut+ext"),0,IF(VLOOKUP(M59,Paramétrage!$C$6:$E$29,2,0)=0,0,IF(P59="","saisir capacité",N59*U59*VLOOKUP(M59,Paramétrage!$C$6:$E$29,2,0))))</f>
        <v>0</v>
      </c>
      <c r="W59" s="625"/>
      <c r="X59" s="626">
        <f t="shared" si="13"/>
        <v>0</v>
      </c>
      <c r="Y59" s="74">
        <f>IF(OR(M59="",Q59="Mut+ext"),0,IF(ISERROR(W59+V59*VLOOKUP(M59,Paramétrage!$C$6:$E$29,3,0))=TRUE,X59,W59+V59*VLOOKUP(M59,Paramétrage!$C$6:$E$29,3,0)))</f>
        <v>0</v>
      </c>
      <c r="Z59" s="1458"/>
      <c r="AA59" s="1459"/>
      <c r="AB59" s="1459"/>
      <c r="AC59" s="583"/>
      <c r="AD59" s="646"/>
      <c r="AE59" s="582">
        <f>IF(G59="",0,IF(K59="",0,IF(SUMIF(G51:G62,G59,O51:O62)=0,0,IF(OR(L59="",K59="obligatoire"),AF59/SUMIF(G51:G62,G59,O51:O62),AF59/(SUMIF(G51:G62,G59,O51:O62)/L59)))))</f>
        <v>0</v>
      </c>
      <c r="AF59" s="917">
        <f t="shared" si="14"/>
        <v>0</v>
      </c>
    </row>
    <row r="60" spans="1:32" hidden="1" x14ac:dyDescent="0.25">
      <c r="A60" s="1470"/>
      <c r="B60" s="1457"/>
      <c r="C60" s="1442"/>
      <c r="D60" s="1443"/>
      <c r="E60" s="1446"/>
      <c r="F60" s="1446"/>
      <c r="G60" s="557"/>
      <c r="H60" s="836"/>
      <c r="I60" s="123"/>
      <c r="J60" s="47"/>
      <c r="K60" s="46"/>
      <c r="L60" s="266"/>
      <c r="M60" s="790"/>
      <c r="N60" s="41"/>
      <c r="O60" s="834"/>
      <c r="P60" s="835"/>
      <c r="Q60" s="271"/>
      <c r="R60" s="1501"/>
      <c r="S60" s="1459"/>
      <c r="T60" s="1502"/>
      <c r="U60" s="268">
        <f>IF(OR(P60="",M60=Paramétrage!$C$10,M60=Paramétrage!$C$13,M60=Paramétrage!$C$17,M60=Paramétrage!$C$20,M60=Paramétrage!$C$24,M60=Paramétrage!$C$27,AND(M60&lt;&gt;Paramétrage!$C$9,Q60="Mut+ext")),0,ROUNDUP(O60/P60,0))</f>
        <v>0</v>
      </c>
      <c r="V60" s="624">
        <f>IF(OR(M60="",Q60="Mut+ext"),0,IF(VLOOKUP(M60,Paramétrage!$C$6:$E$29,2,0)=0,0,IF(P60="","saisir capacité",N60*U60*VLOOKUP(M60,Paramétrage!$C$6:$E$29,2,0))))</f>
        <v>0</v>
      </c>
      <c r="W60" s="625"/>
      <c r="X60" s="626">
        <f t="shared" si="13"/>
        <v>0</v>
      </c>
      <c r="Y60" s="74">
        <f>IF(OR(M60="",Q60="Mut+ext"),0,IF(ISERROR(W60+V60*VLOOKUP(M60,Paramétrage!$C$6:$E$29,3,0))=TRUE,X60,W60+V60*VLOOKUP(M60,Paramétrage!$C$6:$E$29,3,0)))</f>
        <v>0</v>
      </c>
      <c r="Z60" s="1458"/>
      <c r="AA60" s="1459"/>
      <c r="AB60" s="1459"/>
      <c r="AC60" s="583"/>
      <c r="AD60" s="646"/>
      <c r="AE60" s="582">
        <f>IF(G60="",0,IF(K60="",0,IF(SUMIF(G51:G62,G60,O51:O62)=0,0,IF(OR(L60="",K60="obligatoire"),AF60/SUMIF(G51:G62,G60,O51:O62),AF60/(SUMIF(G51:G62,G60,O51:O62)/L60)))))</f>
        <v>0</v>
      </c>
      <c r="AF60" s="917">
        <f t="shared" si="14"/>
        <v>0</v>
      </c>
    </row>
    <row r="61" spans="1:32" hidden="1" x14ac:dyDescent="0.25">
      <c r="A61" s="1470"/>
      <c r="B61" s="1457"/>
      <c r="C61" s="1442"/>
      <c r="D61" s="1443"/>
      <c r="E61" s="1446"/>
      <c r="F61" s="1446"/>
      <c r="G61" s="557"/>
      <c r="H61" s="836"/>
      <c r="I61" s="123"/>
      <c r="J61" s="47"/>
      <c r="K61" s="46"/>
      <c r="L61" s="266"/>
      <c r="M61" s="790"/>
      <c r="N61" s="41"/>
      <c r="O61" s="837"/>
      <c r="P61" s="835"/>
      <c r="Q61" s="271"/>
      <c r="R61" s="1501"/>
      <c r="S61" s="1459"/>
      <c r="T61" s="1502"/>
      <c r="U61" s="268">
        <f>IF(OR(P61="",M61=Paramétrage!$C$10,M61=Paramétrage!$C$13,M61=Paramétrage!$C$17,M61=Paramétrage!$C$20,M61=Paramétrage!$C$24,M61=Paramétrage!$C$27,AND(M61&lt;&gt;Paramétrage!$C$9,Q61="Mut+ext")),0,ROUNDUP(O61/P61,0))</f>
        <v>0</v>
      </c>
      <c r="V61" s="624">
        <f>IF(OR(M61="",Q61="Mut+ext"),0,IF(VLOOKUP(M61,Paramétrage!$C$6:$E$29,2,0)=0,0,IF(P61="","saisir capacité",N61*U61*VLOOKUP(M61,Paramétrage!$C$6:$E$29,2,0))))</f>
        <v>0</v>
      </c>
      <c r="W61" s="625"/>
      <c r="X61" s="626">
        <f t="shared" si="13"/>
        <v>0</v>
      </c>
      <c r="Y61" s="74">
        <f>IF(OR(M61="",Q61="Mut+ext"),0,IF(ISERROR(W61+V61*VLOOKUP(M61,Paramétrage!$C$6:$E$29,3,0))=TRUE,X61,W61+V61*VLOOKUP(M61,Paramétrage!$C$6:$E$29,3,0)))</f>
        <v>0</v>
      </c>
      <c r="Z61" s="1458"/>
      <c r="AA61" s="1459"/>
      <c r="AB61" s="1459"/>
      <c r="AC61" s="583"/>
      <c r="AD61" s="646"/>
      <c r="AE61" s="582">
        <f>IF(G61="",0,IF(K61="",0,IF(SUMIF(G51:G62,G61,O51:O62)=0,0,IF(OR(L61="",K61="obligatoire"),AF61/SUMIF(G51:G62,G61,O51:O62),AF61/(SUMIF(G51:G62,G61,O51:O62)/L61)))))</f>
        <v>0</v>
      </c>
      <c r="AF61" s="917">
        <f t="shared" si="14"/>
        <v>0</v>
      </c>
    </row>
    <row r="62" spans="1:32" hidden="1" x14ac:dyDescent="0.25">
      <c r="A62" s="1470"/>
      <c r="B62" s="1457"/>
      <c r="C62" s="1444"/>
      <c r="D62" s="1445"/>
      <c r="E62" s="1447"/>
      <c r="F62" s="1447"/>
      <c r="G62" s="557"/>
      <c r="H62" s="836"/>
      <c r="I62" s="123"/>
      <c r="J62" s="47"/>
      <c r="K62" s="46"/>
      <c r="L62" s="266"/>
      <c r="M62" s="790"/>
      <c r="N62" s="41"/>
      <c r="O62" s="838"/>
      <c r="P62" s="835"/>
      <c r="Q62" s="271"/>
      <c r="R62" s="1501"/>
      <c r="S62" s="1459"/>
      <c r="T62" s="1502"/>
      <c r="U62" s="268">
        <f>IF(OR(P62="",M62=Paramétrage!$C$10,M62=Paramétrage!$C$13,M62=Paramétrage!$C$17,M62=Paramétrage!$C$20,M62=Paramétrage!$C$24,M62=Paramétrage!$C$27,AND(M62&lt;&gt;Paramétrage!$C$9,Q62="Mut+ext")),0,ROUNDUP(O62/P62,0))</f>
        <v>0</v>
      </c>
      <c r="V62" s="624">
        <f>IF(OR(M62="",Q62="Mut+ext"),0,IF(VLOOKUP(M62,Paramétrage!$C$6:$E$29,2,0)=0,0,IF(P62="","saisir capacité",N62*U62*VLOOKUP(M62,Paramétrage!$C$6:$E$29,2,0))))</f>
        <v>0</v>
      </c>
      <c r="W62" s="625"/>
      <c r="X62" s="626">
        <f t="shared" si="13"/>
        <v>0</v>
      </c>
      <c r="Y62" s="74">
        <f>IF(OR(M62="",Q62="Mut+ext"),0,IF(ISERROR(W62+V62*VLOOKUP(M62,Paramétrage!$C$6:$E$29,3,0))=TRUE,X62,W62+V62*VLOOKUP(M62,Paramétrage!$C$6:$E$29,3,0)))</f>
        <v>0</v>
      </c>
      <c r="Z62" s="1458"/>
      <c r="AA62" s="1459"/>
      <c r="AB62" s="1459"/>
      <c r="AC62" s="583"/>
      <c r="AD62" s="646"/>
      <c r="AE62" s="582">
        <f>IF(G62="",0,IF(K62="",0,IF(SUMIF(G51:G62,G62,O51:O62)=0,0,IF(OR(L62="",K62="obligatoire"),AF62/SUMIF(G51:G62,G62,O51:O62),AF62/(SUMIF(G51:G62,G62,O51:O62)/L62)))))</f>
        <v>0</v>
      </c>
      <c r="AF62" s="917">
        <f t="shared" si="14"/>
        <v>0</v>
      </c>
    </row>
    <row r="63" spans="1:32" hidden="1" x14ac:dyDescent="0.25">
      <c r="A63" s="1470"/>
      <c r="B63" s="1457"/>
      <c r="C63" s="988"/>
      <c r="D63" s="989"/>
      <c r="E63" s="839"/>
      <c r="F63" s="839"/>
      <c r="G63" s="839"/>
      <c r="H63" s="840"/>
      <c r="I63" s="124"/>
      <c r="J63" s="94"/>
      <c r="K63" s="58"/>
      <c r="L63" s="273"/>
      <c r="M63" s="841"/>
      <c r="N63" s="60">
        <f>AE63</f>
        <v>0</v>
      </c>
      <c r="O63" s="842"/>
      <c r="P63" s="842"/>
      <c r="Q63" s="274"/>
      <c r="R63" s="275"/>
      <c r="S63" s="275"/>
      <c r="T63" s="276"/>
      <c r="U63" s="277"/>
      <c r="V63" s="844">
        <f>SUM(V51:V62)</f>
        <v>0</v>
      </c>
      <c r="W63" s="841">
        <f>SUM(W51:W62)</f>
        <v>0</v>
      </c>
      <c r="X63" s="845">
        <f>SUM(X51:X62)</f>
        <v>0</v>
      </c>
      <c r="Y63" s="64">
        <f>SUM(Y51:Y62)</f>
        <v>0</v>
      </c>
      <c r="Z63" s="278"/>
      <c r="AA63" s="279"/>
      <c r="AB63" s="279"/>
      <c r="AC63" s="584"/>
      <c r="AD63" s="585"/>
      <c r="AE63" s="586">
        <f>SUM(AE51:AE62)</f>
        <v>0</v>
      </c>
      <c r="AF63" s="576">
        <f>SUM(AF51:AF62)</f>
        <v>0</v>
      </c>
    </row>
    <row r="64" spans="1:32" hidden="1" x14ac:dyDescent="0.25">
      <c r="A64" s="1470"/>
      <c r="B64" s="1457" t="s">
        <v>113</v>
      </c>
      <c r="C64" s="1440"/>
      <c r="D64" s="1441"/>
      <c r="E64" s="1446"/>
      <c r="F64" s="1446"/>
      <c r="G64" s="557" t="s">
        <v>115</v>
      </c>
      <c r="H64" s="604"/>
      <c r="I64" s="50"/>
      <c r="J64" s="47"/>
      <c r="K64" s="55"/>
      <c r="L64" s="266"/>
      <c r="M64" s="790"/>
      <c r="N64" s="42"/>
      <c r="O64" s="837"/>
      <c r="P64" s="835"/>
      <c r="Q64" s="267"/>
      <c r="R64" s="1501"/>
      <c r="S64" s="1459"/>
      <c r="T64" s="1502"/>
      <c r="U64" s="268">
        <f>IF(OR(P64="",M64=Paramétrage!$C$10,M64=Paramétrage!$C$13,M64=Paramétrage!$C$17,M64=Paramétrage!$C$20,M64=Paramétrage!$C$24,M64=Paramétrage!$C$27,AND(M64&lt;&gt;Paramétrage!$C$9,Q64="Mut+ext")),0,ROUNDUP(O64/P64,0))</f>
        <v>0</v>
      </c>
      <c r="V64" s="624">
        <f>IF(OR(M64="",Q64="Mut+ext"),0,IF(VLOOKUP(M64,Paramétrage!$C$6:$E$29,2,0)=0,0,IF(P64="","saisir capacité",N64*U64*VLOOKUP(M64,Paramétrage!$C$6:$E$29,2,0))))</f>
        <v>0</v>
      </c>
      <c r="W64" s="625"/>
      <c r="X64" s="626">
        <f t="shared" ref="X64:X75" si="15">IF(OR(M64="",Q64="Mut+ext"),0,IF(ISERROR(V64+W64)=TRUE,V64,V64+W64))</f>
        <v>0</v>
      </c>
      <c r="Y64" s="74">
        <f>IF(OR(M64="",Q64="Mut+ext"),0,IF(ISERROR(W64+V64*VLOOKUP(M64,Paramétrage!$C$6:$E$29,3,0))=TRUE,X64,W64+V64*VLOOKUP(M64,Paramétrage!$C$6:$E$29,3,0)))</f>
        <v>0</v>
      </c>
      <c r="Z64" s="1458"/>
      <c r="AA64" s="1459"/>
      <c r="AB64" s="1459"/>
      <c r="AC64" s="583"/>
      <c r="AD64" s="646"/>
      <c r="AE64" s="582">
        <f>IF(G64="",0,IF(K64="",0,IF(SUMIF(G64:G75,G64,O64:O75)=0,0,IF(OR(L64="",K64="obligatoire"),AF64/SUMIF(G64:G75,G64,O64:O75),AF64/(SUMIF(G64:G75,G64,O64:O75)/L64)))))</f>
        <v>0</v>
      </c>
      <c r="AF64" s="917">
        <f t="shared" ref="AF64:AF75" si="16">N64*O64</f>
        <v>0</v>
      </c>
    </row>
    <row r="65" spans="1:32" hidden="1" x14ac:dyDescent="0.25">
      <c r="A65" s="1470"/>
      <c r="B65" s="1457"/>
      <c r="C65" s="1442"/>
      <c r="D65" s="1443"/>
      <c r="E65" s="1446"/>
      <c r="F65" s="1446"/>
      <c r="G65" s="557"/>
      <c r="H65" s="861"/>
      <c r="I65" s="50"/>
      <c r="J65" s="47"/>
      <c r="K65" s="46"/>
      <c r="L65" s="266"/>
      <c r="M65" s="790"/>
      <c r="N65" s="41"/>
      <c r="O65" s="838"/>
      <c r="P65" s="835"/>
      <c r="Q65" s="271"/>
      <c r="R65" s="1501"/>
      <c r="S65" s="1459"/>
      <c r="T65" s="1502"/>
      <c r="U65" s="268">
        <f>IF(OR(P65="",M65=Paramétrage!$C$10,M65=Paramétrage!$C$13,M65=Paramétrage!$C$17,M65=Paramétrage!$C$20,M65=Paramétrage!$C$24,M65=Paramétrage!$C$27,AND(M65&lt;&gt;Paramétrage!$C$9,Q65="Mut+ext")),0,ROUNDUP(O65/P65,0))</f>
        <v>0</v>
      </c>
      <c r="V65" s="624">
        <f>IF(OR(M65="",Q65="Mut+ext"),0,IF(VLOOKUP(M65,Paramétrage!$C$6:$E$29,2,0)=0,0,IF(P65="","saisir capacité",N65*U65*VLOOKUP(M65,Paramétrage!$C$6:$E$29,2,0))))</f>
        <v>0</v>
      </c>
      <c r="W65" s="625"/>
      <c r="X65" s="626">
        <f t="shared" si="15"/>
        <v>0</v>
      </c>
      <c r="Y65" s="74">
        <f>IF(OR(M65="",Q65="Mut+ext"),0,IF(ISERROR(W65+V65*VLOOKUP(M65,Paramétrage!$C$6:$E$29,3,0))=TRUE,X65,W65+V65*VLOOKUP(M65,Paramétrage!$C$6:$E$29,3,0)))</f>
        <v>0</v>
      </c>
      <c r="Z65" s="1458"/>
      <c r="AA65" s="1459"/>
      <c r="AB65" s="1459"/>
      <c r="AC65" s="583"/>
      <c r="AD65" s="646"/>
      <c r="AE65" s="582">
        <f>IF(G65="",0,IF(K65="",0,IF(SUMIF(G64:G75,G65,O64:O75)=0,0,IF(OR(L65="",K65="obligatoire"),AF65/SUMIF(G64:G75,G65,O64:O75),AF65/(SUMIF(G64:G75,G65,O64:O75)/L65)))))</f>
        <v>0</v>
      </c>
      <c r="AF65" s="922">
        <f t="shared" si="16"/>
        <v>0</v>
      </c>
    </row>
    <row r="66" spans="1:32" hidden="1" x14ac:dyDescent="0.25">
      <c r="A66" s="1470"/>
      <c r="B66" s="1457"/>
      <c r="C66" s="1442"/>
      <c r="D66" s="1443"/>
      <c r="E66" s="1446"/>
      <c r="F66" s="1446"/>
      <c r="G66" s="557"/>
      <c r="H66" s="861"/>
      <c r="I66" s="123"/>
      <c r="J66" s="47"/>
      <c r="K66" s="46"/>
      <c r="L66" s="266"/>
      <c r="M66" s="790"/>
      <c r="N66" s="41"/>
      <c r="O66" s="837"/>
      <c r="P66" s="835"/>
      <c r="Q66" s="271"/>
      <c r="R66" s="1501"/>
      <c r="S66" s="1459"/>
      <c r="T66" s="1502"/>
      <c r="U66" s="268">
        <f>IF(OR(P66="",M66=Paramétrage!$C$10,M66=Paramétrage!$C$13,M66=Paramétrage!$C$17,M66=Paramétrage!$C$20,M66=Paramétrage!$C$24,M66=Paramétrage!$C$27,AND(M66&lt;&gt;Paramétrage!$C$9,Q66="Mut+ext")),0,ROUNDUP(O66/P66,0))</f>
        <v>0</v>
      </c>
      <c r="V66" s="624">
        <f>IF(OR(M66="",Q66="Mut+ext"),0,IF(VLOOKUP(M66,Paramétrage!$C$6:$E$29,2,0)=0,0,IF(P66="","saisir capacité",N66*U66*VLOOKUP(M66,Paramétrage!$C$6:$E$29,2,0))))</f>
        <v>0</v>
      </c>
      <c r="W66" s="625"/>
      <c r="X66" s="626">
        <f t="shared" si="15"/>
        <v>0</v>
      </c>
      <c r="Y66" s="74">
        <f>IF(OR(M66="",Q66="Mut+ext"),0,IF(ISERROR(W66+V66*VLOOKUP(M66,Paramétrage!$C$6:$E$29,3,0))=TRUE,X66,W66+V66*VLOOKUP(M66,Paramétrage!$C$6:$E$29,3,0)))</f>
        <v>0</v>
      </c>
      <c r="Z66" s="1458"/>
      <c r="AA66" s="1459"/>
      <c r="AB66" s="1459"/>
      <c r="AC66" s="583"/>
      <c r="AD66" s="646"/>
      <c r="AE66" s="582">
        <f>IF(G66="",0,IF(K66="",0,IF(SUMIF(G64:G75,G66,O64:O75)=0,0,IF(OR(L66="",K66="obligatoire"),AF66/SUMIF(G64:G75,G66,O64:O75),AF66/(SUMIF(G64:G75,G66,O64:O75)/L66)))))</f>
        <v>0</v>
      </c>
      <c r="AF66" s="922">
        <f t="shared" si="16"/>
        <v>0</v>
      </c>
    </row>
    <row r="67" spans="1:32" hidden="1" x14ac:dyDescent="0.25">
      <c r="A67" s="1470"/>
      <c r="B67" s="1457"/>
      <c r="C67" s="1442"/>
      <c r="D67" s="1443"/>
      <c r="E67" s="1446"/>
      <c r="F67" s="1446"/>
      <c r="G67" s="862"/>
      <c r="H67" s="861"/>
      <c r="I67" s="123"/>
      <c r="J67" s="47"/>
      <c r="K67" s="46"/>
      <c r="L67" s="266"/>
      <c r="M67" s="790"/>
      <c r="N67" s="41"/>
      <c r="O67" s="834"/>
      <c r="P67" s="835"/>
      <c r="Q67" s="271"/>
      <c r="R67" s="1501"/>
      <c r="S67" s="1459"/>
      <c r="T67" s="1502"/>
      <c r="U67" s="268">
        <f>IF(OR(P67="",M67=Paramétrage!$C$10,M67=Paramétrage!$C$13,M67=Paramétrage!$C$17,M67=Paramétrage!$C$20,M67=Paramétrage!$C$24,M67=Paramétrage!$C$27,AND(M67&lt;&gt;Paramétrage!$C$9,Q67="Mut+ext")),0,ROUNDUP(O67/P67,0))</f>
        <v>0</v>
      </c>
      <c r="V67" s="624">
        <f>IF(OR(M67="",Q67="Mut+ext"),0,IF(VLOOKUP(M67,Paramétrage!$C$6:$E$29,2,0)=0,0,IF(P67="","saisir capacité",N67*U67*VLOOKUP(M67,Paramétrage!$C$6:$E$29,2,0))))</f>
        <v>0</v>
      </c>
      <c r="W67" s="625"/>
      <c r="X67" s="626">
        <f t="shared" si="15"/>
        <v>0</v>
      </c>
      <c r="Y67" s="74">
        <f>IF(OR(M67="",Q67="Mut+ext"),0,IF(ISERROR(W67+V67*VLOOKUP(M67,Paramétrage!$C$6:$E$29,3,0))=TRUE,X67,W67+V67*VLOOKUP(M67,Paramétrage!$C$6:$E$29,3,0)))</f>
        <v>0</v>
      </c>
      <c r="Z67" s="1458"/>
      <c r="AA67" s="1459"/>
      <c r="AB67" s="1459"/>
      <c r="AC67" s="583"/>
      <c r="AD67" s="646"/>
      <c r="AE67" s="582">
        <f>IF(G67="",0,IF(K67="",0,IF(SUMIF(G60:G71,G67,O60:O71)=0,0,IF(OR(L67="",K67="obligatoire"),AF67/SUMIF(G60:G71,G67,O60:O71),AF67/(SUMIF(G60:G71,G67,O60:O71)/L67)))))</f>
        <v>0</v>
      </c>
      <c r="AF67" s="922">
        <f>N67*O67</f>
        <v>0</v>
      </c>
    </row>
    <row r="68" spans="1:32" hidden="1" x14ac:dyDescent="0.25">
      <c r="A68" s="1470"/>
      <c r="B68" s="1457"/>
      <c r="C68" s="1442"/>
      <c r="D68" s="1443"/>
      <c r="E68" s="1446"/>
      <c r="F68" s="1446"/>
      <c r="G68" s="557"/>
      <c r="H68" s="861"/>
      <c r="I68" s="123"/>
      <c r="J68" s="47"/>
      <c r="K68" s="46"/>
      <c r="L68" s="266"/>
      <c r="M68" s="790"/>
      <c r="N68" s="41"/>
      <c r="O68" s="837"/>
      <c r="P68" s="835"/>
      <c r="Q68" s="271"/>
      <c r="R68" s="1501"/>
      <c r="S68" s="1459"/>
      <c r="T68" s="1502"/>
      <c r="U68" s="268">
        <f>IF(OR(P68="",M68=Paramétrage!$C$10,M68=Paramétrage!$C$13,M68=Paramétrage!$C$17,M68=Paramétrage!$C$20,M68=Paramétrage!$C$24,M68=Paramétrage!$C$27,AND(M68&lt;&gt;Paramétrage!$C$9,Q68="Mut+ext")),0,ROUNDUP(O68/P68,0))</f>
        <v>0</v>
      </c>
      <c r="V68" s="624">
        <f>IF(OR(M68="",Q68="Mut+ext"),0,IF(VLOOKUP(M68,Paramétrage!$C$6:$E$29,2,0)=0,0,IF(P68="","saisir capacité",N68*U68*VLOOKUP(M68,Paramétrage!$C$6:$E$29,2,0))))</f>
        <v>0</v>
      </c>
      <c r="W68" s="625"/>
      <c r="X68" s="626">
        <f t="shared" si="15"/>
        <v>0</v>
      </c>
      <c r="Y68" s="74">
        <f>IF(OR(M68="",Q68="Mut+ext"),0,IF(ISERROR(W68+V68*VLOOKUP(M68,Paramétrage!$C$6:$E$29,3,0))=TRUE,X68,W68+V68*VLOOKUP(M68,Paramétrage!$C$6:$E$29,3,0)))</f>
        <v>0</v>
      </c>
      <c r="Z68" s="1458"/>
      <c r="AA68" s="1459"/>
      <c r="AB68" s="1459"/>
      <c r="AC68" s="583"/>
      <c r="AD68" s="646"/>
      <c r="AE68" s="582">
        <f>IF(G68="",0,IF(K68="",0,IF(SUMIF(G60:G71,G68,O60:O71)=0,0,IF(OR(L68="",K68="obligatoire"),AF68/SUMIF(G60:G71,G68,O60:O71),AF68/(SUMIF(G60:G71,G68,O60:O71)/L68)))))</f>
        <v>0</v>
      </c>
      <c r="AF68" s="922">
        <f>N68*O68</f>
        <v>0</v>
      </c>
    </row>
    <row r="69" spans="1:32" hidden="1" x14ac:dyDescent="0.25">
      <c r="A69" s="1470"/>
      <c r="B69" s="1457"/>
      <c r="C69" s="1442"/>
      <c r="D69" s="1443"/>
      <c r="E69" s="1446"/>
      <c r="F69" s="1446"/>
      <c r="G69" s="557"/>
      <c r="H69" s="861"/>
      <c r="I69" s="123"/>
      <c r="J69" s="47"/>
      <c r="K69" s="46"/>
      <c r="L69" s="266"/>
      <c r="M69" s="790"/>
      <c r="N69" s="41"/>
      <c r="O69" s="834"/>
      <c r="P69" s="835"/>
      <c r="Q69" s="271"/>
      <c r="R69" s="1501"/>
      <c r="S69" s="1459"/>
      <c r="T69" s="1502"/>
      <c r="U69" s="268">
        <f>IF(OR(P69="",M69=Paramétrage!$C$10,M69=Paramétrage!$C$13,M69=Paramétrage!$C$17,M69=Paramétrage!$C$20,M69=Paramétrage!$C$24,M69=Paramétrage!$C$27,AND(M69&lt;&gt;Paramétrage!$C$9,Q69="Mut+ext")),0,ROUNDUP(O69/P69,0))</f>
        <v>0</v>
      </c>
      <c r="V69" s="624">
        <f>IF(OR(M69="",Q69="Mut+ext"),0,IF(VLOOKUP(M69,Paramétrage!$C$6:$E$29,2,0)=0,0,IF(P69="","saisir capacité",N69*U69*VLOOKUP(M69,Paramétrage!$C$6:$E$29,2,0))))</f>
        <v>0</v>
      </c>
      <c r="W69" s="625"/>
      <c r="X69" s="626">
        <f t="shared" si="15"/>
        <v>0</v>
      </c>
      <c r="Y69" s="74">
        <f>IF(OR(M69="",Q69="Mut+ext"),0,IF(ISERROR(W69+V69*VLOOKUP(M69,Paramétrage!$C$6:$E$29,3,0))=TRUE,X69,W69+V69*VLOOKUP(M69,Paramétrage!$C$6:$E$29,3,0)))</f>
        <v>0</v>
      </c>
      <c r="Z69" s="1458"/>
      <c r="AA69" s="1459"/>
      <c r="AB69" s="1459"/>
      <c r="AC69" s="583"/>
      <c r="AD69" s="646"/>
      <c r="AE69" s="582">
        <f>IF(G69="",0,IF(K69="",0,IF(SUMIF(G60:G71,G69,O60:O71)=0,0,IF(OR(L69="",K69="obligatoire"),AF69/SUMIF(G60:G71,G69,O60:O71),AF69/(SUMIF(G60:G71,G69,O60:O71)/L69)))))</f>
        <v>0</v>
      </c>
      <c r="AF69" s="922">
        <f>N69*O69</f>
        <v>0</v>
      </c>
    </row>
    <row r="70" spans="1:32" hidden="1" x14ac:dyDescent="0.25">
      <c r="A70" s="1470"/>
      <c r="B70" s="1457"/>
      <c r="C70" s="1442"/>
      <c r="D70" s="1443"/>
      <c r="E70" s="1446"/>
      <c r="F70" s="1446"/>
      <c r="G70" s="557"/>
      <c r="H70" s="861"/>
      <c r="I70" s="123"/>
      <c r="J70" s="47"/>
      <c r="K70" s="46"/>
      <c r="L70" s="266"/>
      <c r="M70" s="790"/>
      <c r="N70" s="41"/>
      <c r="O70" s="837"/>
      <c r="P70" s="835"/>
      <c r="Q70" s="271"/>
      <c r="R70" s="1501"/>
      <c r="S70" s="1459"/>
      <c r="T70" s="1502"/>
      <c r="U70" s="268">
        <f>IF(OR(P70="",M70=Paramétrage!$C$10,M70=Paramétrage!$C$13,M70=Paramétrage!$C$17,M70=Paramétrage!$C$20,M70=Paramétrage!$C$24,M70=Paramétrage!$C$27,AND(M70&lt;&gt;Paramétrage!$C$9,Q70="Mut+ext")),0,ROUNDUP(O70/P70,0))</f>
        <v>0</v>
      </c>
      <c r="V70" s="624">
        <f>IF(OR(M70="",Q70="Mut+ext"),0,IF(VLOOKUP(M70,Paramétrage!$C$6:$E$29,2,0)=0,0,IF(P70="","saisir capacité",N70*U70*VLOOKUP(M70,Paramétrage!$C$6:$E$29,2,0))))</f>
        <v>0</v>
      </c>
      <c r="W70" s="625"/>
      <c r="X70" s="626">
        <f t="shared" si="15"/>
        <v>0</v>
      </c>
      <c r="Y70" s="74">
        <f>IF(OR(M70="",Q70="Mut+ext"),0,IF(ISERROR(W70+V70*VLOOKUP(M70,Paramétrage!$C$6:$E$29,3,0))=TRUE,X70,W70+V70*VLOOKUP(M70,Paramétrage!$C$6:$E$29,3,0)))</f>
        <v>0</v>
      </c>
      <c r="Z70" s="1458"/>
      <c r="AA70" s="1459"/>
      <c r="AB70" s="1459"/>
      <c r="AC70" s="583"/>
      <c r="AD70" s="646"/>
      <c r="AE70" s="582">
        <f>IF(G70="",0,IF(K70="",0,IF(SUMIF(G60:G71,G70,O60:O71)=0,0,IF(OR(L70="",K70="obligatoire"),AF70/SUMIF(G60:G71,G70,O60:O71),AF70/(SUMIF(G60:G71,G70,O60:O71)/L70)))))</f>
        <v>0</v>
      </c>
      <c r="AF70" s="922">
        <f>N70*O70</f>
        <v>0</v>
      </c>
    </row>
    <row r="71" spans="1:32" hidden="1" x14ac:dyDescent="0.25">
      <c r="A71" s="1470"/>
      <c r="B71" s="1457"/>
      <c r="C71" s="1442"/>
      <c r="D71" s="1443"/>
      <c r="E71" s="1446"/>
      <c r="F71" s="1446"/>
      <c r="G71" s="862"/>
      <c r="H71" s="861"/>
      <c r="I71" s="123"/>
      <c r="J71" s="47"/>
      <c r="K71" s="46"/>
      <c r="L71" s="266"/>
      <c r="M71" s="790"/>
      <c r="N71" s="41"/>
      <c r="O71" s="834"/>
      <c r="P71" s="835"/>
      <c r="Q71" s="271"/>
      <c r="R71" s="1501"/>
      <c r="S71" s="1459"/>
      <c r="T71" s="1502"/>
      <c r="U71" s="268">
        <f>IF(OR(P71="",M71=Paramétrage!$C$10,M71=Paramétrage!$C$13,M71=Paramétrage!$C$17,M71=Paramétrage!$C$20,M71=Paramétrage!$C$24,M71=Paramétrage!$C$27,AND(M71&lt;&gt;Paramétrage!$C$9,Q71="Mut+ext")),0,ROUNDUP(O71/P71,0))</f>
        <v>0</v>
      </c>
      <c r="V71" s="624">
        <f>IF(OR(M71="",Q71="Mut+ext"),0,IF(VLOOKUP(M71,Paramétrage!$C$6:$E$29,2,0)=0,0,IF(P71="","saisir capacité",N71*U71*VLOOKUP(M71,Paramétrage!$C$6:$E$29,2,0))))</f>
        <v>0</v>
      </c>
      <c r="W71" s="625"/>
      <c r="X71" s="626">
        <f t="shared" si="15"/>
        <v>0</v>
      </c>
      <c r="Y71" s="74">
        <f>IF(OR(M71="",Q71="Mut+ext"),0,IF(ISERROR(W71+V71*VLOOKUP(M71,Paramétrage!$C$6:$E$29,3,0))=TRUE,X71,W71+V71*VLOOKUP(M71,Paramétrage!$C$6:$E$29,3,0)))</f>
        <v>0</v>
      </c>
      <c r="Z71" s="1458"/>
      <c r="AA71" s="1459"/>
      <c r="AB71" s="1459"/>
      <c r="AC71" s="583"/>
      <c r="AD71" s="646"/>
      <c r="AE71" s="582">
        <f>IF(G71="",0,IF(K71="",0,IF(SUMIF(G64:G75,G71,O64:O75)=0,0,IF(OR(L71="",K71="obligatoire"),AF71/SUMIF(G64:G75,G71,O64:O75),AF71/(SUMIF(G64:G75,G71,O64:O75)/L71)))))</f>
        <v>0</v>
      </c>
      <c r="AF71" s="922">
        <f t="shared" si="16"/>
        <v>0</v>
      </c>
    </row>
    <row r="72" spans="1:32" hidden="1" x14ac:dyDescent="0.25">
      <c r="A72" s="1470"/>
      <c r="B72" s="1457"/>
      <c r="C72" s="1442"/>
      <c r="D72" s="1443"/>
      <c r="E72" s="1446"/>
      <c r="F72" s="1446"/>
      <c r="G72" s="557"/>
      <c r="H72" s="836"/>
      <c r="I72" s="123"/>
      <c r="J72" s="47"/>
      <c r="K72" s="46"/>
      <c r="L72" s="266"/>
      <c r="M72" s="790"/>
      <c r="N72" s="41"/>
      <c r="O72" s="837"/>
      <c r="P72" s="835"/>
      <c r="Q72" s="271"/>
      <c r="R72" s="1501"/>
      <c r="S72" s="1459"/>
      <c r="T72" s="1502"/>
      <c r="U72" s="268">
        <f>IF(OR(P72="",M72=Paramétrage!$C$10,M72=Paramétrage!$C$13,M72=Paramétrage!$C$17,M72=Paramétrage!$C$20,M72=Paramétrage!$C$24,M72=Paramétrage!$C$27,AND(M72&lt;&gt;Paramétrage!$C$9,Q72="Mut+ext")),0,ROUNDUP(O72/P72,0))</f>
        <v>0</v>
      </c>
      <c r="V72" s="624">
        <f>IF(OR(M72="",Q72="Mut+ext"),0,IF(VLOOKUP(M72,Paramétrage!$C$6:$E$29,2,0)=0,0,IF(P72="","saisir capacité",N72*U72*VLOOKUP(M72,Paramétrage!$C$6:$E$29,2,0))))</f>
        <v>0</v>
      </c>
      <c r="W72" s="625"/>
      <c r="X72" s="626">
        <f t="shared" si="15"/>
        <v>0</v>
      </c>
      <c r="Y72" s="74">
        <f>IF(OR(M72="",Q72="Mut+ext"),0,IF(ISERROR(W72+V72*VLOOKUP(M72,Paramétrage!$C$6:$E$29,3,0))=TRUE,X72,W72+V72*VLOOKUP(M72,Paramétrage!$C$6:$E$29,3,0)))</f>
        <v>0</v>
      </c>
      <c r="Z72" s="1458"/>
      <c r="AA72" s="1459"/>
      <c r="AB72" s="1459"/>
      <c r="AC72" s="583"/>
      <c r="AD72" s="646"/>
      <c r="AE72" s="582">
        <f>IF(G72="",0,IF(K72="",0,IF(SUMIF(G64:G75,G72,O64:O75)=0,0,IF(OR(L72="",K72="obligatoire"),AF72/SUMIF(G64:G75,G72,O64:O75),AF72/(SUMIF(G64:G75,G72,O64:O75)/L72)))))</f>
        <v>0</v>
      </c>
      <c r="AF72" s="922">
        <f t="shared" si="16"/>
        <v>0</v>
      </c>
    </row>
    <row r="73" spans="1:32" hidden="1" x14ac:dyDescent="0.25">
      <c r="A73" s="1470"/>
      <c r="B73" s="1457"/>
      <c r="C73" s="1442"/>
      <c r="D73" s="1443"/>
      <c r="E73" s="1446"/>
      <c r="F73" s="1446"/>
      <c r="G73" s="557"/>
      <c r="H73" s="836"/>
      <c r="I73" s="123"/>
      <c r="J73" s="47"/>
      <c r="K73" s="46"/>
      <c r="L73" s="266"/>
      <c r="M73" s="790"/>
      <c r="N73" s="41"/>
      <c r="O73" s="834"/>
      <c r="P73" s="835"/>
      <c r="Q73" s="271"/>
      <c r="R73" s="1501"/>
      <c r="S73" s="1459"/>
      <c r="T73" s="1502"/>
      <c r="U73" s="268">
        <f>IF(OR(P73="",M73=Paramétrage!$C$10,M73=Paramétrage!$C$13,M73=Paramétrage!$C$17,M73=Paramétrage!$C$20,M73=Paramétrage!$C$24,M73=Paramétrage!$C$27,AND(M73&lt;&gt;Paramétrage!$C$9,Q73="Mut+ext")),0,ROUNDUP(O73/P73,0))</f>
        <v>0</v>
      </c>
      <c r="V73" s="624">
        <f>IF(OR(M73="",Q73="Mut+ext"),0,IF(VLOOKUP(M73,Paramétrage!$C$6:$E$29,2,0)=0,0,IF(P73="","saisir capacité",N73*U73*VLOOKUP(M73,Paramétrage!$C$6:$E$29,2,0))))</f>
        <v>0</v>
      </c>
      <c r="W73" s="625"/>
      <c r="X73" s="626">
        <f t="shared" si="15"/>
        <v>0</v>
      </c>
      <c r="Y73" s="74">
        <f>IF(OR(M73="",Q73="Mut+ext"),0,IF(ISERROR(W73+V73*VLOOKUP(M73,Paramétrage!$C$6:$E$29,3,0))=TRUE,X73,W73+V73*VLOOKUP(M73,Paramétrage!$C$6:$E$29,3,0)))</f>
        <v>0</v>
      </c>
      <c r="Z73" s="1458"/>
      <c r="AA73" s="1459"/>
      <c r="AB73" s="1459"/>
      <c r="AC73" s="583"/>
      <c r="AD73" s="646"/>
      <c r="AE73" s="582">
        <f>IF(G73="",0,IF(K73="",0,IF(SUMIF(G64:G75,G73,O64:O75)=0,0,IF(OR(L73="",K73="obligatoire"),AF73/SUMIF(G64:G75,G73,O64:O75),AF73/(SUMIF(G64:G75,G73,O64:O75)/L73)))))</f>
        <v>0</v>
      </c>
      <c r="AF73" s="922">
        <f t="shared" si="16"/>
        <v>0</v>
      </c>
    </row>
    <row r="74" spans="1:32" hidden="1" x14ac:dyDescent="0.25">
      <c r="A74" s="1470"/>
      <c r="B74" s="1457"/>
      <c r="C74" s="1442"/>
      <c r="D74" s="1443"/>
      <c r="E74" s="1446"/>
      <c r="F74" s="1446"/>
      <c r="G74" s="557"/>
      <c r="H74" s="836"/>
      <c r="I74" s="123"/>
      <c r="J74" s="47"/>
      <c r="K74" s="46"/>
      <c r="L74" s="266"/>
      <c r="M74" s="790"/>
      <c r="N74" s="41"/>
      <c r="O74" s="837"/>
      <c r="P74" s="835"/>
      <c r="Q74" s="271"/>
      <c r="R74" s="1501"/>
      <c r="S74" s="1459"/>
      <c r="T74" s="1502"/>
      <c r="U74" s="268">
        <f>IF(OR(P74="",M74=Paramétrage!$C$10,M74=Paramétrage!$C$13,M74=Paramétrage!$C$17,M74=Paramétrage!$C$20,M74=Paramétrage!$C$24,M74=Paramétrage!$C$27,AND(M74&lt;&gt;Paramétrage!$C$9,Q74="Mut+ext")),0,ROUNDUP(O74/P74,0))</f>
        <v>0</v>
      </c>
      <c r="V74" s="624">
        <f>IF(OR(M74="",Q74="Mut+ext"),0,IF(VLOOKUP(M74,Paramétrage!$C$6:$E$29,2,0)=0,0,IF(P74="","saisir capacité",N74*U74*VLOOKUP(M74,Paramétrage!$C$6:$E$29,2,0))))</f>
        <v>0</v>
      </c>
      <c r="W74" s="625"/>
      <c r="X74" s="626">
        <f t="shared" si="15"/>
        <v>0</v>
      </c>
      <c r="Y74" s="74">
        <f>IF(OR(M74="",Q74="Mut+ext"),0,IF(ISERROR(W74+V74*VLOOKUP(M74,Paramétrage!$C$6:$E$29,3,0))=TRUE,X74,W74+V74*VLOOKUP(M74,Paramétrage!$C$6:$E$29,3,0)))</f>
        <v>0</v>
      </c>
      <c r="Z74" s="1458"/>
      <c r="AA74" s="1459"/>
      <c r="AB74" s="1459"/>
      <c r="AC74" s="583"/>
      <c r="AD74" s="646"/>
      <c r="AE74" s="582">
        <f>IF(G74="",0,IF(K74="",0,IF(SUMIF(G64:G75,G74,O64:O75)=0,0,IF(OR(L74="",K74="obligatoire"),AF74/SUMIF(G64:G75,G74,O64:O75),AF74/(SUMIF(G64:G75,G74,O64:O75)/L74)))))</f>
        <v>0</v>
      </c>
      <c r="AF74" s="922">
        <f t="shared" si="16"/>
        <v>0</v>
      </c>
    </row>
    <row r="75" spans="1:32" hidden="1" x14ac:dyDescent="0.25">
      <c r="A75" s="1470"/>
      <c r="B75" s="1457"/>
      <c r="C75" s="1444"/>
      <c r="D75" s="1445"/>
      <c r="E75" s="1447"/>
      <c r="F75" s="1447"/>
      <c r="G75" s="557"/>
      <c r="H75" s="836"/>
      <c r="I75" s="123"/>
      <c r="J75" s="47"/>
      <c r="K75" s="46"/>
      <c r="L75" s="266"/>
      <c r="M75" s="790"/>
      <c r="N75" s="41"/>
      <c r="O75" s="838"/>
      <c r="P75" s="835"/>
      <c r="Q75" s="271"/>
      <c r="R75" s="1501"/>
      <c r="S75" s="1459"/>
      <c r="T75" s="1502"/>
      <c r="U75" s="268">
        <f>IF(OR(P75="",M75=Paramétrage!$C$10,M75=Paramétrage!$C$13,M75=Paramétrage!$C$17,M75=Paramétrage!$C$20,M75=Paramétrage!$C$24,M75=Paramétrage!$C$27,AND(M75&lt;&gt;Paramétrage!$C$9,Q75="Mut+ext")),0,ROUNDUP(O75/P75,0))</f>
        <v>0</v>
      </c>
      <c r="V75" s="624">
        <f>IF(OR(M75="",Q75="Mut+ext"),0,IF(VLOOKUP(M75,Paramétrage!$C$6:$E$29,2,0)=0,0,IF(P75="","saisir capacité",N75*U75*VLOOKUP(M75,Paramétrage!$C$6:$E$29,2,0))))</f>
        <v>0</v>
      </c>
      <c r="W75" s="625"/>
      <c r="X75" s="626">
        <f t="shared" si="15"/>
        <v>0</v>
      </c>
      <c r="Y75" s="74">
        <f>IF(OR(M75="",Q75="Mut+ext"),0,IF(ISERROR(W75+V75*VLOOKUP(M75,Paramétrage!$C$6:$E$29,3,0))=TRUE,X75,W75+V75*VLOOKUP(M75,Paramétrage!$C$6:$E$29,3,0)))</f>
        <v>0</v>
      </c>
      <c r="Z75" s="1458"/>
      <c r="AA75" s="1459"/>
      <c r="AB75" s="1459"/>
      <c r="AC75" s="583"/>
      <c r="AD75" s="646"/>
      <c r="AE75" s="582">
        <f>IF(G75="",0,IF(K75="",0,IF(SUMIF(G64:G75,G75,O64:O75)=0,0,IF(OR(L75="",K75="obligatoire"),AF75/SUMIF(G64:G75,G75,O64:O75),AF75/(SUMIF(G64:G75,G75,O64:O75)/L75)))))</f>
        <v>0</v>
      </c>
      <c r="AF75" s="922">
        <f t="shared" si="16"/>
        <v>0</v>
      </c>
    </row>
    <row r="76" spans="1:32" hidden="1" x14ac:dyDescent="0.25">
      <c r="A76" s="1470"/>
      <c r="B76" s="1457"/>
      <c r="C76" s="988"/>
      <c r="D76" s="989"/>
      <c r="E76" s="839"/>
      <c r="F76" s="839"/>
      <c r="G76" s="839"/>
      <c r="H76" s="840"/>
      <c r="I76" s="124"/>
      <c r="J76" s="94"/>
      <c r="K76" s="58"/>
      <c r="L76" s="273"/>
      <c r="M76" s="841"/>
      <c r="N76" s="60">
        <f>AE76</f>
        <v>0</v>
      </c>
      <c r="O76" s="842"/>
      <c r="P76" s="842"/>
      <c r="Q76" s="274"/>
      <c r="R76" s="275"/>
      <c r="S76" s="275"/>
      <c r="T76" s="276"/>
      <c r="U76" s="277"/>
      <c r="V76" s="844">
        <f>SUM(V64:V75)</f>
        <v>0</v>
      </c>
      <c r="W76" s="841">
        <f>SUM(W64:W75)</f>
        <v>0</v>
      </c>
      <c r="X76" s="845">
        <f>SUM(X64:X75)</f>
        <v>0</v>
      </c>
      <c r="Y76" s="64">
        <f>SUM(Y64:Y75)</f>
        <v>0</v>
      </c>
      <c r="Z76" s="278"/>
      <c r="AA76" s="279"/>
      <c r="AB76" s="279"/>
      <c r="AC76" s="584"/>
      <c r="AD76" s="585"/>
      <c r="AE76" s="586">
        <f>SUM(AE64:AE75)</f>
        <v>0</v>
      </c>
      <c r="AF76" s="576">
        <f>SUM(AF64:AF75)</f>
        <v>0</v>
      </c>
    </row>
    <row r="77" spans="1:32" hidden="1" x14ac:dyDescent="0.25">
      <c r="A77" s="1470"/>
      <c r="B77" s="1457" t="s">
        <v>121</v>
      </c>
      <c r="C77" s="1440"/>
      <c r="D77" s="1441"/>
      <c r="E77" s="1446"/>
      <c r="F77" s="1446"/>
      <c r="G77" s="557" t="s">
        <v>122</v>
      </c>
      <c r="H77" s="604"/>
      <c r="I77" s="50"/>
      <c r="J77" s="47"/>
      <c r="K77" s="55"/>
      <c r="L77" s="266"/>
      <c r="M77" s="790"/>
      <c r="N77" s="42"/>
      <c r="O77" s="837"/>
      <c r="P77" s="835"/>
      <c r="Q77" s="267"/>
      <c r="R77" s="1501"/>
      <c r="S77" s="1459"/>
      <c r="T77" s="1502"/>
      <c r="U77" s="268">
        <f>IF(OR(P77="",M77=Paramétrage!$C$10,M77=Paramétrage!$C$13,M77=Paramétrage!$C$17,M77=Paramétrage!$C$20,M77=Paramétrage!$C$24,M77=Paramétrage!$C$27,AND(M77&lt;&gt;Paramétrage!$C$9,Q77="Mut+ext")),0,ROUNDUP(O77/P77,0))</f>
        <v>0</v>
      </c>
      <c r="V77" s="624">
        <f>IF(OR(M77="",Q77="Mut+ext"),0,IF(VLOOKUP(M77,Paramétrage!$C$6:$E$29,2,0)=0,0,IF(P77="","saisir capacité",N77*U77*VLOOKUP(M77,Paramétrage!$C$6:$E$29,2,0))))</f>
        <v>0</v>
      </c>
      <c r="W77" s="625"/>
      <c r="X77" s="626">
        <f t="shared" ref="X77:X88" si="17">IF(OR(M77="",Q77="Mut+ext"),0,IF(ISERROR(V77+W77)=TRUE,V77,V77+W77))</f>
        <v>0</v>
      </c>
      <c r="Y77" s="74">
        <f>IF(OR(M77="",Q77="Mut+ext"),0,IF(ISERROR(W77+V77*VLOOKUP(M77,Paramétrage!$C$6:$E$29,3,0))=TRUE,X77,W77+V77*VLOOKUP(M77,Paramétrage!$C$6:$E$29,3,0)))</f>
        <v>0</v>
      </c>
      <c r="Z77" s="1458"/>
      <c r="AA77" s="1459"/>
      <c r="AB77" s="1459"/>
      <c r="AC77" s="583"/>
      <c r="AD77" s="646"/>
      <c r="AE77" s="582">
        <f>IF(G77="",0,IF(K77="",0,IF(SUMIF(G77:G88,G77,O77:O88)=0,0,IF(OR(L77="",K77="obligatoire"),AF77/SUMIF(G77:G88,G77,O77:O88),AF77/(SUMIF(G77:G88,G77,O77:O88)/L77)))))</f>
        <v>0</v>
      </c>
      <c r="AF77" s="917">
        <f t="shared" ref="AF77:AF88" si="18">N77*O77</f>
        <v>0</v>
      </c>
    </row>
    <row r="78" spans="1:32" hidden="1" x14ac:dyDescent="0.25">
      <c r="A78" s="1470"/>
      <c r="B78" s="1457"/>
      <c r="C78" s="1442"/>
      <c r="D78" s="1443"/>
      <c r="E78" s="1446"/>
      <c r="F78" s="1446"/>
      <c r="G78" s="557"/>
      <c r="H78" s="861"/>
      <c r="I78" s="50"/>
      <c r="J78" s="47"/>
      <c r="K78" s="46"/>
      <c r="L78" s="266"/>
      <c r="M78" s="790"/>
      <c r="N78" s="41"/>
      <c r="O78" s="838"/>
      <c r="P78" s="835"/>
      <c r="Q78" s="271"/>
      <c r="R78" s="1501"/>
      <c r="S78" s="1459"/>
      <c r="T78" s="1502"/>
      <c r="U78" s="268">
        <f>IF(OR(P78="",M78=Paramétrage!$C$10,M78=Paramétrage!$C$13,M78=Paramétrage!$C$17,M78=Paramétrage!$C$20,M78=Paramétrage!$C$24,M78=Paramétrage!$C$27,AND(M78&lt;&gt;Paramétrage!$C$9,Q78="Mut+ext")),0,ROUNDUP(O78/P78,0))</f>
        <v>0</v>
      </c>
      <c r="V78" s="624">
        <f>IF(OR(M78="",Q78="Mut+ext"),0,IF(VLOOKUP(M78,Paramétrage!$C$6:$E$29,2,0)=0,0,IF(P78="","saisir capacité",N78*U78*VLOOKUP(M78,Paramétrage!$C$6:$E$29,2,0))))</f>
        <v>0</v>
      </c>
      <c r="W78" s="625"/>
      <c r="X78" s="626">
        <f t="shared" si="17"/>
        <v>0</v>
      </c>
      <c r="Y78" s="74">
        <f>IF(OR(M78="",Q78="Mut+ext"),0,IF(ISERROR(W78+V78*VLOOKUP(M78,Paramétrage!$C$6:$E$29,3,0))=TRUE,X78,W78+V78*VLOOKUP(M78,Paramétrage!$C$6:$E$29,3,0)))</f>
        <v>0</v>
      </c>
      <c r="Z78" s="1458"/>
      <c r="AA78" s="1459"/>
      <c r="AB78" s="1459"/>
      <c r="AC78" s="583"/>
      <c r="AD78" s="646"/>
      <c r="AE78" s="582">
        <f>IF(G78="",0,IF(K78="",0,IF(SUMIF(G77:G88,G78,O77:O88)=0,0,IF(OR(L78="",K78="obligatoire"),AF78/SUMIF(G77:G88,G78,O77:O88),AF78/(SUMIF(G77:G88,G78,O77:O88)/L78)))))</f>
        <v>0</v>
      </c>
      <c r="AF78" s="922">
        <f t="shared" si="18"/>
        <v>0</v>
      </c>
    </row>
    <row r="79" spans="1:32" hidden="1" x14ac:dyDescent="0.25">
      <c r="A79" s="1470"/>
      <c r="B79" s="1457"/>
      <c r="C79" s="1442"/>
      <c r="D79" s="1443"/>
      <c r="E79" s="1446"/>
      <c r="F79" s="1446"/>
      <c r="G79" s="557"/>
      <c r="H79" s="861"/>
      <c r="I79" s="123"/>
      <c r="J79" s="47"/>
      <c r="K79" s="46"/>
      <c r="L79" s="266"/>
      <c r="M79" s="790"/>
      <c r="N79" s="41"/>
      <c r="O79" s="837"/>
      <c r="P79" s="835"/>
      <c r="Q79" s="271"/>
      <c r="R79" s="1501"/>
      <c r="S79" s="1459"/>
      <c r="T79" s="1502"/>
      <c r="U79" s="268">
        <f>IF(OR(P79="",M79=Paramétrage!$C$10,M79=Paramétrage!$C$13,M79=Paramétrage!$C$17,M79=Paramétrage!$C$20,M79=Paramétrage!$C$24,M79=Paramétrage!$C$27,AND(M79&lt;&gt;Paramétrage!$C$9,Q79="Mut+ext")),0,ROUNDUP(O79/P79,0))</f>
        <v>0</v>
      </c>
      <c r="V79" s="624">
        <f>IF(OR(M79="",Q79="Mut+ext"),0,IF(VLOOKUP(M79,Paramétrage!$C$6:$E$29,2,0)=0,0,IF(P79="","saisir capacité",N79*U79*VLOOKUP(M79,Paramétrage!$C$6:$E$29,2,0))))</f>
        <v>0</v>
      </c>
      <c r="W79" s="625"/>
      <c r="X79" s="626">
        <f t="shared" si="17"/>
        <v>0</v>
      </c>
      <c r="Y79" s="74">
        <f>IF(OR(M79="",Q79="Mut+ext"),0,IF(ISERROR(W79+V79*VLOOKUP(M79,Paramétrage!$C$6:$E$29,3,0))=TRUE,X79,W79+V79*VLOOKUP(M79,Paramétrage!$C$6:$E$29,3,0)))</f>
        <v>0</v>
      </c>
      <c r="Z79" s="1458"/>
      <c r="AA79" s="1459"/>
      <c r="AB79" s="1459"/>
      <c r="AC79" s="583"/>
      <c r="AD79" s="646"/>
      <c r="AE79" s="582">
        <f>IF(G79="",0,IF(K79="",0,IF(SUMIF(G77:G88,G79,O77:O88)=0,0,IF(OR(L79="",K79="obligatoire"),AF79/SUMIF(G77:G88,G79,O77:O88),AF79/(SUMIF(G77:G88,G79,O77:O88)/L79)))))</f>
        <v>0</v>
      </c>
      <c r="AF79" s="922">
        <f t="shared" si="18"/>
        <v>0</v>
      </c>
    </row>
    <row r="80" spans="1:32" hidden="1" x14ac:dyDescent="0.25">
      <c r="A80" s="1470"/>
      <c r="B80" s="1457"/>
      <c r="C80" s="1442"/>
      <c r="D80" s="1443"/>
      <c r="E80" s="1446"/>
      <c r="F80" s="1446"/>
      <c r="G80" s="862"/>
      <c r="H80" s="861"/>
      <c r="I80" s="123"/>
      <c r="J80" s="47"/>
      <c r="K80" s="46"/>
      <c r="L80" s="266"/>
      <c r="M80" s="790"/>
      <c r="N80" s="41"/>
      <c r="O80" s="834"/>
      <c r="P80" s="835"/>
      <c r="Q80" s="271"/>
      <c r="R80" s="1501"/>
      <c r="S80" s="1459"/>
      <c r="T80" s="1502"/>
      <c r="U80" s="268">
        <f>IF(OR(P80="",M80=Paramétrage!$C$10,M80=Paramétrage!$C$13,M80=Paramétrage!$C$17,M80=Paramétrage!$C$20,M80=Paramétrage!$C$24,M80=Paramétrage!$C$27,AND(M80&lt;&gt;Paramétrage!$C$9,Q80="Mut+ext")),0,ROUNDUP(O80/P80,0))</f>
        <v>0</v>
      </c>
      <c r="V80" s="624">
        <f>IF(OR(M80="",Q80="Mut+ext"),0,IF(VLOOKUP(M80,Paramétrage!$C$6:$E$29,2,0)=0,0,IF(P80="","saisir capacité",N80*U80*VLOOKUP(M80,Paramétrage!$C$6:$E$29,2,0))))</f>
        <v>0</v>
      </c>
      <c r="W80" s="625"/>
      <c r="X80" s="626">
        <f t="shared" si="17"/>
        <v>0</v>
      </c>
      <c r="Y80" s="74">
        <f>IF(OR(M80="",Q80="Mut+ext"),0,IF(ISERROR(W80+V80*VLOOKUP(M80,Paramétrage!$C$6:$E$29,3,0))=TRUE,X80,W80+V80*VLOOKUP(M80,Paramétrage!$C$6:$E$29,3,0)))</f>
        <v>0</v>
      </c>
      <c r="Z80" s="1458"/>
      <c r="AA80" s="1459"/>
      <c r="AB80" s="1459"/>
      <c r="AC80" s="583"/>
      <c r="AD80" s="646"/>
      <c r="AE80" s="582">
        <f>IF(G80="",0,IF(K80="",0,IF(SUMIF(G73:G84,G80,O73:O84)=0,0,IF(OR(L80="",K80="obligatoire"),AF80/SUMIF(G73:G84,G80,O73:O84),AF80/(SUMIF(G73:G84,G80,O73:O84)/L80)))))</f>
        <v>0</v>
      </c>
      <c r="AF80" s="922">
        <f>N80*O80</f>
        <v>0</v>
      </c>
    </row>
    <row r="81" spans="1:32" hidden="1" x14ac:dyDescent="0.25">
      <c r="A81" s="1470"/>
      <c r="B81" s="1457"/>
      <c r="C81" s="1442"/>
      <c r="D81" s="1443"/>
      <c r="E81" s="1446"/>
      <c r="F81" s="1446"/>
      <c r="G81" s="557"/>
      <c r="H81" s="861"/>
      <c r="I81" s="123"/>
      <c r="J81" s="47"/>
      <c r="K81" s="46"/>
      <c r="L81" s="266"/>
      <c r="M81" s="790"/>
      <c r="N81" s="41"/>
      <c r="O81" s="837"/>
      <c r="P81" s="835"/>
      <c r="Q81" s="271"/>
      <c r="R81" s="1501"/>
      <c r="S81" s="1459"/>
      <c r="T81" s="1502"/>
      <c r="U81" s="268">
        <f>IF(OR(P81="",M81=Paramétrage!$C$10,M81=Paramétrage!$C$13,M81=Paramétrage!$C$17,M81=Paramétrage!$C$20,M81=Paramétrage!$C$24,M81=Paramétrage!$C$27,AND(M81&lt;&gt;Paramétrage!$C$9,Q81="Mut+ext")),0,ROUNDUP(O81/P81,0))</f>
        <v>0</v>
      </c>
      <c r="V81" s="624">
        <f>IF(OR(M81="",Q81="Mut+ext"),0,IF(VLOOKUP(M81,Paramétrage!$C$6:$E$29,2,0)=0,0,IF(P81="","saisir capacité",N81*U81*VLOOKUP(M81,Paramétrage!$C$6:$E$29,2,0))))</f>
        <v>0</v>
      </c>
      <c r="W81" s="625"/>
      <c r="X81" s="626">
        <f t="shared" si="17"/>
        <v>0</v>
      </c>
      <c r="Y81" s="74">
        <f>IF(OR(M81="",Q81="Mut+ext"),0,IF(ISERROR(W81+V81*VLOOKUP(M81,Paramétrage!$C$6:$E$29,3,0))=TRUE,X81,W81+V81*VLOOKUP(M81,Paramétrage!$C$6:$E$29,3,0)))</f>
        <v>0</v>
      </c>
      <c r="Z81" s="1458"/>
      <c r="AA81" s="1459"/>
      <c r="AB81" s="1459"/>
      <c r="AC81" s="583"/>
      <c r="AD81" s="646"/>
      <c r="AE81" s="582">
        <f>IF(G81="",0,IF(K81="",0,IF(SUMIF(G73:G84,G81,O73:O84)=0,0,IF(OR(L81="",K81="obligatoire"),AF81/SUMIF(G73:G84,G81,O73:O84),AF81/(SUMIF(G73:G84,G81,O73:O84)/L81)))))</f>
        <v>0</v>
      </c>
      <c r="AF81" s="922">
        <f>N81*O81</f>
        <v>0</v>
      </c>
    </row>
    <row r="82" spans="1:32" hidden="1" x14ac:dyDescent="0.25">
      <c r="A82" s="1470"/>
      <c r="B82" s="1457"/>
      <c r="C82" s="1442"/>
      <c r="D82" s="1443"/>
      <c r="E82" s="1446"/>
      <c r="F82" s="1446"/>
      <c r="G82" s="557"/>
      <c r="H82" s="861"/>
      <c r="I82" s="123"/>
      <c r="J82" s="47"/>
      <c r="K82" s="46"/>
      <c r="L82" s="266"/>
      <c r="M82" s="790"/>
      <c r="N82" s="41"/>
      <c r="O82" s="834"/>
      <c r="P82" s="835"/>
      <c r="Q82" s="271"/>
      <c r="R82" s="1501"/>
      <c r="S82" s="1459"/>
      <c r="T82" s="1502"/>
      <c r="U82" s="268">
        <f>IF(OR(P82="",M82=Paramétrage!$C$10,M82=Paramétrage!$C$13,M82=Paramétrage!$C$17,M82=Paramétrage!$C$20,M82=Paramétrage!$C$24,M82=Paramétrage!$C$27,AND(M82&lt;&gt;Paramétrage!$C$9,Q82="Mut+ext")),0,ROUNDUP(O82/P82,0))</f>
        <v>0</v>
      </c>
      <c r="V82" s="624">
        <f>IF(OR(M82="",Q82="Mut+ext"),0,IF(VLOOKUP(M82,Paramétrage!$C$6:$E$29,2,0)=0,0,IF(P82="","saisir capacité",N82*U82*VLOOKUP(M82,Paramétrage!$C$6:$E$29,2,0))))</f>
        <v>0</v>
      </c>
      <c r="W82" s="625"/>
      <c r="X82" s="626">
        <f t="shared" si="17"/>
        <v>0</v>
      </c>
      <c r="Y82" s="74">
        <f>IF(OR(M82="",Q82="Mut+ext"),0,IF(ISERROR(W82+V82*VLOOKUP(M82,Paramétrage!$C$6:$E$29,3,0))=TRUE,X82,W82+V82*VLOOKUP(M82,Paramétrage!$C$6:$E$29,3,0)))</f>
        <v>0</v>
      </c>
      <c r="Z82" s="1458"/>
      <c r="AA82" s="1459"/>
      <c r="AB82" s="1459"/>
      <c r="AC82" s="583"/>
      <c r="AD82" s="646"/>
      <c r="AE82" s="582">
        <f>IF(G82="",0,IF(K82="",0,IF(SUMIF(G73:G84,G82,O73:O84)=0,0,IF(OR(L82="",K82="obligatoire"),AF82/SUMIF(G73:G84,G82,O73:O84),AF82/(SUMIF(G73:G84,G82,O73:O84)/L82)))))</f>
        <v>0</v>
      </c>
      <c r="AF82" s="922">
        <f>N82*O82</f>
        <v>0</v>
      </c>
    </row>
    <row r="83" spans="1:32" hidden="1" x14ac:dyDescent="0.25">
      <c r="A83" s="1470"/>
      <c r="B83" s="1457"/>
      <c r="C83" s="1442"/>
      <c r="D83" s="1443"/>
      <c r="E83" s="1446"/>
      <c r="F83" s="1446"/>
      <c r="G83" s="557"/>
      <c r="H83" s="861"/>
      <c r="I83" s="123"/>
      <c r="J83" s="47"/>
      <c r="K83" s="46"/>
      <c r="L83" s="266"/>
      <c r="M83" s="790"/>
      <c r="N83" s="41"/>
      <c r="O83" s="837"/>
      <c r="P83" s="835"/>
      <c r="Q83" s="271"/>
      <c r="R83" s="1501"/>
      <c r="S83" s="1459"/>
      <c r="T83" s="1502"/>
      <c r="U83" s="268">
        <f>IF(OR(P83="",M83=Paramétrage!$C$10,M83=Paramétrage!$C$13,M83=Paramétrage!$C$17,M83=Paramétrage!$C$20,M83=Paramétrage!$C$24,M83=Paramétrage!$C$27,AND(M83&lt;&gt;Paramétrage!$C$9,Q83="Mut+ext")),0,ROUNDUP(O83/P83,0))</f>
        <v>0</v>
      </c>
      <c r="V83" s="624">
        <f>IF(OR(M83="",Q83="Mut+ext"),0,IF(VLOOKUP(M83,Paramétrage!$C$6:$E$29,2,0)=0,0,IF(P83="","saisir capacité",N83*U83*VLOOKUP(M83,Paramétrage!$C$6:$E$29,2,0))))</f>
        <v>0</v>
      </c>
      <c r="W83" s="625"/>
      <c r="X83" s="626">
        <f t="shared" si="17"/>
        <v>0</v>
      </c>
      <c r="Y83" s="74">
        <f>IF(OR(M83="",Q83="Mut+ext"),0,IF(ISERROR(W83+V83*VLOOKUP(M83,Paramétrage!$C$6:$E$29,3,0))=TRUE,X83,W83+V83*VLOOKUP(M83,Paramétrage!$C$6:$E$29,3,0)))</f>
        <v>0</v>
      </c>
      <c r="Z83" s="1458"/>
      <c r="AA83" s="1459"/>
      <c r="AB83" s="1459"/>
      <c r="AC83" s="583"/>
      <c r="AD83" s="646"/>
      <c r="AE83" s="582">
        <f>IF(G83="",0,IF(K83="",0,IF(SUMIF(G73:G84,G83,O73:O84)=0,0,IF(OR(L83="",K83="obligatoire"),AF83/SUMIF(G73:G84,G83,O73:O84),AF83/(SUMIF(G73:G84,G83,O73:O84)/L83)))))</f>
        <v>0</v>
      </c>
      <c r="AF83" s="922">
        <f>N83*O83</f>
        <v>0</v>
      </c>
    </row>
    <row r="84" spans="1:32" hidden="1" x14ac:dyDescent="0.25">
      <c r="A84" s="1470"/>
      <c r="B84" s="1457"/>
      <c r="C84" s="1442"/>
      <c r="D84" s="1443"/>
      <c r="E84" s="1446"/>
      <c r="F84" s="1446"/>
      <c r="G84" s="862"/>
      <c r="H84" s="861"/>
      <c r="I84" s="123"/>
      <c r="J84" s="47"/>
      <c r="K84" s="46"/>
      <c r="L84" s="266"/>
      <c r="M84" s="790"/>
      <c r="N84" s="41"/>
      <c r="O84" s="834"/>
      <c r="P84" s="835"/>
      <c r="Q84" s="271"/>
      <c r="R84" s="1501"/>
      <c r="S84" s="1459"/>
      <c r="T84" s="1502"/>
      <c r="U84" s="268">
        <f>IF(OR(P84="",M84=Paramétrage!$C$10,M84=Paramétrage!$C$13,M84=Paramétrage!$C$17,M84=Paramétrage!$C$20,M84=Paramétrage!$C$24,M84=Paramétrage!$C$27,AND(M84&lt;&gt;Paramétrage!$C$9,Q84="Mut+ext")),0,ROUNDUP(O84/P84,0))</f>
        <v>0</v>
      </c>
      <c r="V84" s="624">
        <f>IF(OR(M84="",Q84="Mut+ext"),0,IF(VLOOKUP(M84,Paramétrage!$C$6:$E$29,2,0)=0,0,IF(P84="","saisir capacité",N84*U84*VLOOKUP(M84,Paramétrage!$C$6:$E$29,2,0))))</f>
        <v>0</v>
      </c>
      <c r="W84" s="625"/>
      <c r="X84" s="626">
        <f t="shared" si="17"/>
        <v>0</v>
      </c>
      <c r="Y84" s="74">
        <f>IF(OR(M84="",Q84="Mut+ext"),0,IF(ISERROR(W84+V84*VLOOKUP(M84,Paramétrage!$C$6:$E$29,3,0))=TRUE,X84,W84+V84*VLOOKUP(M84,Paramétrage!$C$6:$E$29,3,0)))</f>
        <v>0</v>
      </c>
      <c r="Z84" s="1458"/>
      <c r="AA84" s="1459"/>
      <c r="AB84" s="1459"/>
      <c r="AC84" s="583"/>
      <c r="AD84" s="646"/>
      <c r="AE84" s="582">
        <f>IF(G84="",0,IF(K84="",0,IF(SUMIF(G77:G88,G84,O77:O88)=0,0,IF(OR(L84="",K84="obligatoire"),AF84/SUMIF(G77:G88,G84,O77:O88),AF84/(SUMIF(G77:G88,G84,O77:O88)/L84)))))</f>
        <v>0</v>
      </c>
      <c r="AF84" s="922">
        <f t="shared" si="18"/>
        <v>0</v>
      </c>
    </row>
    <row r="85" spans="1:32" hidden="1" x14ac:dyDescent="0.25">
      <c r="A85" s="1470"/>
      <c r="B85" s="1457"/>
      <c r="C85" s="1442"/>
      <c r="D85" s="1443"/>
      <c r="E85" s="1446"/>
      <c r="F85" s="1446"/>
      <c r="G85" s="557"/>
      <c r="H85" s="861"/>
      <c r="I85" s="123"/>
      <c r="J85" s="47"/>
      <c r="K85" s="46"/>
      <c r="L85" s="266"/>
      <c r="M85" s="790"/>
      <c r="N85" s="41"/>
      <c r="O85" s="837"/>
      <c r="P85" s="835"/>
      <c r="Q85" s="271"/>
      <c r="R85" s="1501"/>
      <c r="S85" s="1459"/>
      <c r="T85" s="1502"/>
      <c r="U85" s="268">
        <f>IF(OR(P85="",M85=Paramétrage!$C$10,M85=Paramétrage!$C$13,M85=Paramétrage!$C$17,M85=Paramétrage!$C$20,M85=Paramétrage!$C$24,M85=Paramétrage!$C$27,AND(M85&lt;&gt;Paramétrage!$C$9,Q85="Mut+ext")),0,ROUNDUP(O85/P85,0))</f>
        <v>0</v>
      </c>
      <c r="V85" s="624">
        <f>IF(OR(M85="",Q85="Mut+ext"),0,IF(VLOOKUP(M85,Paramétrage!$C$6:$E$29,2,0)=0,0,IF(P85="","saisir capacité",N85*U85*VLOOKUP(M85,Paramétrage!$C$6:$E$29,2,0))))</f>
        <v>0</v>
      </c>
      <c r="W85" s="625"/>
      <c r="X85" s="626">
        <f t="shared" si="17"/>
        <v>0</v>
      </c>
      <c r="Y85" s="74">
        <f>IF(OR(M85="",Q85="Mut+ext"),0,IF(ISERROR(W85+V85*VLOOKUP(M85,Paramétrage!$C$6:$E$29,3,0))=TRUE,X85,W85+V85*VLOOKUP(M85,Paramétrage!$C$6:$E$29,3,0)))</f>
        <v>0</v>
      </c>
      <c r="Z85" s="1458"/>
      <c r="AA85" s="1459"/>
      <c r="AB85" s="1459"/>
      <c r="AC85" s="583"/>
      <c r="AD85" s="646"/>
      <c r="AE85" s="582">
        <f>IF(G85="",0,IF(K85="",0,IF(SUMIF(G77:G88,G85,O77:O88)=0,0,IF(OR(L85="",K85="obligatoire"),AF85/SUMIF(G77:G88,G85,O77:O88),AF85/(SUMIF(G77:G88,G85,O77:O88)/L85)))))</f>
        <v>0</v>
      </c>
      <c r="AF85" s="922">
        <f t="shared" si="18"/>
        <v>0</v>
      </c>
    </row>
    <row r="86" spans="1:32" hidden="1" x14ac:dyDescent="0.25">
      <c r="A86" s="1470"/>
      <c r="B86" s="1457"/>
      <c r="C86" s="1442"/>
      <c r="D86" s="1443"/>
      <c r="E86" s="1446"/>
      <c r="F86" s="1446"/>
      <c r="G86" s="557"/>
      <c r="H86" s="836"/>
      <c r="I86" s="123"/>
      <c r="J86" s="47"/>
      <c r="K86" s="46"/>
      <c r="L86" s="266"/>
      <c r="M86" s="790"/>
      <c r="N86" s="41"/>
      <c r="O86" s="834"/>
      <c r="P86" s="835"/>
      <c r="Q86" s="271"/>
      <c r="R86" s="1501"/>
      <c r="S86" s="1459"/>
      <c r="T86" s="1502"/>
      <c r="U86" s="268">
        <f>IF(OR(P86="",M86=Paramétrage!$C$10,M86=Paramétrage!$C$13,M86=Paramétrage!$C$17,M86=Paramétrage!$C$20,M86=Paramétrage!$C$24,M86=Paramétrage!$C$27,AND(M86&lt;&gt;Paramétrage!$C$9,Q86="Mut+ext")),0,ROUNDUP(O86/P86,0))</f>
        <v>0</v>
      </c>
      <c r="V86" s="624">
        <f>IF(OR(M86="",Q86="Mut+ext"),0,IF(VLOOKUP(M86,Paramétrage!$C$6:$E$29,2,0)=0,0,IF(P86="","saisir capacité",N86*U86*VLOOKUP(M86,Paramétrage!$C$6:$E$29,2,0))))</f>
        <v>0</v>
      </c>
      <c r="W86" s="625"/>
      <c r="X86" s="626">
        <f t="shared" si="17"/>
        <v>0</v>
      </c>
      <c r="Y86" s="74">
        <f>IF(OR(M86="",Q86="Mut+ext"),0,IF(ISERROR(W86+V86*VLOOKUP(M86,Paramétrage!$C$6:$E$29,3,0))=TRUE,X86,W86+V86*VLOOKUP(M86,Paramétrage!$C$6:$E$29,3,0)))</f>
        <v>0</v>
      </c>
      <c r="Z86" s="1458"/>
      <c r="AA86" s="1459"/>
      <c r="AB86" s="1459"/>
      <c r="AC86" s="583"/>
      <c r="AD86" s="646"/>
      <c r="AE86" s="582">
        <f>IF(G86="",0,IF(K86="",0,IF(SUMIF(G77:G88,G86,O77:O88)=0,0,IF(OR(L86="",K86="obligatoire"),AF86/SUMIF(G77:G88,G86,O77:O88),AF86/(SUMIF(G77:G88,G86,O77:O88)/L86)))))</f>
        <v>0</v>
      </c>
      <c r="AF86" s="922">
        <f t="shared" si="18"/>
        <v>0</v>
      </c>
    </row>
    <row r="87" spans="1:32" hidden="1" x14ac:dyDescent="0.25">
      <c r="A87" s="1470"/>
      <c r="B87" s="1457"/>
      <c r="C87" s="1442"/>
      <c r="D87" s="1443"/>
      <c r="E87" s="1446"/>
      <c r="F87" s="1446"/>
      <c r="G87" s="557"/>
      <c r="H87" s="836"/>
      <c r="I87" s="123"/>
      <c r="J87" s="47"/>
      <c r="K87" s="46"/>
      <c r="L87" s="266"/>
      <c r="M87" s="790"/>
      <c r="N87" s="41"/>
      <c r="O87" s="837"/>
      <c r="P87" s="835"/>
      <c r="Q87" s="271"/>
      <c r="R87" s="1501"/>
      <c r="S87" s="1459"/>
      <c r="T87" s="1502"/>
      <c r="U87" s="268">
        <f>IF(OR(P87="",M87=Paramétrage!$C$10,M87=Paramétrage!$C$13,M87=Paramétrage!$C$17,M87=Paramétrage!$C$20,M87=Paramétrage!$C$24,M87=Paramétrage!$C$27,AND(M87&lt;&gt;Paramétrage!$C$9,Q87="Mut+ext")),0,ROUNDUP(O87/P87,0))</f>
        <v>0</v>
      </c>
      <c r="V87" s="624">
        <f>IF(OR(M87="",Q87="Mut+ext"),0,IF(VLOOKUP(M87,Paramétrage!$C$6:$E$29,2,0)=0,0,IF(P87="","saisir capacité",N87*U87*VLOOKUP(M87,Paramétrage!$C$6:$E$29,2,0))))</f>
        <v>0</v>
      </c>
      <c r="W87" s="625"/>
      <c r="X87" s="626">
        <f t="shared" si="17"/>
        <v>0</v>
      </c>
      <c r="Y87" s="74">
        <f>IF(OR(M87="",Q87="Mut+ext"),0,IF(ISERROR(W87+V87*VLOOKUP(M87,Paramétrage!$C$6:$E$29,3,0))=TRUE,X87,W87+V87*VLOOKUP(M87,Paramétrage!$C$6:$E$29,3,0)))</f>
        <v>0</v>
      </c>
      <c r="Z87" s="1458"/>
      <c r="AA87" s="1459"/>
      <c r="AB87" s="1459"/>
      <c r="AC87" s="583"/>
      <c r="AD87" s="646"/>
      <c r="AE87" s="582">
        <f>IF(G87="",0,IF(K87="",0,IF(SUMIF(G77:G88,G87,O77:O88)=0,0,IF(OR(L87="",K87="obligatoire"),AF87/SUMIF(G77:G88,G87,O77:O88),AF87/(SUMIF(G77:G88,G87,O77:O88)/L87)))))</f>
        <v>0</v>
      </c>
      <c r="AF87" s="922">
        <f t="shared" si="18"/>
        <v>0</v>
      </c>
    </row>
    <row r="88" spans="1:32" hidden="1" x14ac:dyDescent="0.25">
      <c r="A88" s="1470"/>
      <c r="B88" s="1457"/>
      <c r="C88" s="1444"/>
      <c r="D88" s="1445"/>
      <c r="E88" s="1447"/>
      <c r="F88" s="1447"/>
      <c r="G88" s="557"/>
      <c r="H88" s="836"/>
      <c r="I88" s="123"/>
      <c r="J88" s="47"/>
      <c r="K88" s="46"/>
      <c r="L88" s="266"/>
      <c r="M88" s="790"/>
      <c r="N88" s="41"/>
      <c r="O88" s="838"/>
      <c r="P88" s="835"/>
      <c r="Q88" s="271"/>
      <c r="R88" s="1501"/>
      <c r="S88" s="1459"/>
      <c r="T88" s="1502"/>
      <c r="U88" s="268">
        <f>IF(OR(P88="",M88=Paramétrage!$C$10,M88=Paramétrage!$C$13,M88=Paramétrage!$C$17,M88=Paramétrage!$C$20,M88=Paramétrage!$C$24,M88=Paramétrage!$C$27,AND(M88&lt;&gt;Paramétrage!$C$9,Q88="Mut+ext")),0,ROUNDUP(O88/P88,0))</f>
        <v>0</v>
      </c>
      <c r="V88" s="624">
        <f>IF(OR(M88="",Q88="Mut+ext"),0,IF(VLOOKUP(M88,Paramétrage!$C$6:$E$29,2,0)=0,0,IF(P88="","saisir capacité",N88*U88*VLOOKUP(M88,Paramétrage!$C$6:$E$29,2,0))))</f>
        <v>0</v>
      </c>
      <c r="W88" s="625"/>
      <c r="X88" s="626">
        <f t="shared" si="17"/>
        <v>0</v>
      </c>
      <c r="Y88" s="74">
        <f>IF(OR(M88="",Q88="Mut+ext"),0,IF(ISERROR(W88+V88*VLOOKUP(M88,Paramétrage!$C$6:$E$29,3,0))=TRUE,X88,W88+V88*VLOOKUP(M88,Paramétrage!$C$6:$E$29,3,0)))</f>
        <v>0</v>
      </c>
      <c r="Z88" s="1458"/>
      <c r="AA88" s="1459"/>
      <c r="AB88" s="1459"/>
      <c r="AC88" s="583"/>
      <c r="AD88" s="646"/>
      <c r="AE88" s="582">
        <f>IF(G88="",0,IF(K88="",0,IF(SUMIF(G77:G88,G88,O77:O88)=0,0,IF(OR(L88="",K88="obligatoire"),AF88/SUMIF(G77:G88,G88,O77:O88),AF88/(SUMIF(G77:G88,G88,O77:O88)/L88)))))</f>
        <v>0</v>
      </c>
      <c r="AF88" s="922">
        <f t="shared" si="18"/>
        <v>0</v>
      </c>
    </row>
    <row r="89" spans="1:32" hidden="1" x14ac:dyDescent="0.25">
      <c r="A89" s="1470"/>
      <c r="B89" s="1457"/>
      <c r="C89" s="988"/>
      <c r="D89" s="989"/>
      <c r="E89" s="839"/>
      <c r="F89" s="839"/>
      <c r="G89" s="839"/>
      <c r="H89" s="840"/>
      <c r="I89" s="124"/>
      <c r="J89" s="94"/>
      <c r="K89" s="58"/>
      <c r="L89" s="273"/>
      <c r="M89" s="841"/>
      <c r="N89" s="60">
        <f>AE89</f>
        <v>0</v>
      </c>
      <c r="O89" s="842"/>
      <c r="P89" s="842"/>
      <c r="Q89" s="274"/>
      <c r="R89" s="275"/>
      <c r="S89" s="275"/>
      <c r="T89" s="276"/>
      <c r="U89" s="277"/>
      <c r="V89" s="844">
        <f>SUM(V77:V88)</f>
        <v>0</v>
      </c>
      <c r="W89" s="841">
        <f>SUM(W77:W88)</f>
        <v>0</v>
      </c>
      <c r="X89" s="845">
        <f>SUM(X77:X88)</f>
        <v>0</v>
      </c>
      <c r="Y89" s="64">
        <f>SUM(Y77:Y88)</f>
        <v>0</v>
      </c>
      <c r="Z89" s="278"/>
      <c r="AA89" s="279"/>
      <c r="AB89" s="279"/>
      <c r="AC89" s="584"/>
      <c r="AD89" s="585"/>
      <c r="AE89" s="586">
        <f>SUM(AE77:AE88)</f>
        <v>0</v>
      </c>
      <c r="AF89" s="576">
        <f>SUM(AF77:AF88)</f>
        <v>0</v>
      </c>
    </row>
    <row r="90" spans="1:32" hidden="1" x14ac:dyDescent="0.25">
      <c r="A90" s="1470"/>
      <c r="B90" s="1457" t="s">
        <v>123</v>
      </c>
      <c r="C90" s="1440"/>
      <c r="D90" s="1441"/>
      <c r="E90" s="1446"/>
      <c r="F90" s="1446"/>
      <c r="G90" s="557" t="s">
        <v>124</v>
      </c>
      <c r="H90" s="604"/>
      <c r="I90" s="50"/>
      <c r="J90" s="47"/>
      <c r="K90" s="55"/>
      <c r="L90" s="266"/>
      <c r="M90" s="790"/>
      <c r="N90" s="42"/>
      <c r="O90" s="837"/>
      <c r="P90" s="835"/>
      <c r="Q90" s="267"/>
      <c r="R90" s="1501"/>
      <c r="S90" s="1459"/>
      <c r="T90" s="1502"/>
      <c r="U90" s="268">
        <f>IF(OR(P90="",M90=Paramétrage!$C$10,M90=Paramétrage!$C$13,M90=Paramétrage!$C$17,M90=Paramétrage!$C$20,M90=Paramétrage!$C$24,M90=Paramétrage!$C$27,AND(M90&lt;&gt;Paramétrage!$C$9,Q90="Mut+ext")),0,ROUNDUP(O90/P90,0))</f>
        <v>0</v>
      </c>
      <c r="V90" s="624">
        <f>IF(OR(M90="",Q90="Mut+ext"),0,IF(VLOOKUP(M90,Paramétrage!$C$6:$E$29,2,0)=0,0,IF(P90="","saisir capacité",N90*U90*VLOOKUP(M90,Paramétrage!$C$6:$E$29,2,0))))</f>
        <v>0</v>
      </c>
      <c r="W90" s="625"/>
      <c r="X90" s="626">
        <f t="shared" ref="X90:X101" si="19">IF(OR(M90="",Q90="Mut+ext"),0,IF(ISERROR(V90+W90)=TRUE,V90,V90+W90))</f>
        <v>0</v>
      </c>
      <c r="Y90" s="74">
        <f>IF(OR(M90="",Q90="Mut+ext"),0,IF(ISERROR(W90+V90*VLOOKUP(M90,Paramétrage!$C$6:$E$29,3,0))=TRUE,X90,W90+V90*VLOOKUP(M90,Paramétrage!$C$6:$E$29,3,0)))</f>
        <v>0</v>
      </c>
      <c r="Z90" s="1458"/>
      <c r="AA90" s="1459"/>
      <c r="AB90" s="1459"/>
      <c r="AC90" s="583"/>
      <c r="AD90" s="646"/>
      <c r="AE90" s="582">
        <f>IF(G90="",0,IF(K90="",0,IF(SUMIF(G90:G101,G90,O90:O101)=0,0,IF(OR(L90="",K90="obligatoire"),AF90/SUMIF(G90:G101,G90,O90:O101),AF90/(SUMIF(G90:G101,G90,O90:O101)/L90)))))</f>
        <v>0</v>
      </c>
      <c r="AF90" s="917">
        <f t="shared" ref="AF90:AF101" si="20">N90*O90</f>
        <v>0</v>
      </c>
    </row>
    <row r="91" spans="1:32" hidden="1" x14ac:dyDescent="0.25">
      <c r="A91" s="1470"/>
      <c r="B91" s="1457"/>
      <c r="C91" s="1442"/>
      <c r="D91" s="1443"/>
      <c r="E91" s="1446"/>
      <c r="F91" s="1446"/>
      <c r="G91" s="557"/>
      <c r="H91" s="861"/>
      <c r="I91" s="50"/>
      <c r="J91" s="47"/>
      <c r="K91" s="46"/>
      <c r="L91" s="266"/>
      <c r="M91" s="790"/>
      <c r="N91" s="41"/>
      <c r="O91" s="838"/>
      <c r="P91" s="835"/>
      <c r="Q91" s="271"/>
      <c r="R91" s="1501"/>
      <c r="S91" s="1459"/>
      <c r="T91" s="1502"/>
      <c r="U91" s="268">
        <f>IF(OR(P91="",M91=Paramétrage!$C$10,M91=Paramétrage!$C$13,M91=Paramétrage!$C$17,M91=Paramétrage!$C$20,M91=Paramétrage!$C$24,M91=Paramétrage!$C$27,AND(M91&lt;&gt;Paramétrage!$C$9,Q91="Mut+ext")),0,ROUNDUP(O91/P91,0))</f>
        <v>0</v>
      </c>
      <c r="V91" s="624">
        <f>IF(OR(M91="",Q91="Mut+ext"),0,IF(VLOOKUP(M91,Paramétrage!$C$6:$E$29,2,0)=0,0,IF(P91="","saisir capacité",N91*U91*VLOOKUP(M91,Paramétrage!$C$6:$E$29,2,0))))</f>
        <v>0</v>
      </c>
      <c r="W91" s="625"/>
      <c r="X91" s="626">
        <f t="shared" si="19"/>
        <v>0</v>
      </c>
      <c r="Y91" s="74">
        <f>IF(OR(M91="",Q91="Mut+ext"),0,IF(ISERROR(W91+V91*VLOOKUP(M91,Paramétrage!$C$6:$E$29,3,0))=TRUE,X91,W91+V91*VLOOKUP(M91,Paramétrage!$C$6:$E$29,3,0)))</f>
        <v>0</v>
      </c>
      <c r="Z91" s="1458"/>
      <c r="AA91" s="1459"/>
      <c r="AB91" s="1459"/>
      <c r="AC91" s="583"/>
      <c r="AD91" s="646"/>
      <c r="AE91" s="582">
        <f>IF(G91="",0,IF(K91="",0,IF(SUMIF(G90:G101,G91,O90:O101)=0,0,IF(OR(L91="",K91="obligatoire"),AF91/SUMIF(G90:G101,G91,O90:O101),AF91/(SUMIF(G90:G101,G91,O90:O101)/L91)))))</f>
        <v>0</v>
      </c>
      <c r="AF91" s="922">
        <f t="shared" si="20"/>
        <v>0</v>
      </c>
    </row>
    <row r="92" spans="1:32" hidden="1" x14ac:dyDescent="0.25">
      <c r="A92" s="1470"/>
      <c r="B92" s="1457"/>
      <c r="C92" s="1442"/>
      <c r="D92" s="1443"/>
      <c r="E92" s="1446"/>
      <c r="F92" s="1446"/>
      <c r="G92" s="557"/>
      <c r="H92" s="861"/>
      <c r="I92" s="123"/>
      <c r="J92" s="47"/>
      <c r="K92" s="46"/>
      <c r="L92" s="266"/>
      <c r="M92" s="790"/>
      <c r="N92" s="41"/>
      <c r="O92" s="837"/>
      <c r="P92" s="835"/>
      <c r="Q92" s="271"/>
      <c r="R92" s="1501"/>
      <c r="S92" s="1459"/>
      <c r="T92" s="1502"/>
      <c r="U92" s="268">
        <f>IF(OR(P92="",M92=Paramétrage!$C$10,M92=Paramétrage!$C$13,M92=Paramétrage!$C$17,M92=Paramétrage!$C$20,M92=Paramétrage!$C$24,M92=Paramétrage!$C$27,AND(M92&lt;&gt;Paramétrage!$C$9,Q92="Mut+ext")),0,ROUNDUP(O92/P92,0))</f>
        <v>0</v>
      </c>
      <c r="V92" s="624">
        <f>IF(OR(M92="",Q92="Mut+ext"),0,IF(VLOOKUP(M92,Paramétrage!$C$6:$E$29,2,0)=0,0,IF(P92="","saisir capacité",N92*U92*VLOOKUP(M92,Paramétrage!$C$6:$E$29,2,0))))</f>
        <v>0</v>
      </c>
      <c r="W92" s="625"/>
      <c r="X92" s="626">
        <f t="shared" si="19"/>
        <v>0</v>
      </c>
      <c r="Y92" s="74">
        <f>IF(OR(M92="",Q92="Mut+ext"),0,IF(ISERROR(W92+V92*VLOOKUP(M92,Paramétrage!$C$6:$E$29,3,0))=TRUE,X92,W92+V92*VLOOKUP(M92,Paramétrage!$C$6:$E$29,3,0)))</f>
        <v>0</v>
      </c>
      <c r="Z92" s="1458"/>
      <c r="AA92" s="1459"/>
      <c r="AB92" s="1459"/>
      <c r="AC92" s="583"/>
      <c r="AD92" s="646"/>
      <c r="AE92" s="582">
        <f>IF(G92="",0,IF(K92="",0,IF(SUMIF(G90:G101,G92,O90:O101)=0,0,IF(OR(L92="",K92="obligatoire"),AF92/SUMIF(G90:G101,G92,O90:O101),AF92/(SUMIF(G90:G101,G92,O90:O101)/L92)))))</f>
        <v>0</v>
      </c>
      <c r="AF92" s="922">
        <f t="shared" si="20"/>
        <v>0</v>
      </c>
    </row>
    <row r="93" spans="1:32" hidden="1" x14ac:dyDescent="0.25">
      <c r="A93" s="1470"/>
      <c r="B93" s="1457"/>
      <c r="C93" s="1442"/>
      <c r="D93" s="1443"/>
      <c r="E93" s="1446"/>
      <c r="F93" s="1446"/>
      <c r="G93" s="862"/>
      <c r="H93" s="861"/>
      <c r="I93" s="123"/>
      <c r="J93" s="47"/>
      <c r="K93" s="46"/>
      <c r="L93" s="266"/>
      <c r="M93" s="790"/>
      <c r="N93" s="41"/>
      <c r="O93" s="834"/>
      <c r="P93" s="835"/>
      <c r="Q93" s="271"/>
      <c r="R93" s="1501"/>
      <c r="S93" s="1459"/>
      <c r="T93" s="1502"/>
      <c r="U93" s="268">
        <f>IF(OR(P93="",M93=Paramétrage!$C$10,M93=Paramétrage!$C$13,M93=Paramétrage!$C$17,M93=Paramétrage!$C$20,M93=Paramétrage!$C$24,M93=Paramétrage!$C$27,AND(M93&lt;&gt;Paramétrage!$C$9,Q93="Mut+ext")),0,ROUNDUP(O93/P93,0))</f>
        <v>0</v>
      </c>
      <c r="V93" s="624">
        <f>IF(OR(M93="",Q93="Mut+ext"),0,IF(VLOOKUP(M93,Paramétrage!$C$6:$E$29,2,0)=0,0,IF(P93="","saisir capacité",N93*U93*VLOOKUP(M93,Paramétrage!$C$6:$E$29,2,0))))</f>
        <v>0</v>
      </c>
      <c r="W93" s="625"/>
      <c r="X93" s="626">
        <f t="shared" si="19"/>
        <v>0</v>
      </c>
      <c r="Y93" s="74">
        <f>IF(OR(M93="",Q93="Mut+ext"),0,IF(ISERROR(W93+V93*VLOOKUP(M93,Paramétrage!$C$6:$E$29,3,0))=TRUE,X93,W93+V93*VLOOKUP(M93,Paramétrage!$C$6:$E$29,3,0)))</f>
        <v>0</v>
      </c>
      <c r="Z93" s="1458"/>
      <c r="AA93" s="1459"/>
      <c r="AB93" s="1459"/>
      <c r="AC93" s="583"/>
      <c r="AD93" s="646"/>
      <c r="AE93" s="582">
        <f>IF(G93="",0,IF(K93="",0,IF(SUMIF(G90:G101,G93,O90:O101)=0,0,IF(OR(L93="",K93="obligatoire"),AF93/SUMIF(G90:G101,G93,O90:O101),AF93/(SUMIF(G90:G101,G93,O90:O101)/L93)))))</f>
        <v>0</v>
      </c>
      <c r="AF93" s="922">
        <f t="shared" si="20"/>
        <v>0</v>
      </c>
    </row>
    <row r="94" spans="1:32" hidden="1" x14ac:dyDescent="0.25">
      <c r="A94" s="1470"/>
      <c r="B94" s="1457"/>
      <c r="C94" s="1442"/>
      <c r="D94" s="1443"/>
      <c r="E94" s="1446"/>
      <c r="F94" s="1446"/>
      <c r="G94" s="557"/>
      <c r="H94" s="836"/>
      <c r="I94" s="123"/>
      <c r="J94" s="47"/>
      <c r="K94" s="46"/>
      <c r="L94" s="266"/>
      <c r="M94" s="790"/>
      <c r="N94" s="41"/>
      <c r="O94" s="837"/>
      <c r="P94" s="835"/>
      <c r="Q94" s="271"/>
      <c r="R94" s="1501"/>
      <c r="S94" s="1459"/>
      <c r="T94" s="1502"/>
      <c r="U94" s="268">
        <f>IF(OR(P94="",M94=Paramétrage!$C$10,M94=Paramétrage!$C$13,M94=Paramétrage!$C$17,M94=Paramétrage!$C$20,M94=Paramétrage!$C$24,M94=Paramétrage!$C$27,AND(M94&lt;&gt;Paramétrage!$C$9,Q94="Mut+ext")),0,ROUNDUP(O94/P94,0))</f>
        <v>0</v>
      </c>
      <c r="V94" s="624">
        <f>IF(OR(M94="",Q94="Mut+ext"),0,IF(VLOOKUP(M94,Paramétrage!$C$6:$E$29,2,0)=0,0,IF(P94="","saisir capacité",N94*U94*VLOOKUP(M94,Paramétrage!$C$6:$E$29,2,0))))</f>
        <v>0</v>
      </c>
      <c r="W94" s="625"/>
      <c r="X94" s="626">
        <f t="shared" si="19"/>
        <v>0</v>
      </c>
      <c r="Y94" s="74">
        <f>IF(OR(M94="",Q94="Mut+ext"),0,IF(ISERROR(W94+V94*VLOOKUP(M94,Paramétrage!$C$6:$E$29,3,0))=TRUE,X94,W94+V94*VLOOKUP(M94,Paramétrage!$C$6:$E$29,3,0)))</f>
        <v>0</v>
      </c>
      <c r="Z94" s="1458"/>
      <c r="AA94" s="1459"/>
      <c r="AB94" s="1459"/>
      <c r="AC94" s="583"/>
      <c r="AD94" s="646"/>
      <c r="AE94" s="582">
        <f>IF(G94="",0,IF(K94="",0,IF(SUMIF(G86:G97,G94,O86:O97)=0,0,IF(OR(L94="",K94="obligatoire"),AF94/SUMIF(G86:G97,G94,O86:O97),AF94/(SUMIF(G86:G97,G94,O86:O97)/L94)))))</f>
        <v>0</v>
      </c>
      <c r="AF94" s="922">
        <f>N94*O94</f>
        <v>0</v>
      </c>
    </row>
    <row r="95" spans="1:32" hidden="1" x14ac:dyDescent="0.25">
      <c r="A95" s="1470"/>
      <c r="B95" s="1457"/>
      <c r="C95" s="1442"/>
      <c r="D95" s="1443"/>
      <c r="E95" s="1446"/>
      <c r="F95" s="1446"/>
      <c r="G95" s="557"/>
      <c r="H95" s="836"/>
      <c r="I95" s="123"/>
      <c r="J95" s="47"/>
      <c r="K95" s="46"/>
      <c r="L95" s="266"/>
      <c r="M95" s="790"/>
      <c r="N95" s="41"/>
      <c r="O95" s="834"/>
      <c r="P95" s="835"/>
      <c r="Q95" s="271"/>
      <c r="R95" s="1501"/>
      <c r="S95" s="1459"/>
      <c r="T95" s="1502"/>
      <c r="U95" s="268">
        <f>IF(OR(P95="",M95=Paramétrage!$C$10,M95=Paramétrage!$C$13,M95=Paramétrage!$C$17,M95=Paramétrage!$C$20,M95=Paramétrage!$C$24,M95=Paramétrage!$C$27,AND(M95&lt;&gt;Paramétrage!$C$9,Q95="Mut+ext")),0,ROUNDUP(O95/P95,0))</f>
        <v>0</v>
      </c>
      <c r="V95" s="624">
        <f>IF(OR(M95="",Q95="Mut+ext"),0,IF(VLOOKUP(M95,Paramétrage!$C$6:$E$29,2,0)=0,0,IF(P95="","saisir capacité",N95*U95*VLOOKUP(M95,Paramétrage!$C$6:$E$29,2,0))))</f>
        <v>0</v>
      </c>
      <c r="W95" s="625"/>
      <c r="X95" s="626">
        <f t="shared" si="19"/>
        <v>0</v>
      </c>
      <c r="Y95" s="74">
        <f>IF(OR(M95="",Q95="Mut+ext"),0,IF(ISERROR(W95+V95*VLOOKUP(M95,Paramétrage!$C$6:$E$29,3,0))=TRUE,X95,W95+V95*VLOOKUP(M95,Paramétrage!$C$6:$E$29,3,0)))</f>
        <v>0</v>
      </c>
      <c r="Z95" s="1458"/>
      <c r="AA95" s="1459"/>
      <c r="AB95" s="1459"/>
      <c r="AC95" s="583"/>
      <c r="AD95" s="646"/>
      <c r="AE95" s="582">
        <f>IF(G95="",0,IF(K95="",0,IF(SUMIF(G86:G97,G95,O86:O97)=0,0,IF(OR(L95="",K95="obligatoire"),AF95/SUMIF(G86:G97,G95,O86:O97),AF95/(SUMIF(G86:G97,G95,O86:O97)/L95)))))</f>
        <v>0</v>
      </c>
      <c r="AF95" s="922">
        <f>N95*O95</f>
        <v>0</v>
      </c>
    </row>
    <row r="96" spans="1:32" hidden="1" x14ac:dyDescent="0.25">
      <c r="A96" s="1470"/>
      <c r="B96" s="1457"/>
      <c r="C96" s="1442"/>
      <c r="D96" s="1443"/>
      <c r="E96" s="1446"/>
      <c r="F96" s="1446"/>
      <c r="G96" s="557"/>
      <c r="H96" s="836"/>
      <c r="I96" s="123"/>
      <c r="J96" s="47"/>
      <c r="K96" s="46"/>
      <c r="L96" s="266"/>
      <c r="M96" s="790"/>
      <c r="N96" s="41"/>
      <c r="O96" s="837"/>
      <c r="P96" s="835"/>
      <c r="Q96" s="271"/>
      <c r="R96" s="1501"/>
      <c r="S96" s="1459"/>
      <c r="T96" s="1502"/>
      <c r="U96" s="268">
        <f>IF(OR(P96="",M96=Paramétrage!$C$10,M96=Paramétrage!$C$13,M96=Paramétrage!$C$17,M96=Paramétrage!$C$20,M96=Paramétrage!$C$24,M96=Paramétrage!$C$27,AND(M96&lt;&gt;Paramétrage!$C$9,Q96="Mut+ext")),0,ROUNDUP(O96/P96,0))</f>
        <v>0</v>
      </c>
      <c r="V96" s="624">
        <f>IF(OR(M96="",Q96="Mut+ext"),0,IF(VLOOKUP(M96,Paramétrage!$C$6:$E$29,2,0)=0,0,IF(P96="","saisir capacité",N96*U96*VLOOKUP(M96,Paramétrage!$C$6:$E$29,2,0))))</f>
        <v>0</v>
      </c>
      <c r="W96" s="625"/>
      <c r="X96" s="626">
        <f t="shared" si="19"/>
        <v>0</v>
      </c>
      <c r="Y96" s="74">
        <f>IF(OR(M96="",Q96="Mut+ext"),0,IF(ISERROR(W96+V96*VLOOKUP(M96,Paramétrage!$C$6:$E$29,3,0))=TRUE,X96,W96+V96*VLOOKUP(M96,Paramétrage!$C$6:$E$29,3,0)))</f>
        <v>0</v>
      </c>
      <c r="Z96" s="1458"/>
      <c r="AA96" s="1459"/>
      <c r="AB96" s="1459"/>
      <c r="AC96" s="583"/>
      <c r="AD96" s="646"/>
      <c r="AE96" s="582">
        <f>IF(G96="",0,IF(K96="",0,IF(SUMIF(G86:G97,G96,O86:O97)=0,0,IF(OR(L96="",K96="obligatoire"),AF96/SUMIF(G86:G97,G96,O86:O97),AF96/(SUMIF(G86:G97,G96,O86:O97)/L96)))))</f>
        <v>0</v>
      </c>
      <c r="AF96" s="922">
        <f>N96*O96</f>
        <v>0</v>
      </c>
    </row>
    <row r="97" spans="1:32" hidden="1" x14ac:dyDescent="0.25">
      <c r="A97" s="1470"/>
      <c r="B97" s="1457"/>
      <c r="C97" s="1442"/>
      <c r="D97" s="1443"/>
      <c r="E97" s="1446"/>
      <c r="F97" s="1446"/>
      <c r="G97" s="557"/>
      <c r="H97" s="836"/>
      <c r="I97" s="123"/>
      <c r="J97" s="47"/>
      <c r="K97" s="46"/>
      <c r="L97" s="266"/>
      <c r="M97" s="790"/>
      <c r="N97" s="41"/>
      <c r="O97" s="838"/>
      <c r="P97" s="835"/>
      <c r="Q97" s="271"/>
      <c r="R97" s="1501"/>
      <c r="S97" s="1459"/>
      <c r="T97" s="1502"/>
      <c r="U97" s="268">
        <f>IF(OR(P97="",M97=Paramétrage!$C$10,M97=Paramétrage!$C$13,M97=Paramétrage!$C$17,M97=Paramétrage!$C$20,M97=Paramétrage!$C$24,M97=Paramétrage!$C$27,AND(M97&lt;&gt;Paramétrage!$C$9,Q97="Mut+ext")),0,ROUNDUP(O97/P97,0))</f>
        <v>0</v>
      </c>
      <c r="V97" s="624">
        <f>IF(OR(M97="",Q97="Mut+ext"),0,IF(VLOOKUP(M97,Paramétrage!$C$6:$E$29,2,0)=0,0,IF(P97="","saisir capacité",N97*U97*VLOOKUP(M97,Paramétrage!$C$6:$E$29,2,0))))</f>
        <v>0</v>
      </c>
      <c r="W97" s="625"/>
      <c r="X97" s="626">
        <f t="shared" si="19"/>
        <v>0</v>
      </c>
      <c r="Y97" s="74">
        <f>IF(OR(M97="",Q97="Mut+ext"),0,IF(ISERROR(W97+V97*VLOOKUP(M97,Paramétrage!$C$6:$E$29,3,0))=TRUE,X97,W97+V97*VLOOKUP(M97,Paramétrage!$C$6:$E$29,3,0)))</f>
        <v>0</v>
      </c>
      <c r="Z97" s="1458"/>
      <c r="AA97" s="1459"/>
      <c r="AB97" s="1459"/>
      <c r="AC97" s="583"/>
      <c r="AD97" s="646"/>
      <c r="AE97" s="582">
        <f>IF(G97="",0,IF(K97="",0,IF(SUMIF(G86:G97,G97,O86:O97)=0,0,IF(OR(L97="",K97="obligatoire"),AF97/SUMIF(G86:G97,G97,O86:O97),AF97/(SUMIF(G86:G97,G97,O86:O97)/L97)))))</f>
        <v>0</v>
      </c>
      <c r="AF97" s="922">
        <f>N97*O97</f>
        <v>0</v>
      </c>
    </row>
    <row r="98" spans="1:32" hidden="1" x14ac:dyDescent="0.25">
      <c r="A98" s="1470"/>
      <c r="B98" s="1457"/>
      <c r="C98" s="1442"/>
      <c r="D98" s="1443"/>
      <c r="E98" s="1446"/>
      <c r="F98" s="1446"/>
      <c r="G98" s="557"/>
      <c r="H98" s="836"/>
      <c r="I98" s="123"/>
      <c r="J98" s="47"/>
      <c r="K98" s="46"/>
      <c r="L98" s="266"/>
      <c r="M98" s="790"/>
      <c r="N98" s="41"/>
      <c r="O98" s="837"/>
      <c r="P98" s="835"/>
      <c r="Q98" s="271"/>
      <c r="R98" s="1501"/>
      <c r="S98" s="1459"/>
      <c r="T98" s="1502"/>
      <c r="U98" s="268">
        <f>IF(OR(P98="",M98=Paramétrage!$C$10,M98=Paramétrage!$C$13,M98=Paramétrage!$C$17,M98=Paramétrage!$C$20,M98=Paramétrage!$C$24,M98=Paramétrage!$C$27,AND(M98&lt;&gt;Paramétrage!$C$9,Q98="Mut+ext")),0,ROUNDUP(O98/P98,0))</f>
        <v>0</v>
      </c>
      <c r="V98" s="624">
        <f>IF(OR(M98="",Q98="Mut+ext"),0,IF(VLOOKUP(M98,Paramétrage!$C$6:$E$29,2,0)=0,0,IF(P98="","saisir capacité",N98*U98*VLOOKUP(M98,Paramétrage!$C$6:$E$29,2,0))))</f>
        <v>0</v>
      </c>
      <c r="W98" s="625"/>
      <c r="X98" s="626">
        <f t="shared" si="19"/>
        <v>0</v>
      </c>
      <c r="Y98" s="74">
        <f>IF(OR(M98="",Q98="Mut+ext"),0,IF(ISERROR(W98+V98*VLOOKUP(M98,Paramétrage!$C$6:$E$29,3,0))=TRUE,X98,W98+V98*VLOOKUP(M98,Paramétrage!$C$6:$E$29,3,0)))</f>
        <v>0</v>
      </c>
      <c r="Z98" s="1458"/>
      <c r="AA98" s="1459"/>
      <c r="AB98" s="1459"/>
      <c r="AC98" s="583"/>
      <c r="AD98" s="646"/>
      <c r="AE98" s="582">
        <f>IF(G98="",0,IF(K98="",0,IF(SUMIF(G90:G101,G98,O90:O101)=0,0,IF(OR(L98="",K98="obligatoire"),AF98/SUMIF(G90:G101,G98,O90:O101),AF98/(SUMIF(G90:G101,G98,O90:O101)/L98)))))</f>
        <v>0</v>
      </c>
      <c r="AF98" s="922">
        <f t="shared" si="20"/>
        <v>0</v>
      </c>
    </row>
    <row r="99" spans="1:32" hidden="1" x14ac:dyDescent="0.25">
      <c r="A99" s="1470"/>
      <c r="B99" s="1457"/>
      <c r="C99" s="1442"/>
      <c r="D99" s="1443"/>
      <c r="E99" s="1446"/>
      <c r="F99" s="1446"/>
      <c r="G99" s="557"/>
      <c r="H99" s="836"/>
      <c r="I99" s="123"/>
      <c r="J99" s="47"/>
      <c r="K99" s="46"/>
      <c r="L99" s="266"/>
      <c r="M99" s="790"/>
      <c r="N99" s="41"/>
      <c r="O99" s="834"/>
      <c r="P99" s="835"/>
      <c r="Q99" s="271"/>
      <c r="R99" s="1501"/>
      <c r="S99" s="1459"/>
      <c r="T99" s="1502"/>
      <c r="U99" s="268">
        <f>IF(OR(P99="",M99=Paramétrage!$C$10,M99=Paramétrage!$C$13,M99=Paramétrage!$C$17,M99=Paramétrage!$C$20,M99=Paramétrage!$C$24,M99=Paramétrage!$C$27,AND(M99&lt;&gt;Paramétrage!$C$9,Q99="Mut+ext")),0,ROUNDUP(O99/P99,0))</f>
        <v>0</v>
      </c>
      <c r="V99" s="624">
        <f>IF(OR(M99="",Q99="Mut+ext"),0,IF(VLOOKUP(M99,Paramétrage!$C$6:$E$29,2,0)=0,0,IF(P99="","saisir capacité",N99*U99*VLOOKUP(M99,Paramétrage!$C$6:$E$29,2,0))))</f>
        <v>0</v>
      </c>
      <c r="W99" s="625"/>
      <c r="X99" s="626">
        <f t="shared" si="19"/>
        <v>0</v>
      </c>
      <c r="Y99" s="74">
        <f>IF(OR(M99="",Q99="Mut+ext"),0,IF(ISERROR(W99+V99*VLOOKUP(M99,Paramétrage!$C$6:$E$29,3,0))=TRUE,X99,W99+V99*VLOOKUP(M99,Paramétrage!$C$6:$E$29,3,0)))</f>
        <v>0</v>
      </c>
      <c r="Z99" s="1458"/>
      <c r="AA99" s="1459"/>
      <c r="AB99" s="1459"/>
      <c r="AC99" s="583"/>
      <c r="AD99" s="646"/>
      <c r="AE99" s="582">
        <f>IF(G99="",0,IF(K99="",0,IF(SUMIF(G90:G101,G99,O90:O101)=0,0,IF(OR(L99="",K99="obligatoire"),AF99/SUMIF(G90:G101,G99,O90:O101),AF99/(SUMIF(G90:G101,G99,O90:O101)/L99)))))</f>
        <v>0</v>
      </c>
      <c r="AF99" s="922">
        <f t="shared" si="20"/>
        <v>0</v>
      </c>
    </row>
    <row r="100" spans="1:32" hidden="1" x14ac:dyDescent="0.25">
      <c r="A100" s="1470"/>
      <c r="B100" s="1457"/>
      <c r="C100" s="1442"/>
      <c r="D100" s="1443"/>
      <c r="E100" s="1446"/>
      <c r="F100" s="1446"/>
      <c r="G100" s="557"/>
      <c r="H100" s="836"/>
      <c r="I100" s="123"/>
      <c r="J100" s="47"/>
      <c r="K100" s="46"/>
      <c r="L100" s="266"/>
      <c r="M100" s="790"/>
      <c r="N100" s="41"/>
      <c r="O100" s="837"/>
      <c r="P100" s="835"/>
      <c r="Q100" s="271"/>
      <c r="R100" s="1501"/>
      <c r="S100" s="1459"/>
      <c r="T100" s="1502"/>
      <c r="U100" s="268">
        <f>IF(OR(P100="",M100=Paramétrage!$C$10,M100=Paramétrage!$C$13,M100=Paramétrage!$C$17,M100=Paramétrage!$C$20,M100=Paramétrage!$C$24,M100=Paramétrage!$C$27,AND(M100&lt;&gt;Paramétrage!$C$9,Q100="Mut+ext")),0,ROUNDUP(O100/P100,0))</f>
        <v>0</v>
      </c>
      <c r="V100" s="624">
        <f>IF(OR(M100="",Q100="Mut+ext"),0,IF(VLOOKUP(M100,Paramétrage!$C$6:$E$29,2,0)=0,0,IF(P100="","saisir capacité",N100*U100*VLOOKUP(M100,Paramétrage!$C$6:$E$29,2,0))))</f>
        <v>0</v>
      </c>
      <c r="W100" s="625"/>
      <c r="X100" s="626">
        <f t="shared" si="19"/>
        <v>0</v>
      </c>
      <c r="Y100" s="74">
        <f>IF(OR(M100="",Q100="Mut+ext"),0,IF(ISERROR(W100+V100*VLOOKUP(M100,Paramétrage!$C$6:$E$29,3,0))=TRUE,X100,W100+V100*VLOOKUP(M100,Paramétrage!$C$6:$E$29,3,0)))</f>
        <v>0</v>
      </c>
      <c r="Z100" s="1458"/>
      <c r="AA100" s="1459"/>
      <c r="AB100" s="1459"/>
      <c r="AC100" s="583"/>
      <c r="AD100" s="646"/>
      <c r="AE100" s="582">
        <f>IF(G100="",0,IF(K100="",0,IF(SUMIF(G90:G101,G100,O90:O101)=0,0,IF(OR(L100="",K100="obligatoire"),AF100/SUMIF(G90:G101,G100,O90:O101),AF100/(SUMIF(G90:G101,G100,O90:O101)/L100)))))</f>
        <v>0</v>
      </c>
      <c r="AF100" s="922">
        <f t="shared" si="20"/>
        <v>0</v>
      </c>
    </row>
    <row r="101" spans="1:32" hidden="1" x14ac:dyDescent="0.25">
      <c r="A101" s="1470"/>
      <c r="B101" s="1457"/>
      <c r="C101" s="1444"/>
      <c r="D101" s="1445"/>
      <c r="E101" s="1447"/>
      <c r="F101" s="1447"/>
      <c r="G101" s="557"/>
      <c r="H101" s="836"/>
      <c r="I101" s="123"/>
      <c r="J101" s="47"/>
      <c r="K101" s="46"/>
      <c r="L101" s="266"/>
      <c r="M101" s="790"/>
      <c r="N101" s="41"/>
      <c r="O101" s="838"/>
      <c r="P101" s="835"/>
      <c r="Q101" s="271"/>
      <c r="R101" s="1501"/>
      <c r="S101" s="1459"/>
      <c r="T101" s="1502"/>
      <c r="U101" s="268">
        <f>IF(OR(P101="",M101=Paramétrage!$C$10,M101=Paramétrage!$C$13,M101=Paramétrage!$C$17,M101=Paramétrage!$C$20,M101=Paramétrage!$C$24,M101=Paramétrage!$C$27,AND(M101&lt;&gt;Paramétrage!$C$9,Q101="Mut+ext")),0,ROUNDUP(O101/P101,0))</f>
        <v>0</v>
      </c>
      <c r="V101" s="624">
        <f>IF(OR(M101="",Q101="Mut+ext"),0,IF(VLOOKUP(M101,Paramétrage!$C$6:$E$29,2,0)=0,0,IF(P101="","saisir capacité",N101*U101*VLOOKUP(M101,Paramétrage!$C$6:$E$29,2,0))))</f>
        <v>0</v>
      </c>
      <c r="W101" s="625"/>
      <c r="X101" s="626">
        <f t="shared" si="19"/>
        <v>0</v>
      </c>
      <c r="Y101" s="74">
        <f>IF(OR(M101="",Q101="Mut+ext"),0,IF(ISERROR(W101+V101*VLOOKUP(M101,Paramétrage!$C$6:$E$29,3,0))=TRUE,X101,W101+V101*VLOOKUP(M101,Paramétrage!$C$6:$E$29,3,0)))</f>
        <v>0</v>
      </c>
      <c r="Z101" s="1458"/>
      <c r="AA101" s="1459"/>
      <c r="AB101" s="1459"/>
      <c r="AC101" s="583"/>
      <c r="AD101" s="646"/>
      <c r="AE101" s="582">
        <f>IF(G101="",0,IF(K101="",0,IF(SUMIF(G90:G101,G101,O90:O101)=0,0,IF(OR(L101="",K101="obligatoire"),AF101/SUMIF(G90:G101,G101,O90:O101),AF101/(SUMIF(G90:G101,G101,O90:O101)/L101)))))</f>
        <v>0</v>
      </c>
      <c r="AF101" s="922">
        <f t="shared" si="20"/>
        <v>0</v>
      </c>
    </row>
    <row r="102" spans="1:32" hidden="1" x14ac:dyDescent="0.25">
      <c r="A102" s="1470"/>
      <c r="B102" s="1457"/>
      <c r="C102" s="988"/>
      <c r="D102" s="989"/>
      <c r="E102" s="839"/>
      <c r="F102" s="839"/>
      <c r="G102" s="839"/>
      <c r="H102" s="840"/>
      <c r="I102" s="124"/>
      <c r="J102" s="94"/>
      <c r="K102" s="58"/>
      <c r="L102" s="273"/>
      <c r="M102" s="841"/>
      <c r="N102" s="60">
        <f>AE102</f>
        <v>0</v>
      </c>
      <c r="O102" s="842"/>
      <c r="P102" s="842"/>
      <c r="Q102" s="274"/>
      <c r="R102" s="275"/>
      <c r="S102" s="275"/>
      <c r="T102" s="276"/>
      <c r="U102" s="277"/>
      <c r="V102" s="844">
        <f>SUM(V90:V101)</f>
        <v>0</v>
      </c>
      <c r="W102" s="841">
        <f>SUM(W90:W101)</f>
        <v>0</v>
      </c>
      <c r="X102" s="845">
        <f>SUM(X90:X101)</f>
        <v>0</v>
      </c>
      <c r="Y102" s="64">
        <f>SUM(Y90:Y101)</f>
        <v>0</v>
      </c>
      <c r="Z102" s="278"/>
      <c r="AA102" s="279"/>
      <c r="AB102" s="279"/>
      <c r="AC102" s="584"/>
      <c r="AD102" s="585"/>
      <c r="AE102" s="586">
        <f>SUM(AE90:AE101)</f>
        <v>0</v>
      </c>
      <c r="AF102" s="576">
        <f>SUM(AF90:AF101)</f>
        <v>0</v>
      </c>
    </row>
    <row r="103" spans="1:32" hidden="1" x14ac:dyDescent="0.25">
      <c r="A103" s="1470"/>
      <c r="B103" s="1457" t="s">
        <v>125</v>
      </c>
      <c r="C103" s="1440"/>
      <c r="D103" s="1441"/>
      <c r="E103" s="1446"/>
      <c r="F103" s="1446"/>
      <c r="G103" s="557" t="s">
        <v>126</v>
      </c>
      <c r="H103" s="604"/>
      <c r="I103" s="50"/>
      <c r="J103" s="47"/>
      <c r="K103" s="55"/>
      <c r="L103" s="266"/>
      <c r="M103" s="790"/>
      <c r="N103" s="42"/>
      <c r="O103" s="837"/>
      <c r="P103" s="835"/>
      <c r="Q103" s="267"/>
      <c r="R103" s="1501"/>
      <c r="S103" s="1459"/>
      <c r="T103" s="1502"/>
      <c r="U103" s="268">
        <f>IF(OR(P103="",M103=Paramétrage!$C$10,M103=Paramétrage!$C$13,M103=Paramétrage!$C$17,M103=Paramétrage!$C$20,M103=Paramétrage!$C$24,M103=Paramétrage!$C$27,AND(M103&lt;&gt;Paramétrage!$C$9,Q103="Mut+ext")),0,ROUNDUP(O103/P103,0))</f>
        <v>0</v>
      </c>
      <c r="V103" s="624">
        <f>IF(OR(M103="",Q103="Mut+ext"),0,IF(VLOOKUP(M103,Paramétrage!$C$6:$E$29,2,0)=0,0,IF(P103="","saisir capacité",N103*U103*VLOOKUP(M103,Paramétrage!$C$6:$E$29,2,0))))</f>
        <v>0</v>
      </c>
      <c r="W103" s="625"/>
      <c r="X103" s="626">
        <f t="shared" ref="X103:X114" si="21">IF(OR(M103="",Q103="Mut+ext"),0,IF(ISERROR(V103+W103)=TRUE,V103,V103+W103))</f>
        <v>0</v>
      </c>
      <c r="Y103" s="74">
        <f>IF(OR(M103="",Q103="Mut+ext"),0,IF(ISERROR(W103+V103*VLOOKUP(M103,Paramétrage!$C$6:$E$29,3,0))=TRUE,X103,W103+V103*VLOOKUP(M103,Paramétrage!$C$6:$E$29,3,0)))</f>
        <v>0</v>
      </c>
      <c r="Z103" s="1458"/>
      <c r="AA103" s="1459"/>
      <c r="AB103" s="1459"/>
      <c r="AC103" s="583"/>
      <c r="AD103" s="646"/>
      <c r="AE103" s="582">
        <f>IF(G103="",0,IF(K103="",0,IF(SUMIF(G103:G114,G103,O103:O114)=0,0,IF(OR(L103="",K103="obligatoire"),AF103/SUMIF(G103:G114,G103,O103:O114),AF103/(SUMIF(G103:G114,G103,O103:O114)/L103)))))</f>
        <v>0</v>
      </c>
      <c r="AF103" s="917">
        <f t="shared" ref="AF103:AF114" si="22">N103*O103</f>
        <v>0</v>
      </c>
    </row>
    <row r="104" spans="1:32" hidden="1" x14ac:dyDescent="0.25">
      <c r="A104" s="1470"/>
      <c r="B104" s="1457"/>
      <c r="C104" s="1442"/>
      <c r="D104" s="1443"/>
      <c r="E104" s="1446"/>
      <c r="F104" s="1446"/>
      <c r="G104" s="557"/>
      <c r="H104" s="861"/>
      <c r="I104" s="50"/>
      <c r="J104" s="47"/>
      <c r="K104" s="46"/>
      <c r="L104" s="266"/>
      <c r="M104" s="790"/>
      <c r="N104" s="41"/>
      <c r="O104" s="838"/>
      <c r="P104" s="835"/>
      <c r="Q104" s="271"/>
      <c r="R104" s="1501"/>
      <c r="S104" s="1459"/>
      <c r="T104" s="1502"/>
      <c r="U104" s="268">
        <f>IF(OR(P104="",M104=Paramétrage!$C$10,M104=Paramétrage!$C$13,M104=Paramétrage!$C$17,M104=Paramétrage!$C$20,M104=Paramétrage!$C$24,M104=Paramétrage!$C$27,AND(M104&lt;&gt;Paramétrage!$C$9,Q104="Mut+ext")),0,ROUNDUP(O104/P104,0))</f>
        <v>0</v>
      </c>
      <c r="V104" s="624">
        <f>IF(OR(M104="",Q104="Mut+ext"),0,IF(VLOOKUP(M104,Paramétrage!$C$6:$E$29,2,0)=0,0,IF(P104="","saisir capacité",N104*U104*VLOOKUP(M104,Paramétrage!$C$6:$E$29,2,0))))</f>
        <v>0</v>
      </c>
      <c r="W104" s="625"/>
      <c r="X104" s="626">
        <f t="shared" si="21"/>
        <v>0</v>
      </c>
      <c r="Y104" s="74">
        <f>IF(OR(M104="",Q104="Mut+ext"),0,IF(ISERROR(W104+V104*VLOOKUP(M104,Paramétrage!$C$6:$E$29,3,0))=TRUE,X104,W104+V104*VLOOKUP(M104,Paramétrage!$C$6:$E$29,3,0)))</f>
        <v>0</v>
      </c>
      <c r="Z104" s="1458"/>
      <c r="AA104" s="1459"/>
      <c r="AB104" s="1459"/>
      <c r="AC104" s="583"/>
      <c r="AD104" s="646"/>
      <c r="AE104" s="582">
        <f>IF(G104="",0,IF(K104="",0,IF(SUMIF(G103:G114,G104,O103:O114)=0,0,IF(OR(L104="",K104="obligatoire"),AF104/SUMIF(G103:G114,G104,O103:O114),AF104/(SUMIF(G103:G114,G104,O103:O114)/L104)))))</f>
        <v>0</v>
      </c>
      <c r="AF104" s="922">
        <f t="shared" si="22"/>
        <v>0</v>
      </c>
    </row>
    <row r="105" spans="1:32" hidden="1" x14ac:dyDescent="0.25">
      <c r="A105" s="1470"/>
      <c r="B105" s="1457"/>
      <c r="C105" s="1442"/>
      <c r="D105" s="1443"/>
      <c r="E105" s="1446"/>
      <c r="F105" s="1446"/>
      <c r="G105" s="557"/>
      <c r="H105" s="861"/>
      <c r="I105" s="123"/>
      <c r="J105" s="47"/>
      <c r="K105" s="46"/>
      <c r="L105" s="266"/>
      <c r="M105" s="790"/>
      <c r="N105" s="41"/>
      <c r="O105" s="837"/>
      <c r="P105" s="835"/>
      <c r="Q105" s="271"/>
      <c r="R105" s="1501"/>
      <c r="S105" s="1459"/>
      <c r="T105" s="1502"/>
      <c r="U105" s="268">
        <f>IF(OR(P105="",M105=Paramétrage!$C$10,M105=Paramétrage!$C$13,M105=Paramétrage!$C$17,M105=Paramétrage!$C$20,M105=Paramétrage!$C$24,M105=Paramétrage!$C$27,AND(M105&lt;&gt;Paramétrage!$C$9,Q105="Mut+ext")),0,ROUNDUP(O105/P105,0))</f>
        <v>0</v>
      </c>
      <c r="V105" s="624">
        <f>IF(OR(M105="",Q105="Mut+ext"),0,IF(VLOOKUP(M105,Paramétrage!$C$6:$E$29,2,0)=0,0,IF(P105="","saisir capacité",N105*U105*VLOOKUP(M105,Paramétrage!$C$6:$E$29,2,0))))</f>
        <v>0</v>
      </c>
      <c r="W105" s="625"/>
      <c r="X105" s="626">
        <f t="shared" si="21"/>
        <v>0</v>
      </c>
      <c r="Y105" s="74">
        <f>IF(OR(M105="",Q105="Mut+ext"),0,IF(ISERROR(W105+V105*VLOOKUP(M105,Paramétrage!$C$6:$E$29,3,0))=TRUE,X105,W105+V105*VLOOKUP(M105,Paramétrage!$C$6:$E$29,3,0)))</f>
        <v>0</v>
      </c>
      <c r="Z105" s="1458"/>
      <c r="AA105" s="1459"/>
      <c r="AB105" s="1459"/>
      <c r="AC105" s="583"/>
      <c r="AD105" s="646"/>
      <c r="AE105" s="582">
        <f>IF(G105="",0,IF(K105="",0,IF(SUMIF(G99:G110,G105,O99:O110)=0,0,IF(OR(L105="",K105="obligatoire"),AF105/SUMIF(G99:G110,G105,O99:O110),AF105/(SUMIF(G99:G110,G105,O99:O110)/L105)))))</f>
        <v>0</v>
      </c>
      <c r="AF105" s="922">
        <f>N105*O105</f>
        <v>0</v>
      </c>
    </row>
    <row r="106" spans="1:32" hidden="1" x14ac:dyDescent="0.25">
      <c r="A106" s="1470"/>
      <c r="B106" s="1457"/>
      <c r="C106" s="1442"/>
      <c r="D106" s="1443"/>
      <c r="E106" s="1446"/>
      <c r="F106" s="1446"/>
      <c r="G106" s="862"/>
      <c r="H106" s="861"/>
      <c r="I106" s="123"/>
      <c r="J106" s="47"/>
      <c r="K106" s="46"/>
      <c r="L106" s="266"/>
      <c r="M106" s="790"/>
      <c r="N106" s="41"/>
      <c r="O106" s="834"/>
      <c r="P106" s="835"/>
      <c r="Q106" s="271"/>
      <c r="R106" s="1501"/>
      <c r="S106" s="1459"/>
      <c r="T106" s="1502"/>
      <c r="U106" s="268">
        <f>IF(OR(P106="",M106=Paramétrage!$C$10,M106=Paramétrage!$C$13,M106=Paramétrage!$C$17,M106=Paramétrage!$C$20,M106=Paramétrage!$C$24,M106=Paramétrage!$C$27,AND(M106&lt;&gt;Paramétrage!$C$9,Q106="Mut+ext")),0,ROUNDUP(O106/P106,0))</f>
        <v>0</v>
      </c>
      <c r="V106" s="624">
        <f>IF(OR(M106="",Q106="Mut+ext"),0,IF(VLOOKUP(M106,Paramétrage!$C$6:$E$29,2,0)=0,0,IF(P106="","saisir capacité",N106*U106*VLOOKUP(M106,Paramétrage!$C$6:$E$29,2,0))))</f>
        <v>0</v>
      </c>
      <c r="W106" s="625"/>
      <c r="X106" s="626">
        <f t="shared" si="21"/>
        <v>0</v>
      </c>
      <c r="Y106" s="74">
        <f>IF(OR(M106="",Q106="Mut+ext"),0,IF(ISERROR(W106+V106*VLOOKUP(M106,Paramétrage!$C$6:$E$29,3,0))=TRUE,X106,W106+V106*VLOOKUP(M106,Paramétrage!$C$6:$E$29,3,0)))</f>
        <v>0</v>
      </c>
      <c r="Z106" s="1458"/>
      <c r="AA106" s="1459"/>
      <c r="AB106" s="1459"/>
      <c r="AC106" s="583"/>
      <c r="AD106" s="646"/>
      <c r="AE106" s="582">
        <f>IF(G106="",0,IF(K106="",0,IF(SUMIF(G99:G110,G106,O99:O110)=0,0,IF(OR(L106="",K106="obligatoire"),AF106/SUMIF(G99:G110,G106,O99:O110),AF106/(SUMIF(G99:G110,G106,O99:O110)/L106)))))</f>
        <v>0</v>
      </c>
      <c r="AF106" s="922">
        <f>N106*O106</f>
        <v>0</v>
      </c>
    </row>
    <row r="107" spans="1:32" hidden="1" x14ac:dyDescent="0.25">
      <c r="A107" s="1470"/>
      <c r="B107" s="1457"/>
      <c r="C107" s="1442"/>
      <c r="D107" s="1443"/>
      <c r="E107" s="1446"/>
      <c r="F107" s="1446"/>
      <c r="G107" s="557"/>
      <c r="H107" s="861"/>
      <c r="I107" s="123"/>
      <c r="J107" s="47"/>
      <c r="K107" s="46"/>
      <c r="L107" s="266"/>
      <c r="M107" s="790"/>
      <c r="N107" s="41"/>
      <c r="O107" s="837"/>
      <c r="P107" s="835"/>
      <c r="Q107" s="271"/>
      <c r="R107" s="1501"/>
      <c r="S107" s="1459"/>
      <c r="T107" s="1502"/>
      <c r="U107" s="268">
        <f>IF(OR(P107="",M107=Paramétrage!$C$10,M107=Paramétrage!$C$13,M107=Paramétrage!$C$17,M107=Paramétrage!$C$20,M107=Paramétrage!$C$24,M107=Paramétrage!$C$27,AND(M107&lt;&gt;Paramétrage!$C$9,Q107="Mut+ext")),0,ROUNDUP(O107/P107,0))</f>
        <v>0</v>
      </c>
      <c r="V107" s="624">
        <f>IF(OR(M107="",Q107="Mut+ext"),0,IF(VLOOKUP(M107,Paramétrage!$C$6:$E$29,2,0)=0,0,IF(P107="","saisir capacité",N107*U107*VLOOKUP(M107,Paramétrage!$C$6:$E$29,2,0))))</f>
        <v>0</v>
      </c>
      <c r="W107" s="625"/>
      <c r="X107" s="626">
        <f t="shared" si="21"/>
        <v>0</v>
      </c>
      <c r="Y107" s="74">
        <f>IF(OR(M107="",Q107="Mut+ext"),0,IF(ISERROR(W107+V107*VLOOKUP(M107,Paramétrage!$C$6:$E$29,3,0))=TRUE,X107,W107+V107*VLOOKUP(M107,Paramétrage!$C$6:$E$29,3,0)))</f>
        <v>0</v>
      </c>
      <c r="Z107" s="1458"/>
      <c r="AA107" s="1459"/>
      <c r="AB107" s="1459"/>
      <c r="AC107" s="583"/>
      <c r="AD107" s="646"/>
      <c r="AE107" s="582">
        <f>IF(G107="",0,IF(K107="",0,IF(SUMIF(G99:G110,G107,O99:O110)=0,0,IF(OR(L107="",K107="obligatoire"),AF107/SUMIF(G99:G110,G107,O99:O110),AF107/(SUMIF(G99:G110,G107,O99:O110)/L107)))))</f>
        <v>0</v>
      </c>
      <c r="AF107" s="922">
        <f>N107*O107</f>
        <v>0</v>
      </c>
    </row>
    <row r="108" spans="1:32" hidden="1" x14ac:dyDescent="0.25">
      <c r="A108" s="1470"/>
      <c r="B108" s="1457"/>
      <c r="C108" s="1442"/>
      <c r="D108" s="1443"/>
      <c r="E108" s="1446"/>
      <c r="F108" s="1446"/>
      <c r="G108" s="557"/>
      <c r="H108" s="861"/>
      <c r="I108" s="123"/>
      <c r="J108" s="47"/>
      <c r="K108" s="46"/>
      <c r="L108" s="266"/>
      <c r="M108" s="790"/>
      <c r="N108" s="41"/>
      <c r="O108" s="834"/>
      <c r="P108" s="835"/>
      <c r="Q108" s="271"/>
      <c r="R108" s="1501"/>
      <c r="S108" s="1459"/>
      <c r="T108" s="1502"/>
      <c r="U108" s="268">
        <f>IF(OR(P108="",M108=Paramétrage!$C$10,M108=Paramétrage!$C$13,M108=Paramétrage!$C$17,M108=Paramétrage!$C$20,M108=Paramétrage!$C$24,M108=Paramétrage!$C$27,AND(M108&lt;&gt;Paramétrage!$C$9,Q108="Mut+ext")),0,ROUNDUP(O108/P108,0))</f>
        <v>0</v>
      </c>
      <c r="V108" s="624">
        <f>IF(OR(M108="",Q108="Mut+ext"),0,IF(VLOOKUP(M108,Paramétrage!$C$6:$E$29,2,0)=0,0,IF(P108="","saisir capacité",N108*U108*VLOOKUP(M108,Paramétrage!$C$6:$E$29,2,0))))</f>
        <v>0</v>
      </c>
      <c r="W108" s="625"/>
      <c r="X108" s="626">
        <f t="shared" si="21"/>
        <v>0</v>
      </c>
      <c r="Y108" s="74">
        <f>IF(OR(M108="",Q108="Mut+ext"),0,IF(ISERROR(W108+V108*VLOOKUP(M108,Paramétrage!$C$6:$E$29,3,0))=TRUE,X108,W108+V108*VLOOKUP(M108,Paramétrage!$C$6:$E$29,3,0)))</f>
        <v>0</v>
      </c>
      <c r="Z108" s="1458"/>
      <c r="AA108" s="1459"/>
      <c r="AB108" s="1459"/>
      <c r="AC108" s="583"/>
      <c r="AD108" s="646"/>
      <c r="AE108" s="582">
        <f>IF(G108="",0,IF(K108="",0,IF(SUMIF(G99:G110,G108,O99:O110)=0,0,IF(OR(L108="",K108="obligatoire"),AF108/SUMIF(G99:G110,G108,O99:O110),AF108/(SUMIF(G99:G110,G108,O99:O110)/L108)))))</f>
        <v>0</v>
      </c>
      <c r="AF108" s="922">
        <f>N108*O108</f>
        <v>0</v>
      </c>
    </row>
    <row r="109" spans="1:32" hidden="1" x14ac:dyDescent="0.25">
      <c r="A109" s="1470"/>
      <c r="B109" s="1457"/>
      <c r="C109" s="1442"/>
      <c r="D109" s="1443"/>
      <c r="E109" s="1446"/>
      <c r="F109" s="1446"/>
      <c r="G109" s="557"/>
      <c r="H109" s="861"/>
      <c r="I109" s="123"/>
      <c r="J109" s="47"/>
      <c r="K109" s="46"/>
      <c r="L109" s="266"/>
      <c r="M109" s="790"/>
      <c r="N109" s="41"/>
      <c r="O109" s="837"/>
      <c r="P109" s="835"/>
      <c r="Q109" s="271"/>
      <c r="R109" s="1501"/>
      <c r="S109" s="1459"/>
      <c r="T109" s="1502"/>
      <c r="U109" s="268">
        <f>IF(OR(P109="",M109=Paramétrage!$C$10,M109=Paramétrage!$C$13,M109=Paramétrage!$C$17,M109=Paramétrage!$C$20,M109=Paramétrage!$C$24,M109=Paramétrage!$C$27,AND(M109&lt;&gt;Paramétrage!$C$9,Q109="Mut+ext")),0,ROUNDUP(O109/P109,0))</f>
        <v>0</v>
      </c>
      <c r="V109" s="624">
        <f>IF(OR(M109="",Q109="Mut+ext"),0,IF(VLOOKUP(M109,Paramétrage!$C$6:$E$29,2,0)=0,0,IF(P109="","saisir capacité",N109*U109*VLOOKUP(M109,Paramétrage!$C$6:$E$29,2,0))))</f>
        <v>0</v>
      </c>
      <c r="W109" s="625"/>
      <c r="X109" s="626">
        <f t="shared" si="21"/>
        <v>0</v>
      </c>
      <c r="Y109" s="74">
        <f>IF(OR(M109="",Q109="Mut+ext"),0,IF(ISERROR(W109+V109*VLOOKUP(M109,Paramétrage!$C$6:$E$29,3,0))=TRUE,X109,W109+V109*VLOOKUP(M109,Paramétrage!$C$6:$E$29,3,0)))</f>
        <v>0</v>
      </c>
      <c r="Z109" s="1458"/>
      <c r="AA109" s="1459"/>
      <c r="AB109" s="1459"/>
      <c r="AC109" s="583"/>
      <c r="AD109" s="646"/>
      <c r="AE109" s="582">
        <f>IF(G109="",0,IF(K109="",0,IF(SUMIF(G103:G114,G109,O103:O114)=0,0,IF(OR(L109="",K109="obligatoire"),AF109/SUMIF(G103:G114,G109,O103:O114),AF109/(SUMIF(G103:G114,G109,O103:O114)/L109)))))</f>
        <v>0</v>
      </c>
      <c r="AF109" s="922">
        <f t="shared" si="22"/>
        <v>0</v>
      </c>
    </row>
    <row r="110" spans="1:32" hidden="1" x14ac:dyDescent="0.25">
      <c r="A110" s="1470"/>
      <c r="B110" s="1457"/>
      <c r="C110" s="1442"/>
      <c r="D110" s="1443"/>
      <c r="E110" s="1446"/>
      <c r="F110" s="1446"/>
      <c r="G110" s="862"/>
      <c r="H110" s="861"/>
      <c r="I110" s="123"/>
      <c r="J110" s="47"/>
      <c r="K110" s="46"/>
      <c r="L110" s="266"/>
      <c r="M110" s="790"/>
      <c r="N110" s="41"/>
      <c r="O110" s="834"/>
      <c r="P110" s="835"/>
      <c r="Q110" s="271"/>
      <c r="R110" s="1501"/>
      <c r="S110" s="1459"/>
      <c r="T110" s="1502"/>
      <c r="U110" s="268">
        <f>IF(OR(P110="",M110=Paramétrage!$C$10,M110=Paramétrage!$C$13,M110=Paramétrage!$C$17,M110=Paramétrage!$C$20,M110=Paramétrage!$C$24,M110=Paramétrage!$C$27,AND(M110&lt;&gt;Paramétrage!$C$9,Q110="Mut+ext")),0,ROUNDUP(O110/P110,0))</f>
        <v>0</v>
      </c>
      <c r="V110" s="624">
        <f>IF(OR(M110="",Q110="Mut+ext"),0,IF(VLOOKUP(M110,Paramétrage!$C$6:$E$29,2,0)=0,0,IF(P110="","saisir capacité",N110*U110*VLOOKUP(M110,Paramétrage!$C$6:$E$29,2,0))))</f>
        <v>0</v>
      </c>
      <c r="W110" s="625"/>
      <c r="X110" s="626">
        <f t="shared" si="21"/>
        <v>0</v>
      </c>
      <c r="Y110" s="74">
        <f>IF(OR(M110="",Q110="Mut+ext"),0,IF(ISERROR(W110+V110*VLOOKUP(M110,Paramétrage!$C$6:$E$29,3,0))=TRUE,X110,W110+V110*VLOOKUP(M110,Paramétrage!$C$6:$E$29,3,0)))</f>
        <v>0</v>
      </c>
      <c r="Z110" s="1458"/>
      <c r="AA110" s="1459"/>
      <c r="AB110" s="1459"/>
      <c r="AC110" s="583"/>
      <c r="AD110" s="646"/>
      <c r="AE110" s="582">
        <f>IF(G110="",0,IF(K110="",0,IF(SUMIF(G103:G114,G110,O103:O114)=0,0,IF(OR(L110="",K110="obligatoire"),AF110/SUMIF(G103:G114,G110,O103:O114),AF110/(SUMIF(G103:G114,G110,O103:O114)/L110)))))</f>
        <v>0</v>
      </c>
      <c r="AF110" s="922">
        <f t="shared" si="22"/>
        <v>0</v>
      </c>
    </row>
    <row r="111" spans="1:32" hidden="1" x14ac:dyDescent="0.25">
      <c r="A111" s="1470"/>
      <c r="B111" s="1457"/>
      <c r="C111" s="1442"/>
      <c r="D111" s="1443"/>
      <c r="E111" s="1446"/>
      <c r="F111" s="1446"/>
      <c r="G111" s="557"/>
      <c r="H111" s="836"/>
      <c r="I111" s="123"/>
      <c r="J111" s="47"/>
      <c r="K111" s="46"/>
      <c r="L111" s="266"/>
      <c r="M111" s="790"/>
      <c r="N111" s="41"/>
      <c r="O111" s="837"/>
      <c r="P111" s="835"/>
      <c r="Q111" s="271"/>
      <c r="R111" s="1501"/>
      <c r="S111" s="1459"/>
      <c r="T111" s="1502"/>
      <c r="U111" s="268">
        <f>IF(OR(P111="",M111=Paramétrage!$C$10,M111=Paramétrage!$C$13,M111=Paramétrage!$C$17,M111=Paramétrage!$C$20,M111=Paramétrage!$C$24,M111=Paramétrage!$C$27,AND(M111&lt;&gt;Paramétrage!$C$9,Q111="Mut+ext")),0,ROUNDUP(O111/P111,0))</f>
        <v>0</v>
      </c>
      <c r="V111" s="624">
        <f>IF(OR(M111="",Q111="Mut+ext"),0,IF(VLOOKUP(M111,Paramétrage!$C$6:$E$29,2,0)=0,0,IF(P111="","saisir capacité",N111*U111*VLOOKUP(M111,Paramétrage!$C$6:$E$29,2,0))))</f>
        <v>0</v>
      </c>
      <c r="W111" s="625"/>
      <c r="X111" s="626">
        <f t="shared" si="21"/>
        <v>0</v>
      </c>
      <c r="Y111" s="74">
        <f>IF(OR(M111="",Q111="Mut+ext"),0,IF(ISERROR(W111+V111*VLOOKUP(M111,Paramétrage!$C$6:$E$29,3,0))=TRUE,X111,W111+V111*VLOOKUP(M111,Paramétrage!$C$6:$E$29,3,0)))</f>
        <v>0</v>
      </c>
      <c r="Z111" s="1458"/>
      <c r="AA111" s="1459"/>
      <c r="AB111" s="1459"/>
      <c r="AC111" s="583"/>
      <c r="AD111" s="646"/>
      <c r="AE111" s="582">
        <f>IF(G111="",0,IF(K111="",0,IF(SUMIF(G103:G114,G111,O103:O114)=0,0,IF(OR(L111="",K111="obligatoire"),AF111/SUMIF(G103:G114,G111,O103:O114),AF111/(SUMIF(G103:G114,G111,O103:O114)/L111)))))</f>
        <v>0</v>
      </c>
      <c r="AF111" s="922">
        <f t="shared" si="22"/>
        <v>0</v>
      </c>
    </row>
    <row r="112" spans="1:32" hidden="1" x14ac:dyDescent="0.25">
      <c r="A112" s="1470"/>
      <c r="B112" s="1457"/>
      <c r="C112" s="1442"/>
      <c r="D112" s="1443"/>
      <c r="E112" s="1446"/>
      <c r="F112" s="1446"/>
      <c r="G112" s="557"/>
      <c r="H112" s="836"/>
      <c r="I112" s="123"/>
      <c r="J112" s="47"/>
      <c r="K112" s="46"/>
      <c r="L112" s="266"/>
      <c r="M112" s="790"/>
      <c r="N112" s="41"/>
      <c r="O112" s="834"/>
      <c r="P112" s="835"/>
      <c r="Q112" s="271"/>
      <c r="R112" s="1501"/>
      <c r="S112" s="1459"/>
      <c r="T112" s="1502"/>
      <c r="U112" s="268">
        <f>IF(OR(P112="",M112=Paramétrage!$C$10,M112=Paramétrage!$C$13,M112=Paramétrage!$C$17,M112=Paramétrage!$C$20,M112=Paramétrage!$C$24,M112=Paramétrage!$C$27,AND(M112&lt;&gt;Paramétrage!$C$9,Q112="Mut+ext")),0,ROUNDUP(O112/P112,0))</f>
        <v>0</v>
      </c>
      <c r="V112" s="624">
        <f>IF(OR(M112="",Q112="Mut+ext"),0,IF(VLOOKUP(M112,Paramétrage!$C$6:$E$29,2,0)=0,0,IF(P112="","saisir capacité",N112*U112*VLOOKUP(M112,Paramétrage!$C$6:$E$29,2,0))))</f>
        <v>0</v>
      </c>
      <c r="W112" s="625"/>
      <c r="X112" s="626">
        <f t="shared" si="21"/>
        <v>0</v>
      </c>
      <c r="Y112" s="74">
        <f>IF(OR(M112="",Q112="Mut+ext"),0,IF(ISERROR(W112+V112*VLOOKUP(M112,Paramétrage!$C$6:$E$29,3,0))=TRUE,X112,W112+V112*VLOOKUP(M112,Paramétrage!$C$6:$E$29,3,0)))</f>
        <v>0</v>
      </c>
      <c r="Z112" s="1458"/>
      <c r="AA112" s="1459"/>
      <c r="AB112" s="1459"/>
      <c r="AC112" s="583"/>
      <c r="AD112" s="646"/>
      <c r="AE112" s="582">
        <f>IF(G112="",0,IF(K112="",0,IF(SUMIF(G103:G114,G112,O103:O114)=0,0,IF(OR(L112="",K112="obligatoire"),AF112/SUMIF(G103:G114,G112,O103:O114),AF112/(SUMIF(G103:G114,G112,O103:O114)/L112)))))</f>
        <v>0</v>
      </c>
      <c r="AF112" s="922">
        <f t="shared" si="22"/>
        <v>0</v>
      </c>
    </row>
    <row r="113" spans="1:32" hidden="1" x14ac:dyDescent="0.25">
      <c r="A113" s="1470"/>
      <c r="B113" s="1457"/>
      <c r="C113" s="1442"/>
      <c r="D113" s="1443"/>
      <c r="E113" s="1446"/>
      <c r="F113" s="1446"/>
      <c r="G113" s="557"/>
      <c r="H113" s="836"/>
      <c r="I113" s="123"/>
      <c r="J113" s="47"/>
      <c r="K113" s="46"/>
      <c r="L113" s="266"/>
      <c r="M113" s="790"/>
      <c r="N113" s="41"/>
      <c r="O113" s="837"/>
      <c r="P113" s="835"/>
      <c r="Q113" s="271"/>
      <c r="R113" s="1501"/>
      <c r="S113" s="1459"/>
      <c r="T113" s="1502"/>
      <c r="U113" s="268">
        <f>IF(OR(P113="",M113=Paramétrage!$C$10,M113=Paramétrage!$C$13,M113=Paramétrage!$C$17,M113=Paramétrage!$C$20,M113=Paramétrage!$C$24,M113=Paramétrage!$C$27,AND(M113&lt;&gt;Paramétrage!$C$9,Q113="Mut+ext")),0,ROUNDUP(O113/P113,0))</f>
        <v>0</v>
      </c>
      <c r="V113" s="624">
        <f>IF(OR(M113="",Q113="Mut+ext"),0,IF(VLOOKUP(M113,Paramétrage!$C$6:$E$29,2,0)=0,0,IF(P113="","saisir capacité",N113*U113*VLOOKUP(M113,Paramétrage!$C$6:$E$29,2,0))))</f>
        <v>0</v>
      </c>
      <c r="W113" s="625"/>
      <c r="X113" s="626">
        <f t="shared" si="21"/>
        <v>0</v>
      </c>
      <c r="Y113" s="74">
        <f>IF(OR(M113="",Q113="Mut+ext"),0,IF(ISERROR(W113+V113*VLOOKUP(M113,Paramétrage!$C$6:$E$29,3,0))=TRUE,X113,W113+V113*VLOOKUP(M113,Paramétrage!$C$6:$E$29,3,0)))</f>
        <v>0</v>
      </c>
      <c r="Z113" s="1458"/>
      <c r="AA113" s="1459"/>
      <c r="AB113" s="1459"/>
      <c r="AC113" s="583"/>
      <c r="AD113" s="646"/>
      <c r="AE113" s="582">
        <f>IF(G113="",0,IF(K113="",0,IF(SUMIF(G103:G114,G113,O103:O114)=0,0,IF(OR(L113="",K113="obligatoire"),AF113/SUMIF(G103:G114,G113,O103:O114),AF113/(SUMIF(G103:G114,G113,O103:O114)/L113)))))</f>
        <v>0</v>
      </c>
      <c r="AF113" s="922">
        <f t="shared" si="22"/>
        <v>0</v>
      </c>
    </row>
    <row r="114" spans="1:32" hidden="1" x14ac:dyDescent="0.25">
      <c r="A114" s="1470"/>
      <c r="B114" s="1457"/>
      <c r="C114" s="1444"/>
      <c r="D114" s="1445"/>
      <c r="E114" s="1447"/>
      <c r="F114" s="1447"/>
      <c r="G114" s="557"/>
      <c r="H114" s="836"/>
      <c r="I114" s="123"/>
      <c r="J114" s="47"/>
      <c r="K114" s="46"/>
      <c r="L114" s="266"/>
      <c r="M114" s="790"/>
      <c r="N114" s="41"/>
      <c r="O114" s="838"/>
      <c r="P114" s="835"/>
      <c r="Q114" s="271"/>
      <c r="R114" s="1501"/>
      <c r="S114" s="1459"/>
      <c r="T114" s="1502"/>
      <c r="U114" s="268">
        <f>IF(OR(P114="",M114=Paramétrage!$C$10,M114=Paramétrage!$C$13,M114=Paramétrage!$C$17,M114=Paramétrage!$C$20,M114=Paramétrage!$C$24,M114=Paramétrage!$C$27,AND(M114&lt;&gt;Paramétrage!$C$9,Q114="Mut+ext")),0,ROUNDUP(O114/P114,0))</f>
        <v>0</v>
      </c>
      <c r="V114" s="624">
        <f>IF(OR(M114="",Q114="Mut+ext"),0,IF(VLOOKUP(M114,Paramétrage!$C$6:$E$29,2,0)=0,0,IF(P114="","saisir capacité",N114*U114*VLOOKUP(M114,Paramétrage!$C$6:$E$29,2,0))))</f>
        <v>0</v>
      </c>
      <c r="W114" s="625"/>
      <c r="X114" s="626">
        <f t="shared" si="21"/>
        <v>0</v>
      </c>
      <c r="Y114" s="74">
        <f>IF(OR(M114="",Q114="Mut+ext"),0,IF(ISERROR(W114+V114*VLOOKUP(M114,Paramétrage!$C$6:$E$29,3,0))=TRUE,X114,W114+V114*VLOOKUP(M114,Paramétrage!$C$6:$E$29,3,0)))</f>
        <v>0</v>
      </c>
      <c r="Z114" s="1458"/>
      <c r="AA114" s="1459"/>
      <c r="AB114" s="1459"/>
      <c r="AC114" s="583"/>
      <c r="AD114" s="646"/>
      <c r="AE114" s="582">
        <f>IF(G114="",0,IF(K114="",0,IF(SUMIF(G103:G114,G114,O103:O114)=0,0,IF(OR(L114="",K114="obligatoire"),AF114/SUMIF(G103:G114,G114,O103:O114),AF114/(SUMIF(G103:G114,G114,O103:O114)/L114)))))</f>
        <v>0</v>
      </c>
      <c r="AF114" s="922">
        <f t="shared" si="22"/>
        <v>0</v>
      </c>
    </row>
    <row r="115" spans="1:32" hidden="1" x14ac:dyDescent="0.25">
      <c r="A115" s="1470"/>
      <c r="B115" s="1457"/>
      <c r="C115" s="988"/>
      <c r="D115" s="989"/>
      <c r="E115" s="839"/>
      <c r="F115" s="839"/>
      <c r="G115" s="839"/>
      <c r="H115" s="840"/>
      <c r="I115" s="124"/>
      <c r="J115" s="94"/>
      <c r="K115" s="58"/>
      <c r="L115" s="273"/>
      <c r="M115" s="841"/>
      <c r="N115" s="60">
        <f>AE115</f>
        <v>0</v>
      </c>
      <c r="O115" s="842"/>
      <c r="P115" s="842"/>
      <c r="Q115" s="274"/>
      <c r="R115" s="275"/>
      <c r="S115" s="275"/>
      <c r="T115" s="276"/>
      <c r="U115" s="277"/>
      <c r="V115" s="844">
        <f>SUM(V103:V114)</f>
        <v>0</v>
      </c>
      <c r="W115" s="841">
        <f>SUM(W103:W114)</f>
        <v>0</v>
      </c>
      <c r="X115" s="845">
        <f>SUM(X103:X114)</f>
        <v>0</v>
      </c>
      <c r="Y115" s="64">
        <f>SUM(Y103:Y114)</f>
        <v>0</v>
      </c>
      <c r="Z115" s="278"/>
      <c r="AA115" s="279"/>
      <c r="AB115" s="279"/>
      <c r="AC115" s="584"/>
      <c r="AD115" s="585"/>
      <c r="AE115" s="586">
        <f>SUM(AE103:AE114)</f>
        <v>0</v>
      </c>
      <c r="AF115" s="576">
        <f>SUM(AF103:AF114)</f>
        <v>0</v>
      </c>
    </row>
    <row r="116" spans="1:32" hidden="1" x14ac:dyDescent="0.25">
      <c r="A116" s="1470"/>
      <c r="B116" s="1457" t="s">
        <v>127</v>
      </c>
      <c r="C116" s="1440"/>
      <c r="D116" s="1441"/>
      <c r="E116" s="1446"/>
      <c r="F116" s="1446"/>
      <c r="G116" s="557" t="s">
        <v>128</v>
      </c>
      <c r="H116" s="604"/>
      <c r="I116" s="50"/>
      <c r="J116" s="47"/>
      <c r="K116" s="55"/>
      <c r="L116" s="266"/>
      <c r="M116" s="790"/>
      <c r="N116" s="42"/>
      <c r="O116" s="837"/>
      <c r="P116" s="835"/>
      <c r="Q116" s="267"/>
      <c r="R116" s="1501"/>
      <c r="S116" s="1459"/>
      <c r="T116" s="1502"/>
      <c r="U116" s="268">
        <f>IF(OR(P116="",M116=Paramétrage!$C$10,M116=Paramétrage!$C$13,M116=Paramétrage!$C$17,M116=Paramétrage!$C$20,M116=Paramétrage!$C$24,M116=Paramétrage!$C$27,AND(M116&lt;&gt;Paramétrage!$C$9,Q116="Mut+ext")),0,ROUNDUP(O116/P116,0))</f>
        <v>0</v>
      </c>
      <c r="V116" s="624">
        <f>IF(OR(M116="",Q116="Mut+ext"),0,IF(VLOOKUP(M116,Paramétrage!$C$6:$E$29,2,0)=0,0,IF(P116="","saisir capacité",N116*U116*VLOOKUP(M116,Paramétrage!$C$6:$E$29,2,0))))</f>
        <v>0</v>
      </c>
      <c r="W116" s="625"/>
      <c r="X116" s="626">
        <f t="shared" ref="X116:X127" si="23">IF(OR(M116="",Q116="Mut+ext"),0,IF(ISERROR(V116+W116)=TRUE,V116,V116+W116))</f>
        <v>0</v>
      </c>
      <c r="Y116" s="74">
        <f>IF(OR(M116="",Q116="Mut+ext"),0,IF(ISERROR(W116+V116*VLOOKUP(M116,Paramétrage!$C$6:$E$29,3,0))=TRUE,X116,W116+V116*VLOOKUP(M116,Paramétrage!$C$6:$E$29,3,0)))</f>
        <v>0</v>
      </c>
      <c r="Z116" s="1458"/>
      <c r="AA116" s="1459"/>
      <c r="AB116" s="1459"/>
      <c r="AC116" s="583"/>
      <c r="AD116" s="646"/>
      <c r="AE116" s="582">
        <f>IF(G116="",0,IF(K116="",0,IF(SUMIF(G116:G127,G116,O116:O127)=0,0,IF(OR(L116="",K116="obligatoire"),AF116/SUMIF(G116:G127,G116,O116:O127),AF116/(SUMIF(G116:G127,G116,O116:O127)/L116)))))</f>
        <v>0</v>
      </c>
      <c r="AF116" s="917">
        <f t="shared" ref="AF116:AF127" si="24">N116*O116</f>
        <v>0</v>
      </c>
    </row>
    <row r="117" spans="1:32" hidden="1" x14ac:dyDescent="0.25">
      <c r="A117" s="1470"/>
      <c r="B117" s="1457"/>
      <c r="C117" s="1442"/>
      <c r="D117" s="1443"/>
      <c r="E117" s="1446"/>
      <c r="F117" s="1446"/>
      <c r="G117" s="557"/>
      <c r="H117" s="861"/>
      <c r="I117" s="50"/>
      <c r="J117" s="47"/>
      <c r="K117" s="46"/>
      <c r="L117" s="266"/>
      <c r="M117" s="790"/>
      <c r="N117" s="41"/>
      <c r="O117" s="838"/>
      <c r="P117" s="835"/>
      <c r="Q117" s="271"/>
      <c r="R117" s="1501"/>
      <c r="S117" s="1459"/>
      <c r="T117" s="1502"/>
      <c r="U117" s="268">
        <f>IF(OR(P117="",M117=Paramétrage!$C$10,M117=Paramétrage!$C$13,M117=Paramétrage!$C$17,M117=Paramétrage!$C$20,M117=Paramétrage!$C$24,M117=Paramétrage!$C$27,AND(M117&lt;&gt;Paramétrage!$C$9,Q117="Mut+ext")),0,ROUNDUP(O117/P117,0))</f>
        <v>0</v>
      </c>
      <c r="V117" s="624">
        <f>IF(OR(M117="",Q117="Mut+ext"),0,IF(VLOOKUP(M117,Paramétrage!$C$6:$E$29,2,0)=0,0,IF(P117="","saisir capacité",N117*U117*VLOOKUP(M117,Paramétrage!$C$6:$E$29,2,0))))</f>
        <v>0</v>
      </c>
      <c r="W117" s="625"/>
      <c r="X117" s="626">
        <f t="shared" si="23"/>
        <v>0</v>
      </c>
      <c r="Y117" s="74">
        <f>IF(OR(M117="",Q117="Mut+ext"),0,IF(ISERROR(W117+V117*VLOOKUP(M117,Paramétrage!$C$6:$E$29,3,0))=TRUE,X117,W117+V117*VLOOKUP(M117,Paramétrage!$C$6:$E$29,3,0)))</f>
        <v>0</v>
      </c>
      <c r="Z117" s="1458"/>
      <c r="AA117" s="1459"/>
      <c r="AB117" s="1459"/>
      <c r="AC117" s="583"/>
      <c r="AD117" s="646"/>
      <c r="AE117" s="582">
        <f>IF(G117="",0,IF(K117="",0,IF(SUMIF(G116:G127,G117,O116:O127)=0,0,IF(OR(L117="",K117="obligatoire"),AF117/SUMIF(G116:G127,G117,O116:O127),AF117/(SUMIF(G116:G127,G117,O116:O127)/L117)))))</f>
        <v>0</v>
      </c>
      <c r="AF117" s="922">
        <f t="shared" si="24"/>
        <v>0</v>
      </c>
    </row>
    <row r="118" spans="1:32" hidden="1" x14ac:dyDescent="0.25">
      <c r="A118" s="1470"/>
      <c r="B118" s="1457"/>
      <c r="C118" s="1442"/>
      <c r="D118" s="1443"/>
      <c r="E118" s="1446"/>
      <c r="F118" s="1446"/>
      <c r="G118" s="557"/>
      <c r="H118" s="861"/>
      <c r="I118" s="123"/>
      <c r="J118" s="47"/>
      <c r="K118" s="46"/>
      <c r="L118" s="266"/>
      <c r="M118" s="790"/>
      <c r="N118" s="41"/>
      <c r="O118" s="837"/>
      <c r="P118" s="835"/>
      <c r="Q118" s="271"/>
      <c r="R118" s="1501"/>
      <c r="S118" s="1459"/>
      <c r="T118" s="1502"/>
      <c r="U118" s="268">
        <f>IF(OR(P118="",M118=Paramétrage!$C$10,M118=Paramétrage!$C$13,M118=Paramétrage!$C$17,M118=Paramétrage!$C$20,M118=Paramétrage!$C$24,M118=Paramétrage!$C$27,AND(M118&lt;&gt;Paramétrage!$C$9,Q118="Mut+ext")),0,ROUNDUP(O118/P118,0))</f>
        <v>0</v>
      </c>
      <c r="V118" s="624">
        <f>IF(OR(M118="",Q118="Mut+ext"),0,IF(VLOOKUP(M118,Paramétrage!$C$6:$E$29,2,0)=0,0,IF(P118="","saisir capacité",N118*U118*VLOOKUP(M118,Paramétrage!$C$6:$E$29,2,0))))</f>
        <v>0</v>
      </c>
      <c r="W118" s="625"/>
      <c r="X118" s="626">
        <f t="shared" si="23"/>
        <v>0</v>
      </c>
      <c r="Y118" s="74">
        <f>IF(OR(M118="",Q118="Mut+ext"),0,IF(ISERROR(W118+V118*VLOOKUP(M118,Paramétrage!$C$6:$E$29,3,0))=TRUE,X118,W118+V118*VLOOKUP(M118,Paramétrage!$C$6:$E$29,3,0)))</f>
        <v>0</v>
      </c>
      <c r="Z118" s="1458"/>
      <c r="AA118" s="1459"/>
      <c r="AB118" s="1459"/>
      <c r="AC118" s="583"/>
      <c r="AD118" s="646"/>
      <c r="AE118" s="582">
        <f>IF(G118="",0,IF(K118="",0,IF(SUMIF(G112:G123,G118,O112:O123)=0,0,IF(OR(L118="",K118="obligatoire"),AF118/SUMIF(G112:G123,G118,O112:O123),AF118/(SUMIF(G112:G123,G118,O112:O123)/L118)))))</f>
        <v>0</v>
      </c>
      <c r="AF118" s="922">
        <f>N118*O118</f>
        <v>0</v>
      </c>
    </row>
    <row r="119" spans="1:32" hidden="1" x14ac:dyDescent="0.25">
      <c r="A119" s="1470"/>
      <c r="B119" s="1457"/>
      <c r="C119" s="1442"/>
      <c r="D119" s="1443"/>
      <c r="E119" s="1446"/>
      <c r="F119" s="1446"/>
      <c r="G119" s="862"/>
      <c r="H119" s="861"/>
      <c r="I119" s="123"/>
      <c r="J119" s="47"/>
      <c r="K119" s="46"/>
      <c r="L119" s="266"/>
      <c r="M119" s="790"/>
      <c r="N119" s="41"/>
      <c r="O119" s="834"/>
      <c r="P119" s="835"/>
      <c r="Q119" s="271"/>
      <c r="R119" s="1501"/>
      <c r="S119" s="1459"/>
      <c r="T119" s="1502"/>
      <c r="U119" s="268">
        <f>IF(OR(P119="",M119=Paramétrage!$C$10,M119=Paramétrage!$C$13,M119=Paramétrage!$C$17,M119=Paramétrage!$C$20,M119=Paramétrage!$C$24,M119=Paramétrage!$C$27,AND(M119&lt;&gt;Paramétrage!$C$9,Q119="Mut+ext")),0,ROUNDUP(O119/P119,0))</f>
        <v>0</v>
      </c>
      <c r="V119" s="624">
        <f>IF(OR(M119="",Q119="Mut+ext"),0,IF(VLOOKUP(M119,Paramétrage!$C$6:$E$29,2,0)=0,0,IF(P119="","saisir capacité",N119*U119*VLOOKUP(M119,Paramétrage!$C$6:$E$29,2,0))))</f>
        <v>0</v>
      </c>
      <c r="W119" s="625"/>
      <c r="X119" s="626">
        <f t="shared" si="23"/>
        <v>0</v>
      </c>
      <c r="Y119" s="74">
        <f>IF(OR(M119="",Q119="Mut+ext"),0,IF(ISERROR(W119+V119*VLOOKUP(M119,Paramétrage!$C$6:$E$29,3,0))=TRUE,X119,W119+V119*VLOOKUP(M119,Paramétrage!$C$6:$E$29,3,0)))</f>
        <v>0</v>
      </c>
      <c r="Z119" s="1458"/>
      <c r="AA119" s="1459"/>
      <c r="AB119" s="1459"/>
      <c r="AC119" s="583"/>
      <c r="AD119" s="646"/>
      <c r="AE119" s="582">
        <f>IF(G119="",0,IF(K119="",0,IF(SUMIF(G112:G123,G119,O112:O123)=0,0,IF(OR(L119="",K119="obligatoire"),AF119/SUMIF(G112:G123,G119,O112:O123),AF119/(SUMIF(G112:G123,G119,O112:O123)/L119)))))</f>
        <v>0</v>
      </c>
      <c r="AF119" s="922">
        <f>N119*O119</f>
        <v>0</v>
      </c>
    </row>
    <row r="120" spans="1:32" hidden="1" x14ac:dyDescent="0.25">
      <c r="A120" s="1470"/>
      <c r="B120" s="1457"/>
      <c r="C120" s="1442"/>
      <c r="D120" s="1443"/>
      <c r="E120" s="1446"/>
      <c r="F120" s="1446"/>
      <c r="G120" s="557"/>
      <c r="H120" s="861"/>
      <c r="I120" s="123"/>
      <c r="J120" s="47"/>
      <c r="K120" s="46"/>
      <c r="L120" s="266"/>
      <c r="M120" s="790"/>
      <c r="N120" s="41"/>
      <c r="O120" s="837"/>
      <c r="P120" s="835"/>
      <c r="Q120" s="271"/>
      <c r="R120" s="1501"/>
      <c r="S120" s="1459"/>
      <c r="T120" s="1502"/>
      <c r="U120" s="268">
        <f>IF(OR(P120="",M120=Paramétrage!$C$10,M120=Paramétrage!$C$13,M120=Paramétrage!$C$17,M120=Paramétrage!$C$20,M120=Paramétrage!$C$24,M120=Paramétrage!$C$27,AND(M120&lt;&gt;Paramétrage!$C$9,Q120="Mut+ext")),0,ROUNDUP(O120/P120,0))</f>
        <v>0</v>
      </c>
      <c r="V120" s="624">
        <f>IF(OR(M120="",Q120="Mut+ext"),0,IF(VLOOKUP(M120,Paramétrage!$C$6:$E$29,2,0)=0,0,IF(P120="","saisir capacité",N120*U120*VLOOKUP(M120,Paramétrage!$C$6:$E$29,2,0))))</f>
        <v>0</v>
      </c>
      <c r="W120" s="625"/>
      <c r="X120" s="626">
        <f t="shared" si="23"/>
        <v>0</v>
      </c>
      <c r="Y120" s="74">
        <f>IF(OR(M120="",Q120="Mut+ext"),0,IF(ISERROR(W120+V120*VLOOKUP(M120,Paramétrage!$C$6:$E$29,3,0))=TRUE,X120,W120+V120*VLOOKUP(M120,Paramétrage!$C$6:$E$29,3,0)))</f>
        <v>0</v>
      </c>
      <c r="Z120" s="1458"/>
      <c r="AA120" s="1459"/>
      <c r="AB120" s="1459"/>
      <c r="AC120" s="583"/>
      <c r="AD120" s="646"/>
      <c r="AE120" s="582">
        <f>IF(G120="",0,IF(K120="",0,IF(SUMIF(G112:G123,G120,O112:O123)=0,0,IF(OR(L120="",K120="obligatoire"),AF120/SUMIF(G112:G123,G120,O112:O123),AF120/(SUMIF(G112:G123,G120,O112:O123)/L120)))))</f>
        <v>0</v>
      </c>
      <c r="AF120" s="922">
        <f>N120*O120</f>
        <v>0</v>
      </c>
    </row>
    <row r="121" spans="1:32" hidden="1" x14ac:dyDescent="0.25">
      <c r="A121" s="1470"/>
      <c r="B121" s="1457"/>
      <c r="C121" s="1442"/>
      <c r="D121" s="1443"/>
      <c r="E121" s="1446"/>
      <c r="F121" s="1446"/>
      <c r="G121" s="557"/>
      <c r="H121" s="861"/>
      <c r="I121" s="123"/>
      <c r="J121" s="47"/>
      <c r="K121" s="46"/>
      <c r="L121" s="266"/>
      <c r="M121" s="790"/>
      <c r="N121" s="41"/>
      <c r="O121" s="834"/>
      <c r="P121" s="835"/>
      <c r="Q121" s="271"/>
      <c r="R121" s="1501"/>
      <c r="S121" s="1459"/>
      <c r="T121" s="1502"/>
      <c r="U121" s="268">
        <f>IF(OR(P121="",M121=Paramétrage!$C$10,M121=Paramétrage!$C$13,M121=Paramétrage!$C$17,M121=Paramétrage!$C$20,M121=Paramétrage!$C$24,M121=Paramétrage!$C$27,AND(M121&lt;&gt;Paramétrage!$C$9,Q121="Mut+ext")),0,ROUNDUP(O121/P121,0))</f>
        <v>0</v>
      </c>
      <c r="V121" s="624">
        <f>IF(OR(M121="",Q121="Mut+ext"),0,IF(VLOOKUP(M121,Paramétrage!$C$6:$E$29,2,0)=0,0,IF(P121="","saisir capacité",N121*U121*VLOOKUP(M121,Paramétrage!$C$6:$E$29,2,0))))</f>
        <v>0</v>
      </c>
      <c r="W121" s="625"/>
      <c r="X121" s="626">
        <f t="shared" si="23"/>
        <v>0</v>
      </c>
      <c r="Y121" s="74">
        <f>IF(OR(M121="",Q121="Mut+ext"),0,IF(ISERROR(W121+V121*VLOOKUP(M121,Paramétrage!$C$6:$E$29,3,0))=TRUE,X121,W121+V121*VLOOKUP(M121,Paramétrage!$C$6:$E$29,3,0)))</f>
        <v>0</v>
      </c>
      <c r="Z121" s="1458"/>
      <c r="AA121" s="1459"/>
      <c r="AB121" s="1459"/>
      <c r="AC121" s="583"/>
      <c r="AD121" s="646"/>
      <c r="AE121" s="582">
        <f>IF(G121="",0,IF(K121="",0,IF(SUMIF(G112:G123,G121,O112:O123)=0,0,IF(OR(L121="",K121="obligatoire"),AF121/SUMIF(G112:G123,G121,O112:O123),AF121/(SUMIF(G112:G123,G121,O112:O123)/L121)))))</f>
        <v>0</v>
      </c>
      <c r="AF121" s="922">
        <f>N121*O121</f>
        <v>0</v>
      </c>
    </row>
    <row r="122" spans="1:32" hidden="1" x14ac:dyDescent="0.25">
      <c r="A122" s="1470"/>
      <c r="B122" s="1457"/>
      <c r="C122" s="1442"/>
      <c r="D122" s="1443"/>
      <c r="E122" s="1446"/>
      <c r="F122" s="1446"/>
      <c r="G122" s="557"/>
      <c r="H122" s="861"/>
      <c r="I122" s="123"/>
      <c r="J122" s="47"/>
      <c r="K122" s="46"/>
      <c r="L122" s="266"/>
      <c r="M122" s="790"/>
      <c r="N122" s="41"/>
      <c r="O122" s="837"/>
      <c r="P122" s="835"/>
      <c r="Q122" s="271"/>
      <c r="R122" s="1501"/>
      <c r="S122" s="1459"/>
      <c r="T122" s="1502"/>
      <c r="U122" s="268">
        <f>IF(OR(P122="",M122=Paramétrage!$C$10,M122=Paramétrage!$C$13,M122=Paramétrage!$C$17,M122=Paramétrage!$C$20,M122=Paramétrage!$C$24,M122=Paramétrage!$C$27,AND(M122&lt;&gt;Paramétrage!$C$9,Q122="Mut+ext")),0,ROUNDUP(O122/P122,0))</f>
        <v>0</v>
      </c>
      <c r="V122" s="624">
        <f>IF(OR(M122="",Q122="Mut+ext"),0,IF(VLOOKUP(M122,Paramétrage!$C$6:$E$29,2,0)=0,0,IF(P122="","saisir capacité",N122*U122*VLOOKUP(M122,Paramétrage!$C$6:$E$29,2,0))))</f>
        <v>0</v>
      </c>
      <c r="W122" s="625"/>
      <c r="X122" s="626">
        <f t="shared" si="23"/>
        <v>0</v>
      </c>
      <c r="Y122" s="74">
        <f>IF(OR(M122="",Q122="Mut+ext"),0,IF(ISERROR(W122+V122*VLOOKUP(M122,Paramétrage!$C$6:$E$29,3,0))=TRUE,X122,W122+V122*VLOOKUP(M122,Paramétrage!$C$6:$E$29,3,0)))</f>
        <v>0</v>
      </c>
      <c r="Z122" s="1458"/>
      <c r="AA122" s="1459"/>
      <c r="AB122" s="1459"/>
      <c r="AC122" s="583"/>
      <c r="AD122" s="646"/>
      <c r="AE122" s="582">
        <f>IF(G122="",0,IF(K122="",0,IF(SUMIF(G116:G127,G122,O116:O127)=0,0,IF(OR(L122="",K122="obligatoire"),AF122/SUMIF(G116:G127,G122,O116:O127),AF122/(SUMIF(G116:G127,G122,O116:O127)/L122)))))</f>
        <v>0</v>
      </c>
      <c r="AF122" s="922">
        <f t="shared" si="24"/>
        <v>0</v>
      </c>
    </row>
    <row r="123" spans="1:32" hidden="1" x14ac:dyDescent="0.25">
      <c r="A123" s="1470"/>
      <c r="B123" s="1457"/>
      <c r="C123" s="1442"/>
      <c r="D123" s="1443"/>
      <c r="E123" s="1446"/>
      <c r="F123" s="1446"/>
      <c r="G123" s="862"/>
      <c r="H123" s="861"/>
      <c r="I123" s="123"/>
      <c r="J123" s="47"/>
      <c r="K123" s="46"/>
      <c r="L123" s="266"/>
      <c r="M123" s="790"/>
      <c r="N123" s="41"/>
      <c r="O123" s="834"/>
      <c r="P123" s="835"/>
      <c r="Q123" s="271"/>
      <c r="R123" s="1501"/>
      <c r="S123" s="1459"/>
      <c r="T123" s="1502"/>
      <c r="U123" s="268">
        <f>IF(OR(P123="",M123=Paramétrage!$C$10,M123=Paramétrage!$C$13,M123=Paramétrage!$C$17,M123=Paramétrage!$C$20,M123=Paramétrage!$C$24,M123=Paramétrage!$C$27,AND(M123&lt;&gt;Paramétrage!$C$9,Q123="Mut+ext")),0,ROUNDUP(O123/P123,0))</f>
        <v>0</v>
      </c>
      <c r="V123" s="624">
        <f>IF(OR(M123="",Q123="Mut+ext"),0,IF(VLOOKUP(M123,Paramétrage!$C$6:$E$29,2,0)=0,0,IF(P123="","saisir capacité",N123*U123*VLOOKUP(M123,Paramétrage!$C$6:$E$29,2,0))))</f>
        <v>0</v>
      </c>
      <c r="W123" s="625"/>
      <c r="X123" s="626">
        <f t="shared" si="23"/>
        <v>0</v>
      </c>
      <c r="Y123" s="74">
        <f>IF(OR(M123="",Q123="Mut+ext"),0,IF(ISERROR(W123+V123*VLOOKUP(M123,Paramétrage!$C$6:$E$29,3,0))=TRUE,X123,W123+V123*VLOOKUP(M123,Paramétrage!$C$6:$E$29,3,0)))</f>
        <v>0</v>
      </c>
      <c r="Z123" s="1458"/>
      <c r="AA123" s="1459"/>
      <c r="AB123" s="1459"/>
      <c r="AC123" s="583"/>
      <c r="AD123" s="646"/>
      <c r="AE123" s="582">
        <f>IF(G123="",0,IF(K123="",0,IF(SUMIF(G116:G127,G123,O116:O127)=0,0,IF(OR(L123="",K123="obligatoire"),AF123/SUMIF(G116:G127,G123,O116:O127),AF123/(SUMIF(G116:G127,G123,O116:O127)/L123)))))</f>
        <v>0</v>
      </c>
      <c r="AF123" s="922">
        <f t="shared" si="24"/>
        <v>0</v>
      </c>
    </row>
    <row r="124" spans="1:32" hidden="1" x14ac:dyDescent="0.25">
      <c r="A124" s="1470"/>
      <c r="B124" s="1457"/>
      <c r="C124" s="1442"/>
      <c r="D124" s="1443"/>
      <c r="E124" s="1446"/>
      <c r="F124" s="1446"/>
      <c r="G124" s="557"/>
      <c r="H124" s="861"/>
      <c r="I124" s="123"/>
      <c r="J124" s="47"/>
      <c r="K124" s="46"/>
      <c r="L124" s="266"/>
      <c r="M124" s="790"/>
      <c r="N124" s="41"/>
      <c r="O124" s="837"/>
      <c r="P124" s="835"/>
      <c r="Q124" s="271"/>
      <c r="R124" s="1501"/>
      <c r="S124" s="1459"/>
      <c r="T124" s="1502"/>
      <c r="U124" s="268">
        <f>IF(OR(P124="",M124=Paramétrage!$C$10,M124=Paramétrage!$C$13,M124=Paramétrage!$C$17,M124=Paramétrage!$C$20,M124=Paramétrage!$C$24,M124=Paramétrage!$C$27,AND(M124&lt;&gt;Paramétrage!$C$9,Q124="Mut+ext")),0,ROUNDUP(O124/P124,0))</f>
        <v>0</v>
      </c>
      <c r="V124" s="624">
        <f>IF(OR(M124="",Q124="Mut+ext"),0,IF(VLOOKUP(M124,Paramétrage!$C$6:$E$29,2,0)=0,0,IF(P124="","saisir capacité",N124*U124*VLOOKUP(M124,Paramétrage!$C$6:$E$29,2,0))))</f>
        <v>0</v>
      </c>
      <c r="W124" s="625"/>
      <c r="X124" s="626">
        <f t="shared" si="23"/>
        <v>0</v>
      </c>
      <c r="Y124" s="74">
        <f>IF(OR(M124="",Q124="Mut+ext"),0,IF(ISERROR(W124+V124*VLOOKUP(M124,Paramétrage!$C$6:$E$29,3,0))=TRUE,X124,W124+V124*VLOOKUP(M124,Paramétrage!$C$6:$E$29,3,0)))</f>
        <v>0</v>
      </c>
      <c r="Z124" s="1458"/>
      <c r="AA124" s="1459"/>
      <c r="AB124" s="1459"/>
      <c r="AC124" s="583"/>
      <c r="AD124" s="646"/>
      <c r="AE124" s="582">
        <f>IF(G124="",0,IF(K124="",0,IF(SUMIF(G116:G127,G124,O116:O127)=0,0,IF(OR(L124="",K124="obligatoire"),AF124/SUMIF(G116:G127,G124,O116:O127),AF124/(SUMIF(G116:G127,G124,O116:O127)/L124)))))</f>
        <v>0</v>
      </c>
      <c r="AF124" s="922">
        <f t="shared" si="24"/>
        <v>0</v>
      </c>
    </row>
    <row r="125" spans="1:32" hidden="1" x14ac:dyDescent="0.25">
      <c r="A125" s="1470"/>
      <c r="B125" s="1457"/>
      <c r="C125" s="1442"/>
      <c r="D125" s="1443"/>
      <c r="E125" s="1446"/>
      <c r="F125" s="1446"/>
      <c r="G125" s="557"/>
      <c r="H125" s="861"/>
      <c r="I125" s="123"/>
      <c r="J125" s="47"/>
      <c r="K125" s="46"/>
      <c r="L125" s="266"/>
      <c r="M125" s="790"/>
      <c r="N125" s="41"/>
      <c r="O125" s="834"/>
      <c r="P125" s="835"/>
      <c r="Q125" s="271"/>
      <c r="R125" s="1501"/>
      <c r="S125" s="1459"/>
      <c r="T125" s="1502"/>
      <c r="U125" s="268">
        <f>IF(OR(P125="",M125=Paramétrage!$C$10,M125=Paramétrage!$C$13,M125=Paramétrage!$C$17,M125=Paramétrage!$C$20,M125=Paramétrage!$C$24,M125=Paramétrage!$C$27,AND(M125&lt;&gt;Paramétrage!$C$9,Q125="Mut+ext")),0,ROUNDUP(O125/P125,0))</f>
        <v>0</v>
      </c>
      <c r="V125" s="624">
        <f>IF(OR(M125="",Q125="Mut+ext"),0,IF(VLOOKUP(M125,Paramétrage!$C$6:$E$29,2,0)=0,0,IF(P125="","saisir capacité",N125*U125*VLOOKUP(M125,Paramétrage!$C$6:$E$29,2,0))))</f>
        <v>0</v>
      </c>
      <c r="W125" s="625"/>
      <c r="X125" s="626">
        <f t="shared" si="23"/>
        <v>0</v>
      </c>
      <c r="Y125" s="74">
        <f>IF(OR(M125="",Q125="Mut+ext"),0,IF(ISERROR(W125+V125*VLOOKUP(M125,Paramétrage!$C$6:$E$29,3,0))=TRUE,X125,W125+V125*VLOOKUP(M125,Paramétrage!$C$6:$E$29,3,0)))</f>
        <v>0</v>
      </c>
      <c r="Z125" s="1458"/>
      <c r="AA125" s="1459"/>
      <c r="AB125" s="1459"/>
      <c r="AC125" s="583"/>
      <c r="AD125" s="646"/>
      <c r="AE125" s="582">
        <f>IF(G125="",0,IF(K125="",0,IF(SUMIF(G116:G127,G125,O116:O127)=0,0,IF(OR(L125="",K125="obligatoire"),AF125/SUMIF(G116:G127,G125,O116:O127),AF125/(SUMIF(G116:G127,G125,O116:O127)/L125)))))</f>
        <v>0</v>
      </c>
      <c r="AF125" s="922">
        <f t="shared" si="24"/>
        <v>0</v>
      </c>
    </row>
    <row r="126" spans="1:32" hidden="1" x14ac:dyDescent="0.25">
      <c r="A126" s="1470"/>
      <c r="B126" s="1457"/>
      <c r="C126" s="1442"/>
      <c r="D126" s="1443"/>
      <c r="E126" s="1446"/>
      <c r="F126" s="1446"/>
      <c r="G126" s="557"/>
      <c r="H126" s="861"/>
      <c r="I126" s="123"/>
      <c r="J126" s="47"/>
      <c r="K126" s="46"/>
      <c r="L126" s="266"/>
      <c r="M126" s="790"/>
      <c r="N126" s="41"/>
      <c r="O126" s="837"/>
      <c r="P126" s="835"/>
      <c r="Q126" s="271"/>
      <c r="R126" s="1501"/>
      <c r="S126" s="1459"/>
      <c r="T126" s="1502"/>
      <c r="U126" s="268">
        <f>IF(OR(P126="",M126=Paramétrage!$C$10,M126=Paramétrage!$C$13,M126=Paramétrage!$C$17,M126=Paramétrage!$C$20,M126=Paramétrage!$C$24,M126=Paramétrage!$C$27,AND(M126&lt;&gt;Paramétrage!$C$9,Q126="Mut+ext")),0,ROUNDUP(O126/P126,0))</f>
        <v>0</v>
      </c>
      <c r="V126" s="624">
        <f>IF(OR(M126="",Q126="Mut+ext"),0,IF(VLOOKUP(M126,Paramétrage!$C$6:$E$29,2,0)=0,0,IF(P126="","saisir capacité",N126*U126*VLOOKUP(M126,Paramétrage!$C$6:$E$29,2,0))))</f>
        <v>0</v>
      </c>
      <c r="W126" s="625"/>
      <c r="X126" s="626">
        <f t="shared" si="23"/>
        <v>0</v>
      </c>
      <c r="Y126" s="74">
        <f>IF(OR(M126="",Q126="Mut+ext"),0,IF(ISERROR(W126+V126*VLOOKUP(M126,Paramétrage!$C$6:$E$29,3,0))=TRUE,X126,W126+V126*VLOOKUP(M126,Paramétrage!$C$6:$E$29,3,0)))</f>
        <v>0</v>
      </c>
      <c r="Z126" s="1458"/>
      <c r="AA126" s="1459"/>
      <c r="AB126" s="1459"/>
      <c r="AC126" s="583"/>
      <c r="AD126" s="646"/>
      <c r="AE126" s="582">
        <f>IF(G126="",0,IF(K126="",0,IF(SUMIF(G116:G127,G126,O116:O127)=0,0,IF(OR(L126="",K126="obligatoire"),AF126/SUMIF(G116:G127,G126,O116:O127),AF126/(SUMIF(G116:G127,G126,O116:O127)/L126)))))</f>
        <v>0</v>
      </c>
      <c r="AF126" s="922">
        <f t="shared" si="24"/>
        <v>0</v>
      </c>
    </row>
    <row r="127" spans="1:32" hidden="1" x14ac:dyDescent="0.25">
      <c r="A127" s="1470"/>
      <c r="B127" s="1457"/>
      <c r="C127" s="1444"/>
      <c r="D127" s="1445"/>
      <c r="E127" s="1447"/>
      <c r="F127" s="1447"/>
      <c r="G127" s="557"/>
      <c r="H127" s="861"/>
      <c r="I127" s="123"/>
      <c r="J127" s="47"/>
      <c r="K127" s="46"/>
      <c r="L127" s="266"/>
      <c r="M127" s="790"/>
      <c r="N127" s="41"/>
      <c r="O127" s="838"/>
      <c r="P127" s="835"/>
      <c r="Q127" s="271"/>
      <c r="R127" s="1501"/>
      <c r="S127" s="1459"/>
      <c r="T127" s="1502"/>
      <c r="U127" s="268">
        <f>IF(OR(P127="",M127=Paramétrage!$C$10,M127=Paramétrage!$C$13,M127=Paramétrage!$C$17,M127=Paramétrage!$C$20,M127=Paramétrage!$C$24,M127=Paramétrage!$C$27,AND(M127&lt;&gt;Paramétrage!$C$9,Q127="Mut+ext")),0,ROUNDUP(O127/P127,0))</f>
        <v>0</v>
      </c>
      <c r="V127" s="624">
        <f>IF(OR(M127="",Q127="Mut+ext"),0,IF(VLOOKUP(M127,Paramétrage!$C$6:$E$29,2,0)=0,0,IF(P127="","saisir capacité",N127*U127*VLOOKUP(M127,Paramétrage!$C$6:$E$29,2,0))))</f>
        <v>0</v>
      </c>
      <c r="W127" s="625"/>
      <c r="X127" s="626">
        <f t="shared" si="23"/>
        <v>0</v>
      </c>
      <c r="Y127" s="74">
        <f>IF(OR(M127="",Q127="Mut+ext"),0,IF(ISERROR(W127+V127*VLOOKUP(M127,Paramétrage!$C$6:$E$29,3,0))=TRUE,X127,W127+V127*VLOOKUP(M127,Paramétrage!$C$6:$E$29,3,0)))</f>
        <v>0</v>
      </c>
      <c r="Z127" s="1458"/>
      <c r="AA127" s="1459"/>
      <c r="AB127" s="1459"/>
      <c r="AC127" s="583"/>
      <c r="AD127" s="646"/>
      <c r="AE127" s="582">
        <f>IF(G127="",0,IF(K127="",0,IF(SUMIF(G116:G127,G127,O116:O127)=0,0,IF(OR(L127="",K127="obligatoire"),AF127/SUMIF(G116:G127,G127,O116:O127),AF127/(SUMIF(G116:G127,G127,O116:O127)/L127)))))</f>
        <v>0</v>
      </c>
      <c r="AF127" s="922">
        <f t="shared" si="24"/>
        <v>0</v>
      </c>
    </row>
    <row r="128" spans="1:32" hidden="1" x14ac:dyDescent="0.25">
      <c r="A128" s="1470"/>
      <c r="B128" s="1457"/>
      <c r="C128" s="988"/>
      <c r="D128" s="989"/>
      <c r="E128" s="839"/>
      <c r="F128" s="839"/>
      <c r="G128" s="839"/>
      <c r="H128" s="840"/>
      <c r="I128" s="124"/>
      <c r="J128" s="94"/>
      <c r="K128" s="58"/>
      <c r="L128" s="273"/>
      <c r="M128" s="841"/>
      <c r="N128" s="60">
        <f>AE128</f>
        <v>0</v>
      </c>
      <c r="O128" s="842"/>
      <c r="P128" s="842"/>
      <c r="Q128" s="274"/>
      <c r="R128" s="275"/>
      <c r="S128" s="275"/>
      <c r="T128" s="276"/>
      <c r="U128" s="277"/>
      <c r="V128" s="844">
        <f>SUM(V116:V127)</f>
        <v>0</v>
      </c>
      <c r="W128" s="841">
        <f>SUM(W116:W127)</f>
        <v>0</v>
      </c>
      <c r="X128" s="845">
        <f>SUM(X116:X127)</f>
        <v>0</v>
      </c>
      <c r="Y128" s="64">
        <f>SUM(Y116:Y127)</f>
        <v>0</v>
      </c>
      <c r="Z128" s="278"/>
      <c r="AA128" s="279"/>
      <c r="AB128" s="279"/>
      <c r="AC128" s="584"/>
      <c r="AD128" s="585"/>
      <c r="AE128" s="586">
        <f>SUM(AE116:AE127)</f>
        <v>0</v>
      </c>
      <c r="AF128" s="576">
        <f>SUM(AF116:AF127)</f>
        <v>0</v>
      </c>
    </row>
    <row r="129" spans="1:32" hidden="1" x14ac:dyDescent="0.25">
      <c r="A129" s="1470"/>
      <c r="B129" s="1457" t="s">
        <v>129</v>
      </c>
      <c r="C129" s="1440"/>
      <c r="D129" s="1441"/>
      <c r="E129" s="1446"/>
      <c r="F129" s="1446"/>
      <c r="G129" s="557" t="s">
        <v>130</v>
      </c>
      <c r="H129" s="604"/>
      <c r="I129" s="50"/>
      <c r="J129" s="47"/>
      <c r="K129" s="55"/>
      <c r="L129" s="266"/>
      <c r="M129" s="790"/>
      <c r="N129" s="42"/>
      <c r="O129" s="837"/>
      <c r="P129" s="835"/>
      <c r="Q129" s="267"/>
      <c r="R129" s="1501"/>
      <c r="S129" s="1459"/>
      <c r="T129" s="1502"/>
      <c r="U129" s="268">
        <f>IF(OR(P129="",M129=Paramétrage!$C$10,M129=Paramétrage!$C$13,M129=Paramétrage!$C$17,M129=Paramétrage!$C$20,M129=Paramétrage!$C$24,M129=Paramétrage!$C$27,AND(M129&lt;&gt;Paramétrage!$C$9,Q129="Mut+ext")),0,ROUNDUP(O129/P129,0))</f>
        <v>0</v>
      </c>
      <c r="V129" s="624">
        <f>IF(OR(M129="",Q129="Mut+ext"),0,IF(VLOOKUP(M129,Paramétrage!$C$6:$E$29,2,0)=0,0,IF(P129="","saisir capacité",N129*U129*VLOOKUP(M129,Paramétrage!$C$6:$E$29,2,0))))</f>
        <v>0</v>
      </c>
      <c r="W129" s="625"/>
      <c r="X129" s="626">
        <f t="shared" ref="X129:X140" si="25">IF(OR(M129="",Q129="Mut+ext"),0,IF(ISERROR(V129+W129)=TRUE,V129,V129+W129))</f>
        <v>0</v>
      </c>
      <c r="Y129" s="74">
        <f>IF(OR(M129="",Q129="Mut+ext"),0,IF(ISERROR(W129+V129*VLOOKUP(M129,Paramétrage!$C$6:$E$29,3,0))=TRUE,X129,W129+V129*VLOOKUP(M129,Paramétrage!$C$6:$E$29,3,0)))</f>
        <v>0</v>
      </c>
      <c r="Z129" s="1458"/>
      <c r="AA129" s="1459"/>
      <c r="AB129" s="1459"/>
      <c r="AC129" s="583"/>
      <c r="AD129" s="646"/>
      <c r="AE129" s="582">
        <f>IF(G129="",0,IF(K129="",0,IF(SUMIF(G129:G140,G129,O129:O140)=0,0,IF(OR(L129="",K129="obligatoire"),AF129/SUMIF(G129:G140,G129,O129:O140),AF129/(SUMIF(G129:G140,G129,O129:O140)/L129)))))</f>
        <v>0</v>
      </c>
      <c r="AF129" s="917">
        <f t="shared" ref="AF129:AF140" si="26">N129*O129</f>
        <v>0</v>
      </c>
    </row>
    <row r="130" spans="1:32" hidden="1" x14ac:dyDescent="0.25">
      <c r="A130" s="1470"/>
      <c r="B130" s="1457"/>
      <c r="C130" s="1442"/>
      <c r="D130" s="1443"/>
      <c r="E130" s="1446"/>
      <c r="F130" s="1446"/>
      <c r="G130" s="557"/>
      <c r="H130" s="861"/>
      <c r="I130" s="50"/>
      <c r="J130" s="47"/>
      <c r="K130" s="46"/>
      <c r="L130" s="266"/>
      <c r="M130" s="790"/>
      <c r="N130" s="41"/>
      <c r="O130" s="838"/>
      <c r="P130" s="835"/>
      <c r="Q130" s="271"/>
      <c r="R130" s="1501"/>
      <c r="S130" s="1459"/>
      <c r="T130" s="1502"/>
      <c r="U130" s="268">
        <f>IF(OR(P130="",M130=Paramétrage!$C$10,M130=Paramétrage!$C$13,M130=Paramétrage!$C$17,M130=Paramétrage!$C$20,M130=Paramétrage!$C$24,M130=Paramétrage!$C$27,AND(M130&lt;&gt;Paramétrage!$C$9,Q130="Mut+ext")),0,ROUNDUP(O130/P130,0))</f>
        <v>0</v>
      </c>
      <c r="V130" s="624">
        <f>IF(OR(M130="",Q130="Mut+ext"),0,IF(VLOOKUP(M130,Paramétrage!$C$6:$E$29,2,0)=0,0,IF(P130="","saisir capacité",N130*U130*VLOOKUP(M130,Paramétrage!$C$6:$E$29,2,0))))</f>
        <v>0</v>
      </c>
      <c r="W130" s="625"/>
      <c r="X130" s="626">
        <f t="shared" si="25"/>
        <v>0</v>
      </c>
      <c r="Y130" s="74">
        <f>IF(OR(M130="",Q130="Mut+ext"),0,IF(ISERROR(W130+V130*VLOOKUP(M130,Paramétrage!$C$6:$E$29,3,0))=TRUE,X130,W130+V130*VLOOKUP(M130,Paramétrage!$C$6:$E$29,3,0)))</f>
        <v>0</v>
      </c>
      <c r="Z130" s="1458"/>
      <c r="AA130" s="1459"/>
      <c r="AB130" s="1459"/>
      <c r="AC130" s="583"/>
      <c r="AD130" s="646"/>
      <c r="AE130" s="582">
        <f>IF(G130="",0,IF(K130="",0,IF(SUMIF(G129:G140,G130,O129:O140)=0,0,IF(OR(L130="",K130="obligatoire"),AF130/SUMIF(G129:G140,G130,O129:O140),AF130/(SUMIF(G129:G140,G130,O129:O140)/L130)))))</f>
        <v>0</v>
      </c>
      <c r="AF130" s="922">
        <f t="shared" si="26"/>
        <v>0</v>
      </c>
    </row>
    <row r="131" spans="1:32" hidden="1" x14ac:dyDescent="0.25">
      <c r="A131" s="1470"/>
      <c r="B131" s="1457"/>
      <c r="C131" s="1442"/>
      <c r="D131" s="1443"/>
      <c r="E131" s="1446"/>
      <c r="F131" s="1446"/>
      <c r="G131" s="557"/>
      <c r="H131" s="861"/>
      <c r="I131" s="123"/>
      <c r="J131" s="47"/>
      <c r="K131" s="46"/>
      <c r="L131" s="266"/>
      <c r="M131" s="790"/>
      <c r="N131" s="41"/>
      <c r="O131" s="837"/>
      <c r="P131" s="835"/>
      <c r="Q131" s="271"/>
      <c r="R131" s="1501"/>
      <c r="S131" s="1459"/>
      <c r="T131" s="1502"/>
      <c r="U131" s="268">
        <f>IF(OR(P131="",M131=Paramétrage!$C$10,M131=Paramétrage!$C$13,M131=Paramétrage!$C$17,M131=Paramétrage!$C$20,M131=Paramétrage!$C$24,M131=Paramétrage!$C$27,AND(M131&lt;&gt;Paramétrage!$C$9,Q131="Mut+ext")),0,ROUNDUP(O131/P131,0))</f>
        <v>0</v>
      </c>
      <c r="V131" s="624">
        <f>IF(OR(M131="",Q131="Mut+ext"),0,IF(VLOOKUP(M131,Paramétrage!$C$6:$E$29,2,0)=0,0,IF(P131="","saisir capacité",N131*U131*VLOOKUP(M131,Paramétrage!$C$6:$E$29,2,0))))</f>
        <v>0</v>
      </c>
      <c r="W131" s="625"/>
      <c r="X131" s="626">
        <f t="shared" si="25"/>
        <v>0</v>
      </c>
      <c r="Y131" s="74">
        <f>IF(OR(M131="",Q131="Mut+ext"),0,IF(ISERROR(W131+V131*VLOOKUP(M131,Paramétrage!$C$6:$E$29,3,0))=TRUE,X131,W131+V131*VLOOKUP(M131,Paramétrage!$C$6:$E$29,3,0)))</f>
        <v>0</v>
      </c>
      <c r="Z131" s="1458"/>
      <c r="AA131" s="1459"/>
      <c r="AB131" s="1459"/>
      <c r="AC131" s="583"/>
      <c r="AD131" s="646"/>
      <c r="AE131" s="582">
        <f>IF(G131="",0,IF(K131="",0,IF(SUMIF(G125:G136,G131,O125:O136)=0,0,IF(OR(L131="",K131="obligatoire"),AF131/SUMIF(G125:G136,G131,O125:O136),AF131/(SUMIF(G125:G136,G131,O125:O136)/L131)))))</f>
        <v>0</v>
      </c>
      <c r="AF131" s="922">
        <f>N131*O131</f>
        <v>0</v>
      </c>
    </row>
    <row r="132" spans="1:32" hidden="1" x14ac:dyDescent="0.25">
      <c r="A132" s="1470"/>
      <c r="B132" s="1457"/>
      <c r="C132" s="1442"/>
      <c r="D132" s="1443"/>
      <c r="E132" s="1446"/>
      <c r="F132" s="1446"/>
      <c r="G132" s="862"/>
      <c r="H132" s="861"/>
      <c r="I132" s="123"/>
      <c r="J132" s="47"/>
      <c r="K132" s="46"/>
      <c r="L132" s="266"/>
      <c r="M132" s="790"/>
      <c r="N132" s="41"/>
      <c r="O132" s="834"/>
      <c r="P132" s="835"/>
      <c r="Q132" s="271"/>
      <c r="R132" s="1501"/>
      <c r="S132" s="1459"/>
      <c r="T132" s="1502"/>
      <c r="U132" s="268">
        <f>IF(OR(P132="",M132=Paramétrage!$C$10,M132=Paramétrage!$C$13,M132=Paramétrage!$C$17,M132=Paramétrage!$C$20,M132=Paramétrage!$C$24,M132=Paramétrage!$C$27,AND(M132&lt;&gt;Paramétrage!$C$9,Q132="Mut+ext")),0,ROUNDUP(O132/P132,0))</f>
        <v>0</v>
      </c>
      <c r="V132" s="624">
        <f>IF(OR(M132="",Q132="Mut+ext"),0,IF(VLOOKUP(M132,Paramétrage!$C$6:$E$29,2,0)=0,0,IF(P132="","saisir capacité",N132*U132*VLOOKUP(M132,Paramétrage!$C$6:$E$29,2,0))))</f>
        <v>0</v>
      </c>
      <c r="W132" s="625"/>
      <c r="X132" s="626">
        <f t="shared" si="25"/>
        <v>0</v>
      </c>
      <c r="Y132" s="74">
        <f>IF(OR(M132="",Q132="Mut+ext"),0,IF(ISERROR(W132+V132*VLOOKUP(M132,Paramétrage!$C$6:$E$29,3,0))=TRUE,X132,W132+V132*VLOOKUP(M132,Paramétrage!$C$6:$E$29,3,0)))</f>
        <v>0</v>
      </c>
      <c r="Z132" s="1458"/>
      <c r="AA132" s="1459"/>
      <c r="AB132" s="1459"/>
      <c r="AC132" s="583"/>
      <c r="AD132" s="646"/>
      <c r="AE132" s="582">
        <f>IF(G132="",0,IF(K132="",0,IF(SUMIF(G125:G136,G132,O125:O136)=0,0,IF(OR(L132="",K132="obligatoire"),AF132/SUMIF(G125:G136,G132,O125:O136),AF132/(SUMIF(G125:G136,G132,O125:O136)/L132)))))</f>
        <v>0</v>
      </c>
      <c r="AF132" s="922">
        <f>N132*O132</f>
        <v>0</v>
      </c>
    </row>
    <row r="133" spans="1:32" hidden="1" x14ac:dyDescent="0.25">
      <c r="A133" s="1470"/>
      <c r="B133" s="1457"/>
      <c r="C133" s="1442"/>
      <c r="D133" s="1443"/>
      <c r="E133" s="1446"/>
      <c r="F133" s="1446"/>
      <c r="G133" s="557"/>
      <c r="H133" s="861"/>
      <c r="I133" s="123"/>
      <c r="J133" s="47"/>
      <c r="K133" s="46"/>
      <c r="L133" s="266"/>
      <c r="M133" s="790"/>
      <c r="N133" s="41"/>
      <c r="O133" s="837"/>
      <c r="P133" s="835"/>
      <c r="Q133" s="271"/>
      <c r="R133" s="1501"/>
      <c r="S133" s="1459"/>
      <c r="T133" s="1502"/>
      <c r="U133" s="268">
        <f>IF(OR(P133="",M133=Paramétrage!$C$10,M133=Paramétrage!$C$13,M133=Paramétrage!$C$17,M133=Paramétrage!$C$20,M133=Paramétrage!$C$24,M133=Paramétrage!$C$27,AND(M133&lt;&gt;Paramétrage!$C$9,Q133="Mut+ext")),0,ROUNDUP(O133/P133,0))</f>
        <v>0</v>
      </c>
      <c r="V133" s="624">
        <f>IF(OR(M133="",Q133="Mut+ext"),0,IF(VLOOKUP(M133,Paramétrage!$C$6:$E$29,2,0)=0,0,IF(P133="","saisir capacité",N133*U133*VLOOKUP(M133,Paramétrage!$C$6:$E$29,2,0))))</f>
        <v>0</v>
      </c>
      <c r="W133" s="625"/>
      <c r="X133" s="626">
        <f t="shared" si="25"/>
        <v>0</v>
      </c>
      <c r="Y133" s="74">
        <f>IF(OR(M133="",Q133="Mut+ext"),0,IF(ISERROR(W133+V133*VLOOKUP(M133,Paramétrage!$C$6:$E$29,3,0))=TRUE,X133,W133+V133*VLOOKUP(M133,Paramétrage!$C$6:$E$29,3,0)))</f>
        <v>0</v>
      </c>
      <c r="Z133" s="1458"/>
      <c r="AA133" s="1459"/>
      <c r="AB133" s="1459"/>
      <c r="AC133" s="583"/>
      <c r="AD133" s="646"/>
      <c r="AE133" s="582">
        <f>IF(G133="",0,IF(K133="",0,IF(SUMIF(G132:G143,G133,O132:O143)=0,0,IF(OR(L133="",K133="obligatoire"),AF133/SUMIF(G132:G143,G133,O132:O143),AF133/(SUMIF(G132:G143,G133,O132:O143)/L133)))))</f>
        <v>0</v>
      </c>
      <c r="AF133" s="922">
        <f t="shared" ref="AF133" si="27">N133*O133</f>
        <v>0</v>
      </c>
    </row>
    <row r="134" spans="1:32" hidden="1" x14ac:dyDescent="0.25">
      <c r="A134" s="1470"/>
      <c r="B134" s="1457"/>
      <c r="C134" s="1442"/>
      <c r="D134" s="1443"/>
      <c r="E134" s="1446"/>
      <c r="F134" s="1446"/>
      <c r="G134" s="557"/>
      <c r="H134" s="861"/>
      <c r="I134" s="123"/>
      <c r="J134" s="47"/>
      <c r="K134" s="46"/>
      <c r="L134" s="266"/>
      <c r="M134" s="790"/>
      <c r="N134" s="41"/>
      <c r="O134" s="834"/>
      <c r="P134" s="835"/>
      <c r="Q134" s="271"/>
      <c r="R134" s="1501"/>
      <c r="S134" s="1459"/>
      <c r="T134" s="1502"/>
      <c r="U134" s="268">
        <f>IF(OR(P134="",M134=Paramétrage!$C$10,M134=Paramétrage!$C$13,M134=Paramétrage!$C$17,M134=Paramétrage!$C$20,M134=Paramétrage!$C$24,M134=Paramétrage!$C$27,AND(M134&lt;&gt;Paramétrage!$C$9,Q134="Mut+ext")),0,ROUNDUP(O134/P134,0))</f>
        <v>0</v>
      </c>
      <c r="V134" s="624">
        <f>IF(OR(M134="",Q134="Mut+ext"),0,IF(VLOOKUP(M134,Paramétrage!$C$6:$E$29,2,0)=0,0,IF(P134="","saisir capacité",N134*U134*VLOOKUP(M134,Paramétrage!$C$6:$E$29,2,0))))</f>
        <v>0</v>
      </c>
      <c r="W134" s="625"/>
      <c r="X134" s="626">
        <f t="shared" si="25"/>
        <v>0</v>
      </c>
      <c r="Y134" s="74">
        <f>IF(OR(M134="",Q134="Mut+ext"),0,IF(ISERROR(W134+V134*VLOOKUP(M134,Paramétrage!$C$6:$E$29,3,0))=TRUE,X134,W134+V134*VLOOKUP(M134,Paramétrage!$C$6:$E$29,3,0)))</f>
        <v>0</v>
      </c>
      <c r="Z134" s="1458"/>
      <c r="AA134" s="1459"/>
      <c r="AB134" s="1459"/>
      <c r="AC134" s="583"/>
      <c r="AD134" s="646"/>
      <c r="AE134" s="582">
        <f>IF(G134="",0,IF(K134="",0,IF(SUMIF(G125:G136,G134,O125:O136)=0,0,IF(OR(L134="",K134="obligatoire"),AF134/SUMIF(G125:G136,G134,O125:O136),AF134/(SUMIF(G125:G136,G134,O125:O136)/L134)))))</f>
        <v>0</v>
      </c>
      <c r="AF134" s="922">
        <f>N134*O134</f>
        <v>0</v>
      </c>
    </row>
    <row r="135" spans="1:32" hidden="1" x14ac:dyDescent="0.25">
      <c r="A135" s="1470"/>
      <c r="B135" s="1457"/>
      <c r="C135" s="1442"/>
      <c r="D135" s="1443"/>
      <c r="E135" s="1446"/>
      <c r="F135" s="1446"/>
      <c r="G135" s="557"/>
      <c r="H135" s="861"/>
      <c r="I135" s="123"/>
      <c r="J135" s="47"/>
      <c r="K135" s="46"/>
      <c r="L135" s="266"/>
      <c r="M135" s="790"/>
      <c r="N135" s="41"/>
      <c r="O135" s="837"/>
      <c r="P135" s="835"/>
      <c r="Q135" s="271"/>
      <c r="R135" s="1501"/>
      <c r="S135" s="1459"/>
      <c r="T135" s="1502"/>
      <c r="U135" s="268">
        <f>IF(OR(P135="",M135=Paramétrage!$C$10,M135=Paramétrage!$C$13,M135=Paramétrage!$C$17,M135=Paramétrage!$C$20,M135=Paramétrage!$C$24,M135=Paramétrage!$C$27,AND(M135&lt;&gt;Paramétrage!$C$9,Q135="Mut+ext")),0,ROUNDUP(O135/P135,0))</f>
        <v>0</v>
      </c>
      <c r="V135" s="624">
        <f>IF(OR(M135="",Q135="Mut+ext"),0,IF(VLOOKUP(M135,Paramétrage!$C$6:$E$29,2,0)=0,0,IF(P135="","saisir capacité",N135*U135*VLOOKUP(M135,Paramétrage!$C$6:$E$29,2,0))))</f>
        <v>0</v>
      </c>
      <c r="W135" s="625"/>
      <c r="X135" s="626">
        <f t="shared" si="25"/>
        <v>0</v>
      </c>
      <c r="Y135" s="74">
        <f>IF(OR(M135="",Q135="Mut+ext"),0,IF(ISERROR(W135+V135*VLOOKUP(M135,Paramétrage!$C$6:$E$29,3,0))=TRUE,X135,W135+V135*VLOOKUP(M135,Paramétrage!$C$6:$E$29,3,0)))</f>
        <v>0</v>
      </c>
      <c r="Z135" s="1458"/>
      <c r="AA135" s="1459"/>
      <c r="AB135" s="1459"/>
      <c r="AC135" s="583"/>
      <c r="AD135" s="646"/>
      <c r="AE135" s="582">
        <f>IF(G135="",0,IF(K135="",0,IF(SUMIF(G129:G140,G135,O129:O140)=0,0,IF(OR(L135="",K135="obligatoire"),AF135/SUMIF(G129:G140,G135,O129:O140),AF135/(SUMIF(G129:G140,G135,O129:O140)/L135)))))</f>
        <v>0</v>
      </c>
      <c r="AF135" s="922">
        <f t="shared" si="26"/>
        <v>0</v>
      </c>
    </row>
    <row r="136" spans="1:32" hidden="1" x14ac:dyDescent="0.25">
      <c r="A136" s="1470"/>
      <c r="B136" s="1457"/>
      <c r="C136" s="1442"/>
      <c r="D136" s="1443"/>
      <c r="E136" s="1446"/>
      <c r="F136" s="1446"/>
      <c r="G136" s="862"/>
      <c r="H136" s="861"/>
      <c r="I136" s="123"/>
      <c r="J136" s="47"/>
      <c r="K136" s="46"/>
      <c r="L136" s="266"/>
      <c r="M136" s="790"/>
      <c r="N136" s="41"/>
      <c r="O136" s="834"/>
      <c r="P136" s="835"/>
      <c r="Q136" s="271"/>
      <c r="R136" s="1501"/>
      <c r="S136" s="1459"/>
      <c r="T136" s="1502"/>
      <c r="U136" s="268">
        <f>IF(OR(P136="",M136=Paramétrage!$C$10,M136=Paramétrage!$C$13,M136=Paramétrage!$C$17,M136=Paramétrage!$C$20,M136=Paramétrage!$C$24,M136=Paramétrage!$C$27,AND(M136&lt;&gt;Paramétrage!$C$9,Q136="Mut+ext")),0,ROUNDUP(O136/P136,0))</f>
        <v>0</v>
      </c>
      <c r="V136" s="624">
        <f>IF(OR(M136="",Q136="Mut+ext"),0,IF(VLOOKUP(M136,Paramétrage!$C$6:$E$29,2,0)=0,0,IF(P136="","saisir capacité",N136*U136*VLOOKUP(M136,Paramétrage!$C$6:$E$29,2,0))))</f>
        <v>0</v>
      </c>
      <c r="W136" s="625"/>
      <c r="X136" s="626">
        <f t="shared" si="25"/>
        <v>0</v>
      </c>
      <c r="Y136" s="74">
        <f>IF(OR(M136="",Q136="Mut+ext"),0,IF(ISERROR(W136+V136*VLOOKUP(M136,Paramétrage!$C$6:$E$29,3,0))=TRUE,X136,W136+V136*VLOOKUP(M136,Paramétrage!$C$6:$E$29,3,0)))</f>
        <v>0</v>
      </c>
      <c r="Z136" s="1458"/>
      <c r="AA136" s="1459"/>
      <c r="AB136" s="1459"/>
      <c r="AC136" s="583"/>
      <c r="AD136" s="646"/>
      <c r="AE136" s="582">
        <f>IF(G136="",0,IF(K136="",0,IF(SUMIF(G129:G140,G136,O129:O140)=0,0,IF(OR(L136="",K136="obligatoire"),AF136/SUMIF(G129:G140,G136,O129:O140),AF136/(SUMIF(G129:G140,G136,O129:O140)/L136)))))</f>
        <v>0</v>
      </c>
      <c r="AF136" s="922">
        <f t="shared" si="26"/>
        <v>0</v>
      </c>
    </row>
    <row r="137" spans="1:32" hidden="1" x14ac:dyDescent="0.25">
      <c r="A137" s="1470"/>
      <c r="B137" s="1457"/>
      <c r="C137" s="1442"/>
      <c r="D137" s="1443"/>
      <c r="E137" s="1446"/>
      <c r="F137" s="1446"/>
      <c r="G137" s="557"/>
      <c r="H137" s="836"/>
      <c r="I137" s="123"/>
      <c r="J137" s="47"/>
      <c r="K137" s="46"/>
      <c r="L137" s="266"/>
      <c r="M137" s="790"/>
      <c r="N137" s="41"/>
      <c r="O137" s="837"/>
      <c r="P137" s="835"/>
      <c r="Q137" s="271"/>
      <c r="R137" s="1501"/>
      <c r="S137" s="1459"/>
      <c r="T137" s="1502"/>
      <c r="U137" s="268">
        <f>IF(OR(P137="",M137=Paramétrage!$C$10,M137=Paramétrage!$C$13,M137=Paramétrage!$C$17,M137=Paramétrage!$C$20,M137=Paramétrage!$C$24,M137=Paramétrage!$C$27,AND(M137&lt;&gt;Paramétrage!$C$9,Q137="Mut+ext")),0,ROUNDUP(O137/P137,0))</f>
        <v>0</v>
      </c>
      <c r="V137" s="624">
        <f>IF(OR(M137="",Q137="Mut+ext"),0,IF(VLOOKUP(M137,Paramétrage!$C$6:$E$29,2,0)=0,0,IF(P137="","saisir capacité",N137*U137*VLOOKUP(M137,Paramétrage!$C$6:$E$29,2,0))))</f>
        <v>0</v>
      </c>
      <c r="W137" s="625"/>
      <c r="X137" s="626">
        <f t="shared" si="25"/>
        <v>0</v>
      </c>
      <c r="Y137" s="74">
        <f>IF(OR(M137="",Q137="Mut+ext"),0,IF(ISERROR(W137+V137*VLOOKUP(M137,Paramétrage!$C$6:$E$29,3,0))=TRUE,X137,W137+V137*VLOOKUP(M137,Paramétrage!$C$6:$E$29,3,0)))</f>
        <v>0</v>
      </c>
      <c r="Z137" s="1458"/>
      <c r="AA137" s="1459"/>
      <c r="AB137" s="1459"/>
      <c r="AC137" s="583"/>
      <c r="AD137" s="646"/>
      <c r="AE137" s="582">
        <f>IF(G137="",0,IF(K137="",0,IF(SUMIF(G129:G140,G137,O129:O140)=0,0,IF(OR(L137="",K137="obligatoire"),AF137/SUMIF(G129:G140,G137,O129:O140),AF137/(SUMIF(G129:G140,G137,O129:O140)/L137)))))</f>
        <v>0</v>
      </c>
      <c r="AF137" s="922">
        <f t="shared" si="26"/>
        <v>0</v>
      </c>
    </row>
    <row r="138" spans="1:32" hidden="1" x14ac:dyDescent="0.25">
      <c r="A138" s="1470"/>
      <c r="B138" s="1457"/>
      <c r="C138" s="1442"/>
      <c r="D138" s="1443"/>
      <c r="E138" s="1446"/>
      <c r="F138" s="1446"/>
      <c r="G138" s="557"/>
      <c r="H138" s="836"/>
      <c r="I138" s="123"/>
      <c r="J138" s="47"/>
      <c r="K138" s="46"/>
      <c r="L138" s="266"/>
      <c r="M138" s="790"/>
      <c r="N138" s="41"/>
      <c r="O138" s="834"/>
      <c r="P138" s="835"/>
      <c r="Q138" s="271"/>
      <c r="R138" s="1501"/>
      <c r="S138" s="1459"/>
      <c r="T138" s="1502"/>
      <c r="U138" s="268">
        <f>IF(OR(P138="",M138=Paramétrage!$C$10,M138=Paramétrage!$C$13,M138=Paramétrage!$C$17,M138=Paramétrage!$C$20,M138=Paramétrage!$C$24,M138=Paramétrage!$C$27,AND(M138&lt;&gt;Paramétrage!$C$9,Q138="Mut+ext")),0,ROUNDUP(O138/P138,0))</f>
        <v>0</v>
      </c>
      <c r="V138" s="624">
        <f>IF(OR(M138="",Q138="Mut+ext"),0,IF(VLOOKUP(M138,Paramétrage!$C$6:$E$29,2,0)=0,0,IF(P138="","saisir capacité",N138*U138*VLOOKUP(M138,Paramétrage!$C$6:$E$29,2,0))))</f>
        <v>0</v>
      </c>
      <c r="W138" s="625"/>
      <c r="X138" s="626">
        <f t="shared" si="25"/>
        <v>0</v>
      </c>
      <c r="Y138" s="74">
        <f>IF(OR(M138="",Q138="Mut+ext"),0,IF(ISERROR(W138+V138*VLOOKUP(M138,Paramétrage!$C$6:$E$29,3,0))=TRUE,X138,W138+V138*VLOOKUP(M138,Paramétrage!$C$6:$E$29,3,0)))</f>
        <v>0</v>
      </c>
      <c r="Z138" s="1458"/>
      <c r="AA138" s="1459"/>
      <c r="AB138" s="1459"/>
      <c r="AC138" s="583"/>
      <c r="AD138" s="646"/>
      <c r="AE138" s="582">
        <f>IF(G138="",0,IF(K138="",0,IF(SUMIF(G129:G140,G138,O129:O140)=0,0,IF(OR(L138="",K138="obligatoire"),AF138/SUMIF(G129:G140,G138,O129:O140),AF138/(SUMIF(G129:G140,G138,O129:O140)/L138)))))</f>
        <v>0</v>
      </c>
      <c r="AF138" s="922">
        <f t="shared" si="26"/>
        <v>0</v>
      </c>
    </row>
    <row r="139" spans="1:32" hidden="1" x14ac:dyDescent="0.25">
      <c r="A139" s="1470"/>
      <c r="B139" s="1457"/>
      <c r="C139" s="1442"/>
      <c r="D139" s="1443"/>
      <c r="E139" s="1446"/>
      <c r="F139" s="1446"/>
      <c r="G139" s="557"/>
      <c r="H139" s="836"/>
      <c r="I139" s="123"/>
      <c r="J139" s="47"/>
      <c r="K139" s="46"/>
      <c r="L139" s="266"/>
      <c r="M139" s="790"/>
      <c r="N139" s="41"/>
      <c r="O139" s="837"/>
      <c r="P139" s="835"/>
      <c r="Q139" s="271"/>
      <c r="R139" s="1501"/>
      <c r="S139" s="1459"/>
      <c r="T139" s="1502"/>
      <c r="U139" s="268">
        <f>IF(OR(P139="",M139=Paramétrage!$C$10,M139=Paramétrage!$C$13,M139=Paramétrage!$C$17,M139=Paramétrage!$C$20,M139=Paramétrage!$C$24,M139=Paramétrage!$C$27,AND(M139&lt;&gt;Paramétrage!$C$9,Q139="Mut+ext")),0,ROUNDUP(O139/P139,0))</f>
        <v>0</v>
      </c>
      <c r="V139" s="624">
        <f>IF(OR(M139="",Q139="Mut+ext"),0,IF(VLOOKUP(M139,Paramétrage!$C$6:$E$29,2,0)=0,0,IF(P139="","saisir capacité",N139*U139*VLOOKUP(M139,Paramétrage!$C$6:$E$29,2,0))))</f>
        <v>0</v>
      </c>
      <c r="W139" s="625"/>
      <c r="X139" s="626">
        <f t="shared" si="25"/>
        <v>0</v>
      </c>
      <c r="Y139" s="74">
        <f>IF(OR(M139="",Q139="Mut+ext"),0,IF(ISERROR(W139+V139*VLOOKUP(M139,Paramétrage!$C$6:$E$29,3,0))=TRUE,X139,W139+V139*VLOOKUP(M139,Paramétrage!$C$6:$E$29,3,0)))</f>
        <v>0</v>
      </c>
      <c r="Z139" s="1458"/>
      <c r="AA139" s="1459"/>
      <c r="AB139" s="1459"/>
      <c r="AC139" s="583"/>
      <c r="AD139" s="646"/>
      <c r="AE139" s="582">
        <f>IF(G139="",0,IF(K139="",0,IF(SUMIF(G129:G140,G139,O129:O140)=0,0,IF(OR(L139="",K139="obligatoire"),AF139/SUMIF(G129:G140,G139,O129:O140),AF139/(SUMIF(G129:G140,G139,O129:O140)/L139)))))</f>
        <v>0</v>
      </c>
      <c r="AF139" s="922">
        <f t="shared" si="26"/>
        <v>0</v>
      </c>
    </row>
    <row r="140" spans="1:32" hidden="1" x14ac:dyDescent="0.25">
      <c r="A140" s="1470"/>
      <c r="B140" s="1457"/>
      <c r="C140" s="1444"/>
      <c r="D140" s="1445"/>
      <c r="E140" s="1447"/>
      <c r="F140" s="1447"/>
      <c r="G140" s="557"/>
      <c r="H140" s="836"/>
      <c r="I140" s="123"/>
      <c r="J140" s="47"/>
      <c r="K140" s="46"/>
      <c r="L140" s="266"/>
      <c r="M140" s="790"/>
      <c r="N140" s="41"/>
      <c r="O140" s="838"/>
      <c r="P140" s="835"/>
      <c r="Q140" s="271"/>
      <c r="R140" s="1501"/>
      <c r="S140" s="1459"/>
      <c r="T140" s="1502"/>
      <c r="U140" s="268">
        <f>IF(OR(P140="",M140=Paramétrage!$C$10,M140=Paramétrage!$C$13,M140=Paramétrage!$C$17,M140=Paramétrage!$C$20,M140=Paramétrage!$C$24,M140=Paramétrage!$C$27,AND(M140&lt;&gt;Paramétrage!$C$9,Q140="Mut+ext")),0,ROUNDUP(O140/P140,0))</f>
        <v>0</v>
      </c>
      <c r="V140" s="624">
        <f>IF(OR(M140="",Q140="Mut+ext"),0,IF(VLOOKUP(M140,Paramétrage!$C$6:$E$29,2,0)=0,0,IF(P140="","saisir capacité",N140*U140*VLOOKUP(M140,Paramétrage!$C$6:$E$29,2,0))))</f>
        <v>0</v>
      </c>
      <c r="W140" s="625"/>
      <c r="X140" s="626">
        <f t="shared" si="25"/>
        <v>0</v>
      </c>
      <c r="Y140" s="74">
        <f>IF(OR(M140="",Q140="Mut+ext"),0,IF(ISERROR(W140+V140*VLOOKUP(M140,Paramétrage!$C$6:$E$29,3,0))=TRUE,X140,W140+V140*VLOOKUP(M140,Paramétrage!$C$6:$E$29,3,0)))</f>
        <v>0</v>
      </c>
      <c r="Z140" s="1458"/>
      <c r="AA140" s="1459"/>
      <c r="AB140" s="1459"/>
      <c r="AC140" s="583"/>
      <c r="AD140" s="646"/>
      <c r="AE140" s="582">
        <f>IF(G140="",0,IF(K140="",0,IF(SUMIF(G129:G140,G140,O129:O140)=0,0,IF(OR(L140="",K140="obligatoire"),AF140/SUMIF(G129:G140,G140,O129:O140),AF140/(SUMIF(G129:G140,G140,O129:O140)/L140)))))</f>
        <v>0</v>
      </c>
      <c r="AF140" s="922">
        <f t="shared" si="26"/>
        <v>0</v>
      </c>
    </row>
    <row r="141" spans="1:32" ht="16.2" hidden="1" thickBot="1" x14ac:dyDescent="0.3">
      <c r="A141" s="1470"/>
      <c r="B141" s="1457"/>
      <c r="C141" s="988"/>
      <c r="D141" s="989"/>
      <c r="E141" s="839"/>
      <c r="F141" s="839"/>
      <c r="G141" s="839"/>
      <c r="H141" s="840"/>
      <c r="I141" s="124"/>
      <c r="J141" s="94"/>
      <c r="K141" s="58"/>
      <c r="L141" s="273"/>
      <c r="M141" s="841"/>
      <c r="N141" s="60">
        <f>AE141</f>
        <v>0</v>
      </c>
      <c r="O141" s="842"/>
      <c r="P141" s="842"/>
      <c r="Q141" s="274"/>
      <c r="R141" s="275"/>
      <c r="S141" s="275"/>
      <c r="T141" s="276"/>
      <c r="U141" s="277"/>
      <c r="V141" s="844">
        <f>SUM(V129:V140)</f>
        <v>0</v>
      </c>
      <c r="W141" s="841">
        <f>SUM(W129:W140)</f>
        <v>0</v>
      </c>
      <c r="X141" s="845">
        <f>SUM(X129:X140)</f>
        <v>0</v>
      </c>
      <c r="Y141" s="64">
        <f>SUM(Y129:Y140)</f>
        <v>0</v>
      </c>
      <c r="Z141" s="278"/>
      <c r="AA141" s="279"/>
      <c r="AB141" s="279"/>
      <c r="AC141" s="584"/>
      <c r="AD141" s="585"/>
      <c r="AE141" s="586">
        <f>SUM(AE129:AE140)</f>
        <v>0</v>
      </c>
      <c r="AF141" s="576">
        <f>SUM(AF129:AF140)</f>
        <v>0</v>
      </c>
    </row>
    <row r="142" spans="1:32" ht="16.2" thickBot="1" x14ac:dyDescent="0.3">
      <c r="A142" s="1471"/>
      <c r="B142" s="77"/>
      <c r="C142" s="77"/>
      <c r="D142" s="77"/>
      <c r="E142" s="100">
        <f>E12+E25+E38+E51+E64+E77</f>
        <v>30</v>
      </c>
      <c r="F142" s="100"/>
      <c r="G142" s="78"/>
      <c r="H142" s="104"/>
      <c r="I142" s="104"/>
      <c r="J142" s="101"/>
      <c r="K142" s="77"/>
      <c r="L142" s="77"/>
      <c r="M142" s="101"/>
      <c r="N142" s="80">
        <f>N89+N76+N63+N50+N37+N24+N102+N115+N128+N141</f>
        <v>89</v>
      </c>
      <c r="O142" s="81"/>
      <c r="P142" s="77"/>
      <c r="Q142" s="102"/>
      <c r="R142" s="81"/>
      <c r="S142" s="81"/>
      <c r="T142" s="82"/>
      <c r="U142" s="101"/>
      <c r="V142" s="83">
        <f>V89+V76+V63+V50+V37+V24+V102+V115+V128+V141</f>
        <v>137</v>
      </c>
      <c r="W142" s="83">
        <f>W89+W76+W63+W50+W37+W24+W102+W115+W128+W141</f>
        <v>0</v>
      </c>
      <c r="X142" s="83">
        <f>X89+X76+X63+X50+X37+X24+X102+X115+X128+X141</f>
        <v>137</v>
      </c>
      <c r="Y142" s="83">
        <f>Y89+Y76+Y63+Y50+Y37+Y24+Y102+Y115+Y128+Y141</f>
        <v>166</v>
      </c>
      <c r="Z142" s="103"/>
      <c r="AA142" s="104"/>
      <c r="AB142" s="104"/>
      <c r="AC142" s="587"/>
      <c r="AD142" s="588"/>
      <c r="AE142" s="589">
        <f>SUM(AE12:AE89)/2</f>
        <v>89</v>
      </c>
      <c r="AF142" s="577">
        <f>SUM(AF12:AF76)</f>
        <v>4450</v>
      </c>
    </row>
    <row r="143" spans="1:32" ht="72" customHeight="1" x14ac:dyDescent="0.25">
      <c r="A143" s="1463" t="s">
        <v>131</v>
      </c>
      <c r="B143" s="1457" t="s">
        <v>132</v>
      </c>
      <c r="C143" s="1465" t="s">
        <v>767</v>
      </c>
      <c r="D143" s="1466"/>
      <c r="E143" s="1446">
        <v>15</v>
      </c>
      <c r="F143" s="1446" t="s">
        <v>64</v>
      </c>
      <c r="G143" s="987" t="s">
        <v>134</v>
      </c>
      <c r="H143" s="604" t="s">
        <v>201</v>
      </c>
      <c r="I143" s="560" t="s">
        <v>768</v>
      </c>
      <c r="J143" s="300">
        <v>70</v>
      </c>
      <c r="K143" s="301" t="s">
        <v>64</v>
      </c>
      <c r="L143" s="325">
        <v>1</v>
      </c>
      <c r="M143" s="790" t="s">
        <v>68</v>
      </c>
      <c r="N143" s="333">
        <v>4</v>
      </c>
      <c r="O143" s="304">
        <v>25</v>
      </c>
      <c r="P143" s="304">
        <v>25</v>
      </c>
      <c r="Q143" s="328" t="s">
        <v>81</v>
      </c>
      <c r="R143" s="1762"/>
      <c r="S143" s="1763"/>
      <c r="T143" s="1764"/>
      <c r="U143" s="283">
        <f>IF(OR(P143="",M143=Paramétrage!$C$10,M143=Paramétrage!$C$13,M143=Paramétrage!$C$17,M143=Paramétrage!$C$20,M143=Paramétrage!$C$24,M143=Paramétrage!$C$27,AND(M143&lt;&gt;Paramétrage!$C$9,Q143="Mut+ext")),0,ROUNDUP(O143/P143,0))</f>
        <v>1</v>
      </c>
      <c r="V143" s="846">
        <f>IF(OR(M143="",Q143="Mut+ext"),0,IF(VLOOKUP(M143,Paramétrage!$C$6:$E$29,2,0)=0,0,IF(P143="","saisir capacité",N143*U143*VLOOKUP(M143,Paramétrage!$C$6:$E$29,2,0))))</f>
        <v>4</v>
      </c>
      <c r="W143" s="625"/>
      <c r="X143" s="847">
        <f t="shared" ref="X143:X160" si="28">IF(OR(M143="",Q143="Mut+ext"),0,IF(ISERROR(V143+W143)=TRUE,V143,V143+W143))</f>
        <v>4</v>
      </c>
      <c r="Y143" s="76">
        <f>IF(OR(M143="",Q143="Mut+ext"),0,IF(ISERROR(W143+V143*VLOOKUP(M143,Paramétrage!$C$6:$E$29,3,0))=TRUE,X143,W143+V143*VLOOKUP(M143,Paramétrage!$C$6:$E$29,3,0)))</f>
        <v>6</v>
      </c>
      <c r="Z143" s="1458"/>
      <c r="AA143" s="1459"/>
      <c r="AB143" s="1459"/>
      <c r="AC143" s="780" t="s">
        <v>769</v>
      </c>
      <c r="AD143" s="783"/>
      <c r="AE143" s="582">
        <f>IF(G143="",0,IF(K143="",0,IF(SUMIF(G143:G153,G143,O143:O153)=0,0,IF(OR(L143="",K143="obligatoire"),AF143/SUMIF(G143:G153,G143,O143:O153),AF143/(SUMIF(G143:G153,G143,O143:O153)/L143)))))</f>
        <v>4</v>
      </c>
      <c r="AF143" s="917">
        <f t="shared" ref="AF143:AF153" si="29">N143*O143</f>
        <v>100</v>
      </c>
    </row>
    <row r="144" spans="1:32" ht="74.099999999999994" customHeight="1" x14ac:dyDescent="0.25">
      <c r="A144" s="1464"/>
      <c r="B144" s="1457"/>
      <c r="C144" s="1442"/>
      <c r="D144" s="1443"/>
      <c r="E144" s="1446"/>
      <c r="F144" s="1446"/>
      <c r="G144" s="557" t="s">
        <v>138</v>
      </c>
      <c r="H144" s="604" t="s">
        <v>201</v>
      </c>
      <c r="I144" s="785" t="s">
        <v>770</v>
      </c>
      <c r="J144" s="300">
        <v>70</v>
      </c>
      <c r="K144" s="301" t="s">
        <v>64</v>
      </c>
      <c r="L144" s="325">
        <v>1</v>
      </c>
      <c r="M144" s="790" t="s">
        <v>68</v>
      </c>
      <c r="N144" s="333">
        <v>8</v>
      </c>
      <c r="O144" s="304">
        <v>25</v>
      </c>
      <c r="P144" s="304">
        <v>25</v>
      </c>
      <c r="Q144" s="328" t="s">
        <v>81</v>
      </c>
      <c r="R144" s="1762"/>
      <c r="S144" s="1763"/>
      <c r="T144" s="1764"/>
      <c r="U144" s="283">
        <f>IF(OR(P144="",M144=Paramétrage!$C$10,M144=Paramétrage!$C$13,M144=Paramétrage!$C$17,M144=Paramétrage!$C$20,M144=Paramétrage!$C$24,M144=Paramétrage!$C$27,AND(M144&lt;&gt;Paramétrage!$C$9,Q144="Mut+ext")),0,ROUNDUP(O144/P144,0))</f>
        <v>1</v>
      </c>
      <c r="V144" s="846">
        <f>IF(OR(M144="",Q144="Mut+ext"),0,IF(VLOOKUP(M144,Paramétrage!$C$6:$E$29,2,0)=0,0,IF(P144="","saisir capacité",N144*U144*VLOOKUP(M144,Paramétrage!$C$6:$E$29,2,0))))</f>
        <v>8</v>
      </c>
      <c r="W144" s="625"/>
      <c r="X144" s="847">
        <f t="shared" si="28"/>
        <v>8</v>
      </c>
      <c r="Y144" s="76">
        <f>IF(OR(M144="",Q144="Mut+ext"),0,IF(ISERROR(W144+V144*VLOOKUP(M144,Paramétrage!$C$6:$E$29,3,0))=TRUE,X144,W144+V144*VLOOKUP(M144,Paramétrage!$C$6:$E$29,3,0)))</f>
        <v>12</v>
      </c>
      <c r="Z144" s="1458"/>
      <c r="AA144" s="1459"/>
      <c r="AB144" s="1459"/>
      <c r="AC144" s="780" t="s">
        <v>771</v>
      </c>
      <c r="AD144" s="580"/>
      <c r="AE144" s="582">
        <f>IF(G144="",0,IF(K144="",0,IF(SUMIF(G143:G153,G144,O143:O153)=0,0,IF(OR(L144="",K144="obligatoire"),AF144/SUMIF(G143:G153,G144,O143:O153),AF144/(SUMIF(G143:G153,G144,O143:O153)/L144)))))</f>
        <v>8</v>
      </c>
      <c r="AF144" s="922">
        <f t="shared" si="29"/>
        <v>200</v>
      </c>
    </row>
    <row r="145" spans="1:32" ht="73.349999999999994" customHeight="1" x14ac:dyDescent="0.25">
      <c r="A145" s="1464"/>
      <c r="B145" s="1457"/>
      <c r="C145" s="1442"/>
      <c r="D145" s="1443"/>
      <c r="E145" s="1446"/>
      <c r="F145" s="1446"/>
      <c r="G145" s="557" t="s">
        <v>142</v>
      </c>
      <c r="H145" s="604" t="s">
        <v>201</v>
      </c>
      <c r="I145" s="785" t="s">
        <v>772</v>
      </c>
      <c r="J145" s="300">
        <v>70</v>
      </c>
      <c r="K145" s="301" t="s">
        <v>64</v>
      </c>
      <c r="L145" s="325">
        <v>1</v>
      </c>
      <c r="M145" s="790" t="s">
        <v>68</v>
      </c>
      <c r="N145" s="341">
        <v>6</v>
      </c>
      <c r="O145" s="304">
        <v>25</v>
      </c>
      <c r="P145" s="304">
        <v>100</v>
      </c>
      <c r="Q145" s="328" t="s">
        <v>81</v>
      </c>
      <c r="R145" s="1762"/>
      <c r="S145" s="1763"/>
      <c r="T145" s="1764"/>
      <c r="U145" s="283">
        <f>IF(OR(P145="",M145=Paramétrage!$C$10,M145=Paramétrage!$C$13,M145=Paramétrage!$C$17,M145=Paramétrage!$C$20,M145=Paramétrage!$C$24,M145=Paramétrage!$C$27,AND(M145&lt;&gt;Paramétrage!$C$9,Q145="Mut+ext")),0,ROUNDUP(O145/P145,0))</f>
        <v>1</v>
      </c>
      <c r="V145" s="846">
        <f>IF(OR(M145="",Q145="Mut+ext"),0,IF(VLOOKUP(M145,Paramétrage!$C$6:$E$29,2,0)=0,0,IF(P145="","saisir capacité",N145*U145*VLOOKUP(M145,Paramétrage!$C$6:$E$29,2,0))))</f>
        <v>6</v>
      </c>
      <c r="W145" s="625"/>
      <c r="X145" s="847">
        <f t="shared" si="28"/>
        <v>6</v>
      </c>
      <c r="Y145" s="76">
        <f>IF(OR(M145="",Q145="Mut+ext"),0,IF(ISERROR(W145+V145*VLOOKUP(M145,Paramétrage!$C$6:$E$29,3,0))=TRUE,X145,W145+V145*VLOOKUP(M145,Paramétrage!$C$6:$E$29,3,0)))</f>
        <v>9</v>
      </c>
      <c r="Z145" s="1458"/>
      <c r="AA145" s="1459"/>
      <c r="AB145" s="1459"/>
      <c r="AC145" s="780" t="s">
        <v>773</v>
      </c>
      <c r="AD145" s="580"/>
      <c r="AE145" s="582">
        <f>IF(G145="",0,IF(K145="",0,IF(SUMIF(G143:G153,G145,O143:O153)=0,0,IF(OR(L145="",K145="obligatoire"),AF145/SUMIF(G143:G153,G145,O143:O153),AF145/(SUMIF(G143:G153,G145,O143:O153)/L145)))))</f>
        <v>6</v>
      </c>
      <c r="AF145" s="922">
        <f t="shared" si="29"/>
        <v>150</v>
      </c>
    </row>
    <row r="146" spans="1:32" ht="62.1" customHeight="1" x14ac:dyDescent="0.25">
      <c r="A146" s="1464"/>
      <c r="B146" s="1457"/>
      <c r="C146" s="1442"/>
      <c r="D146" s="1443"/>
      <c r="E146" s="1446"/>
      <c r="F146" s="1446"/>
      <c r="G146" s="862" t="s">
        <v>99</v>
      </c>
      <c r="H146" s="604" t="s">
        <v>201</v>
      </c>
      <c r="I146" s="785" t="s">
        <v>774</v>
      </c>
      <c r="J146" s="300">
        <v>70</v>
      </c>
      <c r="K146" s="301" t="s">
        <v>64</v>
      </c>
      <c r="L146" s="325">
        <v>1</v>
      </c>
      <c r="M146" s="790" t="s">
        <v>68</v>
      </c>
      <c r="N146" s="341">
        <v>3</v>
      </c>
      <c r="O146" s="304">
        <v>25</v>
      </c>
      <c r="P146" s="304">
        <v>25</v>
      </c>
      <c r="Q146" s="328" t="s">
        <v>81</v>
      </c>
      <c r="R146" s="1767" t="s">
        <v>775</v>
      </c>
      <c r="S146" s="1761"/>
      <c r="T146" s="1765"/>
      <c r="U146" s="283">
        <f>IF(OR(P146="",M146=Paramétrage!$C$10,M146=Paramétrage!$C$13,M146=Paramétrage!$C$17,M146=Paramétrage!$C$20,M146=Paramétrage!$C$24,M146=Paramétrage!$C$27,AND(M146&lt;&gt;Paramétrage!$C$9,Q146="Mut+ext")),0,ROUNDUP(O146/P146,0))</f>
        <v>1</v>
      </c>
      <c r="V146" s="846">
        <f>IF(OR(M146="",Q146="Mut+ext"),0,IF(VLOOKUP(M146,Paramétrage!$C$6:$E$29,2,0)=0,0,IF(P146="","saisir capacité",N146*U146*VLOOKUP(M146,Paramétrage!$C$6:$E$29,2,0))))</f>
        <v>3</v>
      </c>
      <c r="W146" s="625"/>
      <c r="X146" s="847">
        <f t="shared" si="28"/>
        <v>3</v>
      </c>
      <c r="Y146" s="76">
        <f>IF(OR(M146="",Q146="Mut+ext"),0,IF(ISERROR(W146+V146*VLOOKUP(M146,Paramétrage!$C$6:$E$29,3,0))=TRUE,X146,W146+V146*VLOOKUP(M146,Paramétrage!$C$6:$E$29,3,0)))</f>
        <v>4.5</v>
      </c>
      <c r="Z146" s="1458" t="s">
        <v>776</v>
      </c>
      <c r="AA146" s="1459"/>
      <c r="AB146" s="1459"/>
      <c r="AC146" s="780" t="s">
        <v>771</v>
      </c>
      <c r="AD146" s="580"/>
      <c r="AE146" s="582">
        <f>IF(G146="",0,IF(K146="",0,IF(SUMIF(G145:G156,G146,O145:O156)=0,0,IF(OR(L146="",K146="obligatoire"),AF146/SUMIF(G145:G156,G146,O145:O156),AF146/(SUMIF(G145:G156,G146,O145:O156)/L146)))))</f>
        <v>3</v>
      </c>
      <c r="AF146" s="922">
        <f t="shared" si="29"/>
        <v>75</v>
      </c>
    </row>
    <row r="147" spans="1:32" ht="31.2" x14ac:dyDescent="0.25">
      <c r="A147" s="1464"/>
      <c r="B147" s="1457"/>
      <c r="C147" s="1442"/>
      <c r="D147" s="1443"/>
      <c r="E147" s="1446"/>
      <c r="F147" s="1446"/>
      <c r="G147" s="862" t="s">
        <v>143</v>
      </c>
      <c r="H147" s="604" t="s">
        <v>201</v>
      </c>
      <c r="I147" s="561" t="s">
        <v>777</v>
      </c>
      <c r="J147" s="334">
        <v>70</v>
      </c>
      <c r="K147" s="335" t="s">
        <v>64</v>
      </c>
      <c r="L147" s="336">
        <v>1</v>
      </c>
      <c r="M147" s="790" t="s">
        <v>80</v>
      </c>
      <c r="N147" s="366">
        <v>24</v>
      </c>
      <c r="O147" s="304">
        <v>25</v>
      </c>
      <c r="P147" s="304">
        <v>25</v>
      </c>
      <c r="Q147" s="310" t="s">
        <v>81</v>
      </c>
      <c r="R147" s="1767"/>
      <c r="S147" s="1761"/>
      <c r="T147" s="1765"/>
      <c r="U147" s="283">
        <f>IF(OR(P147="",M147=Paramétrage!$C$10,M147=Paramétrage!$C$13,M147=Paramétrage!$C$17,M147=Paramétrage!$C$20,M147=Paramétrage!$C$24,M147=Paramétrage!$C$27,AND(M147&lt;&gt;Paramétrage!$C$9,Q147="Mut+ext")),0,ROUNDUP(O147/P147,0))</f>
        <v>1</v>
      </c>
      <c r="V147" s="846">
        <f>IF(OR(M147="",Q147="Mut+ext"),0,IF(VLOOKUP(M147,Paramétrage!$C$6:$E$29,2,0)=0,0,IF(P147="","saisir capacité",N147*U147*VLOOKUP(M147,Paramétrage!$C$6:$E$29,2,0))))</f>
        <v>24</v>
      </c>
      <c r="W147" s="625"/>
      <c r="X147" s="847">
        <f t="shared" si="28"/>
        <v>24</v>
      </c>
      <c r="Y147" s="76">
        <f>IF(OR(M147="",Q147="Mut+ext"),0,IF(ISERROR(W147+V147*VLOOKUP(M147,Paramétrage!$C$6:$E$29,3,0))=TRUE,X147,W147+V147*VLOOKUP(M147,Paramétrage!$C$6:$E$29,3,0)))</f>
        <v>24</v>
      </c>
      <c r="Z147" s="1458" t="s">
        <v>776</v>
      </c>
      <c r="AA147" s="1459"/>
      <c r="AB147" s="1459"/>
      <c r="AC147" s="780" t="s">
        <v>778</v>
      </c>
      <c r="AD147" s="580"/>
      <c r="AE147" s="582">
        <f>IF(G147="",0,IF(K147="",0,IF(SUMIF(G145:G156,G147,O145:O156)=0,0,IF(OR(L147="",K147="obligatoire"),AF147/SUMIF(G145:G156,G147,O145:O156),AF147/(SUMIF(G145:G156,G147,O145:O156)/L147)))))</f>
        <v>24</v>
      </c>
      <c r="AF147" s="922">
        <f t="shared" ref="AF147" si="30">N147*O147</f>
        <v>600</v>
      </c>
    </row>
    <row r="148" spans="1:32" ht="34.799999999999997" x14ac:dyDescent="0.25">
      <c r="A148" s="1464"/>
      <c r="B148" s="1457"/>
      <c r="C148" s="1442"/>
      <c r="D148" s="1443"/>
      <c r="E148" s="1446"/>
      <c r="F148" s="1446"/>
      <c r="G148" s="557" t="s">
        <v>102</v>
      </c>
      <c r="H148" s="604" t="s">
        <v>201</v>
      </c>
      <c r="I148" s="564" t="s">
        <v>779</v>
      </c>
      <c r="J148" s="299">
        <v>70</v>
      </c>
      <c r="K148" s="55" t="s">
        <v>64</v>
      </c>
      <c r="L148" s="532">
        <v>1</v>
      </c>
      <c r="M148" s="790" t="s">
        <v>68</v>
      </c>
      <c r="N148" s="42">
        <v>3</v>
      </c>
      <c r="O148" s="837">
        <v>25</v>
      </c>
      <c r="P148" s="837">
        <v>25</v>
      </c>
      <c r="Q148" s="271" t="s">
        <v>81</v>
      </c>
      <c r="R148" s="1767" t="s">
        <v>775</v>
      </c>
      <c r="S148" s="1761"/>
      <c r="T148" s="1765"/>
      <c r="U148" s="283">
        <f>IF(OR(P148="",M148=Paramétrage!$C$10,M148=Paramétrage!$C$13,M148=Paramétrage!$C$17,M148=Paramétrage!$C$20,M148=Paramétrage!$C$24,M148=Paramétrage!$C$27,AND(M148&lt;&gt;Paramétrage!$C$9,Q148="Mut+ext")),0,ROUNDUP(O148/P148,0))</f>
        <v>1</v>
      </c>
      <c r="V148" s="1188">
        <f>IF(OR(M148="",Q148="Mut+ext"),0,IF(VLOOKUP(M148,Paramétrage!$C$6:$E$29,2,0)=0,0,IF(P148="","saisir capacité",N148*U148*VLOOKUP(M148,Paramétrage!$C$6:$E$29,2,0))))</f>
        <v>3</v>
      </c>
      <c r="W148" s="625"/>
      <c r="X148" s="847">
        <f t="shared" si="28"/>
        <v>3</v>
      </c>
      <c r="Y148" s="76">
        <f>IF(OR(M148="",Q148="Mut+ext"),0,IF(ISERROR(W148+V148*VLOOKUP(M148,Paramétrage!$C$6:$E$29,3,0))=TRUE,X148,W148+V148*VLOOKUP(M148,Paramétrage!$C$6:$E$29,3,0)))</f>
        <v>4.5</v>
      </c>
      <c r="Z148" s="1458"/>
      <c r="AA148" s="1459"/>
      <c r="AB148" s="1459"/>
      <c r="AC148" s="780" t="s">
        <v>780</v>
      </c>
      <c r="AD148" s="580"/>
      <c r="AE148" s="582">
        <f>IF(G148="",0,IF(K148="",0,IF(SUMIF(G139:G149,G148,O139:O149)=0,0,IF(OR(L148="",K148="obligatoire"),AF148/SUMIF(G139:G149,G148,O139:O149),AF148/(SUMIF(G139:G149,G148,O139:O149)/L148)))))</f>
        <v>3</v>
      </c>
      <c r="AF148" s="917">
        <f>N148*O148</f>
        <v>75</v>
      </c>
    </row>
    <row r="149" spans="1:32" ht="31.2" x14ac:dyDescent="0.25">
      <c r="A149" s="1464"/>
      <c r="B149" s="1457"/>
      <c r="C149" s="1442"/>
      <c r="D149" s="1443"/>
      <c r="E149" s="1446"/>
      <c r="F149" s="1446"/>
      <c r="G149" s="299" t="s">
        <v>700</v>
      </c>
      <c r="H149" s="604" t="s">
        <v>201</v>
      </c>
      <c r="I149" s="562" t="s">
        <v>781</v>
      </c>
      <c r="J149" s="299">
        <v>70</v>
      </c>
      <c r="K149" s="55" t="s">
        <v>64</v>
      </c>
      <c r="L149" s="532">
        <v>1</v>
      </c>
      <c r="M149" s="1184" t="s">
        <v>80</v>
      </c>
      <c r="N149" s="42">
        <v>12</v>
      </c>
      <c r="O149" s="837">
        <v>25</v>
      </c>
      <c r="P149" s="837">
        <v>25</v>
      </c>
      <c r="Q149" s="271" t="s">
        <v>81</v>
      </c>
      <c r="R149" s="1501"/>
      <c r="S149" s="1459"/>
      <c r="T149" s="1502"/>
      <c r="U149" s="283">
        <f>IF(OR(P149="",M149=Paramétrage!$C$10,M149=Paramétrage!$C$13,M149=Paramétrage!$C$17,M149=Paramétrage!$C$20,M149=Paramétrage!$C$24,M149=Paramétrage!$C$27,AND(M149&lt;&gt;Paramétrage!$C$9,Q149="Mut+ext")),0,ROUNDUP(O149/P149,0))</f>
        <v>1</v>
      </c>
      <c r="V149" s="1188">
        <f>IF(OR(M149="",Q149="Mut+ext"),0,IF(VLOOKUP(M149,Paramétrage!$C$6:$E$29,2,0)=0,0,IF(P149="","saisir capacité",N149*U149*VLOOKUP(M149,Paramétrage!$C$6:$E$29,2,0))))</f>
        <v>12</v>
      </c>
      <c r="W149" s="625"/>
      <c r="X149" s="847">
        <f t="shared" si="28"/>
        <v>12</v>
      </c>
      <c r="Y149" s="76">
        <f>IF(OR(M149="",Q149="Mut+ext"),0,IF(ISERROR(W149+V149*VLOOKUP(M149,Paramétrage!$C$6:$E$29,3,0))=TRUE,X149,W149+V149*VLOOKUP(M149,Paramétrage!$C$6:$E$29,3,0)))</f>
        <v>12</v>
      </c>
      <c r="Z149" s="1458"/>
      <c r="AA149" s="1459"/>
      <c r="AB149" s="1459"/>
      <c r="AC149" s="780"/>
      <c r="AD149" s="581"/>
      <c r="AE149" s="582">
        <f t="shared" ref="AE149" si="31">IF(G149="",0,IF(K149="",0,IF(SUMIF($G$12:$G$23,G149,$O$12:$O$23)=0,0,IF(OR(L149="",K149="obligatoire"),AF149/SUMIF($G$12:$G$23,G149,$O$12:$O$23),AF149/(SUMIF($G$12:$G$23,G149,$O$12:$O$23)/L149)))))</f>
        <v>0</v>
      </c>
      <c r="AF149" s="922">
        <f t="shared" ref="AF149" si="32">N149*O149</f>
        <v>300</v>
      </c>
    </row>
    <row r="150" spans="1:32" ht="31.2" x14ac:dyDescent="0.25">
      <c r="A150" s="1464"/>
      <c r="B150" s="1457"/>
      <c r="C150" s="1442"/>
      <c r="D150" s="1443"/>
      <c r="E150" s="1446"/>
      <c r="F150" s="1446"/>
      <c r="G150" s="299" t="s">
        <v>736</v>
      </c>
      <c r="H150" s="604" t="s">
        <v>201</v>
      </c>
      <c r="I150" s="563" t="s">
        <v>782</v>
      </c>
      <c r="J150" s="47">
        <v>70</v>
      </c>
      <c r="K150" s="46" t="s">
        <v>64</v>
      </c>
      <c r="L150" s="266">
        <v>1</v>
      </c>
      <c r="M150" s="790" t="s">
        <v>179</v>
      </c>
      <c r="N150" s="41">
        <v>450</v>
      </c>
      <c r="O150" s="838">
        <v>25</v>
      </c>
      <c r="P150" s="835">
        <v>25</v>
      </c>
      <c r="Q150" s="271" t="s">
        <v>81</v>
      </c>
      <c r="R150" s="1501"/>
      <c r="S150" s="1459"/>
      <c r="T150" s="1502"/>
      <c r="U150" s="283">
        <f>IF(OR(P150="",M150=Paramétrage!$C$10,M150=Paramétrage!$C$13,M150=Paramétrage!$C$17,M150=Paramétrage!$C$20,M150=Paramétrage!$C$24,M150=Paramétrage!$C$27,AND(M150&lt;&gt;Paramétrage!$C$9,Q150="Mut+ext")),0,ROUNDUP(O150/P150,0))</f>
        <v>0</v>
      </c>
      <c r="V150" s="846">
        <f>IF(OR(M150="",Q150="Mut+ext"),0,IF(VLOOKUP(M150,Paramétrage!$C$6:$E$29,2,0)=0,0,IF(P150="","saisir capacité",N150*U150*VLOOKUP(M150,Paramétrage!$C$6:$E$29,2,0))))</f>
        <v>0</v>
      </c>
      <c r="W150" s="625"/>
      <c r="X150" s="847">
        <f t="shared" si="28"/>
        <v>0</v>
      </c>
      <c r="Y150" s="76">
        <f>IF(OR(M150="",Q150="Mut+ext"),0,IF(ISERROR(W150+V150*VLOOKUP(M150,Paramétrage!$C$6:$E$29,3,0))=TRUE,X150,W150+V150*VLOOKUP(M150,Paramétrage!$C$6:$E$29,3,0)))</f>
        <v>0</v>
      </c>
      <c r="Z150" s="1458"/>
      <c r="AA150" s="1459"/>
      <c r="AB150" s="1459"/>
      <c r="AC150" s="583"/>
      <c r="AD150" s="646"/>
      <c r="AE150" s="582">
        <f>IF(G150="",0,IF(K150="",0,IF(SUMIF(G143:G153,G150,O143:O153)=0,0,IF(OR(L150="",K150="obligatoire"),AF150/SUMIF(G143:G153,G150,O143:O153),AF150/(SUMIF(G143:G153,G150,O143:O153)/L150)))))</f>
        <v>450</v>
      </c>
      <c r="AF150" s="922">
        <f t="shared" si="29"/>
        <v>11250</v>
      </c>
    </row>
    <row r="151" spans="1:32" x14ac:dyDescent="0.25">
      <c r="A151" s="1464"/>
      <c r="B151" s="1457"/>
      <c r="C151" s="1442"/>
      <c r="D151" s="1443"/>
      <c r="E151" s="1446"/>
      <c r="F151" s="1446"/>
      <c r="G151" s="557"/>
      <c r="H151" s="836"/>
      <c r="I151" s="50"/>
      <c r="J151" s="47"/>
      <c r="K151" s="46"/>
      <c r="L151" s="266"/>
      <c r="M151" s="790"/>
      <c r="N151" s="41"/>
      <c r="O151" s="838"/>
      <c r="P151" s="835"/>
      <c r="Q151" s="271"/>
      <c r="R151" s="1501"/>
      <c r="S151" s="1459"/>
      <c r="T151" s="1502"/>
      <c r="U151" s="283">
        <f>IF(OR(P151="",M151=Paramétrage!$C$10,M151=Paramétrage!$C$13,M151=Paramétrage!$C$17,M151=Paramétrage!$C$20,M151=Paramétrage!$C$24,M151=Paramétrage!$C$27,AND(M151&lt;&gt;Paramétrage!$C$9,Q151="Mut+ext")),0,ROUNDUP(O151/P151,0))</f>
        <v>0</v>
      </c>
      <c r="V151" s="846">
        <f>IF(OR(M151="",Q151="Mut+ext"),0,IF(VLOOKUP(M151,Paramétrage!$C$6:$E$29,2,0)=0,0,IF(P151="","saisir capacité",N151*U151*VLOOKUP(M151,Paramétrage!$C$6:$E$29,2,0))))</f>
        <v>0</v>
      </c>
      <c r="W151" s="625"/>
      <c r="X151" s="847">
        <f t="shared" si="28"/>
        <v>0</v>
      </c>
      <c r="Y151" s="76">
        <f>IF(OR(M151="",Q151="Mut+ext"),0,IF(ISERROR(W151+V151*VLOOKUP(M151,Paramétrage!$C$6:$E$29,3,0))=TRUE,X151,W151+V151*VLOOKUP(M151,Paramétrage!$C$6:$E$29,3,0)))</f>
        <v>0</v>
      </c>
      <c r="Z151" s="1458"/>
      <c r="AA151" s="1459"/>
      <c r="AB151" s="1459"/>
      <c r="AC151" s="583"/>
      <c r="AD151" s="646"/>
      <c r="AE151" s="582">
        <f>IF(G151="",0,IF(K151="",0,IF(SUMIF(G143:G153,G151,O143:O153)=0,0,IF(OR(L151="",K151="obligatoire"),AF151/SUMIF(G143:G153,G151,O143:O153),AF151/(SUMIF(G143:G153,G151,O143:O153)/L151)))))</f>
        <v>0</v>
      </c>
      <c r="AF151" s="922">
        <f t="shared" si="29"/>
        <v>0</v>
      </c>
    </row>
    <row r="152" spans="1:32" hidden="1" x14ac:dyDescent="0.25">
      <c r="A152" s="1464"/>
      <c r="B152" s="1457"/>
      <c r="C152" s="1442"/>
      <c r="D152" s="1443"/>
      <c r="E152" s="1446"/>
      <c r="F152" s="1446"/>
      <c r="G152" s="557"/>
      <c r="H152" s="836"/>
      <c r="I152" s="50"/>
      <c r="J152" s="47"/>
      <c r="K152" s="46"/>
      <c r="L152" s="266"/>
      <c r="M152" s="790"/>
      <c r="N152" s="41"/>
      <c r="O152" s="838"/>
      <c r="P152" s="835"/>
      <c r="Q152" s="271"/>
      <c r="R152" s="1501"/>
      <c r="S152" s="1459"/>
      <c r="T152" s="1502"/>
      <c r="U152" s="283">
        <f>IF(OR(P152="",M152=Paramétrage!$C$10,M152=Paramétrage!$C$13,M152=Paramétrage!$C$17,M152=Paramétrage!$C$20,M152=Paramétrage!$C$24,M152=Paramétrage!$C$27,AND(M152&lt;&gt;Paramétrage!$C$9,Q152="Mut+ext")),0,ROUNDUP(O152/P152,0))</f>
        <v>0</v>
      </c>
      <c r="V152" s="846">
        <f>IF(OR(M152="",Q152="Mut+ext"),0,IF(VLOOKUP(M152,Paramétrage!$C$6:$E$29,2,0)=0,0,IF(P152="","saisir capacité",N152*U152*VLOOKUP(M152,Paramétrage!$C$6:$E$29,2,0))))</f>
        <v>0</v>
      </c>
      <c r="W152" s="625"/>
      <c r="X152" s="847">
        <f t="shared" si="28"/>
        <v>0</v>
      </c>
      <c r="Y152" s="76">
        <f>IF(OR(M152="",Q152="Mut+ext"),0,IF(ISERROR(W152+V152*VLOOKUP(M152,Paramétrage!$C$6:$E$29,3,0))=TRUE,X152,W152+V152*VLOOKUP(M152,Paramétrage!$C$6:$E$29,3,0)))</f>
        <v>0</v>
      </c>
      <c r="Z152" s="1458"/>
      <c r="AA152" s="1459"/>
      <c r="AB152" s="1459"/>
      <c r="AC152" s="583"/>
      <c r="AD152" s="646"/>
      <c r="AE152" s="582">
        <f>IF(G152="",0,IF(K152="",0,IF(SUMIF(G143:G153,G152,O143:O153)=0,0,IF(OR(L152="",K152="obligatoire"),AF152/SUMIF(G143:G153,G152,O143:O153),AF152/(SUMIF(G143:G153,G152,O143:O153)/L152)))))</f>
        <v>0</v>
      </c>
      <c r="AF152" s="922">
        <f t="shared" si="29"/>
        <v>0</v>
      </c>
    </row>
    <row r="153" spans="1:32" hidden="1" x14ac:dyDescent="0.25">
      <c r="A153" s="1464"/>
      <c r="B153" s="1457"/>
      <c r="C153" s="1444"/>
      <c r="D153" s="1445"/>
      <c r="E153" s="1447"/>
      <c r="F153" s="1447"/>
      <c r="G153" s="557"/>
      <c r="H153" s="836"/>
      <c r="I153" s="50"/>
      <c r="J153" s="47"/>
      <c r="K153" s="46"/>
      <c r="L153" s="266"/>
      <c r="M153" s="790"/>
      <c r="N153" s="41"/>
      <c r="O153" s="838"/>
      <c r="P153" s="835"/>
      <c r="Q153" s="271"/>
      <c r="R153" s="1501"/>
      <c r="S153" s="1459"/>
      <c r="T153" s="1502"/>
      <c r="U153" s="283">
        <f>IF(OR(P153="",M153=Paramétrage!$C$10,M153=Paramétrage!$C$13,M153=Paramétrage!$C$17,M153=Paramétrage!$C$20,M153=Paramétrage!$C$24,M153=Paramétrage!$C$27,AND(M153&lt;&gt;Paramétrage!$C$9,Q153="Mut+ext")),0,ROUNDUP(O153/P153,0))</f>
        <v>0</v>
      </c>
      <c r="V153" s="846">
        <f>IF(OR(M153="",Q153="Mut+ext"),0,IF(VLOOKUP(M153,Paramétrage!$C$6:$E$29,2,0)=0,0,IF(P153="","saisir capacité",N153*U153*VLOOKUP(M153,Paramétrage!$C$6:$E$29,2,0))))</f>
        <v>0</v>
      </c>
      <c r="W153" s="625"/>
      <c r="X153" s="847">
        <f t="shared" si="28"/>
        <v>0</v>
      </c>
      <c r="Y153" s="76">
        <f>IF(OR(M153="",Q153="Mut+ext"),0,IF(ISERROR(W153+V153*VLOOKUP(M153,Paramétrage!$C$6:$E$29,3,0))=TRUE,X153,W153+V153*VLOOKUP(M153,Paramétrage!$C$6:$E$29,3,0)))</f>
        <v>0</v>
      </c>
      <c r="Z153" s="1458"/>
      <c r="AA153" s="1459"/>
      <c r="AB153" s="1459"/>
      <c r="AC153" s="583"/>
      <c r="AD153" s="646"/>
      <c r="AE153" s="582">
        <f>IF(G153="",0,IF(K153="",0,IF(SUMIF(G143:G153,G153,O143:O153)=0,0,IF(OR(L153="",K153="obligatoire"),AF153/SUMIF(G143:G153,G153,O143:O153),AF153/(SUMIF(G143:G153,G153,O143:O153)/L153)))))</f>
        <v>0</v>
      </c>
      <c r="AF153" s="922">
        <f t="shared" si="29"/>
        <v>0</v>
      </c>
    </row>
    <row r="154" spans="1:32" x14ac:dyDescent="0.25">
      <c r="A154" s="1464"/>
      <c r="B154" s="1457"/>
      <c r="C154" s="1000"/>
      <c r="D154" s="867"/>
      <c r="E154" s="1001"/>
      <c r="F154" s="867"/>
      <c r="G154" s="867"/>
      <c r="H154" s="868"/>
      <c r="I154" s="125"/>
      <c r="J154" s="66"/>
      <c r="K154" s="65"/>
      <c r="L154" s="285"/>
      <c r="M154" s="849"/>
      <c r="N154" s="68">
        <f>AE154</f>
        <v>498</v>
      </c>
      <c r="O154" s="869"/>
      <c r="P154" s="869"/>
      <c r="Q154" s="286"/>
      <c r="R154" s="287"/>
      <c r="S154" s="287"/>
      <c r="T154" s="288"/>
      <c r="U154" s="460">
        <f>SUM(U143:U151)</f>
        <v>7</v>
      </c>
      <c r="V154" s="460">
        <f t="shared" ref="V154:Y154" si="33">SUM(V143:V151)</f>
        <v>60</v>
      </c>
      <c r="W154" s="285">
        <f t="shared" si="33"/>
        <v>0</v>
      </c>
      <c r="X154" s="460">
        <f t="shared" si="33"/>
        <v>60</v>
      </c>
      <c r="Y154" s="460">
        <f t="shared" si="33"/>
        <v>72</v>
      </c>
      <c r="Z154" s="290"/>
      <c r="AA154" s="291"/>
      <c r="AB154" s="291"/>
      <c r="AC154" s="590"/>
      <c r="AD154" s="591"/>
      <c r="AE154" s="592">
        <f>SUM(AE143:AE153)</f>
        <v>498</v>
      </c>
      <c r="AF154" s="578">
        <f>SUM(AF143:AF153)</f>
        <v>12750</v>
      </c>
    </row>
    <row r="155" spans="1:32" s="343" customFormat="1" ht="75" customHeight="1" x14ac:dyDescent="0.25">
      <c r="A155" s="1464"/>
      <c r="B155" s="1457" t="s">
        <v>144</v>
      </c>
      <c r="C155" s="1440" t="s">
        <v>783</v>
      </c>
      <c r="D155" s="1441"/>
      <c r="E155" s="1446">
        <v>15</v>
      </c>
      <c r="F155" s="1446" t="s">
        <v>64</v>
      </c>
      <c r="G155" s="987" t="s">
        <v>146</v>
      </c>
      <c r="H155" s="604" t="s">
        <v>201</v>
      </c>
      <c r="I155" s="352" t="s">
        <v>784</v>
      </c>
      <c r="J155" s="338">
        <v>70</v>
      </c>
      <c r="K155" s="339" t="s">
        <v>64</v>
      </c>
      <c r="L155" s="340">
        <v>1</v>
      </c>
      <c r="M155" s="1184" t="s">
        <v>68</v>
      </c>
      <c r="N155" s="566">
        <v>8</v>
      </c>
      <c r="O155" s="304">
        <v>25</v>
      </c>
      <c r="P155" s="304">
        <v>100</v>
      </c>
      <c r="Q155" s="342" t="s">
        <v>81</v>
      </c>
      <c r="R155" s="1768"/>
      <c r="S155" s="1769"/>
      <c r="T155" s="1770"/>
      <c r="U155" s="1189">
        <f>IF(OR(P155="",M155=Paramétrage!$C$10,M155=Paramétrage!$C$13,M155=Paramétrage!$C$17,M155=Paramétrage!$C$20,M155=Paramétrage!$C$24,M155=Paramétrage!$C$27,AND(M155&lt;&gt;Paramétrage!$C$9,Q155="Mut+ext")),0,ROUNDUP(O155/P155,0))</f>
        <v>1</v>
      </c>
      <c r="V155" s="1190">
        <f>IF(OR(M155="",Q155="Mut+ext"),0,IF(VLOOKUP(M155,Paramétrage!$C$6:$E$29,2,0)=0,0,IF(P155="","saisir capacité",N155*U155*VLOOKUP(M155,Paramétrage!$C$6:$E$29,2,0))))</f>
        <v>8</v>
      </c>
      <c r="W155" s="625"/>
      <c r="X155" s="847">
        <f t="shared" si="28"/>
        <v>8</v>
      </c>
      <c r="Y155" s="76">
        <f>IF(OR(M155="",Q155="Mut+ext"),0,IF(ISERROR(W155+V155*VLOOKUP(M155,Paramétrage!$C$6:$E$29,3,0))=TRUE,X155,W155+V155*VLOOKUP(M155,Paramétrage!$C$6:$E$29,3,0)))</f>
        <v>12</v>
      </c>
      <c r="Z155" s="1775"/>
      <c r="AA155" s="1606"/>
      <c r="AB155" s="1606"/>
      <c r="AC155" s="780" t="s">
        <v>161</v>
      </c>
      <c r="AD155" s="785" t="s">
        <v>785</v>
      </c>
      <c r="AE155" s="1191">
        <f>IF(G155="",0,IF(K155="",0,IF(SUMIF(G155:G166,G155,O155:O166)=0,0,IF(OR(L155="",K155="obligatoire"),AF155/SUMIF(G155:G166,G155,O155:O166),AF155/(SUMIF(G155:G166,G155,O155:O166)/L155)))))</f>
        <v>8</v>
      </c>
      <c r="AF155" s="917">
        <f t="shared" ref="AF155:AF166" si="34">N155*O155</f>
        <v>200</v>
      </c>
    </row>
    <row r="156" spans="1:32" s="343" customFormat="1" ht="62.4" x14ac:dyDescent="0.25">
      <c r="A156" s="1464"/>
      <c r="B156" s="1457"/>
      <c r="C156" s="1442"/>
      <c r="D156" s="1443"/>
      <c r="E156" s="1446"/>
      <c r="F156" s="1446"/>
      <c r="G156" s="557" t="s">
        <v>149</v>
      </c>
      <c r="H156" s="604" t="s">
        <v>201</v>
      </c>
      <c r="I156" s="352" t="s">
        <v>786</v>
      </c>
      <c r="J156" s="338">
        <v>70</v>
      </c>
      <c r="K156" s="339" t="s">
        <v>64</v>
      </c>
      <c r="L156" s="340">
        <v>1</v>
      </c>
      <c r="M156" s="1184" t="s">
        <v>68</v>
      </c>
      <c r="N156" s="341">
        <v>8</v>
      </c>
      <c r="O156" s="304">
        <v>25</v>
      </c>
      <c r="P156" s="304">
        <v>100</v>
      </c>
      <c r="Q156" s="342" t="s">
        <v>81</v>
      </c>
      <c r="R156" s="1768"/>
      <c r="S156" s="1769"/>
      <c r="T156" s="1770"/>
      <c r="U156" s="1189">
        <f>IF(OR(P156="",M156=Paramétrage!$C$10,M156=Paramétrage!$C$13,M156=Paramétrage!$C$17,M156=Paramétrage!$C$20,M156=Paramétrage!$C$24,M156=Paramétrage!$C$27,AND(M156&lt;&gt;Paramétrage!$C$9,Q156="Mut+ext")),0,ROUNDUP(O156/P156,0))</f>
        <v>1</v>
      </c>
      <c r="V156" s="846">
        <f>IF(OR(M156="",Q156="Mut+ext"),0,IF(VLOOKUP(M156,Paramétrage!$C$6:$E$29,2,0)=0,0,IF(P156="","saisir capacité",N156*U156*VLOOKUP(M156,Paramétrage!$C$6:$E$29,2,0))))</f>
        <v>8</v>
      </c>
      <c r="W156" s="625"/>
      <c r="X156" s="847">
        <f t="shared" si="28"/>
        <v>8</v>
      </c>
      <c r="Y156" s="76">
        <f>IF(OR(M156="",Q156="Mut+ext"),0,IF(ISERROR(W156+V156*VLOOKUP(M156,Paramétrage!$C$6:$E$29,3,0))=TRUE,X156,W156+V156*VLOOKUP(M156,Paramétrage!$C$6:$E$29,3,0)))</f>
        <v>12</v>
      </c>
      <c r="Z156" s="1773"/>
      <c r="AA156" s="1774"/>
      <c r="AB156" s="1774"/>
      <c r="AC156" s="497" t="s">
        <v>161</v>
      </c>
      <c r="AD156" s="579" t="s">
        <v>785</v>
      </c>
      <c r="AE156" s="1193">
        <f>IF(G156="",0,IF(K156="",0,IF(SUMIF(G155:G166,G156,O155:O166)=0,0,IF(OR(L156="",K156="obligatoire"),AF156/SUMIF(G155:G166,G156,O155:O166),AF156/(SUMIF(G155:G166,G156,O155:O166)/L156)))))</f>
        <v>8</v>
      </c>
      <c r="AF156" s="922">
        <f t="shared" si="34"/>
        <v>200</v>
      </c>
    </row>
    <row r="157" spans="1:32" s="343" customFormat="1" ht="62.4" x14ac:dyDescent="0.25">
      <c r="A157" s="1464"/>
      <c r="B157" s="1457"/>
      <c r="C157" s="1442"/>
      <c r="D157" s="1443"/>
      <c r="E157" s="1446"/>
      <c r="F157" s="1446"/>
      <c r="G157" s="557" t="s">
        <v>151</v>
      </c>
      <c r="H157" s="604" t="s">
        <v>201</v>
      </c>
      <c r="I157" s="629" t="s">
        <v>787</v>
      </c>
      <c r="J157" s="300">
        <v>70</v>
      </c>
      <c r="K157" s="301" t="s">
        <v>64</v>
      </c>
      <c r="L157" s="535"/>
      <c r="M157" s="1184" t="s">
        <v>80</v>
      </c>
      <c r="N157" s="366">
        <v>12</v>
      </c>
      <c r="O157" s="1194">
        <v>25</v>
      </c>
      <c r="P157" s="1195">
        <v>25</v>
      </c>
      <c r="Q157" s="342" t="s">
        <v>81</v>
      </c>
      <c r="R157" s="1768"/>
      <c r="S157" s="1769"/>
      <c r="T157" s="1770"/>
      <c r="U157" s="1189">
        <f>IF(OR(P157="",M157=Paramétrage!$C$10,M157=Paramétrage!$C$13,M157=Paramétrage!$C$17,M157=Paramétrage!$C$20,M157=Paramétrage!$C$24,M157=Paramétrage!$C$27,AND(M157&lt;&gt;Paramétrage!$C$9,Q157="Mut+ext")),0,ROUNDUP(O157/P157,0))</f>
        <v>1</v>
      </c>
      <c r="V157" s="846">
        <f>IF(OR(M157="",Q157="Mut+ext"),0,IF(VLOOKUP(M157,Paramétrage!$C$6:$E$29,2,0)=0,0,IF(P157="","saisir capacité",N157*U157*VLOOKUP(M157,Paramétrage!$C$6:$E$29,2,0))))</f>
        <v>12</v>
      </c>
      <c r="W157" s="625"/>
      <c r="X157" s="847">
        <f t="shared" si="28"/>
        <v>12</v>
      </c>
      <c r="Y157" s="76">
        <f>IF(OR(M157="",Q157="Mut+ext"),0,IF(ISERROR(W157+V157*VLOOKUP(M157,Paramétrage!$C$6:$E$29,3,0))=TRUE,X157,W157+V157*VLOOKUP(M157,Paramétrage!$C$6:$E$29,3,0)))</f>
        <v>12</v>
      </c>
      <c r="Z157" s="1771" t="s">
        <v>788</v>
      </c>
      <c r="AA157" s="1772"/>
      <c r="AB157" s="1772"/>
      <c r="AC157" s="497" t="s">
        <v>161</v>
      </c>
      <c r="AD157" s="500" t="s">
        <v>785</v>
      </c>
      <c r="AE157" s="1193">
        <f>IF(G157="",0,IF(K157="",0,IF(SUMIF(G151:G162,G157,O151:O162)=0,0,IF(OR(L157="",K157="obligatoire"),AF157/SUMIF(G151:G162,G157,O151:O162),AF157/(SUMIF(G151:G162,G157,O151:O162)/L157)))))</f>
        <v>12</v>
      </c>
      <c r="AF157" s="922">
        <f>N157*O157</f>
        <v>300</v>
      </c>
    </row>
    <row r="158" spans="1:32" s="343" customFormat="1" ht="57" customHeight="1" x14ac:dyDescent="0.25">
      <c r="A158" s="1464"/>
      <c r="B158" s="1457"/>
      <c r="C158" s="1442"/>
      <c r="D158" s="1443"/>
      <c r="E158" s="1446"/>
      <c r="F158" s="1446"/>
      <c r="G158" s="862" t="s">
        <v>152</v>
      </c>
      <c r="H158" s="604" t="s">
        <v>201</v>
      </c>
      <c r="I158" s="352" t="s">
        <v>789</v>
      </c>
      <c r="J158" s="338">
        <v>70</v>
      </c>
      <c r="K158" s="339" t="s">
        <v>64</v>
      </c>
      <c r="L158" s="565"/>
      <c r="M158" s="1184" t="s">
        <v>68</v>
      </c>
      <c r="N158" s="303">
        <v>3</v>
      </c>
      <c r="O158" s="304">
        <v>25</v>
      </c>
      <c r="P158" s="304">
        <v>25</v>
      </c>
      <c r="Q158" s="342" t="s">
        <v>81</v>
      </c>
      <c r="R158" s="1768" t="s">
        <v>790</v>
      </c>
      <c r="S158" s="1769"/>
      <c r="T158" s="1770"/>
      <c r="U158" s="1189">
        <f>IF(OR(P158="",M158=Paramétrage!$C$10,M158=Paramétrage!$C$13,M158=Paramétrage!$C$17,M158=Paramétrage!$C$20,M158=Paramétrage!$C$24,M158=Paramétrage!$C$27,AND(M158&lt;&gt;Paramétrage!$C$9,Q158="Mut+ext")),0,ROUNDUP(O158/P158,0))</f>
        <v>1</v>
      </c>
      <c r="V158" s="846">
        <f>IF(OR(M158="",Q158="Mut+ext"),0,IF(VLOOKUP(M158,Paramétrage!$C$6:$E$29,2,0)=0,0,IF(P158="","saisir capacité",N158*U158*VLOOKUP(M158,Paramétrage!$C$6:$E$29,2,0))))</f>
        <v>3</v>
      </c>
      <c r="W158" s="625"/>
      <c r="X158" s="847">
        <f t="shared" si="28"/>
        <v>3</v>
      </c>
      <c r="Y158" s="76">
        <f>IF(OR(M158="",Q158="Mut+ext"),0,IF(ISERROR(W158+V158*VLOOKUP(M158,Paramétrage!$C$6:$E$29,3,0))=TRUE,X158,W158+V158*VLOOKUP(M158,Paramétrage!$C$6:$E$29,3,0)))</f>
        <v>4.5</v>
      </c>
      <c r="Z158" s="1773"/>
      <c r="AA158" s="1774"/>
      <c r="AB158" s="1774"/>
      <c r="AC158" s="568" t="s">
        <v>161</v>
      </c>
      <c r="AD158" s="817" t="s">
        <v>791</v>
      </c>
      <c r="AE158" s="1193">
        <f>IF(G158="",0,IF(K158="",0,IF(SUMIF(G151:G162,G158,O151:O162)=0,0,IF(OR(L158="",K158="obligatoire"),AF158/SUMIF(G151:G162,G158,O151:O162),AF158/(SUMIF(G151:G162,G158,O151:O162)/L158)))))</f>
        <v>3</v>
      </c>
      <c r="AF158" s="922">
        <f>N158*O158</f>
        <v>75</v>
      </c>
    </row>
    <row r="159" spans="1:32" s="343" customFormat="1" ht="93.6" x14ac:dyDescent="0.25">
      <c r="A159" s="1464"/>
      <c r="B159" s="1457"/>
      <c r="C159" s="1442"/>
      <c r="D159" s="1443"/>
      <c r="E159" s="1446"/>
      <c r="F159" s="1446"/>
      <c r="G159" s="862" t="s">
        <v>792</v>
      </c>
      <c r="H159" s="604" t="s">
        <v>201</v>
      </c>
      <c r="I159" s="352" t="s">
        <v>793</v>
      </c>
      <c r="J159" s="338">
        <v>70</v>
      </c>
      <c r="K159" s="339" t="s">
        <v>64</v>
      </c>
      <c r="L159" s="340">
        <v>1</v>
      </c>
      <c r="M159" s="596" t="s">
        <v>68</v>
      </c>
      <c r="N159" s="303">
        <v>9</v>
      </c>
      <c r="O159" s="304">
        <v>25</v>
      </c>
      <c r="P159" s="304">
        <v>100</v>
      </c>
      <c r="Q159" s="342" t="s">
        <v>81</v>
      </c>
      <c r="R159" s="1768"/>
      <c r="S159" s="1769"/>
      <c r="T159" s="1770"/>
      <c r="U159" s="1189">
        <f>IF(OR(P159="",M159=Paramétrage!$C$10,M159=Paramétrage!$C$13,M159=Paramétrage!$C$17,M159=Paramétrage!$C$20,M159=Paramétrage!$C$24,M159=Paramétrage!$C$27,AND(M159&lt;&gt;Paramétrage!$C$9,Q159="Mut+ext")),0,ROUNDUP(O159/P159,0))</f>
        <v>1</v>
      </c>
      <c r="V159" s="846">
        <f>IF(OR(M159="",Q159="Mut+ext"),0,IF(VLOOKUP(M159,Paramétrage!$C$6:$E$29,2,0)=0,0,IF(P159="","saisir capacité",N159*U159*VLOOKUP(M159,Paramétrage!$C$6:$E$29,2,0))))</f>
        <v>9</v>
      </c>
      <c r="W159" s="625"/>
      <c r="X159" s="847">
        <f t="shared" si="28"/>
        <v>9</v>
      </c>
      <c r="Y159" s="76">
        <f>IF(OR(M159="",Q159="Mut+ext"),0,IF(ISERROR(W159+V159*VLOOKUP(M159,Paramétrage!$C$6:$E$29,3,0))=TRUE,X159,W159+V159*VLOOKUP(M159,Paramétrage!$C$6:$E$29,3,0)))</f>
        <v>13.5</v>
      </c>
      <c r="Z159" s="1606" t="s">
        <v>794</v>
      </c>
      <c r="AA159" s="1606"/>
      <c r="AB159" s="1606"/>
      <c r="AC159" s="583" t="s">
        <v>520</v>
      </c>
      <c r="AD159" s="583" t="s">
        <v>795</v>
      </c>
      <c r="AE159" s="1191">
        <f>IF(G159="",0,IF(K159="",0,IF(SUMIF(G151:G162,G159,O151:O162)=0,0,IF(OR(L159="",K159="obligatoire"),AF159/SUMIF(G151:G162,G159,O151:O162),AF159/(SUMIF(G151:G162,G159,O151:O162)/L159)))))</f>
        <v>9</v>
      </c>
      <c r="AF159" s="922">
        <f>N159*O159</f>
        <v>225</v>
      </c>
    </row>
    <row r="160" spans="1:32" s="343" customFormat="1" ht="80.099999999999994" customHeight="1" x14ac:dyDescent="0.25">
      <c r="A160" s="1464"/>
      <c r="B160" s="1457"/>
      <c r="C160" s="1442"/>
      <c r="D160" s="1443"/>
      <c r="E160" s="1446"/>
      <c r="F160" s="1446"/>
      <c r="G160" s="862" t="s">
        <v>796</v>
      </c>
      <c r="H160" s="604" t="s">
        <v>201</v>
      </c>
      <c r="I160" s="344" t="s">
        <v>797</v>
      </c>
      <c r="J160" s="345">
        <v>70</v>
      </c>
      <c r="K160" s="318" t="s">
        <v>64</v>
      </c>
      <c r="L160" s="346">
        <v>1</v>
      </c>
      <c r="M160" s="596" t="s">
        <v>80</v>
      </c>
      <c r="N160" s="347">
        <v>2</v>
      </c>
      <c r="O160" s="304">
        <v>25</v>
      </c>
      <c r="P160" s="348">
        <v>1</v>
      </c>
      <c r="Q160" s="815" t="s">
        <v>81</v>
      </c>
      <c r="R160" s="1760"/>
      <c r="S160" s="1776"/>
      <c r="T160" s="1777"/>
      <c r="U160" s="1189">
        <f>IF(OR(P160="",M160=Paramétrage!$C$10,M160=Paramétrage!$C$13,M160=Paramétrage!$C$17,M160=Paramétrage!$C$20,M160=Paramétrage!$C$24,M160=Paramétrage!$C$27,AND(M160&lt;&gt;Paramétrage!$C$9,Q160="Mut+ext")),0,ROUNDUP(O160/P160,0))</f>
        <v>25</v>
      </c>
      <c r="V160" s="846">
        <f>IF(OR(M160="",Q160="Mut+ext"),0,IF(VLOOKUP(M160,Paramétrage!$C$6:$E$29,2,0)=0,0,IF(P160="","saisir capacité",N160*U160*VLOOKUP(M160,Paramétrage!$C$6:$E$29,2,0))))</f>
        <v>50</v>
      </c>
      <c r="W160" s="625"/>
      <c r="X160" s="847">
        <f t="shared" si="28"/>
        <v>50</v>
      </c>
      <c r="Y160" s="76">
        <f>IF(OR(M160="",Q160="Mut+ext"),0,IF(ISERROR(W160+V160*VLOOKUP(M160,Paramétrage!$C$6:$E$29,3,0))=TRUE,X160,W160+V160*VLOOKUP(M160,Paramétrage!$C$6:$E$29,3,0)))</f>
        <v>50</v>
      </c>
      <c r="Z160" s="1778" t="s">
        <v>798</v>
      </c>
      <c r="AA160" s="1779"/>
      <c r="AB160" s="1779"/>
      <c r="AC160" s="780" t="s">
        <v>458</v>
      </c>
      <c r="AD160" s="785" t="s">
        <v>457</v>
      </c>
      <c r="AE160" s="1191">
        <f>IF(G160="",0,IF(K160="",0,IF(SUMIF(G151:G162,G160,O151:O162)=0,0,IF(OR(L160="",K160="obligatoire"),AF160/SUMIF(G151:G162,G160,O151:O162),AF160/(SUMIF(G151:G162,G160,O151:O162)/L160)))))</f>
        <v>2</v>
      </c>
      <c r="AF160" s="922">
        <f>N160*O160</f>
        <v>50</v>
      </c>
    </row>
    <row r="161" spans="1:32" s="343" customFormat="1" ht="31.2" x14ac:dyDescent="0.25">
      <c r="A161" s="1464"/>
      <c r="B161" s="1457"/>
      <c r="C161" s="1442"/>
      <c r="D161" s="1443"/>
      <c r="E161" s="1446"/>
      <c r="F161" s="1446"/>
      <c r="G161" s="862" t="s">
        <v>799</v>
      </c>
      <c r="H161" s="604" t="s">
        <v>201</v>
      </c>
      <c r="I161" s="556" t="s">
        <v>800</v>
      </c>
      <c r="J161" s="665">
        <v>70</v>
      </c>
      <c r="K161" s="1196" t="s">
        <v>64</v>
      </c>
      <c r="L161" s="1197">
        <v>1</v>
      </c>
      <c r="M161" s="596" t="s">
        <v>80</v>
      </c>
      <c r="N161" s="42">
        <v>2</v>
      </c>
      <c r="O161" s="837">
        <v>25</v>
      </c>
      <c r="P161" s="837">
        <v>25</v>
      </c>
      <c r="Q161" s="1051" t="s">
        <v>81</v>
      </c>
      <c r="R161" s="1760"/>
      <c r="S161" s="1776"/>
      <c r="T161" s="1777"/>
      <c r="U161" s="1189">
        <f>IF(OR(P161="",M161=Paramétrage!$C$10,M161=Paramétrage!$C$13,M161=Paramétrage!$C$17,M161=Paramétrage!$C$20,M161=Paramétrage!$C$24,M161=Paramétrage!$C$27,AND(M161&lt;&gt;Paramétrage!$C$9,Q161="Mut+ext")),0,ROUNDUP(O161/P161,0))</f>
        <v>1</v>
      </c>
      <c r="V161" s="846">
        <f>IF(OR(M161="",Q161="Mut+ext"),0,IF(VLOOKUP(M161,Paramétrage!$C$6:$E$29,2,0)=0,0,IF(P161="","saisir capacité",N161*U161*VLOOKUP(M161,Paramétrage!$C$6:$E$29,2,0))))</f>
        <v>2</v>
      </c>
      <c r="W161" s="625"/>
      <c r="X161" s="847">
        <f t="shared" ref="X161:X166" si="35">IF(OR(M161="",Q161="Mut+ext"),0,IF(ISERROR(V161+W161)=TRUE,V161,V161+W161))</f>
        <v>2</v>
      </c>
      <c r="Y161" s="76">
        <f>IF(OR(M161="",Q161="Mut+ext"),0,IF(ISERROR(W161+V161*VLOOKUP(M161,Paramétrage!$C$6:$E$29,3,0))=TRUE,X161,W161+V161*VLOOKUP(M161,Paramétrage!$C$6:$E$29,3,0)))</f>
        <v>2</v>
      </c>
      <c r="Z161" s="1775"/>
      <c r="AA161" s="1606"/>
      <c r="AB161" s="1606"/>
      <c r="AC161" s="780"/>
      <c r="AD161" s="1192"/>
      <c r="AE161" s="1191">
        <f>IF(G161="",0,IF(K161="",0,IF(SUMIF(G155:G166,G161,O155:O166)=0,0,IF(OR(L161="",K161="obligatoire"),AF161/SUMIF(G155:G166,G161,O155:O166),AF161/(SUMIF(G155:G166,G161,O155:O166)/L161)))))</f>
        <v>2</v>
      </c>
      <c r="AF161" s="922">
        <f t="shared" si="34"/>
        <v>50</v>
      </c>
    </row>
    <row r="162" spans="1:32" s="343" customFormat="1" x14ac:dyDescent="0.25">
      <c r="A162" s="1464"/>
      <c r="B162" s="1457"/>
      <c r="C162" s="1442"/>
      <c r="D162" s="1443"/>
      <c r="E162" s="1446"/>
      <c r="F162" s="1446"/>
      <c r="G162" s="862"/>
      <c r="H162" s="604"/>
      <c r="I162" s="350"/>
      <c r="J162" s="351"/>
      <c r="K162" s="352"/>
      <c r="L162" s="353"/>
      <c r="M162" s="596"/>
      <c r="N162" s="354"/>
      <c r="O162" s="837"/>
      <c r="P162" s="816"/>
      <c r="Q162" s="687"/>
      <c r="R162" s="1760"/>
      <c r="S162" s="1776"/>
      <c r="T162" s="1777"/>
      <c r="U162" s="1189">
        <f>IF(OR(P162="",M162=Paramétrage!$C$10,M162=Paramétrage!$C$13,M162=Paramétrage!$C$17,M162=Paramétrage!$C$20,M162=Paramétrage!$C$24,M162=Paramétrage!$C$27,AND(M162&lt;&gt;Paramétrage!$C$9,Q162="Mut+ext")),0,ROUNDUP(O162/P162,0))</f>
        <v>0</v>
      </c>
      <c r="V162" s="846">
        <f>IF(OR(M162="",Q162="Mut+ext"),0,IF(VLOOKUP(M162,Paramétrage!$C$6:$E$29,2,0)=0,0,IF(P162="","saisir capacité",N162*U162*VLOOKUP(M162,Paramétrage!$C$6:$E$29,2,0))))</f>
        <v>0</v>
      </c>
      <c r="W162" s="625"/>
      <c r="X162" s="847">
        <f t="shared" si="35"/>
        <v>0</v>
      </c>
      <c r="Y162" s="76">
        <f>IF(OR(M162="",Q162="Mut+ext"),0,IF(ISERROR(W162+V162*VLOOKUP(M162,Paramétrage!$C$6:$E$29,3,0))=TRUE,X162,W162+V162*VLOOKUP(M162,Paramétrage!$C$6:$E$29,3,0)))</f>
        <v>0</v>
      </c>
      <c r="Z162" s="1775"/>
      <c r="AA162" s="1606"/>
      <c r="AB162" s="1606"/>
      <c r="AC162" s="780"/>
      <c r="AD162" s="1192"/>
      <c r="AE162" s="1191">
        <f>IF(G162="",0,IF(K162="",0,IF(SUMIF(G155:G166,G162,O155:O166)=0,0,IF(OR(L162="",K162="obligatoire"),AF162/SUMIF(G155:G166,G162,O155:O166),AF162/(SUMIF(G155:G166,G162,O155:O166)/L162)))))</f>
        <v>0</v>
      </c>
      <c r="AF162" s="922">
        <f t="shared" si="34"/>
        <v>0</v>
      </c>
    </row>
    <row r="163" spans="1:32" s="343" customFormat="1" hidden="1" x14ac:dyDescent="0.25">
      <c r="A163" s="1464"/>
      <c r="B163" s="1457"/>
      <c r="C163" s="1442"/>
      <c r="D163" s="1443"/>
      <c r="E163" s="1446"/>
      <c r="F163" s="1446"/>
      <c r="G163" s="557"/>
      <c r="H163" s="836"/>
      <c r="I163" s="556"/>
      <c r="J163" s="790"/>
      <c r="K163" s="1198"/>
      <c r="L163" s="1197"/>
      <c r="M163" s="790"/>
      <c r="N163" s="41"/>
      <c r="O163" s="838"/>
      <c r="P163" s="851"/>
      <c r="Q163" s="1199"/>
      <c r="R163" s="1605"/>
      <c r="S163" s="1606"/>
      <c r="T163" s="1607"/>
      <c r="U163" s="1189">
        <f>IF(OR(P163="",M163=Paramétrage!$C$10,M163=Paramétrage!$C$13,M163=Paramétrage!$C$17,M163=Paramétrage!$C$20,M163=Paramétrage!$C$24,M163=Paramétrage!$C$27,AND(M163&lt;&gt;Paramétrage!$C$9,Q163="Mut+ext")),0,ROUNDUP(O163/P163,0))</f>
        <v>0</v>
      </c>
      <c r="V163" s="846">
        <f>IF(OR(M163="",Q163="Mut+ext"),0,IF(VLOOKUP(M163,Paramétrage!$C$6:$E$29,2,0)=0,0,IF(P163="","saisir capacité",N163*U163*VLOOKUP(M163,Paramétrage!$C$6:$E$29,2,0))))</f>
        <v>0</v>
      </c>
      <c r="W163" s="625"/>
      <c r="X163" s="847">
        <f t="shared" si="35"/>
        <v>0</v>
      </c>
      <c r="Y163" s="76">
        <f>IF(OR(M163="",Q163="Mut+ext"),0,IF(ISERROR(W163+V163*VLOOKUP(M163,Paramétrage!$C$6:$E$29,3,0))=TRUE,X163,W163+V163*VLOOKUP(M163,Paramétrage!$C$6:$E$29,3,0)))</f>
        <v>0</v>
      </c>
      <c r="Z163" s="1775"/>
      <c r="AA163" s="1606"/>
      <c r="AB163" s="1606"/>
      <c r="AC163" s="780"/>
      <c r="AD163" s="1192"/>
      <c r="AE163" s="1191">
        <f>IF(G163="",0,IF(K163="",0,IF(SUMIF(G155:G166,G163,O155:O166)=0,0,IF(OR(L163="",K163="obligatoire"),AF163/SUMIF(G155:G166,G163,O155:O166),AF163/(SUMIF(G155:G166,G163,O155:O166)/L163)))))</f>
        <v>0</v>
      </c>
      <c r="AF163" s="922">
        <f t="shared" si="34"/>
        <v>0</v>
      </c>
    </row>
    <row r="164" spans="1:32" hidden="1" x14ac:dyDescent="0.25">
      <c r="A164" s="1464"/>
      <c r="B164" s="1457"/>
      <c r="C164" s="1442"/>
      <c r="D164" s="1443"/>
      <c r="E164" s="1446"/>
      <c r="F164" s="1446"/>
      <c r="G164" s="557"/>
      <c r="H164" s="836"/>
      <c r="I164" s="50"/>
      <c r="J164" s="47"/>
      <c r="K164" s="46"/>
      <c r="L164" s="266"/>
      <c r="M164" s="790"/>
      <c r="N164" s="41"/>
      <c r="O164" s="838"/>
      <c r="P164" s="835"/>
      <c r="Q164" s="271"/>
      <c r="R164" s="1501"/>
      <c r="S164" s="1459"/>
      <c r="T164" s="1502"/>
      <c r="U164" s="283">
        <f>IF(OR(P164="",M164=Paramétrage!$C$10,M164=Paramétrage!$C$13,M164=Paramétrage!$C$17,M164=Paramétrage!$C$20,M164=Paramétrage!$C$24,M164=Paramétrage!$C$27,AND(M164&lt;&gt;Paramétrage!$C$9,Q164="Mut+ext")),0,ROUNDUP(O164/P164,0))</f>
        <v>0</v>
      </c>
      <c r="V164" s="846">
        <f>IF(OR(M164="",Q164="Mut+ext"),0,IF(VLOOKUP(M164,Paramétrage!$C$6:$E$29,2,0)=0,0,IF(P164="","saisir capacité",N164*U164*VLOOKUP(M164,Paramétrage!$C$6:$E$29,2,0))))</f>
        <v>0</v>
      </c>
      <c r="W164" s="625"/>
      <c r="X164" s="847">
        <f t="shared" si="35"/>
        <v>0</v>
      </c>
      <c r="Y164" s="76">
        <f>IF(OR(M164="",Q164="Mut+ext"),0,IF(ISERROR(W164+V164*VLOOKUP(M164,Paramétrage!$C$6:$E$29,3,0))=TRUE,X164,W164+V164*VLOOKUP(M164,Paramétrage!$C$6:$E$29,3,0)))</f>
        <v>0</v>
      </c>
      <c r="Z164" s="1458"/>
      <c r="AA164" s="1459"/>
      <c r="AB164" s="1459"/>
      <c r="AC164" s="583"/>
      <c r="AD164" s="646"/>
      <c r="AE164" s="582">
        <f>IF(G164="",0,IF(K164="",0,IF(SUMIF(G155:G166,G164,O155:O166)=0,0,IF(OR(L164="",K164="obligatoire"),AF164/SUMIF(G155:G166,G164,O155:O166),AF164/(SUMIF(G155:G166,G164,O155:O166)/L164)))))</f>
        <v>0</v>
      </c>
      <c r="AF164" s="922">
        <f t="shared" si="34"/>
        <v>0</v>
      </c>
    </row>
    <row r="165" spans="1:32" hidden="1" x14ac:dyDescent="0.25">
      <c r="A165" s="1464"/>
      <c r="B165" s="1457"/>
      <c r="C165" s="1442"/>
      <c r="D165" s="1443"/>
      <c r="E165" s="1446"/>
      <c r="F165" s="1446"/>
      <c r="G165" s="557"/>
      <c r="H165" s="836"/>
      <c r="I165" s="50"/>
      <c r="J165" s="47"/>
      <c r="K165" s="46"/>
      <c r="L165" s="266"/>
      <c r="M165" s="790"/>
      <c r="N165" s="41"/>
      <c r="O165" s="838"/>
      <c r="P165" s="835"/>
      <c r="Q165" s="271"/>
      <c r="R165" s="1501"/>
      <c r="S165" s="1459"/>
      <c r="T165" s="1502"/>
      <c r="U165" s="283">
        <f>IF(OR(P165="",M165=Paramétrage!$C$10,M165=Paramétrage!$C$13,M165=Paramétrage!$C$17,M165=Paramétrage!$C$20,M165=Paramétrage!$C$24,M165=Paramétrage!$C$27,AND(M165&lt;&gt;Paramétrage!$C$9,Q165="Mut+ext")),0,ROUNDUP(O165/P165,0))</f>
        <v>0</v>
      </c>
      <c r="V165" s="846">
        <f>IF(OR(M165="",Q165="Mut+ext"),0,IF(VLOOKUP(M165,Paramétrage!$C$6:$E$29,2,0)=0,0,IF(P165="","saisir capacité",N165*U165*VLOOKUP(M165,Paramétrage!$C$6:$E$29,2,0))))</f>
        <v>0</v>
      </c>
      <c r="W165" s="625"/>
      <c r="X165" s="847">
        <f t="shared" si="35"/>
        <v>0</v>
      </c>
      <c r="Y165" s="76">
        <f>IF(OR(M165="",Q165="Mut+ext"),0,IF(ISERROR(W165+V165*VLOOKUP(M165,Paramétrage!$C$6:$E$29,3,0))=TRUE,X165,W165+V165*VLOOKUP(M165,Paramétrage!$C$6:$E$29,3,0)))</f>
        <v>0</v>
      </c>
      <c r="Z165" s="1458"/>
      <c r="AA165" s="1459"/>
      <c r="AB165" s="1459"/>
      <c r="AC165" s="583"/>
      <c r="AD165" s="646"/>
      <c r="AE165" s="582">
        <f>IF(G165="",0,IF(K165="",0,IF(SUMIF(G155:G166,G165,O155:O166)=0,0,IF(OR(L165="",K165="obligatoire"),AF165/SUMIF(G155:G166,G165,O155:O166),AF165/(SUMIF(G155:G166,G165,O155:O166)/L165)))))</f>
        <v>0</v>
      </c>
      <c r="AF165" s="922">
        <f t="shared" si="34"/>
        <v>0</v>
      </c>
    </row>
    <row r="166" spans="1:32" hidden="1" x14ac:dyDescent="0.25">
      <c r="A166" s="1464"/>
      <c r="B166" s="1457"/>
      <c r="C166" s="1444"/>
      <c r="D166" s="1445"/>
      <c r="E166" s="1447"/>
      <c r="F166" s="1447"/>
      <c r="G166" s="557"/>
      <c r="H166" s="836"/>
      <c r="I166" s="50"/>
      <c r="J166" s="47"/>
      <c r="K166" s="46"/>
      <c r="L166" s="266"/>
      <c r="M166" s="790"/>
      <c r="N166" s="41"/>
      <c r="O166" s="838"/>
      <c r="P166" s="835"/>
      <c r="Q166" s="271"/>
      <c r="R166" s="1501"/>
      <c r="S166" s="1459"/>
      <c r="T166" s="1502"/>
      <c r="U166" s="283">
        <f>IF(OR(P166="",M166=Paramétrage!$C$10,M166=Paramétrage!$C$13,M166=Paramétrage!$C$17,M166=Paramétrage!$C$20,M166=Paramétrage!$C$24,M166=Paramétrage!$C$27,AND(M166&lt;&gt;Paramétrage!$C$9,Q166="Mut+ext")),0,ROUNDUP(O166/P166,0))</f>
        <v>0</v>
      </c>
      <c r="V166" s="846">
        <f>IF(OR(M166="",Q166="Mut+ext"),0,IF(VLOOKUP(M166,Paramétrage!$C$6:$E$29,2,0)=0,0,IF(P166="","saisir capacité",N166*U166*VLOOKUP(M166,Paramétrage!$C$6:$E$29,2,0))))</f>
        <v>0</v>
      </c>
      <c r="W166" s="625"/>
      <c r="X166" s="847">
        <f t="shared" si="35"/>
        <v>0</v>
      </c>
      <c r="Y166" s="76">
        <f>IF(OR(M166="",Q166="Mut+ext"),0,IF(ISERROR(W166+V166*VLOOKUP(M166,Paramétrage!$C$6:$E$29,3,0))=TRUE,X166,W166+V166*VLOOKUP(M166,Paramétrage!$C$6:$E$29,3,0)))</f>
        <v>0</v>
      </c>
      <c r="Z166" s="1458"/>
      <c r="AA166" s="1459"/>
      <c r="AB166" s="1459"/>
      <c r="AC166" s="583"/>
      <c r="AD166" s="646"/>
      <c r="AE166" s="582">
        <f>IF(G166="",0,IF(K166="",0,IF(SUMIF(G155:G166,G166,O155:O166)=0,0,IF(OR(L166="",K166="obligatoire"),AF166/SUMIF(G155:G166,G166,O155:O166),AF166/(SUMIF(G155:G166,G166,O155:O166)/L166)))))</f>
        <v>0</v>
      </c>
      <c r="AF166" s="922">
        <f t="shared" si="34"/>
        <v>0</v>
      </c>
    </row>
    <row r="167" spans="1:32" ht="16.2" thickBot="1" x14ac:dyDescent="0.3">
      <c r="A167" s="1464"/>
      <c r="B167" s="1457"/>
      <c r="C167" s="1000"/>
      <c r="D167" s="867"/>
      <c r="E167" s="1001"/>
      <c r="F167" s="867"/>
      <c r="G167" s="867"/>
      <c r="H167" s="868"/>
      <c r="I167" s="125"/>
      <c r="J167" s="120"/>
      <c r="K167" s="65"/>
      <c r="L167" s="285"/>
      <c r="M167" s="849"/>
      <c r="N167" s="68">
        <f>AE167</f>
        <v>44</v>
      </c>
      <c r="O167" s="869"/>
      <c r="P167" s="869"/>
      <c r="Q167" s="286"/>
      <c r="R167" s="287"/>
      <c r="S167" s="287"/>
      <c r="T167" s="288"/>
      <c r="U167" s="460">
        <f>SUM(U155:U164)</f>
        <v>31</v>
      </c>
      <c r="V167" s="460">
        <f t="shared" ref="V167:Y167" si="36">SUM(V155:V164)</f>
        <v>92</v>
      </c>
      <c r="W167" s="285">
        <f t="shared" si="36"/>
        <v>0</v>
      </c>
      <c r="X167" s="460">
        <f t="shared" si="36"/>
        <v>92</v>
      </c>
      <c r="Y167" s="460">
        <f t="shared" si="36"/>
        <v>106</v>
      </c>
      <c r="Z167" s="290"/>
      <c r="AA167" s="291"/>
      <c r="AB167" s="291"/>
      <c r="AC167" s="590"/>
      <c r="AD167" s="591"/>
      <c r="AE167" s="592">
        <f>SUM(AE155:AE166)</f>
        <v>44</v>
      </c>
      <c r="AF167" s="578">
        <f>SUM(AF155:AF166)</f>
        <v>1100</v>
      </c>
    </row>
    <row r="168" spans="1:32" hidden="1" x14ac:dyDescent="0.25">
      <c r="A168" s="1464"/>
      <c r="B168" s="1457" t="s">
        <v>153</v>
      </c>
      <c r="C168" s="1440"/>
      <c r="D168" s="1441"/>
      <c r="E168" s="1446"/>
      <c r="F168" s="1446"/>
      <c r="G168" s="987" t="s">
        <v>155</v>
      </c>
      <c r="H168" s="604"/>
      <c r="I168" s="50"/>
      <c r="J168" s="47"/>
      <c r="K168" s="46"/>
      <c r="L168" s="266"/>
      <c r="M168" s="790"/>
      <c r="N168" s="41"/>
      <c r="O168" s="838"/>
      <c r="P168" s="835"/>
      <c r="Q168" s="267"/>
      <c r="R168" s="1501"/>
      <c r="S168" s="1459"/>
      <c r="T168" s="1502"/>
      <c r="U168" s="459"/>
      <c r="V168" s="846">
        <f>SUM(V156:V167)</f>
        <v>176</v>
      </c>
      <c r="W168" s="625">
        <f>SUM(W156:W167)</f>
        <v>0</v>
      </c>
      <c r="X168" s="847">
        <f>SUM(X156:X167)</f>
        <v>176</v>
      </c>
      <c r="Y168" s="76">
        <f>SUM(Y156:Y167)</f>
        <v>200</v>
      </c>
      <c r="Z168" s="1458"/>
      <c r="AA168" s="1459"/>
      <c r="AB168" s="1459"/>
      <c r="AC168" s="583"/>
      <c r="AD168" s="646"/>
      <c r="AE168" s="582">
        <f>IF(G168="",0,IF(K168="",0,IF(SUMIF(G168:G179,G168,O168:O179)=0,0,IF(OR(L168="",K168="obligatoire"),AF168/SUMIF(G168:G179,G168,O168:O179),AF168/(SUMIF(G168:G179,G168,O168:O179)/L168)))))</f>
        <v>0</v>
      </c>
      <c r="AF168" s="917">
        <f t="shared" ref="AF168:AF179" si="37">N168*O168</f>
        <v>0</v>
      </c>
    </row>
    <row r="169" spans="1:32" hidden="1" x14ac:dyDescent="0.25">
      <c r="A169" s="1464"/>
      <c r="B169" s="1457"/>
      <c r="C169" s="1442"/>
      <c r="D169" s="1443"/>
      <c r="E169" s="1446"/>
      <c r="F169" s="1446"/>
      <c r="G169" s="557" t="s">
        <v>159</v>
      </c>
      <c r="H169" s="861"/>
      <c r="I169" s="50"/>
      <c r="J169" s="47"/>
      <c r="K169" s="46"/>
      <c r="L169" s="266"/>
      <c r="M169" s="790"/>
      <c r="N169" s="41"/>
      <c r="O169" s="838"/>
      <c r="P169" s="835"/>
      <c r="Q169" s="271"/>
      <c r="R169" s="1501"/>
      <c r="S169" s="1459"/>
      <c r="T169" s="1502"/>
      <c r="U169" s="283">
        <f>IF(OR(P169="",M169=Paramétrage!$C$10,M169=Paramétrage!$C$13,M169=Paramétrage!$C$17,M169=Paramétrage!$C$20,M169=Paramétrage!$C$24,M169=Paramétrage!$C$27,AND(M169&lt;&gt;Paramétrage!$C$9,Q169="Mut+ext")),0,ROUNDUP(O169/P169,0))</f>
        <v>0</v>
      </c>
      <c r="V169" s="846">
        <f>IF(OR(M169="",Q169="Mut+ext"),0,IF(VLOOKUP(M169,Paramétrage!$C$6:$E$29,2,0)=0,0,IF(P169="","saisir capacité",N169*U169*VLOOKUP(M169,Paramétrage!$C$6:$E$29,2,0))))</f>
        <v>0</v>
      </c>
      <c r="W169" s="625"/>
      <c r="X169" s="847">
        <f t="shared" ref="X169:X180" si="38">IF(OR(M169="",Q169="Mut+ext"),0,IF(ISERROR(V169+W169)=TRUE,V169,V169+W169))</f>
        <v>0</v>
      </c>
      <c r="Y169" s="76">
        <f>IF(OR(M169="",Q169="Mut+ext"),0,IF(ISERROR(W169+V169*VLOOKUP(M169,Paramétrage!$C$6:$E$29,3,0))=TRUE,X169,W169+V169*VLOOKUP(M169,Paramétrage!$C$6:$E$29,3,0)))</f>
        <v>0</v>
      </c>
      <c r="Z169" s="1458"/>
      <c r="AA169" s="1459"/>
      <c r="AB169" s="1459"/>
      <c r="AC169" s="583"/>
      <c r="AD169" s="646"/>
      <c r="AE169" s="582">
        <f>IF(G169="",0,IF(K169="",0,IF(SUMIF(G168:G179,G169,O168:O179)=0,0,IF(OR(L169="",K169="obligatoire"),AF169/SUMIF(G168:G179,G169,O168:O179),AF169/(SUMIF(G168:G179,G169,O168:O179)/L169)))))</f>
        <v>0</v>
      </c>
      <c r="AF169" s="922">
        <f t="shared" si="37"/>
        <v>0</v>
      </c>
    </row>
    <row r="170" spans="1:32" hidden="1" x14ac:dyDescent="0.25">
      <c r="A170" s="1464"/>
      <c r="B170" s="1457"/>
      <c r="C170" s="1442"/>
      <c r="D170" s="1443"/>
      <c r="E170" s="1446"/>
      <c r="F170" s="1446"/>
      <c r="G170" s="557" t="s">
        <v>160</v>
      </c>
      <c r="H170" s="861"/>
      <c r="I170" s="50"/>
      <c r="J170" s="47"/>
      <c r="K170" s="46"/>
      <c r="L170" s="266"/>
      <c r="M170" s="790"/>
      <c r="N170" s="41"/>
      <c r="O170" s="838"/>
      <c r="P170" s="835"/>
      <c r="Q170" s="271"/>
      <c r="R170" s="1501"/>
      <c r="S170" s="1459"/>
      <c r="T170" s="1502"/>
      <c r="U170" s="283">
        <f>IF(OR(P170="",M170=Paramétrage!$C$10,M170=Paramétrage!$C$13,M170=Paramétrage!$C$17,M170=Paramétrage!$C$20,M170=Paramétrage!$C$24,M170=Paramétrage!$C$27,AND(M170&lt;&gt;Paramétrage!$C$9,Q170="Mut+ext")),0,ROUNDUP(O170/P170,0))</f>
        <v>0</v>
      </c>
      <c r="V170" s="846">
        <f>IF(OR(M170="",Q170="Mut+ext"),0,IF(VLOOKUP(M170,Paramétrage!$C$6:$E$29,2,0)=0,0,IF(P170="","saisir capacité",N170*U170*VLOOKUP(M170,Paramétrage!$C$6:$E$29,2,0))))</f>
        <v>0</v>
      </c>
      <c r="W170" s="625"/>
      <c r="X170" s="847">
        <f t="shared" si="38"/>
        <v>0</v>
      </c>
      <c r="Y170" s="76">
        <f>IF(OR(M170="",Q170="Mut+ext"),0,IF(ISERROR(W170+V170*VLOOKUP(M170,Paramétrage!$C$6:$E$29,3,0))=TRUE,X170,W170+V170*VLOOKUP(M170,Paramétrage!$C$6:$E$29,3,0)))</f>
        <v>0</v>
      </c>
      <c r="Z170" s="1458"/>
      <c r="AA170" s="1459"/>
      <c r="AB170" s="1459"/>
      <c r="AC170" s="583"/>
      <c r="AD170" s="646"/>
      <c r="AE170" s="582">
        <f>IF(G170="",0,IF(K170="",0,IF(SUMIF(G168:G179,G170,O168:O179)=0,0,IF(OR(L170="",K170="obligatoire"),AF170/SUMIF(G168:G179,G170,O168:O179),AF170/(SUMIF(G168:G179,G170,O168:O179)/L170)))))</f>
        <v>0</v>
      </c>
      <c r="AF170" s="922">
        <f t="shared" si="37"/>
        <v>0</v>
      </c>
    </row>
    <row r="171" spans="1:32" hidden="1" x14ac:dyDescent="0.25">
      <c r="A171" s="1464"/>
      <c r="B171" s="1457"/>
      <c r="C171" s="1442"/>
      <c r="D171" s="1443"/>
      <c r="E171" s="1446"/>
      <c r="F171" s="1446"/>
      <c r="G171" s="862" t="s">
        <v>162</v>
      </c>
      <c r="H171" s="861"/>
      <c r="I171" s="50"/>
      <c r="J171" s="47"/>
      <c r="K171" s="46"/>
      <c r="L171" s="266"/>
      <c r="M171" s="790"/>
      <c r="N171" s="41"/>
      <c r="O171" s="838"/>
      <c r="P171" s="835"/>
      <c r="Q171" s="271"/>
      <c r="R171" s="1501"/>
      <c r="S171" s="1459"/>
      <c r="T171" s="1502"/>
      <c r="U171" s="283">
        <f>IF(OR(P171="",M171=Paramétrage!$C$10,M171=Paramétrage!$C$13,M171=Paramétrage!$C$17,M171=Paramétrage!$C$20,M171=Paramétrage!$C$24,M171=Paramétrage!$C$27,AND(M171&lt;&gt;Paramétrage!$C$9,Q171="Mut+ext")),0,ROUNDUP(O171/P171,0))</f>
        <v>0</v>
      </c>
      <c r="V171" s="846">
        <f>IF(OR(M171="",Q171="Mut+ext"),0,IF(VLOOKUP(M171,Paramétrage!$C$6:$E$29,2,0)=0,0,IF(P171="","saisir capacité",N171*U171*VLOOKUP(M171,Paramétrage!$C$6:$E$29,2,0))))</f>
        <v>0</v>
      </c>
      <c r="W171" s="625"/>
      <c r="X171" s="847">
        <f t="shared" si="38"/>
        <v>0</v>
      </c>
      <c r="Y171" s="76">
        <f>IF(OR(M171="",Q171="Mut+ext"),0,IF(ISERROR(W171+V171*VLOOKUP(M171,Paramétrage!$C$6:$E$29,3,0))=TRUE,X171,W171+V171*VLOOKUP(M171,Paramétrage!$C$6:$E$29,3,0)))</f>
        <v>0</v>
      </c>
      <c r="Z171" s="1458"/>
      <c r="AA171" s="1459"/>
      <c r="AB171" s="1459"/>
      <c r="AC171" s="583"/>
      <c r="AD171" s="646"/>
      <c r="AE171" s="582">
        <f>IF(G171="",0,IF(K171="",0,IF(SUMIF(G168:G179,G171,O168:O179)=0,0,IF(OR(L171="",K171="obligatoire"),AF171/SUMIF(G168:G179,G171,O168:O179),AF171/(SUMIF(G168:G179,G171,O168:O179)/L171)))))</f>
        <v>0</v>
      </c>
      <c r="AF171" s="922">
        <f t="shared" si="37"/>
        <v>0</v>
      </c>
    </row>
    <row r="172" spans="1:32" hidden="1" x14ac:dyDescent="0.25">
      <c r="A172" s="1464"/>
      <c r="B172" s="1457"/>
      <c r="C172" s="1442"/>
      <c r="D172" s="1443"/>
      <c r="E172" s="1446"/>
      <c r="F172" s="1446"/>
      <c r="G172" s="557"/>
      <c r="H172" s="836"/>
      <c r="I172" s="50"/>
      <c r="J172" s="47"/>
      <c r="K172" s="46"/>
      <c r="L172" s="266"/>
      <c r="M172" s="790"/>
      <c r="N172" s="41"/>
      <c r="O172" s="838"/>
      <c r="P172" s="835"/>
      <c r="Q172" s="271"/>
      <c r="R172" s="1501"/>
      <c r="S172" s="1459"/>
      <c r="T172" s="1502"/>
      <c r="U172" s="283">
        <f>IF(OR(P172="",M172=Paramétrage!$C$10,M172=Paramétrage!$C$13,M172=Paramétrage!$C$17,M172=Paramétrage!$C$20,M172=Paramétrage!$C$24,M172=Paramétrage!$C$27,AND(M172&lt;&gt;Paramétrage!$C$9,Q172="Mut+ext")),0,ROUNDUP(O172/P172,0))</f>
        <v>0</v>
      </c>
      <c r="V172" s="846">
        <f>IF(OR(M172="",Q172="Mut+ext"),0,IF(VLOOKUP(M172,Paramétrage!$C$6:$E$29,2,0)=0,0,IF(P172="","saisir capacité",N172*U172*VLOOKUP(M172,Paramétrage!$C$6:$E$29,2,0))))</f>
        <v>0</v>
      </c>
      <c r="W172" s="625"/>
      <c r="X172" s="847">
        <f t="shared" si="38"/>
        <v>0</v>
      </c>
      <c r="Y172" s="76">
        <f>IF(OR(M172="",Q172="Mut+ext"),0,IF(ISERROR(W172+V172*VLOOKUP(M172,Paramétrage!$C$6:$E$29,3,0))=TRUE,X172,W172+V172*VLOOKUP(M172,Paramétrage!$C$6:$E$29,3,0)))</f>
        <v>0</v>
      </c>
      <c r="Z172" s="1458"/>
      <c r="AA172" s="1459"/>
      <c r="AB172" s="1459"/>
      <c r="AC172" s="583"/>
      <c r="AD172" s="646"/>
      <c r="AE172" s="582">
        <f>IF(G172="",0,IF(K172="",0,IF(SUMIF(G164:G175,G172,O164:O175)=0,0,IF(OR(L172="",K172="obligatoire"),AF172/SUMIF(G164:G175,G172,O164:O175),AF172/(SUMIF(G164:G175,G172,O164:O175)/L172)))))</f>
        <v>0</v>
      </c>
      <c r="AF172" s="922">
        <f>N172*O172</f>
        <v>0</v>
      </c>
    </row>
    <row r="173" spans="1:32" hidden="1" x14ac:dyDescent="0.25">
      <c r="A173" s="1464"/>
      <c r="B173" s="1457"/>
      <c r="C173" s="1442"/>
      <c r="D173" s="1443"/>
      <c r="E173" s="1446"/>
      <c r="F173" s="1446"/>
      <c r="G173" s="557"/>
      <c r="H173" s="836"/>
      <c r="I173" s="50"/>
      <c r="J173" s="47"/>
      <c r="K173" s="46"/>
      <c r="L173" s="266"/>
      <c r="M173" s="790"/>
      <c r="N173" s="41"/>
      <c r="O173" s="838"/>
      <c r="P173" s="835"/>
      <c r="Q173" s="271"/>
      <c r="R173" s="1501"/>
      <c r="S173" s="1459"/>
      <c r="T173" s="1502"/>
      <c r="U173" s="283">
        <f>IF(OR(P173="",M173=Paramétrage!$C$10,M173=Paramétrage!$C$13,M173=Paramétrage!$C$17,M173=Paramétrage!$C$20,M173=Paramétrage!$C$24,M173=Paramétrage!$C$27,AND(M173&lt;&gt;Paramétrage!$C$9,Q173="Mut+ext")),0,ROUNDUP(O173/P173,0))</f>
        <v>0</v>
      </c>
      <c r="V173" s="846">
        <f>IF(OR(M173="",Q173="Mut+ext"),0,IF(VLOOKUP(M173,Paramétrage!$C$6:$E$29,2,0)=0,0,IF(P173="","saisir capacité",N173*U173*VLOOKUP(M173,Paramétrage!$C$6:$E$29,2,0))))</f>
        <v>0</v>
      </c>
      <c r="W173" s="625"/>
      <c r="X173" s="847">
        <f t="shared" si="38"/>
        <v>0</v>
      </c>
      <c r="Y173" s="76">
        <f>IF(OR(M173="",Q173="Mut+ext"),0,IF(ISERROR(W173+V173*VLOOKUP(M173,Paramétrage!$C$6:$E$29,3,0))=TRUE,X173,W173+V173*VLOOKUP(M173,Paramétrage!$C$6:$E$29,3,0)))</f>
        <v>0</v>
      </c>
      <c r="Z173" s="1458"/>
      <c r="AA173" s="1459"/>
      <c r="AB173" s="1459"/>
      <c r="AC173" s="583"/>
      <c r="AD173" s="646"/>
      <c r="AE173" s="582">
        <f>IF(G173="",0,IF(K173="",0,IF(SUMIF(G164:G175,G173,O164:O175)=0,0,IF(OR(L173="",K173="obligatoire"),AF173/SUMIF(G164:G175,G173,O164:O175),AF173/(SUMIF(G164:G175,G173,O164:O175)/L173)))))</f>
        <v>0</v>
      </c>
      <c r="AF173" s="922">
        <f>N173*O173</f>
        <v>0</v>
      </c>
    </row>
    <row r="174" spans="1:32" hidden="1" x14ac:dyDescent="0.25">
      <c r="A174" s="1464"/>
      <c r="B174" s="1457"/>
      <c r="C174" s="1442"/>
      <c r="D174" s="1443"/>
      <c r="E174" s="1446"/>
      <c r="F174" s="1446"/>
      <c r="G174" s="557"/>
      <c r="H174" s="836"/>
      <c r="I174" s="50"/>
      <c r="J174" s="47"/>
      <c r="K174" s="46"/>
      <c r="L174" s="266"/>
      <c r="M174" s="790"/>
      <c r="N174" s="41"/>
      <c r="O174" s="838"/>
      <c r="P174" s="835"/>
      <c r="Q174" s="271"/>
      <c r="R174" s="1501"/>
      <c r="S174" s="1459"/>
      <c r="T174" s="1502"/>
      <c r="U174" s="283">
        <f>IF(OR(P174="",M174=Paramétrage!$C$10,M174=Paramétrage!$C$13,M174=Paramétrage!$C$17,M174=Paramétrage!$C$20,M174=Paramétrage!$C$24,M174=Paramétrage!$C$27,AND(M174&lt;&gt;Paramétrage!$C$9,Q174="Mut+ext")),0,ROUNDUP(O174/P174,0))</f>
        <v>0</v>
      </c>
      <c r="V174" s="459">
        <f>IF(OR(M174="",Q174="Mut+ext"),0,IF(VLOOKUP(M174,Paramétrage!$C$6:$E$29,2,0)=0,0,IF(P174="","saisir capacité",N174*U174*VLOOKUP(M174,Paramétrage!$C$6:$E$29,2,0))))</f>
        <v>0</v>
      </c>
      <c r="W174" s="625"/>
      <c r="X174" s="847">
        <f t="shared" si="38"/>
        <v>0</v>
      </c>
      <c r="Y174" s="76">
        <f>IF(OR(M174="",Q174="Mut+ext"),0,IF(ISERROR(W174+V174*VLOOKUP(M174,Paramétrage!$C$6:$E$29,3,0))=TRUE,X174,W174+V174*VLOOKUP(M174,Paramétrage!$C$6:$E$29,3,0)))</f>
        <v>0</v>
      </c>
      <c r="Z174" s="1458"/>
      <c r="AA174" s="1459"/>
      <c r="AB174" s="1459"/>
      <c r="AC174" s="583"/>
      <c r="AD174" s="646"/>
      <c r="AE174" s="582">
        <f>IF(G174="",0,IF(K174="",0,IF(SUMIF(G164:G175,G174,O164:O175)=0,0,IF(OR(L174="",K174="obligatoire"),AF174/SUMIF(G164:G175,G174,O164:O175),AF174/(SUMIF(G164:G175,G174,O164:O175)/L174)))))</f>
        <v>0</v>
      </c>
      <c r="AF174" s="922">
        <f>N174*O174</f>
        <v>0</v>
      </c>
    </row>
    <row r="175" spans="1:32" hidden="1" x14ac:dyDescent="0.25">
      <c r="A175" s="1464"/>
      <c r="B175" s="1457"/>
      <c r="C175" s="1442"/>
      <c r="D175" s="1443"/>
      <c r="E175" s="1446"/>
      <c r="F175" s="1446"/>
      <c r="G175" s="557"/>
      <c r="H175" s="836"/>
      <c r="I175" s="50"/>
      <c r="J175" s="47"/>
      <c r="K175" s="46"/>
      <c r="L175" s="266"/>
      <c r="M175" s="790"/>
      <c r="N175" s="42"/>
      <c r="O175" s="838"/>
      <c r="P175" s="835"/>
      <c r="Q175" s="271"/>
      <c r="R175" s="1501"/>
      <c r="S175" s="1459"/>
      <c r="T175" s="1502"/>
      <c r="U175" s="283">
        <f>IF(OR(P175="",M175=Paramétrage!$C$10,M175=Paramétrage!$C$13,M175=Paramétrage!$C$17,M175=Paramétrage!$C$20,M175=Paramétrage!$C$24,M175=Paramétrage!$C$27,AND(M175&lt;&gt;Paramétrage!$C$9,Q175="Mut+ext")),0,ROUNDUP(O175/P175,0))</f>
        <v>0</v>
      </c>
      <c r="V175" s="459">
        <f>IF(OR(M175="",Q175="Mut+ext"),0,IF(VLOOKUP(M175,Paramétrage!$C$6:$E$29,2,0)=0,0,IF(P175="","saisir capacité",N175*U175*VLOOKUP(M175,Paramétrage!$C$6:$E$29,2,0))))</f>
        <v>0</v>
      </c>
      <c r="W175" s="625"/>
      <c r="X175" s="847">
        <f t="shared" si="38"/>
        <v>0</v>
      </c>
      <c r="Y175" s="76">
        <f>IF(OR(M175="",Q175="Mut+ext"),0,IF(ISERROR(W175+V175*VLOOKUP(M175,Paramétrage!$C$6:$E$29,3,0))=TRUE,X175,W175+V175*VLOOKUP(M175,Paramétrage!$C$6:$E$29,3,0)))</f>
        <v>0</v>
      </c>
      <c r="Z175" s="1458"/>
      <c r="AA175" s="1459"/>
      <c r="AB175" s="1459"/>
      <c r="AC175" s="583"/>
      <c r="AD175" s="646"/>
      <c r="AE175" s="582">
        <f>IF(G175="",0,IF(K175="",0,IF(SUMIF(G164:G175,G175,O164:O175)=0,0,IF(OR(L175="",K175="obligatoire"),AF175/SUMIF(G164:G175,G175,O164:O175),AF175/(SUMIF(G164:G175,G175,O164:O175)/L175)))))</f>
        <v>0</v>
      </c>
      <c r="AF175" s="922">
        <f>N175*O175</f>
        <v>0</v>
      </c>
    </row>
    <row r="176" spans="1:32" hidden="1" x14ac:dyDescent="0.25">
      <c r="A176" s="1464"/>
      <c r="B176" s="1457"/>
      <c r="C176" s="1442"/>
      <c r="D176" s="1443"/>
      <c r="E176" s="1446"/>
      <c r="F176" s="1446"/>
      <c r="G176" s="557"/>
      <c r="H176" s="836"/>
      <c r="I176" s="50"/>
      <c r="J176" s="47"/>
      <c r="K176" s="46"/>
      <c r="L176" s="266"/>
      <c r="M176" s="790"/>
      <c r="N176" s="41"/>
      <c r="O176" s="838"/>
      <c r="P176" s="835"/>
      <c r="Q176" s="271"/>
      <c r="R176" s="1501"/>
      <c r="S176" s="1459"/>
      <c r="T176" s="1502"/>
      <c r="U176" s="283">
        <f>IF(OR(P176="",M176=Paramétrage!$C$10,M176=Paramétrage!$C$13,M176=Paramétrage!$C$17,M176=Paramétrage!$C$20,M176=Paramétrage!$C$24,M176=Paramétrage!$C$27,AND(M176&lt;&gt;Paramétrage!$C$9,Q176="Mut+ext")),0,ROUNDUP(O176/P176,0))</f>
        <v>0</v>
      </c>
      <c r="V176" s="846">
        <f>IF(OR(M176="",Q176="Mut+ext"),0,IF(VLOOKUP(M176,Paramétrage!$C$6:$E$29,2,0)=0,0,IF(P176="","saisir capacité",N176*U176*VLOOKUP(M176,Paramétrage!$C$6:$E$29,2,0))))</f>
        <v>0</v>
      </c>
      <c r="W176" s="625"/>
      <c r="X176" s="847">
        <f t="shared" si="38"/>
        <v>0</v>
      </c>
      <c r="Y176" s="76">
        <f>IF(OR(M176="",Q176="Mut+ext"),0,IF(ISERROR(W176+V176*VLOOKUP(M176,Paramétrage!$C$6:$E$29,3,0))=TRUE,X176,W176+V176*VLOOKUP(M176,Paramétrage!$C$6:$E$29,3,0)))</f>
        <v>0</v>
      </c>
      <c r="Z176" s="1458"/>
      <c r="AA176" s="1459"/>
      <c r="AB176" s="1459"/>
      <c r="AC176" s="583"/>
      <c r="AD176" s="646"/>
      <c r="AE176" s="582">
        <f>IF(G176="",0,IF(K176="",0,IF(SUMIF(G168:G179,G176,O168:O179)=0,0,IF(OR(L176="",K176="obligatoire"),AF176/SUMIF(G168:G179,G176,O168:O179),AF176/(SUMIF(G168:G179,G176,O168:O179)/L176)))))</f>
        <v>0</v>
      </c>
      <c r="AF176" s="922">
        <f t="shared" si="37"/>
        <v>0</v>
      </c>
    </row>
    <row r="177" spans="1:32" hidden="1" x14ac:dyDescent="0.25">
      <c r="A177" s="1464"/>
      <c r="B177" s="1457"/>
      <c r="C177" s="1442"/>
      <c r="D177" s="1443"/>
      <c r="E177" s="1446"/>
      <c r="F177" s="1446"/>
      <c r="G177" s="557"/>
      <c r="H177" s="836"/>
      <c r="I177" s="50"/>
      <c r="J177" s="47"/>
      <c r="K177" s="46"/>
      <c r="L177" s="266"/>
      <c r="M177" s="790"/>
      <c r="N177" s="41"/>
      <c r="O177" s="838"/>
      <c r="P177" s="835"/>
      <c r="Q177" s="271"/>
      <c r="R177" s="1501"/>
      <c r="S177" s="1459"/>
      <c r="T177" s="1502"/>
      <c r="U177" s="283">
        <f>IF(OR(P177="",M177=Paramétrage!$C$10,M177=Paramétrage!$C$13,M177=Paramétrage!$C$17,M177=Paramétrage!$C$20,M177=Paramétrage!$C$24,M177=Paramétrage!$C$27,AND(M177&lt;&gt;Paramétrage!$C$9,Q177="Mut+ext")),0,ROUNDUP(O177/P177,0))</f>
        <v>0</v>
      </c>
      <c r="V177" s="846">
        <f>IF(OR(M177="",Q177="Mut+ext"),0,IF(VLOOKUP(M177,Paramétrage!$C$6:$E$29,2,0)=0,0,IF(P177="","saisir capacité",N177*U177*VLOOKUP(M177,Paramétrage!$C$6:$E$29,2,0))))</f>
        <v>0</v>
      </c>
      <c r="W177" s="625"/>
      <c r="X177" s="847">
        <f t="shared" si="38"/>
        <v>0</v>
      </c>
      <c r="Y177" s="76">
        <f>IF(OR(M177="",Q177="Mut+ext"),0,IF(ISERROR(W177+V177*VLOOKUP(M177,Paramétrage!$C$6:$E$29,3,0))=TRUE,X177,W177+V177*VLOOKUP(M177,Paramétrage!$C$6:$E$29,3,0)))</f>
        <v>0</v>
      </c>
      <c r="Z177" s="1458"/>
      <c r="AA177" s="1459"/>
      <c r="AB177" s="1459"/>
      <c r="AC177" s="583"/>
      <c r="AD177" s="646"/>
      <c r="AE177" s="582">
        <f>IF(G177="",0,IF(K177="",0,IF(SUMIF(G168:G179,G177,O168:O179)=0,0,IF(OR(L177="",K177="obligatoire"),AF177/SUMIF(G168:G179,G177,O168:O179),AF177/(SUMIF(G168:G179,G177,O168:O179)/L177)))))</f>
        <v>0</v>
      </c>
      <c r="AF177" s="922">
        <f t="shared" si="37"/>
        <v>0</v>
      </c>
    </row>
    <row r="178" spans="1:32" hidden="1" x14ac:dyDescent="0.25">
      <c r="A178" s="1464"/>
      <c r="B178" s="1457"/>
      <c r="C178" s="1442"/>
      <c r="D178" s="1443"/>
      <c r="E178" s="1446"/>
      <c r="F178" s="1446"/>
      <c r="G178" s="557"/>
      <c r="H178" s="836"/>
      <c r="I178" s="50"/>
      <c r="J178" s="47"/>
      <c r="K178" s="46"/>
      <c r="L178" s="266"/>
      <c r="M178" s="790"/>
      <c r="N178" s="41"/>
      <c r="O178" s="838"/>
      <c r="P178" s="835"/>
      <c r="Q178" s="271"/>
      <c r="R178" s="1501"/>
      <c r="S178" s="1459"/>
      <c r="T178" s="1502"/>
      <c r="U178" s="283">
        <f>IF(OR(P178="",M178=Paramétrage!$C$10,M178=Paramétrage!$C$13,M178=Paramétrage!$C$17,M178=Paramétrage!$C$20,M178=Paramétrage!$C$24,M178=Paramétrage!$C$27,AND(M178&lt;&gt;Paramétrage!$C$9,Q178="Mut+ext")),0,ROUNDUP(O178/P178,0))</f>
        <v>0</v>
      </c>
      <c r="V178" s="846">
        <f>IF(OR(M178="",Q178="Mut+ext"),0,IF(VLOOKUP(M178,Paramétrage!$C$6:$E$29,2,0)=0,0,IF(P178="","saisir capacité",N178*U178*VLOOKUP(M178,Paramétrage!$C$6:$E$29,2,0))))</f>
        <v>0</v>
      </c>
      <c r="W178" s="625"/>
      <c r="X178" s="847">
        <f t="shared" si="38"/>
        <v>0</v>
      </c>
      <c r="Y178" s="76">
        <f>IF(OR(M178="",Q178="Mut+ext"),0,IF(ISERROR(W178+V178*VLOOKUP(M178,Paramétrage!$C$6:$E$29,3,0))=TRUE,X178,W178+V178*VLOOKUP(M178,Paramétrage!$C$6:$E$29,3,0)))</f>
        <v>0</v>
      </c>
      <c r="Z178" s="1458"/>
      <c r="AA178" s="1459"/>
      <c r="AB178" s="1459"/>
      <c r="AC178" s="583"/>
      <c r="AD178" s="646"/>
      <c r="AE178" s="582">
        <f>IF(G178="",0,IF(K178="",0,IF(SUMIF(G168:G179,G178,O168:O179)=0,0,IF(OR(L178="",K178="obligatoire"),AF178/SUMIF(G168:G179,G178,O168:O179),AF178/(SUMIF(G168:G179,G178,O168:O179)/L178)))))</f>
        <v>0</v>
      </c>
      <c r="AF178" s="922">
        <f t="shared" si="37"/>
        <v>0</v>
      </c>
    </row>
    <row r="179" spans="1:32" hidden="1" x14ac:dyDescent="0.25">
      <c r="A179" s="1464"/>
      <c r="B179" s="1457"/>
      <c r="C179" s="1444"/>
      <c r="D179" s="1445"/>
      <c r="E179" s="1447"/>
      <c r="F179" s="1447"/>
      <c r="G179" s="557"/>
      <c r="H179" s="836"/>
      <c r="I179" s="50"/>
      <c r="J179" s="47"/>
      <c r="K179" s="46"/>
      <c r="L179" s="266"/>
      <c r="M179" s="790"/>
      <c r="N179" s="42"/>
      <c r="O179" s="838"/>
      <c r="P179" s="835"/>
      <c r="Q179" s="271"/>
      <c r="R179" s="1501"/>
      <c r="S179" s="1459"/>
      <c r="T179" s="1502"/>
      <c r="U179" s="283">
        <f>IF(OR(P179="",M179=Paramétrage!$C$10,M179=Paramétrage!$C$13,M179=Paramétrage!$C$17,M179=Paramétrage!$C$20,M179=Paramétrage!$C$24,M179=Paramétrage!$C$27,AND(M179&lt;&gt;Paramétrage!$C$9,Q179="Mut+ext")),0,ROUNDUP(O179/P179,0))</f>
        <v>0</v>
      </c>
      <c r="V179" s="846">
        <f>IF(OR(M179="",Q179="Mut+ext"),0,IF(VLOOKUP(M179,Paramétrage!$C$6:$E$29,2,0)=0,0,IF(P179="","saisir capacité",N179*U179*VLOOKUP(M179,Paramétrage!$C$6:$E$29,2,0))))</f>
        <v>0</v>
      </c>
      <c r="W179" s="625"/>
      <c r="X179" s="847">
        <f t="shared" si="38"/>
        <v>0</v>
      </c>
      <c r="Y179" s="76">
        <f>IF(OR(M179="",Q179="Mut+ext"),0,IF(ISERROR(W179+V179*VLOOKUP(M179,Paramétrage!$C$6:$E$29,3,0))=TRUE,X179,W179+V179*VLOOKUP(M179,Paramétrage!$C$6:$E$29,3,0)))</f>
        <v>0</v>
      </c>
      <c r="Z179" s="1458"/>
      <c r="AA179" s="1459"/>
      <c r="AB179" s="1459"/>
      <c r="AC179" s="583"/>
      <c r="AD179" s="646"/>
      <c r="AE179" s="582">
        <f>IF(G179="",0,IF(K179="",0,IF(SUMIF(G168:G179,G179,O168:O179)=0,0,IF(OR(L179="",K179="obligatoire"),AF179/SUMIF(G168:G179,G179,O168:O179),AF179/(SUMIF(G168:G179,G179,O168:O179)/L179)))))</f>
        <v>0</v>
      </c>
      <c r="AF179" s="922">
        <f t="shared" si="37"/>
        <v>0</v>
      </c>
    </row>
    <row r="180" spans="1:32" hidden="1" x14ac:dyDescent="0.25">
      <c r="A180" s="1464"/>
      <c r="B180" s="1457"/>
      <c r="C180" s="1000"/>
      <c r="D180" s="867"/>
      <c r="E180" s="1001"/>
      <c r="F180" s="867"/>
      <c r="G180" s="867"/>
      <c r="H180" s="868"/>
      <c r="I180" s="125"/>
      <c r="J180" s="120"/>
      <c r="K180" s="65"/>
      <c r="L180" s="285"/>
      <c r="M180" s="849"/>
      <c r="N180" s="68">
        <f>AE180</f>
        <v>0</v>
      </c>
      <c r="O180" s="869"/>
      <c r="P180" s="869"/>
      <c r="Q180" s="286"/>
      <c r="R180" s="287"/>
      <c r="S180" s="287"/>
      <c r="T180" s="288"/>
      <c r="U180" s="460">
        <f>IF(OR(P180="",M180=Paramétrage!$C$10,M180=Paramétrage!$C$13,M180=Paramétrage!$C$17,M180=Paramétrage!$C$20,M180=Paramétrage!$C$24,M180=Paramétrage!$C$27,AND(M180&lt;&gt;Paramétrage!$C$9,Q180="Mut+ext")),0,ROUNDUP(O180/P180,0))</f>
        <v>0</v>
      </c>
      <c r="V180" s="848">
        <f>IF(OR(M180="",Q180="Mut+ext"),0,IF(VLOOKUP(M180,Paramétrage!$C$6:$E$29,2,0)=0,0,IF(P180="","saisir capacité",N180*U180*VLOOKUP(M180,Paramétrage!$C$6:$E$29,2,0))))</f>
        <v>0</v>
      </c>
      <c r="W180" s="849"/>
      <c r="X180" s="850">
        <f t="shared" si="38"/>
        <v>0</v>
      </c>
      <c r="Y180" s="72">
        <f>IF(OR(M180="",Q180="Mut+ext"),0,IF(ISERROR(W180+V180*VLOOKUP(M180,Paramétrage!$C$6:$E$29,3,0))=TRUE,X180,W180+V180*VLOOKUP(M180,Paramétrage!$C$6:$E$29,3,0)))</f>
        <v>0</v>
      </c>
      <c r="Z180" s="290"/>
      <c r="AA180" s="291"/>
      <c r="AB180" s="291"/>
      <c r="AC180" s="590"/>
      <c r="AD180" s="591"/>
      <c r="AE180" s="592">
        <f>SUM(AE168:AE179)</f>
        <v>0</v>
      </c>
      <c r="AF180" s="578">
        <f>SUM(AF168:AF179)</f>
        <v>0</v>
      </c>
    </row>
    <row r="181" spans="1:32" hidden="1" x14ac:dyDescent="0.25">
      <c r="A181" s="1464"/>
      <c r="B181" s="1457" t="s">
        <v>163</v>
      </c>
      <c r="C181" s="1440"/>
      <c r="D181" s="1441"/>
      <c r="E181" s="1446"/>
      <c r="F181" s="1446"/>
      <c r="G181" s="987" t="s">
        <v>165</v>
      </c>
      <c r="H181" s="604"/>
      <c r="I181" s="50"/>
      <c r="J181" s="47"/>
      <c r="K181" s="46"/>
      <c r="L181" s="266"/>
      <c r="M181" s="790"/>
      <c r="N181" s="41"/>
      <c r="O181" s="838"/>
      <c r="P181" s="835"/>
      <c r="Q181" s="267"/>
      <c r="R181" s="1501"/>
      <c r="S181" s="1459"/>
      <c r="T181" s="1502"/>
      <c r="U181" s="459"/>
      <c r="V181" s="846">
        <f>SUM(V169:V180)</f>
        <v>0</v>
      </c>
      <c r="W181" s="625">
        <f>SUM(W169:W180)</f>
        <v>0</v>
      </c>
      <c r="X181" s="847">
        <f>SUM(X169:X180)</f>
        <v>0</v>
      </c>
      <c r="Y181" s="76">
        <f>SUM(Y169:Y180)</f>
        <v>0</v>
      </c>
      <c r="Z181" s="1458"/>
      <c r="AA181" s="1459"/>
      <c r="AB181" s="1459"/>
      <c r="AC181" s="583"/>
      <c r="AD181" s="646"/>
      <c r="AE181" s="582">
        <f>IF(G181="",0,IF(K181="",0,IF(SUMIF(G181:G192,G181,O181:O192)=0,0,IF(OR(L181="",K181="obligatoire"),AF181/SUMIF(G181:G192,G181,O181:O192),AF181/(SUMIF(G181:G192,G181,O181:O192)/L181)))))</f>
        <v>0</v>
      </c>
      <c r="AF181" s="917">
        <f t="shared" ref="AF181:AF192" si="39">N181*O181</f>
        <v>0</v>
      </c>
    </row>
    <row r="182" spans="1:32" hidden="1" x14ac:dyDescent="0.25">
      <c r="A182" s="1464"/>
      <c r="B182" s="1457"/>
      <c r="C182" s="1442"/>
      <c r="D182" s="1443"/>
      <c r="E182" s="1446"/>
      <c r="F182" s="1446"/>
      <c r="G182" s="557" t="s">
        <v>170</v>
      </c>
      <c r="H182" s="861"/>
      <c r="I182" s="50"/>
      <c r="J182" s="47"/>
      <c r="K182" s="46"/>
      <c r="L182" s="266"/>
      <c r="M182" s="790"/>
      <c r="N182" s="41"/>
      <c r="O182" s="838"/>
      <c r="P182" s="835"/>
      <c r="Q182" s="271"/>
      <c r="R182" s="1501"/>
      <c r="S182" s="1459"/>
      <c r="T182" s="1502"/>
      <c r="U182" s="283">
        <f>IF(OR(P182="",M182=Paramétrage!$C$10,M182=Paramétrage!$C$13,M182=Paramétrage!$C$17,M182=Paramétrage!$C$20,M182=Paramétrage!$C$24,M182=Paramétrage!$C$27,AND(M182&lt;&gt;Paramétrage!$C$9,Q182="Mut+ext")),0,ROUNDUP(O182/P182,0))</f>
        <v>0</v>
      </c>
      <c r="V182" s="846">
        <f>IF(OR(M182="",Q182="Mut+ext"),0,IF(VLOOKUP(M182,Paramétrage!$C$6:$E$29,2,0)=0,0,IF(P182="","saisir capacité",N182*U182*VLOOKUP(M182,Paramétrage!$C$6:$E$29,2,0))))</f>
        <v>0</v>
      </c>
      <c r="W182" s="625"/>
      <c r="X182" s="847">
        <f t="shared" ref="X182:X193" si="40">IF(OR(M182="",Q182="Mut+ext"),0,IF(ISERROR(V182+W182)=TRUE,V182,V182+W182))</f>
        <v>0</v>
      </c>
      <c r="Y182" s="76">
        <f>IF(OR(M182="",Q182="Mut+ext"),0,IF(ISERROR(W182+V182*VLOOKUP(M182,Paramétrage!$C$6:$E$29,3,0))=TRUE,X182,W182+V182*VLOOKUP(M182,Paramétrage!$C$6:$E$29,3,0)))</f>
        <v>0</v>
      </c>
      <c r="Z182" s="1458"/>
      <c r="AA182" s="1459"/>
      <c r="AB182" s="1459"/>
      <c r="AC182" s="583"/>
      <c r="AD182" s="646"/>
      <c r="AE182" s="582">
        <f>IF(G182="",0,IF(K182="",0,IF(SUMIF(G181:G192,G182,O181:O192)=0,0,IF(OR(L182="",K182="obligatoire"),AF182/SUMIF(G181:G192,G182,O181:O192),AF182/(SUMIF(G181:G192,G182,O181:O192)/L182)))))</f>
        <v>0</v>
      </c>
      <c r="AF182" s="922">
        <f t="shared" si="39"/>
        <v>0</v>
      </c>
    </row>
    <row r="183" spans="1:32" hidden="1" x14ac:dyDescent="0.25">
      <c r="A183" s="1464"/>
      <c r="B183" s="1457"/>
      <c r="C183" s="1442"/>
      <c r="D183" s="1443"/>
      <c r="E183" s="1446"/>
      <c r="F183" s="1446"/>
      <c r="G183" s="557" t="s">
        <v>173</v>
      </c>
      <c r="H183" s="861"/>
      <c r="I183" s="50"/>
      <c r="J183" s="47"/>
      <c r="K183" s="46"/>
      <c r="L183" s="266"/>
      <c r="M183" s="790"/>
      <c r="N183" s="41"/>
      <c r="O183" s="838"/>
      <c r="P183" s="835"/>
      <c r="Q183" s="271"/>
      <c r="R183" s="1501"/>
      <c r="S183" s="1459"/>
      <c r="T183" s="1502"/>
      <c r="U183" s="283">
        <f>IF(OR(P183="",M183=Paramétrage!$C$10,M183=Paramétrage!$C$13,M183=Paramétrage!$C$17,M183=Paramétrage!$C$20,M183=Paramétrage!$C$24,M183=Paramétrage!$C$27,AND(M183&lt;&gt;Paramétrage!$C$9,Q183="Mut+ext")),0,ROUNDUP(O183/P183,0))</f>
        <v>0</v>
      </c>
      <c r="V183" s="846">
        <f>IF(OR(M183="",Q183="Mut+ext"),0,IF(VLOOKUP(M183,Paramétrage!$C$6:$E$29,2,0)=0,0,IF(P183="","saisir capacité",N183*U183*VLOOKUP(M183,Paramétrage!$C$6:$E$29,2,0))))</f>
        <v>0</v>
      </c>
      <c r="W183" s="625"/>
      <c r="X183" s="847">
        <f t="shared" si="40"/>
        <v>0</v>
      </c>
      <c r="Y183" s="76">
        <f>IF(OR(M183="",Q183="Mut+ext"),0,IF(ISERROR(W183+V183*VLOOKUP(M183,Paramétrage!$C$6:$E$29,3,0))=TRUE,X183,W183+V183*VLOOKUP(M183,Paramétrage!$C$6:$E$29,3,0)))</f>
        <v>0</v>
      </c>
      <c r="Z183" s="1458"/>
      <c r="AA183" s="1459"/>
      <c r="AB183" s="1459"/>
      <c r="AC183" s="583"/>
      <c r="AD183" s="646"/>
      <c r="AE183" s="582">
        <f>IF(G183="",0,IF(K183="",0,IF(SUMIF(G181:G192,G183,O181:O192)=0,0,IF(OR(L183="",K183="obligatoire"),AF183/SUMIF(G181:G192,G183,O181:O192),AF183/(SUMIF(G181:G192,G183,O181:O192)/L183)))))</f>
        <v>0</v>
      </c>
      <c r="AF183" s="922">
        <f t="shared" si="39"/>
        <v>0</v>
      </c>
    </row>
    <row r="184" spans="1:32" hidden="1" x14ac:dyDescent="0.25">
      <c r="A184" s="1464"/>
      <c r="B184" s="1457"/>
      <c r="C184" s="1442"/>
      <c r="D184" s="1443"/>
      <c r="E184" s="1446"/>
      <c r="F184" s="1446"/>
      <c r="G184" s="862" t="s">
        <v>174</v>
      </c>
      <c r="H184" s="861"/>
      <c r="I184" s="50"/>
      <c r="J184" s="47"/>
      <c r="K184" s="46"/>
      <c r="L184" s="266"/>
      <c r="M184" s="790"/>
      <c r="N184" s="41"/>
      <c r="O184" s="838"/>
      <c r="P184" s="835"/>
      <c r="Q184" s="271"/>
      <c r="R184" s="1501"/>
      <c r="S184" s="1459"/>
      <c r="T184" s="1502"/>
      <c r="U184" s="283">
        <f>IF(OR(P184="",M184=Paramétrage!$C$10,M184=Paramétrage!$C$13,M184=Paramétrage!$C$17,M184=Paramétrage!$C$20,M184=Paramétrage!$C$24,M184=Paramétrage!$C$27,AND(M184&lt;&gt;Paramétrage!$C$9,Q184="Mut+ext")),0,ROUNDUP(O184/P184,0))</f>
        <v>0</v>
      </c>
      <c r="V184" s="846">
        <f>IF(OR(M184="",Q184="Mut+ext"),0,IF(VLOOKUP(M184,Paramétrage!$C$6:$E$29,2,0)=0,0,IF(P184="","saisir capacité",N184*U184*VLOOKUP(M184,Paramétrage!$C$6:$E$29,2,0))))</f>
        <v>0</v>
      </c>
      <c r="W184" s="625"/>
      <c r="X184" s="847">
        <f t="shared" si="40"/>
        <v>0</v>
      </c>
      <c r="Y184" s="76">
        <f>IF(OR(M184="",Q184="Mut+ext"),0,IF(ISERROR(W184+V184*VLOOKUP(M184,Paramétrage!$C$6:$E$29,3,0))=TRUE,X184,W184+V184*VLOOKUP(M184,Paramétrage!$C$6:$E$29,3,0)))</f>
        <v>0</v>
      </c>
      <c r="Z184" s="1458"/>
      <c r="AA184" s="1459"/>
      <c r="AB184" s="1459"/>
      <c r="AC184" s="583"/>
      <c r="AD184" s="646"/>
      <c r="AE184" s="582">
        <f>IF(G184="",0,IF(K184="",0,IF(SUMIF(G181:G192,G184,O181:O192)=0,0,IF(OR(L184="",K184="obligatoire"),AF184/SUMIF(G181:G192,G184,O181:O192),AF184/(SUMIF(G181:G192,G184,O181:O192)/L184)))))</f>
        <v>0</v>
      </c>
      <c r="AF184" s="922">
        <f t="shared" si="39"/>
        <v>0</v>
      </c>
    </row>
    <row r="185" spans="1:32" hidden="1" x14ac:dyDescent="0.25">
      <c r="A185" s="1464"/>
      <c r="B185" s="1457"/>
      <c r="C185" s="1442"/>
      <c r="D185" s="1443"/>
      <c r="E185" s="1446"/>
      <c r="F185" s="1446"/>
      <c r="G185" s="557"/>
      <c r="H185" s="836"/>
      <c r="I185" s="50"/>
      <c r="J185" s="47"/>
      <c r="K185" s="46"/>
      <c r="L185" s="266"/>
      <c r="M185" s="790"/>
      <c r="N185" s="41"/>
      <c r="O185" s="838"/>
      <c r="P185" s="835"/>
      <c r="Q185" s="271"/>
      <c r="R185" s="1501"/>
      <c r="S185" s="1459"/>
      <c r="T185" s="1502"/>
      <c r="U185" s="283">
        <f>IF(OR(P185="",M185=Paramétrage!$C$10,M185=Paramétrage!$C$13,M185=Paramétrage!$C$17,M185=Paramétrage!$C$20,M185=Paramétrage!$C$24,M185=Paramétrage!$C$27,AND(M185&lt;&gt;Paramétrage!$C$9,Q185="Mut+ext")),0,ROUNDUP(O185/P185,0))</f>
        <v>0</v>
      </c>
      <c r="V185" s="846">
        <f>IF(OR(M185="",Q185="Mut+ext"),0,IF(VLOOKUP(M185,Paramétrage!$C$6:$E$29,2,0)=0,0,IF(P185="","saisir capacité",N185*U185*VLOOKUP(M185,Paramétrage!$C$6:$E$29,2,0))))</f>
        <v>0</v>
      </c>
      <c r="W185" s="625"/>
      <c r="X185" s="847">
        <f t="shared" si="40"/>
        <v>0</v>
      </c>
      <c r="Y185" s="76">
        <f>IF(OR(M185="",Q185="Mut+ext"),0,IF(ISERROR(W185+V185*VLOOKUP(M185,Paramétrage!$C$6:$E$29,3,0))=TRUE,X185,W185+V185*VLOOKUP(M185,Paramétrage!$C$6:$E$29,3,0)))</f>
        <v>0</v>
      </c>
      <c r="Z185" s="1458"/>
      <c r="AA185" s="1459"/>
      <c r="AB185" s="1459"/>
      <c r="AC185" s="583"/>
      <c r="AD185" s="646"/>
      <c r="AE185" s="582">
        <f>IF(G185="",0,IF(K185="",0,IF(SUMIF(G177:G188,G185,O177:O188)=0,0,IF(OR(L185="",K185="obligatoire"),AF185/SUMIF(G177:G188,G185,O177:O188),AF185/(SUMIF(G177:G188,G185,O177:O188)/L185)))))</f>
        <v>0</v>
      </c>
      <c r="AF185" s="922">
        <f>N185*O185</f>
        <v>0</v>
      </c>
    </row>
    <row r="186" spans="1:32" hidden="1" x14ac:dyDescent="0.25">
      <c r="A186" s="1464"/>
      <c r="B186" s="1457"/>
      <c r="C186" s="1442"/>
      <c r="D186" s="1443"/>
      <c r="E186" s="1446"/>
      <c r="F186" s="1446"/>
      <c r="G186" s="557"/>
      <c r="H186" s="836"/>
      <c r="I186" s="50"/>
      <c r="J186" s="47"/>
      <c r="K186" s="46"/>
      <c r="L186" s="266"/>
      <c r="M186" s="790"/>
      <c r="N186" s="41"/>
      <c r="O186" s="838"/>
      <c r="P186" s="835"/>
      <c r="Q186" s="271"/>
      <c r="R186" s="1501"/>
      <c r="S186" s="1459"/>
      <c r="T186" s="1502"/>
      <c r="U186" s="283">
        <f>IF(OR(P186="",M186=Paramétrage!$C$10,M186=Paramétrage!$C$13,M186=Paramétrage!$C$17,M186=Paramétrage!$C$20,M186=Paramétrage!$C$24,M186=Paramétrage!$C$27,AND(M186&lt;&gt;Paramétrage!$C$9,Q186="Mut+ext")),0,ROUNDUP(O186/P186,0))</f>
        <v>0</v>
      </c>
      <c r="V186" s="846">
        <f>IF(OR(M186="",Q186="Mut+ext"),0,IF(VLOOKUP(M186,Paramétrage!$C$6:$E$29,2,0)=0,0,IF(P186="","saisir capacité",N186*U186*VLOOKUP(M186,Paramétrage!$C$6:$E$29,2,0))))</f>
        <v>0</v>
      </c>
      <c r="W186" s="625"/>
      <c r="X186" s="847">
        <f t="shared" si="40"/>
        <v>0</v>
      </c>
      <c r="Y186" s="76">
        <f>IF(OR(M186="",Q186="Mut+ext"),0,IF(ISERROR(W186+V186*VLOOKUP(M186,Paramétrage!$C$6:$E$29,3,0))=TRUE,X186,W186+V186*VLOOKUP(M186,Paramétrage!$C$6:$E$29,3,0)))</f>
        <v>0</v>
      </c>
      <c r="Z186" s="1458"/>
      <c r="AA186" s="1459"/>
      <c r="AB186" s="1459"/>
      <c r="AC186" s="583"/>
      <c r="AD186" s="646"/>
      <c r="AE186" s="582">
        <f>IF(G186="",0,IF(K186="",0,IF(SUMIF(G177:G188,G186,O177:O188)=0,0,IF(OR(L186="",K186="obligatoire"),AF186/SUMIF(G177:G188,G186,O177:O188),AF186/(SUMIF(G177:G188,G186,O177:O188)/L186)))))</f>
        <v>0</v>
      </c>
      <c r="AF186" s="922">
        <f>N186*O186</f>
        <v>0</v>
      </c>
    </row>
    <row r="187" spans="1:32" hidden="1" x14ac:dyDescent="0.25">
      <c r="A187" s="1464"/>
      <c r="B187" s="1457"/>
      <c r="C187" s="1442"/>
      <c r="D187" s="1443"/>
      <c r="E187" s="1446"/>
      <c r="F187" s="1446"/>
      <c r="G187" s="557"/>
      <c r="H187" s="836"/>
      <c r="I187" s="50"/>
      <c r="J187" s="47"/>
      <c r="K187" s="46"/>
      <c r="L187" s="266"/>
      <c r="M187" s="790"/>
      <c r="N187" s="41"/>
      <c r="O187" s="838"/>
      <c r="P187" s="835"/>
      <c r="Q187" s="271"/>
      <c r="R187" s="1501"/>
      <c r="S187" s="1459"/>
      <c r="T187" s="1502"/>
      <c r="U187" s="283">
        <f>IF(OR(P187="",M187=Paramétrage!$C$10,M187=Paramétrage!$C$13,M187=Paramétrage!$C$17,M187=Paramétrage!$C$20,M187=Paramétrage!$C$24,M187=Paramétrage!$C$27,AND(M187&lt;&gt;Paramétrage!$C$9,Q187="Mut+ext")),0,ROUNDUP(O187/P187,0))</f>
        <v>0</v>
      </c>
      <c r="V187" s="846">
        <f>IF(OR(M187="",Q187="Mut+ext"),0,IF(VLOOKUP(M187,Paramétrage!$C$6:$E$29,2,0)=0,0,IF(P187="","saisir capacité",N187*U187*VLOOKUP(M187,Paramétrage!$C$6:$E$29,2,0))))</f>
        <v>0</v>
      </c>
      <c r="W187" s="625"/>
      <c r="X187" s="847">
        <f t="shared" si="40"/>
        <v>0</v>
      </c>
      <c r="Y187" s="76">
        <f>IF(OR(M187="",Q187="Mut+ext"),0,IF(ISERROR(W187+V187*VLOOKUP(M187,Paramétrage!$C$6:$E$29,3,0))=TRUE,X187,W187+V187*VLOOKUP(M187,Paramétrage!$C$6:$E$29,3,0)))</f>
        <v>0</v>
      </c>
      <c r="Z187" s="1458"/>
      <c r="AA187" s="1459"/>
      <c r="AB187" s="1459"/>
      <c r="AC187" s="583"/>
      <c r="AD187" s="646"/>
      <c r="AE187" s="582">
        <f>IF(G187="",0,IF(K187="",0,IF(SUMIF(G177:G188,G187,O177:O188)=0,0,IF(OR(L187="",K187="obligatoire"),AF187/SUMIF(G177:G188,G187,O177:O188),AF187/(SUMIF(G177:G188,G187,O177:O188)/L187)))))</f>
        <v>0</v>
      </c>
      <c r="AF187" s="922">
        <f>N187*O187</f>
        <v>0</v>
      </c>
    </row>
    <row r="188" spans="1:32" hidden="1" x14ac:dyDescent="0.25">
      <c r="A188" s="1464"/>
      <c r="B188" s="1457"/>
      <c r="C188" s="1442"/>
      <c r="D188" s="1443"/>
      <c r="E188" s="1446"/>
      <c r="F188" s="1446"/>
      <c r="G188" s="557"/>
      <c r="H188" s="836"/>
      <c r="I188" s="50"/>
      <c r="J188" s="47"/>
      <c r="K188" s="46"/>
      <c r="L188" s="266"/>
      <c r="M188" s="790"/>
      <c r="N188" s="42"/>
      <c r="O188" s="838"/>
      <c r="P188" s="835"/>
      <c r="Q188" s="271"/>
      <c r="R188" s="1501"/>
      <c r="S188" s="1459"/>
      <c r="T188" s="1502"/>
      <c r="U188" s="283">
        <f>IF(OR(P188="",M188=Paramétrage!$C$10,M188=Paramétrage!$C$13,M188=Paramétrage!$C$17,M188=Paramétrage!$C$20,M188=Paramétrage!$C$24,M188=Paramétrage!$C$27,AND(M188&lt;&gt;Paramétrage!$C$9,Q188="Mut+ext")),0,ROUNDUP(O188/P188,0))</f>
        <v>0</v>
      </c>
      <c r="V188" s="846">
        <f>IF(OR(M188="",Q188="Mut+ext"),0,IF(VLOOKUP(M188,Paramétrage!$C$6:$E$29,2,0)=0,0,IF(P188="","saisir capacité",N188*U188*VLOOKUP(M188,Paramétrage!$C$6:$E$29,2,0))))</f>
        <v>0</v>
      </c>
      <c r="W188" s="625"/>
      <c r="X188" s="847">
        <f t="shared" si="40"/>
        <v>0</v>
      </c>
      <c r="Y188" s="76">
        <f>IF(OR(M188="",Q188="Mut+ext"),0,IF(ISERROR(W188+V188*VLOOKUP(M188,Paramétrage!$C$6:$E$29,3,0))=TRUE,X188,W188+V188*VLOOKUP(M188,Paramétrage!$C$6:$E$29,3,0)))</f>
        <v>0</v>
      </c>
      <c r="Z188" s="1458"/>
      <c r="AA188" s="1459"/>
      <c r="AB188" s="1459"/>
      <c r="AC188" s="583"/>
      <c r="AD188" s="646"/>
      <c r="AE188" s="582">
        <f>IF(G188="",0,IF(K188="",0,IF(SUMIF(G177:G188,G188,O177:O188)=0,0,IF(OR(L188="",K188="obligatoire"),AF188/SUMIF(G177:G188,G188,O177:O188),AF188/(SUMIF(G177:G188,G188,O177:O188)/L188)))))</f>
        <v>0</v>
      </c>
      <c r="AF188" s="922">
        <f>N188*O188</f>
        <v>0</v>
      </c>
    </row>
    <row r="189" spans="1:32" hidden="1" x14ac:dyDescent="0.25">
      <c r="A189" s="1464"/>
      <c r="B189" s="1457"/>
      <c r="C189" s="1442"/>
      <c r="D189" s="1443"/>
      <c r="E189" s="1446"/>
      <c r="F189" s="1446"/>
      <c r="G189" s="557"/>
      <c r="H189" s="836"/>
      <c r="I189" s="50"/>
      <c r="J189" s="47"/>
      <c r="K189" s="46"/>
      <c r="L189" s="266"/>
      <c r="M189" s="790"/>
      <c r="N189" s="41"/>
      <c r="O189" s="838"/>
      <c r="P189" s="835"/>
      <c r="Q189" s="271"/>
      <c r="R189" s="1501"/>
      <c r="S189" s="1459"/>
      <c r="T189" s="1502"/>
      <c r="U189" s="283">
        <f>IF(OR(P189="",M189=Paramétrage!$C$10,M189=Paramétrage!$C$13,M189=Paramétrage!$C$17,M189=Paramétrage!$C$20,M189=Paramétrage!$C$24,M189=Paramétrage!$C$27,AND(M189&lt;&gt;Paramétrage!$C$9,Q189="Mut+ext")),0,ROUNDUP(O189/P189,0))</f>
        <v>0</v>
      </c>
      <c r="V189" s="846">
        <f>IF(OR(M189="",Q189="Mut+ext"),0,IF(VLOOKUP(M189,Paramétrage!$C$6:$E$29,2,0)=0,0,IF(P189="","saisir capacité",N189*U189*VLOOKUP(M189,Paramétrage!$C$6:$E$29,2,0))))</f>
        <v>0</v>
      </c>
      <c r="W189" s="625"/>
      <c r="X189" s="847">
        <f t="shared" si="40"/>
        <v>0</v>
      </c>
      <c r="Y189" s="76">
        <f>IF(OR(M189="",Q189="Mut+ext"),0,IF(ISERROR(W189+V189*VLOOKUP(M189,Paramétrage!$C$6:$E$29,3,0))=TRUE,X189,W189+V189*VLOOKUP(M189,Paramétrage!$C$6:$E$29,3,0)))</f>
        <v>0</v>
      </c>
      <c r="Z189" s="1458"/>
      <c r="AA189" s="1459"/>
      <c r="AB189" s="1459"/>
      <c r="AC189" s="583"/>
      <c r="AD189" s="646"/>
      <c r="AE189" s="582">
        <f>IF(G189="",0,IF(K189="",0,IF(SUMIF(G181:G192,G189,O181:O192)=0,0,IF(OR(L189="",K189="obligatoire"),AF189/SUMIF(G181:G192,G189,O181:O192),AF189/(SUMIF(G181:G192,G189,O181:O192)/L189)))))</f>
        <v>0</v>
      </c>
      <c r="AF189" s="922">
        <f t="shared" si="39"/>
        <v>0</v>
      </c>
    </row>
    <row r="190" spans="1:32" hidden="1" x14ac:dyDescent="0.25">
      <c r="A190" s="1464"/>
      <c r="B190" s="1457"/>
      <c r="C190" s="1442"/>
      <c r="D190" s="1443"/>
      <c r="E190" s="1446"/>
      <c r="F190" s="1446"/>
      <c r="G190" s="557"/>
      <c r="H190" s="836"/>
      <c r="I190" s="50"/>
      <c r="J190" s="47"/>
      <c r="K190" s="46"/>
      <c r="L190" s="266"/>
      <c r="M190" s="790"/>
      <c r="N190" s="41"/>
      <c r="O190" s="838"/>
      <c r="P190" s="835"/>
      <c r="Q190" s="271"/>
      <c r="R190" s="1501"/>
      <c r="S190" s="1459"/>
      <c r="T190" s="1502"/>
      <c r="U190" s="283">
        <f>IF(OR(P190="",M190=Paramétrage!$C$10,M190=Paramétrage!$C$13,M190=Paramétrage!$C$17,M190=Paramétrage!$C$20,M190=Paramétrage!$C$24,M190=Paramétrage!$C$27,AND(M190&lt;&gt;Paramétrage!$C$9,Q190="Mut+ext")),0,ROUNDUP(O190/P190,0))</f>
        <v>0</v>
      </c>
      <c r="V190" s="846">
        <f>IF(OR(M190="",Q190="Mut+ext"),0,IF(VLOOKUP(M190,Paramétrage!$C$6:$E$29,2,0)=0,0,IF(P190="","saisir capacité",N190*U190*VLOOKUP(M190,Paramétrage!$C$6:$E$29,2,0))))</f>
        <v>0</v>
      </c>
      <c r="W190" s="625"/>
      <c r="X190" s="847">
        <f t="shared" si="40"/>
        <v>0</v>
      </c>
      <c r="Y190" s="76">
        <f>IF(OR(M190="",Q190="Mut+ext"),0,IF(ISERROR(W190+V190*VLOOKUP(M190,Paramétrage!$C$6:$E$29,3,0))=TRUE,X190,W190+V190*VLOOKUP(M190,Paramétrage!$C$6:$E$29,3,0)))</f>
        <v>0</v>
      </c>
      <c r="Z190" s="1458"/>
      <c r="AA190" s="1459"/>
      <c r="AB190" s="1459"/>
      <c r="AC190" s="583"/>
      <c r="AD190" s="646"/>
      <c r="AE190" s="582">
        <f>IF(G190="",0,IF(K190="",0,IF(SUMIF(G181:G192,G190,O181:O192)=0,0,IF(OR(L190="",K190="obligatoire"),AF190/SUMIF(G181:G192,G190,O181:O192),AF190/(SUMIF(G181:G192,G190,O181:O192)/L190)))))</f>
        <v>0</v>
      </c>
      <c r="AF190" s="922">
        <f t="shared" si="39"/>
        <v>0</v>
      </c>
    </row>
    <row r="191" spans="1:32" hidden="1" x14ac:dyDescent="0.25">
      <c r="A191" s="1464"/>
      <c r="B191" s="1457"/>
      <c r="C191" s="1442"/>
      <c r="D191" s="1443"/>
      <c r="E191" s="1446"/>
      <c r="F191" s="1446"/>
      <c r="G191" s="557"/>
      <c r="H191" s="836"/>
      <c r="I191" s="50"/>
      <c r="J191" s="47"/>
      <c r="K191" s="46"/>
      <c r="L191" s="266"/>
      <c r="M191" s="790"/>
      <c r="N191" s="41"/>
      <c r="O191" s="838"/>
      <c r="P191" s="835"/>
      <c r="Q191" s="271"/>
      <c r="R191" s="1501"/>
      <c r="S191" s="1459"/>
      <c r="T191" s="1502"/>
      <c r="U191" s="283">
        <f>IF(OR(P191="",M191=Paramétrage!$C$10,M191=Paramétrage!$C$13,M191=Paramétrage!$C$17,M191=Paramétrage!$C$20,M191=Paramétrage!$C$24,M191=Paramétrage!$C$27,AND(M191&lt;&gt;Paramétrage!$C$9,Q191="Mut+ext")),0,ROUNDUP(O191/P191,0))</f>
        <v>0</v>
      </c>
      <c r="V191" s="846">
        <f>IF(OR(M191="",Q191="Mut+ext"),0,IF(VLOOKUP(M191,Paramétrage!$C$6:$E$29,2,0)=0,0,IF(P191="","saisir capacité",N191*U191*VLOOKUP(M191,Paramétrage!$C$6:$E$29,2,0))))</f>
        <v>0</v>
      </c>
      <c r="W191" s="625"/>
      <c r="X191" s="847">
        <f t="shared" si="40"/>
        <v>0</v>
      </c>
      <c r="Y191" s="76">
        <f>IF(OR(M191="",Q191="Mut+ext"),0,IF(ISERROR(W191+V191*VLOOKUP(M191,Paramétrage!$C$6:$E$29,3,0))=TRUE,X191,W191+V191*VLOOKUP(M191,Paramétrage!$C$6:$E$29,3,0)))</f>
        <v>0</v>
      </c>
      <c r="Z191" s="1458"/>
      <c r="AA191" s="1459"/>
      <c r="AB191" s="1459"/>
      <c r="AC191" s="583"/>
      <c r="AD191" s="646"/>
      <c r="AE191" s="582">
        <f>IF(G191="",0,IF(K191="",0,IF(SUMIF(G181:G192,G191,O181:O192)=0,0,IF(OR(L191="",K191="obligatoire"),AF191/SUMIF(G181:G192,G191,O181:O192),AF191/(SUMIF(G181:G192,G191,O181:O192)/L191)))))</f>
        <v>0</v>
      </c>
      <c r="AF191" s="922">
        <f t="shared" si="39"/>
        <v>0</v>
      </c>
    </row>
    <row r="192" spans="1:32" hidden="1" x14ac:dyDescent="0.25">
      <c r="A192" s="1464"/>
      <c r="B192" s="1457"/>
      <c r="C192" s="1444"/>
      <c r="D192" s="1445"/>
      <c r="E192" s="1447"/>
      <c r="F192" s="1447"/>
      <c r="G192" s="557"/>
      <c r="H192" s="836"/>
      <c r="I192" s="50"/>
      <c r="J192" s="47"/>
      <c r="K192" s="46"/>
      <c r="L192" s="266"/>
      <c r="M192" s="790"/>
      <c r="N192" s="42"/>
      <c r="O192" s="838"/>
      <c r="P192" s="835"/>
      <c r="Q192" s="271"/>
      <c r="R192" s="1501"/>
      <c r="S192" s="1459"/>
      <c r="T192" s="1502"/>
      <c r="U192" s="283">
        <f>IF(OR(P192="",M192=Paramétrage!$C$10,M192=Paramétrage!$C$13,M192=Paramétrage!$C$17,M192=Paramétrage!$C$20,M192=Paramétrage!$C$24,M192=Paramétrage!$C$27,AND(M192&lt;&gt;Paramétrage!$C$9,Q192="Mut+ext")),0,ROUNDUP(O192/P192,0))</f>
        <v>0</v>
      </c>
      <c r="V192" s="846">
        <f>IF(OR(M192="",Q192="Mut+ext"),0,IF(VLOOKUP(M192,Paramétrage!$C$6:$E$29,2,0)=0,0,IF(P192="","saisir capacité",N192*U192*VLOOKUP(M192,Paramétrage!$C$6:$E$29,2,0))))</f>
        <v>0</v>
      </c>
      <c r="W192" s="625"/>
      <c r="X192" s="847">
        <f t="shared" si="40"/>
        <v>0</v>
      </c>
      <c r="Y192" s="76">
        <f>IF(OR(M192="",Q192="Mut+ext"),0,IF(ISERROR(W192+V192*VLOOKUP(M192,Paramétrage!$C$6:$E$29,3,0))=TRUE,X192,W192+V192*VLOOKUP(M192,Paramétrage!$C$6:$E$29,3,0)))</f>
        <v>0</v>
      </c>
      <c r="Z192" s="1458"/>
      <c r="AA192" s="1459"/>
      <c r="AB192" s="1459"/>
      <c r="AC192" s="583"/>
      <c r="AD192" s="646"/>
      <c r="AE192" s="582">
        <f>IF(G192="",0,IF(K192="",0,IF(SUMIF(G181:G192,G192,O181:O192)=0,0,IF(OR(L192="",K192="obligatoire"),AF192/SUMIF(G181:G192,G192,O181:O192),AF192/(SUMIF(G181:G192,G192,O181:O192)/L192)))))</f>
        <v>0</v>
      </c>
      <c r="AF192" s="922">
        <f t="shared" si="39"/>
        <v>0</v>
      </c>
    </row>
    <row r="193" spans="1:32" hidden="1" x14ac:dyDescent="0.25">
      <c r="A193" s="1464"/>
      <c r="B193" s="1457"/>
      <c r="C193" s="1000"/>
      <c r="D193" s="867"/>
      <c r="E193" s="1001"/>
      <c r="F193" s="867"/>
      <c r="G193" s="867"/>
      <c r="H193" s="868"/>
      <c r="I193" s="125"/>
      <c r="J193" s="120"/>
      <c r="K193" s="65"/>
      <c r="L193" s="285"/>
      <c r="M193" s="849"/>
      <c r="N193" s="68">
        <f>AE193</f>
        <v>0</v>
      </c>
      <c r="O193" s="869"/>
      <c r="P193" s="869"/>
      <c r="Q193" s="286"/>
      <c r="R193" s="287"/>
      <c r="S193" s="287"/>
      <c r="T193" s="288"/>
      <c r="U193" s="460">
        <f>IF(OR(P193="",M193=Paramétrage!$C$10,M193=Paramétrage!$C$13,M193=Paramétrage!$C$17,M193=Paramétrage!$C$20,M193=Paramétrage!$C$24,M193=Paramétrage!$C$27,AND(M193&lt;&gt;Paramétrage!$C$9,Q193="Mut+ext")),0,ROUNDUP(O193/P193,0))</f>
        <v>0</v>
      </c>
      <c r="V193" s="848">
        <f>IF(OR(M193="",Q193="Mut+ext"),0,IF(VLOOKUP(M193,Paramétrage!$C$6:$E$29,2,0)=0,0,IF(P193="","saisir capacité",N193*U193*VLOOKUP(M193,Paramétrage!$C$6:$E$29,2,0))))</f>
        <v>0</v>
      </c>
      <c r="W193" s="849"/>
      <c r="X193" s="850">
        <f t="shared" si="40"/>
        <v>0</v>
      </c>
      <c r="Y193" s="72">
        <f>IF(OR(M193="",Q193="Mut+ext"),0,IF(ISERROR(W193+V193*VLOOKUP(M193,Paramétrage!$C$6:$E$29,3,0))=TRUE,X193,W193+V193*VLOOKUP(M193,Paramétrage!$C$6:$E$29,3,0)))</f>
        <v>0</v>
      </c>
      <c r="Z193" s="290"/>
      <c r="AA193" s="291"/>
      <c r="AB193" s="291"/>
      <c r="AC193" s="590"/>
      <c r="AD193" s="591"/>
      <c r="AE193" s="592">
        <f>SUM(AE181:AE192)</f>
        <v>0</v>
      </c>
      <c r="AF193" s="578">
        <f>SUM(AF181:AF192)</f>
        <v>0</v>
      </c>
    </row>
    <row r="194" spans="1:32" hidden="1" x14ac:dyDescent="0.25">
      <c r="A194" s="1464"/>
      <c r="B194" s="1457" t="s">
        <v>175</v>
      </c>
      <c r="C194" s="1440"/>
      <c r="D194" s="1441"/>
      <c r="E194" s="1446"/>
      <c r="F194" s="1446"/>
      <c r="G194" s="987" t="s">
        <v>177</v>
      </c>
      <c r="H194" s="604"/>
      <c r="I194" s="50"/>
      <c r="J194" s="47"/>
      <c r="K194" s="46"/>
      <c r="L194" s="266"/>
      <c r="M194" s="790"/>
      <c r="N194" s="41"/>
      <c r="O194" s="838"/>
      <c r="P194" s="835"/>
      <c r="Q194" s="267"/>
      <c r="R194" s="1501"/>
      <c r="S194" s="1459"/>
      <c r="T194" s="1502"/>
      <c r="U194" s="459"/>
      <c r="V194" s="846">
        <f>SUM(V182:V193)</f>
        <v>0</v>
      </c>
      <c r="W194" s="625">
        <f>SUM(W182:W193)</f>
        <v>0</v>
      </c>
      <c r="X194" s="847">
        <f>SUM(X182:X193)</f>
        <v>0</v>
      </c>
      <c r="Y194" s="76">
        <f>SUM(Y182:Y193)</f>
        <v>0</v>
      </c>
      <c r="Z194" s="1458"/>
      <c r="AA194" s="1459"/>
      <c r="AB194" s="1459"/>
      <c r="AC194" s="583"/>
      <c r="AD194" s="646"/>
      <c r="AE194" s="582">
        <f>IF(G194="",0,IF(K194="",0,IF(SUMIF(G194:G205,G194,O194:O205)=0,0,IF(OR(L194="",K194="obligatoire"),AF194/SUMIF(G194:G205,G194,O194:O205),AF194/(SUMIF(G194:G205,G194,O194:O205)/L194)))))</f>
        <v>0</v>
      </c>
      <c r="AF194" s="917">
        <f t="shared" ref="AF194:AF205" si="41">N194*O194</f>
        <v>0</v>
      </c>
    </row>
    <row r="195" spans="1:32" hidden="1" x14ac:dyDescent="0.25">
      <c r="A195" s="1464"/>
      <c r="B195" s="1457"/>
      <c r="C195" s="1442"/>
      <c r="D195" s="1443"/>
      <c r="E195" s="1446"/>
      <c r="F195" s="1446"/>
      <c r="G195" s="557" t="s">
        <v>180</v>
      </c>
      <c r="H195" s="861"/>
      <c r="I195" s="50"/>
      <c r="J195" s="47"/>
      <c r="K195" s="46"/>
      <c r="L195" s="266"/>
      <c r="M195" s="790"/>
      <c r="N195" s="41"/>
      <c r="O195" s="838"/>
      <c r="P195" s="835"/>
      <c r="Q195" s="271"/>
      <c r="R195" s="1501"/>
      <c r="S195" s="1459"/>
      <c r="T195" s="1502"/>
      <c r="U195" s="283">
        <f>IF(OR(P195="",M195=Paramétrage!$C$10,M195=Paramétrage!$C$13,M195=Paramétrage!$C$17,M195=Paramétrage!$C$20,M195=Paramétrage!$C$24,M195=Paramétrage!$C$27,AND(M195&lt;&gt;Paramétrage!$C$9,Q195="Mut+ext")),0,ROUNDUP(O195/P195,0))</f>
        <v>0</v>
      </c>
      <c r="V195" s="846">
        <f>IF(OR(M195="",Q195="Mut+ext"),0,IF(VLOOKUP(M195,Paramétrage!$C$6:$E$29,2,0)=0,0,IF(P195="","saisir capacité",N195*U195*VLOOKUP(M195,Paramétrage!$C$6:$E$29,2,0))))</f>
        <v>0</v>
      </c>
      <c r="W195" s="625"/>
      <c r="X195" s="847">
        <f t="shared" ref="X195:X206" si="42">IF(OR(M195="",Q195="Mut+ext"),0,IF(ISERROR(V195+W195)=TRUE,V195,V195+W195))</f>
        <v>0</v>
      </c>
      <c r="Y195" s="76">
        <f>IF(OR(M195="",Q195="Mut+ext"),0,IF(ISERROR(W195+V195*VLOOKUP(M195,Paramétrage!$C$6:$E$29,3,0))=TRUE,X195,W195+V195*VLOOKUP(M195,Paramétrage!$C$6:$E$29,3,0)))</f>
        <v>0</v>
      </c>
      <c r="Z195" s="1458"/>
      <c r="AA195" s="1459"/>
      <c r="AB195" s="1459"/>
      <c r="AC195" s="583"/>
      <c r="AD195" s="646"/>
      <c r="AE195" s="582">
        <f>IF(G195="",0,IF(K195="",0,IF(SUMIF(G194:G205,G195,O194:O205)=0,0,IF(OR(L195="",K195="obligatoire"),AF195/SUMIF(G194:G205,G195,O194:O205),AF195/(SUMIF(G194:G205,G195,O194:O205)/L195)))))</f>
        <v>0</v>
      </c>
      <c r="AF195" s="922">
        <f t="shared" si="41"/>
        <v>0</v>
      </c>
    </row>
    <row r="196" spans="1:32" hidden="1" x14ac:dyDescent="0.25">
      <c r="A196" s="1464"/>
      <c r="B196" s="1457"/>
      <c r="C196" s="1442"/>
      <c r="D196" s="1443"/>
      <c r="E196" s="1446"/>
      <c r="F196" s="1446"/>
      <c r="G196" s="557" t="s">
        <v>184</v>
      </c>
      <c r="H196" s="861"/>
      <c r="I196" s="50"/>
      <c r="J196" s="47"/>
      <c r="K196" s="46"/>
      <c r="L196" s="266"/>
      <c r="M196" s="790"/>
      <c r="N196" s="41"/>
      <c r="O196" s="838"/>
      <c r="P196" s="835"/>
      <c r="Q196" s="271"/>
      <c r="R196" s="1501"/>
      <c r="S196" s="1459"/>
      <c r="T196" s="1502"/>
      <c r="U196" s="283">
        <f>IF(OR(P196="",M196=Paramétrage!$C$10,M196=Paramétrage!$C$13,M196=Paramétrage!$C$17,M196=Paramétrage!$C$20,M196=Paramétrage!$C$24,M196=Paramétrage!$C$27,AND(M196&lt;&gt;Paramétrage!$C$9,Q196="Mut+ext")),0,ROUNDUP(O196/P196,0))</f>
        <v>0</v>
      </c>
      <c r="V196" s="846">
        <f>IF(OR(M196="",Q196="Mut+ext"),0,IF(VLOOKUP(M196,Paramétrage!$C$6:$E$29,2,0)=0,0,IF(P196="","saisir capacité",N196*U196*VLOOKUP(M196,Paramétrage!$C$6:$E$29,2,0))))</f>
        <v>0</v>
      </c>
      <c r="W196" s="625"/>
      <c r="X196" s="847">
        <f t="shared" si="42"/>
        <v>0</v>
      </c>
      <c r="Y196" s="76">
        <f>IF(OR(M196="",Q196="Mut+ext"),0,IF(ISERROR(W196+V196*VLOOKUP(M196,Paramétrage!$C$6:$E$29,3,0))=TRUE,X196,W196+V196*VLOOKUP(M196,Paramétrage!$C$6:$E$29,3,0)))</f>
        <v>0</v>
      </c>
      <c r="Z196" s="1458"/>
      <c r="AA196" s="1459"/>
      <c r="AB196" s="1459"/>
      <c r="AC196" s="583"/>
      <c r="AD196" s="646"/>
      <c r="AE196" s="582">
        <f>IF(G196="",0,IF(K196="",0,IF(SUMIF(G194:G205,G196,O194:O205)=0,0,IF(OR(L196="",K196="obligatoire"),AF196/SUMIF(G194:G205,G196,O194:O205),AF196/(SUMIF(G194:G205,G196,O194:O205)/L196)))))</f>
        <v>0</v>
      </c>
      <c r="AF196" s="922">
        <f t="shared" si="41"/>
        <v>0</v>
      </c>
    </row>
    <row r="197" spans="1:32" hidden="1" x14ac:dyDescent="0.25">
      <c r="A197" s="1464"/>
      <c r="B197" s="1457"/>
      <c r="C197" s="1442"/>
      <c r="D197" s="1443"/>
      <c r="E197" s="1446"/>
      <c r="F197" s="1446"/>
      <c r="G197" s="557" t="s">
        <v>185</v>
      </c>
      <c r="H197" s="861"/>
      <c r="I197" s="50"/>
      <c r="J197" s="47"/>
      <c r="K197" s="46"/>
      <c r="L197" s="266"/>
      <c r="M197" s="790"/>
      <c r="N197" s="41"/>
      <c r="O197" s="838"/>
      <c r="P197" s="835"/>
      <c r="Q197" s="271"/>
      <c r="R197" s="1501"/>
      <c r="S197" s="1459"/>
      <c r="T197" s="1502"/>
      <c r="U197" s="283">
        <f>IF(OR(P197="",M197=Paramétrage!$C$10,M197=Paramétrage!$C$13,M197=Paramétrage!$C$17,M197=Paramétrage!$C$20,M197=Paramétrage!$C$24,M197=Paramétrage!$C$27,AND(M197&lt;&gt;Paramétrage!$C$9,Q197="Mut+ext")),0,ROUNDUP(O197/P197,0))</f>
        <v>0</v>
      </c>
      <c r="V197" s="846">
        <f>IF(OR(M197="",Q197="Mut+ext"),0,IF(VLOOKUP(M197,Paramétrage!$C$6:$E$29,2,0)=0,0,IF(P197="","saisir capacité",N197*U197*VLOOKUP(M197,Paramétrage!$C$6:$E$29,2,0))))</f>
        <v>0</v>
      </c>
      <c r="W197" s="625"/>
      <c r="X197" s="847">
        <f t="shared" si="42"/>
        <v>0</v>
      </c>
      <c r="Y197" s="76">
        <f>IF(OR(M197="",Q197="Mut+ext"),0,IF(ISERROR(W197+V197*VLOOKUP(M197,Paramétrage!$C$6:$E$29,3,0))=TRUE,X197,W197+V197*VLOOKUP(M197,Paramétrage!$C$6:$E$29,3,0)))</f>
        <v>0</v>
      </c>
      <c r="Z197" s="1458"/>
      <c r="AA197" s="1459"/>
      <c r="AB197" s="1459"/>
      <c r="AC197" s="583"/>
      <c r="AD197" s="646"/>
      <c r="AE197" s="582">
        <f>IF(G197="",0,IF(K197="",0,IF(SUMIF(G194:G205,G197,O194:O205)=0,0,IF(OR(L197="",K197="obligatoire"),AF197/SUMIF(G194:G205,G197,O194:O205),AF197/(SUMIF(G194:G205,G197,O194:O205)/L197)))))</f>
        <v>0</v>
      </c>
      <c r="AF197" s="922">
        <f t="shared" si="41"/>
        <v>0</v>
      </c>
    </row>
    <row r="198" spans="1:32" hidden="1" x14ac:dyDescent="0.25">
      <c r="A198" s="1464"/>
      <c r="B198" s="1457"/>
      <c r="C198" s="1442"/>
      <c r="D198" s="1443"/>
      <c r="E198" s="1446"/>
      <c r="F198" s="1446"/>
      <c r="G198" s="557"/>
      <c r="H198" s="836"/>
      <c r="I198" s="50"/>
      <c r="J198" s="47"/>
      <c r="K198" s="46"/>
      <c r="L198" s="266"/>
      <c r="M198" s="790"/>
      <c r="N198" s="41"/>
      <c r="O198" s="838"/>
      <c r="P198" s="835"/>
      <c r="Q198" s="271"/>
      <c r="R198" s="1501"/>
      <c r="S198" s="1459"/>
      <c r="T198" s="1502"/>
      <c r="U198" s="283">
        <f>IF(OR(P198="",M198=Paramétrage!$C$10,M198=Paramétrage!$C$13,M198=Paramétrage!$C$17,M198=Paramétrage!$C$20,M198=Paramétrage!$C$24,M198=Paramétrage!$C$27,AND(M198&lt;&gt;Paramétrage!$C$9,Q198="Mut+ext")),0,ROUNDUP(O198/P198,0))</f>
        <v>0</v>
      </c>
      <c r="V198" s="846">
        <f>IF(OR(M198="",Q198="Mut+ext"),0,IF(VLOOKUP(M198,Paramétrage!$C$6:$E$29,2,0)=0,0,IF(P198="","saisir capacité",N198*U198*VLOOKUP(M198,Paramétrage!$C$6:$E$29,2,0))))</f>
        <v>0</v>
      </c>
      <c r="W198" s="625"/>
      <c r="X198" s="847">
        <f t="shared" si="42"/>
        <v>0</v>
      </c>
      <c r="Y198" s="76">
        <f>IF(OR(M198="",Q198="Mut+ext"),0,IF(ISERROR(W198+V198*VLOOKUP(M198,Paramétrage!$C$6:$E$29,3,0))=TRUE,X198,W198+V198*VLOOKUP(M198,Paramétrage!$C$6:$E$29,3,0)))</f>
        <v>0</v>
      </c>
      <c r="Z198" s="1458"/>
      <c r="AA198" s="1459"/>
      <c r="AB198" s="1459"/>
      <c r="AC198" s="583"/>
      <c r="AD198" s="646"/>
      <c r="AE198" s="582">
        <f>IF(G198="",0,IF(K198="",0,IF(SUMIF(G190:G201,G198,O190:O201)=0,0,IF(OR(L198="",K198="obligatoire"),AF198/SUMIF(G190:G201,G198,O190:O201),AF198/(SUMIF(G190:G201,G198,O190:O201)/L198)))))</f>
        <v>0</v>
      </c>
      <c r="AF198" s="922">
        <f>N198*O198</f>
        <v>0</v>
      </c>
    </row>
    <row r="199" spans="1:32" hidden="1" x14ac:dyDescent="0.25">
      <c r="A199" s="1464"/>
      <c r="B199" s="1457"/>
      <c r="C199" s="1442"/>
      <c r="D199" s="1443"/>
      <c r="E199" s="1446"/>
      <c r="F199" s="1446"/>
      <c r="G199" s="557"/>
      <c r="H199" s="836"/>
      <c r="I199" s="50"/>
      <c r="J199" s="47"/>
      <c r="K199" s="46"/>
      <c r="L199" s="266"/>
      <c r="M199" s="790"/>
      <c r="N199" s="41"/>
      <c r="O199" s="838"/>
      <c r="P199" s="835"/>
      <c r="Q199" s="271"/>
      <c r="R199" s="1501"/>
      <c r="S199" s="1459"/>
      <c r="T199" s="1502"/>
      <c r="U199" s="283">
        <f>IF(OR(P199="",M199=Paramétrage!$C$10,M199=Paramétrage!$C$13,M199=Paramétrage!$C$17,M199=Paramétrage!$C$20,M199=Paramétrage!$C$24,M199=Paramétrage!$C$27,AND(M199&lt;&gt;Paramétrage!$C$9,Q199="Mut+ext")),0,ROUNDUP(O199/P199,0))</f>
        <v>0</v>
      </c>
      <c r="V199" s="846">
        <f>IF(OR(M199="",Q199="Mut+ext"),0,IF(VLOOKUP(M199,Paramétrage!$C$6:$E$29,2,0)=0,0,IF(P199="","saisir capacité",N199*U199*VLOOKUP(M199,Paramétrage!$C$6:$E$29,2,0))))</f>
        <v>0</v>
      </c>
      <c r="W199" s="625"/>
      <c r="X199" s="847">
        <f t="shared" si="42"/>
        <v>0</v>
      </c>
      <c r="Y199" s="76">
        <f>IF(OR(M199="",Q199="Mut+ext"),0,IF(ISERROR(W199+V199*VLOOKUP(M199,Paramétrage!$C$6:$E$29,3,0))=TRUE,X199,W199+V199*VLOOKUP(M199,Paramétrage!$C$6:$E$29,3,0)))</f>
        <v>0</v>
      </c>
      <c r="Z199" s="1458"/>
      <c r="AA199" s="1459"/>
      <c r="AB199" s="1503"/>
      <c r="AC199" s="568"/>
      <c r="AD199" s="270"/>
      <c r="AE199" s="56">
        <f>IF(G199="",0,IF(K199="",0,IF(SUMIF(G190:G201,G199,O190:O201)=0,0,IF(OR(L199="",K199="obligatoire"),AF199/SUMIF(G190:G201,G199,O190:O201),AF199/(SUMIF(G190:G201,G199,O190:O201)/L199)))))</f>
        <v>0</v>
      </c>
      <c r="AF199" s="921">
        <f>N199*O199</f>
        <v>0</v>
      </c>
    </row>
    <row r="200" spans="1:32" hidden="1" x14ac:dyDescent="0.25">
      <c r="A200" s="1464"/>
      <c r="B200" s="1457"/>
      <c r="C200" s="1442"/>
      <c r="D200" s="1443"/>
      <c r="E200" s="1446"/>
      <c r="F200" s="1446"/>
      <c r="G200" s="557"/>
      <c r="H200" s="836"/>
      <c r="I200" s="50"/>
      <c r="J200" s="47"/>
      <c r="K200" s="46"/>
      <c r="L200" s="266"/>
      <c r="M200" s="790"/>
      <c r="N200" s="41"/>
      <c r="O200" s="838"/>
      <c r="P200" s="835"/>
      <c r="Q200" s="271"/>
      <c r="R200" s="1501"/>
      <c r="S200" s="1459"/>
      <c r="T200" s="1502"/>
      <c r="U200" s="283">
        <f>IF(OR(P200="",M200=Paramétrage!$C$10,M200=Paramétrage!$C$13,M200=Paramétrage!$C$17,M200=Paramétrage!$C$20,M200=Paramétrage!$C$24,M200=Paramétrage!$C$27,AND(M200&lt;&gt;Paramétrage!$C$9,Q200="Mut+ext")),0,ROUNDUP(O200/P200,0))</f>
        <v>0</v>
      </c>
      <c r="V200" s="846">
        <f>IF(OR(M200="",Q200="Mut+ext"),0,IF(VLOOKUP(M200,Paramétrage!$C$6:$E$29,2,0)=0,0,IF(P200="","saisir capacité",N200*U200*VLOOKUP(M200,Paramétrage!$C$6:$E$29,2,0))))</f>
        <v>0</v>
      </c>
      <c r="W200" s="625"/>
      <c r="X200" s="847">
        <f t="shared" si="42"/>
        <v>0</v>
      </c>
      <c r="Y200" s="76">
        <f>IF(OR(M200="",Q200="Mut+ext"),0,IF(ISERROR(W200+V200*VLOOKUP(M200,Paramétrage!$C$6:$E$29,3,0))=TRUE,X200,W200+V200*VLOOKUP(M200,Paramétrage!$C$6:$E$29,3,0)))</f>
        <v>0</v>
      </c>
      <c r="Z200" s="1458"/>
      <c r="AA200" s="1459"/>
      <c r="AB200" s="1503"/>
      <c r="AC200" s="568"/>
      <c r="AD200" s="270"/>
      <c r="AE200" s="56">
        <f>IF(G200="",0,IF(K200="",0,IF(SUMIF(G190:G201,G200,O190:O201)=0,0,IF(OR(L200="",K200="obligatoire"),AF200/SUMIF(G190:G201,G200,O190:O201),AF200/(SUMIF(G190:G201,G200,O190:O201)/L200)))))</f>
        <v>0</v>
      </c>
      <c r="AF200" s="921">
        <f>N200*O200</f>
        <v>0</v>
      </c>
    </row>
    <row r="201" spans="1:32" hidden="1" x14ac:dyDescent="0.25">
      <c r="A201" s="1464"/>
      <c r="B201" s="1457"/>
      <c r="C201" s="1442"/>
      <c r="D201" s="1443"/>
      <c r="E201" s="1446"/>
      <c r="F201" s="1446"/>
      <c r="G201" s="557"/>
      <c r="H201" s="836"/>
      <c r="I201" s="50"/>
      <c r="J201" s="47"/>
      <c r="K201" s="46"/>
      <c r="L201" s="266"/>
      <c r="M201" s="790"/>
      <c r="N201" s="42"/>
      <c r="O201" s="838"/>
      <c r="P201" s="835"/>
      <c r="Q201" s="271"/>
      <c r="R201" s="1501"/>
      <c r="S201" s="1459"/>
      <c r="T201" s="1502"/>
      <c r="U201" s="283">
        <f>IF(OR(P201="",M201=Paramétrage!$C$10,M201=Paramétrage!$C$13,M201=Paramétrage!$C$17,M201=Paramétrage!$C$20,M201=Paramétrage!$C$24,M201=Paramétrage!$C$27,AND(M201&lt;&gt;Paramétrage!$C$9,Q201="Mut+ext")),0,ROUNDUP(O201/P201,0))</f>
        <v>0</v>
      </c>
      <c r="V201" s="846">
        <f>IF(OR(M201="",Q201="Mut+ext"),0,IF(VLOOKUP(M201,Paramétrage!$C$6:$E$29,2,0)=0,0,IF(P201="","saisir capacité",N201*U201*VLOOKUP(M201,Paramétrage!$C$6:$E$29,2,0))))</f>
        <v>0</v>
      </c>
      <c r="W201" s="625"/>
      <c r="X201" s="847">
        <f t="shared" si="42"/>
        <v>0</v>
      </c>
      <c r="Y201" s="76">
        <f>IF(OR(M201="",Q201="Mut+ext"),0,IF(ISERROR(W201+V201*VLOOKUP(M201,Paramétrage!$C$6:$E$29,3,0))=TRUE,X201,W201+V201*VLOOKUP(M201,Paramétrage!$C$6:$E$29,3,0)))</f>
        <v>0</v>
      </c>
      <c r="Z201" s="1458"/>
      <c r="AA201" s="1459"/>
      <c r="AB201" s="1503"/>
      <c r="AC201" s="568"/>
      <c r="AD201" s="270"/>
      <c r="AE201" s="56">
        <f>IF(G201="",0,IF(K201="",0,IF(SUMIF(G190:G201,G201,O190:O201)=0,0,IF(OR(L201="",K201="obligatoire"),AF201/SUMIF(G190:G201,G201,O190:O201),AF201/(SUMIF(G190:G201,G201,O190:O201)/L201)))))</f>
        <v>0</v>
      </c>
      <c r="AF201" s="921">
        <f>N201*O201</f>
        <v>0</v>
      </c>
    </row>
    <row r="202" spans="1:32" hidden="1" x14ac:dyDescent="0.25">
      <c r="A202" s="1464"/>
      <c r="B202" s="1457"/>
      <c r="C202" s="1442"/>
      <c r="D202" s="1443"/>
      <c r="E202" s="1446"/>
      <c r="F202" s="1446"/>
      <c r="G202" s="557"/>
      <c r="H202" s="836"/>
      <c r="I202" s="50"/>
      <c r="J202" s="47"/>
      <c r="K202" s="46"/>
      <c r="L202" s="266"/>
      <c r="M202" s="790"/>
      <c r="N202" s="41"/>
      <c r="O202" s="838"/>
      <c r="P202" s="835"/>
      <c r="Q202" s="271"/>
      <c r="R202" s="1501"/>
      <c r="S202" s="1459"/>
      <c r="T202" s="1502"/>
      <c r="U202" s="283">
        <f>IF(OR(P202="",M202=Paramétrage!$C$10,M202=Paramétrage!$C$13,M202=Paramétrage!$C$17,M202=Paramétrage!$C$20,M202=Paramétrage!$C$24,M202=Paramétrage!$C$27,AND(M202&lt;&gt;Paramétrage!$C$9,Q202="Mut+ext")),0,ROUNDUP(O202/P202,0))</f>
        <v>0</v>
      </c>
      <c r="V202" s="846">
        <f>IF(OR(M202="",Q202="Mut+ext"),0,IF(VLOOKUP(M202,Paramétrage!$C$6:$E$29,2,0)=0,0,IF(P202="","saisir capacité",N202*U202*VLOOKUP(M202,Paramétrage!$C$6:$E$29,2,0))))</f>
        <v>0</v>
      </c>
      <c r="W202" s="625"/>
      <c r="X202" s="847">
        <f t="shared" si="42"/>
        <v>0</v>
      </c>
      <c r="Y202" s="76">
        <f>IF(OR(M202="",Q202="Mut+ext"),0,IF(ISERROR(W202+V202*VLOOKUP(M202,Paramétrage!$C$6:$E$29,3,0))=TRUE,X202,W202+V202*VLOOKUP(M202,Paramétrage!$C$6:$E$29,3,0)))</f>
        <v>0</v>
      </c>
      <c r="Z202" s="1458"/>
      <c r="AA202" s="1459"/>
      <c r="AB202" s="1503"/>
      <c r="AC202" s="568"/>
      <c r="AD202" s="270"/>
      <c r="AE202" s="56">
        <f>IF(G202="",0,IF(K202="",0,IF(SUMIF(G194:G205,G202,O194:O205)=0,0,IF(OR(L202="",K202="obligatoire"),AF202/SUMIF(G194:G205,G202,O194:O205),AF202/(SUMIF(G194:G205,G202,O194:O205)/L202)))))</f>
        <v>0</v>
      </c>
      <c r="AF202" s="921">
        <f t="shared" si="41"/>
        <v>0</v>
      </c>
    </row>
    <row r="203" spans="1:32" hidden="1" x14ac:dyDescent="0.25">
      <c r="A203" s="1464"/>
      <c r="B203" s="1457"/>
      <c r="C203" s="1442"/>
      <c r="D203" s="1443"/>
      <c r="E203" s="1446"/>
      <c r="F203" s="1446"/>
      <c r="G203" s="557"/>
      <c r="H203" s="836"/>
      <c r="I203" s="50"/>
      <c r="J203" s="47"/>
      <c r="K203" s="46"/>
      <c r="L203" s="266"/>
      <c r="M203" s="790"/>
      <c r="N203" s="41"/>
      <c r="O203" s="838"/>
      <c r="P203" s="835"/>
      <c r="Q203" s="271"/>
      <c r="R203" s="1501"/>
      <c r="S203" s="1459"/>
      <c r="T203" s="1502"/>
      <c r="U203" s="283">
        <f>IF(OR(P203="",M203=Paramétrage!$C$10,M203=Paramétrage!$C$13,M203=Paramétrage!$C$17,M203=Paramétrage!$C$20,M203=Paramétrage!$C$24,M203=Paramétrage!$C$27,AND(M203&lt;&gt;Paramétrage!$C$9,Q203="Mut+ext")),0,ROUNDUP(O203/P203,0))</f>
        <v>0</v>
      </c>
      <c r="V203" s="846">
        <f>IF(OR(M203="",Q203="Mut+ext"),0,IF(VLOOKUP(M203,Paramétrage!$C$6:$E$29,2,0)=0,0,IF(P203="","saisir capacité",N203*U203*VLOOKUP(M203,Paramétrage!$C$6:$E$29,2,0))))</f>
        <v>0</v>
      </c>
      <c r="W203" s="625"/>
      <c r="X203" s="847">
        <f t="shared" si="42"/>
        <v>0</v>
      </c>
      <c r="Y203" s="76">
        <f>IF(OR(M203="",Q203="Mut+ext"),0,IF(ISERROR(W203+V203*VLOOKUP(M203,Paramétrage!$C$6:$E$29,3,0))=TRUE,X203,W203+V203*VLOOKUP(M203,Paramétrage!$C$6:$E$29,3,0)))</f>
        <v>0</v>
      </c>
      <c r="Z203" s="1458"/>
      <c r="AA203" s="1459"/>
      <c r="AB203" s="1503"/>
      <c r="AC203" s="568"/>
      <c r="AD203" s="270"/>
      <c r="AE203" s="56">
        <f>IF(G203="",0,IF(K203="",0,IF(SUMIF(G194:G205,G203,O194:O205)=0,0,IF(OR(L203="",K203="obligatoire"),AF203/SUMIF(G194:G205,G203,O194:O205),AF203/(SUMIF(G194:G205,G203,O194:O205)/L203)))))</f>
        <v>0</v>
      </c>
      <c r="AF203" s="921">
        <f t="shared" si="41"/>
        <v>0</v>
      </c>
    </row>
    <row r="204" spans="1:32" hidden="1" x14ac:dyDescent="0.25">
      <c r="A204" s="1464"/>
      <c r="B204" s="1457"/>
      <c r="C204" s="1442"/>
      <c r="D204" s="1443"/>
      <c r="E204" s="1446"/>
      <c r="F204" s="1446"/>
      <c r="G204" s="557"/>
      <c r="H204" s="836"/>
      <c r="I204" s="50"/>
      <c r="J204" s="47"/>
      <c r="K204" s="46"/>
      <c r="L204" s="266"/>
      <c r="M204" s="790"/>
      <c r="N204" s="41"/>
      <c r="O204" s="838"/>
      <c r="P204" s="835"/>
      <c r="Q204" s="271"/>
      <c r="R204" s="1501"/>
      <c r="S204" s="1459"/>
      <c r="T204" s="1502"/>
      <c r="U204" s="283">
        <f>IF(OR(P204="",M204=Paramétrage!$C$10,M204=Paramétrage!$C$13,M204=Paramétrage!$C$17,M204=Paramétrage!$C$20,M204=Paramétrage!$C$24,M204=Paramétrage!$C$27,AND(M204&lt;&gt;Paramétrage!$C$9,Q204="Mut+ext")),0,ROUNDUP(O204/P204,0))</f>
        <v>0</v>
      </c>
      <c r="V204" s="846">
        <f>IF(OR(M204="",Q204="Mut+ext"),0,IF(VLOOKUP(M204,Paramétrage!$C$6:$E$29,2,0)=0,0,IF(P204="","saisir capacité",N204*U204*VLOOKUP(M204,Paramétrage!$C$6:$E$29,2,0))))</f>
        <v>0</v>
      </c>
      <c r="W204" s="625"/>
      <c r="X204" s="847">
        <f t="shared" si="42"/>
        <v>0</v>
      </c>
      <c r="Y204" s="76">
        <f>IF(OR(M204="",Q204="Mut+ext"),0,IF(ISERROR(W204+V204*VLOOKUP(M204,Paramétrage!$C$6:$E$29,3,0))=TRUE,X204,W204+V204*VLOOKUP(M204,Paramétrage!$C$6:$E$29,3,0)))</f>
        <v>0</v>
      </c>
      <c r="Z204" s="1458"/>
      <c r="AA204" s="1459"/>
      <c r="AB204" s="1503"/>
      <c r="AC204" s="568"/>
      <c r="AD204" s="270"/>
      <c r="AE204" s="56">
        <f>IF(G204="",0,IF(K204="",0,IF(SUMIF(G194:G205,G204,O194:O205)=0,0,IF(OR(L204="",K204="obligatoire"),AF204/SUMIF(G194:G205,G204,O194:O205),AF204/(SUMIF(G194:G205,G204,O194:O205)/L204)))))</f>
        <v>0</v>
      </c>
      <c r="AF204" s="921">
        <f t="shared" si="41"/>
        <v>0</v>
      </c>
    </row>
    <row r="205" spans="1:32" hidden="1" x14ac:dyDescent="0.25">
      <c r="A205" s="1464"/>
      <c r="B205" s="1457"/>
      <c r="C205" s="1444"/>
      <c r="D205" s="1445"/>
      <c r="E205" s="1447"/>
      <c r="F205" s="1447"/>
      <c r="G205" s="557"/>
      <c r="H205" s="836"/>
      <c r="I205" s="50"/>
      <c r="J205" s="47"/>
      <c r="K205" s="46"/>
      <c r="L205" s="266"/>
      <c r="M205" s="790"/>
      <c r="N205" s="42"/>
      <c r="O205" s="838"/>
      <c r="P205" s="835"/>
      <c r="Q205" s="271"/>
      <c r="R205" s="1501"/>
      <c r="S205" s="1459"/>
      <c r="T205" s="1502"/>
      <c r="U205" s="283">
        <f>IF(OR(P205="",M205=Paramétrage!$C$10,M205=Paramétrage!$C$13,M205=Paramétrage!$C$17,M205=Paramétrage!$C$20,M205=Paramétrage!$C$24,M205=Paramétrage!$C$27,AND(M205&lt;&gt;Paramétrage!$C$9,Q205="Mut+ext")),0,ROUNDUP(O205/P205,0))</f>
        <v>0</v>
      </c>
      <c r="V205" s="846">
        <f>IF(OR(M205="",Q205="Mut+ext"),0,IF(VLOOKUP(M205,Paramétrage!$C$6:$E$29,2,0)=0,0,IF(P205="","saisir capacité",N205*U205*VLOOKUP(M205,Paramétrage!$C$6:$E$29,2,0))))</f>
        <v>0</v>
      </c>
      <c r="W205" s="625"/>
      <c r="X205" s="847">
        <f t="shared" si="42"/>
        <v>0</v>
      </c>
      <c r="Y205" s="76">
        <f>IF(OR(M205="",Q205="Mut+ext"),0,IF(ISERROR(W205+V205*VLOOKUP(M205,Paramétrage!$C$6:$E$29,3,0))=TRUE,X205,W205+V205*VLOOKUP(M205,Paramétrage!$C$6:$E$29,3,0)))</f>
        <v>0</v>
      </c>
      <c r="Z205" s="1458"/>
      <c r="AA205" s="1459"/>
      <c r="AB205" s="1503"/>
      <c r="AC205" s="568"/>
      <c r="AD205" s="270"/>
      <c r="AE205" s="56">
        <f>IF(G205="",0,IF(K205="",0,IF(SUMIF(G194:G205,G205,O194:O205)=0,0,IF(OR(L205="",K205="obligatoire"),AF205/SUMIF(G194:G205,G205,O194:O205),AF205/(SUMIF(G194:G205,G205,O194:O205)/L205)))))</f>
        <v>0</v>
      </c>
      <c r="AF205" s="921">
        <f t="shared" si="41"/>
        <v>0</v>
      </c>
    </row>
    <row r="206" spans="1:32" hidden="1" x14ac:dyDescent="0.25">
      <c r="A206" s="1464"/>
      <c r="B206" s="1457"/>
      <c r="C206" s="1000"/>
      <c r="D206" s="867"/>
      <c r="E206" s="1001"/>
      <c r="F206" s="867"/>
      <c r="G206" s="867"/>
      <c r="H206" s="868"/>
      <c r="I206" s="125"/>
      <c r="J206" s="120"/>
      <c r="K206" s="65"/>
      <c r="L206" s="285"/>
      <c r="M206" s="849"/>
      <c r="N206" s="68">
        <f>AE206</f>
        <v>0</v>
      </c>
      <c r="O206" s="869"/>
      <c r="P206" s="869"/>
      <c r="Q206" s="286"/>
      <c r="R206" s="287"/>
      <c r="S206" s="287"/>
      <c r="T206" s="288"/>
      <c r="U206" s="460">
        <f>IF(OR(P206="",M206=Paramétrage!$C$10,M206=Paramétrage!$C$13,M206=Paramétrage!$C$17,M206=Paramétrage!$C$20,M206=Paramétrage!$C$24,M206=Paramétrage!$C$27,AND(M206&lt;&gt;Paramétrage!$C$9,Q206="Mut+ext")),0,ROUNDUP(O206/P206,0))</f>
        <v>0</v>
      </c>
      <c r="V206" s="848">
        <f>IF(OR(M206="",Q206="Mut+ext"),0,IF(VLOOKUP(M206,Paramétrage!$C$6:$E$29,2,0)=0,0,IF(P206="","saisir capacité",N206*U206*VLOOKUP(M206,Paramétrage!$C$6:$E$29,2,0))))</f>
        <v>0</v>
      </c>
      <c r="W206" s="849"/>
      <c r="X206" s="850">
        <f t="shared" si="42"/>
        <v>0</v>
      </c>
      <c r="Y206" s="72">
        <f>IF(OR(M206="",Q206="Mut+ext"),0,IF(ISERROR(W206+V206*VLOOKUP(M206,Paramétrage!$C$6:$E$29,3,0))=TRUE,X206,W206+V206*VLOOKUP(M206,Paramétrage!$C$6:$E$29,3,0)))</f>
        <v>0</v>
      </c>
      <c r="Z206" s="290"/>
      <c r="AA206" s="291"/>
      <c r="AB206" s="292"/>
      <c r="AC206" s="569"/>
      <c r="AD206" s="294"/>
      <c r="AE206" s="118">
        <f>SUM(AE194:AE205)</f>
        <v>0</v>
      </c>
      <c r="AF206" s="119">
        <f>SUM(AF194:AF205)</f>
        <v>0</v>
      </c>
    </row>
    <row r="207" spans="1:32" hidden="1" x14ac:dyDescent="0.25">
      <c r="A207" s="1464"/>
      <c r="B207" s="1457" t="s">
        <v>186</v>
      </c>
      <c r="C207" s="1440"/>
      <c r="D207" s="1441"/>
      <c r="E207" s="1446"/>
      <c r="F207" s="1446"/>
      <c r="G207" s="987" t="s">
        <v>187</v>
      </c>
      <c r="H207" s="604"/>
      <c r="I207" s="50"/>
      <c r="J207" s="47"/>
      <c r="K207" s="46"/>
      <c r="L207" s="266"/>
      <c r="M207" s="790"/>
      <c r="N207" s="41"/>
      <c r="O207" s="838"/>
      <c r="P207" s="835"/>
      <c r="Q207" s="267"/>
      <c r="R207" s="1501"/>
      <c r="S207" s="1459"/>
      <c r="T207" s="1502"/>
      <c r="U207" s="459"/>
      <c r="V207" s="846">
        <f>SUM(V195:V206)</f>
        <v>0</v>
      </c>
      <c r="W207" s="625">
        <f>SUM(W195:W206)</f>
        <v>0</v>
      </c>
      <c r="X207" s="847">
        <f>SUM(X195:X206)</f>
        <v>0</v>
      </c>
      <c r="Y207" s="76">
        <f>SUM(Y195:Y206)</f>
        <v>0</v>
      </c>
      <c r="Z207" s="1458"/>
      <c r="AA207" s="1459"/>
      <c r="AB207" s="1503"/>
      <c r="AC207" s="568"/>
      <c r="AD207" s="284"/>
      <c r="AE207" s="56">
        <f>IF(G207="",0,IF(K207="",0,IF(SUMIF(G207:G218,G207,O207:O218)=0,0,IF(OR(L207="",K207="obligatoire"),AF207/SUMIF(G207:G218,G207,O207:O218),AF207/(SUMIF(G207:G218,G207,O207:O218)/L207)))))</f>
        <v>0</v>
      </c>
      <c r="AF207" s="916">
        <f>N207*O207</f>
        <v>0</v>
      </c>
    </row>
    <row r="208" spans="1:32" hidden="1" x14ac:dyDescent="0.25">
      <c r="A208" s="1464"/>
      <c r="B208" s="1457"/>
      <c r="C208" s="1442"/>
      <c r="D208" s="1443"/>
      <c r="E208" s="1446"/>
      <c r="F208" s="1446"/>
      <c r="G208" s="557" t="s">
        <v>188</v>
      </c>
      <c r="H208" s="861"/>
      <c r="I208" s="50"/>
      <c r="J208" s="47"/>
      <c r="K208" s="46"/>
      <c r="L208" s="266"/>
      <c r="M208" s="790"/>
      <c r="N208" s="41"/>
      <c r="O208" s="838"/>
      <c r="P208" s="835"/>
      <c r="Q208" s="271"/>
      <c r="R208" s="1501"/>
      <c r="S208" s="1459"/>
      <c r="T208" s="1502"/>
      <c r="U208" s="283">
        <f>IF(OR(P208="",M208=Paramétrage!$C$10,M208=Paramétrage!$C$13,M208=Paramétrage!$C$17,M208=Paramétrage!$C$20,M208=Paramétrage!$C$24,M208=Paramétrage!$C$27,AND(M208&lt;&gt;Paramétrage!$C$9,Q208="Mut+ext")),0,ROUNDUP(O208/P208,0))</f>
        <v>0</v>
      </c>
      <c r="V208" s="846">
        <f>IF(OR(M208="",Q208="Mut+ext"),0,IF(VLOOKUP(M208,Paramétrage!$C$6:$E$29,2,0)=0,0,IF(P208="","saisir capacité",N208*U208*VLOOKUP(M208,Paramétrage!$C$6:$E$29,2,0))))</f>
        <v>0</v>
      </c>
      <c r="W208" s="625"/>
      <c r="X208" s="847">
        <f t="shared" ref="X208:X219" si="43">IF(OR(M208="",Q208="Mut+ext"),0,IF(ISERROR(V208+W208)=TRUE,V208,V208+W208))</f>
        <v>0</v>
      </c>
      <c r="Y208" s="76">
        <f>IF(OR(M208="",Q208="Mut+ext"),0,IF(ISERROR(W208+V208*VLOOKUP(M208,Paramétrage!$C$6:$E$29,3,0))=TRUE,X208,W208+V208*VLOOKUP(M208,Paramétrage!$C$6:$E$29,3,0)))</f>
        <v>0</v>
      </c>
      <c r="Z208" s="1458"/>
      <c r="AA208" s="1459"/>
      <c r="AB208" s="1503"/>
      <c r="AC208" s="568"/>
      <c r="AD208" s="270"/>
      <c r="AE208" s="56">
        <f>IF(G208="",0,IF(K208="",0,IF(SUMIF(G207:G218,G208,O207:O218)=0,0,IF(OR(L208="",K208="obligatoire"),AF208/SUMIF(G207:G218,G208,O207:O218),AF208/(SUMIF(G207:G218,G208,O207:O218)/L208)))))</f>
        <v>0</v>
      </c>
      <c r="AF208" s="916">
        <f t="shared" ref="AF208:AF218" si="44">N208*O208</f>
        <v>0</v>
      </c>
    </row>
    <row r="209" spans="1:32" hidden="1" x14ac:dyDescent="0.25">
      <c r="A209" s="1464"/>
      <c r="B209" s="1457"/>
      <c r="C209" s="1442"/>
      <c r="D209" s="1443"/>
      <c r="E209" s="1446"/>
      <c r="F209" s="1446"/>
      <c r="G209" s="557" t="s">
        <v>189</v>
      </c>
      <c r="H209" s="861"/>
      <c r="I209" s="50"/>
      <c r="J209" s="47"/>
      <c r="K209" s="46"/>
      <c r="L209" s="266"/>
      <c r="M209" s="790"/>
      <c r="N209" s="41"/>
      <c r="O209" s="838"/>
      <c r="P209" s="835"/>
      <c r="Q209" s="271"/>
      <c r="R209" s="1501"/>
      <c r="S209" s="1459"/>
      <c r="T209" s="1502"/>
      <c r="U209" s="283">
        <f>IF(OR(P209="",M209=Paramétrage!$C$10,M209=Paramétrage!$C$13,M209=Paramétrage!$C$17,M209=Paramétrage!$C$20,M209=Paramétrage!$C$24,M209=Paramétrage!$C$27,AND(M209&lt;&gt;Paramétrage!$C$9,Q209="Mut+ext")),0,ROUNDUP(O209/P209,0))</f>
        <v>0</v>
      </c>
      <c r="V209" s="846">
        <f>IF(OR(M209="",Q209="Mut+ext"),0,IF(VLOOKUP(M209,Paramétrage!$C$6:$E$29,2,0)=0,0,IF(P209="","saisir capacité",N209*U209*VLOOKUP(M209,Paramétrage!$C$6:$E$29,2,0))))</f>
        <v>0</v>
      </c>
      <c r="W209" s="625"/>
      <c r="X209" s="847">
        <f t="shared" si="43"/>
        <v>0</v>
      </c>
      <c r="Y209" s="76">
        <f>IF(OR(M209="",Q209="Mut+ext"),0,IF(ISERROR(W209+V209*VLOOKUP(M209,Paramétrage!$C$6:$E$29,3,0))=TRUE,X209,W209+V209*VLOOKUP(M209,Paramétrage!$C$6:$E$29,3,0)))</f>
        <v>0</v>
      </c>
      <c r="Z209" s="1458"/>
      <c r="AA209" s="1459"/>
      <c r="AB209" s="1503"/>
      <c r="AC209" s="568"/>
      <c r="AD209" s="270"/>
      <c r="AE209" s="56">
        <f>IF(G209="",0,IF(K209="",0,IF(SUMIF(G207:G218,G209,O207:O218)=0,0,IF(OR(L209="",K209="obligatoire"),AF209/SUMIF(G207:G218,G209,O207:O218),AF209/(SUMIF(G207:G218,G209,O207:O218)/L209)))))</f>
        <v>0</v>
      </c>
      <c r="AF209" s="916">
        <f t="shared" si="44"/>
        <v>0</v>
      </c>
    </row>
    <row r="210" spans="1:32" hidden="1" x14ac:dyDescent="0.25">
      <c r="A210" s="1464"/>
      <c r="B210" s="1457"/>
      <c r="C210" s="1442"/>
      <c r="D210" s="1443"/>
      <c r="E210" s="1446"/>
      <c r="F210" s="1446"/>
      <c r="G210" s="557" t="s">
        <v>190</v>
      </c>
      <c r="H210" s="861"/>
      <c r="I210" s="50"/>
      <c r="J210" s="47"/>
      <c r="K210" s="46"/>
      <c r="L210" s="266"/>
      <c r="M210" s="790"/>
      <c r="N210" s="41"/>
      <c r="O210" s="838"/>
      <c r="P210" s="835"/>
      <c r="Q210" s="271"/>
      <c r="R210" s="1501"/>
      <c r="S210" s="1459"/>
      <c r="T210" s="1502"/>
      <c r="U210" s="283">
        <f>IF(OR(P210="",M210=Paramétrage!$C$10,M210=Paramétrage!$C$13,M210=Paramétrage!$C$17,M210=Paramétrage!$C$20,M210=Paramétrage!$C$24,M210=Paramétrage!$C$27,AND(M210&lt;&gt;Paramétrage!$C$9,Q210="Mut+ext")),0,ROUNDUP(O210/P210,0))</f>
        <v>0</v>
      </c>
      <c r="V210" s="846">
        <f>IF(OR(M210="",Q210="Mut+ext"),0,IF(VLOOKUP(M210,Paramétrage!$C$6:$E$29,2,0)=0,0,IF(P210="","saisir capacité",N210*U210*VLOOKUP(M210,Paramétrage!$C$6:$E$29,2,0))))</f>
        <v>0</v>
      </c>
      <c r="W210" s="625"/>
      <c r="X210" s="847">
        <f t="shared" si="43"/>
        <v>0</v>
      </c>
      <c r="Y210" s="76">
        <f>IF(OR(M210="",Q210="Mut+ext"),0,IF(ISERROR(W210+V210*VLOOKUP(M210,Paramétrage!$C$6:$E$29,3,0))=TRUE,X210,W210+V210*VLOOKUP(M210,Paramétrage!$C$6:$E$29,3,0)))</f>
        <v>0</v>
      </c>
      <c r="Z210" s="1458"/>
      <c r="AA210" s="1459"/>
      <c r="AB210" s="1503"/>
      <c r="AC210" s="568"/>
      <c r="AD210" s="270"/>
      <c r="AE210" s="56">
        <f>IF(G210="",0,IF(K210="",0,IF(SUMIF(G207:G218,G210,O207:O218)=0,0,IF(OR(L210="",K210="obligatoire"),AF210/SUMIF(G207:G218,G210,O207:O218),AF210/(SUMIF(G207:G218,G210,O207:O218)/L210)))))</f>
        <v>0</v>
      </c>
      <c r="AF210" s="916">
        <f t="shared" si="44"/>
        <v>0</v>
      </c>
    </row>
    <row r="211" spans="1:32" hidden="1" x14ac:dyDescent="0.25">
      <c r="A211" s="1464"/>
      <c r="B211" s="1457"/>
      <c r="C211" s="1442"/>
      <c r="D211" s="1443"/>
      <c r="E211" s="1446"/>
      <c r="F211" s="1446"/>
      <c r="G211" s="557"/>
      <c r="H211" s="836"/>
      <c r="I211" s="50"/>
      <c r="J211" s="47"/>
      <c r="K211" s="46"/>
      <c r="L211" s="266"/>
      <c r="M211" s="790"/>
      <c r="N211" s="41"/>
      <c r="O211" s="838"/>
      <c r="P211" s="835"/>
      <c r="Q211" s="271"/>
      <c r="R211" s="1501"/>
      <c r="S211" s="1459"/>
      <c r="T211" s="1502"/>
      <c r="U211" s="283">
        <f>IF(OR(P211="",M211=Paramétrage!$C$10,M211=Paramétrage!$C$13,M211=Paramétrage!$C$17,M211=Paramétrage!$C$20,M211=Paramétrage!$C$24,M211=Paramétrage!$C$27,AND(M211&lt;&gt;Paramétrage!$C$9,Q211="Mut+ext")),0,ROUNDUP(O211/P211,0))</f>
        <v>0</v>
      </c>
      <c r="V211" s="846">
        <f>IF(OR(M211="",Q211="Mut+ext"),0,IF(VLOOKUP(M211,Paramétrage!$C$6:$E$29,2,0)=0,0,IF(P211="","saisir capacité",N211*U211*VLOOKUP(M211,Paramétrage!$C$6:$E$29,2,0))))</f>
        <v>0</v>
      </c>
      <c r="W211" s="625"/>
      <c r="X211" s="847">
        <f t="shared" si="43"/>
        <v>0</v>
      </c>
      <c r="Y211" s="76">
        <f>IF(OR(M211="",Q211="Mut+ext"),0,IF(ISERROR(W211+V211*VLOOKUP(M211,Paramétrage!$C$6:$E$29,3,0))=TRUE,X211,W211+V211*VLOOKUP(M211,Paramétrage!$C$6:$E$29,3,0)))</f>
        <v>0</v>
      </c>
      <c r="Z211" s="1458"/>
      <c r="AA211" s="1459"/>
      <c r="AB211" s="1503"/>
      <c r="AC211" s="568"/>
      <c r="AD211" s="270"/>
      <c r="AE211" s="56">
        <f>IF(G211="",0,IF(K211="",0,IF(SUMIF(G203:G214,G211,O203:O214)=0,0,IF(OR(L211="",K211="obligatoire"),AF211/SUMIF(G203:G214,G211,O203:O214),AF211/(SUMIF(G203:G214,G211,O203:O214)/L211)))))</f>
        <v>0</v>
      </c>
      <c r="AF211" s="916">
        <f>N211*O211</f>
        <v>0</v>
      </c>
    </row>
    <row r="212" spans="1:32" hidden="1" x14ac:dyDescent="0.25">
      <c r="A212" s="1464"/>
      <c r="B212" s="1457"/>
      <c r="C212" s="1442"/>
      <c r="D212" s="1443"/>
      <c r="E212" s="1446"/>
      <c r="F212" s="1446"/>
      <c r="G212" s="557"/>
      <c r="H212" s="836"/>
      <c r="I212" s="50"/>
      <c r="J212" s="47"/>
      <c r="K212" s="46"/>
      <c r="L212" s="266"/>
      <c r="M212" s="790"/>
      <c r="N212" s="41"/>
      <c r="O212" s="838"/>
      <c r="P212" s="835"/>
      <c r="Q212" s="271"/>
      <c r="R212" s="1501"/>
      <c r="S212" s="1459"/>
      <c r="T212" s="1502"/>
      <c r="U212" s="283">
        <f>IF(OR(P212="",M212=Paramétrage!$C$10,M212=Paramétrage!$C$13,M212=Paramétrage!$C$17,M212=Paramétrage!$C$20,M212=Paramétrage!$C$24,M212=Paramétrage!$C$27,AND(M212&lt;&gt;Paramétrage!$C$9,Q212="Mut+ext")),0,ROUNDUP(O212/P212,0))</f>
        <v>0</v>
      </c>
      <c r="V212" s="846">
        <f>IF(OR(M212="",Q212="Mut+ext"),0,IF(VLOOKUP(M212,Paramétrage!$C$6:$E$29,2,0)=0,0,IF(P212="","saisir capacité",N212*U212*VLOOKUP(M212,Paramétrage!$C$6:$E$29,2,0))))</f>
        <v>0</v>
      </c>
      <c r="W212" s="625"/>
      <c r="X212" s="847">
        <f t="shared" si="43"/>
        <v>0</v>
      </c>
      <c r="Y212" s="76">
        <f>IF(OR(M212="",Q212="Mut+ext"),0,IF(ISERROR(W212+V212*VLOOKUP(M212,Paramétrage!$C$6:$E$29,3,0))=TRUE,X212,W212+V212*VLOOKUP(M212,Paramétrage!$C$6:$E$29,3,0)))</f>
        <v>0</v>
      </c>
      <c r="Z212" s="1458"/>
      <c r="AA212" s="1459"/>
      <c r="AB212" s="1503"/>
      <c r="AC212" s="568"/>
      <c r="AD212" s="270"/>
      <c r="AE212" s="56">
        <f>IF(G212="",0,IF(K212="",0,IF(SUMIF(G203:G214,G212,O203:O214)=0,0,IF(OR(L212="",K212="obligatoire"),AF212/SUMIF(G203:G214,G212,O203:O214),AF212/(SUMIF(G203:G214,G212,O203:O214)/L212)))))</f>
        <v>0</v>
      </c>
      <c r="AF212" s="916">
        <f>N212*O212</f>
        <v>0</v>
      </c>
    </row>
    <row r="213" spans="1:32" hidden="1" x14ac:dyDescent="0.25">
      <c r="A213" s="1464"/>
      <c r="B213" s="1457"/>
      <c r="C213" s="1442"/>
      <c r="D213" s="1443"/>
      <c r="E213" s="1446"/>
      <c r="F213" s="1446"/>
      <c r="G213" s="557"/>
      <c r="H213" s="836"/>
      <c r="I213" s="50"/>
      <c r="J213" s="47"/>
      <c r="K213" s="46"/>
      <c r="L213" s="266"/>
      <c r="M213" s="790"/>
      <c r="N213" s="41"/>
      <c r="O213" s="838"/>
      <c r="P213" s="835"/>
      <c r="Q213" s="271"/>
      <c r="R213" s="1501"/>
      <c r="S213" s="1459"/>
      <c r="T213" s="1502"/>
      <c r="U213" s="283">
        <f>IF(OR(P213="",M213=Paramétrage!$C$10,M213=Paramétrage!$C$13,M213=Paramétrage!$C$17,M213=Paramétrage!$C$20,M213=Paramétrage!$C$24,M213=Paramétrage!$C$27,AND(M213&lt;&gt;Paramétrage!$C$9,Q213="Mut+ext")),0,ROUNDUP(O213/P213,0))</f>
        <v>0</v>
      </c>
      <c r="V213" s="846">
        <f>IF(OR(M213="",Q213="Mut+ext"),0,IF(VLOOKUP(M213,Paramétrage!$C$6:$E$29,2,0)=0,0,IF(P213="","saisir capacité",N213*U213*VLOOKUP(M213,Paramétrage!$C$6:$E$29,2,0))))</f>
        <v>0</v>
      </c>
      <c r="W213" s="625"/>
      <c r="X213" s="847">
        <f t="shared" si="43"/>
        <v>0</v>
      </c>
      <c r="Y213" s="76">
        <f>IF(OR(M213="",Q213="Mut+ext"),0,IF(ISERROR(W213+V213*VLOOKUP(M213,Paramétrage!$C$6:$E$29,3,0))=TRUE,X213,W213+V213*VLOOKUP(M213,Paramétrage!$C$6:$E$29,3,0)))</f>
        <v>0</v>
      </c>
      <c r="Z213" s="1458"/>
      <c r="AA213" s="1459"/>
      <c r="AB213" s="1503"/>
      <c r="AC213" s="568"/>
      <c r="AD213" s="270"/>
      <c r="AE213" s="56">
        <f>IF(G213="",0,IF(K213="",0,IF(SUMIF(G203:G214,G213,O203:O214)=0,0,IF(OR(L213="",K213="obligatoire"),AF213/SUMIF(G203:G214,G213,O203:O214),AF213/(SUMIF(G203:G214,G213,O203:O214)/L213)))))</f>
        <v>0</v>
      </c>
      <c r="AF213" s="916">
        <f>N213*O213</f>
        <v>0</v>
      </c>
    </row>
    <row r="214" spans="1:32" hidden="1" x14ac:dyDescent="0.25">
      <c r="A214" s="1464"/>
      <c r="B214" s="1457"/>
      <c r="C214" s="1442"/>
      <c r="D214" s="1443"/>
      <c r="E214" s="1446"/>
      <c r="F214" s="1446"/>
      <c r="G214" s="557"/>
      <c r="H214" s="836"/>
      <c r="I214" s="50"/>
      <c r="J214" s="47"/>
      <c r="K214" s="46"/>
      <c r="L214" s="266"/>
      <c r="M214" s="790"/>
      <c r="N214" s="42"/>
      <c r="O214" s="838"/>
      <c r="P214" s="835"/>
      <c r="Q214" s="271"/>
      <c r="R214" s="1501"/>
      <c r="S214" s="1459"/>
      <c r="T214" s="1502"/>
      <c r="U214" s="283">
        <f>IF(OR(P214="",M214=Paramétrage!$C$10,M214=Paramétrage!$C$13,M214=Paramétrage!$C$17,M214=Paramétrage!$C$20,M214=Paramétrage!$C$24,M214=Paramétrage!$C$27,AND(M214&lt;&gt;Paramétrage!$C$9,Q214="Mut+ext")),0,ROUNDUP(O214/P214,0))</f>
        <v>0</v>
      </c>
      <c r="V214" s="846">
        <f>IF(OR(M214="",Q214="Mut+ext"),0,IF(VLOOKUP(M214,Paramétrage!$C$6:$E$29,2,0)=0,0,IF(P214="","saisir capacité",N214*U214*VLOOKUP(M214,Paramétrage!$C$6:$E$29,2,0))))</f>
        <v>0</v>
      </c>
      <c r="W214" s="625"/>
      <c r="X214" s="847">
        <f t="shared" si="43"/>
        <v>0</v>
      </c>
      <c r="Y214" s="76">
        <f>IF(OR(M214="",Q214="Mut+ext"),0,IF(ISERROR(W214+V214*VLOOKUP(M214,Paramétrage!$C$6:$E$29,3,0))=TRUE,X214,W214+V214*VLOOKUP(M214,Paramétrage!$C$6:$E$29,3,0)))</f>
        <v>0</v>
      </c>
      <c r="Z214" s="1458"/>
      <c r="AA214" s="1459"/>
      <c r="AB214" s="1503"/>
      <c r="AC214" s="568"/>
      <c r="AD214" s="270"/>
      <c r="AE214" s="56">
        <f>IF(G214="",0,IF(K214="",0,IF(SUMIF(G203:G214,G214,O203:O214)=0,0,IF(OR(L214="",K214="obligatoire"),AF214/SUMIF(G203:G214,G214,O203:O214),AF214/(SUMIF(G203:G214,G214,O203:O214)/L214)))))</f>
        <v>0</v>
      </c>
      <c r="AF214" s="916">
        <f>N214*O214</f>
        <v>0</v>
      </c>
    </row>
    <row r="215" spans="1:32" hidden="1" x14ac:dyDescent="0.25">
      <c r="A215" s="1464"/>
      <c r="B215" s="1457"/>
      <c r="C215" s="1442"/>
      <c r="D215" s="1443"/>
      <c r="E215" s="1446"/>
      <c r="F215" s="1446"/>
      <c r="G215" s="557"/>
      <c r="H215" s="836"/>
      <c r="I215" s="50"/>
      <c r="J215" s="47"/>
      <c r="K215" s="46"/>
      <c r="L215" s="266"/>
      <c r="M215" s="790"/>
      <c r="N215" s="41"/>
      <c r="O215" s="838"/>
      <c r="P215" s="835"/>
      <c r="Q215" s="271"/>
      <c r="R215" s="1501"/>
      <c r="S215" s="1459"/>
      <c r="T215" s="1502"/>
      <c r="U215" s="283">
        <f>IF(OR(P215="",M215=Paramétrage!$C$10,M215=Paramétrage!$C$13,M215=Paramétrage!$C$17,M215=Paramétrage!$C$20,M215=Paramétrage!$C$24,M215=Paramétrage!$C$27,AND(M215&lt;&gt;Paramétrage!$C$9,Q215="Mut+ext")),0,ROUNDUP(O215/P215,0))</f>
        <v>0</v>
      </c>
      <c r="V215" s="846">
        <f>IF(OR(M215="",Q215="Mut+ext"),0,IF(VLOOKUP(M215,Paramétrage!$C$6:$E$29,2,0)=0,0,IF(P215="","saisir capacité",N215*U215*VLOOKUP(M215,Paramétrage!$C$6:$E$29,2,0))))</f>
        <v>0</v>
      </c>
      <c r="W215" s="625"/>
      <c r="X215" s="847">
        <f t="shared" si="43"/>
        <v>0</v>
      </c>
      <c r="Y215" s="76">
        <f>IF(OR(M215="",Q215="Mut+ext"),0,IF(ISERROR(W215+V215*VLOOKUP(M215,Paramétrage!$C$6:$E$29,3,0))=TRUE,X215,W215+V215*VLOOKUP(M215,Paramétrage!$C$6:$E$29,3,0)))</f>
        <v>0</v>
      </c>
      <c r="Z215" s="1458"/>
      <c r="AA215" s="1459"/>
      <c r="AB215" s="1503"/>
      <c r="AC215" s="568"/>
      <c r="AD215" s="270"/>
      <c r="AE215" s="56">
        <f>IF(G215="",0,IF(K215="",0,IF(SUMIF(G207:G218,G215,O207:O218)=0,0,IF(OR(L215="",K215="obligatoire"),AF215/SUMIF(G207:G218,G215,O207:O218),AF215/(SUMIF(G207:G218,G215,O207:O218)/L215)))))</f>
        <v>0</v>
      </c>
      <c r="AF215" s="916">
        <f t="shared" si="44"/>
        <v>0</v>
      </c>
    </row>
    <row r="216" spans="1:32" hidden="1" x14ac:dyDescent="0.25">
      <c r="A216" s="1464"/>
      <c r="B216" s="1457"/>
      <c r="C216" s="1442"/>
      <c r="D216" s="1443"/>
      <c r="E216" s="1446"/>
      <c r="F216" s="1446"/>
      <c r="G216" s="557"/>
      <c r="H216" s="836"/>
      <c r="I216" s="50"/>
      <c r="J216" s="47"/>
      <c r="K216" s="46"/>
      <c r="L216" s="266"/>
      <c r="M216" s="790"/>
      <c r="N216" s="41"/>
      <c r="O216" s="838"/>
      <c r="P216" s="835"/>
      <c r="Q216" s="271"/>
      <c r="R216" s="1501"/>
      <c r="S216" s="1459"/>
      <c r="T216" s="1502"/>
      <c r="U216" s="283">
        <f>IF(OR(P216="",M216=Paramétrage!$C$10,M216=Paramétrage!$C$13,M216=Paramétrage!$C$17,M216=Paramétrage!$C$20,M216=Paramétrage!$C$24,M216=Paramétrage!$C$27,AND(M216&lt;&gt;Paramétrage!$C$9,Q216="Mut+ext")),0,ROUNDUP(O216/P216,0))</f>
        <v>0</v>
      </c>
      <c r="V216" s="846">
        <f>IF(OR(M216="",Q216="Mut+ext"),0,IF(VLOOKUP(M216,Paramétrage!$C$6:$E$29,2,0)=0,0,IF(P216="","saisir capacité",N216*U216*VLOOKUP(M216,Paramétrage!$C$6:$E$29,2,0))))</f>
        <v>0</v>
      </c>
      <c r="W216" s="625"/>
      <c r="X216" s="847">
        <f t="shared" si="43"/>
        <v>0</v>
      </c>
      <c r="Y216" s="76">
        <f>IF(OR(M216="",Q216="Mut+ext"),0,IF(ISERROR(W216+V216*VLOOKUP(M216,Paramétrage!$C$6:$E$29,3,0))=TRUE,X216,W216+V216*VLOOKUP(M216,Paramétrage!$C$6:$E$29,3,0)))</f>
        <v>0</v>
      </c>
      <c r="Z216" s="1458"/>
      <c r="AA216" s="1459"/>
      <c r="AB216" s="1503"/>
      <c r="AC216" s="568"/>
      <c r="AD216" s="270"/>
      <c r="AE216" s="56">
        <f>IF(G216="",0,IF(K216="",0,IF(SUMIF(G207:G218,G216,O207:O218)=0,0,IF(OR(L216="",K216="obligatoire"),AF216/SUMIF(G207:G218,G216,O207:O218),AF216/(SUMIF(G207:G218,G216,O207:O218)/L216)))))</f>
        <v>0</v>
      </c>
      <c r="AF216" s="916">
        <f t="shared" si="44"/>
        <v>0</v>
      </c>
    </row>
    <row r="217" spans="1:32" hidden="1" x14ac:dyDescent="0.25">
      <c r="A217" s="1464"/>
      <c r="B217" s="1457"/>
      <c r="C217" s="1442"/>
      <c r="D217" s="1443"/>
      <c r="E217" s="1446"/>
      <c r="F217" s="1446"/>
      <c r="G217" s="557"/>
      <c r="H217" s="836"/>
      <c r="I217" s="50"/>
      <c r="J217" s="47"/>
      <c r="K217" s="46"/>
      <c r="L217" s="266"/>
      <c r="M217" s="790"/>
      <c r="N217" s="41"/>
      <c r="O217" s="838"/>
      <c r="P217" s="835"/>
      <c r="Q217" s="271"/>
      <c r="R217" s="1501"/>
      <c r="S217" s="1459"/>
      <c r="T217" s="1502"/>
      <c r="U217" s="283">
        <f>IF(OR(P217="",M217=Paramétrage!$C$10,M217=Paramétrage!$C$13,M217=Paramétrage!$C$17,M217=Paramétrage!$C$20,M217=Paramétrage!$C$24,M217=Paramétrage!$C$27,AND(M217&lt;&gt;Paramétrage!$C$9,Q217="Mut+ext")),0,ROUNDUP(O217/P217,0))</f>
        <v>0</v>
      </c>
      <c r="V217" s="846">
        <f>IF(OR(M217="",Q217="Mut+ext"),0,IF(VLOOKUP(M217,Paramétrage!$C$6:$E$29,2,0)=0,0,IF(P217="","saisir capacité",N217*U217*VLOOKUP(M217,Paramétrage!$C$6:$E$29,2,0))))</f>
        <v>0</v>
      </c>
      <c r="W217" s="625"/>
      <c r="X217" s="847">
        <f t="shared" si="43"/>
        <v>0</v>
      </c>
      <c r="Y217" s="76">
        <f>IF(OR(M217="",Q217="Mut+ext"),0,IF(ISERROR(W217+V217*VLOOKUP(M217,Paramétrage!$C$6:$E$29,3,0))=TRUE,X217,W217+V217*VLOOKUP(M217,Paramétrage!$C$6:$E$29,3,0)))</f>
        <v>0</v>
      </c>
      <c r="Z217" s="1458"/>
      <c r="AA217" s="1459"/>
      <c r="AB217" s="1503"/>
      <c r="AC217" s="568"/>
      <c r="AD217" s="270"/>
      <c r="AE217" s="56">
        <f>IF(G217="",0,IF(K217="",0,IF(SUMIF(G207:G218,G217,O207:O218)=0,0,IF(OR(L217="",K217="obligatoire"),AF217/SUMIF(G207:G218,G217,O207:O218),AF217/(SUMIF(G207:G218,G217,O207:O218)/L217)))))</f>
        <v>0</v>
      </c>
      <c r="AF217" s="916">
        <f t="shared" si="44"/>
        <v>0</v>
      </c>
    </row>
    <row r="218" spans="1:32" hidden="1" x14ac:dyDescent="0.25">
      <c r="A218" s="1464"/>
      <c r="B218" s="1457"/>
      <c r="C218" s="1444"/>
      <c r="D218" s="1445"/>
      <c r="E218" s="1447"/>
      <c r="F218" s="1447"/>
      <c r="G218" s="557"/>
      <c r="H218" s="836"/>
      <c r="I218" s="50"/>
      <c r="J218" s="47"/>
      <c r="K218" s="46"/>
      <c r="L218" s="266"/>
      <c r="M218" s="790"/>
      <c r="N218" s="42"/>
      <c r="O218" s="838"/>
      <c r="P218" s="835"/>
      <c r="Q218" s="271"/>
      <c r="R218" s="1501"/>
      <c r="S218" s="1459"/>
      <c r="T218" s="1502"/>
      <c r="U218" s="283">
        <f>IF(OR(P218="",M218=Paramétrage!$C$10,M218=Paramétrage!$C$13,M218=Paramétrage!$C$17,M218=Paramétrage!$C$20,M218=Paramétrage!$C$24,M218=Paramétrage!$C$27,AND(M218&lt;&gt;Paramétrage!$C$9,Q218="Mut+ext")),0,ROUNDUP(O218/P218,0))</f>
        <v>0</v>
      </c>
      <c r="V218" s="846">
        <f>IF(OR(M218="",Q218="Mut+ext"),0,IF(VLOOKUP(M218,Paramétrage!$C$6:$E$29,2,0)=0,0,IF(P218="","saisir capacité",N218*U218*VLOOKUP(M218,Paramétrage!$C$6:$E$29,2,0))))</f>
        <v>0</v>
      </c>
      <c r="W218" s="625"/>
      <c r="X218" s="847">
        <f t="shared" si="43"/>
        <v>0</v>
      </c>
      <c r="Y218" s="76">
        <f>IF(OR(M218="",Q218="Mut+ext"),0,IF(ISERROR(W218+V218*VLOOKUP(M218,Paramétrage!$C$6:$E$29,3,0))=TRUE,X218,W218+V218*VLOOKUP(M218,Paramétrage!$C$6:$E$29,3,0)))</f>
        <v>0</v>
      </c>
      <c r="Z218" s="1458"/>
      <c r="AA218" s="1459"/>
      <c r="AB218" s="1503"/>
      <c r="AC218" s="568"/>
      <c r="AD218" s="270"/>
      <c r="AE218" s="56">
        <f>IF(G218="",0,IF(K218="",0,IF(SUMIF(G207:G218,G218,O207:O218)=0,0,IF(OR(L218="",K218="obligatoire"),AF218/SUMIF(G207:G218,G218,O207:O218),AF218/(SUMIF(G207:G218,G218,O207:O218)/L218)))))</f>
        <v>0</v>
      </c>
      <c r="AF218" s="916">
        <f t="shared" si="44"/>
        <v>0</v>
      </c>
    </row>
    <row r="219" spans="1:32" hidden="1" x14ac:dyDescent="0.25">
      <c r="A219" s="1464"/>
      <c r="B219" s="1457"/>
      <c r="C219" s="1000"/>
      <c r="D219" s="867"/>
      <c r="E219" s="1001"/>
      <c r="F219" s="867"/>
      <c r="G219" s="867"/>
      <c r="H219" s="868"/>
      <c r="I219" s="125"/>
      <c r="J219" s="120"/>
      <c r="K219" s="65"/>
      <c r="L219" s="285"/>
      <c r="M219" s="849"/>
      <c r="N219" s="68">
        <f>AE219</f>
        <v>0</v>
      </c>
      <c r="O219" s="869"/>
      <c r="P219" s="869"/>
      <c r="Q219" s="286"/>
      <c r="R219" s="287"/>
      <c r="S219" s="287"/>
      <c r="T219" s="288"/>
      <c r="U219" s="460">
        <f>IF(OR(P219="",M219=Paramétrage!$C$10,M219=Paramétrage!$C$13,M219=Paramétrage!$C$17,M219=Paramétrage!$C$20,M219=Paramétrage!$C$24,M219=Paramétrage!$C$27,AND(M219&lt;&gt;Paramétrage!$C$9,Q219="Mut+ext")),0,ROUNDUP(O219/P219,0))</f>
        <v>0</v>
      </c>
      <c r="V219" s="848">
        <f>IF(OR(M219="",Q219="Mut+ext"),0,IF(VLOOKUP(M219,Paramétrage!$C$6:$E$29,2,0)=0,0,IF(P219="","saisir capacité",N219*U219*VLOOKUP(M219,Paramétrage!$C$6:$E$29,2,0))))</f>
        <v>0</v>
      </c>
      <c r="W219" s="849"/>
      <c r="X219" s="850">
        <f t="shared" si="43"/>
        <v>0</v>
      </c>
      <c r="Y219" s="72">
        <f>IF(OR(M219="",Q219="Mut+ext"),0,IF(ISERROR(W219+V219*VLOOKUP(M219,Paramétrage!$C$6:$E$29,3,0))=TRUE,X219,W219+V219*VLOOKUP(M219,Paramétrage!$C$6:$E$29,3,0)))</f>
        <v>0</v>
      </c>
      <c r="Z219" s="290"/>
      <c r="AA219" s="291"/>
      <c r="AB219" s="292"/>
      <c r="AC219" s="569"/>
      <c r="AD219" s="294"/>
      <c r="AE219" s="118">
        <f>SUM(AE207:AE218)</f>
        <v>0</v>
      </c>
      <c r="AF219" s="119">
        <f>SUM(AF207:AF218)</f>
        <v>0</v>
      </c>
    </row>
    <row r="220" spans="1:32" hidden="1" x14ac:dyDescent="0.25">
      <c r="A220" s="1464"/>
      <c r="B220" s="1457" t="s">
        <v>191</v>
      </c>
      <c r="C220" s="1440"/>
      <c r="D220" s="1441"/>
      <c r="E220" s="1446"/>
      <c r="F220" s="1446"/>
      <c r="G220" s="987" t="s">
        <v>192</v>
      </c>
      <c r="H220" s="604"/>
      <c r="I220" s="50"/>
      <c r="J220" s="47"/>
      <c r="K220" s="46"/>
      <c r="L220" s="266"/>
      <c r="M220" s="790"/>
      <c r="N220" s="41"/>
      <c r="O220" s="838"/>
      <c r="P220" s="835"/>
      <c r="Q220" s="267"/>
      <c r="R220" s="1501"/>
      <c r="S220" s="1459"/>
      <c r="T220" s="1502"/>
      <c r="U220" s="459"/>
      <c r="V220" s="846">
        <f>SUM(V208:V219)</f>
        <v>0</v>
      </c>
      <c r="W220" s="625">
        <f>SUM(W208:W219)</f>
        <v>0</v>
      </c>
      <c r="X220" s="847">
        <f>SUM(X208:X219)</f>
        <v>0</v>
      </c>
      <c r="Y220" s="76">
        <f>SUM(Y208:Y219)</f>
        <v>0</v>
      </c>
      <c r="Z220" s="1458"/>
      <c r="AA220" s="1459"/>
      <c r="AB220" s="1503"/>
      <c r="AC220" s="568"/>
      <c r="AD220" s="284"/>
      <c r="AE220" s="56">
        <f>IF(G220="",0,IF(K220="",0,IF(SUMIF(G220:G231,G220,O220:O231)=0,0,IF(OR(L220="",K220="obligatoire"),AF220/SUMIF(G220:G231,G220,O220:O231),AF220/(SUMIF(G220:G231,G220,O220:O231)/L220)))))</f>
        <v>0</v>
      </c>
      <c r="AF220" s="916">
        <f t="shared" ref="AF220:AF231" si="45">N220*O220</f>
        <v>0</v>
      </c>
    </row>
    <row r="221" spans="1:32" hidden="1" x14ac:dyDescent="0.25">
      <c r="A221" s="1464"/>
      <c r="B221" s="1457"/>
      <c r="C221" s="1442"/>
      <c r="D221" s="1443"/>
      <c r="E221" s="1446"/>
      <c r="F221" s="1446"/>
      <c r="G221" s="557"/>
      <c r="H221" s="861"/>
      <c r="I221" s="50"/>
      <c r="J221" s="47"/>
      <c r="K221" s="46"/>
      <c r="L221" s="266"/>
      <c r="M221" s="790"/>
      <c r="N221" s="41"/>
      <c r="O221" s="838"/>
      <c r="P221" s="835"/>
      <c r="Q221" s="271"/>
      <c r="R221" s="1501"/>
      <c r="S221" s="1459"/>
      <c r="T221" s="1502"/>
      <c r="U221" s="283">
        <f>IF(OR(P221="",M221=Paramétrage!$C$10,M221=Paramétrage!$C$13,M221=Paramétrage!$C$17,M221=Paramétrage!$C$20,M221=Paramétrage!$C$24,M221=Paramétrage!$C$27,AND(M221&lt;&gt;Paramétrage!$C$9,Q221="Mut+ext")),0,ROUNDUP(O221/P221,0))</f>
        <v>0</v>
      </c>
      <c r="V221" s="846">
        <f>IF(OR(M221="",Q221="Mut+ext"),0,IF(VLOOKUP(M221,Paramétrage!$C$6:$E$29,2,0)=0,0,IF(P221="","saisir capacité",N221*U221*VLOOKUP(M221,Paramétrage!$C$6:$E$29,2,0))))</f>
        <v>0</v>
      </c>
      <c r="W221" s="625"/>
      <c r="X221" s="847">
        <f t="shared" ref="X221:X232" si="46">IF(OR(M221="",Q221="Mut+ext"),0,IF(ISERROR(V221+W221)=TRUE,V221,V221+W221))</f>
        <v>0</v>
      </c>
      <c r="Y221" s="76">
        <f>IF(OR(M221="",Q221="Mut+ext"),0,IF(ISERROR(W221+V221*VLOOKUP(M221,Paramétrage!$C$6:$E$29,3,0))=TRUE,X221,W221+V221*VLOOKUP(M221,Paramétrage!$C$6:$E$29,3,0)))</f>
        <v>0</v>
      </c>
      <c r="Z221" s="1458"/>
      <c r="AA221" s="1459"/>
      <c r="AB221" s="1503"/>
      <c r="AC221" s="568"/>
      <c r="AD221" s="270"/>
      <c r="AE221" s="56">
        <f>IF(G221="",0,IF(K221="",0,IF(SUMIF(G220:G231,G221,O220:O231)=0,0,IF(OR(L221="",K221="obligatoire"),AF221/SUMIF(G220:G231,G221,O220:O231),AF221/(SUMIF(G220:G231,G221,O220:O231)/L221)))))</f>
        <v>0</v>
      </c>
      <c r="AF221" s="921">
        <f t="shared" si="45"/>
        <v>0</v>
      </c>
    </row>
    <row r="222" spans="1:32" hidden="1" x14ac:dyDescent="0.25">
      <c r="A222" s="1464"/>
      <c r="B222" s="1457"/>
      <c r="C222" s="1442"/>
      <c r="D222" s="1443"/>
      <c r="E222" s="1446"/>
      <c r="F222" s="1446"/>
      <c r="G222" s="557"/>
      <c r="H222" s="861"/>
      <c r="I222" s="50"/>
      <c r="J222" s="47"/>
      <c r="K222" s="46"/>
      <c r="L222" s="266"/>
      <c r="M222" s="790"/>
      <c r="N222" s="41"/>
      <c r="O222" s="838"/>
      <c r="P222" s="835"/>
      <c r="Q222" s="271"/>
      <c r="R222" s="1501"/>
      <c r="S222" s="1459"/>
      <c r="T222" s="1502"/>
      <c r="U222" s="283">
        <f>IF(OR(P222="",M222=Paramétrage!$C$10,M222=Paramétrage!$C$13,M222=Paramétrage!$C$17,M222=Paramétrage!$C$20,M222=Paramétrage!$C$24,M222=Paramétrage!$C$27,AND(M222&lt;&gt;Paramétrage!$C$9,Q222="Mut+ext")),0,ROUNDUP(O222/P222,0))</f>
        <v>0</v>
      </c>
      <c r="V222" s="846">
        <f>IF(OR(M222="",Q222="Mut+ext"),0,IF(VLOOKUP(M222,Paramétrage!$C$6:$E$29,2,0)=0,0,IF(P222="","saisir capacité",N222*U222*VLOOKUP(M222,Paramétrage!$C$6:$E$29,2,0))))</f>
        <v>0</v>
      </c>
      <c r="W222" s="625"/>
      <c r="X222" s="847">
        <f t="shared" si="46"/>
        <v>0</v>
      </c>
      <c r="Y222" s="76">
        <f>IF(OR(M222="",Q222="Mut+ext"),0,IF(ISERROR(W222+V222*VLOOKUP(M222,Paramétrage!$C$6:$E$29,3,0))=TRUE,X222,W222+V222*VLOOKUP(M222,Paramétrage!$C$6:$E$29,3,0)))</f>
        <v>0</v>
      </c>
      <c r="Z222" s="1458"/>
      <c r="AA222" s="1459"/>
      <c r="AB222" s="1503"/>
      <c r="AC222" s="568"/>
      <c r="AD222" s="270"/>
      <c r="AE222" s="56">
        <f>IF(G222="",0,IF(K222="",0,IF(SUMIF(G220:G231,G222,O220:O231)=0,0,IF(OR(L222="",K222="obligatoire"),AF222/SUMIF(G220:G231,G222,O220:O231),AF222/(SUMIF(G220:G231,G222,O220:O231)/L222)))))</f>
        <v>0</v>
      </c>
      <c r="AF222" s="921">
        <f t="shared" si="45"/>
        <v>0</v>
      </c>
    </row>
    <row r="223" spans="1:32" hidden="1" x14ac:dyDescent="0.25">
      <c r="A223" s="1464"/>
      <c r="B223" s="1457"/>
      <c r="C223" s="1442"/>
      <c r="D223" s="1443"/>
      <c r="E223" s="1446"/>
      <c r="F223" s="1446"/>
      <c r="G223" s="862"/>
      <c r="H223" s="861"/>
      <c r="I223" s="50"/>
      <c r="J223" s="47"/>
      <c r="K223" s="46"/>
      <c r="L223" s="266"/>
      <c r="M223" s="790"/>
      <c r="N223" s="41"/>
      <c r="O223" s="838"/>
      <c r="P223" s="835"/>
      <c r="Q223" s="271"/>
      <c r="R223" s="1501"/>
      <c r="S223" s="1459"/>
      <c r="T223" s="1502"/>
      <c r="U223" s="283">
        <f>IF(OR(P223="",M223=Paramétrage!$C$10,M223=Paramétrage!$C$13,M223=Paramétrage!$C$17,M223=Paramétrage!$C$20,M223=Paramétrage!$C$24,M223=Paramétrage!$C$27,AND(M223&lt;&gt;Paramétrage!$C$9,Q223="Mut+ext")),0,ROUNDUP(O223/P223,0))</f>
        <v>0</v>
      </c>
      <c r="V223" s="846">
        <f>IF(OR(M223="",Q223="Mut+ext"),0,IF(VLOOKUP(M223,Paramétrage!$C$6:$E$29,2,0)=0,0,IF(P223="","saisir capacité",N223*U223*VLOOKUP(M223,Paramétrage!$C$6:$E$29,2,0))))</f>
        <v>0</v>
      </c>
      <c r="W223" s="625"/>
      <c r="X223" s="847">
        <f t="shared" si="46"/>
        <v>0</v>
      </c>
      <c r="Y223" s="76">
        <f>IF(OR(M223="",Q223="Mut+ext"),0,IF(ISERROR(W223+V223*VLOOKUP(M223,Paramétrage!$C$6:$E$29,3,0))=TRUE,X223,W223+V223*VLOOKUP(M223,Paramétrage!$C$6:$E$29,3,0)))</f>
        <v>0</v>
      </c>
      <c r="Z223" s="1458"/>
      <c r="AA223" s="1459"/>
      <c r="AB223" s="1503"/>
      <c r="AC223" s="568"/>
      <c r="AD223" s="270"/>
      <c r="AE223" s="56">
        <f>IF(G223="",0,IF(K223="",0,IF(SUMIF(G220:G231,G223,O220:O231)=0,0,IF(OR(L223="",K223="obligatoire"),AF223/SUMIF(G220:G231,G223,O220:O231),AF223/(SUMIF(G220:G231,G223,O220:O231)/L223)))))</f>
        <v>0</v>
      </c>
      <c r="AF223" s="921">
        <f t="shared" si="45"/>
        <v>0</v>
      </c>
    </row>
    <row r="224" spans="1:32" hidden="1" x14ac:dyDescent="0.25">
      <c r="A224" s="1464"/>
      <c r="B224" s="1457"/>
      <c r="C224" s="1442"/>
      <c r="D224" s="1443"/>
      <c r="E224" s="1446"/>
      <c r="F224" s="1446"/>
      <c r="G224" s="557"/>
      <c r="H224" s="836"/>
      <c r="I224" s="50"/>
      <c r="J224" s="47"/>
      <c r="K224" s="46"/>
      <c r="L224" s="266"/>
      <c r="M224" s="790"/>
      <c r="N224" s="41"/>
      <c r="O224" s="838"/>
      <c r="P224" s="835"/>
      <c r="Q224" s="271"/>
      <c r="R224" s="1501"/>
      <c r="S224" s="1459"/>
      <c r="T224" s="1502"/>
      <c r="U224" s="283">
        <f>IF(OR(P224="",M224=Paramétrage!$C$10,M224=Paramétrage!$C$13,M224=Paramétrage!$C$17,M224=Paramétrage!$C$20,M224=Paramétrage!$C$24,M224=Paramétrage!$C$27,AND(M224&lt;&gt;Paramétrage!$C$9,Q224="Mut+ext")),0,ROUNDUP(O224/P224,0))</f>
        <v>0</v>
      </c>
      <c r="V224" s="846">
        <f>IF(OR(M224="",Q224="Mut+ext"),0,IF(VLOOKUP(M224,Paramétrage!$C$6:$E$29,2,0)=0,0,IF(P224="","saisir capacité",N224*U224*VLOOKUP(M224,Paramétrage!$C$6:$E$29,2,0))))</f>
        <v>0</v>
      </c>
      <c r="W224" s="625"/>
      <c r="X224" s="847">
        <f t="shared" si="46"/>
        <v>0</v>
      </c>
      <c r="Y224" s="76">
        <f>IF(OR(M224="",Q224="Mut+ext"),0,IF(ISERROR(W224+V224*VLOOKUP(M224,Paramétrage!$C$6:$E$29,3,0))=TRUE,X224,W224+V224*VLOOKUP(M224,Paramétrage!$C$6:$E$29,3,0)))</f>
        <v>0</v>
      </c>
      <c r="Z224" s="1458"/>
      <c r="AA224" s="1459"/>
      <c r="AB224" s="1503"/>
      <c r="AC224" s="568"/>
      <c r="AD224" s="270"/>
      <c r="AE224" s="56">
        <f>IF(G224="",0,IF(K224="",0,IF(SUMIF(G216:G227,G224,O216:O227)=0,0,IF(OR(L224="",K224="obligatoire"),AF224/SUMIF(G216:G227,G224,O216:O227),AF224/(SUMIF(G216:G227,G224,O216:O227)/L224)))))</f>
        <v>0</v>
      </c>
      <c r="AF224" s="921">
        <f>N224*O224</f>
        <v>0</v>
      </c>
    </row>
    <row r="225" spans="1:32" hidden="1" x14ac:dyDescent="0.25">
      <c r="A225" s="1464"/>
      <c r="B225" s="1457"/>
      <c r="C225" s="1442"/>
      <c r="D225" s="1443"/>
      <c r="E225" s="1446"/>
      <c r="F225" s="1446"/>
      <c r="G225" s="557"/>
      <c r="H225" s="836"/>
      <c r="I225" s="50"/>
      <c r="J225" s="47"/>
      <c r="K225" s="46"/>
      <c r="L225" s="266"/>
      <c r="M225" s="790"/>
      <c r="N225" s="41"/>
      <c r="O225" s="838"/>
      <c r="P225" s="835"/>
      <c r="Q225" s="271"/>
      <c r="R225" s="1501"/>
      <c r="S225" s="1459"/>
      <c r="T225" s="1502"/>
      <c r="U225" s="283">
        <f>IF(OR(P225="",M225=Paramétrage!$C$10,M225=Paramétrage!$C$13,M225=Paramétrage!$C$17,M225=Paramétrage!$C$20,M225=Paramétrage!$C$24,M225=Paramétrage!$C$27,AND(M225&lt;&gt;Paramétrage!$C$9,Q225="Mut+ext")),0,ROUNDUP(O225/P225,0))</f>
        <v>0</v>
      </c>
      <c r="V225" s="846">
        <f>IF(OR(M225="",Q225="Mut+ext"),0,IF(VLOOKUP(M225,Paramétrage!$C$6:$E$29,2,0)=0,0,IF(P225="","saisir capacité",N225*U225*VLOOKUP(M225,Paramétrage!$C$6:$E$29,2,0))))</f>
        <v>0</v>
      </c>
      <c r="W225" s="625"/>
      <c r="X225" s="847">
        <f t="shared" si="46"/>
        <v>0</v>
      </c>
      <c r="Y225" s="76">
        <f>IF(OR(M225="",Q225="Mut+ext"),0,IF(ISERROR(W225+V225*VLOOKUP(M225,Paramétrage!$C$6:$E$29,3,0))=TRUE,X225,W225+V225*VLOOKUP(M225,Paramétrage!$C$6:$E$29,3,0)))</f>
        <v>0</v>
      </c>
      <c r="Z225" s="1458"/>
      <c r="AA225" s="1459"/>
      <c r="AB225" s="1503"/>
      <c r="AC225" s="568"/>
      <c r="AD225" s="270"/>
      <c r="AE225" s="56">
        <f>IF(G225="",0,IF(K225="",0,IF(SUMIF(G216:G227,G225,O216:O227)=0,0,IF(OR(L225="",K225="obligatoire"),AF225/SUMIF(G216:G227,G225,O216:O227),AF225/(SUMIF(G216:G227,G225,O216:O227)/L225)))))</f>
        <v>0</v>
      </c>
      <c r="AF225" s="921">
        <f>N225*O225</f>
        <v>0</v>
      </c>
    </row>
    <row r="226" spans="1:32" hidden="1" x14ac:dyDescent="0.25">
      <c r="A226" s="1464"/>
      <c r="B226" s="1457"/>
      <c r="C226" s="1442"/>
      <c r="D226" s="1443"/>
      <c r="E226" s="1446"/>
      <c r="F226" s="1446"/>
      <c r="G226" s="557"/>
      <c r="H226" s="836"/>
      <c r="I226" s="50"/>
      <c r="J226" s="47"/>
      <c r="K226" s="46"/>
      <c r="L226" s="266"/>
      <c r="M226" s="790"/>
      <c r="N226" s="41"/>
      <c r="O226" s="838"/>
      <c r="P226" s="835"/>
      <c r="Q226" s="271"/>
      <c r="R226" s="1501"/>
      <c r="S226" s="1459"/>
      <c r="T226" s="1502"/>
      <c r="U226" s="283">
        <f>IF(OR(P226="",M226=Paramétrage!$C$10,M226=Paramétrage!$C$13,M226=Paramétrage!$C$17,M226=Paramétrage!$C$20,M226=Paramétrage!$C$24,M226=Paramétrage!$C$27,AND(M226&lt;&gt;Paramétrage!$C$9,Q226="Mut+ext")),0,ROUNDUP(O226/P226,0))</f>
        <v>0</v>
      </c>
      <c r="V226" s="846">
        <f>IF(OR(M226="",Q226="Mut+ext"),0,IF(VLOOKUP(M226,Paramétrage!$C$6:$E$29,2,0)=0,0,IF(P226="","saisir capacité",N226*U226*VLOOKUP(M226,Paramétrage!$C$6:$E$29,2,0))))</f>
        <v>0</v>
      </c>
      <c r="W226" s="625"/>
      <c r="X226" s="847">
        <f t="shared" si="46"/>
        <v>0</v>
      </c>
      <c r="Y226" s="76">
        <f>IF(OR(M226="",Q226="Mut+ext"),0,IF(ISERROR(W226+V226*VLOOKUP(M226,Paramétrage!$C$6:$E$29,3,0))=TRUE,X226,W226+V226*VLOOKUP(M226,Paramétrage!$C$6:$E$29,3,0)))</f>
        <v>0</v>
      </c>
      <c r="Z226" s="1458"/>
      <c r="AA226" s="1459"/>
      <c r="AB226" s="1503"/>
      <c r="AC226" s="568"/>
      <c r="AD226" s="270"/>
      <c r="AE226" s="56">
        <f>IF(G226="",0,IF(K226="",0,IF(SUMIF(G216:G227,G226,O216:O227)=0,0,IF(OR(L226="",K226="obligatoire"),AF226/SUMIF(G216:G227,G226,O216:O227),AF226/(SUMIF(G216:G227,G226,O216:O227)/L226)))))</f>
        <v>0</v>
      </c>
      <c r="AF226" s="921">
        <f>N226*O226</f>
        <v>0</v>
      </c>
    </row>
    <row r="227" spans="1:32" hidden="1" x14ac:dyDescent="0.25">
      <c r="A227" s="1464"/>
      <c r="B227" s="1457"/>
      <c r="C227" s="1442"/>
      <c r="D227" s="1443"/>
      <c r="E227" s="1446"/>
      <c r="F227" s="1446"/>
      <c r="G227" s="557"/>
      <c r="H227" s="836"/>
      <c r="I227" s="50"/>
      <c r="J227" s="47"/>
      <c r="K227" s="46"/>
      <c r="L227" s="266"/>
      <c r="M227" s="790"/>
      <c r="N227" s="42"/>
      <c r="O227" s="838"/>
      <c r="P227" s="835"/>
      <c r="Q227" s="271"/>
      <c r="R227" s="1501"/>
      <c r="S227" s="1459"/>
      <c r="T227" s="1502"/>
      <c r="U227" s="283">
        <f>IF(OR(P227="",M227=Paramétrage!$C$10,M227=Paramétrage!$C$13,M227=Paramétrage!$C$17,M227=Paramétrage!$C$20,M227=Paramétrage!$C$24,M227=Paramétrage!$C$27,AND(M227&lt;&gt;Paramétrage!$C$9,Q227="Mut+ext")),0,ROUNDUP(O227/P227,0))</f>
        <v>0</v>
      </c>
      <c r="V227" s="846">
        <f>IF(OR(M227="",Q227="Mut+ext"),0,IF(VLOOKUP(M227,Paramétrage!$C$6:$E$29,2,0)=0,0,IF(P227="","saisir capacité",N227*U227*VLOOKUP(M227,Paramétrage!$C$6:$E$29,2,0))))</f>
        <v>0</v>
      </c>
      <c r="W227" s="625"/>
      <c r="X227" s="847">
        <f t="shared" si="46"/>
        <v>0</v>
      </c>
      <c r="Y227" s="76">
        <f>IF(OR(M227="",Q227="Mut+ext"),0,IF(ISERROR(W227+V227*VLOOKUP(M227,Paramétrage!$C$6:$E$29,3,0))=TRUE,X227,W227+V227*VLOOKUP(M227,Paramétrage!$C$6:$E$29,3,0)))</f>
        <v>0</v>
      </c>
      <c r="Z227" s="1458"/>
      <c r="AA227" s="1459"/>
      <c r="AB227" s="1503"/>
      <c r="AC227" s="568"/>
      <c r="AD227" s="270"/>
      <c r="AE227" s="56">
        <f>IF(G227="",0,IF(K227="",0,IF(SUMIF(G216:G227,G227,O216:O227)=0,0,IF(OR(L227="",K227="obligatoire"),AF227/SUMIF(G216:G227,G227,O216:O227),AF227/(SUMIF(G216:G227,G227,O216:O227)/L227)))))</f>
        <v>0</v>
      </c>
      <c r="AF227" s="921">
        <f>N227*O227</f>
        <v>0</v>
      </c>
    </row>
    <row r="228" spans="1:32" hidden="1" x14ac:dyDescent="0.25">
      <c r="A228" s="1464"/>
      <c r="B228" s="1457"/>
      <c r="C228" s="1442"/>
      <c r="D228" s="1443"/>
      <c r="E228" s="1446"/>
      <c r="F228" s="1446"/>
      <c r="G228" s="557"/>
      <c r="H228" s="836"/>
      <c r="I228" s="50"/>
      <c r="J228" s="47"/>
      <c r="K228" s="46"/>
      <c r="L228" s="266"/>
      <c r="M228" s="790"/>
      <c r="N228" s="41"/>
      <c r="O228" s="838"/>
      <c r="P228" s="835"/>
      <c r="Q228" s="271"/>
      <c r="R228" s="1501"/>
      <c r="S228" s="1459"/>
      <c r="T228" s="1502"/>
      <c r="U228" s="283">
        <f>IF(OR(P228="",M228=Paramétrage!$C$10,M228=Paramétrage!$C$13,M228=Paramétrage!$C$17,M228=Paramétrage!$C$20,M228=Paramétrage!$C$24,M228=Paramétrage!$C$27,AND(M228&lt;&gt;Paramétrage!$C$9,Q228="Mut+ext")),0,ROUNDUP(O228/P228,0))</f>
        <v>0</v>
      </c>
      <c r="V228" s="846">
        <f>IF(OR(M228="",Q228="Mut+ext"),0,IF(VLOOKUP(M228,Paramétrage!$C$6:$E$29,2,0)=0,0,IF(P228="","saisir capacité",N228*U228*VLOOKUP(M228,Paramétrage!$C$6:$E$29,2,0))))</f>
        <v>0</v>
      </c>
      <c r="W228" s="625"/>
      <c r="X228" s="847">
        <f t="shared" si="46"/>
        <v>0</v>
      </c>
      <c r="Y228" s="76">
        <f>IF(OR(M228="",Q228="Mut+ext"),0,IF(ISERROR(W228+V228*VLOOKUP(M228,Paramétrage!$C$6:$E$29,3,0))=TRUE,X228,W228+V228*VLOOKUP(M228,Paramétrage!$C$6:$E$29,3,0)))</f>
        <v>0</v>
      </c>
      <c r="Z228" s="1458"/>
      <c r="AA228" s="1459"/>
      <c r="AB228" s="1503"/>
      <c r="AC228" s="568"/>
      <c r="AD228" s="270"/>
      <c r="AE228" s="56">
        <f>IF(G228="",0,IF(K228="",0,IF(SUMIF(G220:G231,G228,O220:O231)=0,0,IF(OR(L228="",K228="obligatoire"),AF228/SUMIF(G220:G231,G228,O220:O231),AF228/(SUMIF(G220:G231,G228,O220:O231)/L228)))))</f>
        <v>0</v>
      </c>
      <c r="AF228" s="921">
        <f t="shared" si="45"/>
        <v>0</v>
      </c>
    </row>
    <row r="229" spans="1:32" hidden="1" x14ac:dyDescent="0.25">
      <c r="A229" s="1464"/>
      <c r="B229" s="1457"/>
      <c r="C229" s="1442"/>
      <c r="D229" s="1443"/>
      <c r="E229" s="1446"/>
      <c r="F229" s="1446"/>
      <c r="G229" s="557"/>
      <c r="H229" s="836"/>
      <c r="I229" s="50"/>
      <c r="J229" s="47"/>
      <c r="K229" s="46"/>
      <c r="L229" s="266"/>
      <c r="M229" s="790"/>
      <c r="N229" s="41"/>
      <c r="O229" s="838"/>
      <c r="P229" s="835"/>
      <c r="Q229" s="271"/>
      <c r="R229" s="1501"/>
      <c r="S229" s="1459"/>
      <c r="T229" s="1502"/>
      <c r="U229" s="283">
        <f>IF(OR(P229="",M229=Paramétrage!$C$10,M229=Paramétrage!$C$13,M229=Paramétrage!$C$17,M229=Paramétrage!$C$20,M229=Paramétrage!$C$24,M229=Paramétrage!$C$27,AND(M229&lt;&gt;Paramétrage!$C$9,Q229="Mut+ext")),0,ROUNDUP(O229/P229,0))</f>
        <v>0</v>
      </c>
      <c r="V229" s="846">
        <f>IF(OR(M229="",Q229="Mut+ext"),0,IF(VLOOKUP(M229,Paramétrage!$C$6:$E$29,2,0)=0,0,IF(P229="","saisir capacité",N229*U229*VLOOKUP(M229,Paramétrage!$C$6:$E$29,2,0))))</f>
        <v>0</v>
      </c>
      <c r="W229" s="625"/>
      <c r="X229" s="847">
        <f t="shared" si="46"/>
        <v>0</v>
      </c>
      <c r="Y229" s="76">
        <f>IF(OR(M229="",Q229="Mut+ext"),0,IF(ISERROR(W229+V229*VLOOKUP(M229,Paramétrage!$C$6:$E$29,3,0))=TRUE,X229,W229+V229*VLOOKUP(M229,Paramétrage!$C$6:$E$29,3,0)))</f>
        <v>0</v>
      </c>
      <c r="Z229" s="1458"/>
      <c r="AA229" s="1459"/>
      <c r="AB229" s="1503"/>
      <c r="AC229" s="568"/>
      <c r="AD229" s="270"/>
      <c r="AE229" s="56">
        <f>IF(G229="",0,IF(K229="",0,IF(SUMIF(G220:G231,G229,O220:O231)=0,0,IF(OR(L229="",K229="obligatoire"),AF229/SUMIF(G220:G231,G229,O220:O231),AF229/(SUMIF(G220:G231,G229,O220:O231)/L229)))))</f>
        <v>0</v>
      </c>
      <c r="AF229" s="921">
        <f t="shared" si="45"/>
        <v>0</v>
      </c>
    </row>
    <row r="230" spans="1:32" hidden="1" x14ac:dyDescent="0.25">
      <c r="A230" s="1464"/>
      <c r="B230" s="1457"/>
      <c r="C230" s="1442"/>
      <c r="D230" s="1443"/>
      <c r="E230" s="1446"/>
      <c r="F230" s="1446"/>
      <c r="G230" s="557"/>
      <c r="H230" s="836"/>
      <c r="I230" s="50"/>
      <c r="J230" s="47"/>
      <c r="K230" s="46"/>
      <c r="L230" s="266"/>
      <c r="M230" s="790"/>
      <c r="N230" s="41"/>
      <c r="O230" s="838"/>
      <c r="P230" s="835"/>
      <c r="Q230" s="271"/>
      <c r="R230" s="1501"/>
      <c r="S230" s="1459"/>
      <c r="T230" s="1502"/>
      <c r="U230" s="283">
        <f>IF(OR(P230="",M230=Paramétrage!$C$10,M230=Paramétrage!$C$13,M230=Paramétrage!$C$17,M230=Paramétrage!$C$20,M230=Paramétrage!$C$24,M230=Paramétrage!$C$27,AND(M230&lt;&gt;Paramétrage!$C$9,Q230="Mut+ext")),0,ROUNDUP(O230/P230,0))</f>
        <v>0</v>
      </c>
      <c r="V230" s="846">
        <f>IF(OR(M230="",Q230="Mut+ext"),0,IF(VLOOKUP(M230,Paramétrage!$C$6:$E$29,2,0)=0,0,IF(P230="","saisir capacité",N230*U230*VLOOKUP(M230,Paramétrage!$C$6:$E$29,2,0))))</f>
        <v>0</v>
      </c>
      <c r="W230" s="625"/>
      <c r="X230" s="847">
        <f t="shared" si="46"/>
        <v>0</v>
      </c>
      <c r="Y230" s="76">
        <f>IF(OR(M230="",Q230="Mut+ext"),0,IF(ISERROR(W230+V230*VLOOKUP(M230,Paramétrage!$C$6:$E$29,3,0))=TRUE,X230,W230+V230*VLOOKUP(M230,Paramétrage!$C$6:$E$29,3,0)))</f>
        <v>0</v>
      </c>
      <c r="Z230" s="1458"/>
      <c r="AA230" s="1459"/>
      <c r="AB230" s="1503"/>
      <c r="AC230" s="568"/>
      <c r="AD230" s="270"/>
      <c r="AE230" s="56">
        <f>IF(G230="",0,IF(K230="",0,IF(SUMIF(G220:G231,G230,O220:O231)=0,0,IF(OR(L230="",K230="obligatoire"),AF230/SUMIF(G220:G231,G230,O220:O231),AF230/(SUMIF(G220:G231,G230,O220:O231)/L230)))))</f>
        <v>0</v>
      </c>
      <c r="AF230" s="921">
        <f t="shared" si="45"/>
        <v>0</v>
      </c>
    </row>
    <row r="231" spans="1:32" hidden="1" x14ac:dyDescent="0.25">
      <c r="A231" s="1464"/>
      <c r="B231" s="1457"/>
      <c r="C231" s="1444"/>
      <c r="D231" s="1445"/>
      <c r="E231" s="1447"/>
      <c r="F231" s="1447"/>
      <c r="G231" s="557"/>
      <c r="H231" s="836"/>
      <c r="I231" s="50"/>
      <c r="J231" s="47"/>
      <c r="K231" s="46"/>
      <c r="L231" s="266"/>
      <c r="M231" s="790"/>
      <c r="N231" s="42"/>
      <c r="O231" s="838"/>
      <c r="P231" s="835"/>
      <c r="Q231" s="271"/>
      <c r="R231" s="1501"/>
      <c r="S231" s="1459"/>
      <c r="T231" s="1502"/>
      <c r="U231" s="283">
        <f>IF(OR(P231="",M231=Paramétrage!$C$10,M231=Paramétrage!$C$13,M231=Paramétrage!$C$17,M231=Paramétrage!$C$20,M231=Paramétrage!$C$24,M231=Paramétrage!$C$27,AND(M231&lt;&gt;Paramétrage!$C$9,Q231="Mut+ext")),0,ROUNDUP(O231/P231,0))</f>
        <v>0</v>
      </c>
      <c r="V231" s="846">
        <f>IF(OR(M231="",Q231="Mut+ext"),0,IF(VLOOKUP(M231,Paramétrage!$C$6:$E$29,2,0)=0,0,IF(P231="","saisir capacité",N231*U231*VLOOKUP(M231,Paramétrage!$C$6:$E$29,2,0))))</f>
        <v>0</v>
      </c>
      <c r="W231" s="625"/>
      <c r="X231" s="847">
        <f t="shared" si="46"/>
        <v>0</v>
      </c>
      <c r="Y231" s="76">
        <f>IF(OR(M231="",Q231="Mut+ext"),0,IF(ISERROR(W231+V231*VLOOKUP(M231,Paramétrage!$C$6:$E$29,3,0))=TRUE,X231,W231+V231*VLOOKUP(M231,Paramétrage!$C$6:$E$29,3,0)))</f>
        <v>0</v>
      </c>
      <c r="Z231" s="1458"/>
      <c r="AA231" s="1459"/>
      <c r="AB231" s="1503"/>
      <c r="AC231" s="568"/>
      <c r="AD231" s="270"/>
      <c r="AE231" s="56">
        <f>IF(G231="",0,IF(K231="",0,IF(SUMIF(G220:G231,G231,O220:O231)=0,0,IF(OR(L231="",K231="obligatoire"),AF231/SUMIF(G220:G231,G231,O220:O231),AF231/(SUMIF(G220:G231,G231,O220:O231)/L231)))))</f>
        <v>0</v>
      </c>
      <c r="AF231" s="921">
        <f t="shared" si="45"/>
        <v>0</v>
      </c>
    </row>
    <row r="232" spans="1:32" hidden="1" x14ac:dyDescent="0.25">
      <c r="A232" s="1464"/>
      <c r="B232" s="1457"/>
      <c r="C232" s="1000"/>
      <c r="D232" s="867"/>
      <c r="E232" s="1001"/>
      <c r="F232" s="867"/>
      <c r="G232" s="867"/>
      <c r="H232" s="868"/>
      <c r="I232" s="125"/>
      <c r="J232" s="120"/>
      <c r="K232" s="65"/>
      <c r="L232" s="285"/>
      <c r="M232" s="849"/>
      <c r="N232" s="68">
        <f>AE232</f>
        <v>0</v>
      </c>
      <c r="O232" s="869"/>
      <c r="P232" s="869"/>
      <c r="Q232" s="286"/>
      <c r="R232" s="287"/>
      <c r="S232" s="287"/>
      <c r="T232" s="288"/>
      <c r="U232" s="460">
        <f>IF(OR(P232="",M232=Paramétrage!$C$10,M232=Paramétrage!$C$13,M232=Paramétrage!$C$17,M232=Paramétrage!$C$20,M232=Paramétrage!$C$24,M232=Paramétrage!$C$27,AND(M232&lt;&gt;Paramétrage!$C$9,Q232="Mut+ext")),0,ROUNDUP(O232/P232,0))</f>
        <v>0</v>
      </c>
      <c r="V232" s="848">
        <f>IF(OR(M232="",Q232="Mut+ext"),0,IF(VLOOKUP(M232,Paramétrage!$C$6:$E$29,2,0)=0,0,IF(P232="","saisir capacité",N232*U232*VLOOKUP(M232,Paramétrage!$C$6:$E$29,2,0))))</f>
        <v>0</v>
      </c>
      <c r="W232" s="849"/>
      <c r="X232" s="850">
        <f t="shared" si="46"/>
        <v>0</v>
      </c>
      <c r="Y232" s="72">
        <f>IF(OR(M232="",Q232="Mut+ext"),0,IF(ISERROR(W232+V232*VLOOKUP(M232,Paramétrage!$C$6:$E$29,3,0))=TRUE,X232,W232+V232*VLOOKUP(M232,Paramétrage!$C$6:$E$29,3,0)))</f>
        <v>0</v>
      </c>
      <c r="Z232" s="290"/>
      <c r="AA232" s="291"/>
      <c r="AB232" s="292"/>
      <c r="AC232" s="569"/>
      <c r="AD232" s="294"/>
      <c r="AE232" s="118">
        <f>SUM(AE220:AE231)</f>
        <v>0</v>
      </c>
      <c r="AF232" s="119">
        <f>SUM(AF220:AF231)</f>
        <v>0</v>
      </c>
    </row>
    <row r="233" spans="1:32" hidden="1" x14ac:dyDescent="0.25">
      <c r="A233" s="1464"/>
      <c r="B233" s="1457" t="s">
        <v>193</v>
      </c>
      <c r="C233" s="1440"/>
      <c r="D233" s="1441"/>
      <c r="E233" s="1446"/>
      <c r="F233" s="1446"/>
      <c r="G233" s="987" t="s">
        <v>194</v>
      </c>
      <c r="H233" s="604"/>
      <c r="I233" s="50"/>
      <c r="J233" s="47"/>
      <c r="K233" s="46"/>
      <c r="L233" s="266"/>
      <c r="M233" s="790"/>
      <c r="N233" s="41"/>
      <c r="O233" s="838"/>
      <c r="P233" s="835"/>
      <c r="Q233" s="267"/>
      <c r="R233" s="1501"/>
      <c r="S233" s="1459"/>
      <c r="T233" s="1502"/>
      <c r="U233" s="459"/>
      <c r="V233" s="846">
        <f>SUM(V221:V232)</f>
        <v>0</v>
      </c>
      <c r="W233" s="625">
        <f>SUM(W221:W232)</f>
        <v>0</v>
      </c>
      <c r="X233" s="847">
        <f>SUM(X221:X232)</f>
        <v>0</v>
      </c>
      <c r="Y233" s="76">
        <f>SUM(Y221:Y232)</f>
        <v>0</v>
      </c>
      <c r="Z233" s="1458"/>
      <c r="AA233" s="1459"/>
      <c r="AB233" s="1503"/>
      <c r="AC233" s="568"/>
      <c r="AD233" s="284"/>
      <c r="AE233" s="56">
        <f>IF(G233="",0,IF(K233="",0,IF(SUMIF(G233:G244,G233,O233:O244)=0,0,IF(OR(L233="",K233="obligatoire"),AF233/SUMIF(G233:G244,G233,O233:O244),AF233/(SUMIF(G233:G244,G233,O233:O244)/L233)))))</f>
        <v>0</v>
      </c>
      <c r="AF233" s="916">
        <f t="shared" ref="AF233:AF244" si="47">N233*O233</f>
        <v>0</v>
      </c>
    </row>
    <row r="234" spans="1:32" hidden="1" x14ac:dyDescent="0.25">
      <c r="A234" s="1464"/>
      <c r="B234" s="1457"/>
      <c r="C234" s="1442"/>
      <c r="D234" s="1443"/>
      <c r="E234" s="1446"/>
      <c r="F234" s="1446"/>
      <c r="G234" s="557"/>
      <c r="H234" s="861"/>
      <c r="I234" s="50"/>
      <c r="J234" s="47"/>
      <c r="K234" s="46"/>
      <c r="L234" s="266"/>
      <c r="M234" s="790"/>
      <c r="N234" s="41"/>
      <c r="O234" s="838"/>
      <c r="P234" s="835"/>
      <c r="Q234" s="271"/>
      <c r="R234" s="1501"/>
      <c r="S234" s="1459"/>
      <c r="T234" s="1502"/>
      <c r="U234" s="283">
        <f>IF(OR(P234="",M234=Paramétrage!$C$10,M234=Paramétrage!$C$13,M234=Paramétrage!$C$17,M234=Paramétrage!$C$20,M234=Paramétrage!$C$24,M234=Paramétrage!$C$27,AND(M234&lt;&gt;Paramétrage!$C$9,Q234="Mut+ext")),0,ROUNDUP(O234/P234,0))</f>
        <v>0</v>
      </c>
      <c r="V234" s="846">
        <f>IF(OR(M234="",Q234="Mut+ext"),0,IF(VLOOKUP(M234,Paramétrage!$C$6:$E$29,2,0)=0,0,IF(P234="","saisir capacité",N234*U234*VLOOKUP(M234,Paramétrage!$C$6:$E$29,2,0))))</f>
        <v>0</v>
      </c>
      <c r="W234" s="625"/>
      <c r="X234" s="847">
        <f t="shared" ref="X234:X245" si="48">IF(OR(M234="",Q234="Mut+ext"),0,IF(ISERROR(V234+W234)=TRUE,V234,V234+W234))</f>
        <v>0</v>
      </c>
      <c r="Y234" s="76">
        <f>IF(OR(M234="",Q234="Mut+ext"),0,IF(ISERROR(W234+V234*VLOOKUP(M234,Paramétrage!$C$6:$E$29,3,0))=TRUE,X234,W234+V234*VLOOKUP(M234,Paramétrage!$C$6:$E$29,3,0)))</f>
        <v>0</v>
      </c>
      <c r="Z234" s="1458"/>
      <c r="AA234" s="1459"/>
      <c r="AB234" s="1503"/>
      <c r="AC234" s="568"/>
      <c r="AD234" s="270"/>
      <c r="AE234" s="56">
        <f>IF(G234="",0,IF(K234="",0,IF(SUMIF(G233:G244,G234,O233:O244)=0,0,IF(OR(L234="",K234="obligatoire"),AF234/SUMIF(G233:G244,G234,O233:O244),AF234/(SUMIF(G233:G244,G234,O233:O244)/L234)))))</f>
        <v>0</v>
      </c>
      <c r="AF234" s="921">
        <f t="shared" si="47"/>
        <v>0</v>
      </c>
    </row>
    <row r="235" spans="1:32" hidden="1" x14ac:dyDescent="0.25">
      <c r="A235" s="1464"/>
      <c r="B235" s="1457"/>
      <c r="C235" s="1442"/>
      <c r="D235" s="1443"/>
      <c r="E235" s="1446"/>
      <c r="F235" s="1446"/>
      <c r="G235" s="557"/>
      <c r="H235" s="861"/>
      <c r="I235" s="50"/>
      <c r="J235" s="47"/>
      <c r="K235" s="46"/>
      <c r="L235" s="266"/>
      <c r="M235" s="790"/>
      <c r="N235" s="41"/>
      <c r="O235" s="838"/>
      <c r="P235" s="835"/>
      <c r="Q235" s="271"/>
      <c r="R235" s="1501"/>
      <c r="S235" s="1459"/>
      <c r="T235" s="1502"/>
      <c r="U235" s="283">
        <f>IF(OR(P235="",M235=Paramétrage!$C$10,M235=Paramétrage!$C$13,M235=Paramétrage!$C$17,M235=Paramétrage!$C$20,M235=Paramétrage!$C$24,M235=Paramétrage!$C$27,AND(M235&lt;&gt;Paramétrage!$C$9,Q235="Mut+ext")),0,ROUNDUP(O235/P235,0))</f>
        <v>0</v>
      </c>
      <c r="V235" s="846">
        <f>IF(OR(M235="",Q235="Mut+ext"),0,IF(VLOOKUP(M235,Paramétrage!$C$6:$E$29,2,0)=0,0,IF(P235="","saisir capacité",N235*U235*VLOOKUP(M235,Paramétrage!$C$6:$E$29,2,0))))</f>
        <v>0</v>
      </c>
      <c r="W235" s="625"/>
      <c r="X235" s="847">
        <f t="shared" si="48"/>
        <v>0</v>
      </c>
      <c r="Y235" s="76">
        <f>IF(OR(M235="",Q235="Mut+ext"),0,IF(ISERROR(W235+V235*VLOOKUP(M235,Paramétrage!$C$6:$E$29,3,0))=TRUE,X235,W235+V235*VLOOKUP(M235,Paramétrage!$C$6:$E$29,3,0)))</f>
        <v>0</v>
      </c>
      <c r="Z235" s="1458"/>
      <c r="AA235" s="1459"/>
      <c r="AB235" s="1503"/>
      <c r="AC235" s="568"/>
      <c r="AD235" s="270"/>
      <c r="AE235" s="56">
        <f>IF(G235="",0,IF(K235="",0,IF(SUMIF(G233:G244,G235,O233:O244)=0,0,IF(OR(L235="",K235="obligatoire"),AF235/SUMIF(G233:G244,G235,O233:O244),AF235/(SUMIF(G233:G244,G235,O233:O244)/L235)))))</f>
        <v>0</v>
      </c>
      <c r="AF235" s="921">
        <f t="shared" si="47"/>
        <v>0</v>
      </c>
    </row>
    <row r="236" spans="1:32" hidden="1" x14ac:dyDescent="0.25">
      <c r="A236" s="1464"/>
      <c r="B236" s="1457"/>
      <c r="C236" s="1442"/>
      <c r="D236" s="1443"/>
      <c r="E236" s="1446"/>
      <c r="F236" s="1446"/>
      <c r="G236" s="862"/>
      <c r="H236" s="861"/>
      <c r="I236" s="50"/>
      <c r="J236" s="47"/>
      <c r="K236" s="46"/>
      <c r="L236" s="266"/>
      <c r="M236" s="790"/>
      <c r="N236" s="41"/>
      <c r="O236" s="838"/>
      <c r="P236" s="835"/>
      <c r="Q236" s="271"/>
      <c r="R236" s="1501"/>
      <c r="S236" s="1459"/>
      <c r="T236" s="1502"/>
      <c r="U236" s="283">
        <f>IF(OR(P236="",M236=Paramétrage!$C$10,M236=Paramétrage!$C$13,M236=Paramétrage!$C$17,M236=Paramétrage!$C$20,M236=Paramétrage!$C$24,M236=Paramétrage!$C$27,AND(M236&lt;&gt;Paramétrage!$C$9,Q236="Mut+ext")),0,ROUNDUP(O236/P236,0))</f>
        <v>0</v>
      </c>
      <c r="V236" s="846">
        <f>IF(OR(M236="",Q236="Mut+ext"),0,IF(VLOOKUP(M236,Paramétrage!$C$6:$E$29,2,0)=0,0,IF(P236="","saisir capacité",N236*U236*VLOOKUP(M236,Paramétrage!$C$6:$E$29,2,0))))</f>
        <v>0</v>
      </c>
      <c r="W236" s="625"/>
      <c r="X236" s="847">
        <f t="shared" si="48"/>
        <v>0</v>
      </c>
      <c r="Y236" s="76">
        <f>IF(OR(M236="",Q236="Mut+ext"),0,IF(ISERROR(W236+V236*VLOOKUP(M236,Paramétrage!$C$6:$E$29,3,0))=TRUE,X236,W236+V236*VLOOKUP(M236,Paramétrage!$C$6:$E$29,3,0)))</f>
        <v>0</v>
      </c>
      <c r="Z236" s="1458"/>
      <c r="AA236" s="1459"/>
      <c r="AB236" s="1503"/>
      <c r="AC236" s="568"/>
      <c r="AD236" s="270"/>
      <c r="AE236" s="56">
        <f>IF(G236="",0,IF(K236="",0,IF(SUMIF(G229:G240,G236,O229:O240)=0,0,IF(OR(L236="",K236="obligatoire"),AF236/SUMIF(G229:G240,G236,O229:O240),AF236/(SUMIF(G229:G240,G236,O229:O240)/L236)))))</f>
        <v>0</v>
      </c>
      <c r="AF236" s="921">
        <f>N236*O236</f>
        <v>0</v>
      </c>
    </row>
    <row r="237" spans="1:32" hidden="1" x14ac:dyDescent="0.25">
      <c r="A237" s="1464"/>
      <c r="B237" s="1457"/>
      <c r="C237" s="1442"/>
      <c r="D237" s="1443"/>
      <c r="E237" s="1446"/>
      <c r="F237" s="1446"/>
      <c r="G237" s="557"/>
      <c r="H237" s="836"/>
      <c r="I237" s="50"/>
      <c r="J237" s="47"/>
      <c r="K237" s="46"/>
      <c r="L237" s="266"/>
      <c r="M237" s="790"/>
      <c r="N237" s="41"/>
      <c r="O237" s="838"/>
      <c r="P237" s="835"/>
      <c r="Q237" s="271"/>
      <c r="R237" s="1501"/>
      <c r="S237" s="1459"/>
      <c r="T237" s="1502"/>
      <c r="U237" s="283">
        <f>IF(OR(P237="",M237=Paramétrage!$C$10,M237=Paramétrage!$C$13,M237=Paramétrage!$C$17,M237=Paramétrage!$C$20,M237=Paramétrage!$C$24,M237=Paramétrage!$C$27,AND(M237&lt;&gt;Paramétrage!$C$9,Q237="Mut+ext")),0,ROUNDUP(O237/P237,0))</f>
        <v>0</v>
      </c>
      <c r="V237" s="846">
        <f>IF(OR(M237="",Q237="Mut+ext"),0,IF(VLOOKUP(M237,Paramétrage!$C$6:$E$29,2,0)=0,0,IF(P237="","saisir capacité",N237*U237*VLOOKUP(M237,Paramétrage!$C$6:$E$29,2,0))))</f>
        <v>0</v>
      </c>
      <c r="W237" s="625"/>
      <c r="X237" s="847">
        <f t="shared" si="48"/>
        <v>0</v>
      </c>
      <c r="Y237" s="76">
        <f>IF(OR(M237="",Q237="Mut+ext"),0,IF(ISERROR(W237+V237*VLOOKUP(M237,Paramétrage!$C$6:$E$29,3,0))=TRUE,X237,W237+V237*VLOOKUP(M237,Paramétrage!$C$6:$E$29,3,0)))</f>
        <v>0</v>
      </c>
      <c r="Z237" s="1458"/>
      <c r="AA237" s="1459"/>
      <c r="AB237" s="1503"/>
      <c r="AC237" s="568"/>
      <c r="AD237" s="270"/>
      <c r="AE237" s="56">
        <f>IF(G237="",0,IF(K237="",0,IF(SUMIF(G229:G240,G237,O229:O240)=0,0,IF(OR(L237="",K237="obligatoire"),AF237/SUMIF(G229:G240,G237,O229:O240),AF237/(SUMIF(G229:G240,G237,O229:O240)/L237)))))</f>
        <v>0</v>
      </c>
      <c r="AF237" s="921">
        <f>N237*O237</f>
        <v>0</v>
      </c>
    </row>
    <row r="238" spans="1:32" hidden="1" x14ac:dyDescent="0.25">
      <c r="A238" s="1464"/>
      <c r="B238" s="1457"/>
      <c r="C238" s="1442"/>
      <c r="D238" s="1443"/>
      <c r="E238" s="1446"/>
      <c r="F238" s="1446"/>
      <c r="G238" s="557"/>
      <c r="H238" s="836"/>
      <c r="I238" s="50"/>
      <c r="J238" s="47"/>
      <c r="K238" s="46"/>
      <c r="L238" s="266"/>
      <c r="M238" s="790"/>
      <c r="N238" s="41"/>
      <c r="O238" s="838"/>
      <c r="P238" s="835"/>
      <c r="Q238" s="271"/>
      <c r="R238" s="1501"/>
      <c r="S238" s="1459"/>
      <c r="T238" s="1502"/>
      <c r="U238" s="283">
        <f>IF(OR(P238="",M238=Paramétrage!$C$10,M238=Paramétrage!$C$13,M238=Paramétrage!$C$17,M238=Paramétrage!$C$20,M238=Paramétrage!$C$24,M238=Paramétrage!$C$27,AND(M238&lt;&gt;Paramétrage!$C$9,Q238="Mut+ext")),0,ROUNDUP(O238/P238,0))</f>
        <v>0</v>
      </c>
      <c r="V238" s="846">
        <f>IF(OR(M238="",Q238="Mut+ext"),0,IF(VLOOKUP(M238,Paramétrage!$C$6:$E$29,2,0)=0,0,IF(P238="","saisir capacité",N238*U238*VLOOKUP(M238,Paramétrage!$C$6:$E$29,2,0))))</f>
        <v>0</v>
      </c>
      <c r="W238" s="625"/>
      <c r="X238" s="847">
        <f t="shared" si="48"/>
        <v>0</v>
      </c>
      <c r="Y238" s="76">
        <f>IF(OR(M238="",Q238="Mut+ext"),0,IF(ISERROR(W238+V238*VLOOKUP(M238,Paramétrage!$C$6:$E$29,3,0))=TRUE,X238,W238+V238*VLOOKUP(M238,Paramétrage!$C$6:$E$29,3,0)))</f>
        <v>0</v>
      </c>
      <c r="Z238" s="1458"/>
      <c r="AA238" s="1459"/>
      <c r="AB238" s="1503"/>
      <c r="AC238" s="568"/>
      <c r="AD238" s="270"/>
      <c r="AE238" s="56">
        <f>IF(G238="",0,IF(K238="",0,IF(SUMIF(G229:G240,G238,O229:O240)=0,0,IF(OR(L238="",K238="obligatoire"),AF238/SUMIF(G229:G240,G238,O229:O240),AF238/(SUMIF(G229:G240,G238,O229:O240)/L238)))))</f>
        <v>0</v>
      </c>
      <c r="AF238" s="921">
        <f>N238*O238</f>
        <v>0</v>
      </c>
    </row>
    <row r="239" spans="1:32" hidden="1" x14ac:dyDescent="0.25">
      <c r="A239" s="1464"/>
      <c r="B239" s="1457"/>
      <c r="C239" s="1442"/>
      <c r="D239" s="1443"/>
      <c r="E239" s="1446"/>
      <c r="F239" s="1446"/>
      <c r="G239" s="557"/>
      <c r="H239" s="836"/>
      <c r="I239" s="50"/>
      <c r="J239" s="47"/>
      <c r="K239" s="46"/>
      <c r="L239" s="266"/>
      <c r="M239" s="790"/>
      <c r="N239" s="41"/>
      <c r="O239" s="838"/>
      <c r="P239" s="835"/>
      <c r="Q239" s="271"/>
      <c r="R239" s="1501"/>
      <c r="S239" s="1459"/>
      <c r="T239" s="1502"/>
      <c r="U239" s="283">
        <f>IF(OR(P239="",M239=Paramétrage!$C$10,M239=Paramétrage!$C$13,M239=Paramétrage!$C$17,M239=Paramétrage!$C$20,M239=Paramétrage!$C$24,M239=Paramétrage!$C$27,AND(M239&lt;&gt;Paramétrage!$C$9,Q239="Mut+ext")),0,ROUNDUP(O239/P239,0))</f>
        <v>0</v>
      </c>
      <c r="V239" s="846">
        <f>IF(OR(M239="",Q239="Mut+ext"),0,IF(VLOOKUP(M239,Paramétrage!$C$6:$E$29,2,0)=0,0,IF(P239="","saisir capacité",N239*U239*VLOOKUP(M239,Paramétrage!$C$6:$E$29,2,0))))</f>
        <v>0</v>
      </c>
      <c r="W239" s="625"/>
      <c r="X239" s="847">
        <f t="shared" si="48"/>
        <v>0</v>
      </c>
      <c r="Y239" s="76">
        <f>IF(OR(M239="",Q239="Mut+ext"),0,IF(ISERROR(W239+V239*VLOOKUP(M239,Paramétrage!$C$6:$E$29,3,0))=TRUE,X239,W239+V239*VLOOKUP(M239,Paramétrage!$C$6:$E$29,3,0)))</f>
        <v>0</v>
      </c>
      <c r="Z239" s="1458"/>
      <c r="AA239" s="1459"/>
      <c r="AB239" s="1503"/>
      <c r="AC239" s="568"/>
      <c r="AD239" s="270"/>
      <c r="AE239" s="56">
        <f>IF(G239="",0,IF(K239="",0,IF(SUMIF(G229:G240,G239,O229:O240)=0,0,IF(OR(L239="",K239="obligatoire"),AF239/SUMIF(G229:G240,G239,O229:O240),AF239/(SUMIF(G229:G240,G239,O229:O240)/L239)))))</f>
        <v>0</v>
      </c>
      <c r="AF239" s="921">
        <f>N239*O239</f>
        <v>0</v>
      </c>
    </row>
    <row r="240" spans="1:32" hidden="1" x14ac:dyDescent="0.25">
      <c r="A240" s="1464"/>
      <c r="B240" s="1457"/>
      <c r="C240" s="1442"/>
      <c r="D240" s="1443"/>
      <c r="E240" s="1446"/>
      <c r="F240" s="1446"/>
      <c r="G240" s="862"/>
      <c r="H240" s="836"/>
      <c r="I240" s="50"/>
      <c r="J240" s="47"/>
      <c r="K240" s="46"/>
      <c r="L240" s="266"/>
      <c r="M240" s="790"/>
      <c r="N240" s="41"/>
      <c r="O240" s="838"/>
      <c r="P240" s="835"/>
      <c r="Q240" s="271"/>
      <c r="R240" s="1501"/>
      <c r="S240" s="1459"/>
      <c r="T240" s="1502"/>
      <c r="U240" s="283">
        <f>IF(OR(P240="",M240=Paramétrage!$C$10,M240=Paramétrage!$C$13,M240=Paramétrage!$C$17,M240=Paramétrage!$C$20,M240=Paramétrage!$C$24,M240=Paramétrage!$C$27,AND(M240&lt;&gt;Paramétrage!$C$9,Q240="Mut+ext")),0,ROUNDUP(O240/P240,0))</f>
        <v>0</v>
      </c>
      <c r="V240" s="846">
        <f>IF(OR(M240="",Q240="Mut+ext"),0,IF(VLOOKUP(M240,Paramétrage!$C$6:$E$29,2,0)=0,0,IF(P240="","saisir capacité",N240*U240*VLOOKUP(M240,Paramétrage!$C$6:$E$29,2,0))))</f>
        <v>0</v>
      </c>
      <c r="W240" s="625"/>
      <c r="X240" s="847">
        <f t="shared" si="48"/>
        <v>0</v>
      </c>
      <c r="Y240" s="76">
        <f>IF(OR(M240="",Q240="Mut+ext"),0,IF(ISERROR(W240+V240*VLOOKUP(M240,Paramétrage!$C$6:$E$29,3,0))=TRUE,X240,W240+V240*VLOOKUP(M240,Paramétrage!$C$6:$E$29,3,0)))</f>
        <v>0</v>
      </c>
      <c r="Z240" s="1458"/>
      <c r="AA240" s="1459"/>
      <c r="AB240" s="1503"/>
      <c r="AC240" s="568"/>
      <c r="AD240" s="270"/>
      <c r="AE240" s="56">
        <f>IF(G240="",0,IF(K240="",0,IF(SUMIF(G233:G244,G240,O233:O244)=0,0,IF(OR(L240="",K240="obligatoire"),AF240/SUMIF(G233:G244,G240,O233:O244),AF240/(SUMIF(G233:G244,G240,O233:O244)/L240)))))</f>
        <v>0</v>
      </c>
      <c r="AF240" s="921">
        <f t="shared" si="47"/>
        <v>0</v>
      </c>
    </row>
    <row r="241" spans="1:32" hidden="1" x14ac:dyDescent="0.25">
      <c r="A241" s="1464"/>
      <c r="B241" s="1457"/>
      <c r="C241" s="1442"/>
      <c r="D241" s="1443"/>
      <c r="E241" s="1446"/>
      <c r="F241" s="1446"/>
      <c r="G241" s="557"/>
      <c r="H241" s="836"/>
      <c r="I241" s="50"/>
      <c r="J241" s="47"/>
      <c r="K241" s="46"/>
      <c r="L241" s="266"/>
      <c r="M241" s="790"/>
      <c r="N241" s="41"/>
      <c r="O241" s="838"/>
      <c r="P241" s="835"/>
      <c r="Q241" s="271"/>
      <c r="R241" s="1501"/>
      <c r="S241" s="1459"/>
      <c r="T241" s="1502"/>
      <c r="U241" s="283">
        <f>IF(OR(P241="",M241=Paramétrage!$C$10,M241=Paramétrage!$C$13,M241=Paramétrage!$C$17,M241=Paramétrage!$C$20,M241=Paramétrage!$C$24,M241=Paramétrage!$C$27,AND(M241&lt;&gt;Paramétrage!$C$9,Q241="Mut+ext")),0,ROUNDUP(O241/P241,0))</f>
        <v>0</v>
      </c>
      <c r="V241" s="846">
        <f>IF(OR(M241="",Q241="Mut+ext"),0,IF(VLOOKUP(M241,Paramétrage!$C$6:$E$29,2,0)=0,0,IF(P241="","saisir capacité",N241*U241*VLOOKUP(M241,Paramétrage!$C$6:$E$29,2,0))))</f>
        <v>0</v>
      </c>
      <c r="W241" s="625"/>
      <c r="X241" s="847">
        <f t="shared" si="48"/>
        <v>0</v>
      </c>
      <c r="Y241" s="76">
        <f>IF(OR(M241="",Q241="Mut+ext"),0,IF(ISERROR(W241+V241*VLOOKUP(M241,Paramétrage!$C$6:$E$29,3,0))=TRUE,X241,W241+V241*VLOOKUP(M241,Paramétrage!$C$6:$E$29,3,0)))</f>
        <v>0</v>
      </c>
      <c r="Z241" s="1458"/>
      <c r="AA241" s="1459"/>
      <c r="AB241" s="1503"/>
      <c r="AC241" s="568"/>
      <c r="AD241" s="270"/>
      <c r="AE241" s="56">
        <f>IF(G241="",0,IF(K241="",0,IF(SUMIF(G233:G244,G241,O233:O244)=0,0,IF(OR(L241="",K241="obligatoire"),AF241/SUMIF(G233:G244,G241,O233:O244),AF241/(SUMIF(G233:G244,G241,O233:O244)/L241)))))</f>
        <v>0</v>
      </c>
      <c r="AF241" s="921">
        <f t="shared" si="47"/>
        <v>0</v>
      </c>
    </row>
    <row r="242" spans="1:32" hidden="1" x14ac:dyDescent="0.25">
      <c r="A242" s="1464"/>
      <c r="B242" s="1457"/>
      <c r="C242" s="1442"/>
      <c r="D242" s="1443"/>
      <c r="E242" s="1446"/>
      <c r="F242" s="1446"/>
      <c r="G242" s="557"/>
      <c r="H242" s="836"/>
      <c r="I242" s="50"/>
      <c r="J242" s="47"/>
      <c r="K242" s="46"/>
      <c r="L242" s="266"/>
      <c r="M242" s="790"/>
      <c r="N242" s="41"/>
      <c r="O242" s="838"/>
      <c r="P242" s="835"/>
      <c r="Q242" s="271"/>
      <c r="R242" s="1501"/>
      <c r="S242" s="1459"/>
      <c r="T242" s="1502"/>
      <c r="U242" s="283">
        <f>IF(OR(P242="",M242=Paramétrage!$C$10,M242=Paramétrage!$C$13,M242=Paramétrage!$C$17,M242=Paramétrage!$C$20,M242=Paramétrage!$C$24,M242=Paramétrage!$C$27,AND(M242&lt;&gt;Paramétrage!$C$9,Q242="Mut+ext")),0,ROUNDUP(O242/P242,0))</f>
        <v>0</v>
      </c>
      <c r="V242" s="846">
        <f>IF(OR(M242="",Q242="Mut+ext"),0,IF(VLOOKUP(M242,Paramétrage!$C$6:$E$29,2,0)=0,0,IF(P242="","saisir capacité",N242*U242*VLOOKUP(M242,Paramétrage!$C$6:$E$29,2,0))))</f>
        <v>0</v>
      </c>
      <c r="W242" s="625"/>
      <c r="X242" s="847">
        <f t="shared" si="48"/>
        <v>0</v>
      </c>
      <c r="Y242" s="76">
        <f>IF(OR(M242="",Q242="Mut+ext"),0,IF(ISERROR(W242+V242*VLOOKUP(M242,Paramétrage!$C$6:$E$29,3,0))=TRUE,X242,W242+V242*VLOOKUP(M242,Paramétrage!$C$6:$E$29,3,0)))</f>
        <v>0</v>
      </c>
      <c r="Z242" s="1458"/>
      <c r="AA242" s="1459"/>
      <c r="AB242" s="1503"/>
      <c r="AC242" s="568"/>
      <c r="AD242" s="270"/>
      <c r="AE242" s="56">
        <f>IF(G242="",0,IF(K242="",0,IF(SUMIF(G233:G244,G242,O233:O244)=0,0,IF(OR(L242="",K242="obligatoire"),AF242/SUMIF(G233:G244,G242,O233:O244),AF242/(SUMIF(G233:G244,G242,O233:O244)/L242)))))</f>
        <v>0</v>
      </c>
      <c r="AF242" s="921">
        <f t="shared" si="47"/>
        <v>0</v>
      </c>
    </row>
    <row r="243" spans="1:32" hidden="1" x14ac:dyDescent="0.25">
      <c r="A243" s="1464"/>
      <c r="B243" s="1457"/>
      <c r="C243" s="1442"/>
      <c r="D243" s="1443"/>
      <c r="E243" s="1446"/>
      <c r="F243" s="1446"/>
      <c r="G243" s="557"/>
      <c r="H243" s="836"/>
      <c r="I243" s="50"/>
      <c r="J243" s="47"/>
      <c r="K243" s="46"/>
      <c r="L243" s="266"/>
      <c r="M243" s="790"/>
      <c r="N243" s="41"/>
      <c r="O243" s="838"/>
      <c r="P243" s="835"/>
      <c r="Q243" s="271"/>
      <c r="R243" s="1501"/>
      <c r="S243" s="1459"/>
      <c r="T243" s="1502"/>
      <c r="U243" s="283">
        <f>IF(OR(P243="",M243=Paramétrage!$C$10,M243=Paramétrage!$C$13,M243=Paramétrage!$C$17,M243=Paramétrage!$C$20,M243=Paramétrage!$C$24,M243=Paramétrage!$C$27,AND(M243&lt;&gt;Paramétrage!$C$9,Q243="Mut+ext")),0,ROUNDUP(O243/P243,0))</f>
        <v>0</v>
      </c>
      <c r="V243" s="846">
        <f>IF(OR(M243="",Q243="Mut+ext"),0,IF(VLOOKUP(M243,Paramétrage!$C$6:$E$29,2,0)=0,0,IF(P243="","saisir capacité",N243*U243*VLOOKUP(M243,Paramétrage!$C$6:$E$29,2,0))))</f>
        <v>0</v>
      </c>
      <c r="W243" s="625"/>
      <c r="X243" s="847">
        <f t="shared" si="48"/>
        <v>0</v>
      </c>
      <c r="Y243" s="76">
        <f>IF(OR(M243="",Q243="Mut+ext"),0,IF(ISERROR(W243+V243*VLOOKUP(M243,Paramétrage!$C$6:$E$29,3,0))=TRUE,X243,W243+V243*VLOOKUP(M243,Paramétrage!$C$6:$E$29,3,0)))</f>
        <v>0</v>
      </c>
      <c r="Z243" s="1458"/>
      <c r="AA243" s="1459"/>
      <c r="AB243" s="1503"/>
      <c r="AC243" s="568"/>
      <c r="AD243" s="270"/>
      <c r="AE243" s="56">
        <f>IF(G243="",0,IF(K243="",0,IF(SUMIF(G233:G244,G243,O233:O244)=0,0,IF(OR(L243="",K243="obligatoire"),AF243/SUMIF(G233:G244,G243,O233:O244),AF243/(SUMIF(G233:G244,G243,O233:O244)/L243)))))</f>
        <v>0</v>
      </c>
      <c r="AF243" s="921">
        <f t="shared" si="47"/>
        <v>0</v>
      </c>
    </row>
    <row r="244" spans="1:32" hidden="1" x14ac:dyDescent="0.25">
      <c r="A244" s="1464"/>
      <c r="B244" s="1457"/>
      <c r="C244" s="1444"/>
      <c r="D244" s="1445"/>
      <c r="E244" s="1447"/>
      <c r="F244" s="1447"/>
      <c r="G244" s="557"/>
      <c r="H244" s="836"/>
      <c r="I244" s="50"/>
      <c r="J244" s="47"/>
      <c r="K244" s="46"/>
      <c r="L244" s="266"/>
      <c r="M244" s="790"/>
      <c r="N244" s="42"/>
      <c r="O244" s="838"/>
      <c r="P244" s="835"/>
      <c r="Q244" s="271"/>
      <c r="R244" s="1501"/>
      <c r="S244" s="1459"/>
      <c r="T244" s="1502"/>
      <c r="U244" s="283">
        <f>IF(OR(P244="",M244=Paramétrage!$C$10,M244=Paramétrage!$C$13,M244=Paramétrage!$C$17,M244=Paramétrage!$C$20,M244=Paramétrage!$C$24,M244=Paramétrage!$C$27,AND(M244&lt;&gt;Paramétrage!$C$9,Q244="Mut+ext")),0,ROUNDUP(O244/P244,0))</f>
        <v>0</v>
      </c>
      <c r="V244" s="846">
        <f>IF(OR(M244="",Q244="Mut+ext"),0,IF(VLOOKUP(M244,Paramétrage!$C$6:$E$29,2,0)=0,0,IF(P244="","saisir capacité",N244*U244*VLOOKUP(M244,Paramétrage!$C$6:$E$29,2,0))))</f>
        <v>0</v>
      </c>
      <c r="W244" s="625"/>
      <c r="X244" s="847">
        <f t="shared" si="48"/>
        <v>0</v>
      </c>
      <c r="Y244" s="76">
        <f>IF(OR(M244="",Q244="Mut+ext"),0,IF(ISERROR(W244+V244*VLOOKUP(M244,Paramétrage!$C$6:$E$29,3,0))=TRUE,X244,W244+V244*VLOOKUP(M244,Paramétrage!$C$6:$E$29,3,0)))</f>
        <v>0</v>
      </c>
      <c r="Z244" s="1458"/>
      <c r="AA244" s="1459"/>
      <c r="AB244" s="1503"/>
      <c r="AC244" s="568"/>
      <c r="AD244" s="270"/>
      <c r="AE244" s="56">
        <f>IF(G244="",0,IF(K244="",0,IF(SUMIF(G233:G244,G244,O233:O244)=0,0,IF(OR(L244="",K244="obligatoire"),AF244/SUMIF(G233:G244,G244,O233:O244),AF244/(SUMIF(G233:G244,G244,O233:O244)/L244)))))</f>
        <v>0</v>
      </c>
      <c r="AF244" s="921">
        <f t="shared" si="47"/>
        <v>0</v>
      </c>
    </row>
    <row r="245" spans="1:32" hidden="1" x14ac:dyDescent="0.25">
      <c r="A245" s="1464"/>
      <c r="B245" s="1457"/>
      <c r="C245" s="1000"/>
      <c r="D245" s="867"/>
      <c r="E245" s="1001"/>
      <c r="F245" s="867"/>
      <c r="G245" s="867"/>
      <c r="H245" s="868"/>
      <c r="I245" s="125"/>
      <c r="J245" s="120"/>
      <c r="K245" s="65"/>
      <c r="L245" s="285"/>
      <c r="M245" s="849"/>
      <c r="N245" s="68">
        <f>AE245</f>
        <v>0</v>
      </c>
      <c r="O245" s="869"/>
      <c r="P245" s="869"/>
      <c r="Q245" s="286"/>
      <c r="R245" s="287"/>
      <c r="S245" s="287"/>
      <c r="T245" s="288"/>
      <c r="U245" s="460">
        <f>IF(OR(P245="",M245=Paramétrage!$C$10,M245=Paramétrage!$C$13,M245=Paramétrage!$C$17,M245=Paramétrage!$C$20,M245=Paramétrage!$C$24,M245=Paramétrage!$C$27,AND(M245&lt;&gt;Paramétrage!$C$9,Q245="Mut+ext")),0,ROUNDUP(O245/P245,0))</f>
        <v>0</v>
      </c>
      <c r="V245" s="848">
        <f>IF(OR(M245="",Q245="Mut+ext"),0,IF(VLOOKUP(M245,Paramétrage!$C$6:$E$29,2,0)=0,0,IF(P245="","saisir capacité",N245*U245*VLOOKUP(M245,Paramétrage!$C$6:$E$29,2,0))))</f>
        <v>0</v>
      </c>
      <c r="W245" s="849"/>
      <c r="X245" s="850">
        <f t="shared" si="48"/>
        <v>0</v>
      </c>
      <c r="Y245" s="72">
        <f>IF(OR(M245="",Q245="Mut+ext"),0,IF(ISERROR(W245+V245*VLOOKUP(M245,Paramétrage!$C$6:$E$29,3,0))=TRUE,X245,W245+V245*VLOOKUP(M245,Paramétrage!$C$6:$E$29,3,0)))</f>
        <v>0</v>
      </c>
      <c r="Z245" s="290"/>
      <c r="AA245" s="291"/>
      <c r="AB245" s="292"/>
      <c r="AC245" s="569"/>
      <c r="AD245" s="294"/>
      <c r="AE245" s="118">
        <f>SUM(AE233:AE244)</f>
        <v>0</v>
      </c>
      <c r="AF245" s="119">
        <f>SUM(AF233:AF244)</f>
        <v>0</v>
      </c>
    </row>
    <row r="246" spans="1:32" hidden="1" x14ac:dyDescent="0.25">
      <c r="A246" s="1464"/>
      <c r="B246" s="1457" t="s">
        <v>195</v>
      </c>
      <c r="C246" s="1440"/>
      <c r="D246" s="1441"/>
      <c r="E246" s="1446"/>
      <c r="F246" s="1446"/>
      <c r="G246" s="987" t="s">
        <v>196</v>
      </c>
      <c r="H246" s="604"/>
      <c r="I246" s="50"/>
      <c r="J246" s="47"/>
      <c r="K246" s="46"/>
      <c r="L246" s="266"/>
      <c r="M246" s="790"/>
      <c r="N246" s="41"/>
      <c r="O246" s="838"/>
      <c r="P246" s="835"/>
      <c r="Q246" s="267"/>
      <c r="R246" s="1501"/>
      <c r="S246" s="1459"/>
      <c r="T246" s="1502"/>
      <c r="U246" s="459"/>
      <c r="V246" s="846">
        <f>SUM(V234:V245)</f>
        <v>0</v>
      </c>
      <c r="W246" s="625">
        <f>SUM(W234:W245)</f>
        <v>0</v>
      </c>
      <c r="X246" s="847">
        <f>SUM(X234:X245)</f>
        <v>0</v>
      </c>
      <c r="Y246" s="76">
        <f>SUM(Y234:Y245)</f>
        <v>0</v>
      </c>
      <c r="Z246" s="1458"/>
      <c r="AA246" s="1459"/>
      <c r="AB246" s="1503"/>
      <c r="AC246" s="568"/>
      <c r="AD246" s="284"/>
      <c r="AE246" s="56">
        <f>IF(G246="",0,IF(K246="",0,IF(SUMIF(G246:G257,G246,O246:O257)=0,0,IF(OR(L246="",K246="obligatoire"),AF246/SUMIF(G246:G257,G246,O246:O257),AF246/(SUMIF(G246:G257,G246,O246:O257)/L246)))))</f>
        <v>0</v>
      </c>
      <c r="AF246" s="916">
        <f t="shared" ref="AF246:AF257" si="49">N246*O246</f>
        <v>0</v>
      </c>
    </row>
    <row r="247" spans="1:32" hidden="1" x14ac:dyDescent="0.25">
      <c r="A247" s="1464"/>
      <c r="B247" s="1457"/>
      <c r="C247" s="1442"/>
      <c r="D247" s="1443"/>
      <c r="E247" s="1446"/>
      <c r="F247" s="1446"/>
      <c r="G247" s="557"/>
      <c r="H247" s="861"/>
      <c r="I247" s="50"/>
      <c r="J247" s="47"/>
      <c r="K247" s="46"/>
      <c r="L247" s="266"/>
      <c r="M247" s="790"/>
      <c r="N247" s="41"/>
      <c r="O247" s="838"/>
      <c r="P247" s="835"/>
      <c r="Q247" s="271"/>
      <c r="R247" s="1501"/>
      <c r="S247" s="1459"/>
      <c r="T247" s="1502"/>
      <c r="U247" s="283">
        <f>IF(OR(P247="",M247=Paramétrage!$C$10,M247=Paramétrage!$C$13,M247=Paramétrage!$C$17,M247=Paramétrage!$C$20,M247=Paramétrage!$C$24,M247=Paramétrage!$C$27,AND(M247&lt;&gt;Paramétrage!$C$9,Q247="Mut+ext")),0,ROUNDUP(O247/P247,0))</f>
        <v>0</v>
      </c>
      <c r="V247" s="846">
        <f>IF(OR(M247="",Q247="Mut+ext"),0,IF(VLOOKUP(M247,Paramétrage!$C$6:$E$29,2,0)=0,0,IF(P247="","saisir capacité",N247*U247*VLOOKUP(M247,Paramétrage!$C$6:$E$29,2,0))))</f>
        <v>0</v>
      </c>
      <c r="W247" s="625"/>
      <c r="X247" s="847">
        <f t="shared" ref="X247:X258" si="50">IF(OR(M247="",Q247="Mut+ext"),0,IF(ISERROR(V247+W247)=TRUE,V247,V247+W247))</f>
        <v>0</v>
      </c>
      <c r="Y247" s="76">
        <f>IF(OR(M247="",Q247="Mut+ext"),0,IF(ISERROR(W247+V247*VLOOKUP(M247,Paramétrage!$C$6:$E$29,3,0))=TRUE,X247,W247+V247*VLOOKUP(M247,Paramétrage!$C$6:$E$29,3,0)))</f>
        <v>0</v>
      </c>
      <c r="Z247" s="1458"/>
      <c r="AA247" s="1459"/>
      <c r="AB247" s="1503"/>
      <c r="AC247" s="568"/>
      <c r="AD247" s="270"/>
      <c r="AE247" s="56">
        <f>IF(G247="",0,IF(K247="",0,IF(SUMIF(G246:G257,G247,O246:O257)=0,0,IF(OR(L247="",K247="obligatoire"),AF247/SUMIF(G246:G257,G247,O246:O257),AF247/(SUMIF(G246:G257,G247,O246:O257)/L247)))))</f>
        <v>0</v>
      </c>
      <c r="AF247" s="921">
        <f t="shared" si="49"/>
        <v>0</v>
      </c>
    </row>
    <row r="248" spans="1:32" hidden="1" x14ac:dyDescent="0.25">
      <c r="A248" s="1464"/>
      <c r="B248" s="1457"/>
      <c r="C248" s="1442"/>
      <c r="D248" s="1443"/>
      <c r="E248" s="1446"/>
      <c r="F248" s="1446"/>
      <c r="G248" s="557"/>
      <c r="H248" s="861"/>
      <c r="I248" s="50"/>
      <c r="J248" s="47"/>
      <c r="K248" s="46"/>
      <c r="L248" s="266"/>
      <c r="M248" s="790"/>
      <c r="N248" s="41"/>
      <c r="O248" s="838"/>
      <c r="P248" s="835"/>
      <c r="Q248" s="271"/>
      <c r="R248" s="1501"/>
      <c r="S248" s="1459"/>
      <c r="T248" s="1502"/>
      <c r="U248" s="283">
        <f>IF(OR(P248="",M248=Paramétrage!$C$10,M248=Paramétrage!$C$13,M248=Paramétrage!$C$17,M248=Paramétrage!$C$20,M248=Paramétrage!$C$24,M248=Paramétrage!$C$27,AND(M248&lt;&gt;Paramétrage!$C$9,Q248="Mut+ext")),0,ROUNDUP(O248/P248,0))</f>
        <v>0</v>
      </c>
      <c r="V248" s="846">
        <f>IF(OR(M248="",Q248="Mut+ext"),0,IF(VLOOKUP(M248,Paramétrage!$C$6:$E$29,2,0)=0,0,IF(P248="","saisir capacité",N248*U248*VLOOKUP(M248,Paramétrage!$C$6:$E$29,2,0))))</f>
        <v>0</v>
      </c>
      <c r="W248" s="625"/>
      <c r="X248" s="847">
        <f t="shared" si="50"/>
        <v>0</v>
      </c>
      <c r="Y248" s="76">
        <f>IF(OR(M248="",Q248="Mut+ext"),0,IF(ISERROR(W248+V248*VLOOKUP(M248,Paramétrage!$C$6:$E$29,3,0))=TRUE,X248,W248+V248*VLOOKUP(M248,Paramétrage!$C$6:$E$29,3,0)))</f>
        <v>0</v>
      </c>
      <c r="Z248" s="1458"/>
      <c r="AA248" s="1459"/>
      <c r="AB248" s="1503"/>
      <c r="AC248" s="568"/>
      <c r="AD248" s="270"/>
      <c r="AE248" s="56">
        <f>IF(G248="",0,IF(K248="",0,IF(SUMIF(G246:G257,G248,O246:O257)=0,0,IF(OR(L248="",K248="obligatoire"),AF248/SUMIF(G246:G257,G248,O246:O257),AF248/(SUMIF(G246:G257,G248,O246:O257)/L248)))))</f>
        <v>0</v>
      </c>
      <c r="AF248" s="921">
        <f t="shared" si="49"/>
        <v>0</v>
      </c>
    </row>
    <row r="249" spans="1:32" hidden="1" x14ac:dyDescent="0.25">
      <c r="A249" s="1464"/>
      <c r="B249" s="1457"/>
      <c r="C249" s="1442"/>
      <c r="D249" s="1443"/>
      <c r="E249" s="1446"/>
      <c r="F249" s="1446"/>
      <c r="G249" s="862"/>
      <c r="H249" s="861"/>
      <c r="I249" s="50"/>
      <c r="J249" s="47"/>
      <c r="K249" s="46"/>
      <c r="L249" s="266"/>
      <c r="M249" s="790"/>
      <c r="N249" s="41"/>
      <c r="O249" s="838"/>
      <c r="P249" s="835"/>
      <c r="Q249" s="271"/>
      <c r="R249" s="1501"/>
      <c r="S249" s="1459"/>
      <c r="T249" s="1502"/>
      <c r="U249" s="283">
        <f>IF(OR(P249="",M249=Paramétrage!$C$10,M249=Paramétrage!$C$13,M249=Paramétrage!$C$17,M249=Paramétrage!$C$20,M249=Paramétrage!$C$24,M249=Paramétrage!$C$27,AND(M249&lt;&gt;Paramétrage!$C$9,Q249="Mut+ext")),0,ROUNDUP(O249/P249,0))</f>
        <v>0</v>
      </c>
      <c r="V249" s="846">
        <f>IF(OR(M249="",Q249="Mut+ext"),0,IF(VLOOKUP(M249,Paramétrage!$C$6:$E$29,2,0)=0,0,IF(P249="","saisir capacité",N249*U249*VLOOKUP(M249,Paramétrage!$C$6:$E$29,2,0))))</f>
        <v>0</v>
      </c>
      <c r="W249" s="625"/>
      <c r="X249" s="847">
        <f t="shared" si="50"/>
        <v>0</v>
      </c>
      <c r="Y249" s="76">
        <f>IF(OR(M249="",Q249="Mut+ext"),0,IF(ISERROR(W249+V249*VLOOKUP(M249,Paramétrage!$C$6:$E$29,3,0))=TRUE,X249,W249+V249*VLOOKUP(M249,Paramétrage!$C$6:$E$29,3,0)))</f>
        <v>0</v>
      </c>
      <c r="Z249" s="1458"/>
      <c r="AA249" s="1459"/>
      <c r="AB249" s="1503"/>
      <c r="AC249" s="568"/>
      <c r="AD249" s="270"/>
      <c r="AE249" s="56">
        <f>IF(G249="",0,IF(K249="",0,IF(SUMIF(G246:G257,G249,O246:O257)=0,0,IF(OR(L249="",K249="obligatoire"),AF249/SUMIF(G246:G257,G249,O246:O257),AF249/(SUMIF(G246:G257,G249,O246:O257)/L249)))))</f>
        <v>0</v>
      </c>
      <c r="AF249" s="921">
        <f t="shared" si="49"/>
        <v>0</v>
      </c>
    </row>
    <row r="250" spans="1:32" hidden="1" x14ac:dyDescent="0.25">
      <c r="A250" s="1464"/>
      <c r="B250" s="1457"/>
      <c r="C250" s="1442"/>
      <c r="D250" s="1443"/>
      <c r="E250" s="1446"/>
      <c r="F250" s="1446"/>
      <c r="G250" s="557"/>
      <c r="H250" s="836"/>
      <c r="I250" s="50"/>
      <c r="J250" s="47"/>
      <c r="K250" s="46"/>
      <c r="L250" s="266"/>
      <c r="M250" s="790"/>
      <c r="N250" s="41"/>
      <c r="O250" s="838"/>
      <c r="P250" s="835"/>
      <c r="Q250" s="271"/>
      <c r="R250" s="1501"/>
      <c r="S250" s="1459"/>
      <c r="T250" s="1502"/>
      <c r="U250" s="283">
        <f>IF(OR(P250="",M250=Paramétrage!$C$10,M250=Paramétrage!$C$13,M250=Paramétrage!$C$17,M250=Paramétrage!$C$20,M250=Paramétrage!$C$24,M250=Paramétrage!$C$27,AND(M250&lt;&gt;Paramétrage!$C$9,Q250="Mut+ext")),0,ROUNDUP(O250/P250,0))</f>
        <v>0</v>
      </c>
      <c r="V250" s="846">
        <f>IF(OR(M250="",Q250="Mut+ext"),0,IF(VLOOKUP(M250,Paramétrage!$C$6:$E$29,2,0)=0,0,IF(P250="","saisir capacité",N250*U250*VLOOKUP(M250,Paramétrage!$C$6:$E$29,2,0))))</f>
        <v>0</v>
      </c>
      <c r="W250" s="625"/>
      <c r="X250" s="847">
        <f t="shared" si="50"/>
        <v>0</v>
      </c>
      <c r="Y250" s="76">
        <f>IF(OR(M250="",Q250="Mut+ext"),0,IF(ISERROR(W250+V250*VLOOKUP(M250,Paramétrage!$C$6:$E$29,3,0))=TRUE,X250,W250+V250*VLOOKUP(M250,Paramétrage!$C$6:$E$29,3,0)))</f>
        <v>0</v>
      </c>
      <c r="Z250" s="1458"/>
      <c r="AA250" s="1459"/>
      <c r="AB250" s="1503"/>
      <c r="AC250" s="568"/>
      <c r="AD250" s="270"/>
      <c r="AE250" s="56">
        <f>IF(G250="",0,IF(K250="",0,IF(SUMIF(G242:G253,G250,O242:O253)=0,0,IF(OR(L250="",K250="obligatoire"),AF250/SUMIF(G242:G253,G250,O242:O253),AF250/(SUMIF(G242:G253,G250,O242:O253)/L250)))))</f>
        <v>0</v>
      </c>
      <c r="AF250" s="921">
        <f>N250*O250</f>
        <v>0</v>
      </c>
    </row>
    <row r="251" spans="1:32" hidden="1" x14ac:dyDescent="0.25">
      <c r="A251" s="1464"/>
      <c r="B251" s="1457"/>
      <c r="C251" s="1442"/>
      <c r="D251" s="1443"/>
      <c r="E251" s="1446"/>
      <c r="F251" s="1446"/>
      <c r="G251" s="557"/>
      <c r="H251" s="836"/>
      <c r="I251" s="50"/>
      <c r="J251" s="47"/>
      <c r="K251" s="46"/>
      <c r="L251" s="266"/>
      <c r="M251" s="790"/>
      <c r="N251" s="41"/>
      <c r="O251" s="838"/>
      <c r="P251" s="835"/>
      <c r="Q251" s="271"/>
      <c r="R251" s="1501"/>
      <c r="S251" s="1459"/>
      <c r="T251" s="1502"/>
      <c r="U251" s="283">
        <f>IF(OR(P251="",M251=Paramétrage!$C$10,M251=Paramétrage!$C$13,M251=Paramétrage!$C$17,M251=Paramétrage!$C$20,M251=Paramétrage!$C$24,M251=Paramétrage!$C$27,AND(M251&lt;&gt;Paramétrage!$C$9,Q251="Mut+ext")),0,ROUNDUP(O251/P251,0))</f>
        <v>0</v>
      </c>
      <c r="V251" s="846">
        <f>IF(OR(M251="",Q251="Mut+ext"),0,IF(VLOOKUP(M251,Paramétrage!$C$6:$E$29,2,0)=0,0,IF(P251="","saisir capacité",N251*U251*VLOOKUP(M251,Paramétrage!$C$6:$E$29,2,0))))</f>
        <v>0</v>
      </c>
      <c r="W251" s="625"/>
      <c r="X251" s="847">
        <f t="shared" si="50"/>
        <v>0</v>
      </c>
      <c r="Y251" s="76">
        <f>IF(OR(M251="",Q251="Mut+ext"),0,IF(ISERROR(W251+V251*VLOOKUP(M251,Paramétrage!$C$6:$E$29,3,0))=TRUE,X251,W251+V251*VLOOKUP(M251,Paramétrage!$C$6:$E$29,3,0)))</f>
        <v>0</v>
      </c>
      <c r="Z251" s="1458"/>
      <c r="AA251" s="1459"/>
      <c r="AB251" s="1503"/>
      <c r="AC251" s="568"/>
      <c r="AD251" s="270"/>
      <c r="AE251" s="56">
        <f>IF(G251="",0,IF(K251="",0,IF(SUMIF(G242:G253,G251,O242:O253)=0,0,IF(OR(L251="",K251="obligatoire"),AF251/SUMIF(G242:G253,G251,O242:O253),AF251/(SUMIF(G242:G253,G251,O242:O253)/L251)))))</f>
        <v>0</v>
      </c>
      <c r="AF251" s="921">
        <f>N251*O251</f>
        <v>0</v>
      </c>
    </row>
    <row r="252" spans="1:32" hidden="1" x14ac:dyDescent="0.25">
      <c r="A252" s="1464"/>
      <c r="B252" s="1457"/>
      <c r="C252" s="1442"/>
      <c r="D252" s="1443"/>
      <c r="E252" s="1446"/>
      <c r="F252" s="1446"/>
      <c r="G252" s="557"/>
      <c r="H252" s="836"/>
      <c r="I252" s="50"/>
      <c r="J252" s="47"/>
      <c r="K252" s="46"/>
      <c r="L252" s="266"/>
      <c r="M252" s="790"/>
      <c r="N252" s="41"/>
      <c r="O252" s="838"/>
      <c r="P252" s="835"/>
      <c r="Q252" s="271"/>
      <c r="R252" s="1501"/>
      <c r="S252" s="1459"/>
      <c r="T252" s="1502"/>
      <c r="U252" s="283">
        <f>IF(OR(P252="",M252=Paramétrage!$C$10,M252=Paramétrage!$C$13,M252=Paramétrage!$C$17,M252=Paramétrage!$C$20,M252=Paramétrage!$C$24,M252=Paramétrage!$C$27,AND(M252&lt;&gt;Paramétrage!$C$9,Q252="Mut+ext")),0,ROUNDUP(O252/P252,0))</f>
        <v>0</v>
      </c>
      <c r="V252" s="846">
        <f>IF(OR(M252="",Q252="Mut+ext"),0,IF(VLOOKUP(M252,Paramétrage!$C$6:$E$29,2,0)=0,0,IF(P252="","saisir capacité",N252*U252*VLOOKUP(M252,Paramétrage!$C$6:$E$29,2,0))))</f>
        <v>0</v>
      </c>
      <c r="W252" s="625"/>
      <c r="X252" s="847">
        <f t="shared" si="50"/>
        <v>0</v>
      </c>
      <c r="Y252" s="76">
        <f>IF(OR(M252="",Q252="Mut+ext"),0,IF(ISERROR(W252+V252*VLOOKUP(M252,Paramétrage!$C$6:$E$29,3,0))=TRUE,X252,W252+V252*VLOOKUP(M252,Paramétrage!$C$6:$E$29,3,0)))</f>
        <v>0</v>
      </c>
      <c r="Z252" s="1458"/>
      <c r="AA252" s="1459"/>
      <c r="AB252" s="1503"/>
      <c r="AC252" s="568"/>
      <c r="AD252" s="270"/>
      <c r="AE252" s="56">
        <f>IF(G252="",0,IF(K252="",0,IF(SUMIF(G242:G253,G252,O242:O253)=0,0,IF(OR(L252="",K252="obligatoire"),AF252/SUMIF(G242:G253,G252,O242:O253),AF252/(SUMIF(G242:G253,G252,O242:O253)/L252)))))</f>
        <v>0</v>
      </c>
      <c r="AF252" s="921">
        <f>N252*O252</f>
        <v>0</v>
      </c>
    </row>
    <row r="253" spans="1:32" hidden="1" x14ac:dyDescent="0.25">
      <c r="A253" s="1464"/>
      <c r="B253" s="1457"/>
      <c r="C253" s="1442"/>
      <c r="D253" s="1443"/>
      <c r="E253" s="1446"/>
      <c r="F253" s="1446"/>
      <c r="G253" s="557"/>
      <c r="H253" s="836"/>
      <c r="I253" s="50"/>
      <c r="J253" s="47"/>
      <c r="K253" s="46"/>
      <c r="L253" s="266"/>
      <c r="M253" s="790"/>
      <c r="N253" s="42"/>
      <c r="O253" s="838"/>
      <c r="P253" s="835"/>
      <c r="Q253" s="271"/>
      <c r="R253" s="1501"/>
      <c r="S253" s="1459"/>
      <c r="T253" s="1502"/>
      <c r="U253" s="283">
        <f>IF(OR(P253="",M253=Paramétrage!$C$10,M253=Paramétrage!$C$13,M253=Paramétrage!$C$17,M253=Paramétrage!$C$20,M253=Paramétrage!$C$24,M253=Paramétrage!$C$27,AND(M253&lt;&gt;Paramétrage!$C$9,Q253="Mut+ext")),0,ROUNDUP(O253/P253,0))</f>
        <v>0</v>
      </c>
      <c r="V253" s="846">
        <f>IF(OR(M253="",Q253="Mut+ext"),0,IF(VLOOKUP(M253,Paramétrage!$C$6:$E$29,2,0)=0,0,IF(P253="","saisir capacité",N253*U253*VLOOKUP(M253,Paramétrage!$C$6:$E$29,2,0))))</f>
        <v>0</v>
      </c>
      <c r="W253" s="625"/>
      <c r="X253" s="847">
        <f t="shared" si="50"/>
        <v>0</v>
      </c>
      <c r="Y253" s="76">
        <f>IF(OR(M253="",Q253="Mut+ext"),0,IF(ISERROR(W253+V253*VLOOKUP(M253,Paramétrage!$C$6:$E$29,3,0))=TRUE,X253,W253+V253*VLOOKUP(M253,Paramétrage!$C$6:$E$29,3,0)))</f>
        <v>0</v>
      </c>
      <c r="Z253" s="1458"/>
      <c r="AA253" s="1459"/>
      <c r="AB253" s="1503"/>
      <c r="AC253" s="568"/>
      <c r="AD253" s="270"/>
      <c r="AE253" s="56">
        <f>IF(G253="",0,IF(K253="",0,IF(SUMIF(G242:G253,G253,O242:O253)=0,0,IF(OR(L253="",K253="obligatoire"),AF253/SUMIF(G242:G253,G253,O242:O253),AF253/(SUMIF(G242:G253,G253,O242:O253)/L253)))))</f>
        <v>0</v>
      </c>
      <c r="AF253" s="921">
        <f>N253*O253</f>
        <v>0</v>
      </c>
    </row>
    <row r="254" spans="1:32" hidden="1" x14ac:dyDescent="0.25">
      <c r="A254" s="1464"/>
      <c r="B254" s="1457"/>
      <c r="C254" s="1442"/>
      <c r="D254" s="1443"/>
      <c r="E254" s="1446"/>
      <c r="F254" s="1446"/>
      <c r="G254" s="557"/>
      <c r="H254" s="836"/>
      <c r="I254" s="50"/>
      <c r="J254" s="47"/>
      <c r="K254" s="46"/>
      <c r="L254" s="266"/>
      <c r="M254" s="790"/>
      <c r="N254" s="41"/>
      <c r="O254" s="838"/>
      <c r="P254" s="835"/>
      <c r="Q254" s="271"/>
      <c r="R254" s="1501"/>
      <c r="S254" s="1459"/>
      <c r="T254" s="1502"/>
      <c r="U254" s="283">
        <f>IF(OR(P254="",M254=Paramétrage!$C$10,M254=Paramétrage!$C$13,M254=Paramétrage!$C$17,M254=Paramétrage!$C$20,M254=Paramétrage!$C$24,M254=Paramétrage!$C$27,AND(M254&lt;&gt;Paramétrage!$C$9,Q254="Mut+ext")),0,ROUNDUP(O254/P254,0))</f>
        <v>0</v>
      </c>
      <c r="V254" s="846">
        <f>IF(OR(M254="",Q254="Mut+ext"),0,IF(VLOOKUP(M254,Paramétrage!$C$6:$E$29,2,0)=0,0,IF(P254="","saisir capacité",N254*U254*VLOOKUP(M254,Paramétrage!$C$6:$E$29,2,0))))</f>
        <v>0</v>
      </c>
      <c r="W254" s="625"/>
      <c r="X254" s="847">
        <f t="shared" si="50"/>
        <v>0</v>
      </c>
      <c r="Y254" s="76">
        <f>IF(OR(M254="",Q254="Mut+ext"),0,IF(ISERROR(W254+V254*VLOOKUP(M254,Paramétrage!$C$6:$E$29,3,0))=TRUE,X254,W254+V254*VLOOKUP(M254,Paramétrage!$C$6:$E$29,3,0)))</f>
        <v>0</v>
      </c>
      <c r="Z254" s="1458"/>
      <c r="AA254" s="1459"/>
      <c r="AB254" s="1503"/>
      <c r="AC254" s="568"/>
      <c r="AD254" s="270"/>
      <c r="AE254" s="56">
        <f>IF(G254="",0,IF(K254="",0,IF(SUMIF(G246:G257,G254,O246:O257)=0,0,IF(OR(L254="",K254="obligatoire"),AF254/SUMIF(G246:G257,G254,O246:O257),AF254/(SUMIF(G246:G257,G254,O246:O257)/L254)))))</f>
        <v>0</v>
      </c>
      <c r="AF254" s="921">
        <f t="shared" si="49"/>
        <v>0</v>
      </c>
    </row>
    <row r="255" spans="1:32" hidden="1" x14ac:dyDescent="0.25">
      <c r="A255" s="1464"/>
      <c r="B255" s="1457"/>
      <c r="C255" s="1442"/>
      <c r="D255" s="1443"/>
      <c r="E255" s="1446"/>
      <c r="F255" s="1446"/>
      <c r="G255" s="557"/>
      <c r="H255" s="836"/>
      <c r="I255" s="50"/>
      <c r="J255" s="47"/>
      <c r="K255" s="46"/>
      <c r="L255" s="266"/>
      <c r="M255" s="790"/>
      <c r="N255" s="41"/>
      <c r="O255" s="838"/>
      <c r="P255" s="835"/>
      <c r="Q255" s="271"/>
      <c r="R255" s="1501"/>
      <c r="S255" s="1459"/>
      <c r="T255" s="1502"/>
      <c r="U255" s="283">
        <f>IF(OR(P255="",M255=Paramétrage!$C$10,M255=Paramétrage!$C$13,M255=Paramétrage!$C$17,M255=Paramétrage!$C$20,M255=Paramétrage!$C$24,M255=Paramétrage!$C$27,AND(M255&lt;&gt;Paramétrage!$C$9,Q255="Mut+ext")),0,ROUNDUP(O255/P255,0))</f>
        <v>0</v>
      </c>
      <c r="V255" s="846">
        <f>IF(OR(M255="",Q255="Mut+ext"),0,IF(VLOOKUP(M255,Paramétrage!$C$6:$E$29,2,0)=0,0,IF(P255="","saisir capacité",N255*U255*VLOOKUP(M255,Paramétrage!$C$6:$E$29,2,0))))</f>
        <v>0</v>
      </c>
      <c r="W255" s="625"/>
      <c r="X255" s="847">
        <f t="shared" si="50"/>
        <v>0</v>
      </c>
      <c r="Y255" s="76">
        <f>IF(OR(M255="",Q255="Mut+ext"),0,IF(ISERROR(W255+V255*VLOOKUP(M255,Paramétrage!$C$6:$E$29,3,0))=TRUE,X255,W255+V255*VLOOKUP(M255,Paramétrage!$C$6:$E$29,3,0)))</f>
        <v>0</v>
      </c>
      <c r="Z255" s="1458"/>
      <c r="AA255" s="1459"/>
      <c r="AB255" s="1503"/>
      <c r="AC255" s="568"/>
      <c r="AD255" s="270"/>
      <c r="AE255" s="56">
        <f>IF(G255="",0,IF(K255="",0,IF(SUMIF(G246:G257,G255,O246:O257)=0,0,IF(OR(L255="",K255="obligatoire"),AF255/SUMIF(G246:G257,G255,O246:O257),AF255/(SUMIF(G246:G257,G255,O246:O257)/L255)))))</f>
        <v>0</v>
      </c>
      <c r="AF255" s="921">
        <f t="shared" si="49"/>
        <v>0</v>
      </c>
    </row>
    <row r="256" spans="1:32" hidden="1" x14ac:dyDescent="0.25">
      <c r="A256" s="1464"/>
      <c r="B256" s="1457"/>
      <c r="C256" s="1442"/>
      <c r="D256" s="1443"/>
      <c r="E256" s="1446"/>
      <c r="F256" s="1446"/>
      <c r="G256" s="557"/>
      <c r="H256" s="836"/>
      <c r="I256" s="50"/>
      <c r="J256" s="47"/>
      <c r="K256" s="46"/>
      <c r="L256" s="266"/>
      <c r="M256" s="790"/>
      <c r="N256" s="41"/>
      <c r="O256" s="838"/>
      <c r="P256" s="835"/>
      <c r="Q256" s="271"/>
      <c r="R256" s="1501"/>
      <c r="S256" s="1459"/>
      <c r="T256" s="1502"/>
      <c r="U256" s="283">
        <f>IF(OR(P256="",M256=Paramétrage!$C$10,M256=Paramétrage!$C$13,M256=Paramétrage!$C$17,M256=Paramétrage!$C$20,M256=Paramétrage!$C$24,M256=Paramétrage!$C$27,AND(M256&lt;&gt;Paramétrage!$C$9,Q256="Mut+ext")),0,ROUNDUP(O256/P256,0))</f>
        <v>0</v>
      </c>
      <c r="V256" s="846">
        <f>IF(OR(M256="",Q256="Mut+ext"),0,IF(VLOOKUP(M256,Paramétrage!$C$6:$E$29,2,0)=0,0,IF(P256="","saisir capacité",N256*U256*VLOOKUP(M256,Paramétrage!$C$6:$E$29,2,0))))</f>
        <v>0</v>
      </c>
      <c r="W256" s="625"/>
      <c r="X256" s="847">
        <f t="shared" si="50"/>
        <v>0</v>
      </c>
      <c r="Y256" s="76">
        <f>IF(OR(M256="",Q256="Mut+ext"),0,IF(ISERROR(W256+V256*VLOOKUP(M256,Paramétrage!$C$6:$E$29,3,0))=TRUE,X256,W256+V256*VLOOKUP(M256,Paramétrage!$C$6:$E$29,3,0)))</f>
        <v>0</v>
      </c>
      <c r="Z256" s="1458"/>
      <c r="AA256" s="1459"/>
      <c r="AB256" s="1503"/>
      <c r="AC256" s="568"/>
      <c r="AD256" s="270"/>
      <c r="AE256" s="56">
        <f>IF(G256="",0,IF(K256="",0,IF(SUMIF(G246:G257,G256,O246:O257)=0,0,IF(OR(L256="",K256="obligatoire"),AF256/SUMIF(G246:G257,G256,O246:O257),AF256/(SUMIF(G246:G257,G256,O246:O257)/L256)))))</f>
        <v>0</v>
      </c>
      <c r="AF256" s="921">
        <f t="shared" si="49"/>
        <v>0</v>
      </c>
    </row>
    <row r="257" spans="1:32" hidden="1" x14ac:dyDescent="0.25">
      <c r="A257" s="1464"/>
      <c r="B257" s="1457"/>
      <c r="C257" s="1444"/>
      <c r="D257" s="1445"/>
      <c r="E257" s="1447"/>
      <c r="F257" s="1447"/>
      <c r="G257" s="557"/>
      <c r="H257" s="836"/>
      <c r="I257" s="50"/>
      <c r="J257" s="47"/>
      <c r="K257" s="46"/>
      <c r="L257" s="266"/>
      <c r="M257" s="790"/>
      <c r="N257" s="42"/>
      <c r="O257" s="838"/>
      <c r="P257" s="835"/>
      <c r="Q257" s="271"/>
      <c r="R257" s="1501"/>
      <c r="S257" s="1459"/>
      <c r="T257" s="1502"/>
      <c r="U257" s="283">
        <f>IF(OR(P257="",M257=Paramétrage!$C$10,M257=Paramétrage!$C$13,M257=Paramétrage!$C$17,M257=Paramétrage!$C$20,M257=Paramétrage!$C$24,M257=Paramétrage!$C$27,AND(M257&lt;&gt;Paramétrage!$C$9,Q257="Mut+ext")),0,ROUNDUP(O257/P257,0))</f>
        <v>0</v>
      </c>
      <c r="V257" s="846">
        <f>IF(OR(M257="",Q257="Mut+ext"),0,IF(VLOOKUP(M257,Paramétrage!$C$6:$E$29,2,0)=0,0,IF(P257="","saisir capacité",N257*U257*VLOOKUP(M257,Paramétrage!$C$6:$E$29,2,0))))</f>
        <v>0</v>
      </c>
      <c r="W257" s="625"/>
      <c r="X257" s="847">
        <f t="shared" si="50"/>
        <v>0</v>
      </c>
      <c r="Y257" s="76">
        <f>IF(OR(M257="",Q257="Mut+ext"),0,IF(ISERROR(W257+V257*VLOOKUP(M257,Paramétrage!$C$6:$E$29,3,0))=TRUE,X257,W257+V257*VLOOKUP(M257,Paramétrage!$C$6:$E$29,3,0)))</f>
        <v>0</v>
      </c>
      <c r="Z257" s="1458"/>
      <c r="AA257" s="1459"/>
      <c r="AB257" s="1503"/>
      <c r="AC257" s="568"/>
      <c r="AD257" s="270"/>
      <c r="AE257" s="56">
        <f>IF(G257="",0,IF(K257="",0,IF(SUMIF(G246:G257,G257,O246:O257)=0,0,IF(OR(L257="",K257="obligatoire"),AF257/SUMIF(G246:G257,G257,O246:O257),AF257/(SUMIF(G246:G257,G257,O246:O257)/L257)))))</f>
        <v>0</v>
      </c>
      <c r="AF257" s="921">
        <f t="shared" si="49"/>
        <v>0</v>
      </c>
    </row>
    <row r="258" spans="1:32" hidden="1" x14ac:dyDescent="0.25">
      <c r="A258" s="1464"/>
      <c r="B258" s="1457"/>
      <c r="C258" s="1000"/>
      <c r="D258" s="867"/>
      <c r="E258" s="1001"/>
      <c r="F258" s="867"/>
      <c r="G258" s="867"/>
      <c r="H258" s="868"/>
      <c r="I258" s="125"/>
      <c r="J258" s="120"/>
      <c r="K258" s="65"/>
      <c r="L258" s="285"/>
      <c r="M258" s="849"/>
      <c r="N258" s="68">
        <f>AE258</f>
        <v>0</v>
      </c>
      <c r="O258" s="869"/>
      <c r="P258" s="869"/>
      <c r="Q258" s="286"/>
      <c r="R258" s="287"/>
      <c r="S258" s="287"/>
      <c r="T258" s="288"/>
      <c r="U258" s="460">
        <f>IF(OR(P258="",M258=Paramétrage!$C$10,M258=Paramétrage!$C$13,M258=Paramétrage!$C$17,M258=Paramétrage!$C$20,M258=Paramétrage!$C$24,M258=Paramétrage!$C$27,AND(M258&lt;&gt;Paramétrage!$C$9,Q258="Mut+ext")),0,ROUNDUP(O258/P258,0))</f>
        <v>0</v>
      </c>
      <c r="V258" s="848">
        <f>IF(OR(M258="",Q258="Mut+ext"),0,IF(VLOOKUP(M258,Paramétrage!$C$6:$E$29,2,0)=0,0,IF(P258="","saisir capacité",N258*U258*VLOOKUP(M258,Paramétrage!$C$6:$E$29,2,0))))</f>
        <v>0</v>
      </c>
      <c r="W258" s="849"/>
      <c r="X258" s="850">
        <f t="shared" si="50"/>
        <v>0</v>
      </c>
      <c r="Y258" s="72">
        <f>IF(OR(M258="",Q258="Mut+ext"),0,IF(ISERROR(W258+V258*VLOOKUP(M258,Paramétrage!$C$6:$E$29,3,0))=TRUE,X258,W258+V258*VLOOKUP(M258,Paramétrage!$C$6:$E$29,3,0)))</f>
        <v>0</v>
      </c>
      <c r="Z258" s="290"/>
      <c r="AA258" s="291"/>
      <c r="AB258" s="292"/>
      <c r="AC258" s="569"/>
      <c r="AD258" s="294"/>
      <c r="AE258" s="118">
        <f>SUM(AE246:AE257)</f>
        <v>0</v>
      </c>
      <c r="AF258" s="119">
        <f>SUM(AF246:AF257)</f>
        <v>0</v>
      </c>
    </row>
    <row r="259" spans="1:32" hidden="1" x14ac:dyDescent="0.25">
      <c r="A259" s="1464"/>
      <c r="B259" s="1457" t="s">
        <v>197</v>
      </c>
      <c r="C259" s="1440"/>
      <c r="D259" s="1441"/>
      <c r="E259" s="1446"/>
      <c r="F259" s="1446"/>
      <c r="G259" s="987" t="s">
        <v>198</v>
      </c>
      <c r="H259" s="604"/>
      <c r="I259" s="50"/>
      <c r="J259" s="47"/>
      <c r="K259" s="46"/>
      <c r="L259" s="266"/>
      <c r="M259" s="790"/>
      <c r="N259" s="41"/>
      <c r="O259" s="838"/>
      <c r="P259" s="835"/>
      <c r="Q259" s="267"/>
      <c r="R259" s="1501"/>
      <c r="S259" s="1459"/>
      <c r="T259" s="1502"/>
      <c r="U259" s="459"/>
      <c r="V259" s="846">
        <f>SUM(V247:V258)</f>
        <v>0</v>
      </c>
      <c r="W259" s="625">
        <f>SUM(W247:W258)</f>
        <v>0</v>
      </c>
      <c r="X259" s="847">
        <f>SUM(X247:X258)</f>
        <v>0</v>
      </c>
      <c r="Y259" s="76">
        <f>SUM(Y247:Y258)</f>
        <v>0</v>
      </c>
      <c r="Z259" s="1458"/>
      <c r="AA259" s="1459"/>
      <c r="AB259" s="1503"/>
      <c r="AC259" s="568"/>
      <c r="AD259" s="284"/>
      <c r="AE259" s="56">
        <f>IF(G259="",0,IF(K259="",0,IF(SUMIF(G259:G270,G259,O259:O270)=0,0,IF(OR(L259="",K259="obligatoire"),AF259/SUMIF(G259:G270,G259,O259:O270),AF259/(SUMIF(G259:G270,G259,O259:O270)/L259)))))</f>
        <v>0</v>
      </c>
      <c r="AF259" s="916">
        <f>N259*O259</f>
        <v>0</v>
      </c>
    </row>
    <row r="260" spans="1:32" hidden="1" x14ac:dyDescent="0.25">
      <c r="A260" s="1464"/>
      <c r="B260" s="1457"/>
      <c r="C260" s="1442"/>
      <c r="D260" s="1443"/>
      <c r="E260" s="1446"/>
      <c r="F260" s="1446"/>
      <c r="G260" s="557"/>
      <c r="H260" s="861"/>
      <c r="I260" s="50"/>
      <c r="J260" s="47"/>
      <c r="K260" s="46"/>
      <c r="L260" s="266"/>
      <c r="M260" s="790"/>
      <c r="N260" s="41"/>
      <c r="O260" s="838"/>
      <c r="P260" s="835"/>
      <c r="Q260" s="271"/>
      <c r="R260" s="1501"/>
      <c r="S260" s="1459"/>
      <c r="T260" s="1502"/>
      <c r="U260" s="283">
        <f>IF(OR(P260="",M260=Paramétrage!$C$10,M260=Paramétrage!$C$13,M260=Paramétrage!$C$17,M260=Paramétrage!$C$20,M260=Paramétrage!$C$24,M260=Paramétrage!$C$27,AND(M260&lt;&gt;Paramétrage!$C$9,Q260="Mut+ext")),0,ROUNDUP(O260/P260,0))</f>
        <v>0</v>
      </c>
      <c r="V260" s="846">
        <f>IF(OR(M260="",Q260="Mut+ext"),0,IF(VLOOKUP(M260,Paramétrage!$C$6:$E$29,2,0)=0,0,IF(P260="","saisir capacité",N260*U260*VLOOKUP(M260,Paramétrage!$C$6:$E$29,2,0))))</f>
        <v>0</v>
      </c>
      <c r="W260" s="625"/>
      <c r="X260" s="847">
        <f t="shared" ref="X260:X271" si="51">IF(OR(M260="",Q260="Mut+ext"),0,IF(ISERROR(V260+W260)=TRUE,V260,V260+W260))</f>
        <v>0</v>
      </c>
      <c r="Y260" s="76">
        <f>IF(OR(M260="",Q260="Mut+ext"),0,IF(ISERROR(W260+V260*VLOOKUP(M260,Paramétrage!$C$6:$E$29,3,0))=TRUE,X260,W260+V260*VLOOKUP(M260,Paramétrage!$C$6:$E$29,3,0)))</f>
        <v>0</v>
      </c>
      <c r="Z260" s="1458"/>
      <c r="AA260" s="1459"/>
      <c r="AB260" s="1503"/>
      <c r="AC260" s="568"/>
      <c r="AD260" s="270"/>
      <c r="AE260" s="56">
        <f>IF(G260="",0,IF(K260="",0,IF(SUMIF(G259:G270,G260,O259:O270)=0,0,IF(OR(L260="",K260="obligatoire"),AF260/SUMIF(G259:G270,G260,O259:O270),AF260/(SUMIF(G259:G270,G260,O259:O270)/L260)))))</f>
        <v>0</v>
      </c>
      <c r="AF260" s="921">
        <f>N260*O260</f>
        <v>0</v>
      </c>
    </row>
    <row r="261" spans="1:32" hidden="1" x14ac:dyDescent="0.25">
      <c r="A261" s="1464"/>
      <c r="B261" s="1457"/>
      <c r="C261" s="1442"/>
      <c r="D261" s="1443"/>
      <c r="E261" s="1446"/>
      <c r="F261" s="1446"/>
      <c r="G261" s="557"/>
      <c r="H261" s="861"/>
      <c r="I261" s="50"/>
      <c r="J261" s="47"/>
      <c r="K261" s="46"/>
      <c r="L261" s="266"/>
      <c r="M261" s="790"/>
      <c r="N261" s="41"/>
      <c r="O261" s="838"/>
      <c r="P261" s="835"/>
      <c r="Q261" s="271"/>
      <c r="R261" s="1501"/>
      <c r="S261" s="1459"/>
      <c r="T261" s="1502"/>
      <c r="U261" s="283">
        <f>IF(OR(P261="",M261=Paramétrage!$C$10,M261=Paramétrage!$C$13,M261=Paramétrage!$C$17,M261=Paramétrage!$C$20,M261=Paramétrage!$C$24,M261=Paramétrage!$C$27,AND(M261&lt;&gt;Paramétrage!$C$9,Q261="Mut+ext")),0,ROUNDUP(O261/P261,0))</f>
        <v>0</v>
      </c>
      <c r="V261" s="846">
        <f>IF(OR(M261="",Q261="Mut+ext"),0,IF(VLOOKUP(M261,Paramétrage!$C$6:$E$29,2,0)=0,0,IF(P261="","saisir capacité",N261*U261*VLOOKUP(M261,Paramétrage!$C$6:$E$29,2,0))))</f>
        <v>0</v>
      </c>
      <c r="W261" s="625"/>
      <c r="X261" s="847">
        <f t="shared" si="51"/>
        <v>0</v>
      </c>
      <c r="Y261" s="76">
        <f>IF(OR(M261="",Q261="Mut+ext"),0,IF(ISERROR(W261+V261*VLOOKUP(M261,Paramétrage!$C$6:$E$29,3,0))=TRUE,X261,W261+V261*VLOOKUP(M261,Paramétrage!$C$6:$E$29,3,0)))</f>
        <v>0</v>
      </c>
      <c r="Z261" s="1458"/>
      <c r="AA261" s="1459"/>
      <c r="AB261" s="1503"/>
      <c r="AC261" s="568"/>
      <c r="AD261" s="270"/>
      <c r="AE261" s="56">
        <f>IF(G261="",0,IF(K261="",0,IF(SUMIF(G259:G270,G261,O259:O270)=0,0,IF(OR(L261="",K261="obligatoire"),AF261/SUMIF(G259:G270,G261,O259:O270),AF261/(SUMIF(G259:G270,G261,O259:O270)/L261)))))</f>
        <v>0</v>
      </c>
      <c r="AF261" s="921">
        <f>N261*O261</f>
        <v>0</v>
      </c>
    </row>
    <row r="262" spans="1:32" hidden="1" x14ac:dyDescent="0.25">
      <c r="A262" s="1464"/>
      <c r="B262" s="1457"/>
      <c r="C262" s="1442"/>
      <c r="D262" s="1443"/>
      <c r="E262" s="1446"/>
      <c r="F262" s="1446"/>
      <c r="G262" s="862"/>
      <c r="H262" s="861"/>
      <c r="I262" s="50"/>
      <c r="J262" s="47"/>
      <c r="K262" s="46"/>
      <c r="L262" s="266"/>
      <c r="M262" s="790"/>
      <c r="N262" s="41"/>
      <c r="O262" s="838"/>
      <c r="P262" s="835"/>
      <c r="Q262" s="271"/>
      <c r="R262" s="1501"/>
      <c r="S262" s="1459"/>
      <c r="T262" s="1502"/>
      <c r="U262" s="283">
        <f>IF(OR(P262="",M262=Paramétrage!$C$10,M262=Paramétrage!$C$13,M262=Paramétrage!$C$17,M262=Paramétrage!$C$20,M262=Paramétrage!$C$24,M262=Paramétrage!$C$27,AND(M262&lt;&gt;Paramétrage!$C$9,Q262="Mut+ext")),0,ROUNDUP(O262/P262,0))</f>
        <v>0</v>
      </c>
      <c r="V262" s="846">
        <f>IF(OR(M262="",Q262="Mut+ext"),0,IF(VLOOKUP(M262,Paramétrage!$C$6:$E$29,2,0)=0,0,IF(P262="","saisir capacité",N262*U262*VLOOKUP(M262,Paramétrage!$C$6:$E$29,2,0))))</f>
        <v>0</v>
      </c>
      <c r="W262" s="625"/>
      <c r="X262" s="847">
        <f t="shared" si="51"/>
        <v>0</v>
      </c>
      <c r="Y262" s="76">
        <f>IF(OR(M262="",Q262="Mut+ext"),0,IF(ISERROR(W262+V262*VLOOKUP(M262,Paramétrage!$C$6:$E$29,3,0))=TRUE,X262,W262+V262*VLOOKUP(M262,Paramétrage!$C$6:$E$29,3,0)))</f>
        <v>0</v>
      </c>
      <c r="Z262" s="1458"/>
      <c r="AA262" s="1459"/>
      <c r="AB262" s="1503"/>
      <c r="AC262" s="568"/>
      <c r="AD262" s="270"/>
      <c r="AE262" s="56">
        <v>0</v>
      </c>
      <c r="AF262" s="921">
        <v>0</v>
      </c>
    </row>
    <row r="263" spans="1:32" hidden="1" x14ac:dyDescent="0.25">
      <c r="A263" s="1464"/>
      <c r="B263" s="1457"/>
      <c r="C263" s="1442"/>
      <c r="D263" s="1443"/>
      <c r="E263" s="1446"/>
      <c r="F263" s="1446"/>
      <c r="G263" s="557"/>
      <c r="H263" s="836"/>
      <c r="I263" s="50"/>
      <c r="J263" s="47"/>
      <c r="K263" s="46"/>
      <c r="L263" s="266"/>
      <c r="M263" s="790"/>
      <c r="N263" s="41"/>
      <c r="O263" s="838"/>
      <c r="P263" s="835"/>
      <c r="Q263" s="271"/>
      <c r="R263" s="1501"/>
      <c r="S263" s="1459"/>
      <c r="T263" s="1502"/>
      <c r="U263" s="283">
        <v>0</v>
      </c>
      <c r="V263" s="846">
        <v>0</v>
      </c>
      <c r="W263" s="625"/>
      <c r="X263" s="847">
        <v>0</v>
      </c>
      <c r="Y263" s="76">
        <v>0</v>
      </c>
      <c r="Z263" s="1458"/>
      <c r="AA263" s="1459"/>
      <c r="AB263" s="1503"/>
      <c r="AC263" s="568"/>
      <c r="AD263" s="270"/>
      <c r="AE263" s="56">
        <v>0</v>
      </c>
      <c r="AF263" s="921">
        <v>0</v>
      </c>
    </row>
    <row r="264" spans="1:32" hidden="1" x14ac:dyDescent="0.25">
      <c r="A264" s="1464"/>
      <c r="B264" s="1457"/>
      <c r="C264" s="1442"/>
      <c r="D264" s="1443"/>
      <c r="E264" s="1446"/>
      <c r="F264" s="1446"/>
      <c r="G264" s="557"/>
      <c r="H264" s="836"/>
      <c r="I264" s="50"/>
      <c r="J264" s="47"/>
      <c r="K264" s="46"/>
      <c r="L264" s="266"/>
      <c r="M264" s="790"/>
      <c r="N264" s="41"/>
      <c r="O264" s="838"/>
      <c r="P264" s="835"/>
      <c r="Q264" s="271"/>
      <c r="R264" s="1501"/>
      <c r="S264" s="1459"/>
      <c r="T264" s="1502"/>
      <c r="U264" s="283">
        <v>0</v>
      </c>
      <c r="V264" s="846">
        <v>0</v>
      </c>
      <c r="W264" s="625"/>
      <c r="X264" s="847">
        <v>0</v>
      </c>
      <c r="Y264" s="76">
        <v>0</v>
      </c>
      <c r="Z264" s="1458"/>
      <c r="AA264" s="1459"/>
      <c r="AB264" s="1503"/>
      <c r="AC264" s="568"/>
      <c r="AD264" s="270"/>
      <c r="AE264" s="56">
        <v>0</v>
      </c>
      <c r="AF264" s="921">
        <v>0</v>
      </c>
    </row>
    <row r="265" spans="1:32" hidden="1" x14ac:dyDescent="0.25">
      <c r="A265" s="1464"/>
      <c r="B265" s="1457"/>
      <c r="C265" s="1442"/>
      <c r="D265" s="1443"/>
      <c r="E265" s="1446"/>
      <c r="F265" s="1446"/>
      <c r="G265" s="557"/>
      <c r="H265" s="836"/>
      <c r="I265" s="50"/>
      <c r="J265" s="47"/>
      <c r="K265" s="46"/>
      <c r="L265" s="266"/>
      <c r="M265" s="790"/>
      <c r="N265" s="41"/>
      <c r="O265" s="838"/>
      <c r="P265" s="835"/>
      <c r="Q265" s="271"/>
      <c r="R265" s="1501"/>
      <c r="S265" s="1459"/>
      <c r="T265" s="1502"/>
      <c r="U265" s="283">
        <v>0</v>
      </c>
      <c r="V265" s="846">
        <v>0</v>
      </c>
      <c r="W265" s="625"/>
      <c r="X265" s="847">
        <v>0</v>
      </c>
      <c r="Y265" s="76">
        <v>0</v>
      </c>
      <c r="Z265" s="1458"/>
      <c r="AA265" s="1459"/>
      <c r="AB265" s="1503"/>
      <c r="AC265" s="568"/>
      <c r="AD265" s="270"/>
      <c r="AE265" s="56">
        <v>0</v>
      </c>
      <c r="AF265" s="921">
        <v>0</v>
      </c>
    </row>
    <row r="266" spans="1:32" hidden="1" x14ac:dyDescent="0.25">
      <c r="A266" s="1464"/>
      <c r="B266" s="1457"/>
      <c r="C266" s="1442"/>
      <c r="D266" s="1443"/>
      <c r="E266" s="1446"/>
      <c r="F266" s="1446"/>
      <c r="G266" s="862"/>
      <c r="H266" s="836"/>
      <c r="I266" s="50"/>
      <c r="J266" s="47"/>
      <c r="K266" s="46"/>
      <c r="L266" s="266"/>
      <c r="M266" s="790"/>
      <c r="N266" s="41"/>
      <c r="O266" s="838"/>
      <c r="P266" s="835"/>
      <c r="Q266" s="271"/>
      <c r="R266" s="1501"/>
      <c r="S266" s="1459"/>
      <c r="T266" s="1502"/>
      <c r="U266" s="283">
        <v>0</v>
      </c>
      <c r="V266" s="846">
        <v>0</v>
      </c>
      <c r="W266" s="625"/>
      <c r="X266" s="847">
        <v>0</v>
      </c>
      <c r="Y266" s="76">
        <v>0</v>
      </c>
      <c r="Z266" s="1458"/>
      <c r="AA266" s="1459"/>
      <c r="AB266" s="1503"/>
      <c r="AC266" s="568"/>
      <c r="AD266" s="270"/>
      <c r="AE266" s="56">
        <v>0</v>
      </c>
      <c r="AF266" s="921">
        <v>0</v>
      </c>
    </row>
    <row r="267" spans="1:32" hidden="1" x14ac:dyDescent="0.25">
      <c r="A267" s="1464"/>
      <c r="B267" s="1457"/>
      <c r="C267" s="1442"/>
      <c r="D267" s="1443"/>
      <c r="E267" s="1446"/>
      <c r="F267" s="1446"/>
      <c r="G267" s="557"/>
      <c r="H267" s="836"/>
      <c r="I267" s="50"/>
      <c r="J267" s="47"/>
      <c r="K267" s="46"/>
      <c r="L267" s="266"/>
      <c r="M267" s="790"/>
      <c r="N267" s="41"/>
      <c r="O267" s="838"/>
      <c r="P267" s="835"/>
      <c r="Q267" s="271"/>
      <c r="R267" s="1501"/>
      <c r="S267" s="1459"/>
      <c r="T267" s="1502"/>
      <c r="U267" s="283">
        <v>0</v>
      </c>
      <c r="V267" s="846">
        <v>0</v>
      </c>
      <c r="W267" s="625"/>
      <c r="X267" s="847">
        <v>0</v>
      </c>
      <c r="Y267" s="76">
        <v>0</v>
      </c>
      <c r="Z267" s="1458"/>
      <c r="AA267" s="1459"/>
      <c r="AB267" s="1503"/>
      <c r="AC267" s="568"/>
      <c r="AD267" s="270"/>
      <c r="AE267" s="56">
        <v>0</v>
      </c>
      <c r="AF267" s="921">
        <v>0</v>
      </c>
    </row>
    <row r="268" spans="1:32" hidden="1" x14ac:dyDescent="0.25">
      <c r="A268" s="1464"/>
      <c r="B268" s="1457"/>
      <c r="C268" s="1442"/>
      <c r="D268" s="1443"/>
      <c r="E268" s="1446"/>
      <c r="F268" s="1446"/>
      <c r="G268" s="557"/>
      <c r="H268" s="836"/>
      <c r="I268" s="50"/>
      <c r="J268" s="47"/>
      <c r="K268" s="46"/>
      <c r="L268" s="266"/>
      <c r="M268" s="790"/>
      <c r="N268" s="41"/>
      <c r="O268" s="838"/>
      <c r="P268" s="835"/>
      <c r="Q268" s="271"/>
      <c r="R268" s="1501"/>
      <c r="S268" s="1459"/>
      <c r="T268" s="1502"/>
      <c r="U268" s="283">
        <v>0</v>
      </c>
      <c r="V268" s="846">
        <v>0</v>
      </c>
      <c r="W268" s="625"/>
      <c r="X268" s="847">
        <v>0</v>
      </c>
      <c r="Y268" s="76">
        <v>0</v>
      </c>
      <c r="Z268" s="1458"/>
      <c r="AA268" s="1459"/>
      <c r="AB268" s="1503"/>
      <c r="AC268" s="568"/>
      <c r="AD268" s="270"/>
      <c r="AE268" s="56">
        <v>0</v>
      </c>
      <c r="AF268" s="921">
        <v>0</v>
      </c>
    </row>
    <row r="269" spans="1:32" hidden="1" x14ac:dyDescent="0.25">
      <c r="A269" s="1464"/>
      <c r="B269" s="1457"/>
      <c r="C269" s="1442"/>
      <c r="D269" s="1443"/>
      <c r="E269" s="1446"/>
      <c r="F269" s="1446"/>
      <c r="G269" s="557"/>
      <c r="H269" s="836"/>
      <c r="I269" s="50"/>
      <c r="J269" s="47"/>
      <c r="K269" s="46"/>
      <c r="L269" s="266"/>
      <c r="M269" s="790"/>
      <c r="N269" s="41"/>
      <c r="O269" s="838"/>
      <c r="P269" s="835"/>
      <c r="Q269" s="271"/>
      <c r="R269" s="1501"/>
      <c r="S269" s="1459"/>
      <c r="T269" s="1502"/>
      <c r="U269" s="283">
        <v>0</v>
      </c>
      <c r="V269" s="846">
        <v>0</v>
      </c>
      <c r="W269" s="625"/>
      <c r="X269" s="847">
        <v>0</v>
      </c>
      <c r="Y269" s="76">
        <v>0</v>
      </c>
      <c r="Z269" s="1458"/>
      <c r="AA269" s="1459"/>
      <c r="AB269" s="1503"/>
      <c r="AC269" s="568"/>
      <c r="AD269" s="270"/>
      <c r="AE269" s="56">
        <v>0</v>
      </c>
      <c r="AF269" s="921">
        <v>0</v>
      </c>
    </row>
    <row r="270" spans="1:32" hidden="1" x14ac:dyDescent="0.25">
      <c r="A270" s="1464"/>
      <c r="B270" s="1457"/>
      <c r="C270" s="1444"/>
      <c r="D270" s="1445"/>
      <c r="E270" s="1447"/>
      <c r="F270" s="1447"/>
      <c r="G270" s="557"/>
      <c r="H270" s="836"/>
      <c r="I270" s="50"/>
      <c r="J270" s="47"/>
      <c r="K270" s="46"/>
      <c r="L270" s="266"/>
      <c r="M270" s="790"/>
      <c r="N270" s="42"/>
      <c r="O270" s="838"/>
      <c r="P270" s="835"/>
      <c r="Q270" s="271"/>
      <c r="R270" s="1501"/>
      <c r="S270" s="1459"/>
      <c r="T270" s="1502"/>
      <c r="U270" s="283">
        <v>0</v>
      </c>
      <c r="V270" s="846">
        <v>0</v>
      </c>
      <c r="W270" s="625"/>
      <c r="X270" s="847">
        <v>0</v>
      </c>
      <c r="Y270" s="76">
        <v>0</v>
      </c>
      <c r="Z270" s="1458"/>
      <c r="AA270" s="1459"/>
      <c r="AB270" s="1503"/>
      <c r="AC270" s="568"/>
      <c r="AD270" s="270"/>
      <c r="AE270" s="56">
        <f>IF(G270="",0,IF(K270="",0,IF(SUMIF(G259:G270,G270,O259:O270)=0,0,IF(OR(L270="",K270="obligatoire"),AF270/SUMIF(G259:G270,G270,O259:O270),AF270/(SUMIF(G259:G270,G270,O259:O270)/L270)))))</f>
        <v>0</v>
      </c>
      <c r="AF270" s="921">
        <f>N270*O270</f>
        <v>0</v>
      </c>
    </row>
    <row r="271" spans="1:32" ht="16.2" hidden="1" thickBot="1" x14ac:dyDescent="0.3">
      <c r="A271" s="1464"/>
      <c r="B271" s="1457"/>
      <c r="C271" s="1000"/>
      <c r="D271" s="867"/>
      <c r="E271" s="1001"/>
      <c r="F271" s="867"/>
      <c r="G271" s="867"/>
      <c r="H271" s="868"/>
      <c r="I271" s="125"/>
      <c r="J271" s="120"/>
      <c r="K271" s="65"/>
      <c r="L271" s="285"/>
      <c r="M271" s="849"/>
      <c r="N271" s="68">
        <f>AE271</f>
        <v>0</v>
      </c>
      <c r="O271" s="869"/>
      <c r="P271" s="869"/>
      <c r="Q271" s="286"/>
      <c r="R271" s="287"/>
      <c r="S271" s="287"/>
      <c r="T271" s="288"/>
      <c r="U271" s="460">
        <f>IF(OR(P271="",M271=Paramétrage!$C$10,M271=Paramétrage!$C$13,M271=Paramétrage!$C$17,M271=Paramétrage!$C$20,M271=Paramétrage!$C$24,M271=Paramétrage!$C$27,AND(M271&lt;&gt;Paramétrage!$C$9,Q271="Mut+ext")),0,ROUNDUP(O271/P271,0))</f>
        <v>0</v>
      </c>
      <c r="V271" s="848">
        <f>IF(OR(M271="",Q271="Mut+ext"),0,IF(VLOOKUP(M271,Paramétrage!$C$6:$E$29,2,0)=0,0,IF(P271="","saisir capacité",N271*U271*VLOOKUP(M271,Paramétrage!$C$6:$E$29,2,0))))</f>
        <v>0</v>
      </c>
      <c r="W271" s="849"/>
      <c r="X271" s="850">
        <f t="shared" si="51"/>
        <v>0</v>
      </c>
      <c r="Y271" s="72">
        <f>IF(OR(M271="",Q271="Mut+ext"),0,IF(ISERROR(W271+V271*VLOOKUP(M271,Paramétrage!$C$6:$E$29,3,0))=TRUE,X271,W271+V271*VLOOKUP(M271,Paramétrage!$C$6:$E$29,3,0)))</f>
        <v>0</v>
      </c>
      <c r="Z271" s="290"/>
      <c r="AA271" s="291"/>
      <c r="AB271" s="292"/>
      <c r="AC271" s="569"/>
      <c r="AD271" s="294"/>
      <c r="AE271" s="118">
        <f>SUM(AE259:AE270)</f>
        <v>0</v>
      </c>
      <c r="AF271" s="119">
        <f>SUM(AF259:AF270)</f>
        <v>0</v>
      </c>
    </row>
    <row r="272" spans="1:32" ht="16.2" thickBot="1" x14ac:dyDescent="0.3">
      <c r="A272" s="1464"/>
      <c r="B272" s="85"/>
      <c r="C272" s="85"/>
      <c r="D272" s="86"/>
      <c r="E272" s="87">
        <f>E143+E155+E168+E181+E194+E220+E233</f>
        <v>30</v>
      </c>
      <c r="F272" s="162"/>
      <c r="G272" s="88"/>
      <c r="H272" s="91"/>
      <c r="I272" s="91"/>
      <c r="J272" s="89"/>
      <c r="K272" s="85"/>
      <c r="L272" s="85"/>
      <c r="M272" s="109"/>
      <c r="N272" s="108">
        <f>N154+N167+N180+N193+N206+N219+N232+N245+N258+N271</f>
        <v>542</v>
      </c>
      <c r="O272" s="89"/>
      <c r="P272" s="90"/>
      <c r="Q272" s="89"/>
      <c r="R272" s="89"/>
      <c r="S272" s="89"/>
      <c r="T272" s="93"/>
      <c r="U272" s="109"/>
      <c r="V272" s="819">
        <f>V154+V167</f>
        <v>152</v>
      </c>
      <c r="W272" s="819">
        <f t="shared" ref="W272:Y272" si="52">W154+W167</f>
        <v>0</v>
      </c>
      <c r="X272" s="819">
        <f t="shared" si="52"/>
        <v>152</v>
      </c>
      <c r="Y272" s="819">
        <f t="shared" si="52"/>
        <v>178</v>
      </c>
      <c r="Z272" s="110"/>
      <c r="AA272" s="91"/>
      <c r="AB272" s="92"/>
      <c r="AC272" s="570"/>
      <c r="AD272" s="111"/>
      <c r="AE272" s="112">
        <f>SUM(AE143:AE245)/2</f>
        <v>542</v>
      </c>
      <c r="AF272" s="113">
        <f>SUM(AF165:AF232)</f>
        <v>1100</v>
      </c>
    </row>
    <row r="273" spans="1:32" ht="16.2" thickBot="1" x14ac:dyDescent="0.3">
      <c r="A273" s="16" t="s">
        <v>11</v>
      </c>
      <c r="B273" s="17"/>
      <c r="C273" s="17"/>
      <c r="D273" s="17"/>
      <c r="E273" s="17"/>
      <c r="F273" s="17"/>
      <c r="G273" s="17"/>
      <c r="H273" s="40"/>
      <c r="I273" s="40"/>
      <c r="J273" s="20"/>
      <c r="K273" s="17"/>
      <c r="L273" s="17"/>
      <c r="M273" s="18"/>
      <c r="N273" s="43">
        <f>N272+N142</f>
        <v>631</v>
      </c>
      <c r="O273" s="20"/>
      <c r="P273" s="21"/>
      <c r="Q273" s="20"/>
      <c r="R273" s="20"/>
      <c r="S273" s="20"/>
      <c r="T273" s="22"/>
      <c r="U273" s="18"/>
      <c r="V273" s="18">
        <f>V155+V168+V181+V194+V207+V220+V233+V246+V259+V272</f>
        <v>336</v>
      </c>
      <c r="W273" s="20">
        <f>W155+W168+W181+W194+W207+W220+W233+W246+W259+W272</f>
        <v>0</v>
      </c>
      <c r="X273" s="575">
        <f>X155+X168+X181+X194+X207+X220+X233+X246+X259+X272</f>
        <v>336</v>
      </c>
      <c r="Y273" s="33">
        <f>Y155+Y168+Y181+Y194+Y207+Y220+Y233+Y246+Y259+Y272</f>
        <v>390</v>
      </c>
      <c r="AC273" s="571"/>
      <c r="AE273" s="19">
        <f>AE272+AE142</f>
        <v>631</v>
      </c>
      <c r="AF273" s="26">
        <f>SUM(AF143:AF245)</f>
        <v>27700</v>
      </c>
    </row>
    <row r="274" spans="1:32" x14ac:dyDescent="0.25">
      <c r="H274" s="126"/>
      <c r="O274" s="27"/>
      <c r="V274" s="595">
        <f>V273+V142</f>
        <v>473</v>
      </c>
      <c r="W274" s="595">
        <f>W273+W142</f>
        <v>0</v>
      </c>
      <c r="X274" s="595">
        <f>X273+X142</f>
        <v>473</v>
      </c>
      <c r="Y274" s="595">
        <f>Y273+Y142</f>
        <v>556</v>
      </c>
    </row>
  </sheetData>
  <sheetProtection formatCells="0" formatColumns="0" formatRows="0"/>
  <mergeCells count="591">
    <mergeCell ref="R264:T264"/>
    <mergeCell ref="Z264:AB264"/>
    <mergeCell ref="R265:T265"/>
    <mergeCell ref="Z265:AB265"/>
    <mergeCell ref="R266:T266"/>
    <mergeCell ref="Z266:AB266"/>
    <mergeCell ref="R261:T261"/>
    <mergeCell ref="Z261:AB261"/>
    <mergeCell ref="R262:T262"/>
    <mergeCell ref="Z262:AB262"/>
    <mergeCell ref="R263:T263"/>
    <mergeCell ref="Z263:AB263"/>
    <mergeCell ref="R257:T257"/>
    <mergeCell ref="Z257:AB257"/>
    <mergeCell ref="B259:B271"/>
    <mergeCell ref="C259:D270"/>
    <mergeCell ref="E259:E270"/>
    <mergeCell ref="F259:F270"/>
    <mergeCell ref="R259:T259"/>
    <mergeCell ref="Z259:AB259"/>
    <mergeCell ref="R260:T260"/>
    <mergeCell ref="Z260:AB260"/>
    <mergeCell ref="R270:T270"/>
    <mergeCell ref="Z270:AB270"/>
    <mergeCell ref="R267:T267"/>
    <mergeCell ref="Z267:AB267"/>
    <mergeCell ref="R268:T268"/>
    <mergeCell ref="Z268:AB268"/>
    <mergeCell ref="R269:T269"/>
    <mergeCell ref="Z269:AB269"/>
    <mergeCell ref="B246:B258"/>
    <mergeCell ref="C246:D257"/>
    <mergeCell ref="E246:E257"/>
    <mergeCell ref="F246:F257"/>
    <mergeCell ref="R246:T246"/>
    <mergeCell ref="Z246:AB246"/>
    <mergeCell ref="R254:T254"/>
    <mergeCell ref="Z254:AB254"/>
    <mergeCell ref="R255:T255"/>
    <mergeCell ref="Z255:AB255"/>
    <mergeCell ref="R256:T256"/>
    <mergeCell ref="Z256:AB256"/>
    <mergeCell ref="R251:T251"/>
    <mergeCell ref="Z251:AB251"/>
    <mergeCell ref="R252:T252"/>
    <mergeCell ref="Z252:AB252"/>
    <mergeCell ref="R253:T253"/>
    <mergeCell ref="Z253:AB253"/>
    <mergeCell ref="R239:T239"/>
    <mergeCell ref="Z239:AB239"/>
    <mergeCell ref="R240:T240"/>
    <mergeCell ref="Z240:AB240"/>
    <mergeCell ref="R248:T248"/>
    <mergeCell ref="Z248:AB248"/>
    <mergeCell ref="R249:T249"/>
    <mergeCell ref="Z249:AB249"/>
    <mergeCell ref="R250:T250"/>
    <mergeCell ref="Z250:AB250"/>
    <mergeCell ref="R244:T244"/>
    <mergeCell ref="Z244:AB244"/>
    <mergeCell ref="R247:T247"/>
    <mergeCell ref="Z247:AB247"/>
    <mergeCell ref="R235:T235"/>
    <mergeCell ref="Z235:AB235"/>
    <mergeCell ref="R236:T236"/>
    <mergeCell ref="Z236:AB236"/>
    <mergeCell ref="R237:T237"/>
    <mergeCell ref="Z237:AB237"/>
    <mergeCell ref="R231:T231"/>
    <mergeCell ref="Z231:AB231"/>
    <mergeCell ref="B233:B245"/>
    <mergeCell ref="C233:D244"/>
    <mergeCell ref="E233:E244"/>
    <mergeCell ref="F233:F244"/>
    <mergeCell ref="R233:T233"/>
    <mergeCell ref="Z233:AB233"/>
    <mergeCell ref="R234:T234"/>
    <mergeCell ref="Z234:AB234"/>
    <mergeCell ref="R241:T241"/>
    <mergeCell ref="Z241:AB241"/>
    <mergeCell ref="R242:T242"/>
    <mergeCell ref="Z242:AB242"/>
    <mergeCell ref="R243:T243"/>
    <mergeCell ref="Z243:AB243"/>
    <mergeCell ref="R238:T238"/>
    <mergeCell ref="Z238:AB238"/>
    <mergeCell ref="B220:B232"/>
    <mergeCell ref="C220:D231"/>
    <mergeCell ref="E220:E231"/>
    <mergeCell ref="F220:F231"/>
    <mergeCell ref="R220:T220"/>
    <mergeCell ref="Z220:AB220"/>
    <mergeCell ref="R221:T221"/>
    <mergeCell ref="Z221:AB221"/>
    <mergeCell ref="R228:T228"/>
    <mergeCell ref="Z228:AB228"/>
    <mergeCell ref="R229:T229"/>
    <mergeCell ref="Z229:AB229"/>
    <mergeCell ref="R230:T230"/>
    <mergeCell ref="Z230:AB230"/>
    <mergeCell ref="R225:T225"/>
    <mergeCell ref="Z225:AB225"/>
    <mergeCell ref="R226:T226"/>
    <mergeCell ref="Z226:AB226"/>
    <mergeCell ref="R227:T227"/>
    <mergeCell ref="Z227:AB227"/>
    <mergeCell ref="R213:T213"/>
    <mergeCell ref="Z213:AB213"/>
    <mergeCell ref="R214:T214"/>
    <mergeCell ref="Z214:AB214"/>
    <mergeCell ref="R222:T222"/>
    <mergeCell ref="Z222:AB222"/>
    <mergeCell ref="R223:T223"/>
    <mergeCell ref="Z223:AB223"/>
    <mergeCell ref="R224:T224"/>
    <mergeCell ref="Z224:AB224"/>
    <mergeCell ref="R218:T218"/>
    <mergeCell ref="Z218:AB218"/>
    <mergeCell ref="R209:T209"/>
    <mergeCell ref="Z209:AB209"/>
    <mergeCell ref="R210:T210"/>
    <mergeCell ref="Z210:AB210"/>
    <mergeCell ref="R211:T211"/>
    <mergeCell ref="Z211:AB211"/>
    <mergeCell ref="R205:T205"/>
    <mergeCell ref="Z205:AB205"/>
    <mergeCell ref="B207:B219"/>
    <mergeCell ref="C207:D218"/>
    <mergeCell ref="E207:E218"/>
    <mergeCell ref="F207:F218"/>
    <mergeCell ref="R207:T207"/>
    <mergeCell ref="Z207:AB207"/>
    <mergeCell ref="R208:T208"/>
    <mergeCell ref="Z208:AB208"/>
    <mergeCell ref="R215:T215"/>
    <mergeCell ref="Z215:AB215"/>
    <mergeCell ref="R216:T216"/>
    <mergeCell ref="Z216:AB216"/>
    <mergeCell ref="R217:T217"/>
    <mergeCell ref="Z217:AB217"/>
    <mergeCell ref="R212:T212"/>
    <mergeCell ref="Z212:AB212"/>
    <mergeCell ref="B194:B206"/>
    <mergeCell ref="C194:D205"/>
    <mergeCell ref="E194:E205"/>
    <mergeCell ref="F194:F205"/>
    <mergeCell ref="R194:T194"/>
    <mergeCell ref="Z194:AB194"/>
    <mergeCell ref="R195:T195"/>
    <mergeCell ref="Z195:AB195"/>
    <mergeCell ref="R202:T202"/>
    <mergeCell ref="Z202:AB202"/>
    <mergeCell ref="R203:T203"/>
    <mergeCell ref="Z203:AB203"/>
    <mergeCell ref="R204:T204"/>
    <mergeCell ref="Z204:AB204"/>
    <mergeCell ref="R199:T199"/>
    <mergeCell ref="Z199:AB199"/>
    <mergeCell ref="R200:T200"/>
    <mergeCell ref="Z200:AB200"/>
    <mergeCell ref="R201:T201"/>
    <mergeCell ref="Z201:AB201"/>
    <mergeCell ref="R187:T187"/>
    <mergeCell ref="Z187:AB187"/>
    <mergeCell ref="R188:T188"/>
    <mergeCell ref="Z188:AB188"/>
    <mergeCell ref="R196:T196"/>
    <mergeCell ref="Z196:AB196"/>
    <mergeCell ref="R197:T197"/>
    <mergeCell ref="Z197:AB197"/>
    <mergeCell ref="R198:T198"/>
    <mergeCell ref="Z198:AB198"/>
    <mergeCell ref="R192:T192"/>
    <mergeCell ref="Z192:AB192"/>
    <mergeCell ref="R183:T183"/>
    <mergeCell ref="Z183:AB183"/>
    <mergeCell ref="R184:T184"/>
    <mergeCell ref="Z184:AB184"/>
    <mergeCell ref="R185:T185"/>
    <mergeCell ref="Z185:AB185"/>
    <mergeCell ref="R179:T179"/>
    <mergeCell ref="Z179:AB179"/>
    <mergeCell ref="B181:B193"/>
    <mergeCell ref="C181:D192"/>
    <mergeCell ref="E181:E192"/>
    <mergeCell ref="F181:F192"/>
    <mergeCell ref="R181:T181"/>
    <mergeCell ref="Z181:AB181"/>
    <mergeCell ref="R182:T182"/>
    <mergeCell ref="Z182:AB182"/>
    <mergeCell ref="R189:T189"/>
    <mergeCell ref="Z189:AB189"/>
    <mergeCell ref="R190:T190"/>
    <mergeCell ref="Z190:AB190"/>
    <mergeCell ref="R191:T191"/>
    <mergeCell ref="Z191:AB191"/>
    <mergeCell ref="R186:T186"/>
    <mergeCell ref="Z186:AB186"/>
    <mergeCell ref="B168:B180"/>
    <mergeCell ref="C168:D179"/>
    <mergeCell ref="E168:E179"/>
    <mergeCell ref="F168:F179"/>
    <mergeCell ref="R168:T168"/>
    <mergeCell ref="Z168:AB168"/>
    <mergeCell ref="R169:T169"/>
    <mergeCell ref="Z169:AB169"/>
    <mergeCell ref="R176:T176"/>
    <mergeCell ref="Z176:AB176"/>
    <mergeCell ref="R177:T177"/>
    <mergeCell ref="Z177:AB177"/>
    <mergeCell ref="R178:T178"/>
    <mergeCell ref="Z178:AB178"/>
    <mergeCell ref="R173:T173"/>
    <mergeCell ref="Z173:AB173"/>
    <mergeCell ref="R174:T174"/>
    <mergeCell ref="Z174:AB174"/>
    <mergeCell ref="R175:T175"/>
    <mergeCell ref="Z175:AB175"/>
    <mergeCell ref="R161:T161"/>
    <mergeCell ref="Z161:AB161"/>
    <mergeCell ref="R162:T162"/>
    <mergeCell ref="Z162:AB162"/>
    <mergeCell ref="R170:T170"/>
    <mergeCell ref="Z170:AB170"/>
    <mergeCell ref="R171:T171"/>
    <mergeCell ref="Z171:AB171"/>
    <mergeCell ref="R172:T172"/>
    <mergeCell ref="Z172:AB172"/>
    <mergeCell ref="R166:T166"/>
    <mergeCell ref="Z166:AB166"/>
    <mergeCell ref="R157:T157"/>
    <mergeCell ref="Z157:AB157"/>
    <mergeCell ref="R158:T158"/>
    <mergeCell ref="Z158:AB158"/>
    <mergeCell ref="R159:T159"/>
    <mergeCell ref="Z159:AB159"/>
    <mergeCell ref="R153:T153"/>
    <mergeCell ref="Z153:AB153"/>
    <mergeCell ref="B155:B167"/>
    <mergeCell ref="C155:D166"/>
    <mergeCell ref="E155:E166"/>
    <mergeCell ref="F155:F166"/>
    <mergeCell ref="R155:T155"/>
    <mergeCell ref="Z155:AB155"/>
    <mergeCell ref="R156:T156"/>
    <mergeCell ref="Z156:AB156"/>
    <mergeCell ref="R163:T163"/>
    <mergeCell ref="Z163:AB163"/>
    <mergeCell ref="R164:T164"/>
    <mergeCell ref="Z164:AB164"/>
    <mergeCell ref="R165:T165"/>
    <mergeCell ref="Z165:AB165"/>
    <mergeCell ref="R160:T160"/>
    <mergeCell ref="Z160:AB160"/>
    <mergeCell ref="R140:T140"/>
    <mergeCell ref="Z140:AB140"/>
    <mergeCell ref="R150:T150"/>
    <mergeCell ref="Z150:AB150"/>
    <mergeCell ref="R151:T151"/>
    <mergeCell ref="Z151:AB151"/>
    <mergeCell ref="R152:T152"/>
    <mergeCell ref="Z152:AB152"/>
    <mergeCell ref="R148:T148"/>
    <mergeCell ref="Z148:AB148"/>
    <mergeCell ref="R149:T149"/>
    <mergeCell ref="Z149:AB149"/>
    <mergeCell ref="R133:T133"/>
    <mergeCell ref="Z133:AB133"/>
    <mergeCell ref="A143:A272"/>
    <mergeCell ref="B143:B154"/>
    <mergeCell ref="C143:D153"/>
    <mergeCell ref="E143:E153"/>
    <mergeCell ref="F143:F153"/>
    <mergeCell ref="R143:T143"/>
    <mergeCell ref="Z143:AB143"/>
    <mergeCell ref="R144:T144"/>
    <mergeCell ref="R137:T137"/>
    <mergeCell ref="Z137:AB137"/>
    <mergeCell ref="R138:T138"/>
    <mergeCell ref="Z138:AB138"/>
    <mergeCell ref="R139:T139"/>
    <mergeCell ref="Z139:AB139"/>
    <mergeCell ref="A12:A142"/>
    <mergeCell ref="Z144:AB144"/>
    <mergeCell ref="R145:T145"/>
    <mergeCell ref="Z145:AB145"/>
    <mergeCell ref="R146:T146"/>
    <mergeCell ref="Z146:AB146"/>
    <mergeCell ref="R147:T147"/>
    <mergeCell ref="Z147:AB147"/>
    <mergeCell ref="R122:T122"/>
    <mergeCell ref="Z122:AB122"/>
    <mergeCell ref="R123:T123"/>
    <mergeCell ref="Z123:AB123"/>
    <mergeCell ref="R127:T127"/>
    <mergeCell ref="Z127:AB127"/>
    <mergeCell ref="B129:B141"/>
    <mergeCell ref="C129:D140"/>
    <mergeCell ref="E129:E140"/>
    <mergeCell ref="F129:F140"/>
    <mergeCell ref="R129:T129"/>
    <mergeCell ref="Z129:AB129"/>
    <mergeCell ref="R130:T130"/>
    <mergeCell ref="Z130:AB130"/>
    <mergeCell ref="R134:T134"/>
    <mergeCell ref="Z134:AB134"/>
    <mergeCell ref="R135:T135"/>
    <mergeCell ref="Z135:AB135"/>
    <mergeCell ref="R136:T136"/>
    <mergeCell ref="Z136:AB136"/>
    <mergeCell ref="R131:T131"/>
    <mergeCell ref="Z131:AB131"/>
    <mergeCell ref="R132:T132"/>
    <mergeCell ref="Z132:AB132"/>
    <mergeCell ref="R118:T118"/>
    <mergeCell ref="Z118:AB118"/>
    <mergeCell ref="R119:T119"/>
    <mergeCell ref="Z119:AB119"/>
    <mergeCell ref="R120:T120"/>
    <mergeCell ref="Z120:AB120"/>
    <mergeCell ref="R114:T114"/>
    <mergeCell ref="Z114:AB114"/>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R109:T109"/>
    <mergeCell ref="Z109:AB109"/>
    <mergeCell ref="R110:T110"/>
    <mergeCell ref="Z110:AB110"/>
    <mergeCell ref="R96:T96"/>
    <mergeCell ref="Z96:AB96"/>
    <mergeCell ref="R97:T97"/>
    <mergeCell ref="Z97:AB97"/>
    <mergeCell ref="R105:T105"/>
    <mergeCell ref="Z105:AB105"/>
    <mergeCell ref="R106:T106"/>
    <mergeCell ref="Z106:AB106"/>
    <mergeCell ref="R107:T107"/>
    <mergeCell ref="Z107:AB107"/>
    <mergeCell ref="R101:T101"/>
    <mergeCell ref="Z101:AB101"/>
    <mergeCell ref="R92:T92"/>
    <mergeCell ref="Z92:AB92"/>
    <mergeCell ref="R93:T93"/>
    <mergeCell ref="Z93:AB93"/>
    <mergeCell ref="R94:T94"/>
    <mergeCell ref="Z94:AB94"/>
    <mergeCell ref="R88:T88"/>
    <mergeCell ref="Z88:AB8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R83:T83"/>
    <mergeCell ref="Z83:AB83"/>
    <mergeCell ref="R84:T84"/>
    <mergeCell ref="Z84:AB84"/>
    <mergeCell ref="R70:T70"/>
    <mergeCell ref="Z70:AB70"/>
    <mergeCell ref="R71:T71"/>
    <mergeCell ref="Z71:AB71"/>
    <mergeCell ref="R79:T79"/>
    <mergeCell ref="Z79:AB79"/>
    <mergeCell ref="R80:T80"/>
    <mergeCell ref="Z80:AB80"/>
    <mergeCell ref="R81:T81"/>
    <mergeCell ref="Z81:AB81"/>
    <mergeCell ref="R75:T75"/>
    <mergeCell ref="Z75:AB75"/>
    <mergeCell ref="R66:T66"/>
    <mergeCell ref="Z66:AB66"/>
    <mergeCell ref="R67:T67"/>
    <mergeCell ref="Z67:AB67"/>
    <mergeCell ref="R68:T68"/>
    <mergeCell ref="Z68:AB68"/>
    <mergeCell ref="R62:T62"/>
    <mergeCell ref="Z62:AB6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57:T57"/>
    <mergeCell ref="Z57:AB57"/>
    <mergeCell ref="R58:T58"/>
    <mergeCell ref="Z58:AB58"/>
    <mergeCell ref="Z44:AB44"/>
    <mergeCell ref="R45:T45"/>
    <mergeCell ref="Z45:AB45"/>
    <mergeCell ref="R53:T53"/>
    <mergeCell ref="Z53:AB53"/>
    <mergeCell ref="R54:T54"/>
    <mergeCell ref="Z54:AB54"/>
    <mergeCell ref="R55:T55"/>
    <mergeCell ref="Z55:AB55"/>
    <mergeCell ref="R49:T49"/>
    <mergeCell ref="Z49:AB49"/>
    <mergeCell ref="Z32:AB32"/>
    <mergeCell ref="R40:T40"/>
    <mergeCell ref="Z40:AB40"/>
    <mergeCell ref="R41:T41"/>
    <mergeCell ref="Z41:AB41"/>
    <mergeCell ref="R42:T42"/>
    <mergeCell ref="Z42:AB42"/>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0:T30"/>
    <mergeCell ref="Z30:AB30"/>
    <mergeCell ref="R31:T31"/>
    <mergeCell ref="Z31:AB31"/>
    <mergeCell ref="R32:T32"/>
    <mergeCell ref="M10:M11"/>
    <mergeCell ref="N10:N11"/>
    <mergeCell ref="R20:T20"/>
    <mergeCell ref="Z20:AB20"/>
    <mergeCell ref="R21:T21"/>
    <mergeCell ref="Z21:AB21"/>
    <mergeCell ref="R22:T22"/>
    <mergeCell ref="Z22:AB22"/>
    <mergeCell ref="R17:T17"/>
    <mergeCell ref="Z17:AB17"/>
    <mergeCell ref="R18:T18"/>
    <mergeCell ref="Z18:AB18"/>
    <mergeCell ref="R19:T19"/>
    <mergeCell ref="Z19:AB19"/>
    <mergeCell ref="AG2:AH2"/>
    <mergeCell ref="B3:C4"/>
    <mergeCell ref="I3:K3"/>
    <mergeCell ref="U3:V3"/>
    <mergeCell ref="AE3:AF3"/>
    <mergeCell ref="AG3:AH3"/>
    <mergeCell ref="I4:K4"/>
    <mergeCell ref="U4:V4"/>
    <mergeCell ref="O10:O11"/>
    <mergeCell ref="P10:P11"/>
    <mergeCell ref="Q10:Q11"/>
    <mergeCell ref="B10:F10"/>
    <mergeCell ref="G10:G11"/>
    <mergeCell ref="H10:H11"/>
    <mergeCell ref="I10:I11"/>
    <mergeCell ref="J10:J11"/>
    <mergeCell ref="K10:K11"/>
    <mergeCell ref="AF10:AF11"/>
    <mergeCell ref="C11:D11"/>
    <mergeCell ref="R10:T11"/>
    <mergeCell ref="U10:U11"/>
    <mergeCell ref="Z10:AB11"/>
    <mergeCell ref="AC10:AC11"/>
    <mergeCell ref="AD10:AD11"/>
    <mergeCell ref="AC51:AE51"/>
    <mergeCell ref="B5:C6"/>
    <mergeCell ref="I5:K5"/>
    <mergeCell ref="U5:V5"/>
    <mergeCell ref="I6:K6"/>
    <mergeCell ref="U6:V6"/>
    <mergeCell ref="I7:K7"/>
    <mergeCell ref="U7:V7"/>
    <mergeCell ref="AE2:AF2"/>
    <mergeCell ref="Z13:AB13"/>
    <mergeCell ref="R14:T14"/>
    <mergeCell ref="Z14:AB14"/>
    <mergeCell ref="R15:T15"/>
    <mergeCell ref="Z15:AB15"/>
    <mergeCell ref="R16:T16"/>
    <mergeCell ref="Z16:AB16"/>
    <mergeCell ref="C12:D23"/>
    <mergeCell ref="E12:E23"/>
    <mergeCell ref="F12:F23"/>
    <mergeCell ref="R12:T12"/>
    <mergeCell ref="Z12:AB12"/>
    <mergeCell ref="R13:T13"/>
    <mergeCell ref="AE10:AE11"/>
    <mergeCell ref="L10:L11"/>
  </mergeCells>
  <conditionalFormatting sqref="AD154 AD167 AD142 AD19:AD24 Z46:Z49 AD58:AD62 Z71:Z75 AD84:AD88 Z109:Z114 AD122:AD127">
    <cfRule type="expression" dxfId="5233" priority="1460">
      <formula>$M19=#REF!</formula>
    </cfRule>
    <cfRule type="expression" dxfId="5232" priority="1461">
      <formula>$M19=#REF!</formula>
    </cfRule>
    <cfRule type="expression" dxfId="5231" priority="1462">
      <formula>$M19=#REF!</formula>
    </cfRule>
    <cfRule type="expression" dxfId="5230" priority="1463">
      <formula>$M19=#REF!</formula>
    </cfRule>
  </conditionalFormatting>
  <conditionalFormatting sqref="AC272:AD272">
    <cfRule type="expression" dxfId="5229" priority="1452">
      <formula>$M272=#REF!</formula>
    </cfRule>
    <cfRule type="expression" dxfId="5228" priority="1453">
      <formula>$M272=#REF!</formula>
    </cfRule>
    <cfRule type="expression" dxfId="5227" priority="1454">
      <formula>$M272=#REF!</formula>
    </cfRule>
    <cfRule type="expression" dxfId="5226" priority="1455">
      <formula>$M272=#REF!</formula>
    </cfRule>
  </conditionalFormatting>
  <conditionalFormatting sqref="Z142">
    <cfRule type="expression" dxfId="5225" priority="1448">
      <formula>$M142=#REF!</formula>
    </cfRule>
    <cfRule type="expression" dxfId="5224" priority="1449">
      <formula>$M142=#REF!</formula>
    </cfRule>
    <cfRule type="expression" dxfId="5223" priority="1450">
      <formula>$M142=#REF!</formula>
    </cfRule>
    <cfRule type="expression" dxfId="5222" priority="1451">
      <formula>$M142=#REF!</formula>
    </cfRule>
  </conditionalFormatting>
  <conditionalFormatting sqref="Z19:Z23">
    <cfRule type="expression" dxfId="5221" priority="1444">
      <formula>$M19=#REF!</formula>
    </cfRule>
    <cfRule type="expression" dxfId="5220" priority="1445">
      <formula>$M19=#REF!</formula>
    </cfRule>
    <cfRule type="expression" dxfId="5219" priority="1446">
      <formula>$M19=#REF!</formula>
    </cfRule>
    <cfRule type="expression" dxfId="5218" priority="1447">
      <formula>$M19=#REF!</formula>
    </cfRule>
  </conditionalFormatting>
  <conditionalFormatting sqref="Z24">
    <cfRule type="expression" dxfId="5217" priority="1440">
      <formula>$M24=#REF!</formula>
    </cfRule>
    <cfRule type="expression" dxfId="5216" priority="1441">
      <formula>$M24=#REF!</formula>
    </cfRule>
    <cfRule type="expression" dxfId="5215" priority="1442">
      <formula>$M24=#REF!</formula>
    </cfRule>
    <cfRule type="expression" dxfId="5214" priority="1443">
      <formula>$M24=#REF!</formula>
    </cfRule>
  </conditionalFormatting>
  <conditionalFormatting sqref="U272">
    <cfRule type="expression" dxfId="5213" priority="1436">
      <formula>$M272=#REF!</formula>
    </cfRule>
    <cfRule type="expression" dxfId="5212" priority="1437">
      <formula>$M272=#REF!</formula>
    </cfRule>
    <cfRule type="expression" dxfId="5211" priority="1438">
      <formula>$M272=#REF!</formula>
    </cfRule>
    <cfRule type="expression" dxfId="5210" priority="1439">
      <formula>$M272=#REF!</formula>
    </cfRule>
  </conditionalFormatting>
  <conditionalFormatting sqref="AC23">
    <cfRule type="expression" dxfId="5209" priority="1412">
      <formula>$M23=#REF!</formula>
    </cfRule>
    <cfRule type="expression" dxfId="5208" priority="1413">
      <formula>$M23=#REF!</formula>
    </cfRule>
    <cfRule type="expression" dxfId="5207" priority="1414">
      <formula>$M23=#REF!</formula>
    </cfRule>
    <cfRule type="expression" dxfId="5206" priority="1415">
      <formula>$M23=#REF!</formula>
    </cfRule>
  </conditionalFormatting>
  <conditionalFormatting sqref="AC167">
    <cfRule type="expression" dxfId="5205" priority="1404">
      <formula>$M167=#REF!</formula>
    </cfRule>
    <cfRule type="expression" dxfId="5204" priority="1405">
      <formula>$M167=#REF!</formula>
    </cfRule>
    <cfRule type="expression" dxfId="5203" priority="1406">
      <formula>$M167=#REF!</formula>
    </cfRule>
    <cfRule type="expression" dxfId="5202" priority="1407">
      <formula>$M167=#REF!</formula>
    </cfRule>
  </conditionalFormatting>
  <conditionalFormatting sqref="AC154">
    <cfRule type="expression" dxfId="5201" priority="1400">
      <formula>$M154=#REF!</formula>
    </cfRule>
    <cfRule type="expression" dxfId="5200" priority="1401">
      <formula>$M154=#REF!</formula>
    </cfRule>
    <cfRule type="expression" dxfId="5199" priority="1402">
      <formula>$M154=#REF!</formula>
    </cfRule>
    <cfRule type="expression" dxfId="5198" priority="1403">
      <formula>$M154=#REF!</formula>
    </cfRule>
  </conditionalFormatting>
  <conditionalFormatting sqref="AC24">
    <cfRule type="expression" dxfId="5197" priority="1396">
      <formula>$M24=#REF!</formula>
    </cfRule>
    <cfRule type="expression" dxfId="5196" priority="1397">
      <formula>$M24=#REF!</formula>
    </cfRule>
    <cfRule type="expression" dxfId="5195" priority="1398">
      <formula>$M24=#REF!</formula>
    </cfRule>
    <cfRule type="expression" dxfId="5194" priority="1399">
      <formula>$M24=#REF!</formula>
    </cfRule>
  </conditionalFormatting>
  <conditionalFormatting sqref="AB142">
    <cfRule type="expression" dxfId="5193" priority="1392">
      <formula>$M142=#REF!</formula>
    </cfRule>
    <cfRule type="expression" dxfId="5192" priority="1393">
      <formula>$M142=#REF!</formula>
    </cfRule>
    <cfRule type="expression" dxfId="5191" priority="1394">
      <formula>$M142=#REF!</formula>
    </cfRule>
    <cfRule type="expression" dxfId="5190" priority="1395">
      <formula>$M142=#REF!</formula>
    </cfRule>
  </conditionalFormatting>
  <conditionalFormatting sqref="AC142">
    <cfRule type="expression" dxfId="5189" priority="1388">
      <formula>$M142=#REF!</formula>
    </cfRule>
    <cfRule type="expression" dxfId="5188" priority="1389">
      <formula>$M142=#REF!</formula>
    </cfRule>
    <cfRule type="expression" dxfId="5187" priority="1390">
      <formula>$M142=#REF!</formula>
    </cfRule>
    <cfRule type="expression" dxfId="5186" priority="1391">
      <formula>$M142=#REF!</formula>
    </cfRule>
  </conditionalFormatting>
  <conditionalFormatting sqref="Q142 Q154 Q167 Q272:Q273 Q21:Q24 Q32:Q37">
    <cfRule type="cellIs" dxfId="5185" priority="1387" operator="equal">
      <formula>"Mut+ext"</formula>
    </cfRule>
  </conditionalFormatting>
  <conditionalFormatting sqref="Z148 Z32:Z36 AD35:AD36">
    <cfRule type="expression" dxfId="5184" priority="1287">
      <formula>$M32=#REF!</formula>
    </cfRule>
    <cfRule type="expression" dxfId="5183" priority="1288">
      <formula>$M32=#REF!</formula>
    </cfRule>
    <cfRule type="expression" dxfId="5182" priority="1289">
      <formula>$M32=#REF!</formula>
    </cfRule>
    <cfRule type="expression" dxfId="5181" priority="1290">
      <formula>$M32=#REF!</formula>
    </cfRule>
  </conditionalFormatting>
  <conditionalFormatting sqref="Z154 AC150:AD153">
    <cfRule type="expression" dxfId="5180" priority="1379">
      <formula>$M150=#REF!</formula>
    </cfRule>
    <cfRule type="expression" dxfId="5179" priority="1380">
      <formula>$M150=#REF!</formula>
    </cfRule>
    <cfRule type="expression" dxfId="5178" priority="1381">
      <formula>$M150=#REF!</formula>
    </cfRule>
    <cfRule type="expression" dxfId="5177" priority="1382">
      <formula>$M150=#REF!</formula>
    </cfRule>
  </conditionalFormatting>
  <conditionalFormatting sqref="Z167">
    <cfRule type="expression" dxfId="5176" priority="1375">
      <formula>$M167=#REF!</formula>
    </cfRule>
    <cfRule type="expression" dxfId="5175" priority="1376">
      <formula>$M167=#REF!</formula>
    </cfRule>
    <cfRule type="expression" dxfId="5174" priority="1377">
      <formula>$M167=#REF!</formula>
    </cfRule>
    <cfRule type="expression" dxfId="5173" priority="1378">
      <formula>$M167=#REF!</formula>
    </cfRule>
  </conditionalFormatting>
  <conditionalFormatting sqref="AA142">
    <cfRule type="expression" dxfId="5172" priority="1371">
      <formula>$M142=#REF!</formula>
    </cfRule>
    <cfRule type="expression" dxfId="5171" priority="1372">
      <formula>$M142=#REF!</formula>
    </cfRule>
    <cfRule type="expression" dxfId="5170" priority="1373">
      <formula>$M142=#REF!</formula>
    </cfRule>
    <cfRule type="expression" dxfId="5169" priority="1374">
      <formula>$M142=#REF!</formula>
    </cfRule>
  </conditionalFormatting>
  <conditionalFormatting sqref="Z272">
    <cfRule type="expression" dxfId="5168" priority="1367">
      <formula>$M272=#REF!</formula>
    </cfRule>
    <cfRule type="expression" dxfId="5167" priority="1368">
      <formula>$M272=#REF!</formula>
    </cfRule>
    <cfRule type="expression" dxfId="5166" priority="1369">
      <formula>$M272=#REF!</formula>
    </cfRule>
    <cfRule type="expression" dxfId="5165" priority="1370">
      <formula>$M272=#REF!</formula>
    </cfRule>
  </conditionalFormatting>
  <conditionalFormatting sqref="AB272">
    <cfRule type="expression" dxfId="5164" priority="1364">
      <formula>$M272=#REF!</formula>
    </cfRule>
    <cfRule type="expression" dxfId="5163" priority="1365">
      <formula>$M272=#REF!</formula>
    </cfRule>
    <cfRule type="expression" dxfId="5162" priority="1366">
      <formula>$M272=#REF!</formula>
    </cfRule>
    <cfRule type="expression" dxfId="5161" priority="1464">
      <formula>$M272=#REF!</formula>
    </cfRule>
  </conditionalFormatting>
  <conditionalFormatting sqref="AA272">
    <cfRule type="expression" dxfId="5160" priority="1359">
      <formula>$M272=#REF!</formula>
    </cfRule>
    <cfRule type="expression" dxfId="5159" priority="1465">
      <formula>$M272=#REF!</formula>
    </cfRule>
    <cfRule type="expression" dxfId="5158" priority="1466">
      <formula>$M272=#REF!</formula>
    </cfRule>
    <cfRule type="expression" dxfId="5157" priority="1467">
      <formula>$M272=#REF!</formula>
    </cfRule>
  </conditionalFormatting>
  <conditionalFormatting sqref="Q152:Q153">
    <cfRule type="cellIs" dxfId="5156" priority="1350" operator="equal">
      <formula>"Mut+ext"</formula>
    </cfRule>
  </conditionalFormatting>
  <conditionalFormatting sqref="Z143:Z145 Z150:Z153 AC164:AD166 Z161:Z166 AC176:AD179 Z176:Z179 AD32:AD33 AC202:AD205 Z202:Z205 AC215:AD218 Z215:Z218 AC189:AD192 Z189:Z192 AC228:AD231 Z228:Z231 AC240:AD244 Z240:Z244 Z58:Z62 AD71:AD75 AD98:AD101 Z122:Z127 AD135:AD140 AD161:AD163 AD46:AD49">
    <cfRule type="expression" dxfId="5155" priority="1346">
      <formula>$M32=#REF!</formula>
    </cfRule>
    <cfRule type="expression" dxfId="5154" priority="1347">
      <formula>$M32=#REF!</formula>
    </cfRule>
    <cfRule type="expression" dxfId="5153" priority="1348">
      <formula>$M32=#REF!</formula>
    </cfRule>
    <cfRule type="expression" dxfId="5152" priority="1349">
      <formula>$M32=#REF!</formula>
    </cfRule>
  </conditionalFormatting>
  <conditionalFormatting sqref="Q163:Q166">
    <cfRule type="cellIs" dxfId="5151" priority="1337" operator="equal">
      <formula>"Mut+ext"</formula>
    </cfRule>
  </conditionalFormatting>
  <conditionalFormatting sqref="Z155:Z156">
    <cfRule type="expression" dxfId="5150" priority="1333">
      <formula>$M155=#REF!</formula>
    </cfRule>
    <cfRule type="expression" dxfId="5149" priority="1334">
      <formula>$M155=#REF!</formula>
    </cfRule>
    <cfRule type="expression" dxfId="5148" priority="1335">
      <formula>$M155=#REF!</formula>
    </cfRule>
    <cfRule type="expression" dxfId="5147" priority="1336">
      <formula>$M155=#REF!</formula>
    </cfRule>
  </conditionalFormatting>
  <conditionalFormatting sqref="AD168:AD171">
    <cfRule type="expression" dxfId="5146" priority="1329">
      <formula>$M168=#REF!</formula>
    </cfRule>
    <cfRule type="expression" dxfId="5145" priority="1330">
      <formula>$M168=#REF!</formula>
    </cfRule>
    <cfRule type="expression" dxfId="5144" priority="1331">
      <formula>$M168=#REF!</formula>
    </cfRule>
    <cfRule type="expression" dxfId="5143" priority="1332">
      <formula>$M168=#REF!</formula>
    </cfRule>
  </conditionalFormatting>
  <conditionalFormatting sqref="AC168:AC171">
    <cfRule type="expression" dxfId="5142" priority="1325">
      <formula>$M168=#REF!</formula>
    </cfRule>
    <cfRule type="expression" dxfId="5141" priority="1326">
      <formula>$M168=#REF!</formula>
    </cfRule>
    <cfRule type="expression" dxfId="5140" priority="1327">
      <formula>$M168=#REF!</formula>
    </cfRule>
    <cfRule type="expression" dxfId="5139" priority="1328">
      <formula>$M168=#REF!</formula>
    </cfRule>
  </conditionalFormatting>
  <conditionalFormatting sqref="Q168:Q171 Q176:Q179">
    <cfRule type="cellIs" dxfId="5138" priority="1324" operator="equal">
      <formula>"Mut+ext"</formula>
    </cfRule>
  </conditionalFormatting>
  <conditionalFormatting sqref="Z168:Z171">
    <cfRule type="expression" dxfId="5137" priority="1320">
      <formula>$M168=#REF!</formula>
    </cfRule>
    <cfRule type="expression" dxfId="5136" priority="1321">
      <formula>$M168=#REF!</formula>
    </cfRule>
    <cfRule type="expression" dxfId="5135" priority="1322">
      <formula>$M168=#REF!</formula>
    </cfRule>
    <cfRule type="expression" dxfId="5134" priority="1323">
      <formula>$M168=#REF!</formula>
    </cfRule>
  </conditionalFormatting>
  <conditionalFormatting sqref="AD37">
    <cfRule type="expression" dxfId="5133" priority="1316">
      <formula>$M37=#REF!</formula>
    </cfRule>
    <cfRule type="expression" dxfId="5132" priority="1317">
      <formula>$M37=#REF!</formula>
    </cfRule>
    <cfRule type="expression" dxfId="5131" priority="1318">
      <formula>$M37=#REF!</formula>
    </cfRule>
    <cfRule type="expression" dxfId="5130" priority="1319">
      <formula>$M37=#REF!</formula>
    </cfRule>
  </conditionalFormatting>
  <conditionalFormatting sqref="Z25">
    <cfRule type="expression" dxfId="5129" priority="1308">
      <formula>$M25=#REF!</formula>
    </cfRule>
    <cfRule type="expression" dxfId="5128" priority="1309">
      <formula>$M25=#REF!</formula>
    </cfRule>
    <cfRule type="expression" dxfId="5127" priority="1310">
      <formula>$M25=#REF!</formula>
    </cfRule>
    <cfRule type="expression" dxfId="5126" priority="1311">
      <formula>$M25=#REF!</formula>
    </cfRule>
  </conditionalFormatting>
  <conditionalFormatting sqref="Z37">
    <cfRule type="expression" dxfId="5125" priority="1304">
      <formula>$M37=#REF!</formula>
    </cfRule>
    <cfRule type="expression" dxfId="5124" priority="1305">
      <formula>$M37=#REF!</formula>
    </cfRule>
    <cfRule type="expression" dxfId="5123" priority="1306">
      <formula>$M37=#REF!</formula>
    </cfRule>
    <cfRule type="expression" dxfId="5122" priority="1307">
      <formula>$M37=#REF!</formula>
    </cfRule>
  </conditionalFormatting>
  <conditionalFormatting sqref="AC33">
    <cfRule type="expression" dxfId="5121" priority="1284">
      <formula>$M33=#REF!</formula>
    </cfRule>
    <cfRule type="expression" dxfId="5120" priority="1285">
      <formula>$M33=#REF!</formula>
    </cfRule>
    <cfRule type="expression" dxfId="5119" priority="1286">
      <formula>$M33=#REF!</formula>
    </cfRule>
    <cfRule type="expression" dxfId="5118" priority="1471">
      <formula>$M33=#REF!</formula>
    </cfRule>
  </conditionalFormatting>
  <conditionalFormatting sqref="AC37">
    <cfRule type="expression" dxfId="5117" priority="1272">
      <formula>$M37=#REF!</formula>
    </cfRule>
    <cfRule type="expression" dxfId="5116" priority="1273">
      <formula>$M37=#REF!</formula>
    </cfRule>
    <cfRule type="expression" dxfId="5115" priority="1274">
      <formula>$M37=#REF!</formula>
    </cfRule>
    <cfRule type="expression" dxfId="5114" priority="1275">
      <formula>$M37=#REF!</formula>
    </cfRule>
  </conditionalFormatting>
  <conditionalFormatting sqref="Z26:Z27">
    <cfRule type="expression" dxfId="5113" priority="1267">
      <formula>$M26=#REF!</formula>
    </cfRule>
    <cfRule type="expression" dxfId="5112" priority="1268">
      <formula>$M26=#REF!</formula>
    </cfRule>
    <cfRule type="expression" dxfId="5111" priority="1269">
      <formula>$M26=#REF!</formula>
    </cfRule>
    <cfRule type="expression" dxfId="5110" priority="1270">
      <formula>$M26=#REF!</formula>
    </cfRule>
  </conditionalFormatting>
  <conditionalFormatting sqref="AD180">
    <cfRule type="expression" dxfId="5109" priority="1263">
      <formula>$M180=#REF!</formula>
    </cfRule>
    <cfRule type="expression" dxfId="5108" priority="1264">
      <formula>$M180=#REF!</formula>
    </cfRule>
    <cfRule type="expression" dxfId="5107" priority="1265">
      <formula>$M180=#REF!</formula>
    </cfRule>
    <cfRule type="expression" dxfId="5106" priority="1266">
      <formula>$M180=#REF!</formula>
    </cfRule>
  </conditionalFormatting>
  <conditionalFormatting sqref="AC180">
    <cfRule type="expression" dxfId="5105" priority="1259">
      <formula>$M180=#REF!</formula>
    </cfRule>
    <cfRule type="expression" dxfId="5104" priority="1260">
      <formula>$M180=#REF!</formula>
    </cfRule>
    <cfRule type="expression" dxfId="5103" priority="1261">
      <formula>$M180=#REF!</formula>
    </cfRule>
    <cfRule type="expression" dxfId="5102" priority="1262">
      <formula>$M180=#REF!</formula>
    </cfRule>
  </conditionalFormatting>
  <conditionalFormatting sqref="Q180">
    <cfRule type="cellIs" dxfId="5101" priority="1258" operator="equal">
      <formula>"Mut+ext"</formula>
    </cfRule>
  </conditionalFormatting>
  <conditionalFormatting sqref="Z180">
    <cfRule type="expression" dxfId="5100" priority="1254">
      <formula>$M180=#REF!</formula>
    </cfRule>
    <cfRule type="expression" dxfId="5099" priority="1255">
      <formula>$M180=#REF!</formula>
    </cfRule>
    <cfRule type="expression" dxfId="5098" priority="1256">
      <formula>$M180=#REF!</formula>
    </cfRule>
    <cfRule type="expression" dxfId="5097" priority="1257">
      <formula>$M180=#REF!</formula>
    </cfRule>
  </conditionalFormatting>
  <conditionalFormatting sqref="AD195:AD197">
    <cfRule type="expression" dxfId="5096" priority="1250">
      <formula>$M195=#REF!</formula>
    </cfRule>
    <cfRule type="expression" dxfId="5095" priority="1251">
      <formula>$M195=#REF!</formula>
    </cfRule>
    <cfRule type="expression" dxfId="5094" priority="1252">
      <formula>$M195=#REF!</formula>
    </cfRule>
    <cfRule type="expression" dxfId="5093" priority="1253">
      <formula>$M195=#REF!</formula>
    </cfRule>
  </conditionalFormatting>
  <conditionalFormatting sqref="AC195:AC197">
    <cfRule type="expression" dxfId="5092" priority="1246">
      <formula>$M195=#REF!</formula>
    </cfRule>
    <cfRule type="expression" dxfId="5091" priority="1247">
      <formula>$M195=#REF!</formula>
    </cfRule>
    <cfRule type="expression" dxfId="5090" priority="1248">
      <formula>$M195=#REF!</formula>
    </cfRule>
    <cfRule type="expression" dxfId="5089" priority="1249">
      <formula>$M195=#REF!</formula>
    </cfRule>
  </conditionalFormatting>
  <conditionalFormatting sqref="Q195:Q197 Q202:Q205">
    <cfRule type="cellIs" dxfId="5088" priority="1245" operator="equal">
      <formula>"Mut+ext"</formula>
    </cfRule>
  </conditionalFormatting>
  <conditionalFormatting sqref="Z195:Z197">
    <cfRule type="expression" dxfId="5087" priority="1241">
      <formula>$M195=#REF!</formula>
    </cfRule>
    <cfRule type="expression" dxfId="5086" priority="1242">
      <formula>$M195=#REF!</formula>
    </cfRule>
    <cfRule type="expression" dxfId="5085" priority="1243">
      <formula>$M195=#REF!</formula>
    </cfRule>
    <cfRule type="expression" dxfId="5084" priority="1244">
      <formula>$M195=#REF!</formula>
    </cfRule>
  </conditionalFormatting>
  <conditionalFormatting sqref="AD206">
    <cfRule type="expression" dxfId="5083" priority="1237">
      <formula>$M206=#REF!</formula>
    </cfRule>
    <cfRule type="expression" dxfId="5082" priority="1238">
      <formula>$M206=#REF!</formula>
    </cfRule>
    <cfRule type="expression" dxfId="5081" priority="1239">
      <formula>$M206=#REF!</formula>
    </cfRule>
    <cfRule type="expression" dxfId="5080" priority="1240">
      <formula>$M206=#REF!</formula>
    </cfRule>
  </conditionalFormatting>
  <conditionalFormatting sqref="AC206">
    <cfRule type="expression" dxfId="5079" priority="1233">
      <formula>$M206=#REF!</formula>
    </cfRule>
    <cfRule type="expression" dxfId="5078" priority="1234">
      <formula>$M206=#REF!</formula>
    </cfRule>
    <cfRule type="expression" dxfId="5077" priority="1235">
      <formula>$M206=#REF!</formula>
    </cfRule>
    <cfRule type="expression" dxfId="5076" priority="1236">
      <formula>$M206=#REF!</formula>
    </cfRule>
  </conditionalFormatting>
  <conditionalFormatting sqref="Q206">
    <cfRule type="cellIs" dxfId="5075" priority="1232" operator="equal">
      <formula>"Mut+ext"</formula>
    </cfRule>
  </conditionalFormatting>
  <conditionalFormatting sqref="Z206">
    <cfRule type="expression" dxfId="5074" priority="1228">
      <formula>$M206=#REF!</formula>
    </cfRule>
    <cfRule type="expression" dxfId="5073" priority="1229">
      <formula>$M206=#REF!</formula>
    </cfRule>
    <cfRule type="expression" dxfId="5072" priority="1230">
      <formula>$M206=#REF!</formula>
    </cfRule>
    <cfRule type="expression" dxfId="5071" priority="1231">
      <formula>$M206=#REF!</formula>
    </cfRule>
  </conditionalFormatting>
  <conditionalFormatting sqref="AD194">
    <cfRule type="expression" dxfId="5070" priority="1224">
      <formula>$M194=#REF!</formula>
    </cfRule>
    <cfRule type="expression" dxfId="5069" priority="1225">
      <formula>$M194=#REF!</formula>
    </cfRule>
    <cfRule type="expression" dxfId="5068" priority="1226">
      <formula>$M194=#REF!</formula>
    </cfRule>
    <cfRule type="expression" dxfId="5067" priority="1227">
      <formula>$M194=#REF!</formula>
    </cfRule>
  </conditionalFormatting>
  <conditionalFormatting sqref="AC194">
    <cfRule type="expression" dxfId="5066" priority="1220">
      <formula>$M194=#REF!</formula>
    </cfRule>
    <cfRule type="expression" dxfId="5065" priority="1221">
      <formula>$M194=#REF!</formula>
    </cfRule>
    <cfRule type="expression" dxfId="5064" priority="1222">
      <formula>$M194=#REF!</formula>
    </cfRule>
    <cfRule type="expression" dxfId="5063" priority="1223">
      <formula>$M194=#REF!</formula>
    </cfRule>
  </conditionalFormatting>
  <conditionalFormatting sqref="Q194">
    <cfRule type="cellIs" dxfId="5062" priority="1219" operator="equal">
      <formula>"Mut+ext"</formula>
    </cfRule>
  </conditionalFormatting>
  <conditionalFormatting sqref="Z194">
    <cfRule type="expression" dxfId="5061" priority="1215">
      <formula>$M194=#REF!</formula>
    </cfRule>
    <cfRule type="expression" dxfId="5060" priority="1216">
      <formula>$M194=#REF!</formula>
    </cfRule>
    <cfRule type="expression" dxfId="5059" priority="1217">
      <formula>$M194=#REF!</formula>
    </cfRule>
    <cfRule type="expression" dxfId="5058" priority="1218">
      <formula>$M194=#REF!</formula>
    </cfRule>
  </conditionalFormatting>
  <conditionalFormatting sqref="AD207:AD210">
    <cfRule type="expression" dxfId="5057" priority="1211">
      <formula>$M207=#REF!</formula>
    </cfRule>
    <cfRule type="expression" dxfId="5056" priority="1212">
      <formula>$M207=#REF!</formula>
    </cfRule>
    <cfRule type="expression" dxfId="5055" priority="1213">
      <formula>$M207=#REF!</formula>
    </cfRule>
    <cfRule type="expression" dxfId="5054" priority="1214">
      <formula>$M207=#REF!</formula>
    </cfRule>
  </conditionalFormatting>
  <conditionalFormatting sqref="AC207:AC210">
    <cfRule type="expression" dxfId="5053" priority="1207">
      <formula>$M207=#REF!</formula>
    </cfRule>
    <cfRule type="expression" dxfId="5052" priority="1208">
      <formula>$M207=#REF!</formula>
    </cfRule>
    <cfRule type="expression" dxfId="5051" priority="1209">
      <formula>$M207=#REF!</formula>
    </cfRule>
    <cfRule type="expression" dxfId="5050" priority="1210">
      <formula>$M207=#REF!</formula>
    </cfRule>
  </conditionalFormatting>
  <conditionalFormatting sqref="Q207:Q210 Q215:Q218">
    <cfRule type="cellIs" dxfId="5049" priority="1206" operator="equal">
      <formula>"Mut+ext"</formula>
    </cfRule>
  </conditionalFormatting>
  <conditionalFormatting sqref="Z207:Z210">
    <cfRule type="expression" dxfId="5048" priority="1202">
      <formula>$M207=#REF!</formula>
    </cfRule>
    <cfRule type="expression" dxfId="5047" priority="1203">
      <formula>$M207=#REF!</formula>
    </cfRule>
    <cfRule type="expression" dxfId="5046" priority="1204">
      <formula>$M207=#REF!</formula>
    </cfRule>
    <cfRule type="expression" dxfId="5045" priority="1205">
      <formula>$M207=#REF!</formula>
    </cfRule>
  </conditionalFormatting>
  <conditionalFormatting sqref="AD219">
    <cfRule type="expression" dxfId="5044" priority="1198">
      <formula>$M219=#REF!</formula>
    </cfRule>
    <cfRule type="expression" dxfId="5043" priority="1199">
      <formula>$M219=#REF!</formula>
    </cfRule>
    <cfRule type="expression" dxfId="5042" priority="1200">
      <formula>$M219=#REF!</formula>
    </cfRule>
    <cfRule type="expression" dxfId="5041" priority="1201">
      <formula>$M219=#REF!</formula>
    </cfRule>
  </conditionalFormatting>
  <conditionalFormatting sqref="AC219">
    <cfRule type="expression" dxfId="5040" priority="1194">
      <formula>$M219=#REF!</formula>
    </cfRule>
    <cfRule type="expression" dxfId="5039" priority="1195">
      <formula>$M219=#REF!</formula>
    </cfRule>
    <cfRule type="expression" dxfId="5038" priority="1196">
      <formula>$M219=#REF!</formula>
    </cfRule>
    <cfRule type="expression" dxfId="5037" priority="1197">
      <formula>$M219=#REF!</formula>
    </cfRule>
  </conditionalFormatting>
  <conditionalFormatting sqref="Q219">
    <cfRule type="cellIs" dxfId="5036" priority="1193" operator="equal">
      <formula>"Mut+ext"</formula>
    </cfRule>
  </conditionalFormatting>
  <conditionalFormatting sqref="Z219">
    <cfRule type="expression" dxfId="5035" priority="1189">
      <formula>$M219=#REF!</formula>
    </cfRule>
    <cfRule type="expression" dxfId="5034" priority="1190">
      <formula>$M219=#REF!</formula>
    </cfRule>
    <cfRule type="expression" dxfId="5033" priority="1191">
      <formula>$M219=#REF!</formula>
    </cfRule>
    <cfRule type="expression" dxfId="5032" priority="1192">
      <formula>$M219=#REF!</formula>
    </cfRule>
  </conditionalFormatting>
  <conditionalFormatting sqref="AD182:AD184">
    <cfRule type="expression" dxfId="5031" priority="1185">
      <formula>$M182=#REF!</formula>
    </cfRule>
    <cfRule type="expression" dxfId="5030" priority="1186">
      <formula>$M182=#REF!</formula>
    </cfRule>
    <cfRule type="expression" dxfId="5029" priority="1187">
      <formula>$M182=#REF!</formula>
    </cfRule>
    <cfRule type="expression" dxfId="5028" priority="1188">
      <formula>$M182=#REF!</formula>
    </cfRule>
  </conditionalFormatting>
  <conditionalFormatting sqref="AC182:AC184">
    <cfRule type="expression" dxfId="5027" priority="1181">
      <formula>$M182=#REF!</formula>
    </cfRule>
    <cfRule type="expression" dxfId="5026" priority="1182">
      <formula>$M182=#REF!</formula>
    </cfRule>
    <cfRule type="expression" dxfId="5025" priority="1183">
      <formula>$M182=#REF!</formula>
    </cfRule>
    <cfRule type="expression" dxfId="5024" priority="1184">
      <formula>$M182=#REF!</formula>
    </cfRule>
  </conditionalFormatting>
  <conditionalFormatting sqref="Q182:Q184 Q189:Q192">
    <cfRule type="cellIs" dxfId="5023" priority="1180" operator="equal">
      <formula>"Mut+ext"</formula>
    </cfRule>
  </conditionalFormatting>
  <conditionalFormatting sqref="Z182:Z184">
    <cfRule type="expression" dxfId="5022" priority="1176">
      <formula>$M182=#REF!</formula>
    </cfRule>
    <cfRule type="expression" dxfId="5021" priority="1177">
      <formula>$M182=#REF!</formula>
    </cfRule>
    <cfRule type="expression" dxfId="5020" priority="1178">
      <formula>$M182=#REF!</formula>
    </cfRule>
    <cfRule type="expression" dxfId="5019" priority="1179">
      <formula>$M182=#REF!</formula>
    </cfRule>
  </conditionalFormatting>
  <conditionalFormatting sqref="AD193">
    <cfRule type="expression" dxfId="5018" priority="1172">
      <formula>$M193=#REF!</formula>
    </cfRule>
    <cfRule type="expression" dxfId="5017" priority="1173">
      <formula>$M193=#REF!</formula>
    </cfRule>
    <cfRule type="expression" dxfId="5016" priority="1174">
      <formula>$M193=#REF!</formula>
    </cfRule>
    <cfRule type="expression" dxfId="5015" priority="1175">
      <formula>$M193=#REF!</formula>
    </cfRule>
  </conditionalFormatting>
  <conditionalFormatting sqref="AC193">
    <cfRule type="expression" dxfId="5014" priority="1168">
      <formula>$M193=#REF!</formula>
    </cfRule>
    <cfRule type="expression" dxfId="5013" priority="1169">
      <formula>$M193=#REF!</formula>
    </cfRule>
    <cfRule type="expression" dxfId="5012" priority="1170">
      <formula>$M193=#REF!</formula>
    </cfRule>
    <cfRule type="expression" dxfId="5011" priority="1171">
      <formula>$M193=#REF!</formula>
    </cfRule>
  </conditionalFormatting>
  <conditionalFormatting sqref="Q193">
    <cfRule type="cellIs" dxfId="5010" priority="1167" operator="equal">
      <formula>"Mut+ext"</formula>
    </cfRule>
  </conditionalFormatting>
  <conditionalFormatting sqref="Z193">
    <cfRule type="expression" dxfId="5009" priority="1163">
      <formula>$M193=#REF!</formula>
    </cfRule>
    <cfRule type="expression" dxfId="5008" priority="1164">
      <formula>$M193=#REF!</formula>
    </cfRule>
    <cfRule type="expression" dxfId="5007" priority="1165">
      <formula>$M193=#REF!</formula>
    </cfRule>
    <cfRule type="expression" dxfId="5006" priority="1166">
      <formula>$M193=#REF!</formula>
    </cfRule>
  </conditionalFormatting>
  <conditionalFormatting sqref="AD181">
    <cfRule type="expression" dxfId="5005" priority="1159">
      <formula>$M181=#REF!</formula>
    </cfRule>
    <cfRule type="expression" dxfId="5004" priority="1160">
      <formula>$M181=#REF!</formula>
    </cfRule>
    <cfRule type="expression" dxfId="5003" priority="1161">
      <formula>$M181=#REF!</formula>
    </cfRule>
    <cfRule type="expression" dxfId="5002" priority="1162">
      <formula>$M181=#REF!</formula>
    </cfRule>
  </conditionalFormatting>
  <conditionalFormatting sqref="AC181">
    <cfRule type="expression" dxfId="5001" priority="1155">
      <formula>$M181=#REF!</formula>
    </cfRule>
    <cfRule type="expression" dxfId="5000" priority="1156">
      <formula>$M181=#REF!</formula>
    </cfRule>
    <cfRule type="expression" dxfId="4999" priority="1157">
      <formula>$M181=#REF!</formula>
    </cfRule>
    <cfRule type="expression" dxfId="4998" priority="1158">
      <formula>$M181=#REF!</formula>
    </cfRule>
  </conditionalFormatting>
  <conditionalFormatting sqref="Q181">
    <cfRule type="cellIs" dxfId="4997" priority="1154" operator="equal">
      <formula>"Mut+ext"</formula>
    </cfRule>
  </conditionalFormatting>
  <conditionalFormatting sqref="Z181">
    <cfRule type="expression" dxfId="4996" priority="1150">
      <formula>$M181=#REF!</formula>
    </cfRule>
    <cfRule type="expression" dxfId="4995" priority="1151">
      <formula>$M181=#REF!</formula>
    </cfRule>
    <cfRule type="expression" dxfId="4994" priority="1152">
      <formula>$M181=#REF!</formula>
    </cfRule>
    <cfRule type="expression" dxfId="4993" priority="1153">
      <formula>$M181=#REF!</formula>
    </cfRule>
  </conditionalFormatting>
  <conditionalFormatting sqref="AD221:AD223">
    <cfRule type="expression" dxfId="4992" priority="1146">
      <formula>$M221=#REF!</formula>
    </cfRule>
    <cfRule type="expression" dxfId="4991" priority="1147">
      <formula>$M221=#REF!</formula>
    </cfRule>
    <cfRule type="expression" dxfId="4990" priority="1148">
      <formula>$M221=#REF!</formula>
    </cfRule>
    <cfRule type="expression" dxfId="4989" priority="1149">
      <formula>$M221=#REF!</formula>
    </cfRule>
  </conditionalFormatting>
  <conditionalFormatting sqref="AC221:AC223">
    <cfRule type="expression" dxfId="4988" priority="1142">
      <formula>$M221=#REF!</formula>
    </cfRule>
    <cfRule type="expression" dxfId="4987" priority="1143">
      <formula>$M221=#REF!</formula>
    </cfRule>
    <cfRule type="expression" dxfId="4986" priority="1144">
      <formula>$M221=#REF!</formula>
    </cfRule>
    <cfRule type="expression" dxfId="4985" priority="1145">
      <formula>$M221=#REF!</formula>
    </cfRule>
  </conditionalFormatting>
  <conditionalFormatting sqref="Q221:Q223 Q228:Q231">
    <cfRule type="cellIs" dxfId="4984" priority="1141" operator="equal">
      <formula>"Mut+ext"</formula>
    </cfRule>
  </conditionalFormatting>
  <conditionalFormatting sqref="Z221:Z223">
    <cfRule type="expression" dxfId="4983" priority="1137">
      <formula>$M221=#REF!</formula>
    </cfRule>
    <cfRule type="expression" dxfId="4982" priority="1138">
      <formula>$M221=#REF!</formula>
    </cfRule>
    <cfRule type="expression" dxfId="4981" priority="1139">
      <formula>$M221=#REF!</formula>
    </cfRule>
    <cfRule type="expression" dxfId="4980" priority="1140">
      <formula>$M221=#REF!</formula>
    </cfRule>
  </conditionalFormatting>
  <conditionalFormatting sqref="AD232">
    <cfRule type="expression" dxfId="4979" priority="1133">
      <formula>$M232=#REF!</formula>
    </cfRule>
    <cfRule type="expression" dxfId="4978" priority="1134">
      <formula>$M232=#REF!</formula>
    </cfRule>
    <cfRule type="expression" dxfId="4977" priority="1135">
      <formula>$M232=#REF!</formula>
    </cfRule>
    <cfRule type="expression" dxfId="4976" priority="1136">
      <formula>$M232=#REF!</formula>
    </cfRule>
  </conditionalFormatting>
  <conditionalFormatting sqref="AC232">
    <cfRule type="expression" dxfId="4975" priority="1129">
      <formula>$M232=#REF!</formula>
    </cfRule>
    <cfRule type="expression" dxfId="4974" priority="1130">
      <formula>$M232=#REF!</formula>
    </cfRule>
    <cfRule type="expression" dxfId="4973" priority="1131">
      <formula>$M232=#REF!</formula>
    </cfRule>
    <cfRule type="expression" dxfId="4972" priority="1132">
      <formula>$M232=#REF!</formula>
    </cfRule>
  </conditionalFormatting>
  <conditionalFormatting sqref="Q232">
    <cfRule type="cellIs" dxfId="4971" priority="1128" operator="equal">
      <formula>"Mut+ext"</formula>
    </cfRule>
  </conditionalFormatting>
  <conditionalFormatting sqref="Z232">
    <cfRule type="expression" dxfId="4970" priority="1124">
      <formula>$M232=#REF!</formula>
    </cfRule>
    <cfRule type="expression" dxfId="4969" priority="1125">
      <formula>$M232=#REF!</formula>
    </cfRule>
    <cfRule type="expression" dxfId="4968" priority="1126">
      <formula>$M232=#REF!</formula>
    </cfRule>
    <cfRule type="expression" dxfId="4967" priority="1127">
      <formula>$M232=#REF!</formula>
    </cfRule>
  </conditionalFormatting>
  <conditionalFormatting sqref="AD220">
    <cfRule type="expression" dxfId="4966" priority="1120">
      <formula>$M220=#REF!</formula>
    </cfRule>
    <cfRule type="expression" dxfId="4965" priority="1121">
      <formula>$M220=#REF!</formula>
    </cfRule>
    <cfRule type="expression" dxfId="4964" priority="1122">
      <formula>$M220=#REF!</formula>
    </cfRule>
    <cfRule type="expression" dxfId="4963" priority="1123">
      <formula>$M220=#REF!</formula>
    </cfRule>
  </conditionalFormatting>
  <conditionalFormatting sqref="AC220">
    <cfRule type="expression" dxfId="4962" priority="1116">
      <formula>$M220=#REF!</formula>
    </cfRule>
    <cfRule type="expression" dxfId="4961" priority="1117">
      <formula>$M220=#REF!</formula>
    </cfRule>
    <cfRule type="expression" dxfId="4960" priority="1118">
      <formula>$M220=#REF!</formula>
    </cfRule>
    <cfRule type="expression" dxfId="4959" priority="1119">
      <formula>$M220=#REF!</formula>
    </cfRule>
  </conditionalFormatting>
  <conditionalFormatting sqref="Q220">
    <cfRule type="cellIs" dxfId="4958" priority="1115" operator="equal">
      <formula>"Mut+ext"</formula>
    </cfRule>
  </conditionalFormatting>
  <conditionalFormatting sqref="Z220">
    <cfRule type="expression" dxfId="4957" priority="1111">
      <formula>$M220=#REF!</formula>
    </cfRule>
    <cfRule type="expression" dxfId="4956" priority="1112">
      <formula>$M220=#REF!</formula>
    </cfRule>
    <cfRule type="expression" dxfId="4955" priority="1113">
      <formula>$M220=#REF!</formula>
    </cfRule>
    <cfRule type="expression" dxfId="4954" priority="1114">
      <formula>$M220=#REF!</formula>
    </cfRule>
  </conditionalFormatting>
  <conditionalFormatting sqref="AD234:AD235">
    <cfRule type="expression" dxfId="4953" priority="1107">
      <formula>$M234=#REF!</formula>
    </cfRule>
    <cfRule type="expression" dxfId="4952" priority="1108">
      <formula>$M234=#REF!</formula>
    </cfRule>
    <cfRule type="expression" dxfId="4951" priority="1109">
      <formula>$M234=#REF!</formula>
    </cfRule>
    <cfRule type="expression" dxfId="4950" priority="1110">
      <formula>$M234=#REF!</formula>
    </cfRule>
  </conditionalFormatting>
  <conditionalFormatting sqref="AC234:AC235">
    <cfRule type="expression" dxfId="4949" priority="1103">
      <formula>$M234=#REF!</formula>
    </cfRule>
    <cfRule type="expression" dxfId="4948" priority="1104">
      <formula>$M234=#REF!</formula>
    </cfRule>
    <cfRule type="expression" dxfId="4947" priority="1105">
      <formula>$M234=#REF!</formula>
    </cfRule>
    <cfRule type="expression" dxfId="4946" priority="1106">
      <formula>$M234=#REF!</formula>
    </cfRule>
  </conditionalFormatting>
  <conditionalFormatting sqref="Q234:Q235 Q240:Q244">
    <cfRule type="cellIs" dxfId="4945" priority="1102" operator="equal">
      <formula>"Mut+ext"</formula>
    </cfRule>
  </conditionalFormatting>
  <conditionalFormatting sqref="Z234:Z235">
    <cfRule type="expression" dxfId="4944" priority="1098">
      <formula>$M234=#REF!</formula>
    </cfRule>
    <cfRule type="expression" dxfId="4943" priority="1099">
      <formula>$M234=#REF!</formula>
    </cfRule>
    <cfRule type="expression" dxfId="4942" priority="1100">
      <formula>$M234=#REF!</formula>
    </cfRule>
    <cfRule type="expression" dxfId="4941" priority="1101">
      <formula>$M234=#REF!</formula>
    </cfRule>
  </conditionalFormatting>
  <conditionalFormatting sqref="AD245">
    <cfRule type="expression" dxfId="4940" priority="1094">
      <formula>$M245=#REF!</formula>
    </cfRule>
    <cfRule type="expression" dxfId="4939" priority="1095">
      <formula>$M245=#REF!</formula>
    </cfRule>
    <cfRule type="expression" dxfId="4938" priority="1096">
      <formula>$M245=#REF!</formula>
    </cfRule>
    <cfRule type="expression" dxfId="4937" priority="1097">
      <formula>$M245=#REF!</formula>
    </cfRule>
  </conditionalFormatting>
  <conditionalFormatting sqref="AC245">
    <cfRule type="expression" dxfId="4936" priority="1090">
      <formula>$M245=#REF!</formula>
    </cfRule>
    <cfRule type="expression" dxfId="4935" priority="1091">
      <formula>$M245=#REF!</formula>
    </cfRule>
    <cfRule type="expression" dxfId="4934" priority="1092">
      <formula>$M245=#REF!</formula>
    </cfRule>
    <cfRule type="expression" dxfId="4933" priority="1093">
      <formula>$M245=#REF!</formula>
    </cfRule>
  </conditionalFormatting>
  <conditionalFormatting sqref="Q245">
    <cfRule type="cellIs" dxfId="4932" priority="1089" operator="equal">
      <formula>"Mut+ext"</formula>
    </cfRule>
  </conditionalFormatting>
  <conditionalFormatting sqref="Z245">
    <cfRule type="expression" dxfId="4931" priority="1085">
      <formula>$M245=#REF!</formula>
    </cfRule>
    <cfRule type="expression" dxfId="4930" priority="1086">
      <formula>$M245=#REF!</formula>
    </cfRule>
    <cfRule type="expression" dxfId="4929" priority="1087">
      <formula>$M245=#REF!</formula>
    </cfRule>
    <cfRule type="expression" dxfId="4928" priority="1088">
      <formula>$M245=#REF!</formula>
    </cfRule>
  </conditionalFormatting>
  <conditionalFormatting sqref="AD233">
    <cfRule type="expression" dxfId="4927" priority="1081">
      <formula>$M233=#REF!</formula>
    </cfRule>
    <cfRule type="expression" dxfId="4926" priority="1082">
      <formula>$M233=#REF!</formula>
    </cfRule>
    <cfRule type="expression" dxfId="4925" priority="1083">
      <formula>$M233=#REF!</formula>
    </cfRule>
    <cfRule type="expression" dxfId="4924" priority="1084">
      <formula>$M233=#REF!</formula>
    </cfRule>
  </conditionalFormatting>
  <conditionalFormatting sqref="AC233">
    <cfRule type="expression" dxfId="4923" priority="1077">
      <formula>$M233=#REF!</formula>
    </cfRule>
    <cfRule type="expression" dxfId="4922" priority="1078">
      <formula>$M233=#REF!</formula>
    </cfRule>
    <cfRule type="expression" dxfId="4921" priority="1079">
      <formula>$M233=#REF!</formula>
    </cfRule>
    <cfRule type="expression" dxfId="4920" priority="1080">
      <formula>$M233=#REF!</formula>
    </cfRule>
  </conditionalFormatting>
  <conditionalFormatting sqref="Q233">
    <cfRule type="cellIs" dxfId="4919" priority="1076" operator="equal">
      <formula>"Mut+ext"</formula>
    </cfRule>
  </conditionalFormatting>
  <conditionalFormatting sqref="Z233">
    <cfRule type="expression" dxfId="4918" priority="1072">
      <formula>$M233=#REF!</formula>
    </cfRule>
    <cfRule type="expression" dxfId="4917" priority="1073">
      <formula>$M233=#REF!</formula>
    </cfRule>
    <cfRule type="expression" dxfId="4916" priority="1074">
      <formula>$M233=#REF!</formula>
    </cfRule>
    <cfRule type="expression" dxfId="4915" priority="1075">
      <formula>$M233=#REF!</formula>
    </cfRule>
  </conditionalFormatting>
  <conditionalFormatting sqref="AD50">
    <cfRule type="expression" dxfId="4914" priority="1068">
      <formula>$M50=#REF!</formula>
    </cfRule>
    <cfRule type="expression" dxfId="4913" priority="1069">
      <formula>$M50=#REF!</formula>
    </cfRule>
    <cfRule type="expression" dxfId="4912" priority="1070">
      <formula>$M50=#REF!</formula>
    </cfRule>
    <cfRule type="expression" dxfId="4911" priority="1071">
      <formula>$M50=#REF!</formula>
    </cfRule>
  </conditionalFormatting>
  <conditionalFormatting sqref="AD39:AD41">
    <cfRule type="expression" dxfId="4910" priority="1064">
      <formula>$M39=#REF!</formula>
    </cfRule>
    <cfRule type="expression" dxfId="4909" priority="1065">
      <formula>$M39=#REF!</formula>
    </cfRule>
    <cfRule type="expression" dxfId="4908" priority="1066">
      <formula>$M39=#REF!</formula>
    </cfRule>
    <cfRule type="expression" dxfId="4907" priority="1067">
      <formula>$M39=#REF!</formula>
    </cfRule>
  </conditionalFormatting>
  <conditionalFormatting sqref="Z38">
    <cfRule type="expression" dxfId="4906" priority="1060">
      <formula>$M38=#REF!</formula>
    </cfRule>
    <cfRule type="expression" dxfId="4905" priority="1061">
      <formula>$M38=#REF!</formula>
    </cfRule>
    <cfRule type="expression" dxfId="4904" priority="1062">
      <formula>$M38=#REF!</formula>
    </cfRule>
    <cfRule type="expression" dxfId="4903" priority="1063">
      <formula>$M38=#REF!</formula>
    </cfRule>
  </conditionalFormatting>
  <conditionalFormatting sqref="Z50">
    <cfRule type="expression" dxfId="4902" priority="1056">
      <formula>$M50=#REF!</formula>
    </cfRule>
    <cfRule type="expression" dxfId="4901" priority="1057">
      <formula>$M50=#REF!</formula>
    </cfRule>
    <cfRule type="expression" dxfId="4900" priority="1058">
      <formula>$M50=#REF!</formula>
    </cfRule>
    <cfRule type="expression" dxfId="4899" priority="1059">
      <formula>$M50=#REF!</formula>
    </cfRule>
  </conditionalFormatting>
  <conditionalFormatting sqref="Q46:Q50">
    <cfRule type="cellIs" dxfId="4898" priority="1023" operator="equal">
      <formula>"Mut+ext"</formula>
    </cfRule>
  </conditionalFormatting>
  <conditionalFormatting sqref="Z39:Z41">
    <cfRule type="expression" dxfId="4897" priority="1019">
      <formula>$M39=#REF!</formula>
    </cfRule>
    <cfRule type="expression" dxfId="4896" priority="1020">
      <formula>$M39=#REF!</formula>
    </cfRule>
    <cfRule type="expression" dxfId="4895" priority="1021">
      <formula>$M39=#REF!</formula>
    </cfRule>
    <cfRule type="expression" dxfId="4894" priority="1022">
      <formula>$M39=#REF!</formula>
    </cfRule>
  </conditionalFormatting>
  <conditionalFormatting sqref="AD63">
    <cfRule type="expression" dxfId="4893" priority="1015">
      <formula>$M63=#REF!</formula>
    </cfRule>
    <cfRule type="expression" dxfId="4892" priority="1016">
      <formula>$M63=#REF!</formula>
    </cfRule>
    <cfRule type="expression" dxfId="4891" priority="1017">
      <formula>$M63=#REF!</formula>
    </cfRule>
    <cfRule type="expression" dxfId="4890" priority="1018">
      <formula>$M63=#REF!</formula>
    </cfRule>
  </conditionalFormatting>
  <conditionalFormatting sqref="AD52:AD53">
    <cfRule type="expression" dxfId="4889" priority="1011">
      <formula>$M52=#REF!</formula>
    </cfRule>
    <cfRule type="expression" dxfId="4888" priority="1012">
      <formula>$M52=#REF!</formula>
    </cfRule>
    <cfRule type="expression" dxfId="4887" priority="1013">
      <formula>$M52=#REF!</formula>
    </cfRule>
    <cfRule type="expression" dxfId="4886" priority="1014">
      <formula>$M52=#REF!</formula>
    </cfRule>
  </conditionalFormatting>
  <conditionalFormatting sqref="Z51 AC51">
    <cfRule type="expression" dxfId="4885" priority="1007">
      <formula>$M51=#REF!</formula>
    </cfRule>
    <cfRule type="expression" dxfId="4884" priority="1008">
      <formula>$M51=#REF!</formula>
    </cfRule>
    <cfRule type="expression" dxfId="4883" priority="1009">
      <formula>$M51=#REF!</formula>
    </cfRule>
    <cfRule type="expression" dxfId="4882" priority="1010">
      <formula>$M51=#REF!</formula>
    </cfRule>
  </conditionalFormatting>
  <conditionalFormatting sqref="Z63">
    <cfRule type="expression" dxfId="4881" priority="1003">
      <formula>$M63=#REF!</formula>
    </cfRule>
    <cfRule type="expression" dxfId="4880" priority="1004">
      <formula>$M63=#REF!</formula>
    </cfRule>
    <cfRule type="expression" dxfId="4879" priority="1005">
      <formula>$M63=#REF!</formula>
    </cfRule>
    <cfRule type="expression" dxfId="4878" priority="1006">
      <formula>$M63=#REF!</formula>
    </cfRule>
  </conditionalFormatting>
  <conditionalFormatting sqref="AC53">
    <cfRule type="expression" dxfId="4877" priority="991">
      <formula>$M53=#REF!</formula>
    </cfRule>
    <cfRule type="expression" dxfId="4876" priority="992">
      <formula>$M53=#REF!</formula>
    </cfRule>
    <cfRule type="expression" dxfId="4875" priority="993">
      <formula>$M53=#REF!</formula>
    </cfRule>
    <cfRule type="expression" dxfId="4874" priority="994">
      <formula>$M53=#REF!</formula>
    </cfRule>
  </conditionalFormatting>
  <conditionalFormatting sqref="AC58">
    <cfRule type="expression" dxfId="4873" priority="987">
      <formula>$M58=#REF!</formula>
    </cfRule>
    <cfRule type="expression" dxfId="4872" priority="988">
      <formula>$M58=#REF!</formula>
    </cfRule>
    <cfRule type="expression" dxfId="4871" priority="989">
      <formula>$M58=#REF!</formula>
    </cfRule>
    <cfRule type="expression" dxfId="4870" priority="990">
      <formula>$M58=#REF!</formula>
    </cfRule>
  </conditionalFormatting>
  <conditionalFormatting sqref="AC59">
    <cfRule type="expression" dxfId="4869" priority="983">
      <formula>$M59=#REF!</formula>
    </cfRule>
    <cfRule type="expression" dxfId="4868" priority="984">
      <formula>$M59=#REF!</formula>
    </cfRule>
    <cfRule type="expression" dxfId="4867" priority="985">
      <formula>$M59=#REF!</formula>
    </cfRule>
    <cfRule type="expression" dxfId="4866" priority="986">
      <formula>$M59=#REF!</formula>
    </cfRule>
  </conditionalFormatting>
  <conditionalFormatting sqref="AC61:AC62">
    <cfRule type="expression" dxfId="4865" priority="979">
      <formula>$M61=#REF!</formula>
    </cfRule>
    <cfRule type="expression" dxfId="4864" priority="980">
      <formula>$M61=#REF!</formula>
    </cfRule>
    <cfRule type="expression" dxfId="4863" priority="981">
      <formula>$M61=#REF!</formula>
    </cfRule>
    <cfRule type="expression" dxfId="4862" priority="982">
      <formula>$M61=#REF!</formula>
    </cfRule>
  </conditionalFormatting>
  <conditionalFormatting sqref="AC60">
    <cfRule type="expression" dxfId="4861" priority="975">
      <formula>$M60=#REF!</formula>
    </cfRule>
    <cfRule type="expression" dxfId="4860" priority="976">
      <formula>$M60=#REF!</formula>
    </cfRule>
    <cfRule type="expression" dxfId="4859" priority="977">
      <formula>$M60=#REF!</formula>
    </cfRule>
    <cfRule type="expression" dxfId="4858" priority="978">
      <formula>$M60=#REF!</formula>
    </cfRule>
  </conditionalFormatting>
  <conditionalFormatting sqref="AC63">
    <cfRule type="expression" dxfId="4857" priority="971">
      <formula>$M63=#REF!</formula>
    </cfRule>
    <cfRule type="expression" dxfId="4856" priority="972">
      <formula>$M63=#REF!</formula>
    </cfRule>
    <cfRule type="expression" dxfId="4855" priority="973">
      <formula>$M63=#REF!</formula>
    </cfRule>
    <cfRule type="expression" dxfId="4854" priority="974">
      <formula>$M63=#REF!</formula>
    </cfRule>
  </conditionalFormatting>
  <conditionalFormatting sqref="Q53 Q58:Q63">
    <cfRule type="cellIs" dxfId="4853" priority="970" operator="equal">
      <formula>"Mut+ext"</formula>
    </cfRule>
  </conditionalFormatting>
  <conditionalFormatting sqref="Z52:Z53">
    <cfRule type="expression" dxfId="4852" priority="966">
      <formula>$M52=#REF!</formula>
    </cfRule>
    <cfRule type="expression" dxfId="4851" priority="967">
      <formula>$M52=#REF!</formula>
    </cfRule>
    <cfRule type="expression" dxfId="4850" priority="968">
      <formula>$M52=#REF!</formula>
    </cfRule>
    <cfRule type="expression" dxfId="4849" priority="969">
      <formula>$M52=#REF!</formula>
    </cfRule>
  </conditionalFormatting>
  <conditionalFormatting sqref="AD76">
    <cfRule type="expression" dxfId="4848" priority="962">
      <formula>$M76=#REF!</formula>
    </cfRule>
    <cfRule type="expression" dxfId="4847" priority="963">
      <formula>$M76=#REF!</formula>
    </cfRule>
    <cfRule type="expression" dxfId="4846" priority="964">
      <formula>$M76=#REF!</formula>
    </cfRule>
    <cfRule type="expression" dxfId="4845" priority="965">
      <formula>$M76=#REF!</formula>
    </cfRule>
  </conditionalFormatting>
  <conditionalFormatting sqref="AD64:AD66">
    <cfRule type="expression" dxfId="4844" priority="958">
      <formula>$M64=#REF!</formula>
    </cfRule>
    <cfRule type="expression" dxfId="4843" priority="959">
      <formula>$M64=#REF!</formula>
    </cfRule>
    <cfRule type="expression" dxfId="4842" priority="960">
      <formula>$M64=#REF!</formula>
    </cfRule>
    <cfRule type="expression" dxfId="4841" priority="961">
      <formula>$M64=#REF!</formula>
    </cfRule>
  </conditionalFormatting>
  <conditionalFormatting sqref="Z64">
    <cfRule type="expression" dxfId="4840" priority="954">
      <formula>$M64=#REF!</formula>
    </cfRule>
    <cfRule type="expression" dxfId="4839" priority="955">
      <formula>$M64=#REF!</formula>
    </cfRule>
    <cfRule type="expression" dxfId="4838" priority="956">
      <formula>$M64=#REF!</formula>
    </cfRule>
    <cfRule type="expression" dxfId="4837" priority="957">
      <formula>$M64=#REF!</formula>
    </cfRule>
  </conditionalFormatting>
  <conditionalFormatting sqref="Z76">
    <cfRule type="expression" dxfId="4836" priority="950">
      <formula>$M76=#REF!</formula>
    </cfRule>
    <cfRule type="expression" dxfId="4835" priority="951">
      <formula>$M76=#REF!</formula>
    </cfRule>
    <cfRule type="expression" dxfId="4834" priority="952">
      <formula>$M76=#REF!</formula>
    </cfRule>
    <cfRule type="expression" dxfId="4833" priority="953">
      <formula>$M76=#REF!</formula>
    </cfRule>
  </conditionalFormatting>
  <conditionalFormatting sqref="AC64">
    <cfRule type="expression" dxfId="4832" priority="946">
      <formula>$M64=#REF!</formula>
    </cfRule>
    <cfRule type="expression" dxfId="4831" priority="947">
      <formula>$M64=#REF!</formula>
    </cfRule>
    <cfRule type="expression" dxfId="4830" priority="948">
      <formula>$M64=#REF!</formula>
    </cfRule>
    <cfRule type="expression" dxfId="4829" priority="949">
      <formula>$M64=#REF!</formula>
    </cfRule>
  </conditionalFormatting>
  <conditionalFormatting sqref="AC65">
    <cfRule type="expression" dxfId="4828" priority="942">
      <formula>$M65=#REF!</formula>
    </cfRule>
    <cfRule type="expression" dxfId="4827" priority="943">
      <formula>$M65=#REF!</formula>
    </cfRule>
    <cfRule type="expression" dxfId="4826" priority="944">
      <formula>$M65=#REF!</formula>
    </cfRule>
    <cfRule type="expression" dxfId="4825" priority="945">
      <formula>$M65=#REF!</formula>
    </cfRule>
  </conditionalFormatting>
  <conditionalFormatting sqref="AC66">
    <cfRule type="expression" dxfId="4824" priority="938">
      <formula>$M66=#REF!</formula>
    </cfRule>
    <cfRule type="expression" dxfId="4823" priority="939">
      <formula>$M66=#REF!</formula>
    </cfRule>
    <cfRule type="expression" dxfId="4822" priority="940">
      <formula>$M66=#REF!</formula>
    </cfRule>
    <cfRule type="expression" dxfId="4821" priority="941">
      <formula>$M66=#REF!</formula>
    </cfRule>
  </conditionalFormatting>
  <conditionalFormatting sqref="AC71">
    <cfRule type="expression" dxfId="4820" priority="934">
      <formula>$M71=#REF!</formula>
    </cfRule>
    <cfRule type="expression" dxfId="4819" priority="935">
      <formula>$M71=#REF!</formula>
    </cfRule>
    <cfRule type="expression" dxfId="4818" priority="936">
      <formula>$M71=#REF!</formula>
    </cfRule>
    <cfRule type="expression" dxfId="4817" priority="937">
      <formula>$M71=#REF!</formula>
    </cfRule>
  </conditionalFormatting>
  <conditionalFormatting sqref="AC72">
    <cfRule type="expression" dxfId="4816" priority="930">
      <formula>$M72=#REF!</formula>
    </cfRule>
    <cfRule type="expression" dxfId="4815" priority="931">
      <formula>$M72=#REF!</formula>
    </cfRule>
    <cfRule type="expression" dxfId="4814" priority="932">
      <formula>$M72=#REF!</formula>
    </cfRule>
    <cfRule type="expression" dxfId="4813" priority="933">
      <formula>$M72=#REF!</formula>
    </cfRule>
  </conditionalFormatting>
  <conditionalFormatting sqref="AC74:AC75">
    <cfRule type="expression" dxfId="4812" priority="926">
      <formula>$M74=#REF!</formula>
    </cfRule>
    <cfRule type="expression" dxfId="4811" priority="927">
      <formula>$M74=#REF!</formula>
    </cfRule>
    <cfRule type="expression" dxfId="4810" priority="928">
      <formula>$M74=#REF!</formula>
    </cfRule>
    <cfRule type="expression" dxfId="4809" priority="929">
      <formula>$M74=#REF!</formula>
    </cfRule>
  </conditionalFormatting>
  <conditionalFormatting sqref="AC73">
    <cfRule type="expression" dxfId="4808" priority="922">
      <formula>$M73=#REF!</formula>
    </cfRule>
    <cfRule type="expression" dxfId="4807" priority="923">
      <formula>$M73=#REF!</formula>
    </cfRule>
    <cfRule type="expression" dxfId="4806" priority="924">
      <formula>$M73=#REF!</formula>
    </cfRule>
    <cfRule type="expression" dxfId="4805" priority="925">
      <formula>$M73=#REF!</formula>
    </cfRule>
  </conditionalFormatting>
  <conditionalFormatting sqref="AC76">
    <cfRule type="expression" dxfId="4804" priority="918">
      <formula>$M76=#REF!</formula>
    </cfRule>
    <cfRule type="expression" dxfId="4803" priority="919">
      <formula>$M76=#REF!</formula>
    </cfRule>
    <cfRule type="expression" dxfId="4802" priority="920">
      <formula>$M76=#REF!</formula>
    </cfRule>
    <cfRule type="expression" dxfId="4801" priority="921">
      <formula>$M76=#REF!</formula>
    </cfRule>
  </conditionalFormatting>
  <conditionalFormatting sqref="Q64:Q66 Q71:Q76">
    <cfRule type="cellIs" dxfId="4800" priority="917" operator="equal">
      <formula>"Mut+ext"</formula>
    </cfRule>
  </conditionalFormatting>
  <conditionalFormatting sqref="Z65:Z66">
    <cfRule type="expression" dxfId="4799" priority="913">
      <formula>$M65=#REF!</formula>
    </cfRule>
    <cfRule type="expression" dxfId="4798" priority="914">
      <formula>$M65=#REF!</formula>
    </cfRule>
    <cfRule type="expression" dxfId="4797" priority="915">
      <formula>$M65=#REF!</formula>
    </cfRule>
    <cfRule type="expression" dxfId="4796" priority="916">
      <formula>$M65=#REF!</formula>
    </cfRule>
  </conditionalFormatting>
  <conditionalFormatting sqref="AD89">
    <cfRule type="expression" dxfId="4795" priority="909">
      <formula>$M89=#REF!</formula>
    </cfRule>
    <cfRule type="expression" dxfId="4794" priority="910">
      <formula>$M89=#REF!</formula>
    </cfRule>
    <cfRule type="expression" dxfId="4793" priority="911">
      <formula>$M89=#REF!</formula>
    </cfRule>
    <cfRule type="expression" dxfId="4792" priority="912">
      <formula>$M89=#REF!</formula>
    </cfRule>
  </conditionalFormatting>
  <conditionalFormatting sqref="AD77:AD79">
    <cfRule type="expression" dxfId="4791" priority="905">
      <formula>$M77=#REF!</formula>
    </cfRule>
    <cfRule type="expression" dxfId="4790" priority="906">
      <formula>$M77=#REF!</formula>
    </cfRule>
    <cfRule type="expression" dxfId="4789" priority="907">
      <formula>$M77=#REF!</formula>
    </cfRule>
    <cfRule type="expression" dxfId="4788" priority="908">
      <formula>$M77=#REF!</formula>
    </cfRule>
  </conditionalFormatting>
  <conditionalFormatting sqref="Z77">
    <cfRule type="expression" dxfId="4787" priority="901">
      <formula>$M77=#REF!</formula>
    </cfRule>
    <cfRule type="expression" dxfId="4786" priority="902">
      <formula>$M77=#REF!</formula>
    </cfRule>
    <cfRule type="expression" dxfId="4785" priority="903">
      <formula>$M77=#REF!</formula>
    </cfRule>
    <cfRule type="expression" dxfId="4784" priority="904">
      <formula>$M77=#REF!</formula>
    </cfRule>
  </conditionalFormatting>
  <conditionalFormatting sqref="Z89">
    <cfRule type="expression" dxfId="4783" priority="897">
      <formula>$M89=#REF!</formula>
    </cfRule>
    <cfRule type="expression" dxfId="4782" priority="898">
      <formula>$M89=#REF!</formula>
    </cfRule>
    <cfRule type="expression" dxfId="4781" priority="899">
      <formula>$M89=#REF!</formula>
    </cfRule>
    <cfRule type="expression" dxfId="4780" priority="900">
      <formula>$M89=#REF!</formula>
    </cfRule>
  </conditionalFormatting>
  <conditionalFormatting sqref="AC77">
    <cfRule type="expression" dxfId="4779" priority="893">
      <formula>$M77=#REF!</formula>
    </cfRule>
    <cfRule type="expression" dxfId="4778" priority="894">
      <formula>$M77=#REF!</formula>
    </cfRule>
    <cfRule type="expression" dxfId="4777" priority="895">
      <formula>$M77=#REF!</formula>
    </cfRule>
    <cfRule type="expression" dxfId="4776" priority="896">
      <formula>$M77=#REF!</formula>
    </cfRule>
  </conditionalFormatting>
  <conditionalFormatting sqref="AC78">
    <cfRule type="expression" dxfId="4775" priority="889">
      <formula>$M78=#REF!</formula>
    </cfRule>
    <cfRule type="expression" dxfId="4774" priority="890">
      <formula>$M78=#REF!</formula>
    </cfRule>
    <cfRule type="expression" dxfId="4773" priority="891">
      <formula>$M78=#REF!</formula>
    </cfRule>
    <cfRule type="expression" dxfId="4772" priority="892">
      <formula>$M78=#REF!</formula>
    </cfRule>
  </conditionalFormatting>
  <conditionalFormatting sqref="AC79 Z84:Z88">
    <cfRule type="expression" dxfId="4771" priority="885">
      <formula>$M79=#REF!</formula>
    </cfRule>
    <cfRule type="expression" dxfId="4770" priority="886">
      <formula>$M79=#REF!</formula>
    </cfRule>
    <cfRule type="expression" dxfId="4769" priority="887">
      <formula>$M79=#REF!</formula>
    </cfRule>
    <cfRule type="expression" dxfId="4768" priority="888">
      <formula>$M79=#REF!</formula>
    </cfRule>
  </conditionalFormatting>
  <conditionalFormatting sqref="AC84">
    <cfRule type="expression" dxfId="4767" priority="881">
      <formula>$M84=#REF!</formula>
    </cfRule>
    <cfRule type="expression" dxfId="4766" priority="882">
      <formula>$M84=#REF!</formula>
    </cfRule>
    <cfRule type="expression" dxfId="4765" priority="883">
      <formula>$M84=#REF!</formula>
    </cfRule>
    <cfRule type="expression" dxfId="4764" priority="884">
      <formula>$M84=#REF!</formula>
    </cfRule>
  </conditionalFormatting>
  <conditionalFormatting sqref="AC85">
    <cfRule type="expression" dxfId="4763" priority="877">
      <formula>$M85=#REF!</formula>
    </cfRule>
    <cfRule type="expression" dxfId="4762" priority="878">
      <formula>$M85=#REF!</formula>
    </cfRule>
    <cfRule type="expression" dxfId="4761" priority="879">
      <formula>$M85=#REF!</formula>
    </cfRule>
    <cfRule type="expression" dxfId="4760" priority="880">
      <formula>$M85=#REF!</formula>
    </cfRule>
  </conditionalFormatting>
  <conditionalFormatting sqref="AC87:AC88">
    <cfRule type="expression" dxfId="4759" priority="873">
      <formula>$M87=#REF!</formula>
    </cfRule>
    <cfRule type="expression" dxfId="4758" priority="874">
      <formula>$M87=#REF!</formula>
    </cfRule>
    <cfRule type="expression" dxfId="4757" priority="875">
      <formula>$M87=#REF!</formula>
    </cfRule>
    <cfRule type="expression" dxfId="4756" priority="876">
      <formula>$M87=#REF!</formula>
    </cfRule>
  </conditionalFormatting>
  <conditionalFormatting sqref="AC86">
    <cfRule type="expression" dxfId="4755" priority="869">
      <formula>$M86=#REF!</formula>
    </cfRule>
    <cfRule type="expression" dxfId="4754" priority="870">
      <formula>$M86=#REF!</formula>
    </cfRule>
    <cfRule type="expression" dxfId="4753" priority="871">
      <formula>$M86=#REF!</formula>
    </cfRule>
    <cfRule type="expression" dxfId="4752" priority="872">
      <formula>$M86=#REF!</formula>
    </cfRule>
  </conditionalFormatting>
  <conditionalFormatting sqref="AC89">
    <cfRule type="expression" dxfId="4751" priority="865">
      <formula>$M89=#REF!</formula>
    </cfRule>
    <cfRule type="expression" dxfId="4750" priority="866">
      <formula>$M89=#REF!</formula>
    </cfRule>
    <cfRule type="expression" dxfId="4749" priority="867">
      <formula>$M89=#REF!</formula>
    </cfRule>
    <cfRule type="expression" dxfId="4748" priority="868">
      <formula>$M89=#REF!</formula>
    </cfRule>
  </conditionalFormatting>
  <conditionalFormatting sqref="Q77:Q79 Q84:Q89">
    <cfRule type="cellIs" dxfId="4747" priority="864" operator="equal">
      <formula>"Mut+ext"</formula>
    </cfRule>
  </conditionalFormatting>
  <conditionalFormatting sqref="Z78:Z79">
    <cfRule type="expression" dxfId="4746" priority="860">
      <formula>$M78=#REF!</formula>
    </cfRule>
    <cfRule type="expression" dxfId="4745" priority="861">
      <formula>$M78=#REF!</formula>
    </cfRule>
    <cfRule type="expression" dxfId="4744" priority="862">
      <formula>$M78=#REF!</formula>
    </cfRule>
    <cfRule type="expression" dxfId="4743" priority="863">
      <formula>$M78=#REF!</formula>
    </cfRule>
  </conditionalFormatting>
  <conditionalFormatting sqref="AD102">
    <cfRule type="expression" dxfId="4742" priority="856">
      <formula>$M102=#REF!</formula>
    </cfRule>
    <cfRule type="expression" dxfId="4741" priority="857">
      <formula>$M102=#REF!</formula>
    </cfRule>
    <cfRule type="expression" dxfId="4740" priority="858">
      <formula>$M102=#REF!</formula>
    </cfRule>
    <cfRule type="expression" dxfId="4739" priority="859">
      <formula>$M102=#REF!</formula>
    </cfRule>
  </conditionalFormatting>
  <conditionalFormatting sqref="AD90:AD93">
    <cfRule type="expression" dxfId="4738" priority="852">
      <formula>$M90=#REF!</formula>
    </cfRule>
    <cfRule type="expression" dxfId="4737" priority="853">
      <formula>$M90=#REF!</formula>
    </cfRule>
    <cfRule type="expression" dxfId="4736" priority="854">
      <formula>$M90=#REF!</formula>
    </cfRule>
    <cfRule type="expression" dxfId="4735" priority="855">
      <formula>$M90=#REF!</formula>
    </cfRule>
  </conditionalFormatting>
  <conditionalFormatting sqref="Z90">
    <cfRule type="expression" dxfId="4734" priority="848">
      <formula>$M90=#REF!</formula>
    </cfRule>
    <cfRule type="expression" dxfId="4733" priority="849">
      <formula>$M90=#REF!</formula>
    </cfRule>
    <cfRule type="expression" dxfId="4732" priority="850">
      <formula>$M90=#REF!</formula>
    </cfRule>
    <cfRule type="expression" dxfId="4731" priority="851">
      <formula>$M90=#REF!</formula>
    </cfRule>
  </conditionalFormatting>
  <conditionalFormatting sqref="Z102">
    <cfRule type="expression" dxfId="4730" priority="844">
      <formula>$M102=#REF!</formula>
    </cfRule>
    <cfRule type="expression" dxfId="4729" priority="845">
      <formula>$M102=#REF!</formula>
    </cfRule>
    <cfRule type="expression" dxfId="4728" priority="846">
      <formula>$M102=#REF!</formula>
    </cfRule>
    <cfRule type="expression" dxfId="4727" priority="847">
      <formula>$M102=#REF!</formula>
    </cfRule>
  </conditionalFormatting>
  <conditionalFormatting sqref="AC90 Z98:Z101 AD109:AD114">
    <cfRule type="expression" dxfId="4726" priority="840">
      <formula>$M90=#REF!</formula>
    </cfRule>
    <cfRule type="expression" dxfId="4725" priority="841">
      <formula>$M90=#REF!</formula>
    </cfRule>
    <cfRule type="expression" dxfId="4724" priority="842">
      <formula>$M90=#REF!</formula>
    </cfRule>
    <cfRule type="expression" dxfId="4723" priority="843">
      <formula>$M90=#REF!</formula>
    </cfRule>
  </conditionalFormatting>
  <conditionalFormatting sqref="AC91">
    <cfRule type="expression" dxfId="4722" priority="836">
      <formula>$M91=#REF!</formula>
    </cfRule>
    <cfRule type="expression" dxfId="4721" priority="837">
      <formula>$M91=#REF!</formula>
    </cfRule>
    <cfRule type="expression" dxfId="4720" priority="838">
      <formula>$M91=#REF!</formula>
    </cfRule>
    <cfRule type="expression" dxfId="4719" priority="839">
      <formula>$M91=#REF!</formula>
    </cfRule>
  </conditionalFormatting>
  <conditionalFormatting sqref="AC92">
    <cfRule type="expression" dxfId="4718" priority="832">
      <formula>$M92=#REF!</formula>
    </cfRule>
    <cfRule type="expression" dxfId="4717" priority="833">
      <formula>$M92=#REF!</formula>
    </cfRule>
    <cfRule type="expression" dxfId="4716" priority="834">
      <formula>$M92=#REF!</formula>
    </cfRule>
    <cfRule type="expression" dxfId="4715" priority="835">
      <formula>$M92=#REF!</formula>
    </cfRule>
  </conditionalFormatting>
  <conditionalFormatting sqref="AC93">
    <cfRule type="expression" dxfId="4714" priority="828">
      <formula>$M93=#REF!</formula>
    </cfRule>
    <cfRule type="expression" dxfId="4713" priority="829">
      <formula>$M93=#REF!</formula>
    </cfRule>
    <cfRule type="expression" dxfId="4712" priority="830">
      <formula>$M93=#REF!</formula>
    </cfRule>
    <cfRule type="expression" dxfId="4711" priority="831">
      <formula>$M93=#REF!</formula>
    </cfRule>
  </conditionalFormatting>
  <conditionalFormatting sqref="AC98">
    <cfRule type="expression" dxfId="4710" priority="824">
      <formula>$M98=#REF!</formula>
    </cfRule>
    <cfRule type="expression" dxfId="4709" priority="825">
      <formula>$M98=#REF!</formula>
    </cfRule>
    <cfRule type="expression" dxfId="4708" priority="826">
      <formula>$M98=#REF!</formula>
    </cfRule>
    <cfRule type="expression" dxfId="4707" priority="827">
      <formula>$M98=#REF!</formula>
    </cfRule>
  </conditionalFormatting>
  <conditionalFormatting sqref="AC100:AC101">
    <cfRule type="expression" dxfId="4706" priority="820">
      <formula>$M100=#REF!</formula>
    </cfRule>
    <cfRule type="expression" dxfId="4705" priority="821">
      <formula>$M100=#REF!</formula>
    </cfRule>
    <cfRule type="expression" dxfId="4704" priority="822">
      <formula>$M100=#REF!</formula>
    </cfRule>
    <cfRule type="expression" dxfId="4703" priority="823">
      <formula>$M100=#REF!</formula>
    </cfRule>
  </conditionalFormatting>
  <conditionalFormatting sqref="AC99">
    <cfRule type="expression" dxfId="4702" priority="816">
      <formula>$M99=#REF!</formula>
    </cfRule>
    <cfRule type="expression" dxfId="4701" priority="817">
      <formula>$M99=#REF!</formula>
    </cfRule>
    <cfRule type="expression" dxfId="4700" priority="818">
      <formula>$M99=#REF!</formula>
    </cfRule>
    <cfRule type="expression" dxfId="4699" priority="819">
      <formula>$M99=#REF!</formula>
    </cfRule>
  </conditionalFormatting>
  <conditionalFormatting sqref="AC102">
    <cfRule type="expression" dxfId="4698" priority="812">
      <formula>$M102=#REF!</formula>
    </cfRule>
    <cfRule type="expression" dxfId="4697" priority="813">
      <formula>$M102=#REF!</formula>
    </cfRule>
    <cfRule type="expression" dxfId="4696" priority="814">
      <formula>$M102=#REF!</formula>
    </cfRule>
    <cfRule type="expression" dxfId="4695" priority="815">
      <formula>$M102=#REF!</formula>
    </cfRule>
  </conditionalFormatting>
  <conditionalFormatting sqref="Q90:Q93 Q98:Q102">
    <cfRule type="cellIs" dxfId="4694" priority="811" operator="equal">
      <formula>"Mut+ext"</formula>
    </cfRule>
  </conditionalFormatting>
  <conditionalFormatting sqref="Z91:Z93">
    <cfRule type="expression" dxfId="4693" priority="807">
      <formula>$M91=#REF!</formula>
    </cfRule>
    <cfRule type="expression" dxfId="4692" priority="808">
      <formula>$M91=#REF!</formula>
    </cfRule>
    <cfRule type="expression" dxfId="4691" priority="809">
      <formula>$M91=#REF!</formula>
    </cfRule>
    <cfRule type="expression" dxfId="4690" priority="810">
      <formula>$M91=#REF!</formula>
    </cfRule>
  </conditionalFormatting>
  <conditionalFormatting sqref="AD115">
    <cfRule type="expression" dxfId="4689" priority="803">
      <formula>$M115=#REF!</formula>
    </cfRule>
    <cfRule type="expression" dxfId="4688" priority="804">
      <formula>$M115=#REF!</formula>
    </cfRule>
    <cfRule type="expression" dxfId="4687" priority="805">
      <formula>$M115=#REF!</formula>
    </cfRule>
    <cfRule type="expression" dxfId="4686" priority="806">
      <formula>$M115=#REF!</formula>
    </cfRule>
  </conditionalFormatting>
  <conditionalFormatting sqref="AD103:AD104">
    <cfRule type="expression" dxfId="4685" priority="799">
      <formula>$M103=#REF!</formula>
    </cfRule>
    <cfRule type="expression" dxfId="4684" priority="800">
      <formula>$M103=#REF!</formula>
    </cfRule>
    <cfRule type="expression" dxfId="4683" priority="801">
      <formula>$M103=#REF!</formula>
    </cfRule>
    <cfRule type="expression" dxfId="4682" priority="802">
      <formula>$M103=#REF!</formula>
    </cfRule>
  </conditionalFormatting>
  <conditionalFormatting sqref="Z103">
    <cfRule type="expression" dxfId="4681" priority="795">
      <formula>$M103=#REF!</formula>
    </cfRule>
    <cfRule type="expression" dxfId="4680" priority="796">
      <formula>$M103=#REF!</formula>
    </cfRule>
    <cfRule type="expression" dxfId="4679" priority="797">
      <formula>$M103=#REF!</formula>
    </cfRule>
    <cfRule type="expression" dxfId="4678" priority="798">
      <formula>$M103=#REF!</formula>
    </cfRule>
  </conditionalFormatting>
  <conditionalFormatting sqref="Z115">
    <cfRule type="expression" dxfId="4677" priority="791">
      <formula>$M115=#REF!</formula>
    </cfRule>
    <cfRule type="expression" dxfId="4676" priority="792">
      <formula>$M115=#REF!</formula>
    </cfRule>
    <cfRule type="expression" dxfId="4675" priority="793">
      <formula>$M115=#REF!</formula>
    </cfRule>
    <cfRule type="expression" dxfId="4674" priority="794">
      <formula>$M115=#REF!</formula>
    </cfRule>
  </conditionalFormatting>
  <conditionalFormatting sqref="AC103">
    <cfRule type="expression" dxfId="4673" priority="787">
      <formula>$M103=#REF!</formula>
    </cfRule>
    <cfRule type="expression" dxfId="4672" priority="788">
      <formula>$M103=#REF!</formula>
    </cfRule>
    <cfRule type="expression" dxfId="4671" priority="789">
      <formula>$M103=#REF!</formula>
    </cfRule>
    <cfRule type="expression" dxfId="4670" priority="790">
      <formula>$M103=#REF!</formula>
    </cfRule>
  </conditionalFormatting>
  <conditionalFormatting sqref="AC104">
    <cfRule type="expression" dxfId="4669" priority="783">
      <formula>$M104=#REF!</formula>
    </cfRule>
    <cfRule type="expression" dxfId="4668" priority="784">
      <formula>$M104=#REF!</formula>
    </cfRule>
    <cfRule type="expression" dxfId="4667" priority="785">
      <formula>$M104=#REF!</formula>
    </cfRule>
    <cfRule type="expression" dxfId="4666" priority="786">
      <formula>$M104=#REF!</formula>
    </cfRule>
  </conditionalFormatting>
  <conditionalFormatting sqref="AC109">
    <cfRule type="expression" dxfId="4665" priority="779">
      <formula>$M109=#REF!</formula>
    </cfRule>
    <cfRule type="expression" dxfId="4664" priority="780">
      <formula>$M109=#REF!</formula>
    </cfRule>
    <cfRule type="expression" dxfId="4663" priority="781">
      <formula>$M109=#REF!</formula>
    </cfRule>
    <cfRule type="expression" dxfId="4662" priority="782">
      <formula>$M109=#REF!</formula>
    </cfRule>
  </conditionalFormatting>
  <conditionalFormatting sqref="AC110">
    <cfRule type="expression" dxfId="4661" priority="775">
      <formula>$M110=#REF!</formula>
    </cfRule>
    <cfRule type="expression" dxfId="4660" priority="776">
      <formula>$M110=#REF!</formula>
    </cfRule>
    <cfRule type="expression" dxfId="4659" priority="777">
      <formula>$M110=#REF!</formula>
    </cfRule>
    <cfRule type="expression" dxfId="4658" priority="778">
      <formula>$M110=#REF!</formula>
    </cfRule>
  </conditionalFormatting>
  <conditionalFormatting sqref="AC111">
    <cfRule type="expression" dxfId="4657" priority="771">
      <formula>$M111=#REF!</formula>
    </cfRule>
    <cfRule type="expression" dxfId="4656" priority="772">
      <formula>$M111=#REF!</formula>
    </cfRule>
    <cfRule type="expression" dxfId="4655" priority="773">
      <formula>$M111=#REF!</formula>
    </cfRule>
    <cfRule type="expression" dxfId="4654" priority="774">
      <formula>$M111=#REF!</formula>
    </cfRule>
  </conditionalFormatting>
  <conditionalFormatting sqref="AC113:AC114">
    <cfRule type="expression" dxfId="4653" priority="767">
      <formula>$M113=#REF!</formula>
    </cfRule>
    <cfRule type="expression" dxfId="4652" priority="768">
      <formula>$M113=#REF!</formula>
    </cfRule>
    <cfRule type="expression" dxfId="4651" priority="769">
      <formula>$M113=#REF!</formula>
    </cfRule>
    <cfRule type="expression" dxfId="4650" priority="770">
      <formula>$M113=#REF!</formula>
    </cfRule>
  </conditionalFormatting>
  <conditionalFormatting sqref="AC112">
    <cfRule type="expression" dxfId="4649" priority="763">
      <formula>$M112=#REF!</formula>
    </cfRule>
    <cfRule type="expression" dxfId="4648" priority="764">
      <formula>$M112=#REF!</formula>
    </cfRule>
    <cfRule type="expression" dxfId="4647" priority="765">
      <formula>$M112=#REF!</formula>
    </cfRule>
    <cfRule type="expression" dxfId="4646" priority="766">
      <formula>$M112=#REF!</formula>
    </cfRule>
  </conditionalFormatting>
  <conditionalFormatting sqref="AC115">
    <cfRule type="expression" dxfId="4645" priority="759">
      <formula>$M115=#REF!</formula>
    </cfRule>
    <cfRule type="expression" dxfId="4644" priority="760">
      <formula>$M115=#REF!</formula>
    </cfRule>
    <cfRule type="expression" dxfId="4643" priority="761">
      <formula>$M115=#REF!</formula>
    </cfRule>
    <cfRule type="expression" dxfId="4642" priority="762">
      <formula>$M115=#REF!</formula>
    </cfRule>
  </conditionalFormatting>
  <conditionalFormatting sqref="Q103:Q104 Q109:Q115">
    <cfRule type="cellIs" dxfId="4641" priority="758" operator="equal">
      <formula>"Mut+ext"</formula>
    </cfRule>
  </conditionalFormatting>
  <conditionalFormatting sqref="Z104">
    <cfRule type="expression" dxfId="4640" priority="754">
      <formula>$M104=#REF!</formula>
    </cfRule>
    <cfRule type="expression" dxfId="4639" priority="755">
      <formula>$M104=#REF!</formula>
    </cfRule>
    <cfRule type="expression" dxfId="4638" priority="756">
      <formula>$M104=#REF!</formula>
    </cfRule>
    <cfRule type="expression" dxfId="4637" priority="757">
      <formula>$M104=#REF!</formula>
    </cfRule>
  </conditionalFormatting>
  <conditionalFormatting sqref="AD128">
    <cfRule type="expression" dxfId="4636" priority="750">
      <formula>$M128=#REF!</formula>
    </cfRule>
    <cfRule type="expression" dxfId="4635" priority="751">
      <formula>$M128=#REF!</formula>
    </cfRule>
    <cfRule type="expression" dxfId="4634" priority="752">
      <formula>$M128=#REF!</formula>
    </cfRule>
    <cfRule type="expression" dxfId="4633" priority="753">
      <formula>$M128=#REF!</formula>
    </cfRule>
  </conditionalFormatting>
  <conditionalFormatting sqref="AD116:AD117">
    <cfRule type="expression" dxfId="4632" priority="746">
      <formula>$M116=#REF!</formula>
    </cfRule>
    <cfRule type="expression" dxfId="4631" priority="747">
      <formula>$M116=#REF!</formula>
    </cfRule>
    <cfRule type="expression" dxfId="4630" priority="748">
      <formula>$M116=#REF!</formula>
    </cfRule>
    <cfRule type="expression" dxfId="4629" priority="749">
      <formula>$M116=#REF!</formula>
    </cfRule>
  </conditionalFormatting>
  <conditionalFormatting sqref="Z116">
    <cfRule type="expression" dxfId="4628" priority="742">
      <formula>$M116=#REF!</formula>
    </cfRule>
    <cfRule type="expression" dxfId="4627" priority="743">
      <formula>$M116=#REF!</formula>
    </cfRule>
    <cfRule type="expression" dxfId="4626" priority="744">
      <formula>$M116=#REF!</formula>
    </cfRule>
    <cfRule type="expression" dxfId="4625" priority="745">
      <formula>$M116=#REF!</formula>
    </cfRule>
  </conditionalFormatting>
  <conditionalFormatting sqref="Z128">
    <cfRule type="expression" dxfId="4624" priority="738">
      <formula>$M128=#REF!</formula>
    </cfRule>
    <cfRule type="expression" dxfId="4623" priority="739">
      <formula>$M128=#REF!</formula>
    </cfRule>
    <cfRule type="expression" dxfId="4622" priority="740">
      <formula>$M128=#REF!</formula>
    </cfRule>
    <cfRule type="expression" dxfId="4621" priority="741">
      <formula>$M128=#REF!</formula>
    </cfRule>
  </conditionalFormatting>
  <conditionalFormatting sqref="AC116">
    <cfRule type="expression" dxfId="4620" priority="734">
      <formula>$M116=#REF!</formula>
    </cfRule>
    <cfRule type="expression" dxfId="4619" priority="735">
      <formula>$M116=#REF!</formula>
    </cfRule>
    <cfRule type="expression" dxfId="4618" priority="736">
      <formula>$M116=#REF!</formula>
    </cfRule>
    <cfRule type="expression" dxfId="4617" priority="737">
      <formula>$M116=#REF!</formula>
    </cfRule>
  </conditionalFormatting>
  <conditionalFormatting sqref="AC117">
    <cfRule type="expression" dxfId="4616" priority="730">
      <formula>$M117=#REF!</formula>
    </cfRule>
    <cfRule type="expression" dxfId="4615" priority="731">
      <formula>$M117=#REF!</formula>
    </cfRule>
    <cfRule type="expression" dxfId="4614" priority="732">
      <formula>$M117=#REF!</formula>
    </cfRule>
    <cfRule type="expression" dxfId="4613" priority="733">
      <formula>$M117=#REF!</formula>
    </cfRule>
  </conditionalFormatting>
  <conditionalFormatting sqref="AC122">
    <cfRule type="expression" dxfId="4612" priority="726">
      <formula>$M122=#REF!</formula>
    </cfRule>
    <cfRule type="expression" dxfId="4611" priority="727">
      <formula>$M122=#REF!</formula>
    </cfRule>
    <cfRule type="expression" dxfId="4610" priority="728">
      <formula>$M122=#REF!</formula>
    </cfRule>
    <cfRule type="expression" dxfId="4609" priority="729">
      <formula>$M122=#REF!</formula>
    </cfRule>
  </conditionalFormatting>
  <conditionalFormatting sqref="AC123">
    <cfRule type="expression" dxfId="4608" priority="722">
      <formula>$M123=#REF!</formula>
    </cfRule>
    <cfRule type="expression" dxfId="4607" priority="723">
      <formula>$M123=#REF!</formula>
    </cfRule>
    <cfRule type="expression" dxfId="4606" priority="724">
      <formula>$M123=#REF!</formula>
    </cfRule>
    <cfRule type="expression" dxfId="4605" priority="725">
      <formula>$M123=#REF!</formula>
    </cfRule>
  </conditionalFormatting>
  <conditionalFormatting sqref="AC124">
    <cfRule type="expression" dxfId="4604" priority="718">
      <formula>$M124=#REF!</formula>
    </cfRule>
    <cfRule type="expression" dxfId="4603" priority="719">
      <formula>$M124=#REF!</formula>
    </cfRule>
    <cfRule type="expression" dxfId="4602" priority="720">
      <formula>$M124=#REF!</formula>
    </cfRule>
    <cfRule type="expression" dxfId="4601" priority="721">
      <formula>$M124=#REF!</formula>
    </cfRule>
  </conditionalFormatting>
  <conditionalFormatting sqref="AC126:AC127">
    <cfRule type="expression" dxfId="4600" priority="714">
      <formula>$M126=#REF!</formula>
    </cfRule>
    <cfRule type="expression" dxfId="4599" priority="715">
      <formula>$M126=#REF!</formula>
    </cfRule>
    <cfRule type="expression" dxfId="4598" priority="716">
      <formula>$M126=#REF!</formula>
    </cfRule>
    <cfRule type="expression" dxfId="4597" priority="717">
      <formula>$M126=#REF!</formula>
    </cfRule>
  </conditionalFormatting>
  <conditionalFormatting sqref="AC125">
    <cfRule type="expression" dxfId="4596" priority="710">
      <formula>$M125=#REF!</formula>
    </cfRule>
    <cfRule type="expression" dxfId="4595" priority="711">
      <formula>$M125=#REF!</formula>
    </cfRule>
    <cfRule type="expression" dxfId="4594" priority="712">
      <formula>$M125=#REF!</formula>
    </cfRule>
    <cfRule type="expression" dxfId="4593" priority="713">
      <formula>$M125=#REF!</formula>
    </cfRule>
  </conditionalFormatting>
  <conditionalFormatting sqref="AC128">
    <cfRule type="expression" dxfId="4592" priority="706">
      <formula>$M128=#REF!</formula>
    </cfRule>
    <cfRule type="expression" dxfId="4591" priority="707">
      <formula>$M128=#REF!</formula>
    </cfRule>
    <cfRule type="expression" dxfId="4590" priority="708">
      <formula>$M128=#REF!</formula>
    </cfRule>
    <cfRule type="expression" dxfId="4589" priority="709">
      <formula>$M128=#REF!</formula>
    </cfRule>
  </conditionalFormatting>
  <conditionalFormatting sqref="Q116:Q117 Q122:Q128">
    <cfRule type="cellIs" dxfId="4588" priority="705" operator="equal">
      <formula>"Mut+ext"</formula>
    </cfRule>
  </conditionalFormatting>
  <conditionalFormatting sqref="Z117">
    <cfRule type="expression" dxfId="4587" priority="701">
      <formula>$M117=#REF!</formula>
    </cfRule>
    <cfRule type="expression" dxfId="4586" priority="702">
      <formula>$M117=#REF!</formula>
    </cfRule>
    <cfRule type="expression" dxfId="4585" priority="703">
      <formula>$M117=#REF!</formula>
    </cfRule>
    <cfRule type="expression" dxfId="4584" priority="704">
      <formula>$M117=#REF!</formula>
    </cfRule>
  </conditionalFormatting>
  <conditionalFormatting sqref="AD141">
    <cfRule type="expression" dxfId="4583" priority="697">
      <formula>$M141=#REF!</formula>
    </cfRule>
    <cfRule type="expression" dxfId="4582" priority="698">
      <formula>$M141=#REF!</formula>
    </cfRule>
    <cfRule type="expression" dxfId="4581" priority="699">
      <formula>$M141=#REF!</formula>
    </cfRule>
    <cfRule type="expression" dxfId="4580" priority="700">
      <formula>$M141=#REF!</formula>
    </cfRule>
  </conditionalFormatting>
  <conditionalFormatting sqref="AD129:AD130">
    <cfRule type="expression" dxfId="4579" priority="693">
      <formula>$M129=#REF!</formula>
    </cfRule>
    <cfRule type="expression" dxfId="4578" priority="694">
      <formula>$M129=#REF!</formula>
    </cfRule>
    <cfRule type="expression" dxfId="4577" priority="695">
      <formula>$M129=#REF!</formula>
    </cfRule>
    <cfRule type="expression" dxfId="4576" priority="696">
      <formula>$M129=#REF!</formula>
    </cfRule>
  </conditionalFormatting>
  <conditionalFormatting sqref="Z129">
    <cfRule type="expression" dxfId="4575" priority="689">
      <formula>$M129=#REF!</formula>
    </cfRule>
    <cfRule type="expression" dxfId="4574" priority="690">
      <formula>$M129=#REF!</formula>
    </cfRule>
    <cfRule type="expression" dxfId="4573" priority="691">
      <formula>$M129=#REF!</formula>
    </cfRule>
    <cfRule type="expression" dxfId="4572" priority="692">
      <formula>$M129=#REF!</formula>
    </cfRule>
  </conditionalFormatting>
  <conditionalFormatting sqref="Z141">
    <cfRule type="expression" dxfId="4571" priority="685">
      <formula>$M141=#REF!</formula>
    </cfRule>
    <cfRule type="expression" dxfId="4570" priority="686">
      <formula>$M141=#REF!</formula>
    </cfRule>
    <cfRule type="expression" dxfId="4569" priority="687">
      <formula>$M141=#REF!</formula>
    </cfRule>
    <cfRule type="expression" dxfId="4568" priority="688">
      <formula>$M141=#REF!</formula>
    </cfRule>
  </conditionalFormatting>
  <conditionalFormatting sqref="AC129">
    <cfRule type="expression" dxfId="4567" priority="681">
      <formula>$M129=#REF!</formula>
    </cfRule>
    <cfRule type="expression" dxfId="4566" priority="682">
      <formula>$M129=#REF!</formula>
    </cfRule>
    <cfRule type="expression" dxfId="4565" priority="683">
      <formula>$M129=#REF!</formula>
    </cfRule>
    <cfRule type="expression" dxfId="4564" priority="684">
      <formula>$M129=#REF!</formula>
    </cfRule>
  </conditionalFormatting>
  <conditionalFormatting sqref="AC130">
    <cfRule type="expression" dxfId="4563" priority="677">
      <formula>$M130=#REF!</formula>
    </cfRule>
    <cfRule type="expression" dxfId="4562" priority="678">
      <formula>$M130=#REF!</formula>
    </cfRule>
    <cfRule type="expression" dxfId="4561" priority="679">
      <formula>$M130=#REF!</formula>
    </cfRule>
    <cfRule type="expression" dxfId="4560" priority="680">
      <formula>$M130=#REF!</formula>
    </cfRule>
  </conditionalFormatting>
  <conditionalFormatting sqref="AC135">
    <cfRule type="expression" dxfId="4559" priority="673">
      <formula>$M135=#REF!</formula>
    </cfRule>
    <cfRule type="expression" dxfId="4558" priority="674">
      <formula>$M135=#REF!</formula>
    </cfRule>
    <cfRule type="expression" dxfId="4557" priority="675">
      <formula>$M135=#REF!</formula>
    </cfRule>
    <cfRule type="expression" dxfId="4556" priority="676">
      <formula>$M135=#REF!</formula>
    </cfRule>
  </conditionalFormatting>
  <conditionalFormatting sqref="AC136">
    <cfRule type="expression" dxfId="4555" priority="669">
      <formula>$M136=#REF!</formula>
    </cfRule>
    <cfRule type="expression" dxfId="4554" priority="670">
      <formula>$M136=#REF!</formula>
    </cfRule>
    <cfRule type="expression" dxfId="4553" priority="671">
      <formula>$M136=#REF!</formula>
    </cfRule>
    <cfRule type="expression" dxfId="4552" priority="672">
      <formula>$M136=#REF!</formula>
    </cfRule>
  </conditionalFormatting>
  <conditionalFormatting sqref="AC137">
    <cfRule type="expression" dxfId="4551" priority="665">
      <formula>$M137=#REF!</formula>
    </cfRule>
    <cfRule type="expression" dxfId="4550" priority="666">
      <formula>$M137=#REF!</formula>
    </cfRule>
    <cfRule type="expression" dxfId="4549" priority="667">
      <formula>$M137=#REF!</formula>
    </cfRule>
    <cfRule type="expression" dxfId="4548" priority="668">
      <formula>$M137=#REF!</formula>
    </cfRule>
  </conditionalFormatting>
  <conditionalFormatting sqref="AC139:AC140">
    <cfRule type="expression" dxfId="4547" priority="661">
      <formula>$M139=#REF!</formula>
    </cfRule>
    <cfRule type="expression" dxfId="4546" priority="662">
      <formula>$M139=#REF!</formula>
    </cfRule>
    <cfRule type="expression" dxfId="4545" priority="663">
      <formula>$M139=#REF!</formula>
    </cfRule>
    <cfRule type="expression" dxfId="4544" priority="664">
      <formula>$M139=#REF!</formula>
    </cfRule>
  </conditionalFormatting>
  <conditionalFormatting sqref="AC138">
    <cfRule type="expression" dxfId="4543" priority="657">
      <formula>$M138=#REF!</formula>
    </cfRule>
    <cfRule type="expression" dxfId="4542" priority="658">
      <formula>$M138=#REF!</formula>
    </cfRule>
    <cfRule type="expression" dxfId="4541" priority="659">
      <formula>$M138=#REF!</formula>
    </cfRule>
    <cfRule type="expression" dxfId="4540" priority="660">
      <formula>$M138=#REF!</formula>
    </cfRule>
  </conditionalFormatting>
  <conditionalFormatting sqref="AC141 Z135:Z140 AC254:AD257 Z254:Z257 AC266:AD270 Z266:Z270">
    <cfRule type="expression" dxfId="4539" priority="653">
      <formula>$M135=#REF!</formula>
    </cfRule>
    <cfRule type="expression" dxfId="4538" priority="654">
      <formula>$M135=#REF!</formula>
    </cfRule>
    <cfRule type="expression" dxfId="4537" priority="655">
      <formula>$M135=#REF!</formula>
    </cfRule>
    <cfRule type="expression" dxfId="4536" priority="656">
      <formula>$M135=#REF!</formula>
    </cfRule>
  </conditionalFormatting>
  <conditionalFormatting sqref="Q129:Q130 Q135:Q141">
    <cfRule type="cellIs" dxfId="4535" priority="652" operator="equal">
      <formula>"Mut+ext"</formula>
    </cfRule>
  </conditionalFormatting>
  <conditionalFormatting sqref="Z130">
    <cfRule type="expression" dxfId="4534" priority="648">
      <formula>$M130=#REF!</formula>
    </cfRule>
    <cfRule type="expression" dxfId="4533" priority="649">
      <formula>$M130=#REF!</formula>
    </cfRule>
    <cfRule type="expression" dxfId="4532" priority="650">
      <formula>$M130=#REF!</formula>
    </cfRule>
    <cfRule type="expression" dxfId="4531" priority="651">
      <formula>$M130=#REF!</formula>
    </cfRule>
  </conditionalFormatting>
  <conditionalFormatting sqref="AD247:AD249">
    <cfRule type="expression" dxfId="4530" priority="644">
      <formula>$M247=#REF!</formula>
    </cfRule>
    <cfRule type="expression" dxfId="4529" priority="645">
      <formula>$M247=#REF!</formula>
    </cfRule>
    <cfRule type="expression" dxfId="4528" priority="646">
      <formula>$M247=#REF!</formula>
    </cfRule>
    <cfRule type="expression" dxfId="4527" priority="647">
      <formula>$M247=#REF!</formula>
    </cfRule>
  </conditionalFormatting>
  <conditionalFormatting sqref="AC247:AC249">
    <cfRule type="expression" dxfId="4526" priority="640">
      <formula>$M247=#REF!</formula>
    </cfRule>
    <cfRule type="expression" dxfId="4525" priority="641">
      <formula>$M247=#REF!</formula>
    </cfRule>
    <cfRule type="expression" dxfId="4524" priority="642">
      <formula>$M247=#REF!</formula>
    </cfRule>
    <cfRule type="expression" dxfId="4523" priority="643">
      <formula>$M247=#REF!</formula>
    </cfRule>
  </conditionalFormatting>
  <conditionalFormatting sqref="Q247:Q249 Q254:Q257">
    <cfRule type="cellIs" dxfId="4522" priority="639" operator="equal">
      <formula>"Mut+ext"</formula>
    </cfRule>
  </conditionalFormatting>
  <conditionalFormatting sqref="Z247:Z249">
    <cfRule type="expression" dxfId="4521" priority="635">
      <formula>$M247=#REF!</formula>
    </cfRule>
    <cfRule type="expression" dxfId="4520" priority="636">
      <formula>$M247=#REF!</formula>
    </cfRule>
    <cfRule type="expression" dxfId="4519" priority="637">
      <formula>$M247=#REF!</formula>
    </cfRule>
    <cfRule type="expression" dxfId="4518" priority="638">
      <formula>$M247=#REF!</formula>
    </cfRule>
  </conditionalFormatting>
  <conditionalFormatting sqref="AD258">
    <cfRule type="expression" dxfId="4517" priority="631">
      <formula>$M258=#REF!</formula>
    </cfRule>
    <cfRule type="expression" dxfId="4516" priority="632">
      <formula>$M258=#REF!</formula>
    </cfRule>
    <cfRule type="expression" dxfId="4515" priority="633">
      <formula>$M258=#REF!</formula>
    </cfRule>
    <cfRule type="expression" dxfId="4514" priority="634">
      <formula>$M258=#REF!</formula>
    </cfRule>
  </conditionalFormatting>
  <conditionalFormatting sqref="AC258">
    <cfRule type="expression" dxfId="4513" priority="627">
      <formula>$M258=#REF!</formula>
    </cfRule>
    <cfRule type="expression" dxfId="4512" priority="628">
      <formula>$M258=#REF!</formula>
    </cfRule>
    <cfRule type="expression" dxfId="4511" priority="629">
      <formula>$M258=#REF!</formula>
    </cfRule>
    <cfRule type="expression" dxfId="4510" priority="630">
      <formula>$M258=#REF!</formula>
    </cfRule>
  </conditionalFormatting>
  <conditionalFormatting sqref="Q258">
    <cfRule type="cellIs" dxfId="4509" priority="626" operator="equal">
      <formula>"Mut+ext"</formula>
    </cfRule>
  </conditionalFormatting>
  <conditionalFormatting sqref="Z258">
    <cfRule type="expression" dxfId="4508" priority="622">
      <formula>$M258=#REF!</formula>
    </cfRule>
    <cfRule type="expression" dxfId="4507" priority="623">
      <formula>$M258=#REF!</formula>
    </cfRule>
    <cfRule type="expression" dxfId="4506" priority="624">
      <formula>$M258=#REF!</formula>
    </cfRule>
    <cfRule type="expression" dxfId="4505" priority="625">
      <formula>$M258=#REF!</formula>
    </cfRule>
  </conditionalFormatting>
  <conditionalFormatting sqref="AD246">
    <cfRule type="expression" dxfId="4504" priority="618">
      <formula>$M246=#REF!</formula>
    </cfRule>
    <cfRule type="expression" dxfId="4503" priority="619">
      <formula>$M246=#REF!</formula>
    </cfRule>
    <cfRule type="expression" dxfId="4502" priority="620">
      <formula>$M246=#REF!</formula>
    </cfRule>
    <cfRule type="expression" dxfId="4501" priority="621">
      <formula>$M246=#REF!</formula>
    </cfRule>
  </conditionalFormatting>
  <conditionalFormatting sqref="AC246">
    <cfRule type="expression" dxfId="4500" priority="614">
      <formula>$M246=#REF!</formula>
    </cfRule>
    <cfRule type="expression" dxfId="4499" priority="615">
      <formula>$M246=#REF!</formula>
    </cfRule>
    <cfRule type="expression" dxfId="4498" priority="616">
      <formula>$M246=#REF!</formula>
    </cfRule>
    <cfRule type="expression" dxfId="4497" priority="617">
      <formula>$M246=#REF!</formula>
    </cfRule>
  </conditionalFormatting>
  <conditionalFormatting sqref="Q246">
    <cfRule type="cellIs" dxfId="4496" priority="613" operator="equal">
      <formula>"Mut+ext"</formula>
    </cfRule>
  </conditionalFormatting>
  <conditionalFormatting sqref="Z246">
    <cfRule type="expression" dxfId="4495" priority="609">
      <formula>$M246=#REF!</formula>
    </cfRule>
    <cfRule type="expression" dxfId="4494" priority="610">
      <formula>$M246=#REF!</formula>
    </cfRule>
    <cfRule type="expression" dxfId="4493" priority="611">
      <formula>$M246=#REF!</formula>
    </cfRule>
    <cfRule type="expression" dxfId="4492" priority="612">
      <formula>$M246=#REF!</formula>
    </cfRule>
  </conditionalFormatting>
  <conditionalFormatting sqref="AD260:AD261">
    <cfRule type="expression" dxfId="4491" priority="605">
      <formula>$M260=#REF!</formula>
    </cfRule>
    <cfRule type="expression" dxfId="4490" priority="606">
      <formula>$M260=#REF!</formula>
    </cfRule>
    <cfRule type="expression" dxfId="4489" priority="607">
      <formula>$M260=#REF!</formula>
    </cfRule>
    <cfRule type="expression" dxfId="4488" priority="608">
      <formula>$M260=#REF!</formula>
    </cfRule>
  </conditionalFormatting>
  <conditionalFormatting sqref="AC260:AC261">
    <cfRule type="expression" dxfId="4487" priority="601">
      <formula>$M260=#REF!</formula>
    </cfRule>
    <cfRule type="expression" dxfId="4486" priority="602">
      <formula>$M260=#REF!</formula>
    </cfRule>
    <cfRule type="expression" dxfId="4485" priority="603">
      <formula>$M260=#REF!</formula>
    </cfRule>
    <cfRule type="expression" dxfId="4484" priority="604">
      <formula>$M260=#REF!</formula>
    </cfRule>
  </conditionalFormatting>
  <conditionalFormatting sqref="Q260:Q261 Q266:Q270">
    <cfRule type="cellIs" dxfId="4483" priority="600" operator="equal">
      <formula>"Mut+ext"</formula>
    </cfRule>
  </conditionalFormatting>
  <conditionalFormatting sqref="Z260:Z261">
    <cfRule type="expression" dxfId="4482" priority="596">
      <formula>$M260=#REF!</formula>
    </cfRule>
    <cfRule type="expression" dxfId="4481" priority="597">
      <formula>$M260=#REF!</formula>
    </cfRule>
    <cfRule type="expression" dxfId="4480" priority="598">
      <formula>$M260=#REF!</formula>
    </cfRule>
    <cfRule type="expression" dxfId="4479" priority="599">
      <formula>$M260=#REF!</formula>
    </cfRule>
  </conditionalFormatting>
  <conditionalFormatting sqref="AD271">
    <cfRule type="expression" dxfId="4478" priority="592">
      <formula>$M271=#REF!</formula>
    </cfRule>
    <cfRule type="expression" dxfId="4477" priority="593">
      <formula>$M271=#REF!</formula>
    </cfRule>
    <cfRule type="expression" dxfId="4476" priority="594">
      <formula>$M271=#REF!</formula>
    </cfRule>
    <cfRule type="expression" dxfId="4475" priority="595">
      <formula>$M271=#REF!</formula>
    </cfRule>
  </conditionalFormatting>
  <conditionalFormatting sqref="AC271">
    <cfRule type="expression" dxfId="4474" priority="588">
      <formula>$M271=#REF!</formula>
    </cfRule>
    <cfRule type="expression" dxfId="4473" priority="589">
      <formula>$M271=#REF!</formula>
    </cfRule>
    <cfRule type="expression" dxfId="4472" priority="590">
      <formula>$M271=#REF!</formula>
    </cfRule>
    <cfRule type="expression" dxfId="4471" priority="591">
      <formula>$M271=#REF!</formula>
    </cfRule>
  </conditionalFormatting>
  <conditionalFormatting sqref="Q271">
    <cfRule type="cellIs" dxfId="4470" priority="587" operator="equal">
      <formula>"Mut+ext"</formula>
    </cfRule>
  </conditionalFormatting>
  <conditionalFormatting sqref="Z271">
    <cfRule type="expression" dxfId="4469" priority="583">
      <formula>$M271=#REF!</formula>
    </cfRule>
    <cfRule type="expression" dxfId="4468" priority="584">
      <formula>$M271=#REF!</formula>
    </cfRule>
    <cfRule type="expression" dxfId="4467" priority="585">
      <formula>$M271=#REF!</formula>
    </cfRule>
    <cfRule type="expression" dxfId="4466" priority="586">
      <formula>$M271=#REF!</formula>
    </cfRule>
  </conditionalFormatting>
  <conditionalFormatting sqref="AD259">
    <cfRule type="expression" dxfId="4465" priority="579">
      <formula>$M259=#REF!</formula>
    </cfRule>
    <cfRule type="expression" dxfId="4464" priority="580">
      <formula>$M259=#REF!</formula>
    </cfRule>
    <cfRule type="expression" dxfId="4463" priority="581">
      <formula>$M259=#REF!</formula>
    </cfRule>
    <cfRule type="expression" dxfId="4462" priority="582">
      <formula>$M259=#REF!</formula>
    </cfRule>
  </conditionalFormatting>
  <conditionalFormatting sqref="AC259">
    <cfRule type="expression" dxfId="4461" priority="575">
      <formula>$M259=#REF!</formula>
    </cfRule>
    <cfRule type="expression" dxfId="4460" priority="576">
      <formula>$M259=#REF!</formula>
    </cfRule>
    <cfRule type="expression" dxfId="4459" priority="577">
      <formula>$M259=#REF!</formula>
    </cfRule>
    <cfRule type="expression" dxfId="4458" priority="578">
      <formula>$M259=#REF!</formula>
    </cfRule>
  </conditionalFormatting>
  <conditionalFormatting sqref="Q259">
    <cfRule type="cellIs" dxfId="4457" priority="574" operator="equal">
      <formula>"Mut+ext"</formula>
    </cfRule>
  </conditionalFormatting>
  <conditionalFormatting sqref="Z259">
    <cfRule type="expression" dxfId="4456" priority="570">
      <formula>$M259=#REF!</formula>
    </cfRule>
    <cfRule type="expression" dxfId="4455" priority="571">
      <formula>$M259=#REF!</formula>
    </cfRule>
    <cfRule type="expression" dxfId="4454" priority="572">
      <formula>$M259=#REF!</formula>
    </cfRule>
    <cfRule type="expression" dxfId="4453" priority="573">
      <formula>$M259=#REF!</formula>
    </cfRule>
  </conditionalFormatting>
  <conditionalFormatting sqref="Q20">
    <cfRule type="cellIs" dxfId="4452" priority="569" operator="equal">
      <formula>"Mut+ext"</formula>
    </cfRule>
  </conditionalFormatting>
  <conditionalFormatting sqref="AD29 AD31">
    <cfRule type="expression" dxfId="4451" priority="539">
      <formula>$M29=#REF!</formula>
    </cfRule>
    <cfRule type="expression" dxfId="4450" priority="540">
      <formula>$M29=#REF!</formula>
    </cfRule>
    <cfRule type="expression" dxfId="4449" priority="541">
      <formula>$M29=#REF!</formula>
    </cfRule>
    <cfRule type="expression" dxfId="4448" priority="542">
      <formula>$M29=#REF!</formula>
    </cfRule>
  </conditionalFormatting>
  <conditionalFormatting sqref="Q31">
    <cfRule type="cellIs" dxfId="4447" priority="522" operator="equal">
      <formula>"Mut+ext"</formula>
    </cfRule>
  </conditionalFormatting>
  <conditionalFormatting sqref="Z28:Z29 Z31">
    <cfRule type="expression" dxfId="4446" priority="518">
      <formula>$M28=#REF!</formula>
    </cfRule>
    <cfRule type="expression" dxfId="4445" priority="519">
      <formula>$M28=#REF!</formula>
    </cfRule>
    <cfRule type="expression" dxfId="4444" priority="520">
      <formula>$M28=#REF!</formula>
    </cfRule>
    <cfRule type="expression" dxfId="4443" priority="521">
      <formula>$M28=#REF!</formula>
    </cfRule>
  </conditionalFormatting>
  <conditionalFormatting sqref="AD42 AD44">
    <cfRule type="expression" dxfId="4442" priority="514">
      <formula>$M42=#REF!</formula>
    </cfRule>
    <cfRule type="expression" dxfId="4441" priority="515">
      <formula>$M42=#REF!</formula>
    </cfRule>
    <cfRule type="expression" dxfId="4440" priority="516">
      <formula>$M42=#REF!</formula>
    </cfRule>
    <cfRule type="expression" dxfId="4439" priority="517">
      <formula>$M42=#REF!</formula>
    </cfRule>
  </conditionalFormatting>
  <conditionalFormatting sqref="Z42:Z43">
    <cfRule type="expression" dxfId="4438" priority="497">
      <formula>$M42=#REF!</formula>
    </cfRule>
    <cfRule type="expression" dxfId="4437" priority="498">
      <formula>$M42=#REF!</formula>
    </cfRule>
    <cfRule type="expression" dxfId="4436" priority="499">
      <formula>$M42=#REF!</formula>
    </cfRule>
    <cfRule type="expression" dxfId="4435" priority="500">
      <formula>$M42=#REF!</formula>
    </cfRule>
  </conditionalFormatting>
  <conditionalFormatting sqref="AD54:AD57">
    <cfRule type="expression" dxfId="4434" priority="493">
      <formula>$M54=#REF!</formula>
    </cfRule>
    <cfRule type="expression" dxfId="4433" priority="494">
      <formula>$M54=#REF!</formula>
    </cfRule>
    <cfRule type="expression" dxfId="4432" priority="495">
      <formula>$M54=#REF!</formula>
    </cfRule>
    <cfRule type="expression" dxfId="4431" priority="496">
      <formula>$M54=#REF!</formula>
    </cfRule>
  </conditionalFormatting>
  <conditionalFormatting sqref="AC54">
    <cfRule type="expression" dxfId="4430" priority="489">
      <formula>$M54=#REF!</formula>
    </cfRule>
    <cfRule type="expression" dxfId="4429" priority="490">
      <formula>$M54=#REF!</formula>
    </cfRule>
    <cfRule type="expression" dxfId="4428" priority="491">
      <formula>$M54=#REF!</formula>
    </cfRule>
    <cfRule type="expression" dxfId="4427" priority="492">
      <formula>$M54=#REF!</formula>
    </cfRule>
  </conditionalFormatting>
  <conditionalFormatting sqref="AC55">
    <cfRule type="expression" dxfId="4426" priority="485">
      <formula>$M55=#REF!</formula>
    </cfRule>
    <cfRule type="expression" dxfId="4425" priority="486">
      <formula>$M55=#REF!</formula>
    </cfRule>
    <cfRule type="expression" dxfId="4424" priority="487">
      <formula>$M55=#REF!</formula>
    </cfRule>
    <cfRule type="expression" dxfId="4423" priority="488">
      <formula>$M55=#REF!</formula>
    </cfRule>
  </conditionalFormatting>
  <conditionalFormatting sqref="AC57">
    <cfRule type="expression" dxfId="4422" priority="481">
      <formula>$M57=#REF!</formula>
    </cfRule>
    <cfRule type="expression" dxfId="4421" priority="482">
      <formula>$M57=#REF!</formula>
    </cfRule>
    <cfRule type="expression" dxfId="4420" priority="483">
      <formula>$M57=#REF!</formula>
    </cfRule>
    <cfRule type="expression" dxfId="4419" priority="484">
      <formula>$M57=#REF!</formula>
    </cfRule>
  </conditionalFormatting>
  <conditionalFormatting sqref="AC56">
    <cfRule type="expression" dxfId="4418" priority="477">
      <formula>$M56=#REF!</formula>
    </cfRule>
    <cfRule type="expression" dxfId="4417" priority="478">
      <formula>$M56=#REF!</formula>
    </cfRule>
    <cfRule type="expression" dxfId="4416" priority="479">
      <formula>$M56=#REF!</formula>
    </cfRule>
    <cfRule type="expression" dxfId="4415" priority="480">
      <formula>$M56=#REF!</formula>
    </cfRule>
  </conditionalFormatting>
  <conditionalFormatting sqref="Q54:Q57">
    <cfRule type="cellIs" dxfId="4414" priority="476" operator="equal">
      <formula>"Mut+ext"</formula>
    </cfRule>
  </conditionalFormatting>
  <conditionalFormatting sqref="Z54:Z57">
    <cfRule type="expression" dxfId="4413" priority="472">
      <formula>$M54=#REF!</formula>
    </cfRule>
    <cfRule type="expression" dxfId="4412" priority="473">
      <formula>$M54=#REF!</formula>
    </cfRule>
    <cfRule type="expression" dxfId="4411" priority="474">
      <formula>$M54=#REF!</formula>
    </cfRule>
    <cfRule type="expression" dxfId="4410" priority="475">
      <formula>$M54=#REF!</formula>
    </cfRule>
  </conditionalFormatting>
  <conditionalFormatting sqref="AD67:AD70">
    <cfRule type="expression" dxfId="4409" priority="468">
      <formula>$M67=#REF!</formula>
    </cfRule>
    <cfRule type="expression" dxfId="4408" priority="469">
      <formula>$M67=#REF!</formula>
    </cfRule>
    <cfRule type="expression" dxfId="4407" priority="470">
      <formula>$M67=#REF!</formula>
    </cfRule>
    <cfRule type="expression" dxfId="4406" priority="471">
      <formula>$M67=#REF!</formula>
    </cfRule>
  </conditionalFormatting>
  <conditionalFormatting sqref="AC67">
    <cfRule type="expression" dxfId="4405" priority="464">
      <formula>$M67=#REF!</formula>
    </cfRule>
    <cfRule type="expression" dxfId="4404" priority="465">
      <formula>$M67=#REF!</formula>
    </cfRule>
    <cfRule type="expression" dxfId="4403" priority="466">
      <formula>$M67=#REF!</formula>
    </cfRule>
    <cfRule type="expression" dxfId="4402" priority="467">
      <formula>$M67=#REF!</formula>
    </cfRule>
  </conditionalFormatting>
  <conditionalFormatting sqref="AC68">
    <cfRule type="expression" dxfId="4401" priority="460">
      <formula>$M68=#REF!</formula>
    </cfRule>
    <cfRule type="expression" dxfId="4400" priority="461">
      <formula>$M68=#REF!</formula>
    </cfRule>
    <cfRule type="expression" dxfId="4399" priority="462">
      <formula>$M68=#REF!</formula>
    </cfRule>
    <cfRule type="expression" dxfId="4398" priority="463">
      <formula>$M68=#REF!</formula>
    </cfRule>
  </conditionalFormatting>
  <conditionalFormatting sqref="AC70">
    <cfRule type="expression" dxfId="4397" priority="456">
      <formula>$M70=#REF!</formula>
    </cfRule>
    <cfRule type="expression" dxfId="4396" priority="457">
      <formula>$M70=#REF!</formula>
    </cfRule>
    <cfRule type="expression" dxfId="4395" priority="458">
      <formula>$M70=#REF!</formula>
    </cfRule>
    <cfRule type="expression" dxfId="4394" priority="459">
      <formula>$M70=#REF!</formula>
    </cfRule>
  </conditionalFormatting>
  <conditionalFormatting sqref="AC69">
    <cfRule type="expression" dxfId="4393" priority="452">
      <formula>$M69=#REF!</formula>
    </cfRule>
    <cfRule type="expression" dxfId="4392" priority="453">
      <formula>$M69=#REF!</formula>
    </cfRule>
    <cfRule type="expression" dxfId="4391" priority="454">
      <formula>$M69=#REF!</formula>
    </cfRule>
    <cfRule type="expression" dxfId="4390" priority="455">
      <formula>$M69=#REF!</formula>
    </cfRule>
  </conditionalFormatting>
  <conditionalFormatting sqref="Q67:Q70">
    <cfRule type="cellIs" dxfId="4389" priority="451" operator="equal">
      <formula>"Mut+ext"</formula>
    </cfRule>
  </conditionalFormatting>
  <conditionalFormatting sqref="Z67:Z70">
    <cfRule type="expression" dxfId="4388" priority="447">
      <formula>$M67=#REF!</formula>
    </cfRule>
    <cfRule type="expression" dxfId="4387" priority="448">
      <formula>$M67=#REF!</formula>
    </cfRule>
    <cfRule type="expression" dxfId="4386" priority="449">
      <formula>$M67=#REF!</formula>
    </cfRule>
    <cfRule type="expression" dxfId="4385" priority="450">
      <formula>$M67=#REF!</formula>
    </cfRule>
  </conditionalFormatting>
  <conditionalFormatting sqref="AD80:AD83">
    <cfRule type="expression" dxfId="4384" priority="443">
      <formula>$M80=#REF!</formula>
    </cfRule>
    <cfRule type="expression" dxfId="4383" priority="444">
      <formula>$M80=#REF!</formula>
    </cfRule>
    <cfRule type="expression" dxfId="4382" priority="445">
      <formula>$M80=#REF!</formula>
    </cfRule>
    <cfRule type="expression" dxfId="4381" priority="446">
      <formula>$M80=#REF!</formula>
    </cfRule>
  </conditionalFormatting>
  <conditionalFormatting sqref="AC80">
    <cfRule type="expression" dxfId="4380" priority="439">
      <formula>$M80=#REF!</formula>
    </cfRule>
    <cfRule type="expression" dxfId="4379" priority="440">
      <formula>$M80=#REF!</formula>
    </cfRule>
    <cfRule type="expression" dxfId="4378" priority="441">
      <formula>$M80=#REF!</formula>
    </cfRule>
    <cfRule type="expression" dxfId="4377" priority="442">
      <formula>$M80=#REF!</formula>
    </cfRule>
  </conditionalFormatting>
  <conditionalFormatting sqref="AC81">
    <cfRule type="expression" dxfId="4376" priority="435">
      <formula>$M81=#REF!</formula>
    </cfRule>
    <cfRule type="expression" dxfId="4375" priority="436">
      <formula>$M81=#REF!</formula>
    </cfRule>
    <cfRule type="expression" dxfId="4374" priority="437">
      <formula>$M81=#REF!</formula>
    </cfRule>
    <cfRule type="expression" dxfId="4373" priority="438">
      <formula>$M81=#REF!</formula>
    </cfRule>
  </conditionalFormatting>
  <conditionalFormatting sqref="AC83">
    <cfRule type="expression" dxfId="4372" priority="431">
      <formula>$M83=#REF!</formula>
    </cfRule>
    <cfRule type="expression" dxfId="4371" priority="432">
      <formula>$M83=#REF!</formula>
    </cfRule>
    <cfRule type="expression" dxfId="4370" priority="433">
      <formula>$M83=#REF!</formula>
    </cfRule>
    <cfRule type="expression" dxfId="4369" priority="434">
      <formula>$M83=#REF!</formula>
    </cfRule>
  </conditionalFormatting>
  <conditionalFormatting sqref="AC82">
    <cfRule type="expression" dxfId="4368" priority="427">
      <formula>$M82=#REF!</formula>
    </cfRule>
    <cfRule type="expression" dxfId="4367" priority="428">
      <formula>$M82=#REF!</formula>
    </cfRule>
    <cfRule type="expression" dxfId="4366" priority="429">
      <formula>$M82=#REF!</formula>
    </cfRule>
    <cfRule type="expression" dxfId="4365" priority="430">
      <formula>$M82=#REF!</formula>
    </cfRule>
  </conditionalFormatting>
  <conditionalFormatting sqref="Q80:Q83">
    <cfRule type="cellIs" dxfId="4364" priority="426" operator="equal">
      <formula>"Mut+ext"</formula>
    </cfRule>
  </conditionalFormatting>
  <conditionalFormatting sqref="Z80:Z83">
    <cfRule type="expression" dxfId="4363" priority="422">
      <formula>$M80=#REF!</formula>
    </cfRule>
    <cfRule type="expression" dxfId="4362" priority="423">
      <formula>$M80=#REF!</formula>
    </cfRule>
    <cfRule type="expression" dxfId="4361" priority="424">
      <formula>$M80=#REF!</formula>
    </cfRule>
    <cfRule type="expression" dxfId="4360" priority="425">
      <formula>$M80=#REF!</formula>
    </cfRule>
  </conditionalFormatting>
  <conditionalFormatting sqref="AD94:AD97">
    <cfRule type="expression" dxfId="4359" priority="418">
      <formula>$M94=#REF!</formula>
    </cfRule>
    <cfRule type="expression" dxfId="4358" priority="419">
      <formula>$M94=#REF!</formula>
    </cfRule>
    <cfRule type="expression" dxfId="4357" priority="420">
      <formula>$M94=#REF!</formula>
    </cfRule>
    <cfRule type="expression" dxfId="4356" priority="421">
      <formula>$M94=#REF!</formula>
    </cfRule>
  </conditionalFormatting>
  <conditionalFormatting sqref="AC94">
    <cfRule type="expression" dxfId="4355" priority="414">
      <formula>$M94=#REF!</formula>
    </cfRule>
    <cfRule type="expression" dxfId="4354" priority="415">
      <formula>$M94=#REF!</formula>
    </cfRule>
    <cfRule type="expression" dxfId="4353" priority="416">
      <formula>$M94=#REF!</formula>
    </cfRule>
    <cfRule type="expression" dxfId="4352" priority="417">
      <formula>$M94=#REF!</formula>
    </cfRule>
  </conditionalFormatting>
  <conditionalFormatting sqref="AC96:AC97">
    <cfRule type="expression" dxfId="4351" priority="410">
      <formula>$M96=#REF!</formula>
    </cfRule>
    <cfRule type="expression" dxfId="4350" priority="411">
      <formula>$M96=#REF!</formula>
    </cfRule>
    <cfRule type="expression" dxfId="4349" priority="412">
      <formula>$M96=#REF!</formula>
    </cfRule>
    <cfRule type="expression" dxfId="4348" priority="413">
      <formula>$M96=#REF!</formula>
    </cfRule>
  </conditionalFormatting>
  <conditionalFormatting sqref="AC95">
    <cfRule type="expression" dxfId="4347" priority="406">
      <formula>$M95=#REF!</formula>
    </cfRule>
    <cfRule type="expression" dxfId="4346" priority="407">
      <formula>$M95=#REF!</formula>
    </cfRule>
    <cfRule type="expression" dxfId="4345" priority="408">
      <formula>$M95=#REF!</formula>
    </cfRule>
    <cfRule type="expression" dxfId="4344" priority="409">
      <formula>$M95=#REF!</formula>
    </cfRule>
  </conditionalFormatting>
  <conditionalFormatting sqref="Q94:Q97">
    <cfRule type="cellIs" dxfId="4343" priority="405" operator="equal">
      <formula>"Mut+ext"</formula>
    </cfRule>
  </conditionalFormatting>
  <conditionalFormatting sqref="Z94:Z97">
    <cfRule type="expression" dxfId="4342" priority="401">
      <formula>$M94=#REF!</formula>
    </cfRule>
    <cfRule type="expression" dxfId="4341" priority="402">
      <formula>$M94=#REF!</formula>
    </cfRule>
    <cfRule type="expression" dxfId="4340" priority="403">
      <formula>$M94=#REF!</formula>
    </cfRule>
    <cfRule type="expression" dxfId="4339" priority="404">
      <formula>$M94=#REF!</formula>
    </cfRule>
  </conditionalFormatting>
  <conditionalFormatting sqref="AD105:AD108">
    <cfRule type="expression" dxfId="4338" priority="397">
      <formula>$M105=#REF!</formula>
    </cfRule>
    <cfRule type="expression" dxfId="4337" priority="398">
      <formula>$M105=#REF!</formula>
    </cfRule>
    <cfRule type="expression" dxfId="4336" priority="399">
      <formula>$M105=#REF!</formula>
    </cfRule>
    <cfRule type="expression" dxfId="4335" priority="400">
      <formula>$M105=#REF!</formula>
    </cfRule>
  </conditionalFormatting>
  <conditionalFormatting sqref="AC105">
    <cfRule type="expression" dxfId="4334" priority="393">
      <formula>$M105=#REF!</formula>
    </cfRule>
    <cfRule type="expression" dxfId="4333" priority="394">
      <formula>$M105=#REF!</formula>
    </cfRule>
    <cfRule type="expression" dxfId="4332" priority="395">
      <formula>$M105=#REF!</formula>
    </cfRule>
    <cfRule type="expression" dxfId="4331" priority="396">
      <formula>$M105=#REF!</formula>
    </cfRule>
  </conditionalFormatting>
  <conditionalFormatting sqref="AC106">
    <cfRule type="expression" dxfId="4330" priority="389">
      <formula>$M106=#REF!</formula>
    </cfRule>
    <cfRule type="expression" dxfId="4329" priority="390">
      <formula>$M106=#REF!</formula>
    </cfRule>
    <cfRule type="expression" dxfId="4328" priority="391">
      <formula>$M106=#REF!</formula>
    </cfRule>
    <cfRule type="expression" dxfId="4327" priority="392">
      <formula>$M106=#REF!</formula>
    </cfRule>
  </conditionalFormatting>
  <conditionalFormatting sqref="AC107">
    <cfRule type="expression" dxfId="4326" priority="385">
      <formula>$M107=#REF!</formula>
    </cfRule>
    <cfRule type="expression" dxfId="4325" priority="386">
      <formula>$M107=#REF!</formula>
    </cfRule>
    <cfRule type="expression" dxfId="4324" priority="387">
      <formula>$M107=#REF!</formula>
    </cfRule>
    <cfRule type="expression" dxfId="4323" priority="388">
      <formula>$M107=#REF!</formula>
    </cfRule>
  </conditionalFormatting>
  <conditionalFormatting sqref="AC108">
    <cfRule type="expression" dxfId="4322" priority="381">
      <formula>$M108=#REF!</formula>
    </cfRule>
    <cfRule type="expression" dxfId="4321" priority="382">
      <formula>$M108=#REF!</formula>
    </cfRule>
    <cfRule type="expression" dxfId="4320" priority="383">
      <formula>$M108=#REF!</formula>
    </cfRule>
    <cfRule type="expression" dxfId="4319" priority="384">
      <formula>$M108=#REF!</formula>
    </cfRule>
  </conditionalFormatting>
  <conditionalFormatting sqref="Q105:Q108">
    <cfRule type="cellIs" dxfId="4318" priority="380" operator="equal">
      <formula>"Mut+ext"</formula>
    </cfRule>
  </conditionalFormatting>
  <conditionalFormatting sqref="Z105:Z108">
    <cfRule type="expression" dxfId="4317" priority="376">
      <formula>$M105=#REF!</formula>
    </cfRule>
    <cfRule type="expression" dxfId="4316" priority="377">
      <formula>$M105=#REF!</formula>
    </cfRule>
    <cfRule type="expression" dxfId="4315" priority="378">
      <formula>$M105=#REF!</formula>
    </cfRule>
    <cfRule type="expression" dxfId="4314" priority="379">
      <formula>$M105=#REF!</formula>
    </cfRule>
  </conditionalFormatting>
  <conditionalFormatting sqref="AD118:AD121">
    <cfRule type="expression" dxfId="4313" priority="372">
      <formula>$M118=#REF!</formula>
    </cfRule>
    <cfRule type="expression" dxfId="4312" priority="373">
      <formula>$M118=#REF!</formula>
    </cfRule>
    <cfRule type="expression" dxfId="4311" priority="374">
      <formula>$M118=#REF!</formula>
    </cfRule>
    <cfRule type="expression" dxfId="4310" priority="375">
      <formula>$M118=#REF!</formula>
    </cfRule>
  </conditionalFormatting>
  <conditionalFormatting sqref="AC118">
    <cfRule type="expression" dxfId="4309" priority="368">
      <formula>$M118=#REF!</formula>
    </cfRule>
    <cfRule type="expression" dxfId="4308" priority="369">
      <formula>$M118=#REF!</formula>
    </cfRule>
    <cfRule type="expression" dxfId="4307" priority="370">
      <formula>$M118=#REF!</formula>
    </cfRule>
    <cfRule type="expression" dxfId="4306" priority="371">
      <formula>$M118=#REF!</formula>
    </cfRule>
  </conditionalFormatting>
  <conditionalFormatting sqref="AC119">
    <cfRule type="expression" dxfId="4305" priority="364">
      <formula>$M119=#REF!</formula>
    </cfRule>
    <cfRule type="expression" dxfId="4304" priority="365">
      <formula>$M119=#REF!</formula>
    </cfRule>
    <cfRule type="expression" dxfId="4303" priority="366">
      <formula>$M119=#REF!</formula>
    </cfRule>
    <cfRule type="expression" dxfId="4302" priority="367">
      <formula>$M119=#REF!</formula>
    </cfRule>
  </conditionalFormatting>
  <conditionalFormatting sqref="AC120">
    <cfRule type="expression" dxfId="4301" priority="360">
      <formula>$M120=#REF!</formula>
    </cfRule>
    <cfRule type="expression" dxfId="4300" priority="361">
      <formula>$M120=#REF!</formula>
    </cfRule>
    <cfRule type="expression" dxfId="4299" priority="362">
      <formula>$M120=#REF!</formula>
    </cfRule>
    <cfRule type="expression" dxfId="4298" priority="363">
      <formula>$M120=#REF!</formula>
    </cfRule>
  </conditionalFormatting>
  <conditionalFormatting sqref="AC121">
    <cfRule type="expression" dxfId="4297" priority="356">
      <formula>$M121=#REF!</formula>
    </cfRule>
    <cfRule type="expression" dxfId="4296" priority="357">
      <formula>$M121=#REF!</formula>
    </cfRule>
    <cfRule type="expression" dxfId="4295" priority="358">
      <formula>$M121=#REF!</formula>
    </cfRule>
    <cfRule type="expression" dxfId="4294" priority="359">
      <formula>$M121=#REF!</formula>
    </cfRule>
  </conditionalFormatting>
  <conditionalFormatting sqref="Q118:Q121">
    <cfRule type="cellIs" dxfId="4293" priority="355" operator="equal">
      <formula>"Mut+ext"</formula>
    </cfRule>
  </conditionalFormatting>
  <conditionalFormatting sqref="Z118:Z121">
    <cfRule type="expression" dxfId="4292" priority="351">
      <formula>$M118=#REF!</formula>
    </cfRule>
    <cfRule type="expression" dxfId="4291" priority="352">
      <formula>$M118=#REF!</formula>
    </cfRule>
    <cfRule type="expression" dxfId="4290" priority="353">
      <formula>$M118=#REF!</formula>
    </cfRule>
    <cfRule type="expression" dxfId="4289" priority="354">
      <formula>$M118=#REF!</formula>
    </cfRule>
  </conditionalFormatting>
  <conditionalFormatting sqref="AD131:AD134">
    <cfRule type="expression" dxfId="4288" priority="347">
      <formula>$M131=#REF!</formula>
    </cfRule>
    <cfRule type="expression" dxfId="4287" priority="348">
      <formula>$M131=#REF!</formula>
    </cfRule>
    <cfRule type="expression" dxfId="4286" priority="349">
      <formula>$M131=#REF!</formula>
    </cfRule>
    <cfRule type="expression" dxfId="4285" priority="350">
      <formula>$M131=#REF!</formula>
    </cfRule>
  </conditionalFormatting>
  <conditionalFormatting sqref="AC131">
    <cfRule type="expression" dxfId="4284" priority="343">
      <formula>$M131=#REF!</formula>
    </cfRule>
    <cfRule type="expression" dxfId="4283" priority="344">
      <formula>$M131=#REF!</formula>
    </cfRule>
    <cfRule type="expression" dxfId="4282" priority="345">
      <formula>$M131=#REF!</formula>
    </cfRule>
    <cfRule type="expression" dxfId="4281" priority="346">
      <formula>$M131=#REF!</formula>
    </cfRule>
  </conditionalFormatting>
  <conditionalFormatting sqref="AC132">
    <cfRule type="expression" dxfId="4280" priority="339">
      <formula>$M132=#REF!</formula>
    </cfRule>
    <cfRule type="expression" dxfId="4279" priority="340">
      <formula>$M132=#REF!</formula>
    </cfRule>
    <cfRule type="expression" dxfId="4278" priority="341">
      <formula>$M132=#REF!</formula>
    </cfRule>
    <cfRule type="expression" dxfId="4277" priority="342">
      <formula>$M132=#REF!</formula>
    </cfRule>
  </conditionalFormatting>
  <conditionalFormatting sqref="AC133">
    <cfRule type="expression" dxfId="4276" priority="335">
      <formula>$M133=#REF!</formula>
    </cfRule>
    <cfRule type="expression" dxfId="4275" priority="336">
      <formula>$M133=#REF!</formula>
    </cfRule>
    <cfRule type="expression" dxfId="4274" priority="337">
      <formula>$M133=#REF!</formula>
    </cfRule>
    <cfRule type="expression" dxfId="4273" priority="338">
      <formula>$M133=#REF!</formula>
    </cfRule>
  </conditionalFormatting>
  <conditionalFormatting sqref="AC134">
    <cfRule type="expression" dxfId="4272" priority="331">
      <formula>$M134=#REF!</formula>
    </cfRule>
    <cfRule type="expression" dxfId="4271" priority="332">
      <formula>$M134=#REF!</formula>
    </cfRule>
    <cfRule type="expression" dxfId="4270" priority="333">
      <formula>$M134=#REF!</formula>
    </cfRule>
    <cfRule type="expression" dxfId="4269" priority="334">
      <formula>$M134=#REF!</formula>
    </cfRule>
  </conditionalFormatting>
  <conditionalFormatting sqref="Q131:Q134">
    <cfRule type="cellIs" dxfId="4268" priority="330" operator="equal">
      <formula>"Mut+ext"</formula>
    </cfRule>
  </conditionalFormatting>
  <conditionalFormatting sqref="Z131:Z134">
    <cfRule type="expression" dxfId="4267" priority="326">
      <formula>$M131=#REF!</formula>
    </cfRule>
    <cfRule type="expression" dxfId="4266" priority="327">
      <formula>$M131=#REF!</formula>
    </cfRule>
    <cfRule type="expression" dxfId="4265" priority="328">
      <formula>$M131=#REF!</formula>
    </cfRule>
    <cfRule type="expression" dxfId="4264" priority="329">
      <formula>$M131=#REF!</formula>
    </cfRule>
  </conditionalFormatting>
  <conditionalFormatting sqref="Z146:Z147">
    <cfRule type="expression" dxfId="4263" priority="313">
      <formula>$M146=#REF!</formula>
    </cfRule>
    <cfRule type="expression" dxfId="4262" priority="314">
      <formula>$M146=#REF!</formula>
    </cfRule>
    <cfRule type="expression" dxfId="4261" priority="315">
      <formula>$M146=#REF!</formula>
    </cfRule>
    <cfRule type="expression" dxfId="4260" priority="316">
      <formula>$M146=#REF!</formula>
    </cfRule>
  </conditionalFormatting>
  <conditionalFormatting sqref="AD159">
    <cfRule type="expression" dxfId="4259" priority="309">
      <formula>$M159=#REF!</formula>
    </cfRule>
    <cfRule type="expression" dxfId="4258" priority="310">
      <formula>$M159=#REF!</formula>
    </cfRule>
    <cfRule type="expression" dxfId="4257" priority="311">
      <formula>$M159=#REF!</formula>
    </cfRule>
    <cfRule type="expression" dxfId="4256" priority="312">
      <formula>$M159=#REF!</formula>
    </cfRule>
  </conditionalFormatting>
  <conditionalFormatting sqref="AC159">
    <cfRule type="expression" dxfId="4255" priority="305">
      <formula>$M159=#REF!</formula>
    </cfRule>
    <cfRule type="expression" dxfId="4254" priority="306">
      <formula>$M159=#REF!</formula>
    </cfRule>
    <cfRule type="expression" dxfId="4253" priority="307">
      <formula>$M159=#REF!</formula>
    </cfRule>
    <cfRule type="expression" dxfId="4252" priority="308">
      <formula>$M159=#REF!</formula>
    </cfRule>
  </conditionalFormatting>
  <conditionalFormatting sqref="Z157:Z160">
    <cfRule type="expression" dxfId="4251" priority="300">
      <formula>$M157=#REF!</formula>
    </cfRule>
    <cfRule type="expression" dxfId="4250" priority="301">
      <formula>$M157=#REF!</formula>
    </cfRule>
    <cfRule type="expression" dxfId="4249" priority="302">
      <formula>$M157=#REF!</formula>
    </cfRule>
    <cfRule type="expression" dxfId="4248" priority="303">
      <formula>$M157=#REF!</formula>
    </cfRule>
  </conditionalFormatting>
  <conditionalFormatting sqref="AD172:AD175">
    <cfRule type="expression" dxfId="4247" priority="296">
      <formula>$M172=#REF!</formula>
    </cfRule>
    <cfRule type="expression" dxfId="4246" priority="297">
      <formula>$M172=#REF!</formula>
    </cfRule>
    <cfRule type="expression" dxfId="4245" priority="298">
      <formula>$M172=#REF!</formula>
    </cfRule>
    <cfRule type="expression" dxfId="4244" priority="299">
      <formula>$M172=#REF!</formula>
    </cfRule>
  </conditionalFormatting>
  <conditionalFormatting sqref="AC172:AC175">
    <cfRule type="expression" dxfId="4243" priority="292">
      <formula>$M172=#REF!</formula>
    </cfRule>
    <cfRule type="expression" dxfId="4242" priority="293">
      <formula>$M172=#REF!</formula>
    </cfRule>
    <cfRule type="expression" dxfId="4241" priority="294">
      <formula>$M172=#REF!</formula>
    </cfRule>
    <cfRule type="expression" dxfId="4240" priority="295">
      <formula>$M172=#REF!</formula>
    </cfRule>
  </conditionalFormatting>
  <conditionalFormatting sqref="Q172:Q175">
    <cfRule type="cellIs" dxfId="4239" priority="291" operator="equal">
      <formula>"Mut+ext"</formula>
    </cfRule>
  </conditionalFormatting>
  <conditionalFormatting sqref="Z172:Z175">
    <cfRule type="expression" dxfId="4238" priority="287">
      <formula>$M172=#REF!</formula>
    </cfRule>
    <cfRule type="expression" dxfId="4237" priority="288">
      <formula>$M172=#REF!</formula>
    </cfRule>
    <cfRule type="expression" dxfId="4236" priority="289">
      <formula>$M172=#REF!</formula>
    </cfRule>
    <cfRule type="expression" dxfId="4235" priority="290">
      <formula>$M172=#REF!</formula>
    </cfRule>
  </conditionalFormatting>
  <conditionalFormatting sqref="AD185:AD188">
    <cfRule type="expression" dxfId="4234" priority="283">
      <formula>$M185=#REF!</formula>
    </cfRule>
    <cfRule type="expression" dxfId="4233" priority="284">
      <formula>$M185=#REF!</formula>
    </cfRule>
    <cfRule type="expression" dxfId="4232" priority="285">
      <formula>$M185=#REF!</formula>
    </cfRule>
    <cfRule type="expression" dxfId="4231" priority="286">
      <formula>$M185=#REF!</formula>
    </cfRule>
  </conditionalFormatting>
  <conditionalFormatting sqref="AC185:AC188">
    <cfRule type="expression" dxfId="4230" priority="279">
      <formula>$M185=#REF!</formula>
    </cfRule>
    <cfRule type="expression" dxfId="4229" priority="280">
      <formula>$M185=#REF!</formula>
    </cfRule>
    <cfRule type="expression" dxfId="4228" priority="281">
      <formula>$M185=#REF!</formula>
    </cfRule>
    <cfRule type="expression" dxfId="4227" priority="282">
      <formula>$M185=#REF!</formula>
    </cfRule>
  </conditionalFormatting>
  <conditionalFormatting sqref="Q185:Q188">
    <cfRule type="cellIs" dxfId="4226" priority="278" operator="equal">
      <formula>"Mut+ext"</formula>
    </cfRule>
  </conditionalFormatting>
  <conditionalFormatting sqref="Z185:Z188">
    <cfRule type="expression" dxfId="4225" priority="274">
      <formula>$M185=#REF!</formula>
    </cfRule>
    <cfRule type="expression" dxfId="4224" priority="275">
      <formula>$M185=#REF!</formula>
    </cfRule>
    <cfRule type="expression" dxfId="4223" priority="276">
      <formula>$M185=#REF!</formula>
    </cfRule>
    <cfRule type="expression" dxfId="4222" priority="277">
      <formula>$M185=#REF!</formula>
    </cfRule>
  </conditionalFormatting>
  <conditionalFormatting sqref="AD198:AD201">
    <cfRule type="expression" dxfId="4221" priority="270">
      <formula>$M198=#REF!</formula>
    </cfRule>
    <cfRule type="expression" dxfId="4220" priority="271">
      <formula>$M198=#REF!</formula>
    </cfRule>
    <cfRule type="expression" dxfId="4219" priority="272">
      <formula>$M198=#REF!</formula>
    </cfRule>
    <cfRule type="expression" dxfId="4218" priority="273">
      <formula>$M198=#REF!</formula>
    </cfRule>
  </conditionalFormatting>
  <conditionalFormatting sqref="AC198:AC201">
    <cfRule type="expression" dxfId="4217" priority="266">
      <formula>$M198=#REF!</formula>
    </cfRule>
    <cfRule type="expression" dxfId="4216" priority="267">
      <formula>$M198=#REF!</formula>
    </cfRule>
    <cfRule type="expression" dxfId="4215" priority="268">
      <formula>$M198=#REF!</formula>
    </cfRule>
    <cfRule type="expression" dxfId="4214" priority="269">
      <formula>$M198=#REF!</formula>
    </cfRule>
  </conditionalFormatting>
  <conditionalFormatting sqref="Q198:Q201">
    <cfRule type="cellIs" dxfId="4213" priority="265" operator="equal">
      <formula>"Mut+ext"</formula>
    </cfRule>
  </conditionalFormatting>
  <conditionalFormatting sqref="Z198:Z201">
    <cfRule type="expression" dxfId="4212" priority="261">
      <formula>$M198=#REF!</formula>
    </cfRule>
    <cfRule type="expression" dxfId="4211" priority="262">
      <formula>$M198=#REF!</formula>
    </cfRule>
    <cfRule type="expression" dxfId="4210" priority="263">
      <formula>$M198=#REF!</formula>
    </cfRule>
    <cfRule type="expression" dxfId="4209" priority="264">
      <formula>$M198=#REF!</formula>
    </cfRule>
  </conditionalFormatting>
  <conditionalFormatting sqref="AD211:AD214">
    <cfRule type="expression" dxfId="4208" priority="257">
      <formula>$M211=#REF!</formula>
    </cfRule>
    <cfRule type="expression" dxfId="4207" priority="258">
      <formula>$M211=#REF!</formula>
    </cfRule>
    <cfRule type="expression" dxfId="4206" priority="259">
      <formula>$M211=#REF!</formula>
    </cfRule>
    <cfRule type="expression" dxfId="4205" priority="260">
      <formula>$M211=#REF!</formula>
    </cfRule>
  </conditionalFormatting>
  <conditionalFormatting sqref="AC211:AC214">
    <cfRule type="expression" dxfId="4204" priority="253">
      <formula>$M211=#REF!</formula>
    </cfRule>
    <cfRule type="expression" dxfId="4203" priority="254">
      <formula>$M211=#REF!</formula>
    </cfRule>
    <cfRule type="expression" dxfId="4202" priority="255">
      <formula>$M211=#REF!</formula>
    </cfRule>
    <cfRule type="expression" dxfId="4201" priority="256">
      <formula>$M211=#REF!</formula>
    </cfRule>
  </conditionalFormatting>
  <conditionalFormatting sqref="Q211:Q214">
    <cfRule type="cellIs" dxfId="4200" priority="252" operator="equal">
      <formula>"Mut+ext"</formula>
    </cfRule>
  </conditionalFormatting>
  <conditionalFormatting sqref="Z211:Z214">
    <cfRule type="expression" dxfId="4199" priority="248">
      <formula>$M211=#REF!</formula>
    </cfRule>
    <cfRule type="expression" dxfId="4198" priority="249">
      <formula>$M211=#REF!</formula>
    </cfRule>
    <cfRule type="expression" dxfId="4197" priority="250">
      <formula>$M211=#REF!</formula>
    </cfRule>
    <cfRule type="expression" dxfId="4196" priority="251">
      <formula>$M211=#REF!</formula>
    </cfRule>
  </conditionalFormatting>
  <conditionalFormatting sqref="AD224:AD227">
    <cfRule type="expression" dxfId="4195" priority="244">
      <formula>$M224=#REF!</formula>
    </cfRule>
    <cfRule type="expression" dxfId="4194" priority="245">
      <formula>$M224=#REF!</formula>
    </cfRule>
    <cfRule type="expression" dxfId="4193" priority="246">
      <formula>$M224=#REF!</formula>
    </cfRule>
    <cfRule type="expression" dxfId="4192" priority="247">
      <formula>$M224=#REF!</formula>
    </cfRule>
  </conditionalFormatting>
  <conditionalFormatting sqref="AC224:AC227">
    <cfRule type="expression" dxfId="4191" priority="240">
      <formula>$M224=#REF!</formula>
    </cfRule>
    <cfRule type="expression" dxfId="4190" priority="241">
      <formula>$M224=#REF!</formula>
    </cfRule>
    <cfRule type="expression" dxfId="4189" priority="242">
      <formula>$M224=#REF!</formula>
    </cfRule>
    <cfRule type="expression" dxfId="4188" priority="243">
      <formula>$M224=#REF!</formula>
    </cfRule>
  </conditionalFormatting>
  <conditionalFormatting sqref="Q224:Q227">
    <cfRule type="cellIs" dxfId="4187" priority="239" operator="equal">
      <formula>"Mut+ext"</formula>
    </cfRule>
  </conditionalFormatting>
  <conditionalFormatting sqref="Z224:Z227">
    <cfRule type="expression" dxfId="4186" priority="235">
      <formula>$M224=#REF!</formula>
    </cfRule>
    <cfRule type="expression" dxfId="4185" priority="236">
      <formula>$M224=#REF!</formula>
    </cfRule>
    <cfRule type="expression" dxfId="4184" priority="237">
      <formula>$M224=#REF!</formula>
    </cfRule>
    <cfRule type="expression" dxfId="4183" priority="238">
      <formula>$M224=#REF!</formula>
    </cfRule>
  </conditionalFormatting>
  <conditionalFormatting sqref="AD236:AD239">
    <cfRule type="expression" dxfId="4182" priority="231">
      <formula>$M236=#REF!</formula>
    </cfRule>
    <cfRule type="expression" dxfId="4181" priority="232">
      <formula>$M236=#REF!</formula>
    </cfRule>
    <cfRule type="expression" dxfId="4180" priority="233">
      <formula>$M236=#REF!</formula>
    </cfRule>
    <cfRule type="expression" dxfId="4179" priority="234">
      <formula>$M236=#REF!</formula>
    </cfRule>
  </conditionalFormatting>
  <conditionalFormatting sqref="AC236:AC239">
    <cfRule type="expression" dxfId="4178" priority="227">
      <formula>$M236=#REF!</formula>
    </cfRule>
    <cfRule type="expression" dxfId="4177" priority="228">
      <formula>$M236=#REF!</formula>
    </cfRule>
    <cfRule type="expression" dxfId="4176" priority="229">
      <formula>$M236=#REF!</formula>
    </cfRule>
    <cfRule type="expression" dxfId="4175" priority="230">
      <formula>$M236=#REF!</formula>
    </cfRule>
  </conditionalFormatting>
  <conditionalFormatting sqref="Q236:Q239">
    <cfRule type="cellIs" dxfId="4174" priority="226" operator="equal">
      <formula>"Mut+ext"</formula>
    </cfRule>
  </conditionalFormatting>
  <conditionalFormatting sqref="Z236:Z239">
    <cfRule type="expression" dxfId="4173" priority="222">
      <formula>$M236=#REF!</formula>
    </cfRule>
    <cfRule type="expression" dxfId="4172" priority="223">
      <formula>$M236=#REF!</formula>
    </cfRule>
    <cfRule type="expression" dxfId="4171" priority="224">
      <formula>$M236=#REF!</formula>
    </cfRule>
    <cfRule type="expression" dxfId="4170" priority="225">
      <formula>$M236=#REF!</formula>
    </cfRule>
  </conditionalFormatting>
  <conditionalFormatting sqref="AD250:AD253">
    <cfRule type="expression" dxfId="4169" priority="218">
      <formula>$M250=#REF!</formula>
    </cfRule>
    <cfRule type="expression" dxfId="4168" priority="219">
      <formula>$M250=#REF!</formula>
    </cfRule>
    <cfRule type="expression" dxfId="4167" priority="220">
      <formula>$M250=#REF!</formula>
    </cfRule>
    <cfRule type="expression" dxfId="4166" priority="221">
      <formula>$M250=#REF!</formula>
    </cfRule>
  </conditionalFormatting>
  <conditionalFormatting sqref="AC250:AC253">
    <cfRule type="expression" dxfId="4165" priority="214">
      <formula>$M250=#REF!</formula>
    </cfRule>
    <cfRule type="expression" dxfId="4164" priority="215">
      <formula>$M250=#REF!</formula>
    </cfRule>
    <cfRule type="expression" dxfId="4163" priority="216">
      <formula>$M250=#REF!</formula>
    </cfRule>
    <cfRule type="expression" dxfId="4162" priority="217">
      <formula>$M250=#REF!</formula>
    </cfRule>
  </conditionalFormatting>
  <conditionalFormatting sqref="Q250:Q253">
    <cfRule type="cellIs" dxfId="4161" priority="213" operator="equal">
      <formula>"Mut+ext"</formula>
    </cfRule>
  </conditionalFormatting>
  <conditionalFormatting sqref="Z250:Z253">
    <cfRule type="expression" dxfId="4160" priority="209">
      <formula>$M250=#REF!</formula>
    </cfRule>
    <cfRule type="expression" dxfId="4159" priority="210">
      <formula>$M250=#REF!</formula>
    </cfRule>
    <cfRule type="expression" dxfId="4158" priority="211">
      <formula>$M250=#REF!</formula>
    </cfRule>
    <cfRule type="expression" dxfId="4157" priority="212">
      <formula>$M250=#REF!</formula>
    </cfRule>
  </conditionalFormatting>
  <conditionalFormatting sqref="AD262:AD265">
    <cfRule type="expression" dxfId="4156" priority="205">
      <formula>$M262=#REF!</formula>
    </cfRule>
    <cfRule type="expression" dxfId="4155" priority="206">
      <formula>$M262=#REF!</formula>
    </cfRule>
    <cfRule type="expression" dxfId="4154" priority="207">
      <formula>$M262=#REF!</formula>
    </cfRule>
    <cfRule type="expression" dxfId="4153" priority="208">
      <formula>$M262=#REF!</formula>
    </cfRule>
  </conditionalFormatting>
  <conditionalFormatting sqref="AC262:AC265">
    <cfRule type="expression" dxfId="4152" priority="201">
      <formula>$M262=#REF!</formula>
    </cfRule>
    <cfRule type="expression" dxfId="4151" priority="202">
      <formula>$M262=#REF!</formula>
    </cfRule>
    <cfRule type="expression" dxfId="4150" priority="203">
      <formula>$M262=#REF!</formula>
    </cfRule>
    <cfRule type="expression" dxfId="4149" priority="204">
      <formula>$M262=#REF!</formula>
    </cfRule>
  </conditionalFormatting>
  <conditionalFormatting sqref="Q262:Q265">
    <cfRule type="cellIs" dxfId="4148" priority="200" operator="equal">
      <formula>"Mut+ext"</formula>
    </cfRule>
  </conditionalFormatting>
  <conditionalFormatting sqref="Z262:Z265">
    <cfRule type="expression" dxfId="4147" priority="196">
      <formula>$M262=#REF!</formula>
    </cfRule>
    <cfRule type="expression" dxfId="4146" priority="197">
      <formula>$M262=#REF!</formula>
    </cfRule>
    <cfRule type="expression" dxfId="4145" priority="198">
      <formula>$M262=#REF!</formula>
    </cfRule>
    <cfRule type="expression" dxfId="4144" priority="199">
      <formula>$M262=#REF!</formula>
    </cfRule>
  </conditionalFormatting>
  <conditionalFormatting sqref="AD16 AD18">
    <cfRule type="expression" dxfId="4143" priority="192">
      <formula>$M16=#REF!</formula>
    </cfRule>
    <cfRule type="expression" dxfId="4142" priority="193">
      <formula>$M16=#REF!</formula>
    </cfRule>
    <cfRule type="expression" dxfId="4141" priority="194">
      <formula>$M16=#REF!</formula>
    </cfRule>
    <cfRule type="expression" dxfId="4140" priority="195">
      <formula>$M16=#REF!</formula>
    </cfRule>
  </conditionalFormatting>
  <conditionalFormatting sqref="AD13 AD15">
    <cfRule type="expression" dxfId="4139" priority="188">
      <formula>$M13=#REF!</formula>
    </cfRule>
    <cfRule type="expression" dxfId="4138" priority="189">
      <formula>$M13=#REF!</formula>
    </cfRule>
    <cfRule type="expression" dxfId="4137" priority="190">
      <formula>$M13=#REF!</formula>
    </cfRule>
    <cfRule type="expression" dxfId="4136" priority="191">
      <formula>$M13=#REF!</formula>
    </cfRule>
  </conditionalFormatting>
  <conditionalFormatting sqref="Q12:Q16">
    <cfRule type="cellIs" dxfId="4135" priority="167" operator="equal">
      <formula>"Mut+ext"</formula>
    </cfRule>
  </conditionalFormatting>
  <conditionalFormatting sqref="Z18">
    <cfRule type="expression" dxfId="4134" priority="163">
      <formula>$M18=#REF!</formula>
    </cfRule>
    <cfRule type="expression" dxfId="4133" priority="164">
      <formula>$M18=#REF!</formula>
    </cfRule>
    <cfRule type="expression" dxfId="4132" priority="165">
      <formula>$M18=#REF!</formula>
    </cfRule>
    <cfRule type="expression" dxfId="4131" priority="166">
      <formula>$M18=#REF!</formula>
    </cfRule>
  </conditionalFormatting>
  <conditionalFormatting sqref="Q16:Q18">
    <cfRule type="cellIs" dxfId="4130" priority="154" operator="equal">
      <formula>"Mut+ext"</formula>
    </cfRule>
  </conditionalFormatting>
  <conditionalFormatting sqref="Q19">
    <cfRule type="cellIs" dxfId="4129" priority="153" operator="equal">
      <formula>"Mut+ext"</formula>
    </cfRule>
  </conditionalFormatting>
  <conditionalFormatting sqref="Q25">
    <cfRule type="cellIs" dxfId="4128" priority="152" operator="equal">
      <formula>"Mut+ext"</formula>
    </cfRule>
  </conditionalFormatting>
  <conditionalFormatting sqref="Q26:Q28">
    <cfRule type="cellIs" dxfId="4127" priority="150" operator="equal">
      <formula>"Mut+ext"</formula>
    </cfRule>
  </conditionalFormatting>
  <conditionalFormatting sqref="AD30">
    <cfRule type="expression" dxfId="4126" priority="146">
      <formula>$M30=#REF!</formula>
    </cfRule>
    <cfRule type="expression" dxfId="4125" priority="147">
      <formula>$M30=#REF!</formula>
    </cfRule>
    <cfRule type="expression" dxfId="4124" priority="148">
      <formula>$M30=#REF!</formula>
    </cfRule>
    <cfRule type="expression" dxfId="4123" priority="149">
      <formula>$M30=#REF!</formula>
    </cfRule>
  </conditionalFormatting>
  <conditionalFormatting sqref="Q30">
    <cfRule type="cellIs" dxfId="4122" priority="137" operator="equal">
      <formula>"Mut+ext"</formula>
    </cfRule>
  </conditionalFormatting>
  <conditionalFormatting sqref="Q29">
    <cfRule type="cellIs" dxfId="4121" priority="136" operator="equal">
      <formula>"Mut+ext"</formula>
    </cfRule>
  </conditionalFormatting>
  <conditionalFormatting sqref="Q38:Q39 Q41:Q42">
    <cfRule type="cellIs" dxfId="4120" priority="135" operator="equal">
      <formula>"Mut+ext"</formula>
    </cfRule>
  </conditionalFormatting>
  <conditionalFormatting sqref="Q43">
    <cfRule type="cellIs" dxfId="4119" priority="134" operator="equal">
      <formula>"Mut+ext"</formula>
    </cfRule>
  </conditionalFormatting>
  <conditionalFormatting sqref="Q44">
    <cfRule type="cellIs" dxfId="4118" priority="133" operator="equal">
      <formula>"Mut+ext"</formula>
    </cfRule>
  </conditionalFormatting>
  <conditionalFormatting sqref="Q147">
    <cfRule type="cellIs" dxfId="4117" priority="132" operator="equal">
      <formula>"Mut+ext"</formula>
    </cfRule>
  </conditionalFormatting>
  <conditionalFormatting sqref="Q143:Q146">
    <cfRule type="cellIs" dxfId="4116" priority="131" operator="equal">
      <formula>"Mut+ext"</formula>
    </cfRule>
  </conditionalFormatting>
  <conditionalFormatting sqref="Q148">
    <cfRule type="cellIs" dxfId="4115" priority="100" operator="equal">
      <formula>"Mut+ext"</formula>
    </cfRule>
  </conditionalFormatting>
  <conditionalFormatting sqref="Q160">
    <cfRule type="cellIs" dxfId="4114" priority="99" operator="equal">
      <formula>"Mut+ext"</formula>
    </cfRule>
  </conditionalFormatting>
  <conditionalFormatting sqref="Q155:Q159">
    <cfRule type="cellIs" dxfId="4113" priority="98" operator="equal">
      <formula>"Mut+ext"</formula>
    </cfRule>
  </conditionalFormatting>
  <conditionalFormatting sqref="Q162">
    <cfRule type="cellIs" dxfId="4112" priority="97" operator="equal">
      <formula>"Mut+ext"</formula>
    </cfRule>
  </conditionalFormatting>
  <conditionalFormatting sqref="Q161">
    <cfRule type="cellIs" dxfId="4111" priority="96" operator="equal">
      <formula>"Mut+ext"</formula>
    </cfRule>
  </conditionalFormatting>
  <conditionalFormatting sqref="AD45">
    <cfRule type="expression" dxfId="4110" priority="92">
      <formula>$M45=#REF!</formula>
    </cfRule>
    <cfRule type="expression" dxfId="4109" priority="93">
      <formula>$M45=#REF!</formula>
    </cfRule>
    <cfRule type="expression" dxfId="4108" priority="94">
      <formula>$M45=#REF!</formula>
    </cfRule>
    <cfRule type="expression" dxfId="4107" priority="95">
      <formula>$M45=#REF!</formula>
    </cfRule>
  </conditionalFormatting>
  <conditionalFormatting sqref="Z45">
    <cfRule type="expression" dxfId="4106" priority="88">
      <formula>$M45=#REF!</formula>
    </cfRule>
    <cfRule type="expression" dxfId="4105" priority="89">
      <formula>$M45=#REF!</formula>
    </cfRule>
    <cfRule type="expression" dxfId="4104" priority="90">
      <formula>$M45=#REF!</formula>
    </cfRule>
    <cfRule type="expression" dxfId="4103" priority="91">
      <formula>$M45=#REF!</formula>
    </cfRule>
  </conditionalFormatting>
  <conditionalFormatting sqref="Q45">
    <cfRule type="cellIs" dxfId="4102" priority="83" operator="equal">
      <formula>"Mut+ext"</formula>
    </cfRule>
  </conditionalFormatting>
  <conditionalFormatting sqref="Z149">
    <cfRule type="expression" dxfId="4101" priority="75">
      <formula>$M149=#REF!</formula>
    </cfRule>
    <cfRule type="expression" dxfId="4100" priority="76">
      <formula>$M149=#REF!</formula>
    </cfRule>
    <cfRule type="expression" dxfId="4099" priority="77">
      <formula>$M149=#REF!</formula>
    </cfRule>
    <cfRule type="expression" dxfId="4098" priority="78">
      <formula>$M149=#REF!</formula>
    </cfRule>
  </conditionalFormatting>
  <conditionalFormatting sqref="Q149:Q151">
    <cfRule type="cellIs" dxfId="4097" priority="70" operator="equal">
      <formula>"Mut+ext"</formula>
    </cfRule>
  </conditionalFormatting>
  <conditionalFormatting sqref="AD147:AD149">
    <cfRule type="expression" dxfId="4096" priority="66">
      <formula>$M147=#REF!</formula>
    </cfRule>
    <cfRule type="expression" dxfId="4095" priority="67">
      <formula>$M147=#REF!</formula>
    </cfRule>
    <cfRule type="expression" dxfId="4094" priority="68">
      <formula>$M147=#REF!</formula>
    </cfRule>
    <cfRule type="expression" dxfId="4093" priority="69">
      <formula>$M147=#REF!</formula>
    </cfRule>
  </conditionalFormatting>
  <conditionalFormatting sqref="AD144:AD146">
    <cfRule type="expression" dxfId="4092" priority="62">
      <formula>$M144=#REF!</formula>
    </cfRule>
    <cfRule type="expression" dxfId="4091" priority="63">
      <formula>$M144=#REF!</formula>
    </cfRule>
    <cfRule type="expression" dxfId="4090" priority="64">
      <formula>$M144=#REF!</formula>
    </cfRule>
    <cfRule type="expression" dxfId="4089" priority="65">
      <formula>$M144=#REF!</formula>
    </cfRule>
  </conditionalFormatting>
  <conditionalFormatting sqref="Q40">
    <cfRule type="cellIs" dxfId="4088" priority="61" operator="equal">
      <formula>"Mut+ext"</formula>
    </cfRule>
  </conditionalFormatting>
  <conditionalFormatting sqref="AD12">
    <cfRule type="expression" dxfId="4087" priority="57">
      <formula>$M12=#REF!</formula>
    </cfRule>
    <cfRule type="expression" dxfId="4086" priority="58">
      <formula>$M12=#REF!</formula>
    </cfRule>
    <cfRule type="expression" dxfId="4085" priority="59">
      <formula>$M12=#REF!</formula>
    </cfRule>
    <cfRule type="expression" dxfId="4084" priority="60">
      <formula>$M12=#REF!</formula>
    </cfRule>
  </conditionalFormatting>
  <conditionalFormatting sqref="Z12">
    <cfRule type="expression" dxfId="4083" priority="53">
      <formula>$M12=#REF!</formula>
    </cfRule>
    <cfRule type="expression" dxfId="4082" priority="54">
      <formula>$M12=#REF!</formula>
    </cfRule>
    <cfRule type="expression" dxfId="4081" priority="55">
      <formula>$M12=#REF!</formula>
    </cfRule>
    <cfRule type="expression" dxfId="4080" priority="56">
      <formula>$M12=#REF!</formula>
    </cfRule>
  </conditionalFormatting>
  <conditionalFormatting sqref="AC12">
    <cfRule type="expression" dxfId="4079" priority="49">
      <formula>$M12=#REF!</formula>
    </cfRule>
    <cfRule type="expression" dxfId="4078" priority="50">
      <formula>$M12=#REF!</formula>
    </cfRule>
    <cfRule type="expression" dxfId="4077" priority="51">
      <formula>$M12=#REF!</formula>
    </cfRule>
    <cfRule type="expression" dxfId="4076" priority="52">
      <formula>$M12=#REF!</formula>
    </cfRule>
  </conditionalFormatting>
  <conditionalFormatting sqref="AD14">
    <cfRule type="expression" dxfId="4075" priority="45">
      <formula>$M14=#REF!</formula>
    </cfRule>
    <cfRule type="expression" dxfId="4074" priority="46">
      <formula>$M14=#REF!</formula>
    </cfRule>
    <cfRule type="expression" dxfId="4073" priority="47">
      <formula>$M14=#REF!</formula>
    </cfRule>
    <cfRule type="expression" dxfId="4072" priority="48">
      <formula>$M14=#REF!</formula>
    </cfRule>
  </conditionalFormatting>
  <conditionalFormatting sqref="AC14">
    <cfRule type="expression" dxfId="4071" priority="41">
      <formula>$M14=#REF!</formula>
    </cfRule>
    <cfRule type="expression" dxfId="4070" priority="42">
      <formula>$M14=#REF!</formula>
    </cfRule>
    <cfRule type="expression" dxfId="4069" priority="43">
      <formula>$M14=#REF!</formula>
    </cfRule>
    <cfRule type="expression" dxfId="4068" priority="44">
      <formula>$M14=#REF!</formula>
    </cfRule>
  </conditionalFormatting>
  <conditionalFormatting sqref="Z14">
    <cfRule type="expression" dxfId="4067" priority="37">
      <formula>$M14=#REF!</formula>
    </cfRule>
    <cfRule type="expression" dxfId="4066" priority="38">
      <formula>$M14=#REF!</formula>
    </cfRule>
    <cfRule type="expression" dxfId="4065" priority="39">
      <formula>$M14=#REF!</formula>
    </cfRule>
    <cfRule type="expression" dxfId="4064" priority="40">
      <formula>$M14=#REF!</formula>
    </cfRule>
  </conditionalFormatting>
  <conditionalFormatting sqref="AD17">
    <cfRule type="expression" dxfId="4063" priority="33">
      <formula>$M17=#REF!</formula>
    </cfRule>
    <cfRule type="expression" dxfId="4062" priority="34">
      <formula>$M17=#REF!</formula>
    </cfRule>
    <cfRule type="expression" dxfId="4061" priority="35">
      <formula>$M17=#REF!</formula>
    </cfRule>
    <cfRule type="expression" dxfId="4060" priority="36">
      <formula>$M17=#REF!</formula>
    </cfRule>
  </conditionalFormatting>
  <conditionalFormatting sqref="AC17">
    <cfRule type="expression" dxfId="4059" priority="29">
      <formula>$M17=#REF!</formula>
    </cfRule>
    <cfRule type="expression" dxfId="4058" priority="30">
      <formula>$M17=#REF!</formula>
    </cfRule>
    <cfRule type="expression" dxfId="4057" priority="31">
      <formula>$M17=#REF!</formula>
    </cfRule>
    <cfRule type="expression" dxfId="4056" priority="32">
      <formula>$M17=#REF!</formula>
    </cfRule>
  </conditionalFormatting>
  <conditionalFormatting sqref="Z17">
    <cfRule type="expression" dxfId="4055" priority="25">
      <formula>$M17=#REF!</formula>
    </cfRule>
    <cfRule type="expression" dxfId="4054" priority="26">
      <formula>$M17=#REF!</formula>
    </cfRule>
    <cfRule type="expression" dxfId="4053" priority="27">
      <formula>$M17=#REF!</formula>
    </cfRule>
    <cfRule type="expression" dxfId="4052" priority="28">
      <formula>$M17=#REF!</formula>
    </cfRule>
  </conditionalFormatting>
  <conditionalFormatting sqref="Z15:Z16">
    <cfRule type="expression" dxfId="4051" priority="21">
      <formula>$M15=#REF!</formula>
    </cfRule>
    <cfRule type="expression" dxfId="4050" priority="22">
      <formula>$M15=#REF!</formula>
    </cfRule>
    <cfRule type="expression" dxfId="4049" priority="23">
      <formula>$M15=#REF!</formula>
    </cfRule>
    <cfRule type="expression" dxfId="4048" priority="24">
      <formula>$M15=#REF!</formula>
    </cfRule>
  </conditionalFormatting>
  <conditionalFormatting sqref="Z13">
    <cfRule type="expression" dxfId="4047" priority="17">
      <formula>$M13=#REF!</formula>
    </cfRule>
    <cfRule type="expression" dxfId="4046" priority="18">
      <formula>$M13=#REF!</formula>
    </cfRule>
    <cfRule type="expression" dxfId="4045" priority="19">
      <formula>$M13=#REF!</formula>
    </cfRule>
    <cfRule type="expression" dxfId="4044" priority="20">
      <formula>$M13=#REF!</formula>
    </cfRule>
  </conditionalFormatting>
  <conditionalFormatting sqref="AD156:AD157">
    <cfRule type="expression" dxfId="4043" priority="13">
      <formula>$M156=#REF!</formula>
    </cfRule>
    <cfRule type="expression" dxfId="4042" priority="14">
      <formula>$M156=#REF!</formula>
    </cfRule>
    <cfRule type="expression" dxfId="4041" priority="15">
      <formula>$M156=#REF!</formula>
    </cfRule>
    <cfRule type="expression" dxfId="4040" priority="16">
      <formula>$M156=#REF!</formula>
    </cfRule>
  </conditionalFormatting>
  <conditionalFormatting sqref="AC156:AC157">
    <cfRule type="expression" dxfId="4039" priority="9">
      <formula>$M156=#REF!</formula>
    </cfRule>
    <cfRule type="expression" dxfId="4038" priority="10">
      <formula>$M156=#REF!</formula>
    </cfRule>
    <cfRule type="expression" dxfId="4037" priority="11">
      <formula>$M156=#REF!</formula>
    </cfRule>
    <cfRule type="expression" dxfId="4036" priority="12">
      <formula>$M156=#REF!</formula>
    </cfRule>
  </conditionalFormatting>
  <conditionalFormatting sqref="AD158">
    <cfRule type="expression" dxfId="4035" priority="5">
      <formula>$M158=#REF!</formula>
    </cfRule>
    <cfRule type="expression" dxfId="4034" priority="6">
      <formula>$M158=#REF!</formula>
    </cfRule>
    <cfRule type="expression" dxfId="4033" priority="7">
      <formula>$M158=#REF!</formula>
    </cfRule>
    <cfRule type="expression" dxfId="4032" priority="8">
      <formula>$M158=#REF!</formula>
    </cfRule>
  </conditionalFormatting>
  <conditionalFormatting sqref="AC158">
    <cfRule type="expression" dxfId="4031" priority="1">
      <formula>$M158=#REF!</formula>
    </cfRule>
    <cfRule type="expression" dxfId="4030" priority="2">
      <formula>$M158=#REF!</formula>
    </cfRule>
    <cfRule type="expression" dxfId="4029" priority="3">
      <formula>$M158=#REF!</formula>
    </cfRule>
    <cfRule type="expression" dxfId="4028" priority="4">
      <formula>$M158=#REF!</formula>
    </cfRule>
  </conditionalFormatting>
  <dataValidations count="8">
    <dataValidation type="list" allowBlank="1" showInputMessage="1" showErrorMessage="1" sqref="F246:F257 F12:F23 F259:F270 F51:F62 F64:F75 F77:F88 F90:F101 F103:F114 F116:F127 F129:F140 F155:F166 F168:F179 F38:F49 F181:F192 F194:F205 F207:F218 F220:F231 F233:F244 F143:F153 F25:F36">
      <formula1>"Obligatoire,Optionnelle,Facultative"</formula1>
    </dataValidation>
    <dataValidation type="list" allowBlank="1" showInputMessage="1" showErrorMessage="1" sqref="B5:C6">
      <formula1>"P1,P2,P3,P4,P5,P6,P7,P8,P9,P10"</formula1>
    </dataValidation>
    <dataValidation type="list" allowBlank="1" showInputMessage="1" showErrorMessage="1" sqref="B3:C4">
      <formula1>"M1,M2"</formula1>
    </dataValidation>
    <dataValidation type="list" allowBlank="1" showInputMessage="1" showErrorMessage="1" sqref="Q246:Q257 Q259:Q270 Q12:Q23 Q143:Q153 Q38:Q49 Q64:Q75 Q129:Q140 Q155:Q166 Q168:Q179 Q181:Q192 Q194:Q205 Q207:Q218 Q220:Q231 Q77:Q88 Q90:Q101 Q103:Q114 Q116:Q127 Q233:Q244 Q53:Q62 Q25:Q36">
      <formula1>"Non,Mut,Mut+ext"</formula1>
    </dataValidation>
    <dataValidation type="list" allowBlank="1" showInputMessage="1" showErrorMessage="1" sqref="S181:S182 S191:S192 S187:S188">
      <formula1>"Oui,Non"</formula1>
    </dataValidation>
    <dataValidation type="list" allowBlank="1" showInputMessage="1" showErrorMessage="1" sqref="M180 M271 M258 M245 M219 M232 M206 M193">
      <formula1>$B$9:$B$19</formula1>
    </dataValidation>
    <dataValidation type="list" allowBlank="1" showInputMessage="1" showErrorMessage="1" sqref="L148:L206 L64:L141 L219:L271 L143:L146 L53:L62 L12:L49">
      <formula1>"1,2,3,4"</formula1>
    </dataValidation>
    <dataValidation type="list" allowBlank="1" showInputMessage="1" showErrorMessage="1" sqref="K64:K141 K148:K271 K143:K146 K53:K62 K12:K49">
      <formula1>"Obligatoire,Option"</formula1>
    </dataValidation>
  </dataValidations>
  <pageMargins left="0.31496062992125984" right="0.31496062992125984" top="0.3543307086614173" bottom="0.3543307086614173" header="0.31496062992125984" footer="0.31496062992125984"/>
  <pageSetup paperSize="8" scale="36" orientation="landscape" r:id="rId1"/>
  <legacyDrawing r:id="rId2"/>
  <extLst>
    <ext xmlns:x14="http://schemas.microsoft.com/office/spreadsheetml/2009/9/main" uri="{CCE6A557-97BC-4b89-ADB6-D9C93CAAB3DF}">
      <x14:dataValidations xmlns:xm="http://schemas.microsoft.com/office/excel/2006/main" count="6">
        <x14:dataValidation type="list" allowBlank="1" showInputMessage="1" showErrorMessage="1">
          <x14:formula1>
            <xm:f>'C:\Users\mpiperin\Desktop\dir%20des%20études\[VF%20Outil%20maquette%20master%20SDE-%2020210512%20.xlsx]Paramétrage'!#REF!</xm:f>
          </x14:formula1>
          <xm:sqref>J246:J257 J259:J270 J233:J244 M194:M205 M233:M244 H168:H179 M220:M231 J194:J205 M246:M257 H207:H218 J207:J218 H220:H231 J181:J192 J168:J179 H259:H270 J220:J231 M168:M179 M207:M218 Q51:Q52 H181:H192 K51:K52 H246:H257 H233:H244 M259:M270 N51:N52 H194:H205 M181:M192</xm:sqref>
        </x14:dataValidation>
        <x14:dataValidation type="list" allowBlank="1" showInputMessage="1" showErrorMessage="1">
          <x14:formula1>
            <xm:f>'C:\Users\mpiperin\Desktop\[Nouvelle%20maquette%20M2%20SDE.xlsx]Paramétrage'!#REF!</xm:f>
          </x14:formula1>
          <xm:sqref>K147:L147</xm:sqref>
        </x14:dataValidation>
        <x14:dataValidation type="list" allowBlank="1" showInputMessage="1" showErrorMessage="1">
          <x14:formula1>
            <xm:f>Paramétrage!$I$6:$I$10</xm:f>
          </x14:formula1>
          <xm:sqref>H12:H167</xm:sqref>
        </x14:dataValidation>
        <x14:dataValidation type="list" allowBlank="1" showInputMessage="1" showErrorMessage="1">
          <x14:formula1>
            <xm:f>Paramétrage!$C$6:$C$29</xm:f>
          </x14:formula1>
          <xm:sqref>M12:M167</xm:sqref>
        </x14:dataValidation>
        <x14:dataValidation type="list" allowBlank="1" showInputMessage="1" showErrorMessage="1">
          <x14:formula1>
            <xm:f>Paramétrage!$G$6:$G$16</xm:f>
          </x14:formula1>
          <xm:sqref>I3:K3</xm:sqref>
        </x14:dataValidation>
        <x14:dataValidation type="list" allowBlank="1" showInputMessage="1" showErrorMessage="1">
          <x14:formula1>
            <xm:f>Paramétrage!$K$6:$K$41</xm:f>
          </x14:formula1>
          <xm:sqref>J12:J166</xm:sqref>
        </x14:dataValidation>
      </x14:dataValidations>
    </ext>
  </extLst>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I272"/>
  <sheetViews>
    <sheetView zoomScale="70" zoomScaleNormal="70" zoomScaleSheetLayoutView="55" zoomScalePageLayoutView="70" workbookViewId="0">
      <pane xSplit="6" ySplit="11" topLeftCell="N12" activePane="bottomRight" state="frozen"/>
      <selection pane="topRight" activeCell="G1" sqref="G1"/>
      <selection pane="bottomLeft" activeCell="A12" sqref="A12"/>
      <selection pane="bottomRight" activeCell="M6" sqref="M6"/>
    </sheetView>
  </sheetViews>
  <sheetFormatPr baseColWidth="10" defaultColWidth="11.44140625" defaultRowHeight="15.6" outlineLevelCol="1" x14ac:dyDescent="0.25"/>
  <cols>
    <col min="1" max="1" width="10.44140625" style="11" bestFit="1" customWidth="1"/>
    <col min="2" max="2" width="8.109375" style="11" bestFit="1" customWidth="1"/>
    <col min="3" max="3" width="8.6640625" style="11" customWidth="1"/>
    <col min="4" max="4" width="10" style="11" customWidth="1"/>
    <col min="5" max="5" width="6.44140625" style="11" bestFit="1" customWidth="1"/>
    <col min="6" max="6" width="10.44140625" style="11" bestFit="1" customWidth="1"/>
    <col min="7" max="7" width="13.44140625" style="11" bestFit="1" customWidth="1"/>
    <col min="8" max="8" width="25.6640625" style="11" customWidth="1"/>
    <col min="9" max="9" width="46.6640625" style="11" customWidth="1"/>
    <col min="10" max="10" width="15.109375" style="11" bestFit="1" customWidth="1"/>
    <col min="11" max="11" width="22.109375" style="11" bestFit="1" customWidth="1"/>
    <col min="12" max="12" width="8.6640625" style="11" bestFit="1" customWidth="1"/>
    <col min="13" max="13" width="13.44140625" style="11" bestFit="1" customWidth="1"/>
    <col min="14" max="14" width="15.33203125" style="11" customWidth="1"/>
    <col min="15" max="15" width="10.44140625" style="11" bestFit="1" customWidth="1"/>
    <col min="16" max="16" width="15.6640625" style="11" bestFit="1" customWidth="1"/>
    <col min="17" max="17" width="16.109375" style="11" bestFit="1" customWidth="1"/>
    <col min="18" max="18" width="12.6640625" style="11" customWidth="1"/>
    <col min="19" max="19" width="12.33203125" style="11" customWidth="1"/>
    <col min="20" max="20" width="20.33203125" style="11" customWidth="1"/>
    <col min="21" max="21" width="12.33203125" style="126" customWidth="1"/>
    <col min="22" max="25" width="12.33203125" style="11" customWidth="1"/>
    <col min="26" max="28" width="26.33203125" style="11" customWidth="1"/>
    <col min="29" max="29" width="47.88671875" style="11" customWidth="1"/>
    <col min="30" max="30" width="57.109375" style="11" customWidth="1"/>
    <col min="31" max="31" width="19.44140625" style="11" hidden="1" customWidth="1" outlineLevel="1"/>
    <col min="32" max="32" width="15.6640625" style="11" hidden="1" customWidth="1" outlineLevel="1"/>
    <col min="33" max="33" width="15.109375" style="11" hidden="1" customWidth="1" outlineLevel="1"/>
    <col min="34" max="34" width="20.44140625" style="11" hidden="1" customWidth="1" outlineLevel="1"/>
    <col min="35" max="35" width="11.44140625" style="11" collapsed="1"/>
    <col min="36" max="16384" width="11.44140625" style="11"/>
  </cols>
  <sheetData>
    <row r="1" spans="1:34" x14ac:dyDescent="0.25">
      <c r="U1" s="11"/>
      <c r="V1" s="126"/>
    </row>
    <row r="2" spans="1:34" x14ac:dyDescent="0.25">
      <c r="G2" s="356"/>
      <c r="H2" s="146"/>
      <c r="U2" s="11"/>
      <c r="W2" s="647" t="s">
        <v>23</v>
      </c>
      <c r="X2" s="647" t="s">
        <v>24</v>
      </c>
      <c r="AE2" s="1782" t="s">
        <v>9</v>
      </c>
      <c r="AF2" s="1782"/>
      <c r="AG2" s="1782" t="s">
        <v>10</v>
      </c>
      <c r="AH2" s="1782"/>
    </row>
    <row r="3" spans="1:34" x14ac:dyDescent="0.25">
      <c r="B3" s="1405" t="s">
        <v>10</v>
      </c>
      <c r="C3" s="1405"/>
      <c r="G3" s="357"/>
      <c r="H3" s="358" t="s">
        <v>25</v>
      </c>
      <c r="I3" s="1688" t="s">
        <v>26</v>
      </c>
      <c r="J3" s="1780"/>
      <c r="K3" s="1781"/>
      <c r="U3" s="1488" t="str">
        <f>Paramétrage!I6</f>
        <v>M - Mention</v>
      </c>
      <c r="V3" s="1489"/>
      <c r="W3" s="647">
        <f>ROUND(SUMIFS($U$12:$U$273,$H$12:$H$273,$U3,$Q$12:$Q$273,"&lt;&gt;Mut+ext"),0)</f>
        <v>0</v>
      </c>
      <c r="X3" s="647">
        <f ca="1">SUMIF($H$12:$H$293,$U3,$Y$12:$Y$246)</f>
        <v>0</v>
      </c>
      <c r="AE3" s="1782">
        <f>IF($B$3="M2",0,I7)</f>
        <v>0</v>
      </c>
      <c r="AF3" s="1782"/>
      <c r="AG3" s="1783">
        <f>IF($B$3="M1",0,I7)</f>
        <v>25</v>
      </c>
      <c r="AH3" s="1784"/>
    </row>
    <row r="4" spans="1:34" x14ac:dyDescent="0.25">
      <c r="B4" s="1405"/>
      <c r="C4" s="1405"/>
      <c r="G4" s="357"/>
      <c r="H4" s="359" t="s">
        <v>27</v>
      </c>
      <c r="I4" s="1688" t="s">
        <v>454</v>
      </c>
      <c r="J4" s="1780"/>
      <c r="K4" s="1781"/>
      <c r="U4" s="1488" t="str">
        <f>Paramétrage!I7</f>
        <v>TR - Transversale</v>
      </c>
      <c r="V4" s="1489"/>
      <c r="W4" s="647">
        <f>ROUND(SUMIFS($U$12:$U$273,$H$12:$H$273,$U4,$Q$12:$Q$273,"&lt;&gt;Mut+ext"),0)</f>
        <v>0</v>
      </c>
      <c r="X4" s="647">
        <f ca="1">SUMIF($H$12:$H$293,$U4,$Y$12:$Y$246)</f>
        <v>0</v>
      </c>
      <c r="AE4" s="647">
        <f t="shared" ref="AE4:AF8" si="0">IF($B$3="M2",0,W3)</f>
        <v>0</v>
      </c>
      <c r="AF4" s="647">
        <f t="shared" si="0"/>
        <v>0</v>
      </c>
      <c r="AG4" s="647">
        <f t="shared" ref="AG4:AH8" si="1">IF($B$3="M1",0,W3)</f>
        <v>0</v>
      </c>
      <c r="AH4" s="647">
        <f t="shared" ca="1" si="1"/>
        <v>0</v>
      </c>
    </row>
    <row r="5" spans="1:34" ht="36" customHeight="1" x14ac:dyDescent="0.25">
      <c r="A5" s="127"/>
      <c r="B5" s="1405" t="s">
        <v>801</v>
      </c>
      <c r="C5" s="1405"/>
      <c r="E5" s="360"/>
      <c r="F5" s="360"/>
      <c r="G5" s="360"/>
      <c r="H5" s="358" t="s">
        <v>29</v>
      </c>
      <c r="I5" s="1688" t="s">
        <v>802</v>
      </c>
      <c r="J5" s="1780"/>
      <c r="K5" s="1781"/>
      <c r="U5" s="1488" t="str">
        <f>Paramétrage!I8</f>
        <v>RFC - Recettes de FC</v>
      </c>
      <c r="V5" s="1489"/>
      <c r="W5" s="647">
        <f>ROUND(SUMIFS($U$12:$U$273,$H$12:$H$273,$U5,$Q$12:$Q$273,"&lt;&gt;Mut+ext"),0)</f>
        <v>0</v>
      </c>
      <c r="X5" s="647">
        <f ca="1">SUMIF($H$12:$H$293,$U5,$Y$12:$Y$246)</f>
        <v>0</v>
      </c>
      <c r="AE5" s="647">
        <f t="shared" si="0"/>
        <v>0</v>
      </c>
      <c r="AF5" s="647">
        <f t="shared" si="0"/>
        <v>0</v>
      </c>
      <c r="AG5" s="647">
        <f t="shared" si="1"/>
        <v>0</v>
      </c>
      <c r="AH5" s="647">
        <f t="shared" ca="1" si="1"/>
        <v>0</v>
      </c>
    </row>
    <row r="6" spans="1:34" ht="20.100000000000001" customHeight="1" x14ac:dyDescent="0.25">
      <c r="A6" s="127"/>
      <c r="B6" s="1405"/>
      <c r="C6" s="1405"/>
      <c r="E6" s="360"/>
      <c r="F6" s="360"/>
      <c r="H6" s="358" t="s">
        <v>31</v>
      </c>
      <c r="I6" s="1688" t="s">
        <v>32</v>
      </c>
      <c r="J6" s="1780"/>
      <c r="K6" s="1781"/>
      <c r="U6" s="1488" t="str">
        <f>Paramétrage!I9</f>
        <v>RA - Recettes d'apprentissage</v>
      </c>
      <c r="V6" s="1489"/>
      <c r="W6" s="647">
        <f>ROUND(SUMIFS($U$12:$U$273,$H$12:$H$273,$U6,$Q$12:$Q$273,"&lt;&gt;Mut+ext"),0)</f>
        <v>0</v>
      </c>
      <c r="X6" s="647">
        <f ca="1">SUMIF($H$12:$H$293,$U6,$Y$12:$Y$246)</f>
        <v>0</v>
      </c>
      <c r="AE6" s="647">
        <f t="shared" si="0"/>
        <v>0</v>
      </c>
      <c r="AF6" s="647">
        <f t="shared" si="0"/>
        <v>0</v>
      </c>
      <c r="AG6" s="647">
        <f t="shared" si="1"/>
        <v>0</v>
      </c>
      <c r="AH6" s="647">
        <f t="shared" ca="1" si="1"/>
        <v>0</v>
      </c>
    </row>
    <row r="7" spans="1:34" ht="20.100000000000001" customHeight="1" x14ac:dyDescent="0.25">
      <c r="A7" s="127"/>
      <c r="B7" s="127"/>
      <c r="C7" s="127"/>
      <c r="E7" s="360"/>
      <c r="F7" s="360"/>
      <c r="G7" s="360"/>
      <c r="H7" s="361" t="s">
        <v>33</v>
      </c>
      <c r="I7" s="1564">
        <v>25</v>
      </c>
      <c r="J7" s="1710"/>
      <c r="K7" s="1711"/>
      <c r="U7" s="1488" t="str">
        <f>Paramétrage!I10</f>
        <v>RP - Recettes propres autres</v>
      </c>
      <c r="V7" s="1489"/>
      <c r="W7" s="647">
        <f>ROUND(SUMIFS($U$12:$U$273,$H$12:$H$273,$U7,$Q$12:$Q$273,"&lt;&gt;Mut+ext"),0)</f>
        <v>26</v>
      </c>
      <c r="X7" s="647">
        <f ca="1">SUMIF($H$12:$H$293,$U7,$Y$12:$Y$246)</f>
        <v>398</v>
      </c>
      <c r="AE7" s="647">
        <f t="shared" si="0"/>
        <v>0</v>
      </c>
      <c r="AF7" s="647">
        <f t="shared" si="0"/>
        <v>0</v>
      </c>
      <c r="AG7" s="647">
        <f t="shared" si="1"/>
        <v>0</v>
      </c>
      <c r="AH7" s="647">
        <f t="shared" ca="1" si="1"/>
        <v>0</v>
      </c>
    </row>
    <row r="8" spans="1:34" ht="15.6" customHeight="1" x14ac:dyDescent="0.25">
      <c r="A8" s="36"/>
      <c r="B8" s="36"/>
      <c r="C8" s="36"/>
      <c r="D8" s="360"/>
      <c r="E8" s="360"/>
      <c r="F8" s="360"/>
      <c r="G8" s="360"/>
      <c r="U8" s="11"/>
      <c r="AE8" s="647">
        <f t="shared" si="0"/>
        <v>0</v>
      </c>
      <c r="AF8" s="647">
        <f t="shared" si="0"/>
        <v>0</v>
      </c>
      <c r="AG8" s="647">
        <f t="shared" si="1"/>
        <v>26</v>
      </c>
      <c r="AH8" s="647">
        <f t="shared" ca="1" si="1"/>
        <v>398</v>
      </c>
    </row>
    <row r="9" spans="1:34" ht="16.2" thickBot="1" x14ac:dyDescent="0.3">
      <c r="U9" s="11"/>
    </row>
    <row r="10" spans="1:34" ht="50.4" customHeight="1" x14ac:dyDescent="0.25">
      <c r="A10" s="1004"/>
      <c r="B10" s="1422" t="s">
        <v>34</v>
      </c>
      <c r="C10" s="1423"/>
      <c r="D10" s="1423"/>
      <c r="E10" s="1423"/>
      <c r="F10" s="1424"/>
      <c r="G10" s="1425" t="s">
        <v>35</v>
      </c>
      <c r="H10" s="1425" t="s">
        <v>36</v>
      </c>
      <c r="I10" s="1425" t="s">
        <v>37</v>
      </c>
      <c r="J10" s="1416" t="s">
        <v>38</v>
      </c>
      <c r="K10" s="1416" t="s">
        <v>39</v>
      </c>
      <c r="L10" s="1425" t="s">
        <v>40</v>
      </c>
      <c r="M10" s="1425" t="s">
        <v>41</v>
      </c>
      <c r="N10" s="1425" t="s">
        <v>42</v>
      </c>
      <c r="O10" s="1416" t="s">
        <v>43</v>
      </c>
      <c r="P10" s="1418" t="s">
        <v>44</v>
      </c>
      <c r="Q10" s="1420" t="s">
        <v>45</v>
      </c>
      <c r="R10" s="1418" t="s">
        <v>46</v>
      </c>
      <c r="S10" s="1448"/>
      <c r="T10" s="1449"/>
      <c r="U10" s="1416" t="s">
        <v>47</v>
      </c>
      <c r="V10" s="44" t="s">
        <v>48</v>
      </c>
      <c r="W10" s="15" t="s">
        <v>49</v>
      </c>
      <c r="X10" s="15" t="s">
        <v>50</v>
      </c>
      <c r="Y10" s="14" t="s">
        <v>51</v>
      </c>
      <c r="Z10" s="1452" t="s">
        <v>52</v>
      </c>
      <c r="AA10" s="1448"/>
      <c r="AB10" s="1448"/>
      <c r="AC10" s="1425" t="s">
        <v>53</v>
      </c>
      <c r="AD10" s="1455" t="s">
        <v>54</v>
      </c>
      <c r="AE10" s="1416" t="s">
        <v>55</v>
      </c>
      <c r="AF10" s="1436" t="s">
        <v>56</v>
      </c>
    </row>
    <row r="11" spans="1:34" ht="31.8" thickBot="1" x14ac:dyDescent="0.3">
      <c r="A11" s="1004"/>
      <c r="B11" s="163" t="s">
        <v>57</v>
      </c>
      <c r="C11" s="1438" t="s">
        <v>58</v>
      </c>
      <c r="D11" s="1439"/>
      <c r="E11" s="264" t="s">
        <v>59</v>
      </c>
      <c r="F11" s="264" t="s">
        <v>60</v>
      </c>
      <c r="G11" s="1426"/>
      <c r="H11" s="1426"/>
      <c r="I11" s="1426"/>
      <c r="J11" s="1417"/>
      <c r="K11" s="1417"/>
      <c r="L11" s="1426"/>
      <c r="M11" s="1426"/>
      <c r="N11" s="1454"/>
      <c r="O11" s="1417"/>
      <c r="P11" s="1419"/>
      <c r="Q11" s="1421"/>
      <c r="R11" s="1419"/>
      <c r="S11" s="1450"/>
      <c r="T11" s="1451"/>
      <c r="U11" s="1417"/>
      <c r="V11" s="53">
        <f>V142+V270</f>
        <v>366</v>
      </c>
      <c r="W11" s="54">
        <f>W142+W270</f>
        <v>0</v>
      </c>
      <c r="X11" s="54">
        <f>X142+X270</f>
        <v>366</v>
      </c>
      <c r="Y11" s="160">
        <f>Y142+Y270</f>
        <v>398</v>
      </c>
      <c r="Z11" s="1453"/>
      <c r="AA11" s="1450"/>
      <c r="AB11" s="1450"/>
      <c r="AC11" s="1454"/>
      <c r="AD11" s="1456"/>
      <c r="AE11" s="1439"/>
      <c r="AF11" s="1437"/>
    </row>
    <row r="12" spans="1:34" ht="46.8" x14ac:dyDescent="0.25">
      <c r="A12" s="1469" t="s">
        <v>61</v>
      </c>
      <c r="B12" s="1457" t="s">
        <v>62</v>
      </c>
      <c r="C12" s="1440" t="s">
        <v>803</v>
      </c>
      <c r="D12" s="1441"/>
      <c r="E12" s="1574">
        <v>5</v>
      </c>
      <c r="F12" s="1446" t="s">
        <v>64</v>
      </c>
      <c r="G12" s="557" t="s">
        <v>65</v>
      </c>
      <c r="H12" s="604" t="s">
        <v>201</v>
      </c>
      <c r="I12" s="362" t="s">
        <v>804</v>
      </c>
      <c r="J12" s="300">
        <v>70</v>
      </c>
      <c r="K12" s="301" t="s">
        <v>64</v>
      </c>
      <c r="L12" s="302">
        <v>1</v>
      </c>
      <c r="M12" s="790" t="s">
        <v>68</v>
      </c>
      <c r="N12" s="366">
        <v>3</v>
      </c>
      <c r="O12" s="1194">
        <v>25</v>
      </c>
      <c r="P12" s="1195">
        <v>25</v>
      </c>
      <c r="Q12" s="367" t="s">
        <v>265</v>
      </c>
      <c r="R12" s="1757" t="s">
        <v>805</v>
      </c>
      <c r="S12" s="1758"/>
      <c r="T12" s="1759"/>
      <c r="U12" s="368">
        <f>IF(OR(P12="",M12=Paramétrage!$C$10,M12=Paramétrage!$C$13,M12=Paramétrage!$C$17,M12=Paramétrage!$C$20,M12=Paramétrage!$C$24,M12=Paramétrage!$C$27,AND(M12&lt;&gt;Paramétrage!$C$9,Q12="Mut+ext")),0,ROUNDUP(O12/P12,0))</f>
        <v>1</v>
      </c>
      <c r="V12" s="1200">
        <f>IF(OR(M12="",Q12="Mut+ext"),0,IF(VLOOKUP(M12,Paramétrage!$C$6:$E$29,2,0)=0,0,IF(P12="","saisir capacité",N12*U12*VLOOKUP(M12,Paramétrage!$C$6:$E$29,2,0))))</f>
        <v>3</v>
      </c>
      <c r="W12" s="1108"/>
      <c r="X12" s="1201">
        <f t="shared" ref="X12:X23" si="2">IF(OR(M12="",Q12="Mut+ext"),0,IF(ISERROR(V12+W12)=TRUE,V12,V12+W12))</f>
        <v>3</v>
      </c>
      <c r="Y12" s="810">
        <f>IF(OR(M12="",Q12="Mut+ext"),0,IF(ISERROR(W12+V12*VLOOKUP(M12,Paramétrage!$C$6:$E$29,3,0))=TRUE,X12,W12+V12*VLOOKUP(M12,Paramétrage!$C$6:$E$29,3,0)))</f>
        <v>4.5</v>
      </c>
      <c r="Z12" s="1752" t="s">
        <v>806</v>
      </c>
      <c r="AA12" s="1753"/>
      <c r="AB12" s="1785"/>
      <c r="AC12" s="370" t="s">
        <v>723</v>
      </c>
      <c r="AD12" s="371" t="s">
        <v>724</v>
      </c>
      <c r="AE12" s="372">
        <f t="shared" ref="AE12:AE23" si="3">IF(G12="",0,IF(K12="",0,IF(SUMIF($G$12:$G$23,G12,$O$12:$O$23)=0,0,IF(OR(L12="",K12="obligatoire"),AF12/SUMIF($G$12:$G$23,G12,$O$12:$O$23),AF12/(SUMIF($G$12:$G$23,G12,$O$12:$O$23)/L12)))))</f>
        <v>3</v>
      </c>
      <c r="AF12" s="1202">
        <f t="shared" ref="AF12:AF23" si="4">N12*O12</f>
        <v>75</v>
      </c>
    </row>
    <row r="13" spans="1:34" ht="62.4" x14ac:dyDescent="0.25">
      <c r="A13" s="1470"/>
      <c r="B13" s="1457"/>
      <c r="C13" s="1442"/>
      <c r="D13" s="1443"/>
      <c r="E13" s="1446"/>
      <c r="F13" s="1446"/>
      <c r="G13" s="557" t="s">
        <v>72</v>
      </c>
      <c r="H13" s="604" t="s">
        <v>201</v>
      </c>
      <c r="I13" s="362" t="s">
        <v>807</v>
      </c>
      <c r="J13" s="300">
        <v>70</v>
      </c>
      <c r="K13" s="301" t="s">
        <v>64</v>
      </c>
      <c r="L13" s="302">
        <v>1</v>
      </c>
      <c r="M13" s="790" t="s">
        <v>68</v>
      </c>
      <c r="N13" s="366">
        <v>3</v>
      </c>
      <c r="O13" s="1194">
        <v>25</v>
      </c>
      <c r="P13" s="1195">
        <v>25</v>
      </c>
      <c r="Q13" s="367" t="s">
        <v>81</v>
      </c>
      <c r="R13" s="1757" t="s">
        <v>808</v>
      </c>
      <c r="S13" s="1758"/>
      <c r="T13" s="1759"/>
      <c r="U13" s="368">
        <f>IF(OR(P13="",M13=Paramétrage!$C$10,M13=Paramétrage!$C$13,M13=Paramétrage!$C$17,M13=Paramétrage!$C$20,M13=Paramétrage!$C$24,M13=Paramétrage!$C$27,AND(M13&lt;&gt;Paramétrage!$C$9,Q13="Mut+ext")),0,ROUNDUP(O13/P13,0))</f>
        <v>1</v>
      </c>
      <c r="V13" s="1200">
        <f>IF(OR(M13="",Q13="Mut+ext"),0,IF(VLOOKUP(M13,Paramétrage!$C$6:$E$29,2,0)=0,0,IF(P13="","saisir capacité",N13*U13*VLOOKUP(M13,Paramétrage!$C$6:$E$29,2,0))))</f>
        <v>3</v>
      </c>
      <c r="W13" s="1203"/>
      <c r="X13" s="1204">
        <f t="shared" si="2"/>
        <v>3</v>
      </c>
      <c r="Y13" s="369">
        <f>IF(OR(M13="",Q13="Mut+ext"),0,IF(ISERROR(W13+V13*VLOOKUP(M13,Paramétrage!$C$6:$E$29,3,0))=TRUE,X13,W13+V13*VLOOKUP(M13,Paramétrage!$C$6:$E$29,3,0)))</f>
        <v>4.5</v>
      </c>
      <c r="Z13" s="1752" t="s">
        <v>809</v>
      </c>
      <c r="AA13" s="1753"/>
      <c r="AB13" s="1785"/>
      <c r="AC13" s="497" t="s">
        <v>723</v>
      </c>
      <c r="AD13" s="371" t="s">
        <v>729</v>
      </c>
      <c r="AE13" s="372">
        <f t="shared" si="3"/>
        <v>3</v>
      </c>
      <c r="AF13" s="1205">
        <f t="shared" si="4"/>
        <v>75</v>
      </c>
    </row>
    <row r="14" spans="1:34" ht="76.349999999999994" customHeight="1" x14ac:dyDescent="0.25">
      <c r="A14" s="1470"/>
      <c r="B14" s="1457"/>
      <c r="C14" s="1442"/>
      <c r="D14" s="1443"/>
      <c r="E14" s="1446"/>
      <c r="F14" s="1446"/>
      <c r="G14" s="557" t="s">
        <v>75</v>
      </c>
      <c r="H14" s="604" t="s">
        <v>201</v>
      </c>
      <c r="I14" s="362" t="s">
        <v>810</v>
      </c>
      <c r="J14" s="300">
        <v>70</v>
      </c>
      <c r="K14" s="301" t="s">
        <v>64</v>
      </c>
      <c r="L14" s="302">
        <v>1</v>
      </c>
      <c r="M14" s="790" t="s">
        <v>68</v>
      </c>
      <c r="N14" s="366">
        <v>3</v>
      </c>
      <c r="O14" s="1194">
        <v>25</v>
      </c>
      <c r="P14" s="1195">
        <v>25</v>
      </c>
      <c r="Q14" s="367" t="s">
        <v>81</v>
      </c>
      <c r="R14" s="1757" t="s">
        <v>808</v>
      </c>
      <c r="S14" s="1758"/>
      <c r="T14" s="1759"/>
      <c r="U14" s="368">
        <f>IF(OR(P14="",M14=Paramétrage!$C$10,M14=Paramétrage!$C$13,M14=Paramétrage!$C$17,M14=Paramétrage!$C$20,M14=Paramétrage!$C$24,M14=Paramétrage!$C$27,AND(M14&lt;&gt;Paramétrage!$C$9,Q14="Mut+ext")),0,ROUNDUP(O14/P14,0))</f>
        <v>1</v>
      </c>
      <c r="V14" s="1200">
        <f>IF(OR(M14="",Q14="Mut+ext"),0,IF(VLOOKUP(M14,Paramétrage!$C$6:$E$29,2,0)=0,0,IF(P14="","saisir capacité",N14*U14*VLOOKUP(M14,Paramétrage!$C$6:$E$29,2,0))))</f>
        <v>3</v>
      </c>
      <c r="W14" s="1203"/>
      <c r="X14" s="1204">
        <f t="shared" si="2"/>
        <v>3</v>
      </c>
      <c r="Y14" s="369">
        <f>IF(OR(M14="",Q14="Mut+ext"),0,IF(ISERROR(W14+V14*VLOOKUP(M14,Paramétrage!$C$6:$E$29,3,0))=TRUE,X14,W14+V14*VLOOKUP(M14,Paramétrage!$C$6:$E$29,3,0)))</f>
        <v>4.5</v>
      </c>
      <c r="Z14" s="1752" t="s">
        <v>809</v>
      </c>
      <c r="AA14" s="1753"/>
      <c r="AB14" s="1785"/>
      <c r="AC14" s="497" t="s">
        <v>723</v>
      </c>
      <c r="AD14" s="371" t="s">
        <v>724</v>
      </c>
      <c r="AE14" s="372">
        <f t="shared" si="3"/>
        <v>3</v>
      </c>
      <c r="AF14" s="1205">
        <f t="shared" si="4"/>
        <v>75</v>
      </c>
    </row>
    <row r="15" spans="1:34" ht="46.8" x14ac:dyDescent="0.25">
      <c r="A15" s="1470"/>
      <c r="B15" s="1457"/>
      <c r="C15" s="1442"/>
      <c r="D15" s="1443"/>
      <c r="E15" s="1446"/>
      <c r="F15" s="1446"/>
      <c r="G15" s="557" t="s">
        <v>78</v>
      </c>
      <c r="H15" s="604" t="s">
        <v>201</v>
      </c>
      <c r="I15" s="458" t="s">
        <v>811</v>
      </c>
      <c r="J15" s="300">
        <v>70</v>
      </c>
      <c r="K15" s="301" t="s">
        <v>64</v>
      </c>
      <c r="L15" s="302">
        <v>1</v>
      </c>
      <c r="M15" s="790" t="s">
        <v>80</v>
      </c>
      <c r="N15" s="366">
        <v>24</v>
      </c>
      <c r="O15" s="1194">
        <v>25</v>
      </c>
      <c r="P15" s="1194">
        <v>25</v>
      </c>
      <c r="Q15" s="373" t="s">
        <v>81</v>
      </c>
      <c r="R15" s="1754"/>
      <c r="S15" s="1755"/>
      <c r="T15" s="1756"/>
      <c r="U15" s="368">
        <f>IF(OR(P15="",M15=Paramétrage!$C$10,M15=Paramétrage!$C$13,M15=Paramétrage!$C$17,M15=Paramétrage!$C$20,M15=Paramétrage!$C$24,M15=Paramétrage!$C$27,AND(M15&lt;&gt;Paramétrage!$C$9,Q15="Mut+ext")),0,ROUNDUP(O15/P15,0))</f>
        <v>1</v>
      </c>
      <c r="V15" s="1200">
        <f>IF(OR(M15="",Q15="Mut+ext"),0,IF(VLOOKUP(M15,Paramétrage!$C$6:$E$29,2,0)=0,0,IF(P15="","saisir capacité",N15*U15*VLOOKUP(M15,Paramétrage!$C$6:$E$29,2,0))))</f>
        <v>24</v>
      </c>
      <c r="W15" s="1203"/>
      <c r="X15" s="1204">
        <f t="shared" si="2"/>
        <v>24</v>
      </c>
      <c r="Y15" s="369">
        <f>IF(OR(M15="",Q15="Mut+ext"),0,IF(ISERROR(W15+V15*VLOOKUP(M15,Paramétrage!$C$6:$E$29,3,0))=TRUE,X15,W15+V15*VLOOKUP(M15,Paramétrage!$C$6:$E$29,3,0)))</f>
        <v>24</v>
      </c>
      <c r="Z15" s="1752" t="s">
        <v>812</v>
      </c>
      <c r="AA15" s="1753"/>
      <c r="AB15" s="1785"/>
      <c r="AC15" s="374" t="s">
        <v>723</v>
      </c>
      <c r="AD15" s="371" t="s">
        <v>724</v>
      </c>
      <c r="AE15" s="372">
        <f t="shared" si="3"/>
        <v>24</v>
      </c>
      <c r="AF15" s="1205">
        <f t="shared" si="4"/>
        <v>600</v>
      </c>
    </row>
    <row r="16" spans="1:34" hidden="1" x14ac:dyDescent="0.25">
      <c r="A16" s="1470"/>
      <c r="B16" s="1457"/>
      <c r="C16" s="1442"/>
      <c r="D16" s="1443"/>
      <c r="E16" s="1446"/>
      <c r="F16" s="1446"/>
      <c r="G16" s="557"/>
      <c r="H16" s="604"/>
      <c r="I16" s="458"/>
      <c r="J16" s="300"/>
      <c r="K16" s="301"/>
      <c r="L16" s="535"/>
      <c r="M16" s="1184"/>
      <c r="N16" s="366"/>
      <c r="O16" s="1194"/>
      <c r="P16" s="1195"/>
      <c r="Q16" s="373"/>
      <c r="R16" s="1786"/>
      <c r="S16" s="1753"/>
      <c r="T16" s="1787"/>
      <c r="U16" s="368">
        <f>IF(OR(P16="",M16=Paramétrage!$C$10,M16=Paramétrage!$C$13,M16=Paramétrage!$C$17,M16=Paramétrage!$C$20,M16=Paramétrage!$C$24,M16=Paramétrage!$C$27,AND(M16&lt;&gt;Paramétrage!$C$9,Q16="Mut+ext")),0,ROUNDUP(O16/P16,0))</f>
        <v>0</v>
      </c>
      <c r="V16" s="1200">
        <f>IF(OR(M16="",Q16="Mut+ext"),0,IF(VLOOKUP(M16,Paramétrage!$C$6:$E$29,2,0)=0,0,IF(P16="","saisir capacité",N16*U16*VLOOKUP(M16,Paramétrage!$C$6:$E$29,2,0))))</f>
        <v>0</v>
      </c>
      <c r="W16" s="1203"/>
      <c r="X16" s="1204">
        <f t="shared" si="2"/>
        <v>0</v>
      </c>
      <c r="Y16" s="369">
        <f>IF(OR(M16="",Q16="Mut+ext"),0,IF(ISERROR(W16+V16*VLOOKUP(M16,Paramétrage!$C$6:$E$29,3,0))=TRUE,X16,W16+V16*VLOOKUP(M16,Paramétrage!$C$6:$E$29,3,0)))</f>
        <v>0</v>
      </c>
      <c r="Z16" s="1752"/>
      <c r="AA16" s="1753"/>
      <c r="AB16" s="1785"/>
      <c r="AC16" s="497"/>
      <c r="AD16" s="371"/>
      <c r="AE16" s="372">
        <f t="shared" si="3"/>
        <v>0</v>
      </c>
      <c r="AF16" s="1205">
        <f t="shared" si="4"/>
        <v>0</v>
      </c>
    </row>
    <row r="17" spans="1:32" hidden="1" x14ac:dyDescent="0.25">
      <c r="A17" s="1470"/>
      <c r="B17" s="1457"/>
      <c r="C17" s="1442"/>
      <c r="D17" s="1443"/>
      <c r="E17" s="1446"/>
      <c r="F17" s="1446"/>
      <c r="G17" s="557"/>
      <c r="H17" s="604"/>
      <c r="I17" s="362"/>
      <c r="J17" s="363"/>
      <c r="K17" s="364"/>
      <c r="L17" s="365"/>
      <c r="M17" s="557"/>
      <c r="N17" s="375"/>
      <c r="O17" s="1178"/>
      <c r="P17" s="1195"/>
      <c r="Q17" s="373"/>
      <c r="R17" s="1786"/>
      <c r="S17" s="1753"/>
      <c r="T17" s="1787"/>
      <c r="U17" s="368">
        <f>IF(OR(P17="",M17=Paramétrage!$C$10,M17=Paramétrage!$C$13,M17=Paramétrage!$C$17,M17=Paramétrage!$C$20,M17=Paramétrage!$C$24,M17=Paramétrage!$C$27,AND(M17&lt;&gt;Paramétrage!$C$9,Q17="Mut+ext")),0,ROUNDUP(O17/P17,0))</f>
        <v>0</v>
      </c>
      <c r="V17" s="1200">
        <f>IF(OR(M17="",Q17="Mut+ext"),0,IF(VLOOKUP(M17,Paramétrage!$C$6:$E$29,2,0)=0,0,IF(P17="","saisir capacité",N17*U17*VLOOKUP(M17,Paramétrage!$C$6:$E$29,2,0))))</f>
        <v>0</v>
      </c>
      <c r="W17" s="1203"/>
      <c r="X17" s="1204">
        <f t="shared" si="2"/>
        <v>0</v>
      </c>
      <c r="Y17" s="369">
        <f>IF(OR(M17="",Q17="Mut+ext"),0,IF(ISERROR(W17+V17*VLOOKUP(M17,Paramétrage!$C$6:$E$29,3,0))=TRUE,X17,W17+V17*VLOOKUP(M17,Paramétrage!$C$6:$E$29,3,0)))</f>
        <v>0</v>
      </c>
      <c r="Z17" s="1752"/>
      <c r="AA17" s="1753"/>
      <c r="AB17" s="1785"/>
      <c r="AC17" s="497"/>
      <c r="AD17" s="371"/>
      <c r="AE17" s="372">
        <f t="shared" si="3"/>
        <v>0</v>
      </c>
      <c r="AF17" s="1205">
        <f t="shared" si="4"/>
        <v>0</v>
      </c>
    </row>
    <row r="18" spans="1:32" hidden="1" x14ac:dyDescent="0.25">
      <c r="A18" s="1470"/>
      <c r="B18" s="1457"/>
      <c r="C18" s="1442"/>
      <c r="D18" s="1443"/>
      <c r="E18" s="1446"/>
      <c r="F18" s="1446"/>
      <c r="G18" s="557"/>
      <c r="H18" s="836"/>
      <c r="I18" s="376"/>
      <c r="J18" s="363"/>
      <c r="K18" s="377"/>
      <c r="L18" s="365"/>
      <c r="M18" s="557"/>
      <c r="N18" s="375"/>
      <c r="O18" s="1194"/>
      <c r="P18" s="1195"/>
      <c r="Q18" s="373"/>
      <c r="R18" s="1786"/>
      <c r="S18" s="1753"/>
      <c r="T18" s="1787"/>
      <c r="U18" s="368">
        <f>IF(OR(P18="",M18=Paramétrage!$C$10,M18=Paramétrage!$C$13,M18=Paramétrage!$C$17,M18=Paramétrage!$C$20,M18=Paramétrage!$C$24,M18=Paramétrage!$C$27,AND(M18&lt;&gt;Paramétrage!$C$9,Q18="Mut+ext")),0,ROUNDUP(O18/P18,0))</f>
        <v>0</v>
      </c>
      <c r="V18" s="1200">
        <f>IF(OR(M18="",Q18="Mut+ext"),0,IF(VLOOKUP(M18,Paramétrage!$C$6:$E$29,2,0)=0,0,IF(P18="","saisir capacité",N18*U18*VLOOKUP(M18,Paramétrage!$C$6:$E$29,2,0))))</f>
        <v>0</v>
      </c>
      <c r="W18" s="1203"/>
      <c r="X18" s="1204">
        <f t="shared" si="2"/>
        <v>0</v>
      </c>
      <c r="Y18" s="369">
        <f>IF(OR(M18="",Q18="Mut+ext"),0,IF(ISERROR(W18+V18*VLOOKUP(M18,Paramétrage!$C$6:$E$29,3,0))=TRUE,X18,W18+V18*VLOOKUP(M18,Paramétrage!$C$6:$E$29,3,0)))</f>
        <v>0</v>
      </c>
      <c r="Z18" s="1752"/>
      <c r="AA18" s="1753"/>
      <c r="AB18" s="1785"/>
      <c r="AC18" s="497"/>
      <c r="AD18" s="371"/>
      <c r="AE18" s="372">
        <f t="shared" si="3"/>
        <v>0</v>
      </c>
      <c r="AF18" s="1205">
        <f t="shared" si="4"/>
        <v>0</v>
      </c>
    </row>
    <row r="19" spans="1:32" hidden="1" x14ac:dyDescent="0.25">
      <c r="A19" s="1470"/>
      <c r="B19" s="1457"/>
      <c r="C19" s="1442"/>
      <c r="D19" s="1443"/>
      <c r="E19" s="1446"/>
      <c r="F19" s="1446"/>
      <c r="G19" s="557"/>
      <c r="H19" s="604"/>
      <c r="I19" s="362"/>
      <c r="J19" s="363"/>
      <c r="K19" s="364"/>
      <c r="L19" s="365"/>
      <c r="M19" s="557"/>
      <c r="N19" s="366"/>
      <c r="O19" s="1194"/>
      <c r="P19" s="1195"/>
      <c r="Q19" s="373"/>
      <c r="R19" s="1786"/>
      <c r="S19" s="1753"/>
      <c r="T19" s="1787"/>
      <c r="U19" s="368">
        <f>IF(OR(P19="",M19=Paramétrage!$C$10,M19=Paramétrage!$C$13,M19=Paramétrage!$C$17,M19=Paramétrage!$C$20,M19=Paramétrage!$C$24,M19=Paramétrage!$C$27,AND(M19&lt;&gt;Paramétrage!$C$9,Q19="Mut+ext")),0,ROUNDUP(O19/P19,0))</f>
        <v>0</v>
      </c>
      <c r="V19" s="1200">
        <f>IF(OR(M19="",Q19="Mut+ext"),0,IF(VLOOKUP(M19,Paramétrage!$C$6:$E$29,2,0)=0,0,IF(P19="","saisir capacité",N19*U19*VLOOKUP(M19,Paramétrage!$C$6:$E$29,2,0))))</f>
        <v>0</v>
      </c>
      <c r="W19" s="1203"/>
      <c r="X19" s="1204">
        <f t="shared" si="2"/>
        <v>0</v>
      </c>
      <c r="Y19" s="369">
        <f>IF(OR(M19="",Q19="Mut+ext"),0,IF(ISERROR(W19+V19*VLOOKUP(M19,Paramétrage!$C$6:$E$29,3,0))=TRUE,X19,W19+V19*VLOOKUP(M19,Paramétrage!$C$6:$E$29,3,0)))</f>
        <v>0</v>
      </c>
      <c r="Z19" s="1752"/>
      <c r="AA19" s="1753"/>
      <c r="AB19" s="1785"/>
      <c r="AC19" s="374"/>
      <c r="AD19" s="371"/>
      <c r="AE19" s="372">
        <f t="shared" si="3"/>
        <v>0</v>
      </c>
      <c r="AF19" s="1205">
        <f t="shared" si="4"/>
        <v>0</v>
      </c>
    </row>
    <row r="20" spans="1:32" hidden="1" x14ac:dyDescent="0.25">
      <c r="A20" s="1470"/>
      <c r="B20" s="1457"/>
      <c r="C20" s="1442"/>
      <c r="D20" s="1443"/>
      <c r="E20" s="1446"/>
      <c r="F20" s="1446"/>
      <c r="G20" s="557"/>
      <c r="H20" s="604"/>
      <c r="I20" s="362"/>
      <c r="J20" s="363"/>
      <c r="K20" s="364"/>
      <c r="L20" s="365"/>
      <c r="M20" s="557"/>
      <c r="N20" s="366"/>
      <c r="O20" s="1194"/>
      <c r="P20" s="1195"/>
      <c r="Q20" s="373"/>
      <c r="R20" s="1786"/>
      <c r="S20" s="1753"/>
      <c r="T20" s="1787"/>
      <c r="U20" s="368">
        <f>IF(OR(P20="",M20=Paramétrage!$C$10,M20=Paramétrage!$C$13,M20=Paramétrage!$C$17,M20=Paramétrage!$C$20,M20=Paramétrage!$C$24,M20=Paramétrage!$C$27,AND(M20&lt;&gt;Paramétrage!$C$9,Q20="Mut+ext")),0,ROUNDUP(O20/P20,0))</f>
        <v>0</v>
      </c>
      <c r="V20" s="1200">
        <f>IF(OR(M20="",Q20="Mut+ext"),0,IF(VLOOKUP(M20,Paramétrage!$C$6:$E$29,2,0)=0,0,IF(P20="","saisir capacité",N20*U20*VLOOKUP(M20,Paramétrage!$C$6:$E$29,2,0))))</f>
        <v>0</v>
      </c>
      <c r="W20" s="1203"/>
      <c r="X20" s="1204">
        <f t="shared" si="2"/>
        <v>0</v>
      </c>
      <c r="Y20" s="369">
        <f>IF(OR(M20="",Q20="Mut+ext"),0,IF(ISERROR(W20+V20*VLOOKUP(M20,Paramétrage!$C$6:$E$29,3,0))=TRUE,X20,W20+V20*VLOOKUP(M20,Paramétrage!$C$6:$E$29,3,0)))</f>
        <v>0</v>
      </c>
      <c r="Z20" s="1752"/>
      <c r="AA20" s="1753"/>
      <c r="AB20" s="1785"/>
      <c r="AC20" s="497"/>
      <c r="AD20" s="371"/>
      <c r="AE20" s="372">
        <f t="shared" si="3"/>
        <v>0</v>
      </c>
      <c r="AF20" s="1205">
        <f t="shared" si="4"/>
        <v>0</v>
      </c>
    </row>
    <row r="21" spans="1:32" hidden="1" x14ac:dyDescent="0.25">
      <c r="A21" s="1470"/>
      <c r="B21" s="1457"/>
      <c r="C21" s="1442"/>
      <c r="D21" s="1443"/>
      <c r="E21" s="1446"/>
      <c r="F21" s="1446"/>
      <c r="G21" s="557"/>
      <c r="H21" s="604"/>
      <c r="I21" s="362"/>
      <c r="J21" s="363"/>
      <c r="K21" s="364"/>
      <c r="L21" s="365"/>
      <c r="M21" s="557"/>
      <c r="N21" s="375"/>
      <c r="O21" s="1178"/>
      <c r="P21" s="1195"/>
      <c r="Q21" s="373"/>
      <c r="R21" s="1786"/>
      <c r="S21" s="1753"/>
      <c r="T21" s="1787"/>
      <c r="U21" s="368">
        <f>IF(OR(P21="",M21=Paramétrage!$C$10,M21=Paramétrage!$C$13,M21=Paramétrage!$C$17,M21=Paramétrage!$C$20,M21=Paramétrage!$C$24,M21=Paramétrage!$C$27,AND(M21&lt;&gt;Paramétrage!$C$9,Q21="Mut+ext")),0,ROUNDUP(O21/P21,0))</f>
        <v>0</v>
      </c>
      <c r="V21" s="1200">
        <f>IF(OR(M21="",Q21="Mut+ext"),0,IF(VLOOKUP(M21,Paramétrage!$C$6:$E$29,2,0)=0,0,IF(P21="","saisir capacité",N21*U21*VLOOKUP(M21,Paramétrage!$C$6:$E$29,2,0))))</f>
        <v>0</v>
      </c>
      <c r="W21" s="1203"/>
      <c r="X21" s="1204">
        <f t="shared" si="2"/>
        <v>0</v>
      </c>
      <c r="Y21" s="369">
        <f>IF(OR(M21="",Q21="Mut+ext"),0,IF(ISERROR(W21+V21*VLOOKUP(M21,Paramétrage!$C$6:$E$29,3,0))=TRUE,X21,W21+V21*VLOOKUP(M21,Paramétrage!$C$6:$E$29,3,0)))</f>
        <v>0</v>
      </c>
      <c r="Z21" s="1752"/>
      <c r="AA21" s="1753"/>
      <c r="AB21" s="1785"/>
      <c r="AC21" s="497"/>
      <c r="AD21" s="371"/>
      <c r="AE21" s="372">
        <f t="shared" si="3"/>
        <v>0</v>
      </c>
      <c r="AF21" s="1205">
        <f t="shared" si="4"/>
        <v>0</v>
      </c>
    </row>
    <row r="22" spans="1:32" hidden="1" x14ac:dyDescent="0.25">
      <c r="A22" s="1470"/>
      <c r="B22" s="1457"/>
      <c r="C22" s="1442"/>
      <c r="D22" s="1443"/>
      <c r="E22" s="1446"/>
      <c r="F22" s="1446"/>
      <c r="G22" s="557"/>
      <c r="H22" s="836"/>
      <c r="I22" s="376"/>
      <c r="J22" s="363"/>
      <c r="K22" s="377"/>
      <c r="L22" s="365"/>
      <c r="M22" s="557"/>
      <c r="N22" s="375"/>
      <c r="O22" s="1194"/>
      <c r="P22" s="1195"/>
      <c r="Q22" s="373"/>
      <c r="R22" s="1786"/>
      <c r="S22" s="1753"/>
      <c r="T22" s="1787"/>
      <c r="U22" s="368">
        <f>IF(OR(P22="",M22=Paramétrage!$C$10,M22=Paramétrage!$C$13,M22=Paramétrage!$C$17,M22=Paramétrage!$C$20,M22=Paramétrage!$C$24,M22=Paramétrage!$C$27,AND(M22&lt;&gt;Paramétrage!$C$9,Q22="Mut+ext")),0,ROUNDUP(O22/P22,0))</f>
        <v>0</v>
      </c>
      <c r="V22" s="1200">
        <f>IF(OR(M22="",Q22="Mut+ext"),0,IF(VLOOKUP(M22,Paramétrage!$C$6:$E$29,2,0)=0,0,IF(P22="","saisir capacité",N22*U22*VLOOKUP(M22,Paramétrage!$C$6:$E$29,2,0))))</f>
        <v>0</v>
      </c>
      <c r="W22" s="1203"/>
      <c r="X22" s="1204">
        <f t="shared" si="2"/>
        <v>0</v>
      </c>
      <c r="Y22" s="369">
        <f>IF(OR(M22="",Q22="Mut+ext"),0,IF(ISERROR(W22+V22*VLOOKUP(M22,Paramétrage!$C$6:$E$29,3,0))=TRUE,X22,W22+V22*VLOOKUP(M22,Paramétrage!$C$6:$E$29,3,0)))</f>
        <v>0</v>
      </c>
      <c r="Z22" s="1752"/>
      <c r="AA22" s="1753"/>
      <c r="AB22" s="1785"/>
      <c r="AC22" s="497"/>
      <c r="AD22" s="371"/>
      <c r="AE22" s="372">
        <f t="shared" si="3"/>
        <v>0</v>
      </c>
      <c r="AF22" s="1205">
        <f t="shared" si="4"/>
        <v>0</v>
      </c>
    </row>
    <row r="23" spans="1:32" x14ac:dyDescent="0.25">
      <c r="A23" s="1470"/>
      <c r="B23" s="1457"/>
      <c r="C23" s="1444"/>
      <c r="D23" s="1445"/>
      <c r="E23" s="1447"/>
      <c r="F23" s="1447"/>
      <c r="G23" s="557"/>
      <c r="H23" s="836"/>
      <c r="I23" s="376"/>
      <c r="J23" s="363"/>
      <c r="K23" s="377"/>
      <c r="L23" s="365"/>
      <c r="M23" s="557"/>
      <c r="N23" s="375"/>
      <c r="O23" s="1179"/>
      <c r="P23" s="1195"/>
      <c r="Q23" s="373"/>
      <c r="R23" s="1786"/>
      <c r="S23" s="1753"/>
      <c r="T23" s="1787"/>
      <c r="U23" s="368">
        <f>IF(OR(P23="",M23=Paramétrage!$C$10,M23=Paramétrage!$C$13,M23=Paramétrage!$C$17,M23=Paramétrage!$C$20,M23=Paramétrage!$C$24,M23=Paramétrage!$C$27,AND(M23&lt;&gt;Paramétrage!$C$9,Q23="Mut+ext")),0,ROUNDUP(O23/P23,0))</f>
        <v>0</v>
      </c>
      <c r="V23" s="1200">
        <f>IF(OR(M23="",Q23="Mut+ext"),0,IF(VLOOKUP(M23,Paramétrage!$C$6:$E$29,2,0)=0,0,IF(P23="","saisir capacité",N23*U23*VLOOKUP(M23,Paramétrage!$C$6:$E$29,2,0))))</f>
        <v>0</v>
      </c>
      <c r="W23" s="1203"/>
      <c r="X23" s="1204">
        <f t="shared" si="2"/>
        <v>0</v>
      </c>
      <c r="Y23" s="369">
        <f>IF(OR(M23="",Q23="Mut+ext"),0,IF(ISERROR(W23+V23*VLOOKUP(M23,Paramétrage!$C$6:$E$29,3,0))=TRUE,X23,W23+V23*VLOOKUP(M23,Paramétrage!$C$6:$E$29,3,0)))</f>
        <v>0</v>
      </c>
      <c r="Z23" s="1752"/>
      <c r="AA23" s="1753"/>
      <c r="AB23" s="1785"/>
      <c r="AC23" s="497"/>
      <c r="AD23" s="371"/>
      <c r="AE23" s="372">
        <f t="shared" si="3"/>
        <v>0</v>
      </c>
      <c r="AF23" s="1205">
        <f t="shared" si="4"/>
        <v>0</v>
      </c>
    </row>
    <row r="24" spans="1:32" x14ac:dyDescent="0.25">
      <c r="A24" s="1470"/>
      <c r="B24" s="1457"/>
      <c r="C24" s="988"/>
      <c r="D24" s="989"/>
      <c r="E24" s="839"/>
      <c r="F24" s="839"/>
      <c r="G24" s="839"/>
      <c r="H24" s="840"/>
      <c r="I24" s="378"/>
      <c r="J24" s="379"/>
      <c r="K24" s="380"/>
      <c r="L24" s="381"/>
      <c r="M24" s="839"/>
      <c r="N24" s="382">
        <f>AE24</f>
        <v>33</v>
      </c>
      <c r="O24" s="989"/>
      <c r="P24" s="989"/>
      <c r="Q24" s="383"/>
      <c r="R24" s="384"/>
      <c r="S24" s="384"/>
      <c r="T24" s="385"/>
      <c r="U24" s="386"/>
      <c r="V24" s="1206">
        <f>SUM(V12:V23)</f>
        <v>33</v>
      </c>
      <c r="W24" s="839">
        <f>SUM(W12:W23)</f>
        <v>0</v>
      </c>
      <c r="X24" s="1207">
        <f>SUM(X12:X23)</f>
        <v>33</v>
      </c>
      <c r="Y24" s="387">
        <f>SUM(Y12:Y23)</f>
        <v>37.5</v>
      </c>
      <c r="Z24" s="388"/>
      <c r="AA24" s="389"/>
      <c r="AB24" s="390"/>
      <c r="AC24" s="391"/>
      <c r="AD24" s="392"/>
      <c r="AE24" s="393">
        <f>SUM(AE12:AE23)</f>
        <v>33</v>
      </c>
      <c r="AF24" s="394">
        <f>SUM(AF12:AF23)</f>
        <v>825</v>
      </c>
    </row>
    <row r="25" spans="1:32" ht="62.4" x14ac:dyDescent="0.25">
      <c r="A25" s="1470"/>
      <c r="B25" s="1457" t="s">
        <v>86</v>
      </c>
      <c r="C25" s="1440" t="s">
        <v>813</v>
      </c>
      <c r="D25" s="1441"/>
      <c r="E25" s="1446">
        <v>15</v>
      </c>
      <c r="F25" s="1446" t="s">
        <v>64</v>
      </c>
      <c r="G25" s="557" t="s">
        <v>88</v>
      </c>
      <c r="H25" s="604" t="s">
        <v>201</v>
      </c>
      <c r="I25" s="778" t="s">
        <v>814</v>
      </c>
      <c r="J25" s="300">
        <v>70</v>
      </c>
      <c r="K25" s="301" t="s">
        <v>64</v>
      </c>
      <c r="L25" s="302">
        <v>1</v>
      </c>
      <c r="M25" s="1184" t="s">
        <v>80</v>
      </c>
      <c r="N25" s="366">
        <v>24</v>
      </c>
      <c r="O25" s="1194">
        <v>25</v>
      </c>
      <c r="P25" s="1195">
        <v>25</v>
      </c>
      <c r="Q25" s="367" t="s">
        <v>81</v>
      </c>
      <c r="R25" s="1786"/>
      <c r="S25" s="1753"/>
      <c r="T25" s="1787"/>
      <c r="U25" s="368">
        <f>IF(OR(P25="",M25=Paramétrage!$C$10,M25=Paramétrage!$C$13,M25=Paramétrage!$C$17,M25=Paramétrage!$C$20,M25=Paramétrage!$C$24,M25=Paramétrage!$C$27,AND(M25&lt;&gt;Paramétrage!$C$9,Q25="Mut+ext")),0,ROUNDUP(O25/P25,0))</f>
        <v>1</v>
      </c>
      <c r="V25" s="1200">
        <f>IF(OR(M25="",Q25="Mut+ext"),0,IF(VLOOKUP(M25,Paramétrage!$C$6:$E$29,2,0)=0,0,IF(P25="","saisir capacité",N25*U25*VLOOKUP(M25,Paramétrage!$C$6:$E$29,2,0))))</f>
        <v>24</v>
      </c>
      <c r="W25" s="1203"/>
      <c r="X25" s="1204">
        <f t="shared" ref="X25:X36" si="5">IF(OR(M25="",Q25="Mut+ext"),0,IF(ISERROR(V25+W25)=TRUE,V25,V25+W25))</f>
        <v>24</v>
      </c>
      <c r="Y25" s="369">
        <f>IF(OR(M25="",Q25="Mut+ext"),0,IF(ISERROR(W25+V25*VLOOKUP(M25,Paramétrage!$C$6:$E$29,3,0))=TRUE,X25,W25+V25*VLOOKUP(M25,Paramétrage!$C$6:$E$29,3,0)))</f>
        <v>24</v>
      </c>
      <c r="Z25" s="1752" t="s">
        <v>815</v>
      </c>
      <c r="AA25" s="1753"/>
      <c r="AB25" s="1785"/>
      <c r="AC25" s="370" t="s">
        <v>816</v>
      </c>
      <c r="AD25" s="371" t="s">
        <v>817</v>
      </c>
      <c r="AE25" s="372">
        <f t="shared" ref="AE25:AE36" si="6">IF(G25="",0,IF(K25="",0,IF(SUMIF($G$25:$G$36,G25,$O$25:$O$36)=0,0,IF(OR(L25="",K25="obligatoire"),AF25/SUMIF($G$25:$G$36,G25,$O$25:$O$36),AF25/(SUMIF($G$25:$G$36,G25,$O$25:$O$36)/L25)))))</f>
        <v>24</v>
      </c>
      <c r="AF25" s="1202">
        <f t="shared" ref="AF25:AF36" si="7">N25*O25</f>
        <v>600</v>
      </c>
    </row>
    <row r="26" spans="1:32" ht="78" x14ac:dyDescent="0.25">
      <c r="A26" s="1470"/>
      <c r="B26" s="1457"/>
      <c r="C26" s="1442"/>
      <c r="D26" s="1443"/>
      <c r="E26" s="1446"/>
      <c r="F26" s="1446"/>
      <c r="G26" s="557" t="s">
        <v>91</v>
      </c>
      <c r="H26" s="604" t="s">
        <v>201</v>
      </c>
      <c r="I26" s="779" t="s">
        <v>818</v>
      </c>
      <c r="J26" s="300">
        <v>70</v>
      </c>
      <c r="K26" s="301" t="s">
        <v>64</v>
      </c>
      <c r="L26" s="302">
        <v>1</v>
      </c>
      <c r="M26" s="1184" t="s">
        <v>80</v>
      </c>
      <c r="N26" s="366">
        <v>48</v>
      </c>
      <c r="O26" s="1194">
        <v>25</v>
      </c>
      <c r="P26" s="1195">
        <v>25</v>
      </c>
      <c r="Q26" s="373" t="s">
        <v>81</v>
      </c>
      <c r="R26" s="1754"/>
      <c r="S26" s="1755"/>
      <c r="T26" s="1756"/>
      <c r="U26" s="368">
        <f>IF(OR(P26="",M26=Paramétrage!$C$10,M26=Paramétrage!$C$13,M26=Paramétrage!$C$17,M26=Paramétrage!$C$20,M26=Paramétrage!$C$24,M26=Paramétrage!$C$27,AND(M26&lt;&gt;Paramétrage!$C$9,Q26="Mut+ext")),0,ROUNDUP(O26/P26,0))</f>
        <v>1</v>
      </c>
      <c r="V26" s="1200">
        <f>IF(OR(M26="",Q26="Mut+ext"),0,IF(VLOOKUP(M26,Paramétrage!$C$6:$E$29,2,0)=0,0,IF(P26="","saisir capacité",N26*U26*VLOOKUP(M26,Paramétrage!$C$6:$E$29,2,0))))</f>
        <v>48</v>
      </c>
      <c r="W26" s="1203"/>
      <c r="X26" s="1204">
        <f t="shared" si="5"/>
        <v>48</v>
      </c>
      <c r="Y26" s="369">
        <f>IF(OR(M26="",Q26="Mut+ext"),0,IF(ISERROR(W26+V26*VLOOKUP(M26,Paramétrage!$C$6:$E$29,3,0))=TRUE,X26,W26+V26*VLOOKUP(M26,Paramétrage!$C$6:$E$29,3,0)))</f>
        <v>48</v>
      </c>
      <c r="Z26" s="1752" t="s">
        <v>819</v>
      </c>
      <c r="AA26" s="1753"/>
      <c r="AB26" s="1785"/>
      <c r="AC26" s="497" t="s">
        <v>234</v>
      </c>
      <c r="AD26" s="371" t="s">
        <v>795</v>
      </c>
      <c r="AE26" s="372">
        <f t="shared" si="6"/>
        <v>48</v>
      </c>
      <c r="AF26" s="1205">
        <f t="shared" si="7"/>
        <v>1200</v>
      </c>
    </row>
    <row r="27" spans="1:32" ht="46.8" x14ac:dyDescent="0.25">
      <c r="A27" s="1470"/>
      <c r="B27" s="1457"/>
      <c r="C27" s="1442"/>
      <c r="D27" s="1443"/>
      <c r="E27" s="1446"/>
      <c r="F27" s="1446"/>
      <c r="G27" s="557" t="s">
        <v>92</v>
      </c>
      <c r="H27" s="604" t="s">
        <v>201</v>
      </c>
      <c r="I27" s="778" t="s">
        <v>755</v>
      </c>
      <c r="J27" s="300">
        <v>70</v>
      </c>
      <c r="K27" s="301" t="s">
        <v>64</v>
      </c>
      <c r="L27" s="302">
        <v>1</v>
      </c>
      <c r="M27" s="1184" t="s">
        <v>756</v>
      </c>
      <c r="N27" s="366"/>
      <c r="O27" s="1194">
        <v>25</v>
      </c>
      <c r="P27" s="1195">
        <v>25</v>
      </c>
      <c r="Q27" s="373" t="s">
        <v>69</v>
      </c>
      <c r="R27" s="1754" t="s">
        <v>757</v>
      </c>
      <c r="S27" s="1755"/>
      <c r="T27" s="1756"/>
      <c r="U27" s="368">
        <f>IF(OR(P27="",M27=Paramétrage!$C$10,M27=Paramétrage!$C$13,M27=Paramétrage!$C$17,M27=Paramétrage!$C$20,M27=Paramétrage!$C$24,M27=Paramétrage!$C$27,AND(M27&lt;&gt;Paramétrage!$C$9,Q27="Mut+ext")),0,ROUNDUP(O27/P27,0))</f>
        <v>0</v>
      </c>
      <c r="V27" s="1200">
        <f>IF(OR(M27="",Q27="Mut+ext"),0,IF(VLOOKUP(M27,Paramétrage!$C$6:$E$29,2,0)=0,0,IF(P27="","saisir capacité",N27*U27*VLOOKUP(M27,Paramétrage!$C$6:$E$29,2,0))))</f>
        <v>0</v>
      </c>
      <c r="W27" s="1203"/>
      <c r="X27" s="1204">
        <f t="shared" si="5"/>
        <v>0</v>
      </c>
      <c r="Y27" s="369">
        <f>IF(OR(M27="",Q27="Mut+ext"),0,IF(ISERROR(W27+V27*VLOOKUP(M27,Paramétrage!$C$6:$E$29,3,0))=TRUE,X27,W27+V27*VLOOKUP(M27,Paramétrage!$C$6:$E$29,3,0)))</f>
        <v>0</v>
      </c>
      <c r="Z27" s="1752" t="s">
        <v>820</v>
      </c>
      <c r="AA27" s="1753"/>
      <c r="AB27" s="1785"/>
      <c r="AC27" s="497" t="s">
        <v>816</v>
      </c>
      <c r="AD27" s="371" t="s">
        <v>821</v>
      </c>
      <c r="AE27" s="372">
        <f t="shared" si="6"/>
        <v>0</v>
      </c>
      <c r="AF27" s="1205">
        <f t="shared" si="7"/>
        <v>0</v>
      </c>
    </row>
    <row r="28" spans="1:32" ht="46.8" x14ac:dyDescent="0.25">
      <c r="A28" s="1470"/>
      <c r="B28" s="1457"/>
      <c r="C28" s="1442"/>
      <c r="D28" s="1443"/>
      <c r="E28" s="1446"/>
      <c r="F28" s="1446"/>
      <c r="G28" s="557" t="s">
        <v>472</v>
      </c>
      <c r="H28" s="604" t="s">
        <v>201</v>
      </c>
      <c r="I28" s="362" t="s">
        <v>822</v>
      </c>
      <c r="J28" s="300">
        <v>70</v>
      </c>
      <c r="K28" s="301" t="s">
        <v>64</v>
      </c>
      <c r="L28" s="302">
        <v>1</v>
      </c>
      <c r="M28" s="1184" t="s">
        <v>80</v>
      </c>
      <c r="N28" s="366">
        <v>12</v>
      </c>
      <c r="O28" s="1194">
        <v>25</v>
      </c>
      <c r="P28" s="1195">
        <v>25</v>
      </c>
      <c r="Q28" s="373" t="s">
        <v>81</v>
      </c>
      <c r="R28" s="1754"/>
      <c r="S28" s="1755"/>
      <c r="T28" s="1756"/>
      <c r="U28" s="368">
        <f>IF(OR(P28="",M28=Paramétrage!$C$10,M28=Paramétrage!$C$13,M28=Paramétrage!$C$17,M28=Paramétrage!$C$20,M28=Paramétrage!$C$24,M28=Paramétrage!$C$27,AND(M28&lt;&gt;Paramétrage!$C$9,Q28="Mut+ext")),0,ROUNDUP(O28/P28,0))</f>
        <v>1</v>
      </c>
      <c r="V28" s="1200">
        <f>IF(OR(M28="",Q28="Mut+ext"),0,IF(VLOOKUP(M28,Paramétrage!$C$6:$E$29,2,0)=0,0,IF(P28="","saisir capacité",N28*U28*VLOOKUP(M28,Paramétrage!$C$6:$E$29,2,0))))</f>
        <v>12</v>
      </c>
      <c r="W28" s="1203"/>
      <c r="X28" s="1204">
        <f t="shared" si="5"/>
        <v>12</v>
      </c>
      <c r="Y28" s="369">
        <f>IF(OR(M28="",Q28="Mut+ext"),0,IF(ISERROR(W28+V28*VLOOKUP(M28,Paramétrage!$C$6:$E$29,3,0))=TRUE,X28,W28+V28*VLOOKUP(M28,Paramétrage!$C$6:$E$29,3,0)))</f>
        <v>12</v>
      </c>
      <c r="Z28" s="1752" t="s">
        <v>823</v>
      </c>
      <c r="AA28" s="1753"/>
      <c r="AB28" s="1785"/>
      <c r="AC28" s="374" t="s">
        <v>816</v>
      </c>
      <c r="AD28" s="371" t="s">
        <v>821</v>
      </c>
      <c r="AE28" s="372">
        <f t="shared" si="6"/>
        <v>12</v>
      </c>
      <c r="AF28" s="1205">
        <f t="shared" si="7"/>
        <v>300</v>
      </c>
    </row>
    <row r="29" spans="1:32" ht="46.8" x14ac:dyDescent="0.25">
      <c r="A29" s="1470"/>
      <c r="B29" s="1457"/>
      <c r="C29" s="1442"/>
      <c r="D29" s="1443"/>
      <c r="E29" s="1446"/>
      <c r="F29" s="1446"/>
      <c r="G29" s="557" t="s">
        <v>475</v>
      </c>
      <c r="H29" s="604" t="s">
        <v>201</v>
      </c>
      <c r="I29" s="362" t="s">
        <v>824</v>
      </c>
      <c r="J29" s="300">
        <v>70</v>
      </c>
      <c r="K29" s="301" t="s">
        <v>64</v>
      </c>
      <c r="L29" s="535">
        <v>1</v>
      </c>
      <c r="M29" s="1184" t="s">
        <v>68</v>
      </c>
      <c r="N29" s="366">
        <v>4</v>
      </c>
      <c r="O29" s="1194">
        <v>25</v>
      </c>
      <c r="P29" s="1195">
        <v>25</v>
      </c>
      <c r="Q29" s="373" t="s">
        <v>265</v>
      </c>
      <c r="R29" s="1754" t="s">
        <v>805</v>
      </c>
      <c r="S29" s="1755"/>
      <c r="T29" s="1756"/>
      <c r="U29" s="368">
        <f>IF(OR(P29="",M29=Paramétrage!$C$10,M29=Paramétrage!$C$13,M29=Paramétrage!$C$17,M29=Paramétrage!$C$20,M29=Paramétrage!$C$24,M29=Paramétrage!$C$27,AND(M29&lt;&gt;Paramétrage!$C$9,Q29="Mut+ext")),0,ROUNDUP(O29/P29,0))</f>
        <v>1</v>
      </c>
      <c r="V29" s="1200">
        <f>IF(OR(M29="",Q29="Mut+ext"),0,IF(VLOOKUP(M29,Paramétrage!$C$6:$E$29,2,0)=0,0,IF(P29="","saisir capacité",N29*U29*VLOOKUP(M29,Paramétrage!$C$6:$E$29,2,0))))</f>
        <v>4</v>
      </c>
      <c r="W29" s="1203"/>
      <c r="X29" s="1204">
        <f t="shared" si="5"/>
        <v>4</v>
      </c>
      <c r="Y29" s="369">
        <f>IF(OR(M29="",Q29="Mut+ext"),0,IF(ISERROR(W29+V29*VLOOKUP(M29,Paramétrage!$C$6:$E$29,3,0))=TRUE,X29,W29+V29*VLOOKUP(M29,Paramétrage!$C$6:$E$29,3,0)))</f>
        <v>6</v>
      </c>
      <c r="Z29" s="1752" t="s">
        <v>809</v>
      </c>
      <c r="AA29" s="1753"/>
      <c r="AB29" s="1785"/>
      <c r="AC29" s="497" t="s">
        <v>816</v>
      </c>
      <c r="AD29" s="371" t="s">
        <v>825</v>
      </c>
      <c r="AE29" s="372">
        <f t="shared" si="6"/>
        <v>4</v>
      </c>
      <c r="AF29" s="1205">
        <f t="shared" si="7"/>
        <v>100</v>
      </c>
    </row>
    <row r="30" spans="1:32" hidden="1" x14ac:dyDescent="0.25">
      <c r="A30" s="1470"/>
      <c r="B30" s="1457"/>
      <c r="C30" s="1442"/>
      <c r="D30" s="1443"/>
      <c r="E30" s="1446"/>
      <c r="F30" s="1446"/>
      <c r="G30" s="557"/>
      <c r="H30" s="604"/>
      <c r="I30" s="458"/>
      <c r="J30" s="300"/>
      <c r="K30" s="301"/>
      <c r="L30" s="535"/>
      <c r="M30" s="1184"/>
      <c r="N30" s="375"/>
      <c r="O30" s="1178"/>
      <c r="P30" s="1195"/>
      <c r="Q30" s="373"/>
      <c r="R30" s="1786"/>
      <c r="S30" s="1753"/>
      <c r="T30" s="1787"/>
      <c r="U30" s="368">
        <f>IF(OR(P30="",M30=Paramétrage!$C$10,M30=Paramétrage!$C$13,M30=Paramétrage!$C$17,M30=Paramétrage!$C$20,M30=Paramétrage!$C$24,M30=Paramétrage!$C$27,AND(M30&lt;&gt;Paramétrage!$C$9,Q30="Mut+ext")),0,ROUNDUP(O30/P30,0))</f>
        <v>0</v>
      </c>
      <c r="V30" s="1200">
        <f>IF(OR(M30="",Q30="Mut+ext"),0,IF(VLOOKUP(M30,Paramétrage!$C$6:$E$29,2,0)=0,0,IF(P30="","saisir capacité",N30*U30*VLOOKUP(M30,Paramétrage!$C$6:$E$29,2,0))))</f>
        <v>0</v>
      </c>
      <c r="W30" s="1203"/>
      <c r="X30" s="1204">
        <f t="shared" si="5"/>
        <v>0</v>
      </c>
      <c r="Y30" s="369">
        <f>IF(OR(M30="",Q30="Mut+ext"),0,IF(ISERROR(W30+V30*VLOOKUP(M30,Paramétrage!$C$6:$E$29,3,0))=TRUE,X30,W30+V30*VLOOKUP(M30,Paramétrage!$C$6:$E$29,3,0)))</f>
        <v>0</v>
      </c>
      <c r="Z30" s="1752"/>
      <c r="AA30" s="1753"/>
      <c r="AB30" s="1785"/>
      <c r="AC30" s="497"/>
      <c r="AD30" s="371"/>
      <c r="AE30" s="372">
        <f t="shared" si="6"/>
        <v>0</v>
      </c>
      <c r="AF30" s="1205">
        <f t="shared" si="7"/>
        <v>0</v>
      </c>
    </row>
    <row r="31" spans="1:32" hidden="1" x14ac:dyDescent="0.25">
      <c r="A31" s="1470"/>
      <c r="B31" s="1457"/>
      <c r="C31" s="1442"/>
      <c r="D31" s="1443"/>
      <c r="E31" s="1446"/>
      <c r="F31" s="1446"/>
      <c r="G31" s="557"/>
      <c r="H31" s="836"/>
      <c r="I31" s="376"/>
      <c r="J31" s="363"/>
      <c r="K31" s="377"/>
      <c r="L31" s="365"/>
      <c r="M31" s="557"/>
      <c r="N31" s="375"/>
      <c r="O31" s="1194"/>
      <c r="P31" s="1195"/>
      <c r="Q31" s="373"/>
      <c r="R31" s="1786"/>
      <c r="S31" s="1753"/>
      <c r="T31" s="1787"/>
      <c r="U31" s="368">
        <f>IF(OR(P31="",M31=Paramétrage!$C$10,M31=Paramétrage!$C$13,M31=Paramétrage!$C$17,M31=Paramétrage!$C$20,M31=Paramétrage!$C$24,M31=Paramétrage!$C$27,AND(M31&lt;&gt;Paramétrage!$C$9,Q31="Mut+ext")),0,ROUNDUP(O31/P31,0))</f>
        <v>0</v>
      </c>
      <c r="V31" s="1200">
        <f>IF(OR(M31="",Q31="Mut+ext"),0,IF(VLOOKUP(M31,Paramétrage!$C$6:$E$29,2,0)=0,0,IF(P31="","saisir capacité",N31*U31*VLOOKUP(M31,Paramétrage!$C$6:$E$29,2,0))))</f>
        <v>0</v>
      </c>
      <c r="W31" s="1203"/>
      <c r="X31" s="1204">
        <f t="shared" si="5"/>
        <v>0</v>
      </c>
      <c r="Y31" s="369">
        <f>IF(OR(M31="",Q31="Mut+ext"),0,IF(ISERROR(W31+V31*VLOOKUP(M31,Paramétrage!$C$6:$E$29,3,0))=TRUE,X31,W31+V31*VLOOKUP(M31,Paramétrage!$C$6:$E$29,3,0)))</f>
        <v>0</v>
      </c>
      <c r="Z31" s="1752"/>
      <c r="AA31" s="1753"/>
      <c r="AB31" s="1785"/>
      <c r="AC31" s="497"/>
      <c r="AD31" s="371"/>
      <c r="AE31" s="372">
        <f t="shared" si="6"/>
        <v>0</v>
      </c>
      <c r="AF31" s="1205">
        <f t="shared" si="7"/>
        <v>0</v>
      </c>
    </row>
    <row r="32" spans="1:32" hidden="1" x14ac:dyDescent="0.25">
      <c r="A32" s="1470"/>
      <c r="B32" s="1457"/>
      <c r="C32" s="1442"/>
      <c r="D32" s="1443"/>
      <c r="E32" s="1446"/>
      <c r="F32" s="1446"/>
      <c r="G32" s="557"/>
      <c r="H32" s="604"/>
      <c r="I32" s="362"/>
      <c r="J32" s="363"/>
      <c r="K32" s="364"/>
      <c r="L32" s="365"/>
      <c r="M32" s="557"/>
      <c r="N32" s="366"/>
      <c r="O32" s="1194"/>
      <c r="P32" s="1195"/>
      <c r="Q32" s="373"/>
      <c r="R32" s="1786"/>
      <c r="S32" s="1753"/>
      <c r="T32" s="1787"/>
      <c r="U32" s="368">
        <f>IF(OR(P32="",M32=Paramétrage!$C$10,M32=Paramétrage!$C$13,M32=Paramétrage!$C$17,M32=Paramétrage!$C$20,M32=Paramétrage!$C$24,M32=Paramétrage!$C$27,AND(M32&lt;&gt;Paramétrage!$C$9,Q32="Mut+ext")),0,ROUNDUP(O32/P32,0))</f>
        <v>0</v>
      </c>
      <c r="V32" s="1200">
        <f>IF(OR(M32="",Q32="Mut+ext"),0,IF(VLOOKUP(M32,Paramétrage!$C$6:$E$29,2,0)=0,0,IF(P32="","saisir capacité",N32*U32*VLOOKUP(M32,Paramétrage!$C$6:$E$29,2,0))))</f>
        <v>0</v>
      </c>
      <c r="W32" s="1203"/>
      <c r="X32" s="1204">
        <f t="shared" si="5"/>
        <v>0</v>
      </c>
      <c r="Y32" s="369">
        <f>IF(OR(M32="",Q32="Mut+ext"),0,IF(ISERROR(W32+V32*VLOOKUP(M32,Paramétrage!$C$6:$E$29,3,0))=TRUE,X32,W32+V32*VLOOKUP(M32,Paramétrage!$C$6:$E$29,3,0)))</f>
        <v>0</v>
      </c>
      <c r="Z32" s="1752"/>
      <c r="AA32" s="1753"/>
      <c r="AB32" s="1785"/>
      <c r="AC32" s="374"/>
      <c r="AD32" s="371"/>
      <c r="AE32" s="372">
        <f t="shared" si="6"/>
        <v>0</v>
      </c>
      <c r="AF32" s="1205">
        <f t="shared" si="7"/>
        <v>0</v>
      </c>
    </row>
    <row r="33" spans="1:32" hidden="1" x14ac:dyDescent="0.25">
      <c r="A33" s="1470"/>
      <c r="B33" s="1457"/>
      <c r="C33" s="1442"/>
      <c r="D33" s="1443"/>
      <c r="E33" s="1446"/>
      <c r="F33" s="1446"/>
      <c r="G33" s="557"/>
      <c r="H33" s="604"/>
      <c r="I33" s="362"/>
      <c r="J33" s="363"/>
      <c r="K33" s="364"/>
      <c r="L33" s="365"/>
      <c r="M33" s="557"/>
      <c r="N33" s="366"/>
      <c r="O33" s="1194"/>
      <c r="P33" s="1195"/>
      <c r="Q33" s="373"/>
      <c r="R33" s="1786"/>
      <c r="S33" s="1753"/>
      <c r="T33" s="1787"/>
      <c r="U33" s="368">
        <f>IF(OR(P33="",M33=Paramétrage!$C$10,M33=Paramétrage!$C$13,M33=Paramétrage!$C$17,M33=Paramétrage!$C$20,M33=Paramétrage!$C$24,M33=Paramétrage!$C$27,AND(M33&lt;&gt;Paramétrage!$C$9,Q33="Mut+ext")),0,ROUNDUP(O33/P33,0))</f>
        <v>0</v>
      </c>
      <c r="V33" s="1200">
        <f>IF(OR(M33="",Q33="Mut+ext"),0,IF(VLOOKUP(M33,Paramétrage!$C$6:$E$29,2,0)=0,0,IF(P33="","saisir capacité",N33*U33*VLOOKUP(M33,Paramétrage!$C$6:$E$29,2,0))))</f>
        <v>0</v>
      </c>
      <c r="W33" s="1203"/>
      <c r="X33" s="1204">
        <f t="shared" si="5"/>
        <v>0</v>
      </c>
      <c r="Y33" s="369">
        <f>IF(OR(M33="",Q33="Mut+ext"),0,IF(ISERROR(W33+V33*VLOOKUP(M33,Paramétrage!$C$6:$E$29,3,0))=TRUE,X33,W33+V33*VLOOKUP(M33,Paramétrage!$C$6:$E$29,3,0)))</f>
        <v>0</v>
      </c>
      <c r="Z33" s="1752"/>
      <c r="AA33" s="1753"/>
      <c r="AB33" s="1785"/>
      <c r="AC33" s="497"/>
      <c r="AD33" s="371"/>
      <c r="AE33" s="372">
        <f t="shared" si="6"/>
        <v>0</v>
      </c>
      <c r="AF33" s="1205">
        <f t="shared" si="7"/>
        <v>0</v>
      </c>
    </row>
    <row r="34" spans="1:32" hidden="1" x14ac:dyDescent="0.25">
      <c r="A34" s="1470"/>
      <c r="B34" s="1457"/>
      <c r="C34" s="1442"/>
      <c r="D34" s="1443"/>
      <c r="E34" s="1446"/>
      <c r="F34" s="1446"/>
      <c r="G34" s="557"/>
      <c r="H34" s="604"/>
      <c r="I34" s="362"/>
      <c r="J34" s="363"/>
      <c r="K34" s="364"/>
      <c r="L34" s="365"/>
      <c r="M34" s="557"/>
      <c r="N34" s="375"/>
      <c r="O34" s="1178"/>
      <c r="P34" s="1195"/>
      <c r="Q34" s="373"/>
      <c r="R34" s="1786"/>
      <c r="S34" s="1753"/>
      <c r="T34" s="1787"/>
      <c r="U34" s="368">
        <f>IF(OR(P34="",M34=Paramétrage!$C$10,M34=Paramétrage!$C$13,M34=Paramétrage!$C$17,M34=Paramétrage!$C$20,M34=Paramétrage!$C$24,M34=Paramétrage!$C$27,AND(M34&lt;&gt;Paramétrage!$C$9,Q34="Mut+ext")),0,ROUNDUP(O34/P34,0))</f>
        <v>0</v>
      </c>
      <c r="V34" s="1200">
        <f>IF(OR(M34="",Q34="Mut+ext"),0,IF(VLOOKUP(M34,Paramétrage!$C$6:$E$29,2,0)=0,0,IF(P34="","saisir capacité",N34*U34*VLOOKUP(M34,Paramétrage!$C$6:$E$29,2,0))))</f>
        <v>0</v>
      </c>
      <c r="W34" s="1203"/>
      <c r="X34" s="1204">
        <f t="shared" si="5"/>
        <v>0</v>
      </c>
      <c r="Y34" s="369">
        <f>IF(OR(M34="",Q34="Mut+ext"),0,IF(ISERROR(W34+V34*VLOOKUP(M34,Paramétrage!$C$6:$E$29,3,0))=TRUE,X34,W34+V34*VLOOKUP(M34,Paramétrage!$C$6:$E$29,3,0)))</f>
        <v>0</v>
      </c>
      <c r="Z34" s="1752"/>
      <c r="AA34" s="1753"/>
      <c r="AB34" s="1785"/>
      <c r="AC34" s="497"/>
      <c r="AD34" s="371"/>
      <c r="AE34" s="372">
        <f t="shared" si="6"/>
        <v>0</v>
      </c>
      <c r="AF34" s="1205">
        <f t="shared" si="7"/>
        <v>0</v>
      </c>
    </row>
    <row r="35" spans="1:32" hidden="1" x14ac:dyDescent="0.25">
      <c r="A35" s="1470"/>
      <c r="B35" s="1457"/>
      <c r="C35" s="1442"/>
      <c r="D35" s="1443"/>
      <c r="E35" s="1446"/>
      <c r="F35" s="1446"/>
      <c r="G35" s="557"/>
      <c r="H35" s="836"/>
      <c r="I35" s="376"/>
      <c r="J35" s="363"/>
      <c r="K35" s="377"/>
      <c r="L35" s="365"/>
      <c r="M35" s="557"/>
      <c r="N35" s="375"/>
      <c r="O35" s="1194"/>
      <c r="P35" s="1195"/>
      <c r="Q35" s="373"/>
      <c r="R35" s="1786"/>
      <c r="S35" s="1753"/>
      <c r="T35" s="1787"/>
      <c r="U35" s="368">
        <f>IF(OR(P35="",M35=Paramétrage!$C$10,M35=Paramétrage!$C$13,M35=Paramétrage!$C$17,M35=Paramétrage!$C$20,M35=Paramétrage!$C$24,M35=Paramétrage!$C$27,AND(M35&lt;&gt;Paramétrage!$C$9,Q35="Mut+ext")),0,ROUNDUP(O35/P35,0))</f>
        <v>0</v>
      </c>
      <c r="V35" s="1200">
        <f>IF(OR(M35="",Q35="Mut+ext"),0,IF(VLOOKUP(M35,Paramétrage!$C$6:$E$29,2,0)=0,0,IF(P35="","saisir capacité",N35*U35*VLOOKUP(M35,Paramétrage!$C$6:$E$29,2,0))))</f>
        <v>0</v>
      </c>
      <c r="W35" s="1203"/>
      <c r="X35" s="1204">
        <f t="shared" si="5"/>
        <v>0</v>
      </c>
      <c r="Y35" s="369">
        <f>IF(OR(M35="",Q35="Mut+ext"),0,IF(ISERROR(W35+V35*VLOOKUP(M35,Paramétrage!$C$6:$E$29,3,0))=TRUE,X35,W35+V35*VLOOKUP(M35,Paramétrage!$C$6:$E$29,3,0)))</f>
        <v>0</v>
      </c>
      <c r="Z35" s="1752"/>
      <c r="AA35" s="1753"/>
      <c r="AB35" s="1785"/>
      <c r="AC35" s="497"/>
      <c r="AD35" s="371"/>
      <c r="AE35" s="372">
        <f t="shared" si="6"/>
        <v>0</v>
      </c>
      <c r="AF35" s="1205">
        <f t="shared" si="7"/>
        <v>0</v>
      </c>
    </row>
    <row r="36" spans="1:32" x14ac:dyDescent="0.25">
      <c r="A36" s="1470"/>
      <c r="B36" s="1457"/>
      <c r="C36" s="1444"/>
      <c r="D36" s="1445"/>
      <c r="E36" s="1447"/>
      <c r="F36" s="1447"/>
      <c r="G36" s="557"/>
      <c r="H36" s="836"/>
      <c r="I36" s="376"/>
      <c r="J36" s="363"/>
      <c r="K36" s="377"/>
      <c r="L36" s="365"/>
      <c r="M36" s="557"/>
      <c r="N36" s="375"/>
      <c r="O36" s="1179"/>
      <c r="P36" s="1195"/>
      <c r="Q36" s="373"/>
      <c r="R36" s="1786"/>
      <c r="S36" s="1753"/>
      <c r="T36" s="1787"/>
      <c r="U36" s="368">
        <f>IF(OR(P36="",M36=Paramétrage!$C$10,M36=Paramétrage!$C$13,M36=Paramétrage!$C$17,M36=Paramétrage!$C$20,M36=Paramétrage!$C$24,M36=Paramétrage!$C$27,AND(M36&lt;&gt;Paramétrage!$C$9,Q36="Mut+ext")),0,ROUNDUP(O36/P36,0))</f>
        <v>0</v>
      </c>
      <c r="V36" s="1200">
        <f>IF(OR(M36="",Q36="Mut+ext"),0,IF(VLOOKUP(M36,Paramétrage!$C$6:$E$29,2,0)=0,0,IF(P36="","saisir capacité",N36*U36*VLOOKUP(M36,Paramétrage!$C$6:$E$29,2,0))))</f>
        <v>0</v>
      </c>
      <c r="W36" s="1203"/>
      <c r="X36" s="1204">
        <f t="shared" si="5"/>
        <v>0</v>
      </c>
      <c r="Y36" s="369">
        <f>IF(OR(M36="",Q36="Mut+ext"),0,IF(ISERROR(W36+V36*VLOOKUP(M36,Paramétrage!$C$6:$E$29,3,0))=TRUE,X36,W36+V36*VLOOKUP(M36,Paramétrage!$C$6:$E$29,3,0)))</f>
        <v>0</v>
      </c>
      <c r="Z36" s="1752"/>
      <c r="AA36" s="1753"/>
      <c r="AB36" s="1785"/>
      <c r="AC36" s="497"/>
      <c r="AD36" s="371"/>
      <c r="AE36" s="372">
        <f t="shared" si="6"/>
        <v>0</v>
      </c>
      <c r="AF36" s="1205">
        <f t="shared" si="7"/>
        <v>0</v>
      </c>
    </row>
    <row r="37" spans="1:32" x14ac:dyDescent="0.25">
      <c r="A37" s="1470"/>
      <c r="B37" s="1457"/>
      <c r="C37" s="988"/>
      <c r="D37" s="989"/>
      <c r="E37" s="839"/>
      <c r="F37" s="839"/>
      <c r="G37" s="839"/>
      <c r="H37" s="840"/>
      <c r="I37" s="378"/>
      <c r="J37" s="379"/>
      <c r="K37" s="380"/>
      <c r="L37" s="381"/>
      <c r="M37" s="839"/>
      <c r="N37" s="382">
        <f>AE37</f>
        <v>88</v>
      </c>
      <c r="O37" s="989"/>
      <c r="P37" s="989"/>
      <c r="Q37" s="383"/>
      <c r="R37" s="384"/>
      <c r="S37" s="384"/>
      <c r="T37" s="385"/>
      <c r="U37" s="386"/>
      <c r="V37" s="1206">
        <f>SUM(V25:V36)</f>
        <v>88</v>
      </c>
      <c r="W37" s="839">
        <f>SUM(W25:W36)</f>
        <v>0</v>
      </c>
      <c r="X37" s="1207">
        <f>SUM(X25:X36)</f>
        <v>88</v>
      </c>
      <c r="Y37" s="387">
        <f>SUM(Y25:Y36)</f>
        <v>90</v>
      </c>
      <c r="Z37" s="388"/>
      <c r="AA37" s="389"/>
      <c r="AB37" s="390"/>
      <c r="AC37" s="391"/>
      <c r="AD37" s="392"/>
      <c r="AE37" s="393">
        <f>SUM(AE25:AE36)</f>
        <v>88</v>
      </c>
      <c r="AF37" s="394">
        <f>SUM(AF25:AF36)</f>
        <v>2200</v>
      </c>
    </row>
    <row r="38" spans="1:32" ht="46.8" x14ac:dyDescent="0.25">
      <c r="A38" s="1470"/>
      <c r="B38" s="1457" t="s">
        <v>93</v>
      </c>
      <c r="C38" s="1440" t="s">
        <v>826</v>
      </c>
      <c r="D38" s="1441"/>
      <c r="E38" s="1446">
        <v>10</v>
      </c>
      <c r="F38" s="1446" t="s">
        <v>64</v>
      </c>
      <c r="G38" s="557" t="s">
        <v>95</v>
      </c>
      <c r="H38" s="604" t="s">
        <v>201</v>
      </c>
      <c r="I38" s="362" t="s">
        <v>827</v>
      </c>
      <c r="J38" s="300">
        <v>70</v>
      </c>
      <c r="K38" s="301" t="s">
        <v>64</v>
      </c>
      <c r="L38" s="302">
        <v>1</v>
      </c>
      <c r="M38" s="1184" t="s">
        <v>68</v>
      </c>
      <c r="N38" s="366">
        <v>6</v>
      </c>
      <c r="O38" s="1194">
        <v>25</v>
      </c>
      <c r="P38" s="1195">
        <v>25</v>
      </c>
      <c r="Q38" s="367" t="s">
        <v>81</v>
      </c>
      <c r="R38" s="1786"/>
      <c r="S38" s="1753"/>
      <c r="T38" s="1787"/>
      <c r="U38" s="368">
        <f>IF(OR(P38="",M38=Paramétrage!$C$10,M38=Paramétrage!$C$13,M38=Paramétrage!$C$17,M38=Paramétrage!$C$20,M38=Paramétrage!$C$24,M38=Paramétrage!$C$27,AND(M38&lt;&gt;Paramétrage!$C$9,Q38="Mut+ext")),0,ROUNDUP(O38/P38,0))</f>
        <v>1</v>
      </c>
      <c r="V38" s="1200">
        <f>IF(OR(M38="",Q38="Mut+ext"),0,IF(VLOOKUP(M38,Paramétrage!$C$6:$E$29,2,0)=0,0,IF(P38="","saisir capacité",N38*U38*VLOOKUP(M38,Paramétrage!$C$6:$E$29,2,0))))</f>
        <v>6</v>
      </c>
      <c r="W38" s="1203"/>
      <c r="X38" s="1204">
        <f t="shared" ref="X38:X49" si="8">IF(OR(M38="",Q38="Mut+ext"),0,IF(ISERROR(V38+W38)=TRUE,V38,V38+W38))</f>
        <v>6</v>
      </c>
      <c r="Y38" s="369">
        <f>IF(OR(M38="",Q38="Mut+ext"),0,IF(ISERROR(W38+V38*VLOOKUP(M38,Paramétrage!$C$6:$E$29,3,0))=TRUE,X38,W38+V38*VLOOKUP(M38,Paramétrage!$C$6:$E$29,3,0)))</f>
        <v>9</v>
      </c>
      <c r="Z38" s="1752" t="s">
        <v>776</v>
      </c>
      <c r="AA38" s="1753"/>
      <c r="AB38" s="1785"/>
      <c r="AC38" s="370" t="s">
        <v>74</v>
      </c>
      <c r="AD38" s="371" t="s">
        <v>828</v>
      </c>
      <c r="AE38" s="372">
        <f>IF(G38="",0,IF(K38="",0,IF(SUMIF(G38:G49,G38,O38:O49)=0,0,IF(OR(L38="",K38="obligatoire"),AF38/SUMIF(G38:G49,G38,O38:O49),AF38/(SUMIF(G38:G49,G38,O38:O49)/L38)))))</f>
        <v>6</v>
      </c>
      <c r="AF38" s="1202">
        <f>N38*O38</f>
        <v>150</v>
      </c>
    </row>
    <row r="39" spans="1:32" ht="31.2" x14ac:dyDescent="0.25">
      <c r="A39" s="1470"/>
      <c r="B39" s="1457"/>
      <c r="C39" s="1442"/>
      <c r="D39" s="1443"/>
      <c r="E39" s="1446"/>
      <c r="F39" s="1446"/>
      <c r="G39" s="557" t="s">
        <v>99</v>
      </c>
      <c r="H39" s="604" t="s">
        <v>201</v>
      </c>
      <c r="I39" s="362" t="s">
        <v>829</v>
      </c>
      <c r="J39" s="300">
        <v>70</v>
      </c>
      <c r="K39" s="301" t="s">
        <v>64</v>
      </c>
      <c r="L39" s="302">
        <v>1</v>
      </c>
      <c r="M39" s="1184" t="s">
        <v>68</v>
      </c>
      <c r="N39" s="366">
        <v>3</v>
      </c>
      <c r="O39" s="1194">
        <v>25</v>
      </c>
      <c r="P39" s="1195">
        <v>25</v>
      </c>
      <c r="Q39" s="373" t="s">
        <v>81</v>
      </c>
      <c r="R39" s="1754" t="s">
        <v>808</v>
      </c>
      <c r="S39" s="1755"/>
      <c r="T39" s="1756"/>
      <c r="U39" s="368">
        <f>IF(OR(P39="",M39=Paramétrage!$C$10,M39=Paramétrage!$C$13,M39=Paramétrage!$C$17,M39=Paramétrage!$C$20,M39=Paramétrage!$C$24,M39=Paramétrage!$C$27,AND(M39&lt;&gt;Paramétrage!$C$9,Q39="Mut+ext")),0,ROUNDUP(O39/P39,0))</f>
        <v>1</v>
      </c>
      <c r="V39" s="1200">
        <f>IF(OR(M39="",Q39="Mut+ext"),0,IF(VLOOKUP(M39,Paramétrage!$C$6:$E$29,2,0)=0,0,IF(P39="","saisir capacité",N39*U39*VLOOKUP(M39,Paramétrage!$C$6:$E$29,2,0))))</f>
        <v>3</v>
      </c>
      <c r="W39" s="1203"/>
      <c r="X39" s="1204">
        <f t="shared" si="8"/>
        <v>3</v>
      </c>
      <c r="Y39" s="369">
        <f>IF(OR(M39="",Q39="Mut+ext"),0,IF(ISERROR(W39+V39*VLOOKUP(M39,Paramétrage!$C$6:$E$29,3,0))=TRUE,X39,W39+V39*VLOOKUP(M39,Paramétrage!$C$6:$E$29,3,0)))</f>
        <v>4.5</v>
      </c>
      <c r="Z39" s="1752" t="s">
        <v>776</v>
      </c>
      <c r="AA39" s="1753"/>
      <c r="AB39" s="1785"/>
      <c r="AC39" s="497" t="s">
        <v>74</v>
      </c>
      <c r="AD39" s="371" t="s">
        <v>214</v>
      </c>
      <c r="AE39" s="372">
        <f>IF(G39="",0,IF(K39="",0,IF(SUMIF(G38:G49,G39,O38:O49)=0,0,IF(OR(L39="",K39="obligatoire"),AF39/SUMIF(G38:G49,G39,O38:O49),AF39/(SUMIF(G38:G49,G39,O38:O49)/L39)))))</f>
        <v>3</v>
      </c>
      <c r="AF39" s="1202">
        <f t="shared" ref="AF39:AF49" si="9">N39*O39</f>
        <v>75</v>
      </c>
    </row>
    <row r="40" spans="1:32" ht="31.2" x14ac:dyDescent="0.25">
      <c r="A40" s="1470"/>
      <c r="B40" s="1457"/>
      <c r="C40" s="1442"/>
      <c r="D40" s="1443"/>
      <c r="E40" s="1446"/>
      <c r="F40" s="1446"/>
      <c r="G40" s="557" t="s">
        <v>102</v>
      </c>
      <c r="H40" s="604" t="s">
        <v>201</v>
      </c>
      <c r="I40" s="362" t="s">
        <v>779</v>
      </c>
      <c r="J40" s="300">
        <v>70</v>
      </c>
      <c r="K40" s="301" t="s">
        <v>64</v>
      </c>
      <c r="L40" s="302">
        <v>1</v>
      </c>
      <c r="M40" s="1184" t="s">
        <v>68</v>
      </c>
      <c r="N40" s="366">
        <v>3</v>
      </c>
      <c r="O40" s="1194">
        <v>25</v>
      </c>
      <c r="P40" s="1195">
        <v>25</v>
      </c>
      <c r="Q40" s="373" t="s">
        <v>265</v>
      </c>
      <c r="R40" s="1754" t="s">
        <v>805</v>
      </c>
      <c r="S40" s="1755"/>
      <c r="T40" s="1756"/>
      <c r="U40" s="368">
        <f>IF(OR(P40="",M40=Paramétrage!$C$10,M40=Paramétrage!$C$13,M40=Paramétrage!$C$17,M40=Paramétrage!$C$20,M40=Paramétrage!$C$24,M40=Paramétrage!$C$27,AND(M40&lt;&gt;Paramétrage!$C$9,Q40="Mut+ext")),0,ROUNDUP(O40/P40,0))</f>
        <v>1</v>
      </c>
      <c r="V40" s="1200">
        <f>IF(OR(M40="",Q40="Mut+ext"),0,IF(VLOOKUP(M40,Paramétrage!$C$6:$E$29,2,0)=0,0,IF(P40="","saisir capacité",N40*U40*VLOOKUP(M40,Paramétrage!$C$6:$E$29,2,0))))</f>
        <v>3</v>
      </c>
      <c r="W40" s="1203"/>
      <c r="X40" s="1204">
        <f t="shared" si="8"/>
        <v>3</v>
      </c>
      <c r="Y40" s="369">
        <f>IF(OR(M40="",Q40="Mut+ext"),0,IF(ISERROR(W40+V40*VLOOKUP(M40,Paramétrage!$C$6:$E$29,3,0))=TRUE,X40,W40+V40*VLOOKUP(M40,Paramétrage!$C$6:$E$29,3,0)))</f>
        <v>4.5</v>
      </c>
      <c r="Z40" s="1752" t="s">
        <v>776</v>
      </c>
      <c r="AA40" s="1753"/>
      <c r="AB40" s="1785"/>
      <c r="AC40" s="497" t="s">
        <v>74</v>
      </c>
      <c r="AD40" s="371" t="s">
        <v>214</v>
      </c>
      <c r="AE40" s="372">
        <f>IF(G40="",0,IF(K40="",0,IF(SUMIF(G38:G49,G40,O38:O49)=0,0,IF(OR(L40="",K40="obligatoire"),AF40/SUMIF(G38:G49,G40,O38:O49),AF40/(SUMIF(G38:G49,G40,O38:O49)/L40)))))</f>
        <v>3</v>
      </c>
      <c r="AF40" s="1202">
        <f t="shared" si="9"/>
        <v>75</v>
      </c>
    </row>
    <row r="41" spans="1:32" ht="78" x14ac:dyDescent="0.25">
      <c r="A41" s="1470"/>
      <c r="B41" s="1457"/>
      <c r="C41" s="1442"/>
      <c r="D41" s="1443"/>
      <c r="E41" s="1446"/>
      <c r="F41" s="1446"/>
      <c r="G41" s="557" t="s">
        <v>103</v>
      </c>
      <c r="H41" s="604" t="s">
        <v>201</v>
      </c>
      <c r="I41" s="458" t="s">
        <v>830</v>
      </c>
      <c r="J41" s="300">
        <v>70</v>
      </c>
      <c r="K41" s="301" t="s">
        <v>64</v>
      </c>
      <c r="L41" s="302">
        <v>1</v>
      </c>
      <c r="M41" s="1184" t="s">
        <v>80</v>
      </c>
      <c r="N41" s="366">
        <v>24</v>
      </c>
      <c r="O41" s="1194">
        <v>25</v>
      </c>
      <c r="P41" s="1195">
        <v>25</v>
      </c>
      <c r="Q41" s="373" t="s">
        <v>81</v>
      </c>
      <c r="R41" s="1786"/>
      <c r="S41" s="1753"/>
      <c r="T41" s="1787"/>
      <c r="U41" s="368">
        <f>IF(OR(P41="",M41=Paramétrage!$C$10,M41=Paramétrage!$C$13,M41=Paramétrage!$C$17,M41=Paramétrage!$C$20,M41=Paramétrage!$C$24,M41=Paramétrage!$C$27,AND(M41&lt;&gt;Paramétrage!$C$9,Q41="Mut+ext")),0,ROUNDUP(O41/P41,0))</f>
        <v>1</v>
      </c>
      <c r="V41" s="1200">
        <f>IF(OR(M41="",Q41="Mut+ext"),0,IF(VLOOKUP(M41,Paramétrage!$C$6:$E$29,2,0)=0,0,IF(P41="","saisir capacité",N41*U41*VLOOKUP(M41,Paramétrage!$C$6:$E$29,2,0))))</f>
        <v>24</v>
      </c>
      <c r="W41" s="1203"/>
      <c r="X41" s="1204">
        <f t="shared" si="8"/>
        <v>24</v>
      </c>
      <c r="Y41" s="369">
        <f>IF(OR(M41="",Q41="Mut+ext"),0,IF(ISERROR(W41+V41*VLOOKUP(M41,Paramétrage!$C$6:$E$29,3,0))=TRUE,X41,W41+V41*VLOOKUP(M41,Paramétrage!$C$6:$E$29,3,0)))</f>
        <v>24</v>
      </c>
      <c r="Z41" s="1752" t="s">
        <v>831</v>
      </c>
      <c r="AA41" s="1753"/>
      <c r="AB41" s="1785"/>
      <c r="AC41" s="374" t="s">
        <v>74</v>
      </c>
      <c r="AD41" s="371" t="s">
        <v>216</v>
      </c>
      <c r="AE41" s="372">
        <f>IF(G41="",0,IF(K41="",0,IF(SUMIF(G38:G49,G41,O38:O49)=0,0,IF(OR(L41="",K41="obligatoire"),AF41/SUMIF(G38:G49,G41,O38:O49),AF41/(SUMIF(G38:G49,G41,O38:O49)/L41)))))</f>
        <v>24</v>
      </c>
      <c r="AF41" s="1202">
        <f t="shared" si="9"/>
        <v>600</v>
      </c>
    </row>
    <row r="42" spans="1:32" hidden="1" x14ac:dyDescent="0.25">
      <c r="A42" s="1470"/>
      <c r="B42" s="1457"/>
      <c r="C42" s="1442"/>
      <c r="D42" s="1443"/>
      <c r="E42" s="1446"/>
      <c r="F42" s="1446"/>
      <c r="G42" s="557"/>
      <c r="H42" s="604"/>
      <c r="I42" s="362"/>
      <c r="J42" s="363"/>
      <c r="K42" s="364"/>
      <c r="L42" s="365"/>
      <c r="M42" s="557"/>
      <c r="N42" s="366"/>
      <c r="O42" s="1194"/>
      <c r="P42" s="1195"/>
      <c r="Q42" s="373"/>
      <c r="R42" s="1786"/>
      <c r="S42" s="1753"/>
      <c r="T42" s="1787"/>
      <c r="U42" s="368">
        <f>IF(OR(P42="",M42=Paramétrage!$C$10,M42=Paramétrage!$C$13,M42=Paramétrage!$C$17,M42=Paramétrage!$C$20,M42=Paramétrage!$C$24,M42=Paramétrage!$C$27,AND(M42&lt;&gt;Paramétrage!$C$9,Q42="Mut+ext")),0,ROUNDUP(O42/P42,0))</f>
        <v>0</v>
      </c>
      <c r="V42" s="1200">
        <f>IF(OR(M42="",Q42="Mut+ext"),0,IF(VLOOKUP(M42,Paramétrage!$C$6:$E$29,2,0)=0,0,IF(P42="","saisir capacité",N42*U42*VLOOKUP(M42,Paramétrage!$C$6:$E$29,2,0))))</f>
        <v>0</v>
      </c>
      <c r="W42" s="1203"/>
      <c r="X42" s="1204">
        <f t="shared" si="8"/>
        <v>0</v>
      </c>
      <c r="Y42" s="369">
        <f>IF(OR(M42="",Q42="Mut+ext"),0,IF(ISERROR(W42+V42*VLOOKUP(M42,Paramétrage!$C$6:$E$29,3,0))=TRUE,X42,W42+V42*VLOOKUP(M42,Paramétrage!$C$6:$E$29,3,0)))</f>
        <v>0</v>
      </c>
      <c r="Z42" s="1752"/>
      <c r="AA42" s="1753"/>
      <c r="AB42" s="1785"/>
      <c r="AC42" s="497"/>
      <c r="AD42" s="371"/>
      <c r="AE42" s="372">
        <f>IF(G42="",0,IF(K42="",0,IF(SUMIF(G34:G45,G42,O34:O45)=0,0,IF(OR(L42="",K42="obligatoire"),AF42/SUMIF(G34:G45,G42,O34:O45),AF42/(SUMIF(G34:G45,G42,O34:O45)/L42)))))</f>
        <v>0</v>
      </c>
      <c r="AF42" s="1202">
        <f t="shared" si="9"/>
        <v>0</v>
      </c>
    </row>
    <row r="43" spans="1:32" hidden="1" x14ac:dyDescent="0.25">
      <c r="A43" s="1470"/>
      <c r="B43" s="1457"/>
      <c r="C43" s="1442"/>
      <c r="D43" s="1443"/>
      <c r="E43" s="1446"/>
      <c r="F43" s="1446"/>
      <c r="G43" s="557"/>
      <c r="H43" s="836"/>
      <c r="I43" s="376"/>
      <c r="J43" s="363"/>
      <c r="K43" s="377"/>
      <c r="L43" s="365"/>
      <c r="M43" s="557"/>
      <c r="N43" s="375"/>
      <c r="O43" s="1178"/>
      <c r="P43" s="1195"/>
      <c r="Q43" s="373"/>
      <c r="R43" s="1786"/>
      <c r="S43" s="1753"/>
      <c r="T43" s="1787"/>
      <c r="U43" s="368">
        <f>IF(OR(P43="",M43=Paramétrage!$C$10,M43=Paramétrage!$C$13,M43=Paramétrage!$C$17,M43=Paramétrage!$C$20,M43=Paramétrage!$C$24,M43=Paramétrage!$C$27,AND(M43&lt;&gt;Paramétrage!$C$9,Q43="Mut+ext")),0,ROUNDUP(O43/P43,0))</f>
        <v>0</v>
      </c>
      <c r="V43" s="1200">
        <f>IF(OR(M43="",Q43="Mut+ext"),0,IF(VLOOKUP(M43,Paramétrage!$C$6:$E$29,2,0)=0,0,IF(P43="","saisir capacité",N43*U43*VLOOKUP(M43,Paramétrage!$C$6:$E$29,2,0))))</f>
        <v>0</v>
      </c>
      <c r="W43" s="1203"/>
      <c r="X43" s="1204">
        <f t="shared" si="8"/>
        <v>0</v>
      </c>
      <c r="Y43" s="369">
        <f>IF(OR(M43="",Q43="Mut+ext"),0,IF(ISERROR(W43+V43*VLOOKUP(M43,Paramétrage!$C$6:$E$29,3,0))=TRUE,X43,W43+V43*VLOOKUP(M43,Paramétrage!$C$6:$E$29,3,0)))</f>
        <v>0</v>
      </c>
      <c r="Z43" s="1752"/>
      <c r="AA43" s="1753"/>
      <c r="AB43" s="1785"/>
      <c r="AC43" s="497"/>
      <c r="AD43" s="371"/>
      <c r="AE43" s="372">
        <f>IF(G43="",0,IF(K43="",0,IF(SUMIF(G34:G45,G43,O34:O45)=0,0,IF(OR(L43="",K43="obligatoire"),AF43/SUMIF(G34:G45,G43,O34:O45),AF43/(SUMIF(G34:G45,G43,O34:O45)/L43)))))</f>
        <v>0</v>
      </c>
      <c r="AF43" s="1202">
        <f t="shared" si="9"/>
        <v>0</v>
      </c>
    </row>
    <row r="44" spans="1:32" hidden="1" x14ac:dyDescent="0.25">
      <c r="A44" s="1470"/>
      <c r="B44" s="1457"/>
      <c r="C44" s="1442"/>
      <c r="D44" s="1443"/>
      <c r="E44" s="1446"/>
      <c r="F44" s="1446"/>
      <c r="G44" s="557"/>
      <c r="H44" s="836"/>
      <c r="I44" s="376"/>
      <c r="J44" s="363"/>
      <c r="K44" s="377"/>
      <c r="L44" s="365"/>
      <c r="M44" s="557"/>
      <c r="N44" s="375"/>
      <c r="O44" s="1194"/>
      <c r="P44" s="1195"/>
      <c r="Q44" s="373"/>
      <c r="R44" s="1786"/>
      <c r="S44" s="1753"/>
      <c r="T44" s="1787"/>
      <c r="U44" s="368">
        <f>IF(OR(P44="",M44=Paramétrage!$C$10,M44=Paramétrage!$C$13,M44=Paramétrage!$C$17,M44=Paramétrage!$C$20,M44=Paramétrage!$C$24,M44=Paramétrage!$C$27,AND(M44&lt;&gt;Paramétrage!$C$9,Q44="Mut+ext")),0,ROUNDUP(O44/P44,0))</f>
        <v>0</v>
      </c>
      <c r="V44" s="1200">
        <f>IF(OR(M44="",Q44="Mut+ext"),0,IF(VLOOKUP(M44,Paramétrage!$C$6:$E$29,2,0)=0,0,IF(P44="","saisir capacité",N44*U44*VLOOKUP(M44,Paramétrage!$C$6:$E$29,2,0))))</f>
        <v>0</v>
      </c>
      <c r="W44" s="1203"/>
      <c r="X44" s="1204">
        <f t="shared" si="8"/>
        <v>0</v>
      </c>
      <c r="Y44" s="369">
        <f>IF(OR(M44="",Q44="Mut+ext"),0,IF(ISERROR(W44+V44*VLOOKUP(M44,Paramétrage!$C$6:$E$29,3,0))=TRUE,X44,W44+V44*VLOOKUP(M44,Paramétrage!$C$6:$E$29,3,0)))</f>
        <v>0</v>
      </c>
      <c r="Z44" s="1752"/>
      <c r="AA44" s="1753"/>
      <c r="AB44" s="1785"/>
      <c r="AC44" s="497"/>
      <c r="AD44" s="371"/>
      <c r="AE44" s="372">
        <f>IF(G44="",0,IF(K44="",0,IF(SUMIF(G34:G45,G44,O34:O45)=0,0,IF(OR(L44="",K44="obligatoire"),AF44/SUMIF(G34:G45,G44,O34:O45),AF44/(SUMIF(G34:G45,G44,O34:O45)/L44)))))</f>
        <v>0</v>
      </c>
      <c r="AF44" s="1202">
        <f t="shared" si="9"/>
        <v>0</v>
      </c>
    </row>
    <row r="45" spans="1:32" hidden="1" x14ac:dyDescent="0.25">
      <c r="A45" s="1470"/>
      <c r="B45" s="1457"/>
      <c r="C45" s="1442"/>
      <c r="D45" s="1443"/>
      <c r="E45" s="1446"/>
      <c r="F45" s="1446"/>
      <c r="G45" s="557"/>
      <c r="H45" s="836"/>
      <c r="I45" s="376"/>
      <c r="J45" s="363"/>
      <c r="K45" s="377"/>
      <c r="L45" s="365"/>
      <c r="M45" s="557"/>
      <c r="N45" s="375"/>
      <c r="O45" s="1179"/>
      <c r="P45" s="1195"/>
      <c r="Q45" s="373"/>
      <c r="R45" s="1786"/>
      <c r="S45" s="1753"/>
      <c r="T45" s="1787"/>
      <c r="U45" s="368">
        <f>IF(OR(P45="",M45=Paramétrage!$C$10,M45=Paramétrage!$C$13,M45=Paramétrage!$C$17,M45=Paramétrage!$C$20,M45=Paramétrage!$C$24,M45=Paramétrage!$C$27,AND(M45&lt;&gt;Paramétrage!$C$9,Q45="Mut+ext")),0,ROUNDUP(O45/P45,0))</f>
        <v>0</v>
      </c>
      <c r="V45" s="1200">
        <f>IF(OR(M45="",Q45="Mut+ext"),0,IF(VLOOKUP(M45,Paramétrage!$C$6:$E$29,2,0)=0,0,IF(P45="","saisir capacité",N45*U45*VLOOKUP(M45,Paramétrage!$C$6:$E$29,2,0))))</f>
        <v>0</v>
      </c>
      <c r="W45" s="1203"/>
      <c r="X45" s="1204">
        <f t="shared" si="8"/>
        <v>0</v>
      </c>
      <c r="Y45" s="369">
        <f>IF(OR(M45="",Q45="Mut+ext"),0,IF(ISERROR(W45+V45*VLOOKUP(M45,Paramétrage!$C$6:$E$29,3,0))=TRUE,X45,W45+V45*VLOOKUP(M45,Paramétrage!$C$6:$E$29,3,0)))</f>
        <v>0</v>
      </c>
      <c r="Z45" s="1752"/>
      <c r="AA45" s="1753"/>
      <c r="AB45" s="1785"/>
      <c r="AC45" s="497"/>
      <c r="AD45" s="371"/>
      <c r="AE45" s="372">
        <f>IF(G45="",0,IF(K45="",0,IF(SUMIF(G34:G45,G45,O34:O45)=0,0,IF(OR(L45="",K45="obligatoire"),AF45/SUMIF(G34:G45,G45,O34:O45),AF45/(SUMIF(G34:G45,G45,O34:O45)/L45)))))</f>
        <v>0</v>
      </c>
      <c r="AF45" s="1202">
        <f t="shared" si="9"/>
        <v>0</v>
      </c>
    </row>
    <row r="46" spans="1:32" hidden="1" x14ac:dyDescent="0.25">
      <c r="A46" s="1470"/>
      <c r="B46" s="1457"/>
      <c r="C46" s="1442"/>
      <c r="D46" s="1443"/>
      <c r="E46" s="1446"/>
      <c r="F46" s="1446"/>
      <c r="G46" s="557"/>
      <c r="H46" s="604"/>
      <c r="I46" s="362"/>
      <c r="J46" s="363"/>
      <c r="K46" s="364"/>
      <c r="L46" s="365"/>
      <c r="M46" s="557"/>
      <c r="N46" s="366"/>
      <c r="O46" s="1194"/>
      <c r="P46" s="1195"/>
      <c r="Q46" s="373"/>
      <c r="R46" s="1786"/>
      <c r="S46" s="1753"/>
      <c r="T46" s="1787"/>
      <c r="U46" s="368">
        <f>IF(OR(P46="",M46=Paramétrage!$C$10,M46=Paramétrage!$C$13,M46=Paramétrage!$C$17,M46=Paramétrage!$C$20,M46=Paramétrage!$C$24,M46=Paramétrage!$C$27,AND(M46&lt;&gt;Paramétrage!$C$9,Q46="Mut+ext")),0,ROUNDUP(O46/P46,0))</f>
        <v>0</v>
      </c>
      <c r="V46" s="1200">
        <f>IF(OR(M46="",Q46="Mut+ext"),0,IF(VLOOKUP(M46,Paramétrage!$C$6:$E$29,2,0)=0,0,IF(P46="","saisir capacité",N46*U46*VLOOKUP(M46,Paramétrage!$C$6:$E$29,2,0))))</f>
        <v>0</v>
      </c>
      <c r="W46" s="1203"/>
      <c r="X46" s="1204">
        <f t="shared" si="8"/>
        <v>0</v>
      </c>
      <c r="Y46" s="369">
        <f>IF(OR(M46="",Q46="Mut+ext"),0,IF(ISERROR(W46+V46*VLOOKUP(M46,Paramétrage!$C$6:$E$29,3,0))=TRUE,X46,W46+V46*VLOOKUP(M46,Paramétrage!$C$6:$E$29,3,0)))</f>
        <v>0</v>
      </c>
      <c r="Z46" s="1752"/>
      <c r="AA46" s="1753"/>
      <c r="AB46" s="1785"/>
      <c r="AC46" s="497"/>
      <c r="AD46" s="371"/>
      <c r="AE46" s="372">
        <f>IF(G46="",0,IF(K46="",0,IF(SUMIF(G38:G49,G46,O38:O49)=0,0,IF(OR(L46="",K46="obligatoire"),AF46/SUMIF(G38:G49,G46,O38:O49),AF46/(SUMIF(G38:G49,G46,O38:O49)/L46)))))</f>
        <v>0</v>
      </c>
      <c r="AF46" s="1202">
        <f t="shared" si="9"/>
        <v>0</v>
      </c>
    </row>
    <row r="47" spans="1:32" hidden="1" x14ac:dyDescent="0.25">
      <c r="A47" s="1470"/>
      <c r="B47" s="1457"/>
      <c r="C47" s="1442"/>
      <c r="D47" s="1443"/>
      <c r="E47" s="1446"/>
      <c r="F47" s="1446"/>
      <c r="G47" s="557"/>
      <c r="H47" s="836"/>
      <c r="I47" s="376"/>
      <c r="J47" s="363"/>
      <c r="K47" s="377"/>
      <c r="L47" s="365"/>
      <c r="M47" s="557"/>
      <c r="N47" s="375"/>
      <c r="O47" s="1178"/>
      <c r="P47" s="1195"/>
      <c r="Q47" s="373"/>
      <c r="R47" s="1786"/>
      <c r="S47" s="1753"/>
      <c r="T47" s="1787"/>
      <c r="U47" s="368">
        <f>IF(OR(P47="",M47=Paramétrage!$C$10,M47=Paramétrage!$C$13,M47=Paramétrage!$C$17,M47=Paramétrage!$C$20,M47=Paramétrage!$C$24,M47=Paramétrage!$C$27,AND(M47&lt;&gt;Paramétrage!$C$9,Q47="Mut+ext")),0,ROUNDUP(O47/P47,0))</f>
        <v>0</v>
      </c>
      <c r="V47" s="1200">
        <f>IF(OR(M47="",Q47="Mut+ext"),0,IF(VLOOKUP(M47,Paramétrage!$C$6:$E$29,2,0)=0,0,IF(P47="","saisir capacité",N47*U47*VLOOKUP(M47,Paramétrage!$C$6:$E$29,2,0))))</f>
        <v>0</v>
      </c>
      <c r="W47" s="1203"/>
      <c r="X47" s="1204">
        <f t="shared" si="8"/>
        <v>0</v>
      </c>
      <c r="Y47" s="369">
        <f>IF(OR(M47="",Q47="Mut+ext"),0,IF(ISERROR(W47+V47*VLOOKUP(M47,Paramétrage!$C$6:$E$29,3,0))=TRUE,X47,W47+V47*VLOOKUP(M47,Paramétrage!$C$6:$E$29,3,0)))</f>
        <v>0</v>
      </c>
      <c r="Z47" s="1752"/>
      <c r="AA47" s="1753"/>
      <c r="AB47" s="1785"/>
      <c r="AC47" s="497"/>
      <c r="AD47" s="371"/>
      <c r="AE47" s="372">
        <f>IF(G47="",0,IF(K47="",0,IF(SUMIF(G38:G49,G47,O38:O49)=0,0,IF(OR(L47="",K47="obligatoire"),AF47/SUMIF(G38:G49,G47,O38:O49),AF47/(SUMIF(G38:G49,G47,O38:O49)/L47)))))</f>
        <v>0</v>
      </c>
      <c r="AF47" s="1202">
        <f t="shared" si="9"/>
        <v>0</v>
      </c>
    </row>
    <row r="48" spans="1:32" hidden="1" x14ac:dyDescent="0.25">
      <c r="A48" s="1470"/>
      <c r="B48" s="1457"/>
      <c r="C48" s="1442"/>
      <c r="D48" s="1443"/>
      <c r="E48" s="1446"/>
      <c r="F48" s="1446"/>
      <c r="G48" s="557"/>
      <c r="H48" s="836"/>
      <c r="I48" s="376"/>
      <c r="J48" s="363"/>
      <c r="K48" s="377"/>
      <c r="L48" s="365"/>
      <c r="M48" s="557"/>
      <c r="N48" s="375"/>
      <c r="O48" s="1194"/>
      <c r="P48" s="1195"/>
      <c r="Q48" s="373"/>
      <c r="R48" s="1786"/>
      <c r="S48" s="1753"/>
      <c r="T48" s="1787"/>
      <c r="U48" s="368">
        <f>IF(OR(P48="",M48=Paramétrage!$C$10,M48=Paramétrage!$C$13,M48=Paramétrage!$C$17,M48=Paramétrage!$C$20,M48=Paramétrage!$C$24,M48=Paramétrage!$C$27,AND(M48&lt;&gt;Paramétrage!$C$9,Q48="Mut+ext")),0,ROUNDUP(O48/P48,0))</f>
        <v>0</v>
      </c>
      <c r="V48" s="1200">
        <f>IF(OR(M48="",Q48="Mut+ext"),0,IF(VLOOKUP(M48,Paramétrage!$C$6:$E$29,2,0)=0,0,IF(P48="","saisir capacité",N48*U48*VLOOKUP(M48,Paramétrage!$C$6:$E$29,2,0))))</f>
        <v>0</v>
      </c>
      <c r="W48" s="1203"/>
      <c r="X48" s="1204">
        <f t="shared" si="8"/>
        <v>0</v>
      </c>
      <c r="Y48" s="369">
        <f>IF(OR(M48="",Q48="Mut+ext"),0,IF(ISERROR(W48+V48*VLOOKUP(M48,Paramétrage!$C$6:$E$29,3,0))=TRUE,X48,W48+V48*VLOOKUP(M48,Paramétrage!$C$6:$E$29,3,0)))</f>
        <v>0</v>
      </c>
      <c r="Z48" s="1752"/>
      <c r="AA48" s="1753"/>
      <c r="AB48" s="1785"/>
      <c r="AC48" s="497"/>
      <c r="AD48" s="371"/>
      <c r="AE48" s="372">
        <f>IF(G48="",0,IF(K48="",0,IF(SUMIF(G38:G49,G48,O38:O49)=0,0,IF(OR(L48="",K48="obligatoire"),AF48/SUMIF(G38:G49,G48,O38:O49),AF48/(SUMIF(G38:G49,G48,O38:O49)/L48)))))</f>
        <v>0</v>
      </c>
      <c r="AF48" s="1202">
        <f t="shared" si="9"/>
        <v>0</v>
      </c>
    </row>
    <row r="49" spans="1:32" x14ac:dyDescent="0.25">
      <c r="A49" s="1470"/>
      <c r="B49" s="1457"/>
      <c r="C49" s="1444"/>
      <c r="D49" s="1445"/>
      <c r="E49" s="1447"/>
      <c r="F49" s="1447"/>
      <c r="G49" s="557"/>
      <c r="H49" s="836"/>
      <c r="I49" s="376"/>
      <c r="J49" s="363"/>
      <c r="K49" s="377"/>
      <c r="L49" s="365"/>
      <c r="M49" s="557"/>
      <c r="N49" s="375"/>
      <c r="O49" s="1179"/>
      <c r="P49" s="1195"/>
      <c r="Q49" s="373"/>
      <c r="R49" s="1786"/>
      <c r="S49" s="1753"/>
      <c r="T49" s="1787"/>
      <c r="U49" s="368">
        <f>IF(OR(P49="",M49=Paramétrage!$C$10,M49=Paramétrage!$C$13,M49=Paramétrage!$C$17,M49=Paramétrage!$C$20,M49=Paramétrage!$C$24,M49=Paramétrage!$C$27,AND(M49&lt;&gt;Paramétrage!$C$9,Q49="Mut+ext")),0,ROUNDUP(O49/P49,0))</f>
        <v>0</v>
      </c>
      <c r="V49" s="1200">
        <f>IF(OR(M49="",Q49="Mut+ext"),0,IF(VLOOKUP(M49,Paramétrage!$C$6:$E$29,2,0)=0,0,IF(P49="","saisir capacité",N49*U49*VLOOKUP(M49,Paramétrage!$C$6:$E$29,2,0))))</f>
        <v>0</v>
      </c>
      <c r="W49" s="1203"/>
      <c r="X49" s="1204">
        <f t="shared" si="8"/>
        <v>0</v>
      </c>
      <c r="Y49" s="369">
        <f>IF(OR(M49="",Q49="Mut+ext"),0,IF(ISERROR(W49+V49*VLOOKUP(M49,Paramétrage!$C$6:$E$29,3,0))=TRUE,X49,W49+V49*VLOOKUP(M49,Paramétrage!$C$6:$E$29,3,0)))</f>
        <v>0</v>
      </c>
      <c r="Z49" s="1752"/>
      <c r="AA49" s="1753"/>
      <c r="AB49" s="1785"/>
      <c r="AC49" s="497"/>
      <c r="AD49" s="371"/>
      <c r="AE49" s="372">
        <f>IF(G49="",0,IF(K49="",0,IF(SUMIF(G38:G49,G49,O38:O49)=0,0,IF(OR(L49="",K49="obligatoire"),AF49/SUMIF(G38:G49,G49,O38:O49),AF49/(SUMIF(G38:G49,G49,O38:O49)/L49)))))</f>
        <v>0</v>
      </c>
      <c r="AF49" s="1202">
        <f t="shared" si="9"/>
        <v>0</v>
      </c>
    </row>
    <row r="50" spans="1:32" x14ac:dyDescent="0.25">
      <c r="A50" s="1470"/>
      <c r="B50" s="1457"/>
      <c r="C50" s="988"/>
      <c r="D50" s="989"/>
      <c r="E50" s="839"/>
      <c r="F50" s="839"/>
      <c r="G50" s="839"/>
      <c r="H50" s="840"/>
      <c r="I50" s="378"/>
      <c r="J50" s="379"/>
      <c r="K50" s="380"/>
      <c r="L50" s="381"/>
      <c r="M50" s="839"/>
      <c r="N50" s="382">
        <f>AE50</f>
        <v>36</v>
      </c>
      <c r="O50" s="989"/>
      <c r="P50" s="989"/>
      <c r="Q50" s="383"/>
      <c r="R50" s="384"/>
      <c r="S50" s="384"/>
      <c r="T50" s="385"/>
      <c r="U50" s="386"/>
      <c r="V50" s="1206">
        <f>SUM(V38:V49)</f>
        <v>36</v>
      </c>
      <c r="W50" s="839">
        <f>SUM(W38:W49)</f>
        <v>0</v>
      </c>
      <c r="X50" s="1207">
        <f>SUM(X38:X49)</f>
        <v>36</v>
      </c>
      <c r="Y50" s="387">
        <f>SUM(Y38:Y49)</f>
        <v>42</v>
      </c>
      <c r="Z50" s="388"/>
      <c r="AA50" s="389"/>
      <c r="AB50" s="390"/>
      <c r="AC50" s="391"/>
      <c r="AD50" s="392"/>
      <c r="AE50" s="393">
        <f>SUM(AE38:AE49)</f>
        <v>36</v>
      </c>
      <c r="AF50" s="394">
        <f>SUM(AF38:AF49)</f>
        <v>900</v>
      </c>
    </row>
    <row r="51" spans="1:32" ht="31.2" x14ac:dyDescent="0.25">
      <c r="A51" s="1470"/>
      <c r="B51" s="1457" t="s">
        <v>104</v>
      </c>
      <c r="C51" s="1440" t="s">
        <v>832</v>
      </c>
      <c r="D51" s="1441"/>
      <c r="E51" s="1446"/>
      <c r="F51" s="1446"/>
      <c r="G51" s="557" t="s">
        <v>106</v>
      </c>
      <c r="H51" s="604" t="s">
        <v>201</v>
      </c>
      <c r="I51" s="362" t="s">
        <v>455</v>
      </c>
      <c r="J51" s="363">
        <v>70</v>
      </c>
      <c r="K51" s="364" t="s">
        <v>64</v>
      </c>
      <c r="L51" s="365">
        <v>1</v>
      </c>
      <c r="M51" s="557" t="s">
        <v>68</v>
      </c>
      <c r="N51" s="366">
        <v>24</v>
      </c>
      <c r="O51" s="1194">
        <v>25</v>
      </c>
      <c r="P51" s="1195">
        <v>25</v>
      </c>
      <c r="Q51" s="367" t="s">
        <v>81</v>
      </c>
      <c r="R51" s="1786"/>
      <c r="S51" s="1753"/>
      <c r="T51" s="1787"/>
      <c r="U51" s="368">
        <f>IF(OR(P51="",M51=Paramétrage!$C$10,M51=Paramétrage!$C$13,M51=Paramétrage!$C$17,M51=Paramétrage!$C$20,M51=Paramétrage!$C$24,M51=Paramétrage!$C$27,AND(M51&lt;&gt;Paramétrage!$C$9,Q51="Mut+ext")),0,ROUNDUP(O51/P51,0))</f>
        <v>1</v>
      </c>
      <c r="V51" s="1200">
        <f>IF(OR(M51="",Q51="Mut+ext"),0,IF(VLOOKUP(M51,Paramétrage!$C$6:$E$29,2,0)=0,0,IF(P51="","saisir capacité",N51*U51*VLOOKUP(M51,Paramétrage!$C$6:$E$29,2,0))))</f>
        <v>24</v>
      </c>
      <c r="W51" s="1203"/>
      <c r="X51" s="1204">
        <f t="shared" ref="X51:X62" si="10">IF(OR(M51="",Q51="Mut+ext"),0,IF(ISERROR(V51+W51)=TRUE,V51,V51+W51))</f>
        <v>24</v>
      </c>
      <c r="Y51" s="369">
        <f>IF(OR(M51="",Q51="Mut+ext"),0,IF(ISERROR(W51+V51*VLOOKUP(M51,Paramétrage!$C$6:$E$29,3,0))=TRUE,X51,W51+V51*VLOOKUP(M51,Paramétrage!$C$6:$E$29,3,0)))</f>
        <v>36</v>
      </c>
      <c r="Z51" s="1752" t="s">
        <v>833</v>
      </c>
      <c r="AA51" s="1753"/>
      <c r="AB51" s="1785"/>
      <c r="AC51" s="370" t="s">
        <v>834</v>
      </c>
      <c r="AD51" s="371" t="s">
        <v>834</v>
      </c>
      <c r="AE51" s="372">
        <f>IF(G51="",0,IF(K51="",0,IF(SUMIF(G51:G62,G51,O51:O62)=0,0,IF(OR(L51="",K51="obligatoire"),AF51/SUMIF(G51:G62,G51,O51:O62),AF51/(SUMIF(G51:G62,G51,O51:O62)/L51)))))</f>
        <v>24</v>
      </c>
      <c r="AF51" s="1202">
        <f>N51*O51</f>
        <v>600</v>
      </c>
    </row>
    <row r="52" spans="1:32" x14ac:dyDescent="0.25">
      <c r="A52" s="1470"/>
      <c r="B52" s="1457"/>
      <c r="C52" s="1442"/>
      <c r="D52" s="1443"/>
      <c r="E52" s="1446"/>
      <c r="F52" s="1446"/>
      <c r="G52" s="557"/>
      <c r="H52" s="604"/>
      <c r="I52" s="362"/>
      <c r="J52" s="363"/>
      <c r="K52" s="364"/>
      <c r="L52" s="365"/>
      <c r="M52" s="557"/>
      <c r="N52" s="366"/>
      <c r="O52" s="1194"/>
      <c r="P52" s="1195"/>
      <c r="Q52" s="373"/>
      <c r="R52" s="1786"/>
      <c r="S52" s="1753"/>
      <c r="T52" s="1787"/>
      <c r="U52" s="368">
        <f>IF(OR(P52="",M52=Paramétrage!$C$10,M52=Paramétrage!$C$13,M52=Paramétrage!$C$17,M52=Paramétrage!$C$20,M52=Paramétrage!$C$24,M52=Paramétrage!$C$27,AND(M52&lt;&gt;Paramétrage!$C$9,Q52="Mut+ext")),0,ROUNDUP(O52/P52,0))</f>
        <v>0</v>
      </c>
      <c r="V52" s="1200">
        <f>IF(OR(M52="",Q52="Mut+ext"),0,IF(VLOOKUP(M52,Paramétrage!$C$6:$E$29,2,0)=0,0,IF(P52="","saisir capacité",N52*U52*VLOOKUP(M52,Paramétrage!$C$6:$E$29,2,0))))</f>
        <v>0</v>
      </c>
      <c r="W52" s="1203"/>
      <c r="X52" s="1204">
        <f t="shared" si="10"/>
        <v>0</v>
      </c>
      <c r="Y52" s="369">
        <f>IF(OR(M52="",Q52="Mut+ext"),0,IF(ISERROR(W52+V52*VLOOKUP(M52,Paramétrage!$C$6:$E$29,3,0))=TRUE,X52,W52+V52*VLOOKUP(M52,Paramétrage!$C$6:$E$29,3,0)))</f>
        <v>0</v>
      </c>
      <c r="Z52" s="1752"/>
      <c r="AA52" s="1753"/>
      <c r="AB52" s="1785"/>
      <c r="AC52" s="497"/>
      <c r="AD52" s="371"/>
      <c r="AE52" s="372">
        <f>IF(G52="",0,IF(K52="",0,IF(SUMIF(G51:G62,G52,O51:O62)=0,0,IF(OR(L52="",K52="obligatoire"),AF52/SUMIF(G51:G62,G52,O51:O62),AF52/(SUMIF(G51:G62,G52,O51:O62)/L52)))))</f>
        <v>0</v>
      </c>
      <c r="AF52" s="1202">
        <f t="shared" ref="AF52:AF62" si="11">N52*O52</f>
        <v>0</v>
      </c>
    </row>
    <row r="53" spans="1:32" hidden="1" x14ac:dyDescent="0.25">
      <c r="A53" s="1470"/>
      <c r="B53" s="1457"/>
      <c r="C53" s="1442"/>
      <c r="D53" s="1443"/>
      <c r="E53" s="1446"/>
      <c r="F53" s="1446"/>
      <c r="G53" s="557"/>
      <c r="H53" s="604"/>
      <c r="I53" s="362"/>
      <c r="J53" s="363"/>
      <c r="K53" s="364"/>
      <c r="L53" s="365"/>
      <c r="M53" s="557"/>
      <c r="N53" s="366"/>
      <c r="O53" s="1194"/>
      <c r="P53" s="1195"/>
      <c r="Q53" s="373"/>
      <c r="R53" s="1786"/>
      <c r="S53" s="1753"/>
      <c r="T53" s="1787"/>
      <c r="U53" s="368">
        <f>IF(OR(P53="",M53=Paramétrage!$C$10,M53=Paramétrage!$C$13,M53=Paramétrage!$C$17,M53=Paramétrage!$C$20,M53=Paramétrage!$C$24,M53=Paramétrage!$C$27,AND(M53&lt;&gt;Paramétrage!$C$9,Q53="Mut+ext")),0,ROUNDUP(O53/P53,0))</f>
        <v>0</v>
      </c>
      <c r="V53" s="1200">
        <f>IF(OR(M53="",Q53="Mut+ext"),0,IF(VLOOKUP(M53,Paramétrage!$C$6:$E$29,2,0)=0,0,IF(P53="","saisir capacité",N53*U53*VLOOKUP(M53,Paramétrage!$C$6:$E$29,2,0))))</f>
        <v>0</v>
      </c>
      <c r="W53" s="1203"/>
      <c r="X53" s="1204">
        <f t="shared" si="10"/>
        <v>0</v>
      </c>
      <c r="Y53" s="369">
        <f>IF(OR(M53="",Q53="Mut+ext"),0,IF(ISERROR(W53+V53*VLOOKUP(M53,Paramétrage!$C$6:$E$29,3,0))=TRUE,X53,W53+V53*VLOOKUP(M53,Paramétrage!$C$6:$E$29,3,0)))</f>
        <v>0</v>
      </c>
      <c r="Z53" s="1752"/>
      <c r="AA53" s="1753"/>
      <c r="AB53" s="1785"/>
      <c r="AC53" s="497"/>
      <c r="AD53" s="371"/>
      <c r="AE53" s="372">
        <f>IF(G53="",0,IF(K53="",0,IF(SUMIF(G51:G62,G53,O51:O62)=0,0,IF(OR(L53="",K53="obligatoire"),AF53/SUMIF(G51:G62,G53,O51:O62),AF53/(SUMIF(G51:G62,G53,O51:O62)/L53)))))</f>
        <v>0</v>
      </c>
      <c r="AF53" s="1202">
        <f t="shared" si="11"/>
        <v>0</v>
      </c>
    </row>
    <row r="54" spans="1:32" hidden="1" x14ac:dyDescent="0.25">
      <c r="A54" s="1470"/>
      <c r="B54" s="1457"/>
      <c r="C54" s="1442"/>
      <c r="D54" s="1443"/>
      <c r="E54" s="1446"/>
      <c r="F54" s="1446"/>
      <c r="G54" s="557"/>
      <c r="H54" s="604"/>
      <c r="I54" s="362"/>
      <c r="J54" s="363"/>
      <c r="K54" s="364"/>
      <c r="L54" s="365"/>
      <c r="M54" s="557"/>
      <c r="N54" s="366"/>
      <c r="O54" s="1194"/>
      <c r="P54" s="1195"/>
      <c r="Q54" s="373"/>
      <c r="R54" s="1786"/>
      <c r="S54" s="1753"/>
      <c r="T54" s="1787"/>
      <c r="U54" s="368">
        <f>IF(OR(P54="",M54=Paramétrage!$C$10,M54=Paramétrage!$C$13,M54=Paramétrage!$C$17,M54=Paramétrage!$C$20,M54=Paramétrage!$C$24,M54=Paramétrage!$C$27,AND(M54&lt;&gt;Paramétrage!$C$9,Q54="Mut+ext")),0,ROUNDUP(O54/P54,0))</f>
        <v>0</v>
      </c>
      <c r="V54" s="1200">
        <f>IF(OR(M54="",Q54="Mut+ext"),0,IF(VLOOKUP(M54,Paramétrage!$C$6:$E$29,2,0)=0,0,IF(P54="","saisir capacité",N54*U54*VLOOKUP(M54,Paramétrage!$C$6:$E$29,2,0))))</f>
        <v>0</v>
      </c>
      <c r="W54" s="1203"/>
      <c r="X54" s="1204">
        <f t="shared" si="10"/>
        <v>0</v>
      </c>
      <c r="Y54" s="369">
        <f>IF(OR(M54="",Q54="Mut+ext"),0,IF(ISERROR(W54+V54*VLOOKUP(M54,Paramétrage!$C$6:$E$29,3,0))=TRUE,X54,W54+V54*VLOOKUP(M54,Paramétrage!$C$6:$E$29,3,0)))</f>
        <v>0</v>
      </c>
      <c r="Z54" s="1752"/>
      <c r="AA54" s="1753"/>
      <c r="AB54" s="1785"/>
      <c r="AC54" s="374"/>
      <c r="AD54" s="371"/>
      <c r="AE54" s="372">
        <f>IF(G54="",0,IF(K54="",0,IF(SUMIF(G47:G58,G54,O47:O58)=0,0,IF(OR(L54="",K54="obligatoire"),AF54/SUMIF(G47:G58,G54,O47:O58),AF54/(SUMIF(G47:G58,G54,O47:O58)/L54)))))</f>
        <v>0</v>
      </c>
      <c r="AF54" s="1202">
        <f t="shared" si="11"/>
        <v>0</v>
      </c>
    </row>
    <row r="55" spans="1:32" hidden="1" x14ac:dyDescent="0.25">
      <c r="A55" s="1470"/>
      <c r="B55" s="1457"/>
      <c r="C55" s="1442"/>
      <c r="D55" s="1443"/>
      <c r="E55" s="1446"/>
      <c r="F55" s="1446"/>
      <c r="G55" s="557"/>
      <c r="H55" s="604"/>
      <c r="I55" s="362"/>
      <c r="J55" s="363"/>
      <c r="K55" s="364"/>
      <c r="L55" s="365"/>
      <c r="M55" s="557"/>
      <c r="N55" s="366"/>
      <c r="O55" s="1194"/>
      <c r="P55" s="1195"/>
      <c r="Q55" s="373"/>
      <c r="R55" s="1786"/>
      <c r="S55" s="1753"/>
      <c r="T55" s="1787"/>
      <c r="U55" s="368">
        <f>IF(OR(P55="",M55=Paramétrage!$C$10,M55=Paramétrage!$C$13,M55=Paramétrage!$C$17,M55=Paramétrage!$C$20,M55=Paramétrage!$C$24,M55=Paramétrage!$C$27,AND(M55&lt;&gt;Paramétrage!$C$9,Q55="Mut+ext")),0,ROUNDUP(O55/P55,0))</f>
        <v>0</v>
      </c>
      <c r="V55" s="1200">
        <f>IF(OR(M55="",Q55="Mut+ext"),0,IF(VLOOKUP(M55,Paramétrage!$C$6:$E$29,2,0)=0,0,IF(P55="","saisir capacité",N55*U55*VLOOKUP(M55,Paramétrage!$C$6:$E$29,2,0))))</f>
        <v>0</v>
      </c>
      <c r="W55" s="1203"/>
      <c r="X55" s="1204">
        <f t="shared" si="10"/>
        <v>0</v>
      </c>
      <c r="Y55" s="369">
        <f>IF(OR(M55="",Q55="Mut+ext"),0,IF(ISERROR(W55+V55*VLOOKUP(M55,Paramétrage!$C$6:$E$29,3,0))=TRUE,X55,W55+V55*VLOOKUP(M55,Paramétrage!$C$6:$E$29,3,0)))</f>
        <v>0</v>
      </c>
      <c r="Z55" s="1752"/>
      <c r="AA55" s="1753"/>
      <c r="AB55" s="1785"/>
      <c r="AC55" s="497"/>
      <c r="AD55" s="371"/>
      <c r="AE55" s="372">
        <f>IF(G55="",0,IF(K55="",0,IF(SUMIF(G47:G58,G55,O47:O58)=0,0,IF(OR(L55="",K55="obligatoire"),AF55/SUMIF(G47:G58,G55,O47:O58),AF55/(SUMIF(G47:G58,G55,O47:O58)/L55)))))</f>
        <v>0</v>
      </c>
      <c r="AF55" s="1202">
        <f t="shared" si="11"/>
        <v>0</v>
      </c>
    </row>
    <row r="56" spans="1:32" hidden="1" x14ac:dyDescent="0.25">
      <c r="A56" s="1470"/>
      <c r="B56" s="1457"/>
      <c r="C56" s="1442"/>
      <c r="D56" s="1443"/>
      <c r="E56" s="1446"/>
      <c r="F56" s="1446"/>
      <c r="G56" s="557"/>
      <c r="H56" s="836"/>
      <c r="I56" s="376"/>
      <c r="J56" s="363"/>
      <c r="K56" s="377"/>
      <c r="L56" s="365"/>
      <c r="M56" s="557"/>
      <c r="N56" s="375"/>
      <c r="O56" s="1178"/>
      <c r="P56" s="1195"/>
      <c r="Q56" s="373"/>
      <c r="R56" s="1786"/>
      <c r="S56" s="1753"/>
      <c r="T56" s="1787"/>
      <c r="U56" s="368">
        <f>IF(OR(P56="",M56=Paramétrage!$C$10,M56=Paramétrage!$C$13,M56=Paramétrage!$C$17,M56=Paramétrage!$C$20,M56=Paramétrage!$C$24,M56=Paramétrage!$C$27,AND(M56&lt;&gt;Paramétrage!$C$9,Q56="Mut+ext")),0,ROUNDUP(O56/P56,0))</f>
        <v>0</v>
      </c>
      <c r="V56" s="1200">
        <f>IF(OR(M56="",Q56="Mut+ext"),0,IF(VLOOKUP(M56,Paramétrage!$C$6:$E$29,2,0)=0,0,IF(P56="","saisir capacité",N56*U56*VLOOKUP(M56,Paramétrage!$C$6:$E$29,2,0))))</f>
        <v>0</v>
      </c>
      <c r="W56" s="1203"/>
      <c r="X56" s="1204">
        <f t="shared" si="10"/>
        <v>0</v>
      </c>
      <c r="Y56" s="369">
        <f>IF(OR(M56="",Q56="Mut+ext"),0,IF(ISERROR(W56+V56*VLOOKUP(M56,Paramétrage!$C$6:$E$29,3,0))=TRUE,X56,W56+V56*VLOOKUP(M56,Paramétrage!$C$6:$E$29,3,0)))</f>
        <v>0</v>
      </c>
      <c r="Z56" s="1752"/>
      <c r="AA56" s="1753"/>
      <c r="AB56" s="1785"/>
      <c r="AC56" s="497"/>
      <c r="AD56" s="371"/>
      <c r="AE56" s="372">
        <f>IF(G56="",0,IF(K56="",0,IF(SUMIF(G47:G58,G56,O47:O58)=0,0,IF(OR(L56="",K56="obligatoire"),AF56/SUMIF(G47:G58,G56,O47:O58),AF56/(SUMIF(G47:G58,G56,O47:O58)/L56)))))</f>
        <v>0</v>
      </c>
      <c r="AF56" s="1202">
        <f t="shared" si="11"/>
        <v>0</v>
      </c>
    </row>
    <row r="57" spans="1:32" hidden="1" x14ac:dyDescent="0.25">
      <c r="A57" s="1470"/>
      <c r="B57" s="1457"/>
      <c r="C57" s="1442"/>
      <c r="D57" s="1443"/>
      <c r="E57" s="1446"/>
      <c r="F57" s="1446"/>
      <c r="G57" s="557"/>
      <c r="H57" s="836"/>
      <c r="I57" s="376"/>
      <c r="J57" s="363"/>
      <c r="K57" s="377"/>
      <c r="L57" s="365"/>
      <c r="M57" s="557"/>
      <c r="N57" s="375"/>
      <c r="O57" s="1194"/>
      <c r="P57" s="1195"/>
      <c r="Q57" s="373"/>
      <c r="R57" s="1786"/>
      <c r="S57" s="1753"/>
      <c r="T57" s="1787"/>
      <c r="U57" s="368">
        <f>IF(OR(P57="",M57=Paramétrage!$C$10,M57=Paramétrage!$C$13,M57=Paramétrage!$C$17,M57=Paramétrage!$C$20,M57=Paramétrage!$C$24,M57=Paramétrage!$C$27,AND(M57&lt;&gt;Paramétrage!$C$9,Q57="Mut+ext")),0,ROUNDUP(O57/P57,0))</f>
        <v>0</v>
      </c>
      <c r="V57" s="1200">
        <f>IF(OR(M57="",Q57="Mut+ext"),0,IF(VLOOKUP(M57,Paramétrage!$C$6:$E$29,2,0)=0,0,IF(P57="","saisir capacité",N57*U57*VLOOKUP(M57,Paramétrage!$C$6:$E$29,2,0))))</f>
        <v>0</v>
      </c>
      <c r="W57" s="1203"/>
      <c r="X57" s="1204">
        <f t="shared" si="10"/>
        <v>0</v>
      </c>
      <c r="Y57" s="369">
        <f>IF(OR(M57="",Q57="Mut+ext"),0,IF(ISERROR(W57+V57*VLOOKUP(M57,Paramétrage!$C$6:$E$29,3,0))=TRUE,X57,W57+V57*VLOOKUP(M57,Paramétrage!$C$6:$E$29,3,0)))</f>
        <v>0</v>
      </c>
      <c r="Z57" s="1752"/>
      <c r="AA57" s="1753"/>
      <c r="AB57" s="1785"/>
      <c r="AC57" s="497"/>
      <c r="AD57" s="371"/>
      <c r="AE57" s="372">
        <f>IF(G57="",0,IF(K57="",0,IF(SUMIF(G47:G58,G57,O47:O58)=0,0,IF(OR(L57="",K57="obligatoire"),AF57/SUMIF(G47:G58,G57,O47:O58),AF57/(SUMIF(G47:G58,G57,O47:O58)/L57)))))</f>
        <v>0</v>
      </c>
      <c r="AF57" s="1202">
        <f t="shared" si="11"/>
        <v>0</v>
      </c>
    </row>
    <row r="58" spans="1:32" hidden="1" x14ac:dyDescent="0.25">
      <c r="A58" s="1470"/>
      <c r="B58" s="1457"/>
      <c r="C58" s="1442"/>
      <c r="D58" s="1443"/>
      <c r="E58" s="1446"/>
      <c r="F58" s="1446"/>
      <c r="G58" s="557"/>
      <c r="H58" s="604"/>
      <c r="I58" s="362"/>
      <c r="J58" s="363"/>
      <c r="K58" s="364"/>
      <c r="L58" s="365"/>
      <c r="M58" s="557"/>
      <c r="N58" s="366"/>
      <c r="O58" s="1194"/>
      <c r="P58" s="1195"/>
      <c r="Q58" s="373"/>
      <c r="R58" s="1786"/>
      <c r="S58" s="1753"/>
      <c r="T58" s="1787"/>
      <c r="U58" s="368">
        <f>IF(OR(P58="",M58=Paramétrage!$C$10,M58=Paramétrage!$C$13,M58=Paramétrage!$C$17,M58=Paramétrage!$C$20,M58=Paramétrage!$C$24,M58=Paramétrage!$C$27,AND(M58&lt;&gt;Paramétrage!$C$9,Q58="Mut+ext")),0,ROUNDUP(O58/P58,0))</f>
        <v>0</v>
      </c>
      <c r="V58" s="1200">
        <f>IF(OR(M58="",Q58="Mut+ext"),0,IF(VLOOKUP(M58,Paramétrage!$C$6:$E$29,2,0)=0,0,IF(P58="","saisir capacité",N58*U58*VLOOKUP(M58,Paramétrage!$C$6:$E$29,2,0))))</f>
        <v>0</v>
      </c>
      <c r="W58" s="1203"/>
      <c r="X58" s="1204">
        <f t="shared" si="10"/>
        <v>0</v>
      </c>
      <c r="Y58" s="369">
        <f>IF(OR(M58="",Q58="Mut+ext"),0,IF(ISERROR(W58+V58*VLOOKUP(M58,Paramétrage!$C$6:$E$29,3,0))=TRUE,X58,W58+V58*VLOOKUP(M58,Paramétrage!$C$6:$E$29,3,0)))</f>
        <v>0</v>
      </c>
      <c r="Z58" s="1752"/>
      <c r="AA58" s="1753"/>
      <c r="AB58" s="1785"/>
      <c r="AC58" s="374"/>
      <c r="AD58" s="371"/>
      <c r="AE58" s="372">
        <f>IF(G58="",0,IF(K58="",0,IF(SUMIF(G51:G62,G58,O51:O62)=0,0,IF(OR(L58="",K58="obligatoire"),AF58/SUMIF(G51:G62,G58,O51:O62),AF58/(SUMIF(G51:G62,G58,O51:O62)/L58)))))</f>
        <v>0</v>
      </c>
      <c r="AF58" s="1202">
        <f t="shared" si="11"/>
        <v>0</v>
      </c>
    </row>
    <row r="59" spans="1:32" hidden="1" x14ac:dyDescent="0.25">
      <c r="A59" s="1470"/>
      <c r="B59" s="1457"/>
      <c r="C59" s="1442"/>
      <c r="D59" s="1443"/>
      <c r="E59" s="1446"/>
      <c r="F59" s="1446"/>
      <c r="G59" s="557"/>
      <c r="H59" s="604"/>
      <c r="I59" s="362"/>
      <c r="J59" s="363"/>
      <c r="K59" s="364"/>
      <c r="L59" s="365"/>
      <c r="M59" s="557"/>
      <c r="N59" s="366"/>
      <c r="O59" s="1194"/>
      <c r="P59" s="1195"/>
      <c r="Q59" s="373"/>
      <c r="R59" s="1786"/>
      <c r="S59" s="1753"/>
      <c r="T59" s="1787"/>
      <c r="U59" s="368">
        <f>IF(OR(P59="",M59=Paramétrage!$C$10,M59=Paramétrage!$C$13,M59=Paramétrage!$C$17,M59=Paramétrage!$C$20,M59=Paramétrage!$C$24,M59=Paramétrage!$C$27,AND(M59&lt;&gt;Paramétrage!$C$9,Q59="Mut+ext")),0,ROUNDUP(O59/P59,0))</f>
        <v>0</v>
      </c>
      <c r="V59" s="1200">
        <f>IF(OR(M59="",Q59="Mut+ext"),0,IF(VLOOKUP(M59,Paramétrage!$C$6:$E$29,2,0)=0,0,IF(P59="","saisir capacité",N59*U59*VLOOKUP(M59,Paramétrage!$C$6:$E$29,2,0))))</f>
        <v>0</v>
      </c>
      <c r="W59" s="1203"/>
      <c r="X59" s="1204">
        <f t="shared" si="10"/>
        <v>0</v>
      </c>
      <c r="Y59" s="369">
        <f>IF(OR(M59="",Q59="Mut+ext"),0,IF(ISERROR(W59+V59*VLOOKUP(M59,Paramétrage!$C$6:$E$29,3,0))=TRUE,X59,W59+V59*VLOOKUP(M59,Paramétrage!$C$6:$E$29,3,0)))</f>
        <v>0</v>
      </c>
      <c r="Z59" s="1752"/>
      <c r="AA59" s="1753"/>
      <c r="AB59" s="1785"/>
      <c r="AC59" s="497"/>
      <c r="AD59" s="371"/>
      <c r="AE59" s="372">
        <f>IF(G59="",0,IF(K59="",0,IF(SUMIF(G51:G62,G59,O51:O62)=0,0,IF(OR(L59="",K59="obligatoire"),AF59/SUMIF(G51:G62,G59,O51:O62),AF59/(SUMIF(G51:G62,G59,O51:O62)/L59)))))</f>
        <v>0</v>
      </c>
      <c r="AF59" s="1202">
        <f t="shared" si="11"/>
        <v>0</v>
      </c>
    </row>
    <row r="60" spans="1:32" hidden="1" x14ac:dyDescent="0.25">
      <c r="A60" s="1470"/>
      <c r="B60" s="1457"/>
      <c r="C60" s="1442"/>
      <c r="D60" s="1443"/>
      <c r="E60" s="1446"/>
      <c r="F60" s="1446"/>
      <c r="G60" s="557"/>
      <c r="H60" s="836"/>
      <c r="I60" s="376"/>
      <c r="J60" s="363"/>
      <c r="K60" s="377"/>
      <c r="L60" s="365"/>
      <c r="M60" s="557"/>
      <c r="N60" s="375"/>
      <c r="O60" s="1178"/>
      <c r="P60" s="1195"/>
      <c r="Q60" s="373"/>
      <c r="R60" s="1786"/>
      <c r="S60" s="1753"/>
      <c r="T60" s="1787"/>
      <c r="U60" s="368">
        <f>IF(OR(P60="",M60=Paramétrage!$C$10,M60=Paramétrage!$C$13,M60=Paramétrage!$C$17,M60=Paramétrage!$C$20,M60=Paramétrage!$C$24,M60=Paramétrage!$C$27,AND(M60&lt;&gt;Paramétrage!$C$9,Q60="Mut+ext")),0,ROUNDUP(O60/P60,0))</f>
        <v>0</v>
      </c>
      <c r="V60" s="1200">
        <f>IF(OR(M60="",Q60="Mut+ext"),0,IF(VLOOKUP(M60,Paramétrage!$C$6:$E$29,2,0)=0,0,IF(P60="","saisir capacité",N60*U60*VLOOKUP(M60,Paramétrage!$C$6:$E$29,2,0))))</f>
        <v>0</v>
      </c>
      <c r="W60" s="1203"/>
      <c r="X60" s="1204">
        <f t="shared" si="10"/>
        <v>0</v>
      </c>
      <c r="Y60" s="369">
        <f>IF(OR(M60="",Q60="Mut+ext"),0,IF(ISERROR(W60+V60*VLOOKUP(M60,Paramétrage!$C$6:$E$29,3,0))=TRUE,X60,W60+V60*VLOOKUP(M60,Paramétrage!$C$6:$E$29,3,0)))</f>
        <v>0</v>
      </c>
      <c r="Z60" s="1752"/>
      <c r="AA60" s="1753"/>
      <c r="AB60" s="1785"/>
      <c r="AC60" s="497"/>
      <c r="AD60" s="371"/>
      <c r="AE60" s="372">
        <f>IF(G60="",0,IF(K60="",0,IF(SUMIF(G51:G62,G60,O51:O62)=0,0,IF(OR(L60="",K60="obligatoire"),AF60/SUMIF(G51:G62,G60,O51:O62),AF60/(SUMIF(G51:G62,G60,O51:O62)/L60)))))</f>
        <v>0</v>
      </c>
      <c r="AF60" s="1202">
        <f t="shared" si="11"/>
        <v>0</v>
      </c>
    </row>
    <row r="61" spans="1:32" x14ac:dyDescent="0.25">
      <c r="A61" s="1470"/>
      <c r="B61" s="1457"/>
      <c r="C61" s="1442"/>
      <c r="D61" s="1443"/>
      <c r="E61" s="1446"/>
      <c r="F61" s="1446"/>
      <c r="G61" s="557"/>
      <c r="H61" s="836"/>
      <c r="I61" s="376"/>
      <c r="J61" s="363"/>
      <c r="K61" s="377"/>
      <c r="L61" s="365"/>
      <c r="M61" s="557"/>
      <c r="N61" s="375"/>
      <c r="O61" s="1194"/>
      <c r="P61" s="1195"/>
      <c r="Q61" s="373"/>
      <c r="R61" s="1786"/>
      <c r="S61" s="1753"/>
      <c r="T61" s="1787"/>
      <c r="U61" s="368">
        <f>IF(OR(P61="",M61=Paramétrage!$C$10,M61=Paramétrage!$C$13,M61=Paramétrage!$C$17,M61=Paramétrage!$C$20,M61=Paramétrage!$C$24,M61=Paramétrage!$C$27,AND(M61&lt;&gt;Paramétrage!$C$9,Q61="Mut+ext")),0,ROUNDUP(O61/P61,0))</f>
        <v>0</v>
      </c>
      <c r="V61" s="1200">
        <f>IF(OR(M61="",Q61="Mut+ext"),0,IF(VLOOKUP(M61,Paramétrage!$C$6:$E$29,2,0)=0,0,IF(P61="","saisir capacité",N61*U61*VLOOKUP(M61,Paramétrage!$C$6:$E$29,2,0))))</f>
        <v>0</v>
      </c>
      <c r="W61" s="1203"/>
      <c r="X61" s="1204">
        <f t="shared" si="10"/>
        <v>0</v>
      </c>
      <c r="Y61" s="369">
        <f>IF(OR(M61="",Q61="Mut+ext"),0,IF(ISERROR(W61+V61*VLOOKUP(M61,Paramétrage!$C$6:$E$29,3,0))=TRUE,X61,W61+V61*VLOOKUP(M61,Paramétrage!$C$6:$E$29,3,0)))</f>
        <v>0</v>
      </c>
      <c r="Z61" s="1752"/>
      <c r="AA61" s="1753"/>
      <c r="AB61" s="1785"/>
      <c r="AC61" s="497"/>
      <c r="AD61" s="371"/>
      <c r="AE61" s="372">
        <f>IF(G61="",0,IF(K61="",0,IF(SUMIF(G51:G62,G61,O51:O62)=0,0,IF(OR(L61="",K61="obligatoire"),AF61/SUMIF(G51:G62,G61,O51:O62),AF61/(SUMIF(G51:G62,G61,O51:O62)/L61)))))</f>
        <v>0</v>
      </c>
      <c r="AF61" s="1202">
        <f t="shared" si="11"/>
        <v>0</v>
      </c>
    </row>
    <row r="62" spans="1:32" x14ac:dyDescent="0.25">
      <c r="A62" s="1470"/>
      <c r="B62" s="1457"/>
      <c r="C62" s="1444"/>
      <c r="D62" s="1445"/>
      <c r="E62" s="1447"/>
      <c r="F62" s="1447"/>
      <c r="G62" s="557"/>
      <c r="H62" s="836"/>
      <c r="I62" s="376"/>
      <c r="J62" s="363"/>
      <c r="K62" s="377"/>
      <c r="L62" s="365"/>
      <c r="M62" s="557"/>
      <c r="N62" s="375"/>
      <c r="O62" s="1179"/>
      <c r="P62" s="1195"/>
      <c r="Q62" s="373"/>
      <c r="R62" s="1786"/>
      <c r="S62" s="1753"/>
      <c r="T62" s="1787"/>
      <c r="U62" s="368">
        <f>IF(OR(P62="",M62=Paramétrage!$C$10,M62=Paramétrage!$C$13,M62=Paramétrage!$C$17,M62=Paramétrage!$C$20,M62=Paramétrage!$C$24,M62=Paramétrage!$C$27,AND(M62&lt;&gt;Paramétrage!$C$9,Q62="Mut+ext")),0,ROUNDUP(O62/P62,0))</f>
        <v>0</v>
      </c>
      <c r="V62" s="1200">
        <f>IF(OR(M62="",Q62="Mut+ext"),0,IF(VLOOKUP(M62,Paramétrage!$C$6:$E$29,2,0)=0,0,IF(P62="","saisir capacité",N62*U62*VLOOKUP(M62,Paramétrage!$C$6:$E$29,2,0))))</f>
        <v>0</v>
      </c>
      <c r="W62" s="1203"/>
      <c r="X62" s="1204">
        <f t="shared" si="10"/>
        <v>0</v>
      </c>
      <c r="Y62" s="369">
        <f>IF(OR(M62="",Q62="Mut+ext"),0,IF(ISERROR(W62+V62*VLOOKUP(M62,Paramétrage!$C$6:$E$29,3,0))=TRUE,X62,W62+V62*VLOOKUP(M62,Paramétrage!$C$6:$E$29,3,0)))</f>
        <v>0</v>
      </c>
      <c r="Z62" s="1752"/>
      <c r="AA62" s="1753"/>
      <c r="AB62" s="1785"/>
      <c r="AC62" s="497"/>
      <c r="AD62" s="371"/>
      <c r="AE62" s="372">
        <f>IF(G62="",0,IF(K62="",0,IF(SUMIF(G51:G62,G62,O51:O62)=0,0,IF(OR(L62="",K62="obligatoire"),AF62/SUMIF(G51:G62,G62,O51:O62),AF62/(SUMIF(G51:G62,G62,O51:O62)/L62)))))</f>
        <v>0</v>
      </c>
      <c r="AF62" s="1202">
        <f t="shared" si="11"/>
        <v>0</v>
      </c>
    </row>
    <row r="63" spans="1:32" ht="16.2" thickBot="1" x14ac:dyDescent="0.3">
      <c r="A63" s="1470"/>
      <c r="B63" s="1457"/>
      <c r="C63" s="988"/>
      <c r="D63" s="989"/>
      <c r="E63" s="839"/>
      <c r="F63" s="839"/>
      <c r="G63" s="839"/>
      <c r="H63" s="840"/>
      <c r="I63" s="378"/>
      <c r="J63" s="379"/>
      <c r="K63" s="380"/>
      <c r="L63" s="381"/>
      <c r="M63" s="839"/>
      <c r="N63" s="382">
        <f>AE63</f>
        <v>24</v>
      </c>
      <c r="O63" s="989"/>
      <c r="P63" s="989"/>
      <c r="Q63" s="383"/>
      <c r="R63" s="384"/>
      <c r="S63" s="384"/>
      <c r="T63" s="385"/>
      <c r="U63" s="386"/>
      <c r="V63" s="1206">
        <f>SUM(V51:V62)</f>
        <v>24</v>
      </c>
      <c r="W63" s="839">
        <f>SUM(W51:W62)</f>
        <v>0</v>
      </c>
      <c r="X63" s="1207">
        <f>SUM(X51:X62)</f>
        <v>24</v>
      </c>
      <c r="Y63" s="387">
        <f>SUM(Y51:Y62)</f>
        <v>36</v>
      </c>
      <c r="Z63" s="388"/>
      <c r="AA63" s="389"/>
      <c r="AB63" s="390"/>
      <c r="AC63" s="391"/>
      <c r="AD63" s="392"/>
      <c r="AE63" s="393">
        <f>SUM(AE51:AE62)</f>
        <v>24</v>
      </c>
      <c r="AF63" s="394">
        <f>SUM(AF51:AF62)</f>
        <v>600</v>
      </c>
    </row>
    <row r="64" spans="1:32" ht="16.2" hidden="1" thickBot="1" x14ac:dyDescent="0.3">
      <c r="A64" s="1470"/>
      <c r="B64" s="1457" t="s">
        <v>113</v>
      </c>
      <c r="C64" s="1440"/>
      <c r="D64" s="1441"/>
      <c r="E64" s="1446"/>
      <c r="F64" s="1446"/>
      <c r="G64" s="557" t="s">
        <v>115</v>
      </c>
      <c r="H64" s="604"/>
      <c r="I64" s="362"/>
      <c r="J64" s="363"/>
      <c r="K64" s="364"/>
      <c r="L64" s="365"/>
      <c r="M64" s="557"/>
      <c r="N64" s="366"/>
      <c r="O64" s="1194"/>
      <c r="P64" s="1195"/>
      <c r="Q64" s="367"/>
      <c r="R64" s="1786"/>
      <c r="S64" s="1753"/>
      <c r="T64" s="1787"/>
      <c r="U64" s="368">
        <f>IF(OR(P64="",M64=Paramétrage!$C$10,M64=Paramétrage!$C$13,M64=Paramétrage!$C$17,M64=Paramétrage!$C$20,M64=Paramétrage!$C$24,M64=Paramétrage!$C$27,AND(M64&lt;&gt;Paramétrage!$C$9,Q64="Mut+ext")),0,ROUNDUP(O64/P64,0))</f>
        <v>0</v>
      </c>
      <c r="V64" s="1200">
        <f>IF(OR(M64="",Q64="Mut+ext"),0,IF(VLOOKUP(M64,Paramétrage!$C$6:$E$29,2,0)=0,0,IF(P64="","saisir capacité",N64*U64*VLOOKUP(M64,Paramétrage!$C$6:$E$29,2,0))))</f>
        <v>0</v>
      </c>
      <c r="W64" s="1203"/>
      <c r="X64" s="1204">
        <f t="shared" ref="X64:X75" si="12">IF(OR(M64="",Q64="Mut+ext"),0,IF(ISERROR(V64+W64)=TRUE,V64,V64+W64))</f>
        <v>0</v>
      </c>
      <c r="Y64" s="369">
        <f>IF(OR(M64="",Q64="Mut+ext"),0,IF(ISERROR(W64+V64*VLOOKUP(M64,Paramétrage!$C$6:$E$29,3,0))=TRUE,X64,W64+V64*VLOOKUP(M64,Paramétrage!$C$6:$E$29,3,0)))</f>
        <v>0</v>
      </c>
      <c r="Z64" s="1752"/>
      <c r="AA64" s="1753"/>
      <c r="AB64" s="1785"/>
      <c r="AC64" s="370"/>
      <c r="AD64" s="371"/>
      <c r="AE64" s="372">
        <f>IF(G64="",0,IF(K64="",0,IF(SUMIF(G64:G75,G64,O64:O75)=0,0,IF(OR(L64="",K64="obligatoire"),AF64/SUMIF(G64:G75,G64,O64:O75),AF64/(SUMIF(G64:G75,G64,O64:O75)/L64)))))</f>
        <v>0</v>
      </c>
      <c r="AF64" s="1202">
        <f t="shared" ref="AF64:AF75" si="13">N64*O64</f>
        <v>0</v>
      </c>
    </row>
    <row r="65" spans="1:32" ht="16.2" hidden="1" thickBot="1" x14ac:dyDescent="0.3">
      <c r="A65" s="1470"/>
      <c r="B65" s="1457"/>
      <c r="C65" s="1442"/>
      <c r="D65" s="1443"/>
      <c r="E65" s="1446"/>
      <c r="F65" s="1446"/>
      <c r="G65" s="557"/>
      <c r="H65" s="861"/>
      <c r="I65" s="362"/>
      <c r="J65" s="363"/>
      <c r="K65" s="377"/>
      <c r="L65" s="365"/>
      <c r="M65" s="557"/>
      <c r="N65" s="375"/>
      <c r="O65" s="1179"/>
      <c r="P65" s="1195"/>
      <c r="Q65" s="373"/>
      <c r="R65" s="1786"/>
      <c r="S65" s="1753"/>
      <c r="T65" s="1787"/>
      <c r="U65" s="368">
        <f>IF(OR(P65="",M65=Paramétrage!$C$10,M65=Paramétrage!$C$13,M65=Paramétrage!$C$17,M65=Paramétrage!$C$20,M65=Paramétrage!$C$24,M65=Paramétrage!$C$27,AND(M65&lt;&gt;Paramétrage!$C$9,Q65="Mut+ext")),0,ROUNDUP(O65/P65,0))</f>
        <v>0</v>
      </c>
      <c r="V65" s="1200">
        <f>IF(OR(M65="",Q65="Mut+ext"),0,IF(VLOOKUP(M65,Paramétrage!$C$6:$E$29,2,0)=0,0,IF(P65="","saisir capacité",N65*U65*VLOOKUP(M65,Paramétrage!$C$6:$E$29,2,0))))</f>
        <v>0</v>
      </c>
      <c r="W65" s="1203"/>
      <c r="X65" s="1204">
        <f t="shared" si="12"/>
        <v>0</v>
      </c>
      <c r="Y65" s="369">
        <f>IF(OR(M65="",Q65="Mut+ext"),0,IF(ISERROR(W65+V65*VLOOKUP(M65,Paramétrage!$C$6:$E$29,3,0))=TRUE,X65,W65+V65*VLOOKUP(M65,Paramétrage!$C$6:$E$29,3,0)))</f>
        <v>0</v>
      </c>
      <c r="Z65" s="1752"/>
      <c r="AA65" s="1753"/>
      <c r="AB65" s="1785"/>
      <c r="AC65" s="497"/>
      <c r="AD65" s="371"/>
      <c r="AE65" s="372">
        <f>IF(G65="",0,IF(K65="",0,IF(SUMIF(G64:G75,G65,O64:O75)=0,0,IF(OR(L65="",K65="obligatoire"),AF65/SUMIF(G64:G75,G65,O64:O75),AF65/(SUMIF(G64:G75,G65,O64:O75)/L65)))))</f>
        <v>0</v>
      </c>
      <c r="AF65" s="1205">
        <f t="shared" si="13"/>
        <v>0</v>
      </c>
    </row>
    <row r="66" spans="1:32" ht="16.2" hidden="1" thickBot="1" x14ac:dyDescent="0.3">
      <c r="A66" s="1470"/>
      <c r="B66" s="1457"/>
      <c r="C66" s="1442"/>
      <c r="D66" s="1443"/>
      <c r="E66" s="1446"/>
      <c r="F66" s="1446"/>
      <c r="G66" s="557"/>
      <c r="H66" s="861"/>
      <c r="I66" s="376"/>
      <c r="J66" s="363"/>
      <c r="K66" s="377"/>
      <c r="L66" s="365"/>
      <c r="M66" s="557"/>
      <c r="N66" s="375"/>
      <c r="O66" s="1194"/>
      <c r="P66" s="1195"/>
      <c r="Q66" s="373"/>
      <c r="R66" s="1786"/>
      <c r="S66" s="1753"/>
      <c r="T66" s="1787"/>
      <c r="U66" s="368">
        <f>IF(OR(P66="",M66=Paramétrage!$C$10,M66=Paramétrage!$C$13,M66=Paramétrage!$C$17,M66=Paramétrage!$C$20,M66=Paramétrage!$C$24,M66=Paramétrage!$C$27,AND(M66&lt;&gt;Paramétrage!$C$9,Q66="Mut+ext")),0,ROUNDUP(O66/P66,0))</f>
        <v>0</v>
      </c>
      <c r="V66" s="1200">
        <f>IF(OR(M66="",Q66="Mut+ext"),0,IF(VLOOKUP(M66,Paramétrage!$C$6:$E$29,2,0)=0,0,IF(P66="","saisir capacité",N66*U66*VLOOKUP(M66,Paramétrage!$C$6:$E$29,2,0))))</f>
        <v>0</v>
      </c>
      <c r="W66" s="1203"/>
      <c r="X66" s="1204">
        <f t="shared" si="12"/>
        <v>0</v>
      </c>
      <c r="Y66" s="369">
        <f>IF(OR(M66="",Q66="Mut+ext"),0,IF(ISERROR(W66+V66*VLOOKUP(M66,Paramétrage!$C$6:$E$29,3,0))=TRUE,X66,W66+V66*VLOOKUP(M66,Paramétrage!$C$6:$E$29,3,0)))</f>
        <v>0</v>
      </c>
      <c r="Z66" s="1752"/>
      <c r="AA66" s="1753"/>
      <c r="AB66" s="1785"/>
      <c r="AC66" s="497"/>
      <c r="AD66" s="371"/>
      <c r="AE66" s="372">
        <f>IF(G66="",0,IF(K66="",0,IF(SUMIF(G64:G75,G66,O64:O75)=0,0,IF(OR(L66="",K66="obligatoire"),AF66/SUMIF(G64:G75,G66,O64:O75),AF66/(SUMIF(G64:G75,G66,O64:O75)/L66)))))</f>
        <v>0</v>
      </c>
      <c r="AF66" s="1205">
        <f t="shared" si="13"/>
        <v>0</v>
      </c>
    </row>
    <row r="67" spans="1:32" ht="16.2" hidden="1" thickBot="1" x14ac:dyDescent="0.3">
      <c r="A67" s="1470"/>
      <c r="B67" s="1457"/>
      <c r="C67" s="1442"/>
      <c r="D67" s="1443"/>
      <c r="E67" s="1446"/>
      <c r="F67" s="1446"/>
      <c r="G67" s="862"/>
      <c r="H67" s="861"/>
      <c r="I67" s="376"/>
      <c r="J67" s="363"/>
      <c r="K67" s="377"/>
      <c r="L67" s="365"/>
      <c r="M67" s="557"/>
      <c r="N67" s="375"/>
      <c r="O67" s="1178"/>
      <c r="P67" s="1195"/>
      <c r="Q67" s="373"/>
      <c r="R67" s="1786"/>
      <c r="S67" s="1753"/>
      <c r="T67" s="1787"/>
      <c r="U67" s="368">
        <f>IF(OR(P67="",M67=Paramétrage!$C$10,M67=Paramétrage!$C$13,M67=Paramétrage!$C$17,M67=Paramétrage!$C$20,M67=Paramétrage!$C$24,M67=Paramétrage!$C$27,AND(M67&lt;&gt;Paramétrage!$C$9,Q67="Mut+ext")),0,ROUNDUP(O67/P67,0))</f>
        <v>0</v>
      </c>
      <c r="V67" s="1200">
        <f>IF(OR(M67="",Q67="Mut+ext"),0,IF(VLOOKUP(M67,Paramétrage!$C$6:$E$29,2,0)=0,0,IF(P67="","saisir capacité",N67*U67*VLOOKUP(M67,Paramétrage!$C$6:$E$29,2,0))))</f>
        <v>0</v>
      </c>
      <c r="W67" s="1203"/>
      <c r="X67" s="1204">
        <f>IF(OR(M67="",Q67="Mut+ext"),0,IF(ISERROR(V67+W67)=TRUE,V67,V67+W67))</f>
        <v>0</v>
      </c>
      <c r="Y67" s="369">
        <f>IF(OR(M67="",Q67="Mut+ext"),0,IF(ISERROR(W67+V67*VLOOKUP(M67,Paramétrage!$C$6:$E$29,3,0))=TRUE,X67,W67+V67*VLOOKUP(M67,Paramétrage!$C$6:$E$29,3,0)))</f>
        <v>0</v>
      </c>
      <c r="Z67" s="1752"/>
      <c r="AA67" s="1753"/>
      <c r="AB67" s="1785"/>
      <c r="AC67" s="374"/>
      <c r="AD67" s="371"/>
      <c r="AE67" s="372">
        <f>IF(G67="",0,IF(K67="",0,IF(SUMIF(G60:G71,G67,O60:O71)=0,0,IF(OR(L67="",K67="obligatoire"),AF67/SUMIF(G60:G71,G67,O60:O71),AF67/(SUMIF(G60:G71,G67,O60:O71)/L67)))))</f>
        <v>0</v>
      </c>
      <c r="AF67" s="1205">
        <f>N67*O67</f>
        <v>0</v>
      </c>
    </row>
    <row r="68" spans="1:32" ht="16.2" hidden="1" thickBot="1" x14ac:dyDescent="0.3">
      <c r="A68" s="1470"/>
      <c r="B68" s="1457"/>
      <c r="C68" s="1442"/>
      <c r="D68" s="1443"/>
      <c r="E68" s="1446"/>
      <c r="F68" s="1446"/>
      <c r="G68" s="557"/>
      <c r="H68" s="861"/>
      <c r="I68" s="376"/>
      <c r="J68" s="363"/>
      <c r="K68" s="377"/>
      <c r="L68" s="365"/>
      <c r="M68" s="557"/>
      <c r="N68" s="375"/>
      <c r="O68" s="1194"/>
      <c r="P68" s="1195"/>
      <c r="Q68" s="373"/>
      <c r="R68" s="1786"/>
      <c r="S68" s="1753"/>
      <c r="T68" s="1787"/>
      <c r="U68" s="368">
        <f>IF(OR(P68="",M68=Paramétrage!$C$10,M68=Paramétrage!$C$13,M68=Paramétrage!$C$17,M68=Paramétrage!$C$20,M68=Paramétrage!$C$24,M68=Paramétrage!$C$27,AND(M68&lt;&gt;Paramétrage!$C$9,Q68="Mut+ext")),0,ROUNDUP(O68/P68,0))</f>
        <v>0</v>
      </c>
      <c r="V68" s="1200">
        <f>IF(OR(M68="",Q68="Mut+ext"),0,IF(VLOOKUP(M68,Paramétrage!$C$6:$E$29,2,0)=0,0,IF(P68="","saisir capacité",N68*U68*VLOOKUP(M68,Paramétrage!$C$6:$E$29,2,0))))</f>
        <v>0</v>
      </c>
      <c r="W68" s="1203"/>
      <c r="X68" s="1204">
        <f>IF(OR(M68="",Q68="Mut+ext"),0,IF(ISERROR(V68+W68)=TRUE,V68,V68+W68))</f>
        <v>0</v>
      </c>
      <c r="Y68" s="369">
        <f>IF(OR(M68="",Q68="Mut+ext"),0,IF(ISERROR(W68+V68*VLOOKUP(M68,Paramétrage!$C$6:$E$29,3,0))=TRUE,X68,W68+V68*VLOOKUP(M68,Paramétrage!$C$6:$E$29,3,0)))</f>
        <v>0</v>
      </c>
      <c r="Z68" s="1752"/>
      <c r="AA68" s="1753"/>
      <c r="AB68" s="1785"/>
      <c r="AC68" s="497"/>
      <c r="AD68" s="371"/>
      <c r="AE68" s="372">
        <f>IF(G68="",0,IF(K68="",0,IF(SUMIF(G60:G71,G68,O60:O71)=0,0,IF(OR(L68="",K68="obligatoire"),AF68/SUMIF(G60:G71,G68,O60:O71),AF68/(SUMIF(G60:G71,G68,O60:O71)/L68)))))</f>
        <v>0</v>
      </c>
      <c r="AF68" s="1205">
        <f>N68*O68</f>
        <v>0</v>
      </c>
    </row>
    <row r="69" spans="1:32" ht="16.2" hidden="1" thickBot="1" x14ac:dyDescent="0.3">
      <c r="A69" s="1470"/>
      <c r="B69" s="1457"/>
      <c r="C69" s="1442"/>
      <c r="D69" s="1443"/>
      <c r="E69" s="1446"/>
      <c r="F69" s="1446"/>
      <c r="G69" s="557"/>
      <c r="H69" s="861"/>
      <c r="I69" s="376"/>
      <c r="J69" s="363"/>
      <c r="K69" s="377"/>
      <c r="L69" s="365"/>
      <c r="M69" s="557"/>
      <c r="N69" s="375"/>
      <c r="O69" s="1178"/>
      <c r="P69" s="1195"/>
      <c r="Q69" s="373"/>
      <c r="R69" s="1786"/>
      <c r="S69" s="1753"/>
      <c r="T69" s="1787"/>
      <c r="U69" s="368">
        <f>IF(OR(P69="",M69=Paramétrage!$C$10,M69=Paramétrage!$C$13,M69=Paramétrage!$C$17,M69=Paramétrage!$C$20,M69=Paramétrage!$C$24,M69=Paramétrage!$C$27,AND(M69&lt;&gt;Paramétrage!$C$9,Q69="Mut+ext")),0,ROUNDUP(O69/P69,0))</f>
        <v>0</v>
      </c>
      <c r="V69" s="1200">
        <f>IF(OR(M69="",Q69="Mut+ext"),0,IF(VLOOKUP(M69,Paramétrage!$C$6:$E$29,2,0)=0,0,IF(P69="","saisir capacité",N69*U69*VLOOKUP(M69,Paramétrage!$C$6:$E$29,2,0))))</f>
        <v>0</v>
      </c>
      <c r="W69" s="1203"/>
      <c r="X69" s="1204">
        <f>IF(OR(M69="",Q69="Mut+ext"),0,IF(ISERROR(V69+W69)=TRUE,V69,V69+W69))</f>
        <v>0</v>
      </c>
      <c r="Y69" s="369">
        <f>IF(OR(M69="",Q69="Mut+ext"),0,IF(ISERROR(W69+V69*VLOOKUP(M69,Paramétrage!$C$6:$E$29,3,0))=TRUE,X69,W69+V69*VLOOKUP(M69,Paramétrage!$C$6:$E$29,3,0)))</f>
        <v>0</v>
      </c>
      <c r="Z69" s="1752"/>
      <c r="AA69" s="1753"/>
      <c r="AB69" s="1785"/>
      <c r="AC69" s="497"/>
      <c r="AD69" s="371"/>
      <c r="AE69" s="372">
        <f>IF(G69="",0,IF(K69="",0,IF(SUMIF(G60:G71,G69,O60:O71)=0,0,IF(OR(L69="",K69="obligatoire"),AF69/SUMIF(G60:G71,G69,O60:O71),AF69/(SUMIF(G60:G71,G69,O60:O71)/L69)))))</f>
        <v>0</v>
      </c>
      <c r="AF69" s="1205">
        <f>N69*O69</f>
        <v>0</v>
      </c>
    </row>
    <row r="70" spans="1:32" ht="16.2" hidden="1" thickBot="1" x14ac:dyDescent="0.3">
      <c r="A70" s="1470"/>
      <c r="B70" s="1457"/>
      <c r="C70" s="1442"/>
      <c r="D70" s="1443"/>
      <c r="E70" s="1446"/>
      <c r="F70" s="1446"/>
      <c r="G70" s="557"/>
      <c r="H70" s="861"/>
      <c r="I70" s="376"/>
      <c r="J70" s="363"/>
      <c r="K70" s="377"/>
      <c r="L70" s="365"/>
      <c r="M70" s="557"/>
      <c r="N70" s="375"/>
      <c r="O70" s="1194"/>
      <c r="P70" s="1195"/>
      <c r="Q70" s="373"/>
      <c r="R70" s="1786"/>
      <c r="S70" s="1753"/>
      <c r="T70" s="1787"/>
      <c r="U70" s="368">
        <f>IF(OR(P70="",M70=Paramétrage!$C$10,M70=Paramétrage!$C$13,M70=Paramétrage!$C$17,M70=Paramétrage!$C$20,M70=Paramétrage!$C$24,M70=Paramétrage!$C$27,AND(M70&lt;&gt;Paramétrage!$C$9,Q70="Mut+ext")),0,ROUNDUP(O70/P70,0))</f>
        <v>0</v>
      </c>
      <c r="V70" s="1200">
        <f>IF(OR(M70="",Q70="Mut+ext"),0,IF(VLOOKUP(M70,Paramétrage!$C$6:$E$29,2,0)=0,0,IF(P70="","saisir capacité",N70*U70*VLOOKUP(M70,Paramétrage!$C$6:$E$29,2,0))))</f>
        <v>0</v>
      </c>
      <c r="W70" s="1203"/>
      <c r="X70" s="1204">
        <f>IF(OR(M70="",Q70="Mut+ext"),0,IF(ISERROR(V70+W70)=TRUE,V70,V70+W70))</f>
        <v>0</v>
      </c>
      <c r="Y70" s="369">
        <f>IF(OR(M70="",Q70="Mut+ext"),0,IF(ISERROR(W70+V70*VLOOKUP(M70,Paramétrage!$C$6:$E$29,3,0))=TRUE,X70,W70+V70*VLOOKUP(M70,Paramétrage!$C$6:$E$29,3,0)))</f>
        <v>0</v>
      </c>
      <c r="Z70" s="1752"/>
      <c r="AA70" s="1753"/>
      <c r="AB70" s="1785"/>
      <c r="AC70" s="497"/>
      <c r="AD70" s="371"/>
      <c r="AE70" s="372">
        <f>IF(G70="",0,IF(K70="",0,IF(SUMIF(G60:G71,G70,O60:O71)=0,0,IF(OR(L70="",K70="obligatoire"),AF70/SUMIF(G60:G71,G70,O60:O71),AF70/(SUMIF(G60:G71,G70,O60:O71)/L70)))))</f>
        <v>0</v>
      </c>
      <c r="AF70" s="1205">
        <f>N70*O70</f>
        <v>0</v>
      </c>
    </row>
    <row r="71" spans="1:32" ht="16.2" hidden="1" thickBot="1" x14ac:dyDescent="0.3">
      <c r="A71" s="1470"/>
      <c r="B71" s="1457"/>
      <c r="C71" s="1442"/>
      <c r="D71" s="1443"/>
      <c r="E71" s="1446"/>
      <c r="F71" s="1446"/>
      <c r="G71" s="862"/>
      <c r="H71" s="861"/>
      <c r="I71" s="376"/>
      <c r="J71" s="363"/>
      <c r="K71" s="377"/>
      <c r="L71" s="365"/>
      <c r="M71" s="557"/>
      <c r="N71" s="375"/>
      <c r="O71" s="1178"/>
      <c r="P71" s="1195"/>
      <c r="Q71" s="373"/>
      <c r="R71" s="1786"/>
      <c r="S71" s="1753"/>
      <c r="T71" s="1787"/>
      <c r="U71" s="368">
        <f>IF(OR(P71="",M71=Paramétrage!$C$10,M71=Paramétrage!$C$13,M71=Paramétrage!$C$17,M71=Paramétrage!$C$20,M71=Paramétrage!$C$24,M71=Paramétrage!$C$27,AND(M71&lt;&gt;Paramétrage!$C$9,Q71="Mut+ext")),0,ROUNDUP(O71/P71,0))</f>
        <v>0</v>
      </c>
      <c r="V71" s="1200">
        <f>IF(OR(M71="",Q71="Mut+ext"),0,IF(VLOOKUP(M71,Paramétrage!$C$6:$E$29,2,0)=0,0,IF(P71="","saisir capacité",N71*U71*VLOOKUP(M71,Paramétrage!$C$6:$E$29,2,0))))</f>
        <v>0</v>
      </c>
      <c r="W71" s="1203"/>
      <c r="X71" s="1204">
        <f t="shared" si="12"/>
        <v>0</v>
      </c>
      <c r="Y71" s="369">
        <f>IF(OR(M71="",Q71="Mut+ext"),0,IF(ISERROR(W71+V71*VLOOKUP(M71,Paramétrage!$C$6:$E$29,3,0))=TRUE,X71,W71+V71*VLOOKUP(M71,Paramétrage!$C$6:$E$29,3,0)))</f>
        <v>0</v>
      </c>
      <c r="Z71" s="1752"/>
      <c r="AA71" s="1753"/>
      <c r="AB71" s="1785"/>
      <c r="AC71" s="374"/>
      <c r="AD71" s="371"/>
      <c r="AE71" s="372">
        <f>IF(G71="",0,IF(K71="",0,IF(SUMIF(G64:G75,G71,O64:O75)=0,0,IF(OR(L71="",K71="obligatoire"),AF71/SUMIF(G64:G75,G71,O64:O75),AF71/(SUMIF(G64:G75,G71,O64:O75)/L71)))))</f>
        <v>0</v>
      </c>
      <c r="AF71" s="1205">
        <f t="shared" si="13"/>
        <v>0</v>
      </c>
    </row>
    <row r="72" spans="1:32" ht="16.2" hidden="1" thickBot="1" x14ac:dyDescent="0.3">
      <c r="A72" s="1470"/>
      <c r="B72" s="1457"/>
      <c r="C72" s="1442"/>
      <c r="D72" s="1443"/>
      <c r="E72" s="1446"/>
      <c r="F72" s="1446"/>
      <c r="G72" s="557"/>
      <c r="H72" s="836"/>
      <c r="I72" s="376"/>
      <c r="J72" s="363"/>
      <c r="K72" s="377"/>
      <c r="L72" s="365"/>
      <c r="M72" s="557"/>
      <c r="N72" s="375"/>
      <c r="O72" s="1194"/>
      <c r="P72" s="1195"/>
      <c r="Q72" s="373"/>
      <c r="R72" s="1786"/>
      <c r="S72" s="1753"/>
      <c r="T72" s="1787"/>
      <c r="U72" s="368">
        <f>IF(OR(P72="",M72=Paramétrage!$C$10,M72=Paramétrage!$C$13,M72=Paramétrage!$C$17,M72=Paramétrage!$C$20,M72=Paramétrage!$C$24,M72=Paramétrage!$C$27,AND(M72&lt;&gt;Paramétrage!$C$9,Q72="Mut+ext")),0,ROUNDUP(O72/P72,0))</f>
        <v>0</v>
      </c>
      <c r="V72" s="1200">
        <f>IF(OR(M72="",Q72="Mut+ext"),0,IF(VLOOKUP(M72,Paramétrage!$C$6:$E$29,2,0)=0,0,IF(P72="","saisir capacité",N72*U72*VLOOKUP(M72,Paramétrage!$C$6:$E$29,2,0))))</f>
        <v>0</v>
      </c>
      <c r="W72" s="1203"/>
      <c r="X72" s="1204">
        <f t="shared" si="12"/>
        <v>0</v>
      </c>
      <c r="Y72" s="369">
        <f>IF(OR(M72="",Q72="Mut+ext"),0,IF(ISERROR(W72+V72*VLOOKUP(M72,Paramétrage!$C$6:$E$29,3,0))=TRUE,X72,W72+V72*VLOOKUP(M72,Paramétrage!$C$6:$E$29,3,0)))</f>
        <v>0</v>
      </c>
      <c r="Z72" s="1752"/>
      <c r="AA72" s="1753"/>
      <c r="AB72" s="1785"/>
      <c r="AC72" s="497"/>
      <c r="AD72" s="371"/>
      <c r="AE72" s="372">
        <f>IF(G72="",0,IF(K72="",0,IF(SUMIF(G64:G75,G72,O64:O75)=0,0,IF(OR(L72="",K72="obligatoire"),AF72/SUMIF(G64:G75,G72,O64:O75),AF72/(SUMIF(G64:G75,G72,O64:O75)/L72)))))</f>
        <v>0</v>
      </c>
      <c r="AF72" s="1205">
        <f t="shared" si="13"/>
        <v>0</v>
      </c>
    </row>
    <row r="73" spans="1:32" ht="16.2" hidden="1" thickBot="1" x14ac:dyDescent="0.3">
      <c r="A73" s="1470"/>
      <c r="B73" s="1457"/>
      <c r="C73" s="1442"/>
      <c r="D73" s="1443"/>
      <c r="E73" s="1446"/>
      <c r="F73" s="1446"/>
      <c r="G73" s="557"/>
      <c r="H73" s="836"/>
      <c r="I73" s="376"/>
      <c r="J73" s="363"/>
      <c r="K73" s="377"/>
      <c r="L73" s="365"/>
      <c r="M73" s="557"/>
      <c r="N73" s="375"/>
      <c r="O73" s="1178"/>
      <c r="P73" s="1195"/>
      <c r="Q73" s="373"/>
      <c r="R73" s="1786"/>
      <c r="S73" s="1753"/>
      <c r="T73" s="1787"/>
      <c r="U73" s="368">
        <f>IF(OR(P73="",M73=Paramétrage!$C$10,M73=Paramétrage!$C$13,M73=Paramétrage!$C$17,M73=Paramétrage!$C$20,M73=Paramétrage!$C$24,M73=Paramétrage!$C$27,AND(M73&lt;&gt;Paramétrage!$C$9,Q73="Mut+ext")),0,ROUNDUP(O73/P73,0))</f>
        <v>0</v>
      </c>
      <c r="V73" s="1200">
        <f>IF(OR(M73="",Q73="Mut+ext"),0,IF(VLOOKUP(M73,Paramétrage!$C$6:$E$29,2,0)=0,0,IF(P73="","saisir capacité",N73*U73*VLOOKUP(M73,Paramétrage!$C$6:$E$29,2,0))))</f>
        <v>0</v>
      </c>
      <c r="W73" s="1203"/>
      <c r="X73" s="1204">
        <f t="shared" si="12"/>
        <v>0</v>
      </c>
      <c r="Y73" s="369">
        <f>IF(OR(M73="",Q73="Mut+ext"),0,IF(ISERROR(W73+V73*VLOOKUP(M73,Paramétrage!$C$6:$E$29,3,0))=TRUE,X73,W73+V73*VLOOKUP(M73,Paramétrage!$C$6:$E$29,3,0)))</f>
        <v>0</v>
      </c>
      <c r="Z73" s="1752"/>
      <c r="AA73" s="1753"/>
      <c r="AB73" s="1785"/>
      <c r="AC73" s="497"/>
      <c r="AD73" s="371"/>
      <c r="AE73" s="372">
        <f>IF(G73="",0,IF(K73="",0,IF(SUMIF(G64:G75,G73,O64:O75)=0,0,IF(OR(L73="",K73="obligatoire"),AF73/SUMIF(G64:G75,G73,O64:O75),AF73/(SUMIF(G64:G75,G73,O64:O75)/L73)))))</f>
        <v>0</v>
      </c>
      <c r="AF73" s="1205">
        <f t="shared" si="13"/>
        <v>0</v>
      </c>
    </row>
    <row r="74" spans="1:32" ht="16.2" hidden="1" thickBot="1" x14ac:dyDescent="0.3">
      <c r="A74" s="1470"/>
      <c r="B74" s="1457"/>
      <c r="C74" s="1442"/>
      <c r="D74" s="1443"/>
      <c r="E74" s="1446"/>
      <c r="F74" s="1446"/>
      <c r="G74" s="557"/>
      <c r="H74" s="836"/>
      <c r="I74" s="376"/>
      <c r="J74" s="363"/>
      <c r="K74" s="377"/>
      <c r="L74" s="365"/>
      <c r="M74" s="557"/>
      <c r="N74" s="375"/>
      <c r="O74" s="1194"/>
      <c r="P74" s="1195"/>
      <c r="Q74" s="373"/>
      <c r="R74" s="1786"/>
      <c r="S74" s="1753"/>
      <c r="T74" s="1787"/>
      <c r="U74" s="368">
        <f>IF(OR(P74="",M74=Paramétrage!$C$10,M74=Paramétrage!$C$13,M74=Paramétrage!$C$17,M74=Paramétrage!$C$20,M74=Paramétrage!$C$24,M74=Paramétrage!$C$27,AND(M74&lt;&gt;Paramétrage!$C$9,Q74="Mut+ext")),0,ROUNDUP(O74/P74,0))</f>
        <v>0</v>
      </c>
      <c r="V74" s="1200">
        <f>IF(OR(M74="",Q74="Mut+ext"),0,IF(VLOOKUP(M74,Paramétrage!$C$6:$E$29,2,0)=0,0,IF(P74="","saisir capacité",N74*U74*VLOOKUP(M74,Paramétrage!$C$6:$E$29,2,0))))</f>
        <v>0</v>
      </c>
      <c r="W74" s="1203"/>
      <c r="X74" s="1204">
        <f t="shared" si="12"/>
        <v>0</v>
      </c>
      <c r="Y74" s="369">
        <f>IF(OR(M74="",Q74="Mut+ext"),0,IF(ISERROR(W74+V74*VLOOKUP(M74,Paramétrage!$C$6:$E$29,3,0))=TRUE,X74,W74+V74*VLOOKUP(M74,Paramétrage!$C$6:$E$29,3,0)))</f>
        <v>0</v>
      </c>
      <c r="Z74" s="1752"/>
      <c r="AA74" s="1753"/>
      <c r="AB74" s="1785"/>
      <c r="AC74" s="497"/>
      <c r="AD74" s="371"/>
      <c r="AE74" s="372">
        <f>IF(G74="",0,IF(K74="",0,IF(SUMIF(G64:G75,G74,O64:O75)=0,0,IF(OR(L74="",K74="obligatoire"),AF74/SUMIF(G64:G75,G74,O64:O75),AF74/(SUMIF(G64:G75,G74,O64:O75)/L74)))))</f>
        <v>0</v>
      </c>
      <c r="AF74" s="1205">
        <f t="shared" si="13"/>
        <v>0</v>
      </c>
    </row>
    <row r="75" spans="1:32" ht="16.2" hidden="1" thickBot="1" x14ac:dyDescent="0.3">
      <c r="A75" s="1470"/>
      <c r="B75" s="1457"/>
      <c r="C75" s="1444"/>
      <c r="D75" s="1445"/>
      <c r="E75" s="1447"/>
      <c r="F75" s="1447"/>
      <c r="G75" s="557"/>
      <c r="H75" s="836"/>
      <c r="I75" s="376"/>
      <c r="J75" s="363"/>
      <c r="K75" s="377"/>
      <c r="L75" s="365"/>
      <c r="M75" s="557"/>
      <c r="N75" s="375"/>
      <c r="O75" s="1179"/>
      <c r="P75" s="1195"/>
      <c r="Q75" s="373"/>
      <c r="R75" s="1786"/>
      <c r="S75" s="1753"/>
      <c r="T75" s="1787"/>
      <c r="U75" s="368">
        <f>IF(OR(P75="",M75=Paramétrage!$C$10,M75=Paramétrage!$C$13,M75=Paramétrage!$C$17,M75=Paramétrage!$C$20,M75=Paramétrage!$C$24,M75=Paramétrage!$C$27,AND(M75&lt;&gt;Paramétrage!$C$9,Q75="Mut+ext")),0,ROUNDUP(O75/P75,0))</f>
        <v>0</v>
      </c>
      <c r="V75" s="1200">
        <f>IF(OR(M75="",Q75="Mut+ext"),0,IF(VLOOKUP(M75,Paramétrage!$C$6:$E$29,2,0)=0,0,IF(P75="","saisir capacité",N75*U75*VLOOKUP(M75,Paramétrage!$C$6:$E$29,2,0))))</f>
        <v>0</v>
      </c>
      <c r="W75" s="1203"/>
      <c r="X75" s="1204">
        <f t="shared" si="12"/>
        <v>0</v>
      </c>
      <c r="Y75" s="369">
        <f>IF(OR(M75="",Q75="Mut+ext"),0,IF(ISERROR(W75+V75*VLOOKUP(M75,Paramétrage!$C$6:$E$29,3,0))=TRUE,X75,W75+V75*VLOOKUP(M75,Paramétrage!$C$6:$E$29,3,0)))</f>
        <v>0</v>
      </c>
      <c r="Z75" s="1752"/>
      <c r="AA75" s="1753"/>
      <c r="AB75" s="1785"/>
      <c r="AC75" s="497"/>
      <c r="AD75" s="371"/>
      <c r="AE75" s="372">
        <f>IF(G75="",0,IF(K75="",0,IF(SUMIF(G64:G75,G75,O64:O75)=0,0,IF(OR(L75="",K75="obligatoire"),AF75/SUMIF(G64:G75,G75,O64:O75),AF75/(SUMIF(G64:G75,G75,O64:O75)/L75)))))</f>
        <v>0</v>
      </c>
      <c r="AF75" s="1205">
        <f t="shared" si="13"/>
        <v>0</v>
      </c>
    </row>
    <row r="76" spans="1:32" ht="16.2" hidden="1" thickBot="1" x14ac:dyDescent="0.3">
      <c r="A76" s="1470"/>
      <c r="B76" s="1457"/>
      <c r="C76" s="988"/>
      <c r="D76" s="989"/>
      <c r="E76" s="839"/>
      <c r="F76" s="839"/>
      <c r="G76" s="839"/>
      <c r="H76" s="840"/>
      <c r="I76" s="378"/>
      <c r="J76" s="379"/>
      <c r="K76" s="380"/>
      <c r="L76" s="381"/>
      <c r="M76" s="839"/>
      <c r="N76" s="382">
        <f>AE76</f>
        <v>0</v>
      </c>
      <c r="O76" s="989"/>
      <c r="P76" s="989"/>
      <c r="Q76" s="383"/>
      <c r="R76" s="384"/>
      <c r="S76" s="384"/>
      <c r="T76" s="385"/>
      <c r="U76" s="386"/>
      <c r="V76" s="1206">
        <f>SUM(V64:V75)</f>
        <v>0</v>
      </c>
      <c r="W76" s="839">
        <f>SUM(W64:W75)</f>
        <v>0</v>
      </c>
      <c r="X76" s="1207">
        <f>SUM(X64:X75)</f>
        <v>0</v>
      </c>
      <c r="Y76" s="387">
        <f>SUM(Y64:Y75)</f>
        <v>0</v>
      </c>
      <c r="Z76" s="388"/>
      <c r="AA76" s="389"/>
      <c r="AB76" s="390"/>
      <c r="AC76" s="391"/>
      <c r="AD76" s="392"/>
      <c r="AE76" s="393">
        <f>SUM(AE64:AE75)</f>
        <v>0</v>
      </c>
      <c r="AF76" s="394">
        <f>SUM(AF64:AF75)</f>
        <v>0</v>
      </c>
    </row>
    <row r="77" spans="1:32" ht="16.2" hidden="1" thickBot="1" x14ac:dyDescent="0.3">
      <c r="A77" s="1470"/>
      <c r="B77" s="1457" t="s">
        <v>121</v>
      </c>
      <c r="C77" s="1440"/>
      <c r="D77" s="1441"/>
      <c r="E77" s="1446"/>
      <c r="F77" s="1446"/>
      <c r="G77" s="557" t="s">
        <v>122</v>
      </c>
      <c r="H77" s="604"/>
      <c r="I77" s="362"/>
      <c r="J77" s="363"/>
      <c r="K77" s="364"/>
      <c r="L77" s="365"/>
      <c r="M77" s="557"/>
      <c r="N77" s="366"/>
      <c r="O77" s="1194"/>
      <c r="P77" s="1195"/>
      <c r="Q77" s="367"/>
      <c r="R77" s="1786"/>
      <c r="S77" s="1753"/>
      <c r="T77" s="1787"/>
      <c r="U77" s="368">
        <f>IF(OR(P77="",M77=Paramétrage!$C$10,M77=Paramétrage!$C$13,M77=Paramétrage!$C$17,M77=Paramétrage!$C$20,M77=Paramétrage!$C$24,M77=Paramétrage!$C$27,AND(M77&lt;&gt;Paramétrage!$C$9,Q77="Mut+ext")),0,ROUNDUP(O77/P77,0))</f>
        <v>0</v>
      </c>
      <c r="V77" s="1200">
        <f>IF(OR(M77="",Q77="Mut+ext"),0,IF(VLOOKUP(M77,Paramétrage!$C$6:$E$29,2,0)=0,0,IF(P77="","saisir capacité",N77*U77*VLOOKUP(M77,Paramétrage!$C$6:$E$29,2,0))))</f>
        <v>0</v>
      </c>
      <c r="W77" s="1203"/>
      <c r="X77" s="1204">
        <f t="shared" ref="X77:X88" si="14">IF(OR(M77="",Q77="Mut+ext"),0,IF(ISERROR(V77+W77)=TRUE,V77,V77+W77))</f>
        <v>0</v>
      </c>
      <c r="Y77" s="369">
        <f>IF(OR(M77="",Q77="Mut+ext"),0,IF(ISERROR(W77+V77*VLOOKUP(M77,Paramétrage!$C$6:$E$29,3,0))=TRUE,X77,W77+V77*VLOOKUP(M77,Paramétrage!$C$6:$E$29,3,0)))</f>
        <v>0</v>
      </c>
      <c r="Z77" s="1752"/>
      <c r="AA77" s="1753"/>
      <c r="AB77" s="1785"/>
      <c r="AC77" s="370"/>
      <c r="AD77" s="371"/>
      <c r="AE77" s="372">
        <f>IF(G77="",0,IF(K77="",0,IF(SUMIF(G77:G88,G77,O77:O88)=0,0,IF(OR(L77="",K77="obligatoire"),AF77/SUMIF(G77:G88,G77,O77:O88),AF77/(SUMIF(G77:G88,G77,O77:O88)/L77)))))</f>
        <v>0</v>
      </c>
      <c r="AF77" s="1202">
        <f t="shared" ref="AF77:AF88" si="15">N77*O77</f>
        <v>0</v>
      </c>
    </row>
    <row r="78" spans="1:32" ht="16.2" hidden="1" thickBot="1" x14ac:dyDescent="0.3">
      <c r="A78" s="1470"/>
      <c r="B78" s="1457"/>
      <c r="C78" s="1442"/>
      <c r="D78" s="1443"/>
      <c r="E78" s="1446"/>
      <c r="F78" s="1446"/>
      <c r="G78" s="557"/>
      <c r="H78" s="861"/>
      <c r="I78" s="362"/>
      <c r="J78" s="363"/>
      <c r="K78" s="377"/>
      <c r="L78" s="365"/>
      <c r="M78" s="557"/>
      <c r="N78" s="375"/>
      <c r="O78" s="1179"/>
      <c r="P78" s="1195"/>
      <c r="Q78" s="373"/>
      <c r="R78" s="1786"/>
      <c r="S78" s="1753"/>
      <c r="T78" s="1787"/>
      <c r="U78" s="368">
        <f>IF(OR(P78="",M78=Paramétrage!$C$10,M78=Paramétrage!$C$13,M78=Paramétrage!$C$17,M78=Paramétrage!$C$20,M78=Paramétrage!$C$24,M78=Paramétrage!$C$27,AND(M78&lt;&gt;Paramétrage!$C$9,Q78="Mut+ext")),0,ROUNDUP(O78/P78,0))</f>
        <v>0</v>
      </c>
      <c r="V78" s="1200">
        <f>IF(OR(M78="",Q78="Mut+ext"),0,IF(VLOOKUP(M78,Paramétrage!$C$6:$E$29,2,0)=0,0,IF(P78="","saisir capacité",N78*U78*VLOOKUP(M78,Paramétrage!$C$6:$E$29,2,0))))</f>
        <v>0</v>
      </c>
      <c r="W78" s="1203"/>
      <c r="X78" s="1204">
        <f t="shared" si="14"/>
        <v>0</v>
      </c>
      <c r="Y78" s="369">
        <f>IF(OR(M78="",Q78="Mut+ext"),0,IF(ISERROR(W78+V78*VLOOKUP(M78,Paramétrage!$C$6:$E$29,3,0))=TRUE,X78,W78+V78*VLOOKUP(M78,Paramétrage!$C$6:$E$29,3,0)))</f>
        <v>0</v>
      </c>
      <c r="Z78" s="1752"/>
      <c r="AA78" s="1753"/>
      <c r="AB78" s="1785"/>
      <c r="AC78" s="497"/>
      <c r="AD78" s="371"/>
      <c r="AE78" s="372">
        <f>IF(G78="",0,IF(K78="",0,IF(SUMIF(G77:G88,G78,O77:O88)=0,0,IF(OR(L78="",K78="obligatoire"),AF78/SUMIF(G77:G88,G78,O77:O88),AF78/(SUMIF(G77:G88,G78,O77:O88)/L78)))))</f>
        <v>0</v>
      </c>
      <c r="AF78" s="1205">
        <f t="shared" si="15"/>
        <v>0</v>
      </c>
    </row>
    <row r="79" spans="1:32" ht="16.2" hidden="1" thickBot="1" x14ac:dyDescent="0.3">
      <c r="A79" s="1470"/>
      <c r="B79" s="1457"/>
      <c r="C79" s="1442"/>
      <c r="D79" s="1443"/>
      <c r="E79" s="1446"/>
      <c r="F79" s="1446"/>
      <c r="G79" s="557"/>
      <c r="H79" s="861"/>
      <c r="I79" s="376"/>
      <c r="J79" s="363"/>
      <c r="K79" s="377"/>
      <c r="L79" s="365"/>
      <c r="M79" s="557"/>
      <c r="N79" s="375"/>
      <c r="O79" s="1194"/>
      <c r="P79" s="1195"/>
      <c r="Q79" s="373"/>
      <c r="R79" s="1786"/>
      <c r="S79" s="1753"/>
      <c r="T79" s="1787"/>
      <c r="U79" s="368">
        <f>IF(OR(P79="",M79=Paramétrage!$C$10,M79=Paramétrage!$C$13,M79=Paramétrage!$C$17,M79=Paramétrage!$C$20,M79=Paramétrage!$C$24,M79=Paramétrage!$C$27,AND(M79&lt;&gt;Paramétrage!$C$9,Q79="Mut+ext")),0,ROUNDUP(O79/P79,0))</f>
        <v>0</v>
      </c>
      <c r="V79" s="1200">
        <f>IF(OR(M79="",Q79="Mut+ext"),0,IF(VLOOKUP(M79,Paramétrage!$C$6:$E$29,2,0)=0,0,IF(P79="","saisir capacité",N79*U79*VLOOKUP(M79,Paramétrage!$C$6:$E$29,2,0))))</f>
        <v>0</v>
      </c>
      <c r="W79" s="1203"/>
      <c r="X79" s="1204">
        <f t="shared" si="14"/>
        <v>0</v>
      </c>
      <c r="Y79" s="369">
        <f>IF(OR(M79="",Q79="Mut+ext"),0,IF(ISERROR(W79+V79*VLOOKUP(M79,Paramétrage!$C$6:$E$29,3,0))=TRUE,X79,W79+V79*VLOOKUP(M79,Paramétrage!$C$6:$E$29,3,0)))</f>
        <v>0</v>
      </c>
      <c r="Z79" s="1752"/>
      <c r="AA79" s="1753"/>
      <c r="AB79" s="1785"/>
      <c r="AC79" s="497"/>
      <c r="AD79" s="371"/>
      <c r="AE79" s="372">
        <f>IF(G79="",0,IF(K79="",0,IF(SUMIF(G77:G88,G79,O77:O88)=0,0,IF(OR(L79="",K79="obligatoire"),AF79/SUMIF(G77:G88,G79,O77:O88),AF79/(SUMIF(G77:G88,G79,O77:O88)/L79)))))</f>
        <v>0</v>
      </c>
      <c r="AF79" s="1205">
        <f t="shared" si="15"/>
        <v>0</v>
      </c>
    </row>
    <row r="80" spans="1:32" ht="16.2" hidden="1" thickBot="1" x14ac:dyDescent="0.3">
      <c r="A80" s="1470"/>
      <c r="B80" s="1457"/>
      <c r="C80" s="1442"/>
      <c r="D80" s="1443"/>
      <c r="E80" s="1446"/>
      <c r="F80" s="1446"/>
      <c r="G80" s="862"/>
      <c r="H80" s="861"/>
      <c r="I80" s="376"/>
      <c r="J80" s="363"/>
      <c r="K80" s="377"/>
      <c r="L80" s="365"/>
      <c r="M80" s="557"/>
      <c r="N80" s="375"/>
      <c r="O80" s="1178"/>
      <c r="P80" s="1195"/>
      <c r="Q80" s="373"/>
      <c r="R80" s="1786"/>
      <c r="S80" s="1753"/>
      <c r="T80" s="1787"/>
      <c r="U80" s="368">
        <f>IF(OR(P80="",M80=Paramétrage!$C$10,M80=Paramétrage!$C$13,M80=Paramétrage!$C$17,M80=Paramétrage!$C$20,M80=Paramétrage!$C$24,M80=Paramétrage!$C$27,AND(M80&lt;&gt;Paramétrage!$C$9,Q80="Mut+ext")),0,ROUNDUP(O80/P80,0))</f>
        <v>0</v>
      </c>
      <c r="V80" s="1200">
        <f>IF(OR(M80="",Q80="Mut+ext"),0,IF(VLOOKUP(M80,Paramétrage!$C$6:$E$29,2,0)=0,0,IF(P80="","saisir capacité",N80*U80*VLOOKUP(M80,Paramétrage!$C$6:$E$29,2,0))))</f>
        <v>0</v>
      </c>
      <c r="W80" s="1203"/>
      <c r="X80" s="1204">
        <f>IF(OR(M80="",Q80="Mut+ext"),0,IF(ISERROR(V80+W80)=TRUE,V80,V80+W80))</f>
        <v>0</v>
      </c>
      <c r="Y80" s="369">
        <f>IF(OR(M80="",Q80="Mut+ext"),0,IF(ISERROR(W80+V80*VLOOKUP(M80,Paramétrage!$C$6:$E$29,3,0))=TRUE,X80,W80+V80*VLOOKUP(M80,Paramétrage!$C$6:$E$29,3,0)))</f>
        <v>0</v>
      </c>
      <c r="Z80" s="1752"/>
      <c r="AA80" s="1753"/>
      <c r="AB80" s="1785"/>
      <c r="AC80" s="374"/>
      <c r="AD80" s="371"/>
      <c r="AE80" s="372">
        <f>IF(G80="",0,IF(K80="",0,IF(SUMIF(G73:G84,G80,O73:O84)=0,0,IF(OR(L80="",K80="obligatoire"),AF80/SUMIF(G73:G84,G80,O73:O84),AF80/(SUMIF(G73:G84,G80,O73:O84)/L80)))))</f>
        <v>0</v>
      </c>
      <c r="AF80" s="1205">
        <f>N80*O80</f>
        <v>0</v>
      </c>
    </row>
    <row r="81" spans="1:32" ht="16.2" hidden="1" thickBot="1" x14ac:dyDescent="0.3">
      <c r="A81" s="1470"/>
      <c r="B81" s="1457"/>
      <c r="C81" s="1442"/>
      <c r="D81" s="1443"/>
      <c r="E81" s="1446"/>
      <c r="F81" s="1446"/>
      <c r="G81" s="557"/>
      <c r="H81" s="861"/>
      <c r="I81" s="376"/>
      <c r="J81" s="363"/>
      <c r="K81" s="377"/>
      <c r="L81" s="365"/>
      <c r="M81" s="557"/>
      <c r="N81" s="375"/>
      <c r="O81" s="1194"/>
      <c r="P81" s="1195"/>
      <c r="Q81" s="373"/>
      <c r="R81" s="1786"/>
      <c r="S81" s="1753"/>
      <c r="T81" s="1787"/>
      <c r="U81" s="368">
        <f>IF(OR(P81="",M81=Paramétrage!$C$10,M81=Paramétrage!$C$13,M81=Paramétrage!$C$17,M81=Paramétrage!$C$20,M81=Paramétrage!$C$24,M81=Paramétrage!$C$27,AND(M81&lt;&gt;Paramétrage!$C$9,Q81="Mut+ext")),0,ROUNDUP(O81/P81,0))</f>
        <v>0</v>
      </c>
      <c r="V81" s="1200">
        <f>IF(OR(M81="",Q81="Mut+ext"),0,IF(VLOOKUP(M81,Paramétrage!$C$6:$E$29,2,0)=0,0,IF(P81="","saisir capacité",N81*U81*VLOOKUP(M81,Paramétrage!$C$6:$E$29,2,0))))</f>
        <v>0</v>
      </c>
      <c r="W81" s="1203"/>
      <c r="X81" s="1204">
        <f>IF(OR(M81="",Q81="Mut+ext"),0,IF(ISERROR(V81+W81)=TRUE,V81,V81+W81))</f>
        <v>0</v>
      </c>
      <c r="Y81" s="369">
        <f>IF(OR(M81="",Q81="Mut+ext"),0,IF(ISERROR(W81+V81*VLOOKUP(M81,Paramétrage!$C$6:$E$29,3,0))=TRUE,X81,W81+V81*VLOOKUP(M81,Paramétrage!$C$6:$E$29,3,0)))</f>
        <v>0</v>
      </c>
      <c r="Z81" s="1752"/>
      <c r="AA81" s="1753"/>
      <c r="AB81" s="1785"/>
      <c r="AC81" s="497"/>
      <c r="AD81" s="371"/>
      <c r="AE81" s="372">
        <f>IF(G81="",0,IF(K81="",0,IF(SUMIF(G73:G84,G81,O73:O84)=0,0,IF(OR(L81="",K81="obligatoire"),AF81/SUMIF(G73:G84,G81,O73:O84),AF81/(SUMIF(G73:G84,G81,O73:O84)/L81)))))</f>
        <v>0</v>
      </c>
      <c r="AF81" s="1205">
        <f>N81*O81</f>
        <v>0</v>
      </c>
    </row>
    <row r="82" spans="1:32" ht="16.2" hidden="1" thickBot="1" x14ac:dyDescent="0.3">
      <c r="A82" s="1470"/>
      <c r="B82" s="1457"/>
      <c r="C82" s="1442"/>
      <c r="D82" s="1443"/>
      <c r="E82" s="1446"/>
      <c r="F82" s="1446"/>
      <c r="G82" s="557"/>
      <c r="H82" s="861"/>
      <c r="I82" s="376"/>
      <c r="J82" s="363"/>
      <c r="K82" s="377"/>
      <c r="L82" s="365"/>
      <c r="M82" s="557"/>
      <c r="N82" s="375"/>
      <c r="O82" s="1178"/>
      <c r="P82" s="1195"/>
      <c r="Q82" s="373"/>
      <c r="R82" s="1786"/>
      <c r="S82" s="1753"/>
      <c r="T82" s="1787"/>
      <c r="U82" s="368">
        <f>IF(OR(P82="",M82=Paramétrage!$C$10,M82=Paramétrage!$C$13,M82=Paramétrage!$C$17,M82=Paramétrage!$C$20,M82=Paramétrage!$C$24,M82=Paramétrage!$C$27,AND(M82&lt;&gt;Paramétrage!$C$9,Q82="Mut+ext")),0,ROUNDUP(O82/P82,0))</f>
        <v>0</v>
      </c>
      <c r="V82" s="1200">
        <f>IF(OR(M82="",Q82="Mut+ext"),0,IF(VLOOKUP(M82,Paramétrage!$C$6:$E$29,2,0)=0,0,IF(P82="","saisir capacité",N82*U82*VLOOKUP(M82,Paramétrage!$C$6:$E$29,2,0))))</f>
        <v>0</v>
      </c>
      <c r="W82" s="1203"/>
      <c r="X82" s="1204">
        <f>IF(OR(M82="",Q82="Mut+ext"),0,IF(ISERROR(V82+W82)=TRUE,V82,V82+W82))</f>
        <v>0</v>
      </c>
      <c r="Y82" s="369">
        <f>IF(OR(M82="",Q82="Mut+ext"),0,IF(ISERROR(W82+V82*VLOOKUP(M82,Paramétrage!$C$6:$E$29,3,0))=TRUE,X82,W82+V82*VLOOKUP(M82,Paramétrage!$C$6:$E$29,3,0)))</f>
        <v>0</v>
      </c>
      <c r="Z82" s="1752"/>
      <c r="AA82" s="1753"/>
      <c r="AB82" s="1785"/>
      <c r="AC82" s="497"/>
      <c r="AD82" s="371"/>
      <c r="AE82" s="372">
        <f>IF(G82="",0,IF(K82="",0,IF(SUMIF(G73:G84,G82,O73:O84)=0,0,IF(OR(L82="",K82="obligatoire"),AF82/SUMIF(G73:G84,G82,O73:O84),AF82/(SUMIF(G73:G84,G82,O73:O84)/L82)))))</f>
        <v>0</v>
      </c>
      <c r="AF82" s="1205">
        <f>N82*O82</f>
        <v>0</v>
      </c>
    </row>
    <row r="83" spans="1:32" ht="16.2" hidden="1" thickBot="1" x14ac:dyDescent="0.3">
      <c r="A83" s="1470"/>
      <c r="B83" s="1457"/>
      <c r="C83" s="1442"/>
      <c r="D83" s="1443"/>
      <c r="E83" s="1446"/>
      <c r="F83" s="1446"/>
      <c r="G83" s="557"/>
      <c r="H83" s="861"/>
      <c r="I83" s="376"/>
      <c r="J83" s="363"/>
      <c r="K83" s="377"/>
      <c r="L83" s="365"/>
      <c r="M83" s="557"/>
      <c r="N83" s="375"/>
      <c r="O83" s="1194"/>
      <c r="P83" s="1195"/>
      <c r="Q83" s="373"/>
      <c r="R83" s="1786"/>
      <c r="S83" s="1753"/>
      <c r="T83" s="1787"/>
      <c r="U83" s="368">
        <f>IF(OR(P83="",M83=Paramétrage!$C$10,M83=Paramétrage!$C$13,M83=Paramétrage!$C$17,M83=Paramétrage!$C$20,M83=Paramétrage!$C$24,M83=Paramétrage!$C$27,AND(M83&lt;&gt;Paramétrage!$C$9,Q83="Mut+ext")),0,ROUNDUP(O83/P83,0))</f>
        <v>0</v>
      </c>
      <c r="V83" s="1200">
        <f>IF(OR(M83="",Q83="Mut+ext"),0,IF(VLOOKUP(M83,Paramétrage!$C$6:$E$29,2,0)=0,0,IF(P83="","saisir capacité",N83*U83*VLOOKUP(M83,Paramétrage!$C$6:$E$29,2,0))))</f>
        <v>0</v>
      </c>
      <c r="W83" s="1203"/>
      <c r="X83" s="1204">
        <f>IF(OR(M83="",Q83="Mut+ext"),0,IF(ISERROR(V83+W83)=TRUE,V83,V83+W83))</f>
        <v>0</v>
      </c>
      <c r="Y83" s="369">
        <f>IF(OR(M83="",Q83="Mut+ext"),0,IF(ISERROR(W83+V83*VLOOKUP(M83,Paramétrage!$C$6:$E$29,3,0))=TRUE,X83,W83+V83*VLOOKUP(M83,Paramétrage!$C$6:$E$29,3,0)))</f>
        <v>0</v>
      </c>
      <c r="Z83" s="1752"/>
      <c r="AA83" s="1753"/>
      <c r="AB83" s="1785"/>
      <c r="AC83" s="497"/>
      <c r="AD83" s="371"/>
      <c r="AE83" s="372">
        <f>IF(G83="",0,IF(K83="",0,IF(SUMIF(G73:G84,G83,O73:O84)=0,0,IF(OR(L83="",K83="obligatoire"),AF83/SUMIF(G73:G84,G83,O73:O84),AF83/(SUMIF(G73:G84,G83,O73:O84)/L83)))))</f>
        <v>0</v>
      </c>
      <c r="AF83" s="1205">
        <f>N83*O83</f>
        <v>0</v>
      </c>
    </row>
    <row r="84" spans="1:32" ht="16.2" hidden="1" thickBot="1" x14ac:dyDescent="0.3">
      <c r="A84" s="1470"/>
      <c r="B84" s="1457"/>
      <c r="C84" s="1442"/>
      <c r="D84" s="1443"/>
      <c r="E84" s="1446"/>
      <c r="F84" s="1446"/>
      <c r="G84" s="862"/>
      <c r="H84" s="861"/>
      <c r="I84" s="376"/>
      <c r="J84" s="363"/>
      <c r="K84" s="377"/>
      <c r="L84" s="365"/>
      <c r="M84" s="557"/>
      <c r="N84" s="375"/>
      <c r="O84" s="1178"/>
      <c r="P84" s="1195"/>
      <c r="Q84" s="373"/>
      <c r="R84" s="1786"/>
      <c r="S84" s="1753"/>
      <c r="T84" s="1787"/>
      <c r="U84" s="368">
        <f>IF(OR(P84="",M84=Paramétrage!$C$10,M84=Paramétrage!$C$13,M84=Paramétrage!$C$17,M84=Paramétrage!$C$20,M84=Paramétrage!$C$24,M84=Paramétrage!$C$27,AND(M84&lt;&gt;Paramétrage!$C$9,Q84="Mut+ext")),0,ROUNDUP(O84/P84,0))</f>
        <v>0</v>
      </c>
      <c r="V84" s="1200">
        <f>IF(OR(M84="",Q84="Mut+ext"),0,IF(VLOOKUP(M84,Paramétrage!$C$6:$E$29,2,0)=0,0,IF(P84="","saisir capacité",N84*U84*VLOOKUP(M84,Paramétrage!$C$6:$E$29,2,0))))</f>
        <v>0</v>
      </c>
      <c r="W84" s="1203"/>
      <c r="X84" s="1204">
        <f t="shared" si="14"/>
        <v>0</v>
      </c>
      <c r="Y84" s="369">
        <f>IF(OR(M84="",Q84="Mut+ext"),0,IF(ISERROR(W84+V84*VLOOKUP(M84,Paramétrage!$C$6:$E$29,3,0))=TRUE,X84,W84+V84*VLOOKUP(M84,Paramétrage!$C$6:$E$29,3,0)))</f>
        <v>0</v>
      </c>
      <c r="Z84" s="1752"/>
      <c r="AA84" s="1753"/>
      <c r="AB84" s="1785"/>
      <c r="AC84" s="374"/>
      <c r="AD84" s="371"/>
      <c r="AE84" s="372">
        <f>IF(G84="",0,IF(K84="",0,IF(SUMIF(G77:G88,G84,O77:O88)=0,0,IF(OR(L84="",K84="obligatoire"),AF84/SUMIF(G77:G88,G84,O77:O88),AF84/(SUMIF(G77:G88,G84,O77:O88)/L84)))))</f>
        <v>0</v>
      </c>
      <c r="AF84" s="1205">
        <f t="shared" si="15"/>
        <v>0</v>
      </c>
    </row>
    <row r="85" spans="1:32" ht="16.2" hidden="1" thickBot="1" x14ac:dyDescent="0.3">
      <c r="A85" s="1470"/>
      <c r="B85" s="1457"/>
      <c r="C85" s="1442"/>
      <c r="D85" s="1443"/>
      <c r="E85" s="1446"/>
      <c r="F85" s="1446"/>
      <c r="G85" s="557"/>
      <c r="H85" s="861"/>
      <c r="I85" s="376"/>
      <c r="J85" s="363"/>
      <c r="K85" s="377"/>
      <c r="L85" s="365"/>
      <c r="M85" s="557"/>
      <c r="N85" s="375"/>
      <c r="O85" s="1194"/>
      <c r="P85" s="1195"/>
      <c r="Q85" s="373"/>
      <c r="R85" s="1786"/>
      <c r="S85" s="1753"/>
      <c r="T85" s="1787"/>
      <c r="U85" s="368">
        <f>IF(OR(P85="",M85=Paramétrage!$C$10,M85=Paramétrage!$C$13,M85=Paramétrage!$C$17,M85=Paramétrage!$C$20,M85=Paramétrage!$C$24,M85=Paramétrage!$C$27,AND(M85&lt;&gt;Paramétrage!$C$9,Q85="Mut+ext")),0,ROUNDUP(O85/P85,0))</f>
        <v>0</v>
      </c>
      <c r="V85" s="1200">
        <f>IF(OR(M85="",Q85="Mut+ext"),0,IF(VLOOKUP(M85,Paramétrage!$C$6:$E$29,2,0)=0,0,IF(P85="","saisir capacité",N85*U85*VLOOKUP(M85,Paramétrage!$C$6:$E$29,2,0))))</f>
        <v>0</v>
      </c>
      <c r="W85" s="1203"/>
      <c r="X85" s="1204">
        <f t="shared" si="14"/>
        <v>0</v>
      </c>
      <c r="Y85" s="369">
        <f>IF(OR(M85="",Q85="Mut+ext"),0,IF(ISERROR(W85+V85*VLOOKUP(M85,Paramétrage!$C$6:$E$29,3,0))=TRUE,X85,W85+V85*VLOOKUP(M85,Paramétrage!$C$6:$E$29,3,0)))</f>
        <v>0</v>
      </c>
      <c r="Z85" s="1752"/>
      <c r="AA85" s="1753"/>
      <c r="AB85" s="1785"/>
      <c r="AC85" s="497"/>
      <c r="AD85" s="371"/>
      <c r="AE85" s="372">
        <f>IF(G85="",0,IF(K85="",0,IF(SUMIF(G77:G88,G85,O77:O88)=0,0,IF(OR(L85="",K85="obligatoire"),AF85/SUMIF(G77:G88,G85,O77:O88),AF85/(SUMIF(G77:G88,G85,O77:O88)/L85)))))</f>
        <v>0</v>
      </c>
      <c r="AF85" s="1205">
        <f t="shared" si="15"/>
        <v>0</v>
      </c>
    </row>
    <row r="86" spans="1:32" ht="16.2" hidden="1" thickBot="1" x14ac:dyDescent="0.3">
      <c r="A86" s="1470"/>
      <c r="B86" s="1457"/>
      <c r="C86" s="1442"/>
      <c r="D86" s="1443"/>
      <c r="E86" s="1446"/>
      <c r="F86" s="1446"/>
      <c r="G86" s="557"/>
      <c r="H86" s="836"/>
      <c r="I86" s="376"/>
      <c r="J86" s="363"/>
      <c r="K86" s="377"/>
      <c r="L86" s="365"/>
      <c r="M86" s="557"/>
      <c r="N86" s="375"/>
      <c r="O86" s="1178"/>
      <c r="P86" s="1195"/>
      <c r="Q86" s="373"/>
      <c r="R86" s="1786"/>
      <c r="S86" s="1753"/>
      <c r="T86" s="1787"/>
      <c r="U86" s="368">
        <f>IF(OR(P86="",M86=Paramétrage!$C$10,M86=Paramétrage!$C$13,M86=Paramétrage!$C$17,M86=Paramétrage!$C$20,M86=Paramétrage!$C$24,M86=Paramétrage!$C$27,AND(M86&lt;&gt;Paramétrage!$C$9,Q86="Mut+ext")),0,ROUNDUP(O86/P86,0))</f>
        <v>0</v>
      </c>
      <c r="V86" s="1200">
        <f>IF(OR(M86="",Q86="Mut+ext"),0,IF(VLOOKUP(M86,Paramétrage!$C$6:$E$29,2,0)=0,0,IF(P86="","saisir capacité",N86*U86*VLOOKUP(M86,Paramétrage!$C$6:$E$29,2,0))))</f>
        <v>0</v>
      </c>
      <c r="W86" s="1203"/>
      <c r="X86" s="1204">
        <f t="shared" si="14"/>
        <v>0</v>
      </c>
      <c r="Y86" s="369">
        <f>IF(OR(M86="",Q86="Mut+ext"),0,IF(ISERROR(W86+V86*VLOOKUP(M86,Paramétrage!$C$6:$E$29,3,0))=TRUE,X86,W86+V86*VLOOKUP(M86,Paramétrage!$C$6:$E$29,3,0)))</f>
        <v>0</v>
      </c>
      <c r="Z86" s="1752"/>
      <c r="AA86" s="1753"/>
      <c r="AB86" s="1785"/>
      <c r="AC86" s="497"/>
      <c r="AD86" s="371"/>
      <c r="AE86" s="372">
        <f>IF(G86="",0,IF(K86="",0,IF(SUMIF(G77:G88,G86,O77:O88)=0,0,IF(OR(L86="",K86="obligatoire"),AF86/SUMIF(G77:G88,G86,O77:O88),AF86/(SUMIF(G77:G88,G86,O77:O88)/L86)))))</f>
        <v>0</v>
      </c>
      <c r="AF86" s="1205">
        <f t="shared" si="15"/>
        <v>0</v>
      </c>
    </row>
    <row r="87" spans="1:32" ht="16.2" hidden="1" thickBot="1" x14ac:dyDescent="0.3">
      <c r="A87" s="1470"/>
      <c r="B87" s="1457"/>
      <c r="C87" s="1442"/>
      <c r="D87" s="1443"/>
      <c r="E87" s="1446"/>
      <c r="F87" s="1446"/>
      <c r="G87" s="557"/>
      <c r="H87" s="836"/>
      <c r="I87" s="376"/>
      <c r="J87" s="363"/>
      <c r="K87" s="377"/>
      <c r="L87" s="365"/>
      <c r="M87" s="557"/>
      <c r="N87" s="375"/>
      <c r="O87" s="1194"/>
      <c r="P87" s="1195"/>
      <c r="Q87" s="373"/>
      <c r="R87" s="1786"/>
      <c r="S87" s="1753"/>
      <c r="T87" s="1787"/>
      <c r="U87" s="368">
        <f>IF(OR(P87="",M87=Paramétrage!$C$10,M87=Paramétrage!$C$13,M87=Paramétrage!$C$17,M87=Paramétrage!$C$20,M87=Paramétrage!$C$24,M87=Paramétrage!$C$27,AND(M87&lt;&gt;Paramétrage!$C$9,Q87="Mut+ext")),0,ROUNDUP(O87/P87,0))</f>
        <v>0</v>
      </c>
      <c r="V87" s="1200">
        <f>IF(OR(M87="",Q87="Mut+ext"),0,IF(VLOOKUP(M87,Paramétrage!$C$6:$E$29,2,0)=0,0,IF(P87="","saisir capacité",N87*U87*VLOOKUP(M87,Paramétrage!$C$6:$E$29,2,0))))</f>
        <v>0</v>
      </c>
      <c r="W87" s="1203"/>
      <c r="X87" s="1204">
        <f t="shared" si="14"/>
        <v>0</v>
      </c>
      <c r="Y87" s="369">
        <f>IF(OR(M87="",Q87="Mut+ext"),0,IF(ISERROR(W87+V87*VLOOKUP(M87,Paramétrage!$C$6:$E$29,3,0))=TRUE,X87,W87+V87*VLOOKUP(M87,Paramétrage!$C$6:$E$29,3,0)))</f>
        <v>0</v>
      </c>
      <c r="Z87" s="1752"/>
      <c r="AA87" s="1753"/>
      <c r="AB87" s="1785"/>
      <c r="AC87" s="497"/>
      <c r="AD87" s="371"/>
      <c r="AE87" s="372">
        <f>IF(G87="",0,IF(K87="",0,IF(SUMIF(G77:G88,G87,O77:O88)=0,0,IF(OR(L87="",K87="obligatoire"),AF87/SUMIF(G77:G88,G87,O77:O88),AF87/(SUMIF(G77:G88,G87,O77:O88)/L87)))))</f>
        <v>0</v>
      </c>
      <c r="AF87" s="1205">
        <f t="shared" si="15"/>
        <v>0</v>
      </c>
    </row>
    <row r="88" spans="1:32" ht="16.2" hidden="1" thickBot="1" x14ac:dyDescent="0.3">
      <c r="A88" s="1470"/>
      <c r="B88" s="1457"/>
      <c r="C88" s="1444"/>
      <c r="D88" s="1445"/>
      <c r="E88" s="1447"/>
      <c r="F88" s="1447"/>
      <c r="G88" s="557"/>
      <c r="H88" s="836"/>
      <c r="I88" s="376"/>
      <c r="J88" s="363"/>
      <c r="K88" s="377"/>
      <c r="L88" s="365"/>
      <c r="M88" s="557"/>
      <c r="N88" s="375"/>
      <c r="O88" s="1179"/>
      <c r="P88" s="1195"/>
      <c r="Q88" s="373"/>
      <c r="R88" s="1786"/>
      <c r="S88" s="1753"/>
      <c r="T88" s="1787"/>
      <c r="U88" s="368">
        <f>IF(OR(P88="",M88=Paramétrage!$C$10,M88=Paramétrage!$C$13,M88=Paramétrage!$C$17,M88=Paramétrage!$C$20,M88=Paramétrage!$C$24,M88=Paramétrage!$C$27,AND(M88&lt;&gt;Paramétrage!$C$9,Q88="Mut+ext")),0,ROUNDUP(O88/P88,0))</f>
        <v>0</v>
      </c>
      <c r="V88" s="1200">
        <f>IF(OR(M88="",Q88="Mut+ext"),0,IF(VLOOKUP(M88,Paramétrage!$C$6:$E$29,2,0)=0,0,IF(P88="","saisir capacité",N88*U88*VLOOKUP(M88,Paramétrage!$C$6:$E$29,2,0))))</f>
        <v>0</v>
      </c>
      <c r="W88" s="1203"/>
      <c r="X88" s="1204">
        <f t="shared" si="14"/>
        <v>0</v>
      </c>
      <c r="Y88" s="369">
        <f>IF(OR(M88="",Q88="Mut+ext"),0,IF(ISERROR(W88+V88*VLOOKUP(M88,Paramétrage!$C$6:$E$29,3,0))=TRUE,X88,W88+V88*VLOOKUP(M88,Paramétrage!$C$6:$E$29,3,0)))</f>
        <v>0</v>
      </c>
      <c r="Z88" s="1752"/>
      <c r="AA88" s="1753"/>
      <c r="AB88" s="1785"/>
      <c r="AC88" s="497"/>
      <c r="AD88" s="371"/>
      <c r="AE88" s="372">
        <f>IF(G88="",0,IF(K88="",0,IF(SUMIF(G77:G88,G88,O77:O88)=0,0,IF(OR(L88="",K88="obligatoire"),AF88/SUMIF(G77:G88,G88,O77:O88),AF88/(SUMIF(G77:G88,G88,O77:O88)/L88)))))</f>
        <v>0</v>
      </c>
      <c r="AF88" s="1205">
        <f t="shared" si="15"/>
        <v>0</v>
      </c>
    </row>
    <row r="89" spans="1:32" ht="16.2" hidden="1" thickBot="1" x14ac:dyDescent="0.3">
      <c r="A89" s="1470"/>
      <c r="B89" s="1457"/>
      <c r="C89" s="988"/>
      <c r="D89" s="989"/>
      <c r="E89" s="839"/>
      <c r="F89" s="839"/>
      <c r="G89" s="839"/>
      <c r="H89" s="840"/>
      <c r="I89" s="378"/>
      <c r="J89" s="379"/>
      <c r="K89" s="380"/>
      <c r="L89" s="381"/>
      <c r="M89" s="839"/>
      <c r="N89" s="382">
        <f>AE89</f>
        <v>0</v>
      </c>
      <c r="O89" s="989"/>
      <c r="P89" s="989"/>
      <c r="Q89" s="383"/>
      <c r="R89" s="384"/>
      <c r="S89" s="384"/>
      <c r="T89" s="385"/>
      <c r="U89" s="386"/>
      <c r="V89" s="1206">
        <f>SUM(V77:V88)</f>
        <v>0</v>
      </c>
      <c r="W89" s="839">
        <f>SUM(W77:W88)</f>
        <v>0</v>
      </c>
      <c r="X89" s="1207">
        <f>SUM(X77:X88)</f>
        <v>0</v>
      </c>
      <c r="Y89" s="387">
        <f>SUM(Y77:Y88)</f>
        <v>0</v>
      </c>
      <c r="Z89" s="388"/>
      <c r="AA89" s="389"/>
      <c r="AB89" s="390"/>
      <c r="AC89" s="391"/>
      <c r="AD89" s="392"/>
      <c r="AE89" s="393">
        <f>SUM(AE77:AE88)</f>
        <v>0</v>
      </c>
      <c r="AF89" s="394">
        <f>SUM(AF77:AF88)</f>
        <v>0</v>
      </c>
    </row>
    <row r="90" spans="1:32" ht="16.2" hidden="1" thickBot="1" x14ac:dyDescent="0.3">
      <c r="A90" s="1470"/>
      <c r="B90" s="1457" t="s">
        <v>123</v>
      </c>
      <c r="C90" s="1440"/>
      <c r="D90" s="1441"/>
      <c r="E90" s="1446"/>
      <c r="F90" s="1446"/>
      <c r="G90" s="557" t="s">
        <v>124</v>
      </c>
      <c r="H90" s="604"/>
      <c r="I90" s="362"/>
      <c r="J90" s="363"/>
      <c r="K90" s="364"/>
      <c r="L90" s="365"/>
      <c r="M90" s="557"/>
      <c r="N90" s="366"/>
      <c r="O90" s="1194"/>
      <c r="P90" s="1195"/>
      <c r="Q90" s="367"/>
      <c r="R90" s="1786"/>
      <c r="S90" s="1753"/>
      <c r="T90" s="1787"/>
      <c r="U90" s="368">
        <f>IF(OR(P90="",M90=Paramétrage!$C$10,M90=Paramétrage!$C$13,M90=Paramétrage!$C$17,M90=Paramétrage!$C$20,M90=Paramétrage!$C$24,M90=Paramétrage!$C$27,AND(M90&lt;&gt;Paramétrage!$C$9,Q90="Mut+ext")),0,ROUNDUP(O90/P90,0))</f>
        <v>0</v>
      </c>
      <c r="V90" s="1200">
        <f>IF(OR(M90="",Q90="Mut+ext"),0,IF(VLOOKUP(M90,Paramétrage!$C$6:$E$29,2,0)=0,0,IF(P90="","saisir capacité",N90*U90*VLOOKUP(M90,Paramétrage!$C$6:$E$29,2,0))))</f>
        <v>0</v>
      </c>
      <c r="W90" s="1203"/>
      <c r="X90" s="1204">
        <f t="shared" ref="X90:X101" si="16">IF(OR(M90="",Q90="Mut+ext"),0,IF(ISERROR(V90+W90)=TRUE,V90,V90+W90))</f>
        <v>0</v>
      </c>
      <c r="Y90" s="369">
        <f>IF(OR(M90="",Q90="Mut+ext"),0,IF(ISERROR(W90+V90*VLOOKUP(M90,Paramétrage!$C$6:$E$29,3,0))=TRUE,X90,W90+V90*VLOOKUP(M90,Paramétrage!$C$6:$E$29,3,0)))</f>
        <v>0</v>
      </c>
      <c r="Z90" s="1752"/>
      <c r="AA90" s="1753"/>
      <c r="AB90" s="1785"/>
      <c r="AC90" s="370"/>
      <c r="AD90" s="371"/>
      <c r="AE90" s="372">
        <f>IF(G90="",0,IF(K90="",0,IF(SUMIF(G90:G101,G90,O90:O101)=0,0,IF(OR(L90="",K90="obligatoire"),AF90/SUMIF(G90:G101,G90,O90:O101),AF90/(SUMIF(G90:G101,G90,O90:O101)/L90)))))</f>
        <v>0</v>
      </c>
      <c r="AF90" s="1202">
        <f t="shared" ref="AF90:AF101" si="17">N90*O90</f>
        <v>0</v>
      </c>
    </row>
    <row r="91" spans="1:32" ht="16.2" hidden="1" thickBot="1" x14ac:dyDescent="0.3">
      <c r="A91" s="1470"/>
      <c r="B91" s="1457"/>
      <c r="C91" s="1442"/>
      <c r="D91" s="1443"/>
      <c r="E91" s="1446"/>
      <c r="F91" s="1446"/>
      <c r="G91" s="557"/>
      <c r="H91" s="861"/>
      <c r="I91" s="362"/>
      <c r="J91" s="363"/>
      <c r="K91" s="377"/>
      <c r="L91" s="365"/>
      <c r="M91" s="557"/>
      <c r="N91" s="375"/>
      <c r="O91" s="1179"/>
      <c r="P91" s="1195"/>
      <c r="Q91" s="373"/>
      <c r="R91" s="1786"/>
      <c r="S91" s="1753"/>
      <c r="T91" s="1787"/>
      <c r="U91" s="368">
        <f>IF(OR(P91="",M91=Paramétrage!$C$10,M91=Paramétrage!$C$13,M91=Paramétrage!$C$17,M91=Paramétrage!$C$20,M91=Paramétrage!$C$24,M91=Paramétrage!$C$27,AND(M91&lt;&gt;Paramétrage!$C$9,Q91="Mut+ext")),0,ROUNDUP(O91/P91,0))</f>
        <v>0</v>
      </c>
      <c r="V91" s="1200">
        <f>IF(OR(M91="",Q91="Mut+ext"),0,IF(VLOOKUP(M91,Paramétrage!$C$6:$E$29,2,0)=0,0,IF(P91="","saisir capacité",N91*U91*VLOOKUP(M91,Paramétrage!$C$6:$E$29,2,0))))</f>
        <v>0</v>
      </c>
      <c r="W91" s="1203"/>
      <c r="X91" s="1204">
        <f t="shared" si="16"/>
        <v>0</v>
      </c>
      <c r="Y91" s="369">
        <f>IF(OR(M91="",Q91="Mut+ext"),0,IF(ISERROR(W91+V91*VLOOKUP(M91,Paramétrage!$C$6:$E$29,3,0))=TRUE,X91,W91+V91*VLOOKUP(M91,Paramétrage!$C$6:$E$29,3,0)))</f>
        <v>0</v>
      </c>
      <c r="Z91" s="1752"/>
      <c r="AA91" s="1753"/>
      <c r="AB91" s="1785"/>
      <c r="AC91" s="497"/>
      <c r="AD91" s="371"/>
      <c r="AE91" s="372">
        <f>IF(G91="",0,IF(K91="",0,IF(SUMIF(G90:G101,G91,O90:O101)=0,0,IF(OR(L91="",K91="obligatoire"),AF91/SUMIF(G90:G101,G91,O90:O101),AF91/(SUMIF(G90:G101,G91,O90:O101)/L91)))))</f>
        <v>0</v>
      </c>
      <c r="AF91" s="1205">
        <f t="shared" si="17"/>
        <v>0</v>
      </c>
    </row>
    <row r="92" spans="1:32" ht="16.2" hidden="1" thickBot="1" x14ac:dyDescent="0.3">
      <c r="A92" s="1470"/>
      <c r="B92" s="1457"/>
      <c r="C92" s="1442"/>
      <c r="D92" s="1443"/>
      <c r="E92" s="1446"/>
      <c r="F92" s="1446"/>
      <c r="G92" s="557"/>
      <c r="H92" s="861"/>
      <c r="I92" s="376"/>
      <c r="J92" s="363"/>
      <c r="K92" s="377"/>
      <c r="L92" s="365"/>
      <c r="M92" s="557"/>
      <c r="N92" s="375"/>
      <c r="O92" s="1194"/>
      <c r="P92" s="1195"/>
      <c r="Q92" s="373"/>
      <c r="R92" s="1786"/>
      <c r="S92" s="1753"/>
      <c r="T92" s="1787"/>
      <c r="U92" s="368">
        <f>IF(OR(P92="",M92=Paramétrage!$C$10,M92=Paramétrage!$C$13,M92=Paramétrage!$C$17,M92=Paramétrage!$C$20,M92=Paramétrage!$C$24,M92=Paramétrage!$C$27,AND(M92&lt;&gt;Paramétrage!$C$9,Q92="Mut+ext")),0,ROUNDUP(O92/P92,0))</f>
        <v>0</v>
      </c>
      <c r="V92" s="1200">
        <f>IF(OR(M92="",Q92="Mut+ext"),0,IF(VLOOKUP(M92,Paramétrage!$C$6:$E$29,2,0)=0,0,IF(P92="","saisir capacité",N92*U92*VLOOKUP(M92,Paramétrage!$C$6:$E$29,2,0))))</f>
        <v>0</v>
      </c>
      <c r="W92" s="1203"/>
      <c r="X92" s="1204">
        <f t="shared" si="16"/>
        <v>0</v>
      </c>
      <c r="Y92" s="369">
        <f>IF(OR(M92="",Q92="Mut+ext"),0,IF(ISERROR(W92+V92*VLOOKUP(M92,Paramétrage!$C$6:$E$29,3,0))=TRUE,X92,W92+V92*VLOOKUP(M92,Paramétrage!$C$6:$E$29,3,0)))</f>
        <v>0</v>
      </c>
      <c r="Z92" s="1752"/>
      <c r="AA92" s="1753"/>
      <c r="AB92" s="1785"/>
      <c r="AC92" s="497"/>
      <c r="AD92" s="371"/>
      <c r="AE92" s="372">
        <f>IF(G92="",0,IF(K92="",0,IF(SUMIF(G90:G101,G92,O90:O101)=0,0,IF(OR(L92="",K92="obligatoire"),AF92/SUMIF(G90:G101,G92,O90:O101),AF92/(SUMIF(G90:G101,G92,O90:O101)/L92)))))</f>
        <v>0</v>
      </c>
      <c r="AF92" s="1205">
        <f t="shared" si="17"/>
        <v>0</v>
      </c>
    </row>
    <row r="93" spans="1:32" ht="16.2" hidden="1" thickBot="1" x14ac:dyDescent="0.3">
      <c r="A93" s="1470"/>
      <c r="B93" s="1457"/>
      <c r="C93" s="1442"/>
      <c r="D93" s="1443"/>
      <c r="E93" s="1446"/>
      <c r="F93" s="1446"/>
      <c r="G93" s="862"/>
      <c r="H93" s="861"/>
      <c r="I93" s="376"/>
      <c r="J93" s="363"/>
      <c r="K93" s="377"/>
      <c r="L93" s="365"/>
      <c r="M93" s="557"/>
      <c r="N93" s="375"/>
      <c r="O93" s="1178"/>
      <c r="P93" s="1195"/>
      <c r="Q93" s="373"/>
      <c r="R93" s="1786"/>
      <c r="S93" s="1753"/>
      <c r="T93" s="1787"/>
      <c r="U93" s="368">
        <f>IF(OR(P93="",M93=Paramétrage!$C$10,M93=Paramétrage!$C$13,M93=Paramétrage!$C$17,M93=Paramétrage!$C$20,M93=Paramétrage!$C$24,M93=Paramétrage!$C$27,AND(M93&lt;&gt;Paramétrage!$C$9,Q93="Mut+ext")),0,ROUNDUP(O93/P93,0))</f>
        <v>0</v>
      </c>
      <c r="V93" s="1200">
        <f>IF(OR(M93="",Q93="Mut+ext"),0,IF(VLOOKUP(M93,Paramétrage!$C$6:$E$29,2,0)=0,0,IF(P93="","saisir capacité",N93*U93*VLOOKUP(M93,Paramétrage!$C$6:$E$29,2,0))))</f>
        <v>0</v>
      </c>
      <c r="W93" s="1203"/>
      <c r="X93" s="1204">
        <f t="shared" si="16"/>
        <v>0</v>
      </c>
      <c r="Y93" s="369">
        <f>IF(OR(M93="",Q93="Mut+ext"),0,IF(ISERROR(W93+V93*VLOOKUP(M93,Paramétrage!$C$6:$E$29,3,0))=TRUE,X93,W93+V93*VLOOKUP(M93,Paramétrage!$C$6:$E$29,3,0)))</f>
        <v>0</v>
      </c>
      <c r="Z93" s="1752"/>
      <c r="AA93" s="1753"/>
      <c r="AB93" s="1785"/>
      <c r="AC93" s="374"/>
      <c r="AD93" s="371"/>
      <c r="AE93" s="372">
        <f>IF(G93="",0,IF(K93="",0,IF(SUMIF(G90:G101,G93,O90:O101)=0,0,IF(OR(L93="",K93="obligatoire"),AF93/SUMIF(G90:G101,G93,O90:O101),AF93/(SUMIF(G90:G101,G93,O90:O101)/L93)))))</f>
        <v>0</v>
      </c>
      <c r="AF93" s="1205">
        <f t="shared" si="17"/>
        <v>0</v>
      </c>
    </row>
    <row r="94" spans="1:32" ht="16.2" hidden="1" thickBot="1" x14ac:dyDescent="0.3">
      <c r="A94" s="1470"/>
      <c r="B94" s="1457"/>
      <c r="C94" s="1442"/>
      <c r="D94" s="1443"/>
      <c r="E94" s="1446"/>
      <c r="F94" s="1446"/>
      <c r="G94" s="557"/>
      <c r="H94" s="836"/>
      <c r="I94" s="376"/>
      <c r="J94" s="363"/>
      <c r="K94" s="377"/>
      <c r="L94" s="365"/>
      <c r="M94" s="557"/>
      <c r="N94" s="375"/>
      <c r="O94" s="1194"/>
      <c r="P94" s="1195"/>
      <c r="Q94" s="373"/>
      <c r="R94" s="1786"/>
      <c r="S94" s="1753"/>
      <c r="T94" s="1787"/>
      <c r="U94" s="368">
        <f>IF(OR(P94="",M94=Paramétrage!$C$10,M94=Paramétrage!$C$13,M94=Paramétrage!$C$17,M94=Paramétrage!$C$20,M94=Paramétrage!$C$24,M94=Paramétrage!$C$27,AND(M94&lt;&gt;Paramétrage!$C$9,Q94="Mut+ext")),0,ROUNDUP(O94/P94,0))</f>
        <v>0</v>
      </c>
      <c r="V94" s="1200">
        <f>IF(OR(M94="",Q94="Mut+ext"),0,IF(VLOOKUP(M94,Paramétrage!$C$6:$E$29,2,0)=0,0,IF(P94="","saisir capacité",N94*U94*VLOOKUP(M94,Paramétrage!$C$6:$E$29,2,0))))</f>
        <v>0</v>
      </c>
      <c r="W94" s="1203"/>
      <c r="X94" s="1204">
        <f>IF(OR(M94="",Q94="Mut+ext"),0,IF(ISERROR(V94+W94)=TRUE,V94,V94+W94))</f>
        <v>0</v>
      </c>
      <c r="Y94" s="369">
        <f>IF(OR(M94="",Q94="Mut+ext"),0,IF(ISERROR(W94+V94*VLOOKUP(M94,Paramétrage!$C$6:$E$29,3,0))=TRUE,X94,W94+V94*VLOOKUP(M94,Paramétrage!$C$6:$E$29,3,0)))</f>
        <v>0</v>
      </c>
      <c r="Z94" s="1752"/>
      <c r="AA94" s="1753"/>
      <c r="AB94" s="1785"/>
      <c r="AC94" s="497"/>
      <c r="AD94" s="371"/>
      <c r="AE94" s="372">
        <f>IF(G94="",0,IF(K94="",0,IF(SUMIF(G86:G97,G94,O86:O97)=0,0,IF(OR(L94="",K94="obligatoire"),AF94/SUMIF(G86:G97,G94,O86:O97),AF94/(SUMIF(G86:G97,G94,O86:O97)/L94)))))</f>
        <v>0</v>
      </c>
      <c r="AF94" s="1205">
        <f>N94*O94</f>
        <v>0</v>
      </c>
    </row>
    <row r="95" spans="1:32" ht="16.2" hidden="1" thickBot="1" x14ac:dyDescent="0.3">
      <c r="A95" s="1470"/>
      <c r="B95" s="1457"/>
      <c r="C95" s="1442"/>
      <c r="D95" s="1443"/>
      <c r="E95" s="1446"/>
      <c r="F95" s="1446"/>
      <c r="G95" s="557"/>
      <c r="H95" s="836"/>
      <c r="I95" s="376"/>
      <c r="J95" s="363"/>
      <c r="K95" s="377"/>
      <c r="L95" s="365"/>
      <c r="M95" s="557"/>
      <c r="N95" s="375"/>
      <c r="O95" s="1178"/>
      <c r="P95" s="1195"/>
      <c r="Q95" s="373"/>
      <c r="R95" s="1786"/>
      <c r="S95" s="1753"/>
      <c r="T95" s="1787"/>
      <c r="U95" s="368">
        <f>IF(OR(P95="",M95=Paramétrage!$C$10,M95=Paramétrage!$C$13,M95=Paramétrage!$C$17,M95=Paramétrage!$C$20,M95=Paramétrage!$C$24,M95=Paramétrage!$C$27,AND(M95&lt;&gt;Paramétrage!$C$9,Q95="Mut+ext")),0,ROUNDUP(O95/P95,0))</f>
        <v>0</v>
      </c>
      <c r="V95" s="1200">
        <f>IF(OR(M95="",Q95="Mut+ext"),0,IF(VLOOKUP(M95,Paramétrage!$C$6:$E$29,2,0)=0,0,IF(P95="","saisir capacité",N95*U95*VLOOKUP(M95,Paramétrage!$C$6:$E$29,2,0))))</f>
        <v>0</v>
      </c>
      <c r="W95" s="1203"/>
      <c r="X95" s="1204">
        <f>IF(OR(M95="",Q95="Mut+ext"),0,IF(ISERROR(V95+W95)=TRUE,V95,V95+W95))</f>
        <v>0</v>
      </c>
      <c r="Y95" s="369">
        <f>IF(OR(M95="",Q95="Mut+ext"),0,IF(ISERROR(W95+V95*VLOOKUP(M95,Paramétrage!$C$6:$E$29,3,0))=TRUE,X95,W95+V95*VLOOKUP(M95,Paramétrage!$C$6:$E$29,3,0)))</f>
        <v>0</v>
      </c>
      <c r="Z95" s="1752"/>
      <c r="AA95" s="1753"/>
      <c r="AB95" s="1785"/>
      <c r="AC95" s="497"/>
      <c r="AD95" s="371"/>
      <c r="AE95" s="372">
        <f>IF(G95="",0,IF(K95="",0,IF(SUMIF(G86:G97,G95,O86:O97)=0,0,IF(OR(L95="",K95="obligatoire"),AF95/SUMIF(G86:G97,G95,O86:O97),AF95/(SUMIF(G86:G97,G95,O86:O97)/L95)))))</f>
        <v>0</v>
      </c>
      <c r="AF95" s="1205">
        <f>N95*O95</f>
        <v>0</v>
      </c>
    </row>
    <row r="96" spans="1:32" ht="16.2" hidden="1" thickBot="1" x14ac:dyDescent="0.3">
      <c r="A96" s="1470"/>
      <c r="B96" s="1457"/>
      <c r="C96" s="1442"/>
      <c r="D96" s="1443"/>
      <c r="E96" s="1446"/>
      <c r="F96" s="1446"/>
      <c r="G96" s="557"/>
      <c r="H96" s="836"/>
      <c r="I96" s="376"/>
      <c r="J96" s="363"/>
      <c r="K96" s="377"/>
      <c r="L96" s="365"/>
      <c r="M96" s="557"/>
      <c r="N96" s="375"/>
      <c r="O96" s="1194"/>
      <c r="P96" s="1195"/>
      <c r="Q96" s="373"/>
      <c r="R96" s="1786"/>
      <c r="S96" s="1753"/>
      <c r="T96" s="1787"/>
      <c r="U96" s="368">
        <f>IF(OR(P96="",M96=Paramétrage!$C$10,M96=Paramétrage!$C$13,M96=Paramétrage!$C$17,M96=Paramétrage!$C$20,M96=Paramétrage!$C$24,M96=Paramétrage!$C$27,AND(M96&lt;&gt;Paramétrage!$C$9,Q96="Mut+ext")),0,ROUNDUP(O96/P96,0))</f>
        <v>0</v>
      </c>
      <c r="V96" s="1200">
        <f>IF(OR(M96="",Q96="Mut+ext"),0,IF(VLOOKUP(M96,Paramétrage!$C$6:$E$29,2,0)=0,0,IF(P96="","saisir capacité",N96*U96*VLOOKUP(M96,Paramétrage!$C$6:$E$29,2,0))))</f>
        <v>0</v>
      </c>
      <c r="W96" s="1203"/>
      <c r="X96" s="1204">
        <f>IF(OR(M96="",Q96="Mut+ext"),0,IF(ISERROR(V96+W96)=TRUE,V96,V96+W96))</f>
        <v>0</v>
      </c>
      <c r="Y96" s="369">
        <f>IF(OR(M96="",Q96="Mut+ext"),0,IF(ISERROR(W96+V96*VLOOKUP(M96,Paramétrage!$C$6:$E$29,3,0))=TRUE,X96,W96+V96*VLOOKUP(M96,Paramétrage!$C$6:$E$29,3,0)))</f>
        <v>0</v>
      </c>
      <c r="Z96" s="1752"/>
      <c r="AA96" s="1753"/>
      <c r="AB96" s="1785"/>
      <c r="AC96" s="497"/>
      <c r="AD96" s="371"/>
      <c r="AE96" s="372">
        <f>IF(G96="",0,IF(K96="",0,IF(SUMIF(G86:G97,G96,O86:O97)=0,0,IF(OR(L96="",K96="obligatoire"),AF96/SUMIF(G86:G97,G96,O86:O97),AF96/(SUMIF(G86:G97,G96,O86:O97)/L96)))))</f>
        <v>0</v>
      </c>
      <c r="AF96" s="1205">
        <f>N96*O96</f>
        <v>0</v>
      </c>
    </row>
    <row r="97" spans="1:32" ht="16.2" hidden="1" thickBot="1" x14ac:dyDescent="0.3">
      <c r="A97" s="1470"/>
      <c r="B97" s="1457"/>
      <c r="C97" s="1442"/>
      <c r="D97" s="1443"/>
      <c r="E97" s="1446"/>
      <c r="F97" s="1446"/>
      <c r="G97" s="557"/>
      <c r="H97" s="836"/>
      <c r="I97" s="376"/>
      <c r="J97" s="363"/>
      <c r="K97" s="377"/>
      <c r="L97" s="365"/>
      <c r="M97" s="557"/>
      <c r="N97" s="375"/>
      <c r="O97" s="1179"/>
      <c r="P97" s="1195"/>
      <c r="Q97" s="373"/>
      <c r="R97" s="1786"/>
      <c r="S97" s="1753"/>
      <c r="T97" s="1787"/>
      <c r="U97" s="368">
        <f>IF(OR(P97="",M97=Paramétrage!$C$10,M97=Paramétrage!$C$13,M97=Paramétrage!$C$17,M97=Paramétrage!$C$20,M97=Paramétrage!$C$24,M97=Paramétrage!$C$27,AND(M97&lt;&gt;Paramétrage!$C$9,Q97="Mut+ext")),0,ROUNDUP(O97/P97,0))</f>
        <v>0</v>
      </c>
      <c r="V97" s="1200">
        <f>IF(OR(M97="",Q97="Mut+ext"),0,IF(VLOOKUP(M97,Paramétrage!$C$6:$E$29,2,0)=0,0,IF(P97="","saisir capacité",N97*U97*VLOOKUP(M97,Paramétrage!$C$6:$E$29,2,0))))</f>
        <v>0</v>
      </c>
      <c r="W97" s="1203"/>
      <c r="X97" s="1204">
        <f>IF(OR(M97="",Q97="Mut+ext"),0,IF(ISERROR(V97+W97)=TRUE,V97,V97+W97))</f>
        <v>0</v>
      </c>
      <c r="Y97" s="369">
        <f>IF(OR(M97="",Q97="Mut+ext"),0,IF(ISERROR(W97+V97*VLOOKUP(M97,Paramétrage!$C$6:$E$29,3,0))=TRUE,X97,W97+V97*VLOOKUP(M97,Paramétrage!$C$6:$E$29,3,0)))</f>
        <v>0</v>
      </c>
      <c r="Z97" s="1752"/>
      <c r="AA97" s="1753"/>
      <c r="AB97" s="1785"/>
      <c r="AC97" s="497"/>
      <c r="AD97" s="371"/>
      <c r="AE97" s="372">
        <f>IF(G97="",0,IF(K97="",0,IF(SUMIF(G86:G97,G97,O86:O97)=0,0,IF(OR(L97="",K97="obligatoire"),AF97/SUMIF(G86:G97,G97,O86:O97),AF97/(SUMIF(G86:G97,G97,O86:O97)/L97)))))</f>
        <v>0</v>
      </c>
      <c r="AF97" s="1205">
        <f>N97*O97</f>
        <v>0</v>
      </c>
    </row>
    <row r="98" spans="1:32" ht="16.2" hidden="1" thickBot="1" x14ac:dyDescent="0.3">
      <c r="A98" s="1470"/>
      <c r="B98" s="1457"/>
      <c r="C98" s="1442"/>
      <c r="D98" s="1443"/>
      <c r="E98" s="1446"/>
      <c r="F98" s="1446"/>
      <c r="G98" s="557"/>
      <c r="H98" s="836"/>
      <c r="I98" s="376"/>
      <c r="J98" s="363"/>
      <c r="K98" s="377"/>
      <c r="L98" s="365"/>
      <c r="M98" s="557"/>
      <c r="N98" s="375"/>
      <c r="O98" s="1194"/>
      <c r="P98" s="1195"/>
      <c r="Q98" s="373"/>
      <c r="R98" s="1786"/>
      <c r="S98" s="1753"/>
      <c r="T98" s="1787"/>
      <c r="U98" s="368">
        <f>IF(OR(P98="",M98=Paramétrage!$C$10,M98=Paramétrage!$C$13,M98=Paramétrage!$C$17,M98=Paramétrage!$C$20,M98=Paramétrage!$C$24,M98=Paramétrage!$C$27,AND(M98&lt;&gt;Paramétrage!$C$9,Q98="Mut+ext")),0,ROUNDUP(O98/P98,0))</f>
        <v>0</v>
      </c>
      <c r="V98" s="1200">
        <f>IF(OR(M98="",Q98="Mut+ext"),0,IF(VLOOKUP(M98,Paramétrage!$C$6:$E$29,2,0)=0,0,IF(P98="","saisir capacité",N98*U98*VLOOKUP(M98,Paramétrage!$C$6:$E$29,2,0))))</f>
        <v>0</v>
      </c>
      <c r="W98" s="1203"/>
      <c r="X98" s="1204">
        <f t="shared" si="16"/>
        <v>0</v>
      </c>
      <c r="Y98" s="369">
        <f>IF(OR(M98="",Q98="Mut+ext"),0,IF(ISERROR(W98+V98*VLOOKUP(M98,Paramétrage!$C$6:$E$29,3,0))=TRUE,X98,W98+V98*VLOOKUP(M98,Paramétrage!$C$6:$E$29,3,0)))</f>
        <v>0</v>
      </c>
      <c r="Z98" s="1752"/>
      <c r="AA98" s="1753"/>
      <c r="AB98" s="1785"/>
      <c r="AC98" s="497"/>
      <c r="AD98" s="371"/>
      <c r="AE98" s="372">
        <f>IF(G98="",0,IF(K98="",0,IF(SUMIF(G90:G101,G98,O90:O101)=0,0,IF(OR(L98="",K98="obligatoire"),AF98/SUMIF(G90:G101,G98,O90:O101),AF98/(SUMIF(G90:G101,G98,O90:O101)/L98)))))</f>
        <v>0</v>
      </c>
      <c r="AF98" s="1205">
        <f t="shared" si="17"/>
        <v>0</v>
      </c>
    </row>
    <row r="99" spans="1:32" ht="16.2" hidden="1" thickBot="1" x14ac:dyDescent="0.3">
      <c r="A99" s="1470"/>
      <c r="B99" s="1457"/>
      <c r="C99" s="1442"/>
      <c r="D99" s="1443"/>
      <c r="E99" s="1446"/>
      <c r="F99" s="1446"/>
      <c r="G99" s="557"/>
      <c r="H99" s="836"/>
      <c r="I99" s="376"/>
      <c r="J99" s="363"/>
      <c r="K99" s="377"/>
      <c r="L99" s="365"/>
      <c r="M99" s="557"/>
      <c r="N99" s="375"/>
      <c r="O99" s="1178"/>
      <c r="P99" s="1195"/>
      <c r="Q99" s="373"/>
      <c r="R99" s="1786"/>
      <c r="S99" s="1753"/>
      <c r="T99" s="1787"/>
      <c r="U99" s="368">
        <f>IF(OR(P99="",M99=Paramétrage!$C$10,M99=Paramétrage!$C$13,M99=Paramétrage!$C$17,M99=Paramétrage!$C$20,M99=Paramétrage!$C$24,M99=Paramétrage!$C$27,AND(M99&lt;&gt;Paramétrage!$C$9,Q99="Mut+ext")),0,ROUNDUP(O99/P99,0))</f>
        <v>0</v>
      </c>
      <c r="V99" s="1200">
        <f>IF(OR(M99="",Q99="Mut+ext"),0,IF(VLOOKUP(M99,Paramétrage!$C$6:$E$29,2,0)=0,0,IF(P99="","saisir capacité",N99*U99*VLOOKUP(M99,Paramétrage!$C$6:$E$29,2,0))))</f>
        <v>0</v>
      </c>
      <c r="W99" s="1203"/>
      <c r="X99" s="1204">
        <f t="shared" si="16"/>
        <v>0</v>
      </c>
      <c r="Y99" s="369">
        <f>IF(OR(M99="",Q99="Mut+ext"),0,IF(ISERROR(W99+V99*VLOOKUP(M99,Paramétrage!$C$6:$E$29,3,0))=TRUE,X99,W99+V99*VLOOKUP(M99,Paramétrage!$C$6:$E$29,3,0)))</f>
        <v>0</v>
      </c>
      <c r="Z99" s="1752"/>
      <c r="AA99" s="1753"/>
      <c r="AB99" s="1785"/>
      <c r="AC99" s="497"/>
      <c r="AD99" s="371"/>
      <c r="AE99" s="372">
        <f>IF(G99="",0,IF(K99="",0,IF(SUMIF(G90:G101,G99,O90:O101)=0,0,IF(OR(L99="",K99="obligatoire"),AF99/SUMIF(G90:G101,G99,O90:O101),AF99/(SUMIF(G90:G101,G99,O90:O101)/L99)))))</f>
        <v>0</v>
      </c>
      <c r="AF99" s="1205">
        <f t="shared" si="17"/>
        <v>0</v>
      </c>
    </row>
    <row r="100" spans="1:32" ht="16.2" hidden="1" thickBot="1" x14ac:dyDescent="0.3">
      <c r="A100" s="1470"/>
      <c r="B100" s="1457"/>
      <c r="C100" s="1442"/>
      <c r="D100" s="1443"/>
      <c r="E100" s="1446"/>
      <c r="F100" s="1446"/>
      <c r="G100" s="557"/>
      <c r="H100" s="836"/>
      <c r="I100" s="376"/>
      <c r="J100" s="363"/>
      <c r="K100" s="377"/>
      <c r="L100" s="365"/>
      <c r="M100" s="557"/>
      <c r="N100" s="375"/>
      <c r="O100" s="1194"/>
      <c r="P100" s="1195"/>
      <c r="Q100" s="373"/>
      <c r="R100" s="1786"/>
      <c r="S100" s="1753"/>
      <c r="T100" s="1787"/>
      <c r="U100" s="368">
        <f>IF(OR(P100="",M100=Paramétrage!$C$10,M100=Paramétrage!$C$13,M100=Paramétrage!$C$17,M100=Paramétrage!$C$20,M100=Paramétrage!$C$24,M100=Paramétrage!$C$27,AND(M100&lt;&gt;Paramétrage!$C$9,Q100="Mut+ext")),0,ROUNDUP(O100/P100,0))</f>
        <v>0</v>
      </c>
      <c r="V100" s="1200">
        <f>IF(OR(M100="",Q100="Mut+ext"),0,IF(VLOOKUP(M100,Paramétrage!$C$6:$E$29,2,0)=0,0,IF(P100="","saisir capacité",N100*U100*VLOOKUP(M100,Paramétrage!$C$6:$E$29,2,0))))</f>
        <v>0</v>
      </c>
      <c r="W100" s="1203"/>
      <c r="X100" s="1204">
        <f t="shared" si="16"/>
        <v>0</v>
      </c>
      <c r="Y100" s="369">
        <f>IF(OR(M100="",Q100="Mut+ext"),0,IF(ISERROR(W100+V100*VLOOKUP(M100,Paramétrage!$C$6:$E$29,3,0))=TRUE,X100,W100+V100*VLOOKUP(M100,Paramétrage!$C$6:$E$29,3,0)))</f>
        <v>0</v>
      </c>
      <c r="Z100" s="1752"/>
      <c r="AA100" s="1753"/>
      <c r="AB100" s="1785"/>
      <c r="AC100" s="497"/>
      <c r="AD100" s="371"/>
      <c r="AE100" s="372">
        <f>IF(G100="",0,IF(K100="",0,IF(SUMIF(G90:G101,G100,O90:O101)=0,0,IF(OR(L100="",K100="obligatoire"),AF100/SUMIF(G90:G101,G100,O90:O101),AF100/(SUMIF(G90:G101,G100,O90:O101)/L100)))))</f>
        <v>0</v>
      </c>
      <c r="AF100" s="1205">
        <f t="shared" si="17"/>
        <v>0</v>
      </c>
    </row>
    <row r="101" spans="1:32" ht="16.2" hidden="1" thickBot="1" x14ac:dyDescent="0.3">
      <c r="A101" s="1470"/>
      <c r="B101" s="1457"/>
      <c r="C101" s="1444"/>
      <c r="D101" s="1445"/>
      <c r="E101" s="1447"/>
      <c r="F101" s="1447"/>
      <c r="G101" s="557"/>
      <c r="H101" s="836"/>
      <c r="I101" s="376"/>
      <c r="J101" s="363"/>
      <c r="K101" s="377"/>
      <c r="L101" s="365"/>
      <c r="M101" s="557"/>
      <c r="N101" s="375"/>
      <c r="O101" s="1179"/>
      <c r="P101" s="1195"/>
      <c r="Q101" s="373"/>
      <c r="R101" s="1786"/>
      <c r="S101" s="1753"/>
      <c r="T101" s="1787"/>
      <c r="U101" s="368">
        <f>IF(OR(P101="",M101=Paramétrage!$C$10,M101=Paramétrage!$C$13,M101=Paramétrage!$C$17,M101=Paramétrage!$C$20,M101=Paramétrage!$C$24,M101=Paramétrage!$C$27,AND(M101&lt;&gt;Paramétrage!$C$9,Q101="Mut+ext")),0,ROUNDUP(O101/P101,0))</f>
        <v>0</v>
      </c>
      <c r="V101" s="1200">
        <f>IF(OR(M101="",Q101="Mut+ext"),0,IF(VLOOKUP(M101,Paramétrage!$C$6:$E$29,2,0)=0,0,IF(P101="","saisir capacité",N101*U101*VLOOKUP(M101,Paramétrage!$C$6:$E$29,2,0))))</f>
        <v>0</v>
      </c>
      <c r="W101" s="1203"/>
      <c r="X101" s="1204">
        <f t="shared" si="16"/>
        <v>0</v>
      </c>
      <c r="Y101" s="369">
        <f>IF(OR(M101="",Q101="Mut+ext"),0,IF(ISERROR(W101+V101*VLOOKUP(M101,Paramétrage!$C$6:$E$29,3,0))=TRUE,X101,W101+V101*VLOOKUP(M101,Paramétrage!$C$6:$E$29,3,0)))</f>
        <v>0</v>
      </c>
      <c r="Z101" s="1752"/>
      <c r="AA101" s="1753"/>
      <c r="AB101" s="1785"/>
      <c r="AC101" s="497"/>
      <c r="AD101" s="371"/>
      <c r="AE101" s="372">
        <f>IF(G101="",0,IF(K101="",0,IF(SUMIF(G90:G101,G101,O90:O101)=0,0,IF(OR(L101="",K101="obligatoire"),AF101/SUMIF(G90:G101,G101,O90:O101),AF101/(SUMIF(G90:G101,G101,O90:O101)/L101)))))</f>
        <v>0</v>
      </c>
      <c r="AF101" s="1205">
        <f t="shared" si="17"/>
        <v>0</v>
      </c>
    </row>
    <row r="102" spans="1:32" ht="16.2" hidden="1" thickBot="1" x14ac:dyDescent="0.3">
      <c r="A102" s="1470"/>
      <c r="B102" s="1457"/>
      <c r="C102" s="988"/>
      <c r="D102" s="989"/>
      <c r="E102" s="839"/>
      <c r="F102" s="839"/>
      <c r="G102" s="839"/>
      <c r="H102" s="840"/>
      <c r="I102" s="378"/>
      <c r="J102" s="379"/>
      <c r="K102" s="380"/>
      <c r="L102" s="381"/>
      <c r="M102" s="839"/>
      <c r="N102" s="382">
        <f>AE102</f>
        <v>0</v>
      </c>
      <c r="O102" s="989"/>
      <c r="P102" s="989"/>
      <c r="Q102" s="383"/>
      <c r="R102" s="384"/>
      <c r="S102" s="384"/>
      <c r="T102" s="385"/>
      <c r="U102" s="386"/>
      <c r="V102" s="1206">
        <f>SUM(V90:V101)</f>
        <v>0</v>
      </c>
      <c r="W102" s="839">
        <f>SUM(W90:W101)</f>
        <v>0</v>
      </c>
      <c r="X102" s="1207">
        <f>SUM(X90:X101)</f>
        <v>0</v>
      </c>
      <c r="Y102" s="387">
        <f>SUM(Y90:Y101)</f>
        <v>0</v>
      </c>
      <c r="Z102" s="388"/>
      <c r="AA102" s="389"/>
      <c r="AB102" s="390"/>
      <c r="AC102" s="391"/>
      <c r="AD102" s="392"/>
      <c r="AE102" s="393">
        <f>SUM(AE90:AE101)</f>
        <v>0</v>
      </c>
      <c r="AF102" s="394">
        <f>SUM(AF90:AF101)</f>
        <v>0</v>
      </c>
    </row>
    <row r="103" spans="1:32" ht="16.2" hidden="1" thickBot="1" x14ac:dyDescent="0.3">
      <c r="A103" s="1470"/>
      <c r="B103" s="1457" t="s">
        <v>125</v>
      </c>
      <c r="C103" s="1440"/>
      <c r="D103" s="1441"/>
      <c r="E103" s="1446"/>
      <c r="F103" s="1446"/>
      <c r="G103" s="557" t="s">
        <v>126</v>
      </c>
      <c r="H103" s="604"/>
      <c r="I103" s="362"/>
      <c r="J103" s="363"/>
      <c r="K103" s="364"/>
      <c r="L103" s="365"/>
      <c r="M103" s="557"/>
      <c r="N103" s="366"/>
      <c r="O103" s="1194"/>
      <c r="P103" s="1195"/>
      <c r="Q103" s="367"/>
      <c r="R103" s="1786"/>
      <c r="S103" s="1753"/>
      <c r="T103" s="1787"/>
      <c r="U103" s="368">
        <f>IF(OR(P103="",M103=Paramétrage!$C$10,M103=Paramétrage!$C$13,M103=Paramétrage!$C$17,M103=Paramétrage!$C$20,M103=Paramétrage!$C$24,M103=Paramétrage!$C$27,AND(M103&lt;&gt;Paramétrage!$C$9,Q103="Mut+ext")),0,ROUNDUP(O103/P103,0))</f>
        <v>0</v>
      </c>
      <c r="V103" s="1200">
        <f>IF(OR(M103="",Q103="Mut+ext"),0,IF(VLOOKUP(M103,Paramétrage!$C$6:$E$29,2,0)=0,0,IF(P103="","saisir capacité",N103*U103*VLOOKUP(M103,Paramétrage!$C$6:$E$29,2,0))))</f>
        <v>0</v>
      </c>
      <c r="W103" s="1203"/>
      <c r="X103" s="1204">
        <f t="shared" ref="X103:X114" si="18">IF(OR(M103="",Q103="Mut+ext"),0,IF(ISERROR(V103+W103)=TRUE,V103,V103+W103))</f>
        <v>0</v>
      </c>
      <c r="Y103" s="369">
        <f>IF(OR(M103="",Q103="Mut+ext"),0,IF(ISERROR(W103+V103*VLOOKUP(M103,Paramétrage!$C$6:$E$29,3,0))=TRUE,X103,W103+V103*VLOOKUP(M103,Paramétrage!$C$6:$E$29,3,0)))</f>
        <v>0</v>
      </c>
      <c r="Z103" s="1752"/>
      <c r="AA103" s="1753"/>
      <c r="AB103" s="1785"/>
      <c r="AC103" s="370"/>
      <c r="AD103" s="371"/>
      <c r="AE103" s="372">
        <f>IF(G103="",0,IF(K103="",0,IF(SUMIF(G103:G114,G103,O103:O114)=0,0,IF(OR(L103="",K103="obligatoire"),AF103/SUMIF(G103:G114,G103,O103:O114),AF103/(SUMIF(G103:G114,G103,O103:O114)/L103)))))</f>
        <v>0</v>
      </c>
      <c r="AF103" s="1202">
        <f t="shared" ref="AF103:AF114" si="19">N103*O103</f>
        <v>0</v>
      </c>
    </row>
    <row r="104" spans="1:32" ht="16.2" hidden="1" thickBot="1" x14ac:dyDescent="0.3">
      <c r="A104" s="1470"/>
      <c r="B104" s="1457"/>
      <c r="C104" s="1442"/>
      <c r="D104" s="1443"/>
      <c r="E104" s="1446"/>
      <c r="F104" s="1446"/>
      <c r="G104" s="557"/>
      <c r="H104" s="861"/>
      <c r="I104" s="362"/>
      <c r="J104" s="363"/>
      <c r="K104" s="377"/>
      <c r="L104" s="365"/>
      <c r="M104" s="557"/>
      <c r="N104" s="375"/>
      <c r="O104" s="1179"/>
      <c r="P104" s="1195"/>
      <c r="Q104" s="373"/>
      <c r="R104" s="1786"/>
      <c r="S104" s="1753"/>
      <c r="T104" s="1787"/>
      <c r="U104" s="368">
        <f>IF(OR(P104="",M104=Paramétrage!$C$10,M104=Paramétrage!$C$13,M104=Paramétrage!$C$17,M104=Paramétrage!$C$20,M104=Paramétrage!$C$24,M104=Paramétrage!$C$27,AND(M104&lt;&gt;Paramétrage!$C$9,Q104="Mut+ext")),0,ROUNDUP(O104/P104,0))</f>
        <v>0</v>
      </c>
      <c r="V104" s="1200">
        <f>IF(OR(M104="",Q104="Mut+ext"),0,IF(VLOOKUP(M104,Paramétrage!$C$6:$E$29,2,0)=0,0,IF(P104="","saisir capacité",N104*U104*VLOOKUP(M104,Paramétrage!$C$6:$E$29,2,0))))</f>
        <v>0</v>
      </c>
      <c r="W104" s="1203"/>
      <c r="X104" s="1204">
        <f t="shared" si="18"/>
        <v>0</v>
      </c>
      <c r="Y104" s="369">
        <f>IF(OR(M104="",Q104="Mut+ext"),0,IF(ISERROR(W104+V104*VLOOKUP(M104,Paramétrage!$C$6:$E$29,3,0))=TRUE,X104,W104+V104*VLOOKUP(M104,Paramétrage!$C$6:$E$29,3,0)))</f>
        <v>0</v>
      </c>
      <c r="Z104" s="1752"/>
      <c r="AA104" s="1753"/>
      <c r="AB104" s="1785"/>
      <c r="AC104" s="497"/>
      <c r="AD104" s="371"/>
      <c r="AE104" s="372">
        <f>IF(G104="",0,IF(K104="",0,IF(SUMIF(G103:G114,G104,O103:O114)=0,0,IF(OR(L104="",K104="obligatoire"),AF104/SUMIF(G103:G114,G104,O103:O114),AF104/(SUMIF(G103:G114,G104,O103:O114)/L104)))))</f>
        <v>0</v>
      </c>
      <c r="AF104" s="1205">
        <f t="shared" si="19"/>
        <v>0</v>
      </c>
    </row>
    <row r="105" spans="1:32" ht="16.2" hidden="1" thickBot="1" x14ac:dyDescent="0.3">
      <c r="A105" s="1470"/>
      <c r="B105" s="1457"/>
      <c r="C105" s="1442"/>
      <c r="D105" s="1443"/>
      <c r="E105" s="1446"/>
      <c r="F105" s="1446"/>
      <c r="G105" s="557"/>
      <c r="H105" s="861"/>
      <c r="I105" s="376"/>
      <c r="J105" s="363"/>
      <c r="K105" s="377"/>
      <c r="L105" s="365"/>
      <c r="M105" s="557"/>
      <c r="N105" s="375"/>
      <c r="O105" s="1194"/>
      <c r="P105" s="1195"/>
      <c r="Q105" s="373"/>
      <c r="R105" s="1786"/>
      <c r="S105" s="1753"/>
      <c r="T105" s="1787"/>
      <c r="U105" s="368">
        <f>IF(OR(P105="",M105=Paramétrage!$C$10,M105=Paramétrage!$C$13,M105=Paramétrage!$C$17,M105=Paramétrage!$C$20,M105=Paramétrage!$C$24,M105=Paramétrage!$C$27,AND(M105&lt;&gt;Paramétrage!$C$9,Q105="Mut+ext")),0,ROUNDUP(O105/P105,0))</f>
        <v>0</v>
      </c>
      <c r="V105" s="1200">
        <f>IF(OR(M105="",Q105="Mut+ext"),0,IF(VLOOKUP(M105,Paramétrage!$C$6:$E$29,2,0)=0,0,IF(P105="","saisir capacité",N105*U105*VLOOKUP(M105,Paramétrage!$C$6:$E$29,2,0))))</f>
        <v>0</v>
      </c>
      <c r="W105" s="1203"/>
      <c r="X105" s="1204">
        <f>IF(OR(M105="",Q105="Mut+ext"),0,IF(ISERROR(V105+W105)=TRUE,V105,V105+W105))</f>
        <v>0</v>
      </c>
      <c r="Y105" s="369">
        <f>IF(OR(M105="",Q105="Mut+ext"),0,IF(ISERROR(W105+V105*VLOOKUP(M105,Paramétrage!$C$6:$E$29,3,0))=TRUE,X105,W105+V105*VLOOKUP(M105,Paramétrage!$C$6:$E$29,3,0)))</f>
        <v>0</v>
      </c>
      <c r="Z105" s="1752"/>
      <c r="AA105" s="1753"/>
      <c r="AB105" s="1785"/>
      <c r="AC105" s="497"/>
      <c r="AD105" s="371"/>
      <c r="AE105" s="372">
        <f>IF(G105="",0,IF(K105="",0,IF(SUMIF(G99:G110,G105,O99:O110)=0,0,IF(OR(L105="",K105="obligatoire"),AF105/SUMIF(G99:G110,G105,O99:O110),AF105/(SUMIF(G99:G110,G105,O99:O110)/L105)))))</f>
        <v>0</v>
      </c>
      <c r="AF105" s="1205">
        <f>N105*O105</f>
        <v>0</v>
      </c>
    </row>
    <row r="106" spans="1:32" ht="16.2" hidden="1" thickBot="1" x14ac:dyDescent="0.3">
      <c r="A106" s="1470"/>
      <c r="B106" s="1457"/>
      <c r="C106" s="1442"/>
      <c r="D106" s="1443"/>
      <c r="E106" s="1446"/>
      <c r="F106" s="1446"/>
      <c r="G106" s="862"/>
      <c r="H106" s="861"/>
      <c r="I106" s="376"/>
      <c r="J106" s="363"/>
      <c r="K106" s="377"/>
      <c r="L106" s="365"/>
      <c r="M106" s="557"/>
      <c r="N106" s="375"/>
      <c r="O106" s="1178"/>
      <c r="P106" s="1195"/>
      <c r="Q106" s="373"/>
      <c r="R106" s="1786"/>
      <c r="S106" s="1753"/>
      <c r="T106" s="1787"/>
      <c r="U106" s="368">
        <f>IF(OR(P106="",M106=Paramétrage!$C$10,M106=Paramétrage!$C$13,M106=Paramétrage!$C$17,M106=Paramétrage!$C$20,M106=Paramétrage!$C$24,M106=Paramétrage!$C$27,AND(M106&lt;&gt;Paramétrage!$C$9,Q106="Mut+ext")),0,ROUNDUP(O106/P106,0))</f>
        <v>0</v>
      </c>
      <c r="V106" s="1200">
        <f>IF(OR(M106="",Q106="Mut+ext"),0,IF(VLOOKUP(M106,Paramétrage!$C$6:$E$29,2,0)=0,0,IF(P106="","saisir capacité",N106*U106*VLOOKUP(M106,Paramétrage!$C$6:$E$29,2,0))))</f>
        <v>0</v>
      </c>
      <c r="W106" s="1203"/>
      <c r="X106" s="1204">
        <f>IF(OR(M106="",Q106="Mut+ext"),0,IF(ISERROR(V106+W106)=TRUE,V106,V106+W106))</f>
        <v>0</v>
      </c>
      <c r="Y106" s="369">
        <f>IF(OR(M106="",Q106="Mut+ext"),0,IF(ISERROR(W106+V106*VLOOKUP(M106,Paramétrage!$C$6:$E$29,3,0))=TRUE,X106,W106+V106*VLOOKUP(M106,Paramétrage!$C$6:$E$29,3,0)))</f>
        <v>0</v>
      </c>
      <c r="Z106" s="1752"/>
      <c r="AA106" s="1753"/>
      <c r="AB106" s="1785"/>
      <c r="AC106" s="374"/>
      <c r="AD106" s="371"/>
      <c r="AE106" s="372">
        <f>IF(G106="",0,IF(K106="",0,IF(SUMIF(G99:G110,G106,O99:O110)=0,0,IF(OR(L106="",K106="obligatoire"),AF106/SUMIF(G99:G110,G106,O99:O110),AF106/(SUMIF(G99:G110,G106,O99:O110)/L106)))))</f>
        <v>0</v>
      </c>
      <c r="AF106" s="1205">
        <f>N106*O106</f>
        <v>0</v>
      </c>
    </row>
    <row r="107" spans="1:32" ht="16.2" hidden="1" thickBot="1" x14ac:dyDescent="0.3">
      <c r="A107" s="1470"/>
      <c r="B107" s="1457"/>
      <c r="C107" s="1442"/>
      <c r="D107" s="1443"/>
      <c r="E107" s="1446"/>
      <c r="F107" s="1446"/>
      <c r="G107" s="557"/>
      <c r="H107" s="861"/>
      <c r="I107" s="376"/>
      <c r="J107" s="363"/>
      <c r="K107" s="377"/>
      <c r="L107" s="365"/>
      <c r="M107" s="557"/>
      <c r="N107" s="375"/>
      <c r="O107" s="1194"/>
      <c r="P107" s="1195"/>
      <c r="Q107" s="373"/>
      <c r="R107" s="1786"/>
      <c r="S107" s="1753"/>
      <c r="T107" s="1787"/>
      <c r="U107" s="368">
        <f>IF(OR(P107="",M107=Paramétrage!$C$10,M107=Paramétrage!$C$13,M107=Paramétrage!$C$17,M107=Paramétrage!$C$20,M107=Paramétrage!$C$24,M107=Paramétrage!$C$27,AND(M107&lt;&gt;Paramétrage!$C$9,Q107="Mut+ext")),0,ROUNDUP(O107/P107,0))</f>
        <v>0</v>
      </c>
      <c r="V107" s="1200">
        <f>IF(OR(M107="",Q107="Mut+ext"),0,IF(VLOOKUP(M107,Paramétrage!$C$6:$E$29,2,0)=0,0,IF(P107="","saisir capacité",N107*U107*VLOOKUP(M107,Paramétrage!$C$6:$E$29,2,0))))</f>
        <v>0</v>
      </c>
      <c r="W107" s="1203"/>
      <c r="X107" s="1204">
        <f>IF(OR(M107="",Q107="Mut+ext"),0,IF(ISERROR(V107+W107)=TRUE,V107,V107+W107))</f>
        <v>0</v>
      </c>
      <c r="Y107" s="369">
        <f>IF(OR(M107="",Q107="Mut+ext"),0,IF(ISERROR(W107+V107*VLOOKUP(M107,Paramétrage!$C$6:$E$29,3,0))=TRUE,X107,W107+V107*VLOOKUP(M107,Paramétrage!$C$6:$E$29,3,0)))</f>
        <v>0</v>
      </c>
      <c r="Z107" s="1752"/>
      <c r="AA107" s="1753"/>
      <c r="AB107" s="1785"/>
      <c r="AC107" s="497"/>
      <c r="AD107" s="371"/>
      <c r="AE107" s="372">
        <f>IF(G107="",0,IF(K107="",0,IF(SUMIF(G99:G110,G107,O99:O110)=0,0,IF(OR(L107="",K107="obligatoire"),AF107/SUMIF(G99:G110,G107,O99:O110),AF107/(SUMIF(G99:G110,G107,O99:O110)/L107)))))</f>
        <v>0</v>
      </c>
      <c r="AF107" s="1205">
        <f>N107*O107</f>
        <v>0</v>
      </c>
    </row>
    <row r="108" spans="1:32" ht="16.2" hidden="1" thickBot="1" x14ac:dyDescent="0.3">
      <c r="A108" s="1470"/>
      <c r="B108" s="1457"/>
      <c r="C108" s="1442"/>
      <c r="D108" s="1443"/>
      <c r="E108" s="1446"/>
      <c r="F108" s="1446"/>
      <c r="G108" s="557"/>
      <c r="H108" s="861"/>
      <c r="I108" s="376"/>
      <c r="J108" s="363"/>
      <c r="K108" s="377"/>
      <c r="L108" s="365"/>
      <c r="M108" s="557"/>
      <c r="N108" s="375"/>
      <c r="O108" s="1178"/>
      <c r="P108" s="1195"/>
      <c r="Q108" s="373"/>
      <c r="R108" s="1786"/>
      <c r="S108" s="1753"/>
      <c r="T108" s="1787"/>
      <c r="U108" s="368">
        <f>IF(OR(P108="",M108=Paramétrage!$C$10,M108=Paramétrage!$C$13,M108=Paramétrage!$C$17,M108=Paramétrage!$C$20,M108=Paramétrage!$C$24,M108=Paramétrage!$C$27,AND(M108&lt;&gt;Paramétrage!$C$9,Q108="Mut+ext")),0,ROUNDUP(O108/P108,0))</f>
        <v>0</v>
      </c>
      <c r="V108" s="1200">
        <f>IF(OR(M108="",Q108="Mut+ext"),0,IF(VLOOKUP(M108,Paramétrage!$C$6:$E$29,2,0)=0,0,IF(P108="","saisir capacité",N108*U108*VLOOKUP(M108,Paramétrage!$C$6:$E$29,2,0))))</f>
        <v>0</v>
      </c>
      <c r="W108" s="1203"/>
      <c r="X108" s="1204">
        <f>IF(OR(M108="",Q108="Mut+ext"),0,IF(ISERROR(V108+W108)=TRUE,V108,V108+W108))</f>
        <v>0</v>
      </c>
      <c r="Y108" s="369">
        <f>IF(OR(M108="",Q108="Mut+ext"),0,IF(ISERROR(W108+V108*VLOOKUP(M108,Paramétrage!$C$6:$E$29,3,0))=TRUE,X108,W108+V108*VLOOKUP(M108,Paramétrage!$C$6:$E$29,3,0)))</f>
        <v>0</v>
      </c>
      <c r="Z108" s="1752"/>
      <c r="AA108" s="1753"/>
      <c r="AB108" s="1785"/>
      <c r="AC108" s="497"/>
      <c r="AD108" s="371"/>
      <c r="AE108" s="372">
        <f>IF(G108="",0,IF(K108="",0,IF(SUMIF(G99:G110,G108,O99:O110)=0,0,IF(OR(L108="",K108="obligatoire"),AF108/SUMIF(G99:G110,G108,O99:O110),AF108/(SUMIF(G99:G110,G108,O99:O110)/L108)))))</f>
        <v>0</v>
      </c>
      <c r="AF108" s="1205">
        <f>N108*O108</f>
        <v>0</v>
      </c>
    </row>
    <row r="109" spans="1:32" ht="16.2" hidden="1" thickBot="1" x14ac:dyDescent="0.3">
      <c r="A109" s="1470"/>
      <c r="B109" s="1457"/>
      <c r="C109" s="1442"/>
      <c r="D109" s="1443"/>
      <c r="E109" s="1446"/>
      <c r="F109" s="1446"/>
      <c r="G109" s="557"/>
      <c r="H109" s="861"/>
      <c r="I109" s="376"/>
      <c r="J109" s="363"/>
      <c r="K109" s="377"/>
      <c r="L109" s="365"/>
      <c r="M109" s="557"/>
      <c r="N109" s="375"/>
      <c r="O109" s="1194"/>
      <c r="P109" s="1195"/>
      <c r="Q109" s="373"/>
      <c r="R109" s="1786"/>
      <c r="S109" s="1753"/>
      <c r="T109" s="1787"/>
      <c r="U109" s="368">
        <f>IF(OR(P109="",M109=Paramétrage!$C$10,M109=Paramétrage!$C$13,M109=Paramétrage!$C$17,M109=Paramétrage!$C$20,M109=Paramétrage!$C$24,M109=Paramétrage!$C$27,AND(M109&lt;&gt;Paramétrage!$C$9,Q109="Mut+ext")),0,ROUNDUP(O109/P109,0))</f>
        <v>0</v>
      </c>
      <c r="V109" s="1200">
        <f>IF(OR(M109="",Q109="Mut+ext"),0,IF(VLOOKUP(M109,Paramétrage!$C$6:$E$29,2,0)=0,0,IF(P109="","saisir capacité",N109*U109*VLOOKUP(M109,Paramétrage!$C$6:$E$29,2,0))))</f>
        <v>0</v>
      </c>
      <c r="W109" s="1203"/>
      <c r="X109" s="1204">
        <f t="shared" si="18"/>
        <v>0</v>
      </c>
      <c r="Y109" s="369">
        <f>IF(OR(M109="",Q109="Mut+ext"),0,IF(ISERROR(W109+V109*VLOOKUP(M109,Paramétrage!$C$6:$E$29,3,0))=TRUE,X109,W109+V109*VLOOKUP(M109,Paramétrage!$C$6:$E$29,3,0)))</f>
        <v>0</v>
      </c>
      <c r="Z109" s="1752"/>
      <c r="AA109" s="1753"/>
      <c r="AB109" s="1785"/>
      <c r="AC109" s="497"/>
      <c r="AD109" s="371"/>
      <c r="AE109" s="372">
        <f>IF(G109="",0,IF(K109="",0,IF(SUMIF(G103:G114,G109,O103:O114)=0,0,IF(OR(L109="",K109="obligatoire"),AF109/SUMIF(G103:G114,G109,O103:O114),AF109/(SUMIF(G103:G114,G109,O103:O114)/L109)))))</f>
        <v>0</v>
      </c>
      <c r="AF109" s="1205">
        <f t="shared" si="19"/>
        <v>0</v>
      </c>
    </row>
    <row r="110" spans="1:32" ht="16.2" hidden="1" thickBot="1" x14ac:dyDescent="0.3">
      <c r="A110" s="1470"/>
      <c r="B110" s="1457"/>
      <c r="C110" s="1442"/>
      <c r="D110" s="1443"/>
      <c r="E110" s="1446"/>
      <c r="F110" s="1446"/>
      <c r="G110" s="862"/>
      <c r="H110" s="861"/>
      <c r="I110" s="376"/>
      <c r="J110" s="363"/>
      <c r="K110" s="377"/>
      <c r="L110" s="365"/>
      <c r="M110" s="557"/>
      <c r="N110" s="375"/>
      <c r="O110" s="1178"/>
      <c r="P110" s="1195"/>
      <c r="Q110" s="373"/>
      <c r="R110" s="1786"/>
      <c r="S110" s="1753"/>
      <c r="T110" s="1787"/>
      <c r="U110" s="368">
        <f>IF(OR(P110="",M110=Paramétrage!$C$10,M110=Paramétrage!$C$13,M110=Paramétrage!$C$17,M110=Paramétrage!$C$20,M110=Paramétrage!$C$24,M110=Paramétrage!$C$27,AND(M110&lt;&gt;Paramétrage!$C$9,Q110="Mut+ext")),0,ROUNDUP(O110/P110,0))</f>
        <v>0</v>
      </c>
      <c r="V110" s="1200">
        <f>IF(OR(M110="",Q110="Mut+ext"),0,IF(VLOOKUP(M110,Paramétrage!$C$6:$E$29,2,0)=0,0,IF(P110="","saisir capacité",N110*U110*VLOOKUP(M110,Paramétrage!$C$6:$E$29,2,0))))</f>
        <v>0</v>
      </c>
      <c r="W110" s="1203"/>
      <c r="X110" s="1204">
        <f t="shared" si="18"/>
        <v>0</v>
      </c>
      <c r="Y110" s="369">
        <f>IF(OR(M110="",Q110="Mut+ext"),0,IF(ISERROR(W110+V110*VLOOKUP(M110,Paramétrage!$C$6:$E$29,3,0))=TRUE,X110,W110+V110*VLOOKUP(M110,Paramétrage!$C$6:$E$29,3,0)))</f>
        <v>0</v>
      </c>
      <c r="Z110" s="1752"/>
      <c r="AA110" s="1753"/>
      <c r="AB110" s="1785"/>
      <c r="AC110" s="374"/>
      <c r="AD110" s="371"/>
      <c r="AE110" s="372">
        <f>IF(G110="",0,IF(K110="",0,IF(SUMIF(G103:G114,G110,O103:O114)=0,0,IF(OR(L110="",K110="obligatoire"),AF110/SUMIF(G103:G114,G110,O103:O114),AF110/(SUMIF(G103:G114,G110,O103:O114)/L110)))))</f>
        <v>0</v>
      </c>
      <c r="AF110" s="1205">
        <f t="shared" si="19"/>
        <v>0</v>
      </c>
    </row>
    <row r="111" spans="1:32" ht="16.2" hidden="1" thickBot="1" x14ac:dyDescent="0.3">
      <c r="A111" s="1470"/>
      <c r="B111" s="1457"/>
      <c r="C111" s="1442"/>
      <c r="D111" s="1443"/>
      <c r="E111" s="1446"/>
      <c r="F111" s="1446"/>
      <c r="G111" s="557"/>
      <c r="H111" s="836"/>
      <c r="I111" s="376"/>
      <c r="J111" s="363"/>
      <c r="K111" s="377"/>
      <c r="L111" s="365"/>
      <c r="M111" s="557"/>
      <c r="N111" s="375"/>
      <c r="O111" s="1194"/>
      <c r="P111" s="1195"/>
      <c r="Q111" s="373"/>
      <c r="R111" s="1786"/>
      <c r="S111" s="1753"/>
      <c r="T111" s="1787"/>
      <c r="U111" s="368">
        <f>IF(OR(P111="",M111=Paramétrage!$C$10,M111=Paramétrage!$C$13,M111=Paramétrage!$C$17,M111=Paramétrage!$C$20,M111=Paramétrage!$C$24,M111=Paramétrage!$C$27,AND(M111&lt;&gt;Paramétrage!$C$9,Q111="Mut+ext")),0,ROUNDUP(O111/P111,0))</f>
        <v>0</v>
      </c>
      <c r="V111" s="1200">
        <f>IF(OR(M111="",Q111="Mut+ext"),0,IF(VLOOKUP(M111,Paramétrage!$C$6:$E$29,2,0)=0,0,IF(P111="","saisir capacité",N111*U111*VLOOKUP(M111,Paramétrage!$C$6:$E$29,2,0))))</f>
        <v>0</v>
      </c>
      <c r="W111" s="1203"/>
      <c r="X111" s="1204">
        <f t="shared" si="18"/>
        <v>0</v>
      </c>
      <c r="Y111" s="369">
        <f>IF(OR(M111="",Q111="Mut+ext"),0,IF(ISERROR(W111+V111*VLOOKUP(M111,Paramétrage!$C$6:$E$29,3,0))=TRUE,X111,W111+V111*VLOOKUP(M111,Paramétrage!$C$6:$E$29,3,0)))</f>
        <v>0</v>
      </c>
      <c r="Z111" s="1752"/>
      <c r="AA111" s="1753"/>
      <c r="AB111" s="1785"/>
      <c r="AC111" s="497"/>
      <c r="AD111" s="371"/>
      <c r="AE111" s="372">
        <f>IF(G111="",0,IF(K111="",0,IF(SUMIF(G103:G114,G111,O103:O114)=0,0,IF(OR(L111="",K111="obligatoire"),AF111/SUMIF(G103:G114,G111,O103:O114),AF111/(SUMIF(G103:G114,G111,O103:O114)/L111)))))</f>
        <v>0</v>
      </c>
      <c r="AF111" s="1205">
        <f t="shared" si="19"/>
        <v>0</v>
      </c>
    </row>
    <row r="112" spans="1:32" ht="16.2" hidden="1" thickBot="1" x14ac:dyDescent="0.3">
      <c r="A112" s="1470"/>
      <c r="B112" s="1457"/>
      <c r="C112" s="1442"/>
      <c r="D112" s="1443"/>
      <c r="E112" s="1446"/>
      <c r="F112" s="1446"/>
      <c r="G112" s="557"/>
      <c r="H112" s="836"/>
      <c r="I112" s="376"/>
      <c r="J112" s="363"/>
      <c r="K112" s="377"/>
      <c r="L112" s="365"/>
      <c r="M112" s="557"/>
      <c r="N112" s="375"/>
      <c r="O112" s="1178"/>
      <c r="P112" s="1195"/>
      <c r="Q112" s="373"/>
      <c r="R112" s="1786"/>
      <c r="S112" s="1753"/>
      <c r="T112" s="1787"/>
      <c r="U112" s="368">
        <f>IF(OR(P112="",M112=Paramétrage!$C$10,M112=Paramétrage!$C$13,M112=Paramétrage!$C$17,M112=Paramétrage!$C$20,M112=Paramétrage!$C$24,M112=Paramétrage!$C$27,AND(M112&lt;&gt;Paramétrage!$C$9,Q112="Mut+ext")),0,ROUNDUP(O112/P112,0))</f>
        <v>0</v>
      </c>
      <c r="V112" s="1200">
        <f>IF(OR(M112="",Q112="Mut+ext"),0,IF(VLOOKUP(M112,Paramétrage!$C$6:$E$29,2,0)=0,0,IF(P112="","saisir capacité",N112*U112*VLOOKUP(M112,Paramétrage!$C$6:$E$29,2,0))))</f>
        <v>0</v>
      </c>
      <c r="W112" s="1203"/>
      <c r="X112" s="1204">
        <f t="shared" si="18"/>
        <v>0</v>
      </c>
      <c r="Y112" s="369">
        <f>IF(OR(M112="",Q112="Mut+ext"),0,IF(ISERROR(W112+V112*VLOOKUP(M112,Paramétrage!$C$6:$E$29,3,0))=TRUE,X112,W112+V112*VLOOKUP(M112,Paramétrage!$C$6:$E$29,3,0)))</f>
        <v>0</v>
      </c>
      <c r="Z112" s="1752"/>
      <c r="AA112" s="1753"/>
      <c r="AB112" s="1785"/>
      <c r="AC112" s="497"/>
      <c r="AD112" s="371"/>
      <c r="AE112" s="372">
        <f>IF(G112="",0,IF(K112="",0,IF(SUMIF(G103:G114,G112,O103:O114)=0,0,IF(OR(L112="",K112="obligatoire"),AF112/SUMIF(G103:G114,G112,O103:O114),AF112/(SUMIF(G103:G114,G112,O103:O114)/L112)))))</f>
        <v>0</v>
      </c>
      <c r="AF112" s="1205">
        <f t="shared" si="19"/>
        <v>0</v>
      </c>
    </row>
    <row r="113" spans="1:32" ht="16.2" hidden="1" thickBot="1" x14ac:dyDescent="0.3">
      <c r="A113" s="1470"/>
      <c r="B113" s="1457"/>
      <c r="C113" s="1442"/>
      <c r="D113" s="1443"/>
      <c r="E113" s="1446"/>
      <c r="F113" s="1446"/>
      <c r="G113" s="557"/>
      <c r="H113" s="836"/>
      <c r="I113" s="376"/>
      <c r="J113" s="363"/>
      <c r="K113" s="377"/>
      <c r="L113" s="365"/>
      <c r="M113" s="557"/>
      <c r="N113" s="375"/>
      <c r="O113" s="1194"/>
      <c r="P113" s="1195"/>
      <c r="Q113" s="373"/>
      <c r="R113" s="1786"/>
      <c r="S113" s="1753"/>
      <c r="T113" s="1787"/>
      <c r="U113" s="368">
        <f>IF(OR(P113="",M113=Paramétrage!$C$10,M113=Paramétrage!$C$13,M113=Paramétrage!$C$17,M113=Paramétrage!$C$20,M113=Paramétrage!$C$24,M113=Paramétrage!$C$27,AND(M113&lt;&gt;Paramétrage!$C$9,Q113="Mut+ext")),0,ROUNDUP(O113/P113,0))</f>
        <v>0</v>
      </c>
      <c r="V113" s="1200">
        <f>IF(OR(M113="",Q113="Mut+ext"),0,IF(VLOOKUP(M113,Paramétrage!$C$6:$E$29,2,0)=0,0,IF(P113="","saisir capacité",N113*U113*VLOOKUP(M113,Paramétrage!$C$6:$E$29,2,0))))</f>
        <v>0</v>
      </c>
      <c r="W113" s="1203"/>
      <c r="X113" s="1204">
        <f t="shared" si="18"/>
        <v>0</v>
      </c>
      <c r="Y113" s="369">
        <f>IF(OR(M113="",Q113="Mut+ext"),0,IF(ISERROR(W113+V113*VLOOKUP(M113,Paramétrage!$C$6:$E$29,3,0))=TRUE,X113,W113+V113*VLOOKUP(M113,Paramétrage!$C$6:$E$29,3,0)))</f>
        <v>0</v>
      </c>
      <c r="Z113" s="1752"/>
      <c r="AA113" s="1753"/>
      <c r="AB113" s="1785"/>
      <c r="AC113" s="497"/>
      <c r="AD113" s="371"/>
      <c r="AE113" s="372">
        <f>IF(G113="",0,IF(K113="",0,IF(SUMIF(G103:G114,G113,O103:O114)=0,0,IF(OR(L113="",K113="obligatoire"),AF113/SUMIF(G103:G114,G113,O103:O114),AF113/(SUMIF(G103:G114,G113,O103:O114)/L113)))))</f>
        <v>0</v>
      </c>
      <c r="AF113" s="1205">
        <f t="shared" si="19"/>
        <v>0</v>
      </c>
    </row>
    <row r="114" spans="1:32" ht="16.2" hidden="1" thickBot="1" x14ac:dyDescent="0.3">
      <c r="A114" s="1470"/>
      <c r="B114" s="1457"/>
      <c r="C114" s="1444"/>
      <c r="D114" s="1445"/>
      <c r="E114" s="1447"/>
      <c r="F114" s="1447"/>
      <c r="G114" s="557"/>
      <c r="H114" s="836"/>
      <c r="I114" s="376"/>
      <c r="J114" s="363"/>
      <c r="K114" s="377"/>
      <c r="L114" s="365"/>
      <c r="M114" s="557"/>
      <c r="N114" s="375"/>
      <c r="O114" s="1179"/>
      <c r="P114" s="1195"/>
      <c r="Q114" s="373"/>
      <c r="R114" s="1786"/>
      <c r="S114" s="1753"/>
      <c r="T114" s="1787"/>
      <c r="U114" s="368">
        <f>IF(OR(P114="",M114=Paramétrage!$C$10,M114=Paramétrage!$C$13,M114=Paramétrage!$C$17,M114=Paramétrage!$C$20,M114=Paramétrage!$C$24,M114=Paramétrage!$C$27,AND(M114&lt;&gt;Paramétrage!$C$9,Q114="Mut+ext")),0,ROUNDUP(O114/P114,0))</f>
        <v>0</v>
      </c>
      <c r="V114" s="1200">
        <f>IF(OR(M114="",Q114="Mut+ext"),0,IF(VLOOKUP(M114,Paramétrage!$C$6:$E$29,2,0)=0,0,IF(P114="","saisir capacité",N114*U114*VLOOKUP(M114,Paramétrage!$C$6:$E$29,2,0))))</f>
        <v>0</v>
      </c>
      <c r="W114" s="1203"/>
      <c r="X114" s="1204">
        <f t="shared" si="18"/>
        <v>0</v>
      </c>
      <c r="Y114" s="369">
        <f>IF(OR(M114="",Q114="Mut+ext"),0,IF(ISERROR(W114+V114*VLOOKUP(M114,Paramétrage!$C$6:$E$29,3,0))=TRUE,X114,W114+V114*VLOOKUP(M114,Paramétrage!$C$6:$E$29,3,0)))</f>
        <v>0</v>
      </c>
      <c r="Z114" s="1752"/>
      <c r="AA114" s="1753"/>
      <c r="AB114" s="1785"/>
      <c r="AC114" s="497"/>
      <c r="AD114" s="371"/>
      <c r="AE114" s="372">
        <f>IF(G114="",0,IF(K114="",0,IF(SUMIF(G103:G114,G114,O103:O114)=0,0,IF(OR(L114="",K114="obligatoire"),AF114/SUMIF(G103:G114,G114,O103:O114),AF114/(SUMIF(G103:G114,G114,O103:O114)/L114)))))</f>
        <v>0</v>
      </c>
      <c r="AF114" s="1205">
        <f t="shared" si="19"/>
        <v>0</v>
      </c>
    </row>
    <row r="115" spans="1:32" ht="16.2" hidden="1" thickBot="1" x14ac:dyDescent="0.3">
      <c r="A115" s="1470"/>
      <c r="B115" s="1457"/>
      <c r="C115" s="988"/>
      <c r="D115" s="989"/>
      <c r="E115" s="839"/>
      <c r="F115" s="839"/>
      <c r="G115" s="839"/>
      <c r="H115" s="840"/>
      <c r="I115" s="378"/>
      <c r="J115" s="379"/>
      <c r="K115" s="380"/>
      <c r="L115" s="381"/>
      <c r="M115" s="839"/>
      <c r="N115" s="382">
        <f>AE115</f>
        <v>0</v>
      </c>
      <c r="O115" s="989"/>
      <c r="P115" s="989"/>
      <c r="Q115" s="383"/>
      <c r="R115" s="384"/>
      <c r="S115" s="384"/>
      <c r="T115" s="385"/>
      <c r="U115" s="386"/>
      <c r="V115" s="1206">
        <f>SUM(V103:V114)</f>
        <v>0</v>
      </c>
      <c r="W115" s="839">
        <f>SUM(W103:W114)</f>
        <v>0</v>
      </c>
      <c r="X115" s="1207">
        <f>SUM(X103:X114)</f>
        <v>0</v>
      </c>
      <c r="Y115" s="387">
        <f>SUM(Y103:Y114)</f>
        <v>0</v>
      </c>
      <c r="Z115" s="388"/>
      <c r="AA115" s="389"/>
      <c r="AB115" s="390"/>
      <c r="AC115" s="391"/>
      <c r="AD115" s="392"/>
      <c r="AE115" s="393">
        <f>SUM(AE103:AE114)</f>
        <v>0</v>
      </c>
      <c r="AF115" s="394">
        <f>SUM(AF103:AF114)</f>
        <v>0</v>
      </c>
    </row>
    <row r="116" spans="1:32" ht="16.2" hidden="1" thickBot="1" x14ac:dyDescent="0.3">
      <c r="A116" s="1470"/>
      <c r="B116" s="1457" t="s">
        <v>127</v>
      </c>
      <c r="C116" s="1440"/>
      <c r="D116" s="1441"/>
      <c r="E116" s="1446"/>
      <c r="F116" s="1446"/>
      <c r="G116" s="557" t="s">
        <v>128</v>
      </c>
      <c r="H116" s="604"/>
      <c r="I116" s="362"/>
      <c r="J116" s="363"/>
      <c r="K116" s="364"/>
      <c r="L116" s="365"/>
      <c r="M116" s="557"/>
      <c r="N116" s="366"/>
      <c r="O116" s="1194"/>
      <c r="P116" s="1195"/>
      <c r="Q116" s="367"/>
      <c r="R116" s="1786"/>
      <c r="S116" s="1753"/>
      <c r="T116" s="1787"/>
      <c r="U116" s="368">
        <f>IF(OR(P116="",M116=Paramétrage!$C$10,M116=Paramétrage!$C$13,M116=Paramétrage!$C$17,M116=Paramétrage!$C$20,M116=Paramétrage!$C$24,M116=Paramétrage!$C$27,AND(M116&lt;&gt;Paramétrage!$C$9,Q116="Mut+ext")),0,ROUNDUP(O116/P116,0))</f>
        <v>0</v>
      </c>
      <c r="V116" s="1200">
        <f>IF(OR(M116="",Q116="Mut+ext"),0,IF(VLOOKUP(M116,Paramétrage!$C$6:$E$29,2,0)=0,0,IF(P116="","saisir capacité",N116*U116*VLOOKUP(M116,Paramétrage!$C$6:$E$29,2,0))))</f>
        <v>0</v>
      </c>
      <c r="W116" s="1203"/>
      <c r="X116" s="1204">
        <f t="shared" ref="X116:X127" si="20">IF(OR(M116="",Q116="Mut+ext"),0,IF(ISERROR(V116+W116)=TRUE,V116,V116+W116))</f>
        <v>0</v>
      </c>
      <c r="Y116" s="369">
        <f>IF(OR(M116="",Q116="Mut+ext"),0,IF(ISERROR(W116+V116*VLOOKUP(M116,Paramétrage!$C$6:$E$29,3,0))=TRUE,X116,W116+V116*VLOOKUP(M116,Paramétrage!$C$6:$E$29,3,0)))</f>
        <v>0</v>
      </c>
      <c r="Z116" s="1752"/>
      <c r="AA116" s="1753"/>
      <c r="AB116" s="1785"/>
      <c r="AC116" s="370"/>
      <c r="AD116" s="371"/>
      <c r="AE116" s="372">
        <f>IF(G116="",0,IF(K116="",0,IF(SUMIF(G116:G127,G116,O116:O127)=0,0,IF(OR(L116="",K116="obligatoire"),AF116/SUMIF(G116:G127,G116,O116:O127),AF116/(SUMIF(G116:G127,G116,O116:O127)/L116)))))</f>
        <v>0</v>
      </c>
      <c r="AF116" s="1202">
        <f t="shared" ref="AF116:AF127" si="21">N116*O116</f>
        <v>0</v>
      </c>
    </row>
    <row r="117" spans="1:32" ht="16.2" hidden="1" thickBot="1" x14ac:dyDescent="0.3">
      <c r="A117" s="1470"/>
      <c r="B117" s="1457"/>
      <c r="C117" s="1442"/>
      <c r="D117" s="1443"/>
      <c r="E117" s="1446"/>
      <c r="F117" s="1446"/>
      <c r="G117" s="557"/>
      <c r="H117" s="861"/>
      <c r="I117" s="362"/>
      <c r="J117" s="363"/>
      <c r="K117" s="377"/>
      <c r="L117" s="365"/>
      <c r="M117" s="557"/>
      <c r="N117" s="375"/>
      <c r="O117" s="1179"/>
      <c r="P117" s="1195"/>
      <c r="Q117" s="373"/>
      <c r="R117" s="1786"/>
      <c r="S117" s="1753"/>
      <c r="T117" s="1787"/>
      <c r="U117" s="368">
        <f>IF(OR(P117="",M117=Paramétrage!$C$10,M117=Paramétrage!$C$13,M117=Paramétrage!$C$17,M117=Paramétrage!$C$20,M117=Paramétrage!$C$24,M117=Paramétrage!$C$27,AND(M117&lt;&gt;Paramétrage!$C$9,Q117="Mut+ext")),0,ROUNDUP(O117/P117,0))</f>
        <v>0</v>
      </c>
      <c r="V117" s="1200">
        <f>IF(OR(M117="",Q117="Mut+ext"),0,IF(VLOOKUP(M117,Paramétrage!$C$6:$E$29,2,0)=0,0,IF(P117="","saisir capacité",N117*U117*VLOOKUP(M117,Paramétrage!$C$6:$E$29,2,0))))</f>
        <v>0</v>
      </c>
      <c r="W117" s="1203"/>
      <c r="X117" s="1204">
        <f t="shared" si="20"/>
        <v>0</v>
      </c>
      <c r="Y117" s="369">
        <f>IF(OR(M117="",Q117="Mut+ext"),0,IF(ISERROR(W117+V117*VLOOKUP(M117,Paramétrage!$C$6:$E$29,3,0))=TRUE,X117,W117+V117*VLOOKUP(M117,Paramétrage!$C$6:$E$29,3,0)))</f>
        <v>0</v>
      </c>
      <c r="Z117" s="1752"/>
      <c r="AA117" s="1753"/>
      <c r="AB117" s="1785"/>
      <c r="AC117" s="497"/>
      <c r="AD117" s="371"/>
      <c r="AE117" s="372">
        <f>IF(G117="",0,IF(K117="",0,IF(SUMIF(G116:G127,G117,O116:O127)=0,0,IF(OR(L117="",K117="obligatoire"),AF117/SUMIF(G116:G127,G117,O116:O127),AF117/(SUMIF(G116:G127,G117,O116:O127)/L117)))))</f>
        <v>0</v>
      </c>
      <c r="AF117" s="1205">
        <f t="shared" si="21"/>
        <v>0</v>
      </c>
    </row>
    <row r="118" spans="1:32" ht="16.2" hidden="1" thickBot="1" x14ac:dyDescent="0.3">
      <c r="A118" s="1470"/>
      <c r="B118" s="1457"/>
      <c r="C118" s="1442"/>
      <c r="D118" s="1443"/>
      <c r="E118" s="1446"/>
      <c r="F118" s="1446"/>
      <c r="G118" s="557"/>
      <c r="H118" s="861"/>
      <c r="I118" s="376"/>
      <c r="J118" s="363"/>
      <c r="K118" s="377"/>
      <c r="L118" s="365"/>
      <c r="M118" s="557"/>
      <c r="N118" s="375"/>
      <c r="O118" s="1194"/>
      <c r="P118" s="1195"/>
      <c r="Q118" s="373"/>
      <c r="R118" s="1786"/>
      <c r="S118" s="1753"/>
      <c r="T118" s="1787"/>
      <c r="U118" s="368">
        <f>IF(OR(P118="",M118=Paramétrage!$C$10,M118=Paramétrage!$C$13,M118=Paramétrage!$C$17,M118=Paramétrage!$C$20,M118=Paramétrage!$C$24,M118=Paramétrage!$C$27,AND(M118&lt;&gt;Paramétrage!$C$9,Q118="Mut+ext")),0,ROUNDUP(O118/P118,0))</f>
        <v>0</v>
      </c>
      <c r="V118" s="1200">
        <f>IF(OR(M118="",Q118="Mut+ext"),0,IF(VLOOKUP(M118,Paramétrage!$C$6:$E$29,2,0)=0,0,IF(P118="","saisir capacité",N118*U118*VLOOKUP(M118,Paramétrage!$C$6:$E$29,2,0))))</f>
        <v>0</v>
      </c>
      <c r="W118" s="1203"/>
      <c r="X118" s="1204">
        <f>IF(OR(M118="",Q118="Mut+ext"),0,IF(ISERROR(V118+W118)=TRUE,V118,V118+W118))</f>
        <v>0</v>
      </c>
      <c r="Y118" s="369">
        <f>IF(OR(M118="",Q118="Mut+ext"),0,IF(ISERROR(W118+V118*VLOOKUP(M118,Paramétrage!$C$6:$E$29,3,0))=TRUE,X118,W118+V118*VLOOKUP(M118,Paramétrage!$C$6:$E$29,3,0)))</f>
        <v>0</v>
      </c>
      <c r="Z118" s="1752"/>
      <c r="AA118" s="1753"/>
      <c r="AB118" s="1785"/>
      <c r="AC118" s="497"/>
      <c r="AD118" s="371"/>
      <c r="AE118" s="372">
        <f>IF(G118="",0,IF(K118="",0,IF(SUMIF(G112:G123,G118,O112:O123)=0,0,IF(OR(L118="",K118="obligatoire"),AF118/SUMIF(G112:G123,G118,O112:O123),AF118/(SUMIF(G112:G123,G118,O112:O123)/L118)))))</f>
        <v>0</v>
      </c>
      <c r="AF118" s="1205">
        <f>N118*O118</f>
        <v>0</v>
      </c>
    </row>
    <row r="119" spans="1:32" ht="16.2" hidden="1" thickBot="1" x14ac:dyDescent="0.3">
      <c r="A119" s="1470"/>
      <c r="B119" s="1457"/>
      <c r="C119" s="1442"/>
      <c r="D119" s="1443"/>
      <c r="E119" s="1446"/>
      <c r="F119" s="1446"/>
      <c r="G119" s="862"/>
      <c r="H119" s="861"/>
      <c r="I119" s="376"/>
      <c r="J119" s="363"/>
      <c r="K119" s="377"/>
      <c r="L119" s="365"/>
      <c r="M119" s="557"/>
      <c r="N119" s="375"/>
      <c r="O119" s="1178"/>
      <c r="P119" s="1195"/>
      <c r="Q119" s="373"/>
      <c r="R119" s="1786"/>
      <c r="S119" s="1753"/>
      <c r="T119" s="1787"/>
      <c r="U119" s="368">
        <f>IF(OR(P119="",M119=Paramétrage!$C$10,M119=Paramétrage!$C$13,M119=Paramétrage!$C$17,M119=Paramétrage!$C$20,M119=Paramétrage!$C$24,M119=Paramétrage!$C$27,AND(M119&lt;&gt;Paramétrage!$C$9,Q119="Mut+ext")),0,ROUNDUP(O119/P119,0))</f>
        <v>0</v>
      </c>
      <c r="V119" s="1200">
        <f>IF(OR(M119="",Q119="Mut+ext"),0,IF(VLOOKUP(M119,Paramétrage!$C$6:$E$29,2,0)=0,0,IF(P119="","saisir capacité",N119*U119*VLOOKUP(M119,Paramétrage!$C$6:$E$29,2,0))))</f>
        <v>0</v>
      </c>
      <c r="W119" s="1203"/>
      <c r="X119" s="1204">
        <f>IF(OR(M119="",Q119="Mut+ext"),0,IF(ISERROR(V119+W119)=TRUE,V119,V119+W119))</f>
        <v>0</v>
      </c>
      <c r="Y119" s="369">
        <f>IF(OR(M119="",Q119="Mut+ext"),0,IF(ISERROR(W119+V119*VLOOKUP(M119,Paramétrage!$C$6:$E$29,3,0))=TRUE,X119,W119+V119*VLOOKUP(M119,Paramétrage!$C$6:$E$29,3,0)))</f>
        <v>0</v>
      </c>
      <c r="Z119" s="1752"/>
      <c r="AA119" s="1753"/>
      <c r="AB119" s="1785"/>
      <c r="AC119" s="374"/>
      <c r="AD119" s="371"/>
      <c r="AE119" s="372">
        <f>IF(G119="",0,IF(K119="",0,IF(SUMIF(G112:G123,G119,O112:O123)=0,0,IF(OR(L119="",K119="obligatoire"),AF119/SUMIF(G112:G123,G119,O112:O123),AF119/(SUMIF(G112:G123,G119,O112:O123)/L119)))))</f>
        <v>0</v>
      </c>
      <c r="AF119" s="1205">
        <f>N119*O119</f>
        <v>0</v>
      </c>
    </row>
    <row r="120" spans="1:32" ht="16.2" hidden="1" thickBot="1" x14ac:dyDescent="0.3">
      <c r="A120" s="1470"/>
      <c r="B120" s="1457"/>
      <c r="C120" s="1442"/>
      <c r="D120" s="1443"/>
      <c r="E120" s="1446"/>
      <c r="F120" s="1446"/>
      <c r="G120" s="557"/>
      <c r="H120" s="861"/>
      <c r="I120" s="376"/>
      <c r="J120" s="363"/>
      <c r="K120" s="377"/>
      <c r="L120" s="365"/>
      <c r="M120" s="557"/>
      <c r="N120" s="375"/>
      <c r="O120" s="1194"/>
      <c r="P120" s="1195"/>
      <c r="Q120" s="373"/>
      <c r="R120" s="1786"/>
      <c r="S120" s="1753"/>
      <c r="T120" s="1787"/>
      <c r="U120" s="368">
        <f>IF(OR(P120="",M120=Paramétrage!$C$10,M120=Paramétrage!$C$13,M120=Paramétrage!$C$17,M120=Paramétrage!$C$20,M120=Paramétrage!$C$24,M120=Paramétrage!$C$27,AND(M120&lt;&gt;Paramétrage!$C$9,Q120="Mut+ext")),0,ROUNDUP(O120/P120,0))</f>
        <v>0</v>
      </c>
      <c r="V120" s="1200">
        <f>IF(OR(M120="",Q120="Mut+ext"),0,IF(VLOOKUP(M120,Paramétrage!$C$6:$E$29,2,0)=0,0,IF(P120="","saisir capacité",N120*U120*VLOOKUP(M120,Paramétrage!$C$6:$E$29,2,0))))</f>
        <v>0</v>
      </c>
      <c r="W120" s="1203"/>
      <c r="X120" s="1204">
        <f>IF(OR(M120="",Q120="Mut+ext"),0,IF(ISERROR(V120+W120)=TRUE,V120,V120+W120))</f>
        <v>0</v>
      </c>
      <c r="Y120" s="369">
        <f>IF(OR(M120="",Q120="Mut+ext"),0,IF(ISERROR(W120+V120*VLOOKUP(M120,Paramétrage!$C$6:$E$29,3,0))=TRUE,X120,W120+V120*VLOOKUP(M120,Paramétrage!$C$6:$E$29,3,0)))</f>
        <v>0</v>
      </c>
      <c r="Z120" s="1752"/>
      <c r="AA120" s="1753"/>
      <c r="AB120" s="1785"/>
      <c r="AC120" s="497"/>
      <c r="AD120" s="371"/>
      <c r="AE120" s="372">
        <f>IF(G120="",0,IF(K120="",0,IF(SUMIF(G112:G123,G120,O112:O123)=0,0,IF(OR(L120="",K120="obligatoire"),AF120/SUMIF(G112:G123,G120,O112:O123),AF120/(SUMIF(G112:G123,G120,O112:O123)/L120)))))</f>
        <v>0</v>
      </c>
      <c r="AF120" s="1205">
        <f>N120*O120</f>
        <v>0</v>
      </c>
    </row>
    <row r="121" spans="1:32" ht="16.2" hidden="1" thickBot="1" x14ac:dyDescent="0.3">
      <c r="A121" s="1470"/>
      <c r="B121" s="1457"/>
      <c r="C121" s="1442"/>
      <c r="D121" s="1443"/>
      <c r="E121" s="1446"/>
      <c r="F121" s="1446"/>
      <c r="G121" s="557"/>
      <c r="H121" s="861"/>
      <c r="I121" s="376"/>
      <c r="J121" s="363"/>
      <c r="K121" s="377"/>
      <c r="L121" s="365"/>
      <c r="M121" s="557"/>
      <c r="N121" s="375"/>
      <c r="O121" s="1178"/>
      <c r="P121" s="1195"/>
      <c r="Q121" s="373"/>
      <c r="R121" s="1786"/>
      <c r="S121" s="1753"/>
      <c r="T121" s="1787"/>
      <c r="U121" s="368">
        <f>IF(OR(P121="",M121=Paramétrage!$C$10,M121=Paramétrage!$C$13,M121=Paramétrage!$C$17,M121=Paramétrage!$C$20,M121=Paramétrage!$C$24,M121=Paramétrage!$C$27,AND(M121&lt;&gt;Paramétrage!$C$9,Q121="Mut+ext")),0,ROUNDUP(O121/P121,0))</f>
        <v>0</v>
      </c>
      <c r="V121" s="1200">
        <f>IF(OR(M121="",Q121="Mut+ext"),0,IF(VLOOKUP(M121,Paramétrage!$C$6:$E$29,2,0)=0,0,IF(P121="","saisir capacité",N121*U121*VLOOKUP(M121,Paramétrage!$C$6:$E$29,2,0))))</f>
        <v>0</v>
      </c>
      <c r="W121" s="1203"/>
      <c r="X121" s="1204">
        <f>IF(OR(M121="",Q121="Mut+ext"),0,IF(ISERROR(V121+W121)=TRUE,V121,V121+W121))</f>
        <v>0</v>
      </c>
      <c r="Y121" s="369">
        <f>IF(OR(M121="",Q121="Mut+ext"),0,IF(ISERROR(W121+V121*VLOOKUP(M121,Paramétrage!$C$6:$E$29,3,0))=TRUE,X121,W121+V121*VLOOKUP(M121,Paramétrage!$C$6:$E$29,3,0)))</f>
        <v>0</v>
      </c>
      <c r="Z121" s="1752"/>
      <c r="AA121" s="1753"/>
      <c r="AB121" s="1785"/>
      <c r="AC121" s="497"/>
      <c r="AD121" s="371"/>
      <c r="AE121" s="372">
        <f>IF(G121="",0,IF(K121="",0,IF(SUMIF(G112:G123,G121,O112:O123)=0,0,IF(OR(L121="",K121="obligatoire"),AF121/SUMIF(G112:G123,G121,O112:O123),AF121/(SUMIF(G112:G123,G121,O112:O123)/L121)))))</f>
        <v>0</v>
      </c>
      <c r="AF121" s="1205">
        <f>N121*O121</f>
        <v>0</v>
      </c>
    </row>
    <row r="122" spans="1:32" ht="16.2" hidden="1" thickBot="1" x14ac:dyDescent="0.3">
      <c r="A122" s="1470"/>
      <c r="B122" s="1457"/>
      <c r="C122" s="1442"/>
      <c r="D122" s="1443"/>
      <c r="E122" s="1446"/>
      <c r="F122" s="1446"/>
      <c r="G122" s="557"/>
      <c r="H122" s="861"/>
      <c r="I122" s="376"/>
      <c r="J122" s="363"/>
      <c r="K122" s="377"/>
      <c r="L122" s="365"/>
      <c r="M122" s="557"/>
      <c r="N122" s="375"/>
      <c r="O122" s="1194"/>
      <c r="P122" s="1195"/>
      <c r="Q122" s="373"/>
      <c r="R122" s="1786"/>
      <c r="S122" s="1753"/>
      <c r="T122" s="1787"/>
      <c r="U122" s="368">
        <f>IF(OR(P122="",M122=Paramétrage!$C$10,M122=Paramétrage!$C$13,M122=Paramétrage!$C$17,M122=Paramétrage!$C$20,M122=Paramétrage!$C$24,M122=Paramétrage!$C$27,AND(M122&lt;&gt;Paramétrage!$C$9,Q122="Mut+ext")),0,ROUNDUP(O122/P122,0))</f>
        <v>0</v>
      </c>
      <c r="V122" s="1200">
        <f>IF(OR(M122="",Q122="Mut+ext"),0,IF(VLOOKUP(M122,Paramétrage!$C$6:$E$29,2,0)=0,0,IF(P122="","saisir capacité",N122*U122*VLOOKUP(M122,Paramétrage!$C$6:$E$29,2,0))))</f>
        <v>0</v>
      </c>
      <c r="W122" s="1203"/>
      <c r="X122" s="1204">
        <f t="shared" si="20"/>
        <v>0</v>
      </c>
      <c r="Y122" s="369">
        <f>IF(OR(M122="",Q122="Mut+ext"),0,IF(ISERROR(W122+V122*VLOOKUP(M122,Paramétrage!$C$6:$E$29,3,0))=TRUE,X122,W122+V122*VLOOKUP(M122,Paramétrage!$C$6:$E$29,3,0)))</f>
        <v>0</v>
      </c>
      <c r="Z122" s="1752"/>
      <c r="AA122" s="1753"/>
      <c r="AB122" s="1785"/>
      <c r="AC122" s="497"/>
      <c r="AD122" s="371"/>
      <c r="AE122" s="372">
        <f>IF(G122="",0,IF(K122="",0,IF(SUMIF(G116:G127,G122,O116:O127)=0,0,IF(OR(L122="",K122="obligatoire"),AF122/SUMIF(G116:G127,G122,O116:O127),AF122/(SUMIF(G116:G127,G122,O116:O127)/L122)))))</f>
        <v>0</v>
      </c>
      <c r="AF122" s="1205">
        <f t="shared" si="21"/>
        <v>0</v>
      </c>
    </row>
    <row r="123" spans="1:32" ht="16.2" hidden="1" thickBot="1" x14ac:dyDescent="0.3">
      <c r="A123" s="1470"/>
      <c r="B123" s="1457"/>
      <c r="C123" s="1442"/>
      <c r="D123" s="1443"/>
      <c r="E123" s="1446"/>
      <c r="F123" s="1446"/>
      <c r="G123" s="862"/>
      <c r="H123" s="861"/>
      <c r="I123" s="376"/>
      <c r="J123" s="363"/>
      <c r="K123" s="377"/>
      <c r="L123" s="365"/>
      <c r="M123" s="557"/>
      <c r="N123" s="375"/>
      <c r="O123" s="1178"/>
      <c r="P123" s="1195"/>
      <c r="Q123" s="373"/>
      <c r="R123" s="1786"/>
      <c r="S123" s="1753"/>
      <c r="T123" s="1787"/>
      <c r="U123" s="368">
        <f>IF(OR(P123="",M123=Paramétrage!$C$10,M123=Paramétrage!$C$13,M123=Paramétrage!$C$17,M123=Paramétrage!$C$20,M123=Paramétrage!$C$24,M123=Paramétrage!$C$27,AND(M123&lt;&gt;Paramétrage!$C$9,Q123="Mut+ext")),0,ROUNDUP(O123/P123,0))</f>
        <v>0</v>
      </c>
      <c r="V123" s="1200">
        <f>IF(OR(M123="",Q123="Mut+ext"),0,IF(VLOOKUP(M123,Paramétrage!$C$6:$E$29,2,0)=0,0,IF(P123="","saisir capacité",N123*U123*VLOOKUP(M123,Paramétrage!$C$6:$E$29,2,0))))</f>
        <v>0</v>
      </c>
      <c r="W123" s="1203"/>
      <c r="X123" s="1204">
        <f t="shared" si="20"/>
        <v>0</v>
      </c>
      <c r="Y123" s="369">
        <f>IF(OR(M123="",Q123="Mut+ext"),0,IF(ISERROR(W123+V123*VLOOKUP(M123,Paramétrage!$C$6:$E$29,3,0))=TRUE,X123,W123+V123*VLOOKUP(M123,Paramétrage!$C$6:$E$29,3,0)))</f>
        <v>0</v>
      </c>
      <c r="Z123" s="1752"/>
      <c r="AA123" s="1753"/>
      <c r="AB123" s="1785"/>
      <c r="AC123" s="374"/>
      <c r="AD123" s="371"/>
      <c r="AE123" s="372">
        <f>IF(G123="",0,IF(K123="",0,IF(SUMIF(G116:G127,G123,O116:O127)=0,0,IF(OR(L123="",K123="obligatoire"),AF123/SUMIF(G116:G127,G123,O116:O127),AF123/(SUMIF(G116:G127,G123,O116:O127)/L123)))))</f>
        <v>0</v>
      </c>
      <c r="AF123" s="1205">
        <f t="shared" si="21"/>
        <v>0</v>
      </c>
    </row>
    <row r="124" spans="1:32" ht="16.2" hidden="1" thickBot="1" x14ac:dyDescent="0.3">
      <c r="A124" s="1470"/>
      <c r="B124" s="1457"/>
      <c r="C124" s="1442"/>
      <c r="D124" s="1443"/>
      <c r="E124" s="1446"/>
      <c r="F124" s="1446"/>
      <c r="G124" s="557"/>
      <c r="H124" s="861"/>
      <c r="I124" s="376"/>
      <c r="J124" s="363"/>
      <c r="K124" s="377"/>
      <c r="L124" s="365"/>
      <c r="M124" s="557"/>
      <c r="N124" s="375"/>
      <c r="O124" s="1194"/>
      <c r="P124" s="1195"/>
      <c r="Q124" s="373"/>
      <c r="R124" s="1786"/>
      <c r="S124" s="1753"/>
      <c r="T124" s="1787"/>
      <c r="U124" s="368">
        <f>IF(OR(P124="",M124=Paramétrage!$C$10,M124=Paramétrage!$C$13,M124=Paramétrage!$C$17,M124=Paramétrage!$C$20,M124=Paramétrage!$C$24,M124=Paramétrage!$C$27,AND(M124&lt;&gt;Paramétrage!$C$9,Q124="Mut+ext")),0,ROUNDUP(O124/P124,0))</f>
        <v>0</v>
      </c>
      <c r="V124" s="1200">
        <f>IF(OR(M124="",Q124="Mut+ext"),0,IF(VLOOKUP(M124,Paramétrage!$C$6:$E$29,2,0)=0,0,IF(P124="","saisir capacité",N124*U124*VLOOKUP(M124,Paramétrage!$C$6:$E$29,2,0))))</f>
        <v>0</v>
      </c>
      <c r="W124" s="1203"/>
      <c r="X124" s="1204">
        <f t="shared" si="20"/>
        <v>0</v>
      </c>
      <c r="Y124" s="369">
        <f>IF(OR(M124="",Q124="Mut+ext"),0,IF(ISERROR(W124+V124*VLOOKUP(M124,Paramétrage!$C$6:$E$29,3,0))=TRUE,X124,W124+V124*VLOOKUP(M124,Paramétrage!$C$6:$E$29,3,0)))</f>
        <v>0</v>
      </c>
      <c r="Z124" s="1752"/>
      <c r="AA124" s="1753"/>
      <c r="AB124" s="1785"/>
      <c r="AC124" s="497"/>
      <c r="AD124" s="371"/>
      <c r="AE124" s="372">
        <f>IF(G124="",0,IF(K124="",0,IF(SUMIF(G116:G127,G124,O116:O127)=0,0,IF(OR(L124="",K124="obligatoire"),AF124/SUMIF(G116:G127,G124,O116:O127),AF124/(SUMIF(G116:G127,G124,O116:O127)/L124)))))</f>
        <v>0</v>
      </c>
      <c r="AF124" s="1205">
        <f t="shared" si="21"/>
        <v>0</v>
      </c>
    </row>
    <row r="125" spans="1:32" ht="16.2" hidden="1" thickBot="1" x14ac:dyDescent="0.3">
      <c r="A125" s="1470"/>
      <c r="B125" s="1457"/>
      <c r="C125" s="1442"/>
      <c r="D125" s="1443"/>
      <c r="E125" s="1446"/>
      <c r="F125" s="1446"/>
      <c r="G125" s="557"/>
      <c r="H125" s="861"/>
      <c r="I125" s="376"/>
      <c r="J125" s="363"/>
      <c r="K125" s="377"/>
      <c r="L125" s="365"/>
      <c r="M125" s="557"/>
      <c r="N125" s="375"/>
      <c r="O125" s="1178"/>
      <c r="P125" s="1195"/>
      <c r="Q125" s="373"/>
      <c r="R125" s="1786"/>
      <c r="S125" s="1753"/>
      <c r="T125" s="1787"/>
      <c r="U125" s="368">
        <f>IF(OR(P125="",M125=Paramétrage!$C$10,M125=Paramétrage!$C$13,M125=Paramétrage!$C$17,M125=Paramétrage!$C$20,M125=Paramétrage!$C$24,M125=Paramétrage!$C$27,AND(M125&lt;&gt;Paramétrage!$C$9,Q125="Mut+ext")),0,ROUNDUP(O125/P125,0))</f>
        <v>0</v>
      </c>
      <c r="V125" s="1200">
        <f>IF(OR(M125="",Q125="Mut+ext"),0,IF(VLOOKUP(M125,Paramétrage!$C$6:$E$29,2,0)=0,0,IF(P125="","saisir capacité",N125*U125*VLOOKUP(M125,Paramétrage!$C$6:$E$29,2,0))))</f>
        <v>0</v>
      </c>
      <c r="W125" s="1203"/>
      <c r="X125" s="1204">
        <f t="shared" si="20"/>
        <v>0</v>
      </c>
      <c r="Y125" s="369">
        <f>IF(OR(M125="",Q125="Mut+ext"),0,IF(ISERROR(W125+V125*VLOOKUP(M125,Paramétrage!$C$6:$E$29,3,0))=TRUE,X125,W125+V125*VLOOKUP(M125,Paramétrage!$C$6:$E$29,3,0)))</f>
        <v>0</v>
      </c>
      <c r="Z125" s="1752"/>
      <c r="AA125" s="1753"/>
      <c r="AB125" s="1785"/>
      <c r="AC125" s="497"/>
      <c r="AD125" s="371"/>
      <c r="AE125" s="372">
        <f>IF(G125="",0,IF(K125="",0,IF(SUMIF(G116:G127,G125,O116:O127)=0,0,IF(OR(L125="",K125="obligatoire"),AF125/SUMIF(G116:G127,G125,O116:O127),AF125/(SUMIF(G116:G127,G125,O116:O127)/L125)))))</f>
        <v>0</v>
      </c>
      <c r="AF125" s="1205">
        <f t="shared" si="21"/>
        <v>0</v>
      </c>
    </row>
    <row r="126" spans="1:32" ht="16.2" hidden="1" thickBot="1" x14ac:dyDescent="0.3">
      <c r="A126" s="1470"/>
      <c r="B126" s="1457"/>
      <c r="C126" s="1442"/>
      <c r="D126" s="1443"/>
      <c r="E126" s="1446"/>
      <c r="F126" s="1446"/>
      <c r="G126" s="557"/>
      <c r="H126" s="861"/>
      <c r="I126" s="376"/>
      <c r="J126" s="363"/>
      <c r="K126" s="377"/>
      <c r="L126" s="365"/>
      <c r="M126" s="557"/>
      <c r="N126" s="375"/>
      <c r="O126" s="1194"/>
      <c r="P126" s="1195"/>
      <c r="Q126" s="373"/>
      <c r="R126" s="1786"/>
      <c r="S126" s="1753"/>
      <c r="T126" s="1787"/>
      <c r="U126" s="368">
        <f>IF(OR(P126="",M126=Paramétrage!$C$10,M126=Paramétrage!$C$13,M126=Paramétrage!$C$17,M126=Paramétrage!$C$20,M126=Paramétrage!$C$24,M126=Paramétrage!$C$27,AND(M126&lt;&gt;Paramétrage!$C$9,Q126="Mut+ext")),0,ROUNDUP(O126/P126,0))</f>
        <v>0</v>
      </c>
      <c r="V126" s="1200">
        <f>IF(OR(M126="",Q126="Mut+ext"),0,IF(VLOOKUP(M126,Paramétrage!$C$6:$E$29,2,0)=0,0,IF(P126="","saisir capacité",N126*U126*VLOOKUP(M126,Paramétrage!$C$6:$E$29,2,0))))</f>
        <v>0</v>
      </c>
      <c r="W126" s="1203"/>
      <c r="X126" s="1204">
        <f t="shared" si="20"/>
        <v>0</v>
      </c>
      <c r="Y126" s="369">
        <f>IF(OR(M126="",Q126="Mut+ext"),0,IF(ISERROR(W126+V126*VLOOKUP(M126,Paramétrage!$C$6:$E$29,3,0))=TRUE,X126,W126+V126*VLOOKUP(M126,Paramétrage!$C$6:$E$29,3,0)))</f>
        <v>0</v>
      </c>
      <c r="Z126" s="1752"/>
      <c r="AA126" s="1753"/>
      <c r="AB126" s="1785"/>
      <c r="AC126" s="497"/>
      <c r="AD126" s="371"/>
      <c r="AE126" s="372">
        <f>IF(G126="",0,IF(K126="",0,IF(SUMIF(G116:G127,G126,O116:O127)=0,0,IF(OR(L126="",K126="obligatoire"),AF126/SUMIF(G116:G127,G126,O116:O127),AF126/(SUMIF(G116:G127,G126,O116:O127)/L126)))))</f>
        <v>0</v>
      </c>
      <c r="AF126" s="1205">
        <f t="shared" si="21"/>
        <v>0</v>
      </c>
    </row>
    <row r="127" spans="1:32" ht="16.2" hidden="1" thickBot="1" x14ac:dyDescent="0.3">
      <c r="A127" s="1470"/>
      <c r="B127" s="1457"/>
      <c r="C127" s="1444"/>
      <c r="D127" s="1445"/>
      <c r="E127" s="1447"/>
      <c r="F127" s="1447"/>
      <c r="G127" s="557"/>
      <c r="H127" s="861"/>
      <c r="I127" s="376"/>
      <c r="J127" s="363"/>
      <c r="K127" s="377"/>
      <c r="L127" s="365"/>
      <c r="M127" s="557"/>
      <c r="N127" s="375"/>
      <c r="O127" s="1179"/>
      <c r="P127" s="1195"/>
      <c r="Q127" s="373"/>
      <c r="R127" s="1786"/>
      <c r="S127" s="1753"/>
      <c r="T127" s="1787"/>
      <c r="U127" s="368">
        <f>IF(OR(P127="",M127=Paramétrage!$C$10,M127=Paramétrage!$C$13,M127=Paramétrage!$C$17,M127=Paramétrage!$C$20,M127=Paramétrage!$C$24,M127=Paramétrage!$C$27,AND(M127&lt;&gt;Paramétrage!$C$9,Q127="Mut+ext")),0,ROUNDUP(O127/P127,0))</f>
        <v>0</v>
      </c>
      <c r="V127" s="1200">
        <f>IF(OR(M127="",Q127="Mut+ext"),0,IF(VLOOKUP(M127,Paramétrage!$C$6:$E$29,2,0)=0,0,IF(P127="","saisir capacité",N127*U127*VLOOKUP(M127,Paramétrage!$C$6:$E$29,2,0))))</f>
        <v>0</v>
      </c>
      <c r="W127" s="1203"/>
      <c r="X127" s="1204">
        <f t="shared" si="20"/>
        <v>0</v>
      </c>
      <c r="Y127" s="369">
        <f>IF(OR(M127="",Q127="Mut+ext"),0,IF(ISERROR(W127+V127*VLOOKUP(M127,Paramétrage!$C$6:$E$29,3,0))=TRUE,X127,W127+V127*VLOOKUP(M127,Paramétrage!$C$6:$E$29,3,0)))</f>
        <v>0</v>
      </c>
      <c r="Z127" s="1752"/>
      <c r="AA127" s="1753"/>
      <c r="AB127" s="1785"/>
      <c r="AC127" s="497"/>
      <c r="AD127" s="371"/>
      <c r="AE127" s="372">
        <f>IF(G127="",0,IF(K127="",0,IF(SUMIF(G116:G127,G127,O116:O127)=0,0,IF(OR(L127="",K127="obligatoire"),AF127/SUMIF(G116:G127,G127,O116:O127),AF127/(SUMIF(G116:G127,G127,O116:O127)/L127)))))</f>
        <v>0</v>
      </c>
      <c r="AF127" s="1205">
        <f t="shared" si="21"/>
        <v>0</v>
      </c>
    </row>
    <row r="128" spans="1:32" ht="16.2" hidden="1" thickBot="1" x14ac:dyDescent="0.3">
      <c r="A128" s="1470"/>
      <c r="B128" s="1457"/>
      <c r="C128" s="988"/>
      <c r="D128" s="989"/>
      <c r="E128" s="839"/>
      <c r="F128" s="839"/>
      <c r="G128" s="839"/>
      <c r="H128" s="840"/>
      <c r="I128" s="378"/>
      <c r="J128" s="379"/>
      <c r="K128" s="380"/>
      <c r="L128" s="381"/>
      <c r="M128" s="839"/>
      <c r="N128" s="382">
        <f>AE128</f>
        <v>0</v>
      </c>
      <c r="O128" s="989"/>
      <c r="P128" s="989"/>
      <c r="Q128" s="383"/>
      <c r="R128" s="384"/>
      <c r="S128" s="384"/>
      <c r="T128" s="385"/>
      <c r="U128" s="386"/>
      <c r="V128" s="1206">
        <f>SUM(V116:V127)</f>
        <v>0</v>
      </c>
      <c r="W128" s="839">
        <f>SUM(W116:W127)</f>
        <v>0</v>
      </c>
      <c r="X128" s="1207">
        <f>SUM(X116:X127)</f>
        <v>0</v>
      </c>
      <c r="Y128" s="387">
        <f>SUM(Y116:Y127)</f>
        <v>0</v>
      </c>
      <c r="Z128" s="388"/>
      <c r="AA128" s="389"/>
      <c r="AB128" s="390"/>
      <c r="AC128" s="391"/>
      <c r="AD128" s="392"/>
      <c r="AE128" s="393">
        <f>SUM(AE116:AE127)</f>
        <v>0</v>
      </c>
      <c r="AF128" s="394">
        <f>SUM(AF116:AF127)</f>
        <v>0</v>
      </c>
    </row>
    <row r="129" spans="1:32" ht="16.2" hidden="1" thickBot="1" x14ac:dyDescent="0.3">
      <c r="A129" s="1470"/>
      <c r="B129" s="1457" t="s">
        <v>129</v>
      </c>
      <c r="C129" s="1440"/>
      <c r="D129" s="1441"/>
      <c r="E129" s="1446"/>
      <c r="F129" s="1446"/>
      <c r="G129" s="557" t="s">
        <v>130</v>
      </c>
      <c r="H129" s="604"/>
      <c r="I129" s="362"/>
      <c r="J129" s="363"/>
      <c r="K129" s="364"/>
      <c r="L129" s="365"/>
      <c r="M129" s="557"/>
      <c r="N129" s="366"/>
      <c r="O129" s="1194"/>
      <c r="P129" s="1195"/>
      <c r="Q129" s="367"/>
      <c r="R129" s="1786"/>
      <c r="S129" s="1753"/>
      <c r="T129" s="1787"/>
      <c r="U129" s="368">
        <f>IF(OR(P129="",M129=Paramétrage!$C$10,M129=Paramétrage!$C$13,M129=Paramétrage!$C$17,M129=Paramétrage!$C$20,M129=Paramétrage!$C$24,M129=Paramétrage!$C$27,AND(M129&lt;&gt;Paramétrage!$C$9,Q129="Mut+ext")),0,ROUNDUP(O129/P129,0))</f>
        <v>0</v>
      </c>
      <c r="V129" s="1200">
        <f>IF(OR(M129="",Q129="Mut+ext"),0,IF(VLOOKUP(M129,Paramétrage!$C$6:$E$29,2,0)=0,0,IF(P129="","saisir capacité",N129*U129*VLOOKUP(M129,Paramétrage!$C$6:$E$29,2,0))))</f>
        <v>0</v>
      </c>
      <c r="W129" s="1203"/>
      <c r="X129" s="1204">
        <f t="shared" ref="X129:X140" si="22">IF(OR(M129="",Q129="Mut+ext"),0,IF(ISERROR(V129+W129)=TRUE,V129,V129+W129))</f>
        <v>0</v>
      </c>
      <c r="Y129" s="369">
        <f>IF(OR(M129="",Q129="Mut+ext"),0,IF(ISERROR(W129+V129*VLOOKUP(M129,Paramétrage!$C$6:$E$29,3,0))=TRUE,X129,W129+V129*VLOOKUP(M129,Paramétrage!$C$6:$E$29,3,0)))</f>
        <v>0</v>
      </c>
      <c r="Z129" s="1752"/>
      <c r="AA129" s="1753"/>
      <c r="AB129" s="1785"/>
      <c r="AC129" s="370"/>
      <c r="AD129" s="371"/>
      <c r="AE129" s="372">
        <f>IF(G129="",0,IF(K129="",0,IF(SUMIF(G129:G140,G129,O129:O140)=0,0,IF(OR(L129="",K129="obligatoire"),AF129/SUMIF(G129:G140,G129,O129:O140),AF129/(SUMIF(G129:G140,G129,O129:O140)/L129)))))</f>
        <v>0</v>
      </c>
      <c r="AF129" s="1202">
        <f t="shared" ref="AF129:AF140" si="23">N129*O129</f>
        <v>0</v>
      </c>
    </row>
    <row r="130" spans="1:32" ht="16.2" hidden="1" thickBot="1" x14ac:dyDescent="0.3">
      <c r="A130" s="1470"/>
      <c r="B130" s="1457"/>
      <c r="C130" s="1442"/>
      <c r="D130" s="1443"/>
      <c r="E130" s="1446"/>
      <c r="F130" s="1446"/>
      <c r="G130" s="557"/>
      <c r="H130" s="861"/>
      <c r="I130" s="362"/>
      <c r="J130" s="363"/>
      <c r="K130" s="377"/>
      <c r="L130" s="365"/>
      <c r="M130" s="557"/>
      <c r="N130" s="375"/>
      <c r="O130" s="1179"/>
      <c r="P130" s="1195"/>
      <c r="Q130" s="373"/>
      <c r="R130" s="1786"/>
      <c r="S130" s="1753"/>
      <c r="T130" s="1787"/>
      <c r="U130" s="368">
        <f>IF(OR(P130="",M130=Paramétrage!$C$10,M130=Paramétrage!$C$13,M130=Paramétrage!$C$17,M130=Paramétrage!$C$20,M130=Paramétrage!$C$24,M130=Paramétrage!$C$27,AND(M130&lt;&gt;Paramétrage!$C$9,Q130="Mut+ext")),0,ROUNDUP(O130/P130,0))</f>
        <v>0</v>
      </c>
      <c r="V130" s="1200">
        <f>IF(OR(M130="",Q130="Mut+ext"),0,IF(VLOOKUP(M130,Paramétrage!$C$6:$E$29,2,0)=0,0,IF(P130="","saisir capacité",N130*U130*VLOOKUP(M130,Paramétrage!$C$6:$E$29,2,0))))</f>
        <v>0</v>
      </c>
      <c r="W130" s="1203"/>
      <c r="X130" s="1204">
        <f t="shared" si="22"/>
        <v>0</v>
      </c>
      <c r="Y130" s="369">
        <f>IF(OR(M130="",Q130="Mut+ext"),0,IF(ISERROR(W130+V130*VLOOKUP(M130,Paramétrage!$C$6:$E$29,3,0))=TRUE,X130,W130+V130*VLOOKUP(M130,Paramétrage!$C$6:$E$29,3,0)))</f>
        <v>0</v>
      </c>
      <c r="Z130" s="1752"/>
      <c r="AA130" s="1753"/>
      <c r="AB130" s="1785"/>
      <c r="AC130" s="497"/>
      <c r="AD130" s="371"/>
      <c r="AE130" s="372">
        <f>IF(G130="",0,IF(K130="",0,IF(SUMIF(G129:G140,G130,O129:O140)=0,0,IF(OR(L130="",K130="obligatoire"),AF130/SUMIF(G129:G140,G130,O129:O140),AF130/(SUMIF(G129:G140,G130,O129:O140)/L130)))))</f>
        <v>0</v>
      </c>
      <c r="AF130" s="1205">
        <f t="shared" si="23"/>
        <v>0</v>
      </c>
    </row>
    <row r="131" spans="1:32" ht="16.2" hidden="1" thickBot="1" x14ac:dyDescent="0.3">
      <c r="A131" s="1470"/>
      <c r="B131" s="1457"/>
      <c r="C131" s="1442"/>
      <c r="D131" s="1443"/>
      <c r="E131" s="1446"/>
      <c r="F131" s="1446"/>
      <c r="G131" s="557"/>
      <c r="H131" s="861"/>
      <c r="I131" s="376"/>
      <c r="J131" s="363"/>
      <c r="K131" s="377"/>
      <c r="L131" s="365"/>
      <c r="M131" s="557"/>
      <c r="N131" s="375"/>
      <c r="O131" s="1194"/>
      <c r="P131" s="1195"/>
      <c r="Q131" s="373"/>
      <c r="R131" s="1786"/>
      <c r="S131" s="1753"/>
      <c r="T131" s="1787"/>
      <c r="U131" s="368">
        <f>IF(OR(P131="",M131=Paramétrage!$C$10,M131=Paramétrage!$C$13,M131=Paramétrage!$C$17,M131=Paramétrage!$C$20,M131=Paramétrage!$C$24,M131=Paramétrage!$C$27,AND(M131&lt;&gt;Paramétrage!$C$9,Q131="Mut+ext")),0,ROUNDUP(O131/P131,0))</f>
        <v>0</v>
      </c>
      <c r="V131" s="1200">
        <f>IF(OR(M131="",Q131="Mut+ext"),0,IF(VLOOKUP(M131,Paramétrage!$C$6:$E$29,2,0)=0,0,IF(P131="","saisir capacité",N131*U131*VLOOKUP(M131,Paramétrage!$C$6:$E$29,2,0))))</f>
        <v>0</v>
      </c>
      <c r="W131" s="1203"/>
      <c r="X131" s="1204">
        <f>IF(OR(M131="",Q131="Mut+ext"),0,IF(ISERROR(V131+W131)=TRUE,V131,V131+W131))</f>
        <v>0</v>
      </c>
      <c r="Y131" s="369">
        <f>IF(OR(M131="",Q131="Mut+ext"),0,IF(ISERROR(W131+V131*VLOOKUP(M131,Paramétrage!$C$6:$E$29,3,0))=TRUE,X131,W131+V131*VLOOKUP(M131,Paramétrage!$C$6:$E$29,3,0)))</f>
        <v>0</v>
      </c>
      <c r="Z131" s="1752"/>
      <c r="AA131" s="1753"/>
      <c r="AB131" s="1785"/>
      <c r="AC131" s="497"/>
      <c r="AD131" s="371"/>
      <c r="AE131" s="372">
        <f>IF(G131="",0,IF(K131="",0,IF(SUMIF(G125:G136,G131,O125:O136)=0,0,IF(OR(L131="",K131="obligatoire"),AF131/SUMIF(G125:G136,G131,O125:O136),AF131/(SUMIF(G125:G136,G131,O125:O136)/L131)))))</f>
        <v>0</v>
      </c>
      <c r="AF131" s="1205">
        <f>N131*O131</f>
        <v>0</v>
      </c>
    </row>
    <row r="132" spans="1:32" ht="16.2" hidden="1" thickBot="1" x14ac:dyDescent="0.3">
      <c r="A132" s="1470"/>
      <c r="B132" s="1457"/>
      <c r="C132" s="1442"/>
      <c r="D132" s="1443"/>
      <c r="E132" s="1446"/>
      <c r="F132" s="1446"/>
      <c r="G132" s="862"/>
      <c r="H132" s="861"/>
      <c r="I132" s="376"/>
      <c r="J132" s="363"/>
      <c r="K132" s="377"/>
      <c r="L132" s="365"/>
      <c r="M132" s="557"/>
      <c r="N132" s="375"/>
      <c r="O132" s="1178"/>
      <c r="P132" s="1195"/>
      <c r="Q132" s="373"/>
      <c r="R132" s="1786"/>
      <c r="S132" s="1753"/>
      <c r="T132" s="1787"/>
      <c r="U132" s="368">
        <f>IF(OR(P132="",M132=Paramétrage!$C$10,M132=Paramétrage!$C$13,M132=Paramétrage!$C$17,M132=Paramétrage!$C$20,M132=Paramétrage!$C$24,M132=Paramétrage!$C$27,AND(M132&lt;&gt;Paramétrage!$C$9,Q132="Mut+ext")),0,ROUNDUP(O132/P132,0))</f>
        <v>0</v>
      </c>
      <c r="V132" s="1200">
        <f>IF(OR(M132="",Q132="Mut+ext"),0,IF(VLOOKUP(M132,Paramétrage!$C$6:$E$29,2,0)=0,0,IF(P132="","saisir capacité",N132*U132*VLOOKUP(M132,Paramétrage!$C$6:$E$29,2,0))))</f>
        <v>0</v>
      </c>
      <c r="W132" s="1203"/>
      <c r="X132" s="1204">
        <f>IF(OR(M132="",Q132="Mut+ext"),0,IF(ISERROR(V132+W132)=TRUE,V132,V132+W132))</f>
        <v>0</v>
      </c>
      <c r="Y132" s="369">
        <f>IF(OR(M132="",Q132="Mut+ext"),0,IF(ISERROR(W132+V132*VLOOKUP(M132,Paramétrage!$C$6:$E$29,3,0))=TRUE,X132,W132+V132*VLOOKUP(M132,Paramétrage!$C$6:$E$29,3,0)))</f>
        <v>0</v>
      </c>
      <c r="Z132" s="1752"/>
      <c r="AA132" s="1753"/>
      <c r="AB132" s="1785"/>
      <c r="AC132" s="374"/>
      <c r="AD132" s="371"/>
      <c r="AE132" s="372">
        <f>IF(G132="",0,IF(K132="",0,IF(SUMIF(G125:G136,G132,O125:O136)=0,0,IF(OR(L132="",K132="obligatoire"),AF132/SUMIF(G125:G136,G132,O125:O136),AF132/(SUMIF(G125:G136,G132,O125:O136)/L132)))))</f>
        <v>0</v>
      </c>
      <c r="AF132" s="1205">
        <f>N132*O132</f>
        <v>0</v>
      </c>
    </row>
    <row r="133" spans="1:32" ht="16.2" hidden="1" thickBot="1" x14ac:dyDescent="0.3">
      <c r="A133" s="1470"/>
      <c r="B133" s="1457"/>
      <c r="C133" s="1442"/>
      <c r="D133" s="1443"/>
      <c r="E133" s="1446"/>
      <c r="F133" s="1446"/>
      <c r="G133" s="557"/>
      <c r="H133" s="861"/>
      <c r="I133" s="376"/>
      <c r="J133" s="363"/>
      <c r="K133" s="377"/>
      <c r="L133" s="365"/>
      <c r="M133" s="557"/>
      <c r="N133" s="375"/>
      <c r="O133" s="1194"/>
      <c r="P133" s="1195"/>
      <c r="Q133" s="373"/>
      <c r="R133" s="1786"/>
      <c r="S133" s="1753"/>
      <c r="T133" s="1787"/>
      <c r="U133" s="368">
        <f>IF(OR(P133="",M133=Paramétrage!$C$10,M133=Paramétrage!$C$13,M133=Paramétrage!$C$17,M133=Paramétrage!$C$20,M133=Paramétrage!$C$24,M133=Paramétrage!$C$27,AND(M133&lt;&gt;Paramétrage!$C$9,Q133="Mut+ext")),0,ROUNDUP(O133/P133,0))</f>
        <v>0</v>
      </c>
      <c r="V133" s="1200">
        <f>IF(OR(M133="",Q133="Mut+ext"),0,IF(VLOOKUP(M133,Paramétrage!$C$6:$E$29,2,0)=0,0,IF(P133="","saisir capacité",N133*U133*VLOOKUP(M133,Paramétrage!$C$6:$E$29,2,0))))</f>
        <v>0</v>
      </c>
      <c r="W133" s="1203"/>
      <c r="X133" s="1204">
        <f>IF(OR(M133="",Q133="Mut+ext"),0,IF(ISERROR(V133+W133)=TRUE,V133,V133+W133))</f>
        <v>0</v>
      </c>
      <c r="Y133" s="369">
        <f>IF(OR(M133="",Q133="Mut+ext"),0,IF(ISERROR(W133+V133*VLOOKUP(M133,Paramétrage!$C$6:$E$29,3,0))=TRUE,X133,W133+V133*VLOOKUP(M133,Paramétrage!$C$6:$E$29,3,0)))</f>
        <v>0</v>
      </c>
      <c r="Z133" s="1752"/>
      <c r="AA133" s="1753"/>
      <c r="AB133" s="1785"/>
      <c r="AC133" s="497"/>
      <c r="AD133" s="371"/>
      <c r="AE133" s="372">
        <f>IF(G133="",0,IF(K133="",0,IF(SUMIF(G125:G136,G133,O125:O136)=0,0,IF(OR(L133="",K133="obligatoire"),AF133/SUMIF(G125:G136,G133,O125:O136),AF133/(SUMIF(G125:G136,G133,O125:O136)/L133)))))</f>
        <v>0</v>
      </c>
      <c r="AF133" s="1205">
        <f>N133*O133</f>
        <v>0</v>
      </c>
    </row>
    <row r="134" spans="1:32" ht="16.2" hidden="1" thickBot="1" x14ac:dyDescent="0.3">
      <c r="A134" s="1470"/>
      <c r="B134" s="1457"/>
      <c r="C134" s="1442"/>
      <c r="D134" s="1443"/>
      <c r="E134" s="1446"/>
      <c r="F134" s="1446"/>
      <c r="G134" s="557"/>
      <c r="H134" s="861"/>
      <c r="I134" s="376"/>
      <c r="J134" s="363"/>
      <c r="K134" s="377"/>
      <c r="L134" s="365"/>
      <c r="M134" s="557"/>
      <c r="N134" s="375"/>
      <c r="O134" s="1178"/>
      <c r="P134" s="1195"/>
      <c r="Q134" s="373"/>
      <c r="R134" s="1786"/>
      <c r="S134" s="1753"/>
      <c r="T134" s="1787"/>
      <c r="U134" s="368">
        <f>IF(OR(P134="",M134=Paramétrage!$C$10,M134=Paramétrage!$C$13,M134=Paramétrage!$C$17,M134=Paramétrage!$C$20,M134=Paramétrage!$C$24,M134=Paramétrage!$C$27,AND(M134&lt;&gt;Paramétrage!$C$9,Q134="Mut+ext")),0,ROUNDUP(O134/P134,0))</f>
        <v>0</v>
      </c>
      <c r="V134" s="1200">
        <f>IF(OR(M134="",Q134="Mut+ext"),0,IF(VLOOKUP(M134,Paramétrage!$C$6:$E$29,2,0)=0,0,IF(P134="","saisir capacité",N134*U134*VLOOKUP(M134,Paramétrage!$C$6:$E$29,2,0))))</f>
        <v>0</v>
      </c>
      <c r="W134" s="1203"/>
      <c r="X134" s="1204">
        <f>IF(OR(M134="",Q134="Mut+ext"),0,IF(ISERROR(V134+W134)=TRUE,V134,V134+W134))</f>
        <v>0</v>
      </c>
      <c r="Y134" s="369">
        <f>IF(OR(M134="",Q134="Mut+ext"),0,IF(ISERROR(W134+V134*VLOOKUP(M134,Paramétrage!$C$6:$E$29,3,0))=TRUE,X134,W134+V134*VLOOKUP(M134,Paramétrage!$C$6:$E$29,3,0)))</f>
        <v>0</v>
      </c>
      <c r="Z134" s="1752"/>
      <c r="AA134" s="1753"/>
      <c r="AB134" s="1785"/>
      <c r="AC134" s="497"/>
      <c r="AD134" s="371"/>
      <c r="AE134" s="372">
        <f>IF(G134="",0,IF(K134="",0,IF(SUMIF(G125:G136,G134,O125:O136)=0,0,IF(OR(L134="",K134="obligatoire"),AF134/SUMIF(G125:G136,G134,O125:O136),AF134/(SUMIF(G125:G136,G134,O125:O136)/L134)))))</f>
        <v>0</v>
      </c>
      <c r="AF134" s="1205">
        <f>N134*O134</f>
        <v>0</v>
      </c>
    </row>
    <row r="135" spans="1:32" ht="16.2" hidden="1" thickBot="1" x14ac:dyDescent="0.3">
      <c r="A135" s="1470"/>
      <c r="B135" s="1457"/>
      <c r="C135" s="1442"/>
      <c r="D135" s="1443"/>
      <c r="E135" s="1446"/>
      <c r="F135" s="1446"/>
      <c r="G135" s="557"/>
      <c r="H135" s="861"/>
      <c r="I135" s="376"/>
      <c r="J135" s="363"/>
      <c r="K135" s="377"/>
      <c r="L135" s="365"/>
      <c r="M135" s="557"/>
      <c r="N135" s="375"/>
      <c r="O135" s="1194"/>
      <c r="P135" s="1195"/>
      <c r="Q135" s="373"/>
      <c r="R135" s="1786"/>
      <c r="S135" s="1753"/>
      <c r="T135" s="1787"/>
      <c r="U135" s="368">
        <f>IF(OR(P135="",M135=Paramétrage!$C$10,M135=Paramétrage!$C$13,M135=Paramétrage!$C$17,M135=Paramétrage!$C$20,M135=Paramétrage!$C$24,M135=Paramétrage!$C$27,AND(M135&lt;&gt;Paramétrage!$C$9,Q135="Mut+ext")),0,ROUNDUP(O135/P135,0))</f>
        <v>0</v>
      </c>
      <c r="V135" s="1200">
        <f>IF(OR(M135="",Q135="Mut+ext"),0,IF(VLOOKUP(M135,Paramétrage!$C$6:$E$29,2,0)=0,0,IF(P135="","saisir capacité",N135*U135*VLOOKUP(M135,Paramétrage!$C$6:$E$29,2,0))))</f>
        <v>0</v>
      </c>
      <c r="W135" s="1203"/>
      <c r="X135" s="1204">
        <f t="shared" si="22"/>
        <v>0</v>
      </c>
      <c r="Y135" s="369">
        <f>IF(OR(M135="",Q135="Mut+ext"),0,IF(ISERROR(W135+V135*VLOOKUP(M135,Paramétrage!$C$6:$E$29,3,0))=TRUE,X135,W135+V135*VLOOKUP(M135,Paramétrage!$C$6:$E$29,3,0)))</f>
        <v>0</v>
      </c>
      <c r="Z135" s="1752"/>
      <c r="AA135" s="1753"/>
      <c r="AB135" s="1785"/>
      <c r="AC135" s="497"/>
      <c r="AD135" s="371"/>
      <c r="AE135" s="372">
        <f>IF(G135="",0,IF(K135="",0,IF(SUMIF(G129:G140,G135,O129:O140)=0,0,IF(OR(L135="",K135="obligatoire"),AF135/SUMIF(G129:G140,G135,O129:O140),AF135/(SUMIF(G129:G140,G135,O129:O140)/L135)))))</f>
        <v>0</v>
      </c>
      <c r="AF135" s="1205">
        <f t="shared" si="23"/>
        <v>0</v>
      </c>
    </row>
    <row r="136" spans="1:32" ht="16.2" hidden="1" thickBot="1" x14ac:dyDescent="0.3">
      <c r="A136" s="1470"/>
      <c r="B136" s="1457"/>
      <c r="C136" s="1442"/>
      <c r="D136" s="1443"/>
      <c r="E136" s="1446"/>
      <c r="F136" s="1446"/>
      <c r="G136" s="862"/>
      <c r="H136" s="861"/>
      <c r="I136" s="376"/>
      <c r="J136" s="363"/>
      <c r="K136" s="377"/>
      <c r="L136" s="365"/>
      <c r="M136" s="557"/>
      <c r="N136" s="375"/>
      <c r="O136" s="1178"/>
      <c r="P136" s="1195"/>
      <c r="Q136" s="373"/>
      <c r="R136" s="1786"/>
      <c r="S136" s="1753"/>
      <c r="T136" s="1787"/>
      <c r="U136" s="368">
        <f>IF(OR(P136="",M136=Paramétrage!$C$10,M136=Paramétrage!$C$13,M136=Paramétrage!$C$17,M136=Paramétrage!$C$20,M136=Paramétrage!$C$24,M136=Paramétrage!$C$27,AND(M136&lt;&gt;Paramétrage!$C$9,Q136="Mut+ext")),0,ROUNDUP(O136/P136,0))</f>
        <v>0</v>
      </c>
      <c r="V136" s="1200">
        <f>IF(OR(M136="",Q136="Mut+ext"),0,IF(VLOOKUP(M136,Paramétrage!$C$6:$E$29,2,0)=0,0,IF(P136="","saisir capacité",N136*U136*VLOOKUP(M136,Paramétrage!$C$6:$E$29,2,0))))</f>
        <v>0</v>
      </c>
      <c r="W136" s="1203"/>
      <c r="X136" s="1204">
        <f t="shared" si="22"/>
        <v>0</v>
      </c>
      <c r="Y136" s="369">
        <f>IF(OR(M136="",Q136="Mut+ext"),0,IF(ISERROR(W136+V136*VLOOKUP(M136,Paramétrage!$C$6:$E$29,3,0))=TRUE,X136,W136+V136*VLOOKUP(M136,Paramétrage!$C$6:$E$29,3,0)))</f>
        <v>0</v>
      </c>
      <c r="Z136" s="1752"/>
      <c r="AA136" s="1753"/>
      <c r="AB136" s="1785"/>
      <c r="AC136" s="374"/>
      <c r="AD136" s="371"/>
      <c r="AE136" s="372">
        <f>IF(G136="",0,IF(K136="",0,IF(SUMIF(G129:G140,G136,O129:O140)=0,0,IF(OR(L136="",K136="obligatoire"),AF136/SUMIF(G129:G140,G136,O129:O140),AF136/(SUMIF(G129:G140,G136,O129:O140)/L136)))))</f>
        <v>0</v>
      </c>
      <c r="AF136" s="1205">
        <f t="shared" si="23"/>
        <v>0</v>
      </c>
    </row>
    <row r="137" spans="1:32" ht="16.2" hidden="1" thickBot="1" x14ac:dyDescent="0.3">
      <c r="A137" s="1470"/>
      <c r="B137" s="1457"/>
      <c r="C137" s="1442"/>
      <c r="D137" s="1443"/>
      <c r="E137" s="1446"/>
      <c r="F137" s="1446"/>
      <c r="G137" s="557"/>
      <c r="H137" s="836"/>
      <c r="I137" s="376"/>
      <c r="J137" s="363"/>
      <c r="K137" s="377"/>
      <c r="L137" s="365"/>
      <c r="M137" s="557"/>
      <c r="N137" s="375"/>
      <c r="O137" s="1194"/>
      <c r="P137" s="1195"/>
      <c r="Q137" s="373"/>
      <c r="R137" s="1786"/>
      <c r="S137" s="1753"/>
      <c r="T137" s="1787"/>
      <c r="U137" s="368">
        <f>IF(OR(P137="",M137=Paramétrage!$C$10,M137=Paramétrage!$C$13,M137=Paramétrage!$C$17,M137=Paramétrage!$C$20,M137=Paramétrage!$C$24,M137=Paramétrage!$C$27,AND(M137&lt;&gt;Paramétrage!$C$9,Q137="Mut+ext")),0,ROUNDUP(O137/P137,0))</f>
        <v>0</v>
      </c>
      <c r="V137" s="1200">
        <f>IF(OR(M137="",Q137="Mut+ext"),0,IF(VLOOKUP(M137,Paramétrage!$C$6:$E$29,2,0)=0,0,IF(P137="","saisir capacité",N137*U137*VLOOKUP(M137,Paramétrage!$C$6:$E$29,2,0))))</f>
        <v>0</v>
      </c>
      <c r="W137" s="1203"/>
      <c r="X137" s="1204">
        <f t="shared" si="22"/>
        <v>0</v>
      </c>
      <c r="Y137" s="369">
        <f>IF(OR(M137="",Q137="Mut+ext"),0,IF(ISERROR(W137+V137*VLOOKUP(M137,Paramétrage!$C$6:$E$29,3,0))=TRUE,X137,W137+V137*VLOOKUP(M137,Paramétrage!$C$6:$E$29,3,0)))</f>
        <v>0</v>
      </c>
      <c r="Z137" s="1752"/>
      <c r="AA137" s="1753"/>
      <c r="AB137" s="1785"/>
      <c r="AC137" s="497"/>
      <c r="AD137" s="371"/>
      <c r="AE137" s="372">
        <f>IF(G137="",0,IF(K137="",0,IF(SUMIF(G129:G140,G137,O129:O140)=0,0,IF(OR(L137="",K137="obligatoire"),AF137/SUMIF(G129:G140,G137,O129:O140),AF137/(SUMIF(G129:G140,G137,O129:O140)/L137)))))</f>
        <v>0</v>
      </c>
      <c r="AF137" s="1205">
        <f t="shared" si="23"/>
        <v>0</v>
      </c>
    </row>
    <row r="138" spans="1:32" ht="16.2" hidden="1" thickBot="1" x14ac:dyDescent="0.3">
      <c r="A138" s="1470"/>
      <c r="B138" s="1457"/>
      <c r="C138" s="1442"/>
      <c r="D138" s="1443"/>
      <c r="E138" s="1446"/>
      <c r="F138" s="1446"/>
      <c r="G138" s="557"/>
      <c r="H138" s="836"/>
      <c r="I138" s="376"/>
      <c r="J138" s="363"/>
      <c r="K138" s="377"/>
      <c r="L138" s="365"/>
      <c r="M138" s="557"/>
      <c r="N138" s="375"/>
      <c r="O138" s="1178"/>
      <c r="P138" s="1195"/>
      <c r="Q138" s="373"/>
      <c r="R138" s="1786"/>
      <c r="S138" s="1753"/>
      <c r="T138" s="1787"/>
      <c r="U138" s="368">
        <f>IF(OR(P138="",M138=Paramétrage!$C$10,M138=Paramétrage!$C$13,M138=Paramétrage!$C$17,M138=Paramétrage!$C$20,M138=Paramétrage!$C$24,M138=Paramétrage!$C$27,AND(M138&lt;&gt;Paramétrage!$C$9,Q138="Mut+ext")),0,ROUNDUP(O138/P138,0))</f>
        <v>0</v>
      </c>
      <c r="V138" s="1200">
        <f>IF(OR(M138="",Q138="Mut+ext"),0,IF(VLOOKUP(M138,Paramétrage!$C$6:$E$29,2,0)=0,0,IF(P138="","saisir capacité",N138*U138*VLOOKUP(M138,Paramétrage!$C$6:$E$29,2,0))))</f>
        <v>0</v>
      </c>
      <c r="W138" s="1203"/>
      <c r="X138" s="1204">
        <f t="shared" si="22"/>
        <v>0</v>
      </c>
      <c r="Y138" s="369">
        <f>IF(OR(M138="",Q138="Mut+ext"),0,IF(ISERROR(W138+V138*VLOOKUP(M138,Paramétrage!$C$6:$E$29,3,0))=TRUE,X138,W138+V138*VLOOKUP(M138,Paramétrage!$C$6:$E$29,3,0)))</f>
        <v>0</v>
      </c>
      <c r="Z138" s="1752"/>
      <c r="AA138" s="1753"/>
      <c r="AB138" s="1785"/>
      <c r="AC138" s="497"/>
      <c r="AD138" s="371"/>
      <c r="AE138" s="372">
        <f>IF(G138="",0,IF(K138="",0,IF(SUMIF(G129:G140,G138,O129:O140)=0,0,IF(OR(L138="",K138="obligatoire"),AF138/SUMIF(G129:G140,G138,O129:O140),AF138/(SUMIF(G129:G140,G138,O129:O140)/L138)))))</f>
        <v>0</v>
      </c>
      <c r="AF138" s="1205">
        <f t="shared" si="23"/>
        <v>0</v>
      </c>
    </row>
    <row r="139" spans="1:32" ht="16.2" hidden="1" thickBot="1" x14ac:dyDescent="0.3">
      <c r="A139" s="1470"/>
      <c r="B139" s="1457"/>
      <c r="C139" s="1442"/>
      <c r="D139" s="1443"/>
      <c r="E139" s="1446"/>
      <c r="F139" s="1446"/>
      <c r="G139" s="557"/>
      <c r="H139" s="836"/>
      <c r="I139" s="376"/>
      <c r="J139" s="363"/>
      <c r="K139" s="377"/>
      <c r="L139" s="365"/>
      <c r="M139" s="557"/>
      <c r="N139" s="375"/>
      <c r="O139" s="1194"/>
      <c r="P139" s="1195"/>
      <c r="Q139" s="373"/>
      <c r="R139" s="1786"/>
      <c r="S139" s="1753"/>
      <c r="T139" s="1787"/>
      <c r="U139" s="368">
        <f>IF(OR(P139="",M139=Paramétrage!$C$10,M139=Paramétrage!$C$13,M139=Paramétrage!$C$17,M139=Paramétrage!$C$20,M139=Paramétrage!$C$24,M139=Paramétrage!$C$27,AND(M139&lt;&gt;Paramétrage!$C$9,Q139="Mut+ext")),0,ROUNDUP(O139/P139,0))</f>
        <v>0</v>
      </c>
      <c r="V139" s="1200">
        <f>IF(OR(M139="",Q139="Mut+ext"),0,IF(VLOOKUP(M139,Paramétrage!$C$6:$E$29,2,0)=0,0,IF(P139="","saisir capacité",N139*U139*VLOOKUP(M139,Paramétrage!$C$6:$E$29,2,0))))</f>
        <v>0</v>
      </c>
      <c r="W139" s="1203"/>
      <c r="X139" s="1204">
        <f t="shared" si="22"/>
        <v>0</v>
      </c>
      <c r="Y139" s="369">
        <f>IF(OR(M139="",Q139="Mut+ext"),0,IF(ISERROR(W139+V139*VLOOKUP(M139,Paramétrage!$C$6:$E$29,3,0))=TRUE,X139,W139+V139*VLOOKUP(M139,Paramétrage!$C$6:$E$29,3,0)))</f>
        <v>0</v>
      </c>
      <c r="Z139" s="1752"/>
      <c r="AA139" s="1753"/>
      <c r="AB139" s="1785"/>
      <c r="AC139" s="497"/>
      <c r="AD139" s="371"/>
      <c r="AE139" s="372">
        <f>IF(G139="",0,IF(K139="",0,IF(SUMIF(G129:G140,G139,O129:O140)=0,0,IF(OR(L139="",K139="obligatoire"),AF139/SUMIF(G129:G140,G139,O129:O140),AF139/(SUMIF(G129:G140,G139,O129:O140)/L139)))))</f>
        <v>0</v>
      </c>
      <c r="AF139" s="1205">
        <f t="shared" si="23"/>
        <v>0</v>
      </c>
    </row>
    <row r="140" spans="1:32" ht="16.2" hidden="1" thickBot="1" x14ac:dyDescent="0.3">
      <c r="A140" s="1470"/>
      <c r="B140" s="1457"/>
      <c r="C140" s="1444"/>
      <c r="D140" s="1445"/>
      <c r="E140" s="1447"/>
      <c r="F140" s="1447"/>
      <c r="G140" s="557"/>
      <c r="H140" s="836"/>
      <c r="I140" s="376"/>
      <c r="J140" s="363"/>
      <c r="K140" s="377"/>
      <c r="L140" s="365"/>
      <c r="M140" s="557"/>
      <c r="N140" s="375"/>
      <c r="O140" s="1179"/>
      <c r="P140" s="1195"/>
      <c r="Q140" s="373"/>
      <c r="R140" s="1786"/>
      <c r="S140" s="1753"/>
      <c r="T140" s="1787"/>
      <c r="U140" s="368">
        <f>IF(OR(P140="",M140=Paramétrage!$C$10,M140=Paramétrage!$C$13,M140=Paramétrage!$C$17,M140=Paramétrage!$C$20,M140=Paramétrage!$C$24,M140=Paramétrage!$C$27,AND(M140&lt;&gt;Paramétrage!$C$9,Q140="Mut+ext")),0,ROUNDUP(O140/P140,0))</f>
        <v>0</v>
      </c>
      <c r="V140" s="1200">
        <f>IF(OR(M140="",Q140="Mut+ext"),0,IF(VLOOKUP(M140,Paramétrage!$C$6:$E$29,2,0)=0,0,IF(P140="","saisir capacité",N140*U140*VLOOKUP(M140,Paramétrage!$C$6:$E$29,2,0))))</f>
        <v>0</v>
      </c>
      <c r="W140" s="1203"/>
      <c r="X140" s="1204">
        <f t="shared" si="22"/>
        <v>0</v>
      </c>
      <c r="Y140" s="369">
        <f>IF(OR(M140="",Q140="Mut+ext"),0,IF(ISERROR(W140+V140*VLOOKUP(M140,Paramétrage!$C$6:$E$29,3,0))=TRUE,X140,W140+V140*VLOOKUP(M140,Paramétrage!$C$6:$E$29,3,0)))</f>
        <v>0</v>
      </c>
      <c r="Z140" s="1752"/>
      <c r="AA140" s="1753"/>
      <c r="AB140" s="1785"/>
      <c r="AC140" s="497"/>
      <c r="AD140" s="371"/>
      <c r="AE140" s="372">
        <f>IF(G140="",0,IF(K140="",0,IF(SUMIF(G129:G140,G140,O129:O140)=0,0,IF(OR(L140="",K140="obligatoire"),AF140/SUMIF(G129:G140,G140,O129:O140),AF140/(SUMIF(G129:G140,G140,O129:O140)/L140)))))</f>
        <v>0</v>
      </c>
      <c r="AF140" s="1205">
        <f t="shared" si="23"/>
        <v>0</v>
      </c>
    </row>
    <row r="141" spans="1:32" ht="16.2" hidden="1" thickBot="1" x14ac:dyDescent="0.3">
      <c r="A141" s="1470"/>
      <c r="B141" s="1457"/>
      <c r="C141" s="988"/>
      <c r="D141" s="989"/>
      <c r="E141" s="839"/>
      <c r="F141" s="839"/>
      <c r="G141" s="839"/>
      <c r="H141" s="840"/>
      <c r="I141" s="378"/>
      <c r="J141" s="379"/>
      <c r="K141" s="380"/>
      <c r="L141" s="381"/>
      <c r="M141" s="839"/>
      <c r="N141" s="382">
        <f>AE141</f>
        <v>0</v>
      </c>
      <c r="O141" s="989"/>
      <c r="P141" s="989"/>
      <c r="Q141" s="383"/>
      <c r="R141" s="384"/>
      <c r="S141" s="384"/>
      <c r="T141" s="385"/>
      <c r="U141" s="386"/>
      <c r="V141" s="1206">
        <f>SUM(V129:V140)</f>
        <v>0</v>
      </c>
      <c r="W141" s="839">
        <f>SUM(W129:W140)</f>
        <v>0</v>
      </c>
      <c r="X141" s="1207">
        <f>SUM(X129:X140)</f>
        <v>0</v>
      </c>
      <c r="Y141" s="387">
        <f>SUM(Y129:Y140)</f>
        <v>0</v>
      </c>
      <c r="Z141" s="388"/>
      <c r="AA141" s="389"/>
      <c r="AB141" s="390"/>
      <c r="AC141" s="391"/>
      <c r="AD141" s="392"/>
      <c r="AE141" s="393">
        <f>SUM(AE129:AE140)</f>
        <v>0</v>
      </c>
      <c r="AF141" s="394">
        <f>SUM(AF129:AF140)</f>
        <v>0</v>
      </c>
    </row>
    <row r="142" spans="1:32" ht="16.2" thickBot="1" x14ac:dyDescent="0.3">
      <c r="A142" s="1471"/>
      <c r="B142" s="395"/>
      <c r="C142" s="395"/>
      <c r="D142" s="395"/>
      <c r="E142" s="396">
        <f>E12+E25+E38+E51+E64+E77</f>
        <v>30</v>
      </c>
      <c r="F142" s="396"/>
      <c r="G142" s="397"/>
      <c r="H142" s="164"/>
      <c r="I142" s="164"/>
      <c r="J142" s="398"/>
      <c r="K142" s="395"/>
      <c r="L142" s="395"/>
      <c r="M142" s="399"/>
      <c r="N142" s="400">
        <f>N89+N76+N63+N50+N37+N24+N102+N115+N128+N141</f>
        <v>181</v>
      </c>
      <c r="O142" s="401"/>
      <c r="P142" s="395"/>
      <c r="Q142" s="402"/>
      <c r="R142" s="401"/>
      <c r="S142" s="401"/>
      <c r="T142" s="403"/>
      <c r="U142" s="398"/>
      <c r="V142" s="404">
        <f>V89+V76+V63+V50+V37+V24+V102+V115+V128+V141</f>
        <v>181</v>
      </c>
      <c r="W142" s="404">
        <f>W89+W76+W63+W50+W37+W24+W102+W115+W128+W141</f>
        <v>0</v>
      </c>
      <c r="X142" s="404">
        <f>X89+X76+X63+X50+X37+X24+X102+X115+X128+X141</f>
        <v>181</v>
      </c>
      <c r="Y142" s="404">
        <f>Y89+Y76+Y63+Y50+Y37+Y24+Y102+Y115+Y128+Y141</f>
        <v>205.5</v>
      </c>
      <c r="Z142" s="405"/>
      <c r="AA142" s="164"/>
      <c r="AB142" s="406"/>
      <c r="AC142" s="164"/>
      <c r="AD142" s="165"/>
      <c r="AE142" s="407">
        <f>SUM(AE12:AE89)/2</f>
        <v>181</v>
      </c>
      <c r="AF142" s="408">
        <f>SUM(AF12:AF76)</f>
        <v>9050</v>
      </c>
    </row>
    <row r="143" spans="1:32" ht="46.8" x14ac:dyDescent="0.25">
      <c r="A143" s="1463" t="s">
        <v>131</v>
      </c>
      <c r="B143" s="1789" t="s">
        <v>132</v>
      </c>
      <c r="C143" s="1465" t="s">
        <v>835</v>
      </c>
      <c r="D143" s="1466"/>
      <c r="E143" s="1790">
        <v>5</v>
      </c>
      <c r="F143" s="1790" t="s">
        <v>64</v>
      </c>
      <c r="G143" s="987" t="s">
        <v>134</v>
      </c>
      <c r="H143" s="604" t="s">
        <v>201</v>
      </c>
      <c r="I143" s="362" t="s">
        <v>836</v>
      </c>
      <c r="J143" s="300">
        <v>70</v>
      </c>
      <c r="K143" s="301" t="s">
        <v>64</v>
      </c>
      <c r="L143" s="535"/>
      <c r="M143" s="1184" t="s">
        <v>68</v>
      </c>
      <c r="N143" s="366">
        <v>3</v>
      </c>
      <c r="O143" s="1194">
        <v>25</v>
      </c>
      <c r="P143" s="1195">
        <v>25</v>
      </c>
      <c r="Q143" s="373" t="s">
        <v>265</v>
      </c>
      <c r="R143" s="1791" t="s">
        <v>805</v>
      </c>
      <c r="S143" s="1792"/>
      <c r="T143" s="1793"/>
      <c r="U143" s="409">
        <f>IF(OR(P143="",M143=Paramétrage!$C$10,M143=Paramétrage!$C$13,M143=Paramétrage!$C$17,M143=Paramétrage!$C$20,M143=Paramétrage!$C$24,M143=Paramétrage!$C$27,AND(M143&lt;&gt;Paramétrage!$C$9,Q143="Mut+ext")),0,ROUNDUP(O143/P143,0))</f>
        <v>1</v>
      </c>
      <c r="V143" s="1208">
        <f>IF(OR(M143="",Q143="Mut+ext"),0,IF(VLOOKUP(M143,Paramétrage!$C$6:$E$29,2,0)=0,0,IF(P143="","saisir capacité",N143*U143*VLOOKUP(M143,Paramétrage!$C$6:$E$29,2,0))))</f>
        <v>3</v>
      </c>
      <c r="W143" s="1203"/>
      <c r="X143" s="1209">
        <f t="shared" ref="X143:X154" si="24">IF(OR(M143="",Q143="Mut+ext"),0,IF(ISERROR(V143+W143)=TRUE,V143,V143+W143))</f>
        <v>3</v>
      </c>
      <c r="Y143" s="410">
        <f>IF(OR(M143="",Q143="Mut+ext"),0,IF(ISERROR(W143+V143*VLOOKUP(M143,Paramétrage!$C$6:$E$29,3,0))=TRUE,X143,W143+V143*VLOOKUP(M143,Paramétrage!$C$6:$E$29,3,0)))</f>
        <v>4.5</v>
      </c>
      <c r="Z143" s="1794" t="s">
        <v>758</v>
      </c>
      <c r="AA143" s="1795"/>
      <c r="AB143" s="1796"/>
      <c r="AC143" s="497" t="s">
        <v>161</v>
      </c>
      <c r="AD143" s="411" t="s">
        <v>791</v>
      </c>
      <c r="AE143" s="372">
        <f>IF(G143="",0,IF(K143="",0,IF(SUMIF(G143:G154,G143,O143:O154)=0,0,IF(OR(L143="",K143="obligatoire"),AF143/SUMIF(G143:G154,G143,O143:O154),AF143/(SUMIF(G143:G154,G143,O143:O154)/L143)))))</f>
        <v>3</v>
      </c>
      <c r="AF143" s="1202">
        <f t="shared" ref="AF143:AF154" si="25">N143*O143</f>
        <v>75</v>
      </c>
    </row>
    <row r="144" spans="1:32" ht="62.4" x14ac:dyDescent="0.25">
      <c r="A144" s="1464"/>
      <c r="B144" s="1562"/>
      <c r="C144" s="1442"/>
      <c r="D144" s="1443"/>
      <c r="E144" s="1446"/>
      <c r="F144" s="1446"/>
      <c r="G144" s="557" t="s">
        <v>138</v>
      </c>
      <c r="H144" s="604" t="s">
        <v>201</v>
      </c>
      <c r="I144" s="362" t="s">
        <v>837</v>
      </c>
      <c r="J144" s="300">
        <v>70</v>
      </c>
      <c r="K144" s="301" t="s">
        <v>64</v>
      </c>
      <c r="L144" s="535"/>
      <c r="M144" s="1184" t="s">
        <v>68</v>
      </c>
      <c r="N144" s="366">
        <v>3</v>
      </c>
      <c r="O144" s="1194">
        <v>25</v>
      </c>
      <c r="P144" s="1195">
        <v>25</v>
      </c>
      <c r="Q144" s="373" t="s">
        <v>265</v>
      </c>
      <c r="R144" s="1754" t="s">
        <v>805</v>
      </c>
      <c r="S144" s="1755"/>
      <c r="T144" s="1756"/>
      <c r="U144" s="409">
        <f>IF(OR(P144="",M144=Paramétrage!$C$10,M144=Paramétrage!$C$13,M144=Paramétrage!$C$17,M144=Paramétrage!$C$20,M144=Paramétrage!$C$24,M144=Paramétrage!$C$27,AND(M144&lt;&gt;Paramétrage!$C$9,Q144="Mut+ext")),0,ROUNDUP(O144/P144,0))</f>
        <v>1</v>
      </c>
      <c r="V144" s="1208">
        <f>IF(OR(M144="",Q144="Mut+ext"),0,IF(VLOOKUP(M144,Paramétrage!$C$6:$E$29,2,0)=0,0,IF(P144="","saisir capacité",N144*U144*VLOOKUP(M144,Paramétrage!$C$6:$E$29,2,0))))</f>
        <v>3</v>
      </c>
      <c r="W144" s="1203"/>
      <c r="X144" s="1209">
        <f t="shared" si="24"/>
        <v>3</v>
      </c>
      <c r="Y144" s="410">
        <f>IF(OR(M144="",Q144="Mut+ext"),0,IF(ISERROR(W144+V144*VLOOKUP(M144,Paramétrage!$C$6:$E$29,3,0))=TRUE,X144,W144+V144*VLOOKUP(M144,Paramétrage!$C$6:$E$29,3,0)))</f>
        <v>4.5</v>
      </c>
      <c r="Z144" s="1752" t="s">
        <v>758</v>
      </c>
      <c r="AA144" s="1753"/>
      <c r="AB144" s="1785"/>
      <c r="AC144" s="497" t="s">
        <v>723</v>
      </c>
      <c r="AD144" s="371" t="s">
        <v>838</v>
      </c>
      <c r="AE144" s="372">
        <f>IF(G144="",0,IF(K144="",0,IF(SUMIF(G143:G154,G144,O143:O154)=0,0,IF(OR(L144="",K144="obligatoire"),AF144/SUMIF(G143:G154,G144,O143:O154),AF144/(SUMIF(G143:G154,G144,O143:O154)/L144)))))</f>
        <v>3</v>
      </c>
      <c r="AF144" s="1205">
        <f t="shared" si="25"/>
        <v>75</v>
      </c>
    </row>
    <row r="145" spans="1:32" ht="31.2" x14ac:dyDescent="0.25">
      <c r="A145" s="1464"/>
      <c r="B145" s="1562"/>
      <c r="C145" s="1442"/>
      <c r="D145" s="1443"/>
      <c r="E145" s="1446"/>
      <c r="F145" s="1446"/>
      <c r="G145" s="557" t="s">
        <v>142</v>
      </c>
      <c r="H145" s="604" t="s">
        <v>201</v>
      </c>
      <c r="I145" s="362" t="s">
        <v>839</v>
      </c>
      <c r="J145" s="300">
        <v>70</v>
      </c>
      <c r="K145" s="301" t="s">
        <v>64</v>
      </c>
      <c r="L145" s="535"/>
      <c r="M145" s="1184" t="s">
        <v>68</v>
      </c>
      <c r="N145" s="366">
        <v>3</v>
      </c>
      <c r="O145" s="1194">
        <v>25</v>
      </c>
      <c r="P145" s="1195">
        <v>25</v>
      </c>
      <c r="Q145" s="373" t="s">
        <v>265</v>
      </c>
      <c r="R145" s="1754" t="s">
        <v>805</v>
      </c>
      <c r="S145" s="1755"/>
      <c r="T145" s="1756"/>
      <c r="U145" s="409">
        <f>IF(OR(P145="",M145=Paramétrage!$C$10,M145=Paramétrage!$C$13,M145=Paramétrage!$C$17,M145=Paramétrage!$C$20,M145=Paramétrage!$C$24,M145=Paramétrage!$C$27,AND(M145&lt;&gt;Paramétrage!$C$9,Q145="Mut+ext")),0,ROUNDUP(O145/P145,0))</f>
        <v>1</v>
      </c>
      <c r="V145" s="1208">
        <f>IF(OR(M145="",Q145="Mut+ext"),0,IF(VLOOKUP(M145,Paramétrage!$C$6:$E$29,2,0)=0,0,IF(P145="","saisir capacité",N145*U145*VLOOKUP(M145,Paramétrage!$C$6:$E$29,2,0))))</f>
        <v>3</v>
      </c>
      <c r="W145" s="1203"/>
      <c r="X145" s="1209">
        <f t="shared" si="24"/>
        <v>3</v>
      </c>
      <c r="Y145" s="410">
        <f>IF(OR(M145="",Q145="Mut+ext"),0,IF(ISERROR(W145+V145*VLOOKUP(M145,Paramétrage!$C$6:$E$29,3,0))=TRUE,X145,W145+V145*VLOOKUP(M145,Paramétrage!$C$6:$E$29,3,0)))</f>
        <v>4.5</v>
      </c>
      <c r="Z145" s="1752" t="s">
        <v>758</v>
      </c>
      <c r="AA145" s="1753"/>
      <c r="AB145" s="1785"/>
      <c r="AC145" s="497" t="s">
        <v>723</v>
      </c>
      <c r="AD145" s="371" t="s">
        <v>759</v>
      </c>
      <c r="AE145" s="372">
        <f>IF(G145="",0,IF(K145="",0,IF(SUMIF(G143:G154,G145,O143:O154)=0,0,IF(OR(L145="",K145="obligatoire"),AF145/SUMIF(G143:G154,G145,O143:O154),AF145/(SUMIF(G143:G154,G145,O143:O154)/L145)))))</f>
        <v>3</v>
      </c>
      <c r="AF145" s="1205">
        <f t="shared" si="25"/>
        <v>75</v>
      </c>
    </row>
    <row r="146" spans="1:32" ht="62.4" x14ac:dyDescent="0.25">
      <c r="A146" s="1464"/>
      <c r="B146" s="1562"/>
      <c r="C146" s="1442"/>
      <c r="D146" s="1443"/>
      <c r="E146" s="1446"/>
      <c r="F146" s="1446"/>
      <c r="G146" s="862" t="s">
        <v>143</v>
      </c>
      <c r="H146" s="604" t="s">
        <v>201</v>
      </c>
      <c r="I146" s="458" t="s">
        <v>840</v>
      </c>
      <c r="J146" s="300">
        <v>70</v>
      </c>
      <c r="K146" s="301" t="s">
        <v>64</v>
      </c>
      <c r="L146" s="535"/>
      <c r="M146" s="1184" t="s">
        <v>80</v>
      </c>
      <c r="N146" s="375">
        <v>24</v>
      </c>
      <c r="O146" s="1179">
        <v>25</v>
      </c>
      <c r="P146" s="1195">
        <v>25</v>
      </c>
      <c r="Q146" s="373" t="s">
        <v>81</v>
      </c>
      <c r="R146" s="1786"/>
      <c r="S146" s="1753"/>
      <c r="T146" s="1787"/>
      <c r="U146" s="409">
        <f>IF(OR(P146="",M146=Paramétrage!$C$10,M146=Paramétrage!$C$13,M146=Paramétrage!$C$17,M146=Paramétrage!$C$20,M146=Paramétrage!$C$24,M146=Paramétrage!$C$27,AND(M146&lt;&gt;Paramétrage!$C$9,Q146="Mut+ext")),0,ROUNDUP(O146/P146,0))</f>
        <v>1</v>
      </c>
      <c r="V146" s="1208">
        <f>IF(OR(M146="",Q146="Mut+ext"),0,IF(VLOOKUP(M146,Paramétrage!$C$6:$E$29,2,0)=0,0,IF(P146="","saisir capacité",N146*U146*VLOOKUP(M146,Paramétrage!$C$6:$E$29,2,0))))</f>
        <v>24</v>
      </c>
      <c r="W146" s="1203"/>
      <c r="X146" s="1209">
        <f t="shared" si="24"/>
        <v>24</v>
      </c>
      <c r="Y146" s="410">
        <f>IF(OR(M146="",Q146="Mut+ext"),0,IF(ISERROR(W146+V146*VLOOKUP(M146,Paramétrage!$C$6:$E$29,3,0))=TRUE,X146,W146+V146*VLOOKUP(M146,Paramétrage!$C$6:$E$29,3,0)))</f>
        <v>24</v>
      </c>
      <c r="Z146" s="1752" t="s">
        <v>841</v>
      </c>
      <c r="AA146" s="1753"/>
      <c r="AB146" s="1785"/>
      <c r="AC146" s="497" t="s">
        <v>723</v>
      </c>
      <c r="AD146" s="371" t="s">
        <v>838</v>
      </c>
      <c r="AE146" s="372">
        <f>IF(G146="",0,IF(K146="",0,IF(SUMIF(G139:G150,G146,O139:O150)=0,0,IF(OR(L146="",K146="obligatoire"),AF146/SUMIF(G139:G150,G146,O139:O150),AF146/(SUMIF(G139:G150,G146,O139:O150)/L146)))))</f>
        <v>24</v>
      </c>
      <c r="AF146" s="1205">
        <f t="shared" si="25"/>
        <v>600</v>
      </c>
    </row>
    <row r="147" spans="1:32" hidden="1" x14ac:dyDescent="0.25">
      <c r="A147" s="1464"/>
      <c r="B147" s="1562"/>
      <c r="C147" s="1442"/>
      <c r="D147" s="1443"/>
      <c r="E147" s="1446"/>
      <c r="F147" s="1446"/>
      <c r="G147" s="557"/>
      <c r="H147" s="836"/>
      <c r="I147" s="362"/>
      <c r="J147" s="363"/>
      <c r="K147" s="377"/>
      <c r="L147" s="365"/>
      <c r="M147" s="557"/>
      <c r="N147" s="375"/>
      <c r="O147" s="1179"/>
      <c r="P147" s="1195"/>
      <c r="Q147" s="373"/>
      <c r="R147" s="1786"/>
      <c r="S147" s="1753"/>
      <c r="T147" s="1787"/>
      <c r="U147" s="409">
        <f>IF(OR(P147="",M147=Paramétrage!$C$10,M147=Paramétrage!$C$13,M147=Paramétrage!$C$17,M147=Paramétrage!$C$20,M147=Paramétrage!$C$24,M147=Paramétrage!$C$27,AND(M147&lt;&gt;Paramétrage!$C$9,Q147="Mut+ext")),0,ROUNDUP(O147/P147,0))</f>
        <v>0</v>
      </c>
      <c r="V147" s="1208">
        <f>IF(OR(M147="",Q147="Mut+ext"),0,IF(VLOOKUP(M147,Paramétrage!$C$6:$E$29,2,0)=0,0,IF(P147="","saisir capacité",N147*U147*VLOOKUP(M147,Paramétrage!$C$6:$E$29,2,0))))</f>
        <v>0</v>
      </c>
      <c r="W147" s="1203"/>
      <c r="X147" s="1209">
        <f t="shared" si="24"/>
        <v>0</v>
      </c>
      <c r="Y147" s="410">
        <f>IF(OR(M147="",Q147="Mut+ext"),0,IF(ISERROR(W147+V147*VLOOKUP(M147,Paramétrage!$C$6:$E$29,3,0))=TRUE,X147,W147+V147*VLOOKUP(M147,Paramétrage!$C$6:$E$29,3,0)))</f>
        <v>0</v>
      </c>
      <c r="Z147" s="1752"/>
      <c r="AA147" s="1753"/>
      <c r="AB147" s="1785"/>
      <c r="AC147" s="497"/>
      <c r="AD147" s="371"/>
      <c r="AE147" s="372">
        <f>IF(G147="",0,IF(K147="",0,IF(SUMIF(G139:G150,G147,O139:O150)=0,0,IF(OR(L147="",K147="obligatoire"),AF147/SUMIF(G139:G150,G147,O139:O150),AF147/(SUMIF(G139:G150,G147,O139:O150)/L147)))))</f>
        <v>0</v>
      </c>
      <c r="AF147" s="1205">
        <f t="shared" si="25"/>
        <v>0</v>
      </c>
    </row>
    <row r="148" spans="1:32" hidden="1" x14ac:dyDescent="0.25">
      <c r="A148" s="1464"/>
      <c r="B148" s="1562"/>
      <c r="C148" s="1442"/>
      <c r="D148" s="1443"/>
      <c r="E148" s="1446"/>
      <c r="F148" s="1446"/>
      <c r="G148" s="557"/>
      <c r="H148" s="836"/>
      <c r="I148" s="362"/>
      <c r="J148" s="363"/>
      <c r="K148" s="377"/>
      <c r="L148" s="365"/>
      <c r="M148" s="557"/>
      <c r="N148" s="375"/>
      <c r="O148" s="1179"/>
      <c r="P148" s="1195"/>
      <c r="Q148" s="373"/>
      <c r="R148" s="1786"/>
      <c r="S148" s="1753"/>
      <c r="T148" s="1787"/>
      <c r="U148" s="409">
        <f>IF(OR(P148="",M148=Paramétrage!$C$10,M148=Paramétrage!$C$13,M148=Paramétrage!$C$17,M148=Paramétrage!$C$20,M148=Paramétrage!$C$24,M148=Paramétrage!$C$27,AND(M148&lt;&gt;Paramétrage!$C$9,Q148="Mut+ext")),0,ROUNDUP(O148/P148,0))</f>
        <v>0</v>
      </c>
      <c r="V148" s="1208">
        <f>IF(OR(M148="",Q148="Mut+ext"),0,IF(VLOOKUP(M148,Paramétrage!$C$6:$E$29,2,0)=0,0,IF(P148="","saisir capacité",N148*U148*VLOOKUP(M148,Paramétrage!$C$6:$E$29,2,0))))</f>
        <v>0</v>
      </c>
      <c r="W148" s="1203"/>
      <c r="X148" s="1209">
        <f t="shared" si="24"/>
        <v>0</v>
      </c>
      <c r="Y148" s="410">
        <f>IF(OR(M148="",Q148="Mut+ext"),0,IF(ISERROR(W148+V148*VLOOKUP(M148,Paramétrage!$C$6:$E$29,3,0))=TRUE,X148,W148+V148*VLOOKUP(M148,Paramétrage!$C$6:$E$29,3,0)))</f>
        <v>0</v>
      </c>
      <c r="Z148" s="1752"/>
      <c r="AA148" s="1753"/>
      <c r="AB148" s="1785"/>
      <c r="AC148" s="497"/>
      <c r="AD148" s="371"/>
      <c r="AE148" s="372">
        <f>IF(G148="",0,IF(K148="",0,IF(SUMIF(G139:G150,G148,O139:O150)=0,0,IF(OR(L148="",K148="obligatoire"),AF148/SUMIF(G139:G150,G148,O139:O150),AF148/(SUMIF(G139:G150,G148,O139:O150)/L148)))))</f>
        <v>0</v>
      </c>
      <c r="AF148" s="1205">
        <f t="shared" si="25"/>
        <v>0</v>
      </c>
    </row>
    <row r="149" spans="1:32" hidden="1" x14ac:dyDescent="0.25">
      <c r="A149" s="1464"/>
      <c r="B149" s="1562"/>
      <c r="C149" s="1442"/>
      <c r="D149" s="1443"/>
      <c r="E149" s="1446"/>
      <c r="F149" s="1446"/>
      <c r="G149" s="557"/>
      <c r="H149" s="836"/>
      <c r="I149" s="362"/>
      <c r="J149" s="363"/>
      <c r="K149" s="377"/>
      <c r="L149" s="365"/>
      <c r="M149" s="557"/>
      <c r="N149" s="375"/>
      <c r="O149" s="1179"/>
      <c r="P149" s="1195"/>
      <c r="Q149" s="373"/>
      <c r="R149" s="1786"/>
      <c r="S149" s="1753"/>
      <c r="T149" s="1787"/>
      <c r="U149" s="409">
        <f>IF(OR(P149="",M149=Paramétrage!$C$10,M149=Paramétrage!$C$13,M149=Paramétrage!$C$17,M149=Paramétrage!$C$20,M149=Paramétrage!$C$24,M149=Paramétrage!$C$27,AND(M149&lt;&gt;Paramétrage!$C$9,Q149="Mut+ext")),0,ROUNDUP(O149/P149,0))</f>
        <v>0</v>
      </c>
      <c r="V149" s="1208">
        <f>IF(OR(M149="",Q149="Mut+ext"),0,IF(VLOOKUP(M149,Paramétrage!$C$6:$E$29,2,0)=0,0,IF(P149="","saisir capacité",N149*U149*VLOOKUP(M149,Paramétrage!$C$6:$E$29,2,0))))</f>
        <v>0</v>
      </c>
      <c r="W149" s="1203"/>
      <c r="X149" s="1209">
        <f t="shared" si="24"/>
        <v>0</v>
      </c>
      <c r="Y149" s="410">
        <f>IF(OR(M149="",Q149="Mut+ext"),0,IF(ISERROR(W149+V149*VLOOKUP(M149,Paramétrage!$C$6:$E$29,3,0))=TRUE,X149,W149+V149*VLOOKUP(M149,Paramétrage!$C$6:$E$29,3,0)))</f>
        <v>0</v>
      </c>
      <c r="Z149" s="1752"/>
      <c r="AA149" s="1753"/>
      <c r="AB149" s="1785"/>
      <c r="AC149" s="497"/>
      <c r="AD149" s="371"/>
      <c r="AE149" s="372">
        <f>IF(G149="",0,IF(K149="",0,IF(SUMIF(G139:G150,G149,O139:O150)=0,0,IF(OR(L149="",K149="obligatoire"),AF149/SUMIF(G139:G150,G149,O139:O150),AF149/(SUMIF(G139:G150,G149,O139:O150)/L149)))))</f>
        <v>0</v>
      </c>
      <c r="AF149" s="1205">
        <f t="shared" si="25"/>
        <v>0</v>
      </c>
    </row>
    <row r="150" spans="1:32" hidden="1" x14ac:dyDescent="0.25">
      <c r="A150" s="1464"/>
      <c r="B150" s="1562"/>
      <c r="C150" s="1442"/>
      <c r="D150" s="1443"/>
      <c r="E150" s="1446"/>
      <c r="F150" s="1446"/>
      <c r="G150" s="862"/>
      <c r="H150" s="836"/>
      <c r="I150" s="362"/>
      <c r="J150" s="363"/>
      <c r="K150" s="377"/>
      <c r="L150" s="365"/>
      <c r="M150" s="557"/>
      <c r="N150" s="375"/>
      <c r="O150" s="1179"/>
      <c r="P150" s="1195"/>
      <c r="Q150" s="373"/>
      <c r="R150" s="1786"/>
      <c r="S150" s="1753"/>
      <c r="T150" s="1787"/>
      <c r="U150" s="409">
        <f>IF(OR(P150="",M150=Paramétrage!$C$10,M150=Paramétrage!$C$13,M150=Paramétrage!$C$17,M150=Paramétrage!$C$20,M150=Paramétrage!$C$24,M150=Paramétrage!$C$27,AND(M150&lt;&gt;Paramétrage!$C$9,Q150="Mut+ext")),0,ROUNDUP(O150/P150,0))</f>
        <v>0</v>
      </c>
      <c r="V150" s="1208">
        <f>IF(OR(M150="",Q150="Mut+ext"),0,IF(VLOOKUP(M150,Paramétrage!$C$6:$E$29,2,0)=0,0,IF(P150="","saisir capacité",N150*U150*VLOOKUP(M150,Paramétrage!$C$6:$E$29,2,0))))</f>
        <v>0</v>
      </c>
      <c r="W150" s="1203"/>
      <c r="X150" s="1209">
        <f t="shared" si="24"/>
        <v>0</v>
      </c>
      <c r="Y150" s="410">
        <f>IF(OR(M150="",Q150="Mut+ext"),0,IF(ISERROR(W150+V150*VLOOKUP(M150,Paramétrage!$C$6:$E$29,3,0))=TRUE,X150,W150+V150*VLOOKUP(M150,Paramétrage!$C$6:$E$29,3,0)))</f>
        <v>0</v>
      </c>
      <c r="Z150" s="1752"/>
      <c r="AA150" s="1753"/>
      <c r="AB150" s="1785"/>
      <c r="AC150" s="497"/>
      <c r="AD150" s="371"/>
      <c r="AE150" s="372">
        <f>IF(G150="",0,IF(K150="",0,IF(SUMIF(G143:G154,G150,O143:O154)=0,0,IF(OR(L150="",K150="obligatoire"),AF150/SUMIF(G143:G154,G150,O143:O154),AF150/(SUMIF(G143:G154,G150,O143:O154)/L150)))))</f>
        <v>0</v>
      </c>
      <c r="AF150" s="1205">
        <f t="shared" si="25"/>
        <v>0</v>
      </c>
    </row>
    <row r="151" spans="1:32" hidden="1" x14ac:dyDescent="0.25">
      <c r="A151" s="1464"/>
      <c r="B151" s="1562"/>
      <c r="C151" s="1442"/>
      <c r="D151" s="1443"/>
      <c r="E151" s="1446"/>
      <c r="F151" s="1446"/>
      <c r="G151" s="557"/>
      <c r="H151" s="836"/>
      <c r="I151" s="362"/>
      <c r="J151" s="363"/>
      <c r="K151" s="377"/>
      <c r="L151" s="365"/>
      <c r="M151" s="557"/>
      <c r="N151" s="375"/>
      <c r="O151" s="1179"/>
      <c r="P151" s="1195"/>
      <c r="Q151" s="373"/>
      <c r="R151" s="1786"/>
      <c r="S151" s="1753"/>
      <c r="T151" s="1787"/>
      <c r="U151" s="409">
        <f>IF(OR(P151="",M151=Paramétrage!$C$10,M151=Paramétrage!$C$13,M151=Paramétrage!$C$17,M151=Paramétrage!$C$20,M151=Paramétrage!$C$24,M151=Paramétrage!$C$27,AND(M151&lt;&gt;Paramétrage!$C$9,Q151="Mut+ext")),0,ROUNDUP(O151/P151,0))</f>
        <v>0</v>
      </c>
      <c r="V151" s="1208">
        <f>IF(OR(M151="",Q151="Mut+ext"),0,IF(VLOOKUP(M151,Paramétrage!$C$6:$E$29,2,0)=0,0,IF(P151="","saisir capacité",N151*U151*VLOOKUP(M151,Paramétrage!$C$6:$E$29,2,0))))</f>
        <v>0</v>
      </c>
      <c r="W151" s="1203"/>
      <c r="X151" s="1209">
        <f t="shared" si="24"/>
        <v>0</v>
      </c>
      <c r="Y151" s="410">
        <f>IF(OR(M151="",Q151="Mut+ext"),0,IF(ISERROR(W151+V151*VLOOKUP(M151,Paramétrage!$C$6:$E$29,3,0))=TRUE,X151,W151+V151*VLOOKUP(M151,Paramétrage!$C$6:$E$29,3,0)))</f>
        <v>0</v>
      </c>
      <c r="Z151" s="1752"/>
      <c r="AA151" s="1753"/>
      <c r="AB151" s="1785"/>
      <c r="AC151" s="497"/>
      <c r="AD151" s="371"/>
      <c r="AE151" s="372">
        <f>IF(G151="",0,IF(K151="",0,IF(SUMIF(G143:G154,G151,O143:O154)=0,0,IF(OR(L151="",K151="obligatoire"),AF151/SUMIF(G143:G154,G151,O143:O154),AF151/(SUMIF(G143:G154,G151,O143:O154)/L151)))))</f>
        <v>0</v>
      </c>
      <c r="AF151" s="1205">
        <f t="shared" si="25"/>
        <v>0</v>
      </c>
    </row>
    <row r="152" spans="1:32" hidden="1" x14ac:dyDescent="0.25">
      <c r="A152" s="1464"/>
      <c r="B152" s="1562"/>
      <c r="C152" s="1442"/>
      <c r="D152" s="1443"/>
      <c r="E152" s="1446"/>
      <c r="F152" s="1446"/>
      <c r="G152" s="557"/>
      <c r="H152" s="836"/>
      <c r="I152" s="362"/>
      <c r="J152" s="363"/>
      <c r="K152" s="377"/>
      <c r="L152" s="365"/>
      <c r="M152" s="557"/>
      <c r="N152" s="375"/>
      <c r="O152" s="1179"/>
      <c r="P152" s="1195"/>
      <c r="Q152" s="373"/>
      <c r="R152" s="1786"/>
      <c r="S152" s="1753"/>
      <c r="T152" s="1787"/>
      <c r="U152" s="409">
        <f>IF(OR(P152="",M152=Paramétrage!$C$10,M152=Paramétrage!$C$13,M152=Paramétrage!$C$17,M152=Paramétrage!$C$20,M152=Paramétrage!$C$24,M152=Paramétrage!$C$27,AND(M152&lt;&gt;Paramétrage!$C$9,Q152="Mut+ext")),0,ROUNDUP(O152/P152,0))</f>
        <v>0</v>
      </c>
      <c r="V152" s="1208">
        <f>IF(OR(M152="",Q152="Mut+ext"),0,IF(VLOOKUP(M152,Paramétrage!$C$6:$E$29,2,0)=0,0,IF(P152="","saisir capacité",N152*U152*VLOOKUP(M152,Paramétrage!$C$6:$E$29,2,0))))</f>
        <v>0</v>
      </c>
      <c r="W152" s="1203"/>
      <c r="X152" s="1209">
        <f t="shared" si="24"/>
        <v>0</v>
      </c>
      <c r="Y152" s="410">
        <f>IF(OR(M152="",Q152="Mut+ext"),0,IF(ISERROR(W152+V152*VLOOKUP(M152,Paramétrage!$C$6:$E$29,3,0))=TRUE,X152,W152+V152*VLOOKUP(M152,Paramétrage!$C$6:$E$29,3,0)))</f>
        <v>0</v>
      </c>
      <c r="Z152" s="1752"/>
      <c r="AA152" s="1753"/>
      <c r="AB152" s="1785"/>
      <c r="AC152" s="497"/>
      <c r="AD152" s="371"/>
      <c r="AE152" s="372">
        <f>IF(G152="",0,IF(K152="",0,IF(SUMIF(G143:G154,G152,O143:O154)=0,0,IF(OR(L152="",K152="obligatoire"),AF152/SUMIF(G143:G154,G152,O143:O154),AF152/(SUMIF(G143:G154,G152,O143:O154)/L152)))))</f>
        <v>0</v>
      </c>
      <c r="AF152" s="1205">
        <f t="shared" si="25"/>
        <v>0</v>
      </c>
    </row>
    <row r="153" spans="1:32" hidden="1" x14ac:dyDescent="0.25">
      <c r="A153" s="1464"/>
      <c r="B153" s="1562"/>
      <c r="C153" s="1442"/>
      <c r="D153" s="1443"/>
      <c r="E153" s="1446"/>
      <c r="F153" s="1446"/>
      <c r="G153" s="557"/>
      <c r="H153" s="836"/>
      <c r="I153" s="362"/>
      <c r="J153" s="363"/>
      <c r="K153" s="377"/>
      <c r="L153" s="365"/>
      <c r="M153" s="557"/>
      <c r="N153" s="375"/>
      <c r="O153" s="1179"/>
      <c r="P153" s="1195"/>
      <c r="Q153" s="373"/>
      <c r="R153" s="1786"/>
      <c r="S153" s="1753"/>
      <c r="T153" s="1787"/>
      <c r="U153" s="409">
        <f>IF(OR(P153="",M153=Paramétrage!$C$10,M153=Paramétrage!$C$13,M153=Paramétrage!$C$17,M153=Paramétrage!$C$20,M153=Paramétrage!$C$24,M153=Paramétrage!$C$27,AND(M153&lt;&gt;Paramétrage!$C$9,Q153="Mut+ext")),0,ROUNDUP(O153/P153,0))</f>
        <v>0</v>
      </c>
      <c r="V153" s="1208">
        <f>IF(OR(M153="",Q153="Mut+ext"),0,IF(VLOOKUP(M153,Paramétrage!$C$6:$E$29,2,0)=0,0,IF(P153="","saisir capacité",N153*U153*VLOOKUP(M153,Paramétrage!$C$6:$E$29,2,0))))</f>
        <v>0</v>
      </c>
      <c r="W153" s="1203"/>
      <c r="X153" s="1209">
        <f t="shared" si="24"/>
        <v>0</v>
      </c>
      <c r="Y153" s="410">
        <f>IF(OR(M153="",Q153="Mut+ext"),0,IF(ISERROR(W153+V153*VLOOKUP(M153,Paramétrage!$C$6:$E$29,3,0))=TRUE,X153,W153+V153*VLOOKUP(M153,Paramétrage!$C$6:$E$29,3,0)))</f>
        <v>0</v>
      </c>
      <c r="Z153" s="1752"/>
      <c r="AA153" s="1753"/>
      <c r="AB153" s="1785"/>
      <c r="AC153" s="497"/>
      <c r="AD153" s="371"/>
      <c r="AE153" s="372">
        <f>IF(G153="",0,IF(K153="",0,IF(SUMIF(G143:G154,G153,O143:O154)=0,0,IF(OR(L153="",K153="obligatoire"),AF153/SUMIF(G143:G154,G153,O143:O154),AF153/(SUMIF(G143:G154,G153,O143:O154)/L153)))))</f>
        <v>0</v>
      </c>
      <c r="AF153" s="1205">
        <f t="shared" si="25"/>
        <v>0</v>
      </c>
    </row>
    <row r="154" spans="1:32" x14ac:dyDescent="0.25">
      <c r="A154" s="1464"/>
      <c r="B154" s="1562"/>
      <c r="C154" s="1444"/>
      <c r="D154" s="1445"/>
      <c r="E154" s="1447"/>
      <c r="F154" s="1447"/>
      <c r="G154" s="557"/>
      <c r="H154" s="836"/>
      <c r="I154" s="362"/>
      <c r="J154" s="363"/>
      <c r="K154" s="377"/>
      <c r="L154" s="365"/>
      <c r="M154" s="557"/>
      <c r="N154" s="375"/>
      <c r="O154" s="1179"/>
      <c r="P154" s="1195"/>
      <c r="Q154" s="373"/>
      <c r="R154" s="1786"/>
      <c r="S154" s="1753"/>
      <c r="T154" s="1787"/>
      <c r="U154" s="409">
        <f>IF(OR(P154="",M154=Paramétrage!$C$10,M154=Paramétrage!$C$13,M154=Paramétrage!$C$17,M154=Paramétrage!$C$20,M154=Paramétrage!$C$24,M154=Paramétrage!$C$27,AND(M154&lt;&gt;Paramétrage!$C$9,Q154="Mut+ext")),0,ROUNDUP(O154/P154,0))</f>
        <v>0</v>
      </c>
      <c r="V154" s="1208">
        <f>IF(OR(M154="",Q154="Mut+ext"),0,IF(VLOOKUP(M154,Paramétrage!$C$6:$E$29,2,0)=0,0,IF(P154="","saisir capacité",N154*U154*VLOOKUP(M154,Paramétrage!$C$6:$E$29,2,0))))</f>
        <v>0</v>
      </c>
      <c r="W154" s="1203"/>
      <c r="X154" s="1209">
        <f t="shared" si="24"/>
        <v>0</v>
      </c>
      <c r="Y154" s="410">
        <f>IF(OR(M154="",Q154="Mut+ext"),0,IF(ISERROR(W154+V154*VLOOKUP(M154,Paramétrage!$C$6:$E$29,3,0))=TRUE,X154,W154+V154*VLOOKUP(M154,Paramétrage!$C$6:$E$29,3,0)))</f>
        <v>0</v>
      </c>
      <c r="Z154" s="1752"/>
      <c r="AA154" s="1753"/>
      <c r="AB154" s="1785"/>
      <c r="AC154" s="497"/>
      <c r="AD154" s="371"/>
      <c r="AE154" s="372">
        <f>IF(G154="",0,IF(K154="",0,IF(SUMIF(G143:G154,G154,O143:O154)=0,0,IF(OR(L154="",K154="obligatoire"),AF154/SUMIF(G143:G154,G154,O143:O154),AF154/(SUMIF(G143:G154,G154,O143:O154)/L154)))))</f>
        <v>0</v>
      </c>
      <c r="AF154" s="1205">
        <f t="shared" si="25"/>
        <v>0</v>
      </c>
    </row>
    <row r="155" spans="1:32" x14ac:dyDescent="0.25">
      <c r="A155" s="1464"/>
      <c r="B155" s="1563"/>
      <c r="C155" s="1000"/>
      <c r="D155" s="867"/>
      <c r="E155" s="1001"/>
      <c r="F155" s="867"/>
      <c r="G155" s="867"/>
      <c r="H155" s="868"/>
      <c r="I155" s="412"/>
      <c r="J155" s="413"/>
      <c r="K155" s="414"/>
      <c r="L155" s="415"/>
      <c r="M155" s="1001"/>
      <c r="N155" s="416">
        <f>AE155</f>
        <v>33</v>
      </c>
      <c r="O155" s="867"/>
      <c r="P155" s="867"/>
      <c r="Q155" s="417"/>
      <c r="R155" s="418"/>
      <c r="S155" s="418"/>
      <c r="T155" s="419"/>
      <c r="U155" s="420"/>
      <c r="V155" s="1210">
        <f>SUM(V143:V154)</f>
        <v>33</v>
      </c>
      <c r="W155" s="1001">
        <f>SUM(W143:W154)</f>
        <v>0</v>
      </c>
      <c r="X155" s="1211">
        <f>SUM(X143:X154)</f>
        <v>33</v>
      </c>
      <c r="Y155" s="421">
        <f>SUM(Y143:Y154)</f>
        <v>37.5</v>
      </c>
      <c r="Z155" s="422"/>
      <c r="AA155" s="423"/>
      <c r="AB155" s="424"/>
      <c r="AC155" s="425"/>
      <c r="AD155" s="426"/>
      <c r="AE155" s="427">
        <f>SUM(AE143:AE154)</f>
        <v>33</v>
      </c>
      <c r="AF155" s="428">
        <f>SUM(AF143:AF154)</f>
        <v>825</v>
      </c>
    </row>
    <row r="156" spans="1:32" ht="46.8" x14ac:dyDescent="0.25">
      <c r="A156" s="1464"/>
      <c r="B156" s="1561" t="s">
        <v>144</v>
      </c>
      <c r="C156" s="1440" t="s">
        <v>842</v>
      </c>
      <c r="D156" s="1441"/>
      <c r="E156" s="1574">
        <v>10</v>
      </c>
      <c r="F156" s="1574" t="s">
        <v>64</v>
      </c>
      <c r="G156" s="987" t="s">
        <v>146</v>
      </c>
      <c r="H156" s="604" t="s">
        <v>201</v>
      </c>
      <c r="I156" s="362" t="s">
        <v>843</v>
      </c>
      <c r="J156" s="300">
        <v>70</v>
      </c>
      <c r="K156" s="301" t="s">
        <v>64</v>
      </c>
      <c r="L156" s="535"/>
      <c r="M156" s="1184" t="s">
        <v>80</v>
      </c>
      <c r="N156" s="366">
        <v>24</v>
      </c>
      <c r="O156" s="1194">
        <v>25</v>
      </c>
      <c r="P156" s="1195">
        <v>25</v>
      </c>
      <c r="Q156" s="373" t="s">
        <v>81</v>
      </c>
      <c r="R156" s="1754"/>
      <c r="S156" s="1755"/>
      <c r="T156" s="1756"/>
      <c r="U156" s="409">
        <f>IF(OR(P156="",M156=Paramétrage!$C$10,M156=Paramétrage!$C$13,M156=Paramétrage!$C$17,M156=Paramétrage!$C$20,M156=Paramétrage!$C$24,M156=Paramétrage!$C$27,AND(M156&lt;&gt;Paramétrage!$C$9,Q156="Mut+ext")),0,ROUNDUP(O156/P156,0))</f>
        <v>1</v>
      </c>
      <c r="V156" s="1208">
        <f>IF(OR(M156="",Q156="Mut+ext"),0,IF(VLOOKUP(M156,Paramétrage!$C$6:$E$29,2,0)=0,0,IF(P156="","saisir capacité",N156*U156*VLOOKUP(M156,Paramétrage!$C$6:$E$29,2,0))))</f>
        <v>24</v>
      </c>
      <c r="W156" s="1203"/>
      <c r="X156" s="1209">
        <f t="shared" ref="X156:X160" si="26">IF(OR(M156="",Q156="Mut+ext"),0,IF(ISERROR(V156+W156)=TRUE,V156,V156+W156))</f>
        <v>24</v>
      </c>
      <c r="Y156" s="410">
        <f>IF(OR(M156="",Q156="Mut+ext"),0,IF(ISERROR(W156+V156*VLOOKUP(M156,Paramétrage!$C$6:$E$29,3,0))=TRUE,X156,W156+V156*VLOOKUP(M156,Paramétrage!$C$6:$E$29,3,0)))</f>
        <v>24</v>
      </c>
      <c r="Z156" s="1752" t="s">
        <v>844</v>
      </c>
      <c r="AA156" s="1753"/>
      <c r="AB156" s="1785"/>
      <c r="AC156" s="497" t="s">
        <v>74</v>
      </c>
      <c r="AD156" s="411" t="s">
        <v>828</v>
      </c>
      <c r="AE156" s="372">
        <f>IF(G156="",0,IF(K156="",0,IF(SUMIF(G156:G167,G156,O156:O167)=0,0,IF(OR(L156="",K156="obligatoire"),AF156/SUMIF(G156:G167,G156,O156:O167),AF156/(SUMIF(G156:G167,G156,O156:O167)/L156)))))</f>
        <v>24</v>
      </c>
      <c r="AF156" s="1202">
        <f t="shared" ref="AF156:AF160" si="27">N156*O156</f>
        <v>600</v>
      </c>
    </row>
    <row r="157" spans="1:32" ht="46.8" x14ac:dyDescent="0.25">
      <c r="A157" s="1464"/>
      <c r="B157" s="1562"/>
      <c r="C157" s="1442"/>
      <c r="D157" s="1443"/>
      <c r="E157" s="1446"/>
      <c r="F157" s="1446"/>
      <c r="G157" s="557" t="s">
        <v>149</v>
      </c>
      <c r="H157" s="604" t="s">
        <v>201</v>
      </c>
      <c r="I157" s="362" t="s">
        <v>845</v>
      </c>
      <c r="J157" s="300">
        <v>70</v>
      </c>
      <c r="K157" s="301" t="s">
        <v>64</v>
      </c>
      <c r="L157" s="535"/>
      <c r="M157" s="1184" t="s">
        <v>68</v>
      </c>
      <c r="N157" s="366">
        <v>3</v>
      </c>
      <c r="O157" s="1194">
        <v>25</v>
      </c>
      <c r="P157" s="1195">
        <v>25</v>
      </c>
      <c r="Q157" s="373" t="s">
        <v>81</v>
      </c>
      <c r="R157" s="1754"/>
      <c r="S157" s="1755"/>
      <c r="T157" s="1756"/>
      <c r="U157" s="409">
        <f>IF(OR(P157="",M157=Paramétrage!$C$10,M157=Paramétrage!$C$13,M157=Paramétrage!$C$17,M157=Paramétrage!$C$20,M157=Paramétrage!$C$24,M157=Paramétrage!$C$27,AND(M157&lt;&gt;Paramétrage!$C$9,Q157="Mut+ext")),0,ROUNDUP(O157/P157,0))</f>
        <v>1</v>
      </c>
      <c r="V157" s="1208">
        <f>IF(OR(M157="",Q157="Mut+ext"),0,IF(VLOOKUP(M157,Paramétrage!$C$6:$E$29,2,0)=0,0,IF(P157="","saisir capacité",N157*U157*VLOOKUP(M157,Paramétrage!$C$6:$E$29,2,0))))</f>
        <v>3</v>
      </c>
      <c r="W157" s="1203"/>
      <c r="X157" s="1209">
        <f t="shared" si="26"/>
        <v>3</v>
      </c>
      <c r="Y157" s="410">
        <f>IF(OR(M157="",Q157="Mut+ext"),0,IF(ISERROR(W157+V157*VLOOKUP(M157,Paramétrage!$C$6:$E$29,3,0))=TRUE,X157,W157+V157*VLOOKUP(M157,Paramétrage!$C$6:$E$29,3,0)))</f>
        <v>4.5</v>
      </c>
      <c r="Z157" s="1752" t="s">
        <v>809</v>
      </c>
      <c r="AA157" s="1753"/>
      <c r="AB157" s="1785"/>
      <c r="AC157" s="497" t="s">
        <v>723</v>
      </c>
      <c r="AD157" s="371" t="s">
        <v>724</v>
      </c>
      <c r="AE157" s="372">
        <f>IF(G157="",0,IF(K157="",0,IF(SUMIF(G156:G167,G157,O156:O167)=0,0,IF(OR(L157="",K157="obligatoire"),AF157/SUMIF(G156:G167,G157,O156:O167),AF157/(SUMIF(G156:G167,G157,O156:O167)/L157)))))</f>
        <v>3</v>
      </c>
      <c r="AF157" s="1205">
        <f t="shared" si="27"/>
        <v>75</v>
      </c>
    </row>
    <row r="158" spans="1:32" ht="46.8" x14ac:dyDescent="0.25">
      <c r="A158" s="1464"/>
      <c r="B158" s="1562"/>
      <c r="C158" s="1442"/>
      <c r="D158" s="1443"/>
      <c r="E158" s="1446"/>
      <c r="F158" s="1446"/>
      <c r="G158" s="557" t="s">
        <v>151</v>
      </c>
      <c r="H158" s="604" t="s">
        <v>201</v>
      </c>
      <c r="I158" s="629" t="s">
        <v>787</v>
      </c>
      <c r="J158" s="300">
        <v>70</v>
      </c>
      <c r="K158" s="301" t="s">
        <v>64</v>
      </c>
      <c r="L158" s="535"/>
      <c r="M158" s="1184" t="s">
        <v>80</v>
      </c>
      <c r="N158" s="366">
        <v>12</v>
      </c>
      <c r="O158" s="1194">
        <v>25</v>
      </c>
      <c r="P158" s="1195">
        <v>25</v>
      </c>
      <c r="Q158" s="373" t="s">
        <v>81</v>
      </c>
      <c r="R158" s="1754"/>
      <c r="S158" s="1755"/>
      <c r="T158" s="1756"/>
      <c r="U158" s="409">
        <f>IF(OR(P158="",M158=Paramétrage!$C$10,M158=Paramétrage!$C$13,M158=Paramétrage!$C$17,M158=Paramétrage!$C$20,M158=Paramétrage!$C$24,M158=Paramétrage!$C$27,AND(M158&lt;&gt;Paramétrage!$C$9,Q158="Mut+ext")),0,ROUNDUP(O158/P158,0))</f>
        <v>1</v>
      </c>
      <c r="V158" s="1208">
        <f>IF(OR(M158="",Q158="Mut+ext"),0,IF(VLOOKUP(M158,Paramétrage!$C$6:$E$29,2,0)=0,0,IF(P158="","saisir capacité",N158*U158*VLOOKUP(M158,Paramétrage!$C$6:$E$29,2,0))))</f>
        <v>12</v>
      </c>
      <c r="W158" s="1203"/>
      <c r="X158" s="1209">
        <f t="shared" si="26"/>
        <v>12</v>
      </c>
      <c r="Y158" s="410">
        <f>IF(OR(M158="",Q158="Mut+ext"),0,IF(ISERROR(W158+V158*VLOOKUP(M158,Paramétrage!$C$6:$E$29,3,0))=TRUE,X158,W158+V158*VLOOKUP(M158,Paramétrage!$C$6:$E$29,3,0)))</f>
        <v>12</v>
      </c>
      <c r="Z158" s="1752" t="s">
        <v>846</v>
      </c>
      <c r="AA158" s="1753"/>
      <c r="AB158" s="1785"/>
      <c r="AC158" s="497" t="s">
        <v>161</v>
      </c>
      <c r="AD158" s="371" t="s">
        <v>791</v>
      </c>
      <c r="AE158" s="372">
        <f>IF(G158="",0,IF(K158="",0,IF(SUMIF(G152:G163,G158,O152:O163)=0,0,IF(OR(L158="",K158="obligatoire"),AF158/SUMIF(G152:G163,G158,O152:O163),AF158/(SUMIF(G152:G163,G158,O152:O163)/L158)))))</f>
        <v>12</v>
      </c>
      <c r="AF158" s="1205">
        <f t="shared" si="27"/>
        <v>300</v>
      </c>
    </row>
    <row r="159" spans="1:32" ht="93.6" x14ac:dyDescent="0.25">
      <c r="A159" s="1464"/>
      <c r="B159" s="1562"/>
      <c r="C159" s="1442"/>
      <c r="D159" s="1443"/>
      <c r="E159" s="1446"/>
      <c r="F159" s="1446"/>
      <c r="G159" s="862" t="s">
        <v>152</v>
      </c>
      <c r="H159" s="604" t="s">
        <v>201</v>
      </c>
      <c r="I159" s="362" t="s">
        <v>847</v>
      </c>
      <c r="J159" s="300">
        <v>70</v>
      </c>
      <c r="K159" s="301" t="s">
        <v>64</v>
      </c>
      <c r="L159" s="535"/>
      <c r="M159" s="1184" t="s">
        <v>80</v>
      </c>
      <c r="N159" s="366">
        <v>24</v>
      </c>
      <c r="O159" s="1194">
        <v>25</v>
      </c>
      <c r="P159" s="1195">
        <v>25</v>
      </c>
      <c r="Q159" s="373" t="s">
        <v>81</v>
      </c>
      <c r="R159" s="1754"/>
      <c r="S159" s="1755"/>
      <c r="T159" s="1756"/>
      <c r="U159" s="409">
        <f>IF(OR(P159="",M159=Paramétrage!$C$10,M159=Paramétrage!$C$13,M159=Paramétrage!$C$17,M159=Paramétrage!$C$20,M159=Paramétrage!$C$24,M159=Paramétrage!$C$27,AND(M159&lt;&gt;Paramétrage!$C$9,Q159="Mut+ext")),0,ROUNDUP(O159/P159,0))</f>
        <v>1</v>
      </c>
      <c r="V159" s="1208">
        <f>IF(OR(M159="",Q159="Mut+ext"),0,IF(VLOOKUP(M159,Paramétrage!$C$6:$E$29,2,0)=0,0,IF(P159="","saisir capacité",N159*U159*VLOOKUP(M159,Paramétrage!$C$6:$E$29,2,0))))</f>
        <v>24</v>
      </c>
      <c r="W159" s="1203"/>
      <c r="X159" s="1209">
        <f t="shared" si="26"/>
        <v>24</v>
      </c>
      <c r="Y159" s="410">
        <f>IF(OR(M159="",Q159="Mut+ext"),0,IF(ISERROR(W159+V159*VLOOKUP(M159,Paramétrage!$C$6:$E$29,3,0))=TRUE,X159,W159+V159*VLOOKUP(M159,Paramétrage!$C$6:$E$29,3,0)))</f>
        <v>24</v>
      </c>
      <c r="Z159" s="1752" t="s">
        <v>848</v>
      </c>
      <c r="AA159" s="1753"/>
      <c r="AB159" s="1785"/>
      <c r="AC159" s="497" t="s">
        <v>849</v>
      </c>
      <c r="AD159" s="371" t="s">
        <v>850</v>
      </c>
      <c r="AE159" s="372">
        <f>IF(G159="",0,IF(K159="",0,IF(SUMIF(G152:G163,G159,O152:O163)=0,0,IF(OR(L159="",K159="obligatoire"),AF159/SUMIF(G152:G163,G159,O152:O163),AF159/(SUMIF(G152:G163,G159,O152:O163)/L159)))))</f>
        <v>24</v>
      </c>
      <c r="AF159" s="1205">
        <f t="shared" si="27"/>
        <v>600</v>
      </c>
    </row>
    <row r="160" spans="1:32" ht="31.2" x14ac:dyDescent="0.25">
      <c r="A160" s="1464"/>
      <c r="B160" s="1562"/>
      <c r="C160" s="1442"/>
      <c r="D160" s="1443"/>
      <c r="E160" s="1446"/>
      <c r="F160" s="1446"/>
      <c r="G160" s="862" t="s">
        <v>792</v>
      </c>
      <c r="H160" s="604" t="s">
        <v>201</v>
      </c>
      <c r="I160" s="458" t="s">
        <v>684</v>
      </c>
      <c r="J160" s="300">
        <v>70</v>
      </c>
      <c r="K160" s="301" t="s">
        <v>64</v>
      </c>
      <c r="L160" s="535"/>
      <c r="M160" s="1184" t="s">
        <v>179</v>
      </c>
      <c r="N160" s="375">
        <v>450</v>
      </c>
      <c r="O160" s="1179">
        <v>25</v>
      </c>
      <c r="P160" s="1195">
        <v>25</v>
      </c>
      <c r="Q160" s="349" t="s">
        <v>81</v>
      </c>
      <c r="R160" s="1797"/>
      <c r="S160" s="1753"/>
      <c r="T160" s="1787"/>
      <c r="U160" s="409">
        <f>IF(OR(P160="",M160=Paramétrage!$C$10,M160=Paramétrage!$C$13,M160=Paramétrage!$C$17,M160=Paramétrage!$C$20,M160=Paramétrage!$C$24,M160=Paramétrage!$C$27,AND(M160&lt;&gt;Paramétrage!$C$9,Q160="Mut+ext")),0,ROUNDUP(O160/P160,0))</f>
        <v>0</v>
      </c>
      <c r="V160" s="1208">
        <f>IF(OR(M160="",Q160="Mut+ext"),0,IF(VLOOKUP(M160,Paramétrage!$C$6:$E$29,2,0)=0,0,IF(P160="","saisir capacité",N160*U160*VLOOKUP(M160,Paramétrage!$C$6:$E$29,2,0))))</f>
        <v>0</v>
      </c>
      <c r="W160" s="1203"/>
      <c r="X160" s="1209">
        <f t="shared" si="26"/>
        <v>0</v>
      </c>
      <c r="Y160" s="410">
        <f>IF(OR(M160="",Q160="Mut+ext"),0,IF(ISERROR(W160+V160*VLOOKUP(M160,Paramétrage!$C$6:$E$29,3,0))=TRUE,X160,W160+V160*VLOOKUP(M160,Paramétrage!$C$6:$E$29,3,0)))</f>
        <v>0</v>
      </c>
      <c r="Z160" s="1752" t="s">
        <v>851</v>
      </c>
      <c r="AA160" s="1753"/>
      <c r="AB160" s="1785"/>
      <c r="AC160" s="497" t="s">
        <v>111</v>
      </c>
      <c r="AD160" s="371" t="s">
        <v>111</v>
      </c>
      <c r="AE160" s="372">
        <f>IF(G160="",0,IF(K160="",0,IF(SUMIF(G152:G163,G160,O152:O163)=0,0,IF(OR(L160="",K160="obligatoire"),AF160/SUMIF(G152:G163,G160,O152:O163),AF160/(SUMIF(G152:G163,G160,O152:O163)/L160)))))</f>
        <v>450</v>
      </c>
      <c r="AF160" s="1205">
        <f t="shared" si="27"/>
        <v>11250</v>
      </c>
    </row>
    <row r="161" spans="1:32" s="12" customFormat="1" x14ac:dyDescent="0.25">
      <c r="A161" s="1464"/>
      <c r="B161" s="1562"/>
      <c r="C161" s="1442"/>
      <c r="D161" s="1443"/>
      <c r="E161" s="1446"/>
      <c r="F161" s="1446"/>
      <c r="G161" s="557"/>
      <c r="H161" s="836"/>
      <c r="I161" s="331"/>
      <c r="J161" s="47"/>
      <c r="K161" s="46"/>
      <c r="L161" s="266"/>
      <c r="M161" s="790"/>
      <c r="N161" s="41"/>
      <c r="O161" s="838"/>
      <c r="P161" s="835"/>
      <c r="Q161" s="271"/>
      <c r="R161" s="1501"/>
      <c r="S161" s="1459"/>
      <c r="T161" s="1502"/>
      <c r="U161" s="283">
        <f>IF(OR(P161="",M161=Paramétrage!$C$10,M161=Paramétrage!$C$13,M161=Paramétrage!$C$17,M161=Paramétrage!$C$20,M161=Paramétrage!$C$24,M161=Paramétrage!$C$27,AND(M161&lt;&gt;Paramétrage!$C$9,Q161="Mut+ext")),0,ROUNDUP(O161/P161,0))</f>
        <v>0</v>
      </c>
      <c r="V161" s="846">
        <f>IF(OR(M161="",Q161="Mut+ext"),0,IF(VLOOKUP(M161,Paramétrage!$C$6:$E$29,2,0)=0,0,IF(P161="","saisir capacité",N161*U161*VLOOKUP(M161,Paramétrage!$C$6:$E$29,2,0))))</f>
        <v>0</v>
      </c>
      <c r="W161" s="625"/>
      <c r="X161" s="847">
        <f t="shared" ref="X161" si="28">IF(OR(M161="",Q161="Mut+ext"),0,IF(ISERROR(V161+W161)=TRUE,V161,V161+W161))</f>
        <v>0</v>
      </c>
      <c r="Y161" s="76">
        <f>IF(OR(M161="",Q161="Mut+ext"),0,IF(ISERROR(W161+V161*VLOOKUP(M161,Paramétrage!$C$6:$E$29,3,0))=TRUE,X161,W161+V161*VLOOKUP(M161,Paramétrage!$C$6:$E$29,3,0)))</f>
        <v>0</v>
      </c>
      <c r="Z161" s="1458"/>
      <c r="AA161" s="1459"/>
      <c r="AB161" s="1503"/>
      <c r="AC161" s="635"/>
      <c r="AD161" s="270"/>
      <c r="AE161" s="56">
        <f>IF(G161="",0,IF(K161="",0,IF(SUMIF(G155:G164,G161,O155:O164)=0,0,IF(OR(L161="",K161="obligatoire"),AF161/SUMIF(G155:G164,G161,O155:O164),AF161/(SUMIF(G155:G164,G161,O155:O164)/L161)))))</f>
        <v>0</v>
      </c>
      <c r="AF161" s="921">
        <f t="shared" ref="AF161" si="29">N161*O161</f>
        <v>0</v>
      </c>
    </row>
    <row r="162" spans="1:32" x14ac:dyDescent="0.25">
      <c r="A162" s="1464"/>
      <c r="B162" s="1562"/>
      <c r="C162" s="1442"/>
      <c r="D162" s="1443"/>
      <c r="E162" s="1446"/>
      <c r="F162" s="1446"/>
      <c r="G162" s="557"/>
      <c r="H162" s="836"/>
      <c r="I162" s="362"/>
      <c r="J162" s="363"/>
      <c r="K162" s="377"/>
      <c r="L162" s="365"/>
      <c r="M162" s="557"/>
      <c r="N162" s="375"/>
      <c r="O162" s="1179"/>
      <c r="P162" s="1195"/>
      <c r="Q162" s="373"/>
      <c r="R162" s="1786"/>
      <c r="S162" s="1753"/>
      <c r="T162" s="1787"/>
      <c r="U162" s="409">
        <f>IF(OR(P162="",M162=Paramétrage!$C$10,M162=Paramétrage!$C$13,M162=Paramétrage!$C$17,M162=Paramétrage!$C$20,M162=Paramétrage!$C$24,M162=Paramétrage!$C$27,AND(M162&lt;&gt;Paramétrage!$C$9,Q162="Mut+ext")),0,ROUNDUP(O162/P162,0))</f>
        <v>0</v>
      </c>
      <c r="V162" s="1208">
        <f>IF(OR(M162="",Q162="Mut+ext"),0,IF(VLOOKUP(M162,Paramétrage!$C$6:$E$29,2,0)=0,0,IF(P162="","saisir capacité",N162*U162*VLOOKUP(M162,Paramétrage!$C$6:$E$29,2,0))))</f>
        <v>0</v>
      </c>
      <c r="W162" s="1203"/>
      <c r="X162" s="1209">
        <f t="shared" ref="X162:X164" si="30">IF(OR(M162="",Q162="Mut+ext"),0,IF(ISERROR(V162+W162)=TRUE,V162,V162+W162))</f>
        <v>0</v>
      </c>
      <c r="Y162" s="410">
        <f>IF(OR(M162="",Q162="Mut+ext"),0,IF(ISERROR(W162+V162*VLOOKUP(M162,Paramétrage!$C$6:$E$29,3,0))=TRUE,X162,W162+V162*VLOOKUP(M162,Paramétrage!$C$6:$E$29,3,0)))</f>
        <v>0</v>
      </c>
      <c r="Z162" s="1752"/>
      <c r="AA162" s="1753"/>
      <c r="AB162" s="1785"/>
      <c r="AC162" s="497"/>
      <c r="AD162" s="371"/>
      <c r="AE162" s="372">
        <f>IF(G162="",0,IF(K162="",0,IF(SUMIF(G156:G164,G162,O156:O164)=0,0,IF(OR(L162="",K162="obligatoire"),AF162/SUMIF(G156:G164,G162,O156:O164),AF162/(SUMIF(G156:G164,G162,O156:O164)/L162)))))</f>
        <v>0</v>
      </c>
      <c r="AF162" s="1205">
        <f t="shared" ref="AF162:AF164" si="31">N162*O162</f>
        <v>0</v>
      </c>
    </row>
    <row r="163" spans="1:32" x14ac:dyDescent="0.25">
      <c r="A163" s="1464"/>
      <c r="B163" s="1562"/>
      <c r="C163" s="1442"/>
      <c r="D163" s="1443"/>
      <c r="E163" s="1446"/>
      <c r="F163" s="1446"/>
      <c r="G163" s="557"/>
      <c r="H163" s="836"/>
      <c r="I163" s="362"/>
      <c r="J163" s="363"/>
      <c r="K163" s="377"/>
      <c r="L163" s="365"/>
      <c r="M163" s="557"/>
      <c r="N163" s="375"/>
      <c r="O163" s="1179"/>
      <c r="P163" s="1195"/>
      <c r="Q163" s="373"/>
      <c r="R163" s="1786"/>
      <c r="S163" s="1753"/>
      <c r="T163" s="1787"/>
      <c r="U163" s="409">
        <f>IF(OR(P163="",M163=Paramétrage!$C$10,M163=Paramétrage!$C$13,M163=Paramétrage!$C$17,M163=Paramétrage!$C$20,M163=Paramétrage!$C$24,M163=Paramétrage!$C$27,AND(M163&lt;&gt;Paramétrage!$C$9,Q163="Mut+ext")),0,ROUNDUP(O163/P163,0))</f>
        <v>0</v>
      </c>
      <c r="V163" s="1208">
        <f>IF(OR(M163="",Q163="Mut+ext"),0,IF(VLOOKUP(M163,Paramétrage!$C$6:$E$29,2,0)=0,0,IF(P163="","saisir capacité",N163*U163*VLOOKUP(M163,Paramétrage!$C$6:$E$29,2,0))))</f>
        <v>0</v>
      </c>
      <c r="W163" s="1203"/>
      <c r="X163" s="1209">
        <f t="shared" si="30"/>
        <v>0</v>
      </c>
      <c r="Y163" s="410">
        <f>IF(OR(M163="",Q163="Mut+ext"),0,IF(ISERROR(W163+V163*VLOOKUP(M163,Paramétrage!$C$6:$E$29,3,0))=TRUE,X163,W163+V163*VLOOKUP(M163,Paramétrage!$C$6:$E$29,3,0)))</f>
        <v>0</v>
      </c>
      <c r="Z163" s="1752"/>
      <c r="AA163" s="1753"/>
      <c r="AB163" s="1785"/>
      <c r="AC163" s="497"/>
      <c r="AD163" s="371"/>
      <c r="AE163" s="372">
        <f>IF(G163="",0,IF(K163="",0,IF(SUMIF(G156:G164,G163,O156:O164)=0,0,IF(OR(L163="",K163="obligatoire"),AF163/SUMIF(G156:G164,G163,O156:O164),AF163/(SUMIF(G156:G164,G163,O156:O164)/L163)))))</f>
        <v>0</v>
      </c>
      <c r="AF163" s="1205">
        <f t="shared" si="31"/>
        <v>0</v>
      </c>
    </row>
    <row r="164" spans="1:32" x14ac:dyDescent="0.25">
      <c r="A164" s="1464"/>
      <c r="B164" s="1562"/>
      <c r="C164" s="1444"/>
      <c r="D164" s="1445"/>
      <c r="E164" s="1447"/>
      <c r="F164" s="1447"/>
      <c r="G164" s="557"/>
      <c r="H164" s="836"/>
      <c r="I164" s="362"/>
      <c r="J164" s="363"/>
      <c r="K164" s="377"/>
      <c r="L164" s="365"/>
      <c r="M164" s="557"/>
      <c r="N164" s="375"/>
      <c r="O164" s="1179"/>
      <c r="P164" s="1195"/>
      <c r="Q164" s="373"/>
      <c r="R164" s="1786"/>
      <c r="S164" s="1753"/>
      <c r="T164" s="1787"/>
      <c r="U164" s="409">
        <f>IF(OR(P164="",M164=Paramétrage!$C$10,M164=Paramétrage!$C$13,M164=Paramétrage!$C$17,M164=Paramétrage!$C$20,M164=Paramétrage!$C$24,M164=Paramétrage!$C$27,AND(M164&lt;&gt;Paramétrage!$C$9,Q164="Mut+ext")),0,ROUNDUP(O164/P164,0))</f>
        <v>0</v>
      </c>
      <c r="V164" s="1208">
        <f>IF(OR(M164="",Q164="Mut+ext"),0,IF(VLOOKUP(M164,Paramétrage!$C$6:$E$29,2,0)=0,0,IF(P164="","saisir capacité",N164*U164*VLOOKUP(M164,Paramétrage!$C$6:$E$29,2,0))))</f>
        <v>0</v>
      </c>
      <c r="W164" s="1203"/>
      <c r="X164" s="1209">
        <f t="shared" si="30"/>
        <v>0</v>
      </c>
      <c r="Y164" s="410">
        <f>IF(OR(M164="",Q164="Mut+ext"),0,IF(ISERROR(W164+V164*VLOOKUP(M164,Paramétrage!$C$6:$E$29,3,0))=TRUE,X164,W164+V164*VLOOKUP(M164,Paramétrage!$C$6:$E$29,3,0)))</f>
        <v>0</v>
      </c>
      <c r="Z164" s="1752"/>
      <c r="AA164" s="1753"/>
      <c r="AB164" s="1785"/>
      <c r="AC164" s="497"/>
      <c r="AD164" s="371"/>
      <c r="AE164" s="372">
        <f>IF(G164="",0,IF(K164="",0,IF(SUMIF(G156:G164,G164,O156:O164)=0,0,IF(OR(L164="",K164="obligatoire"),AF164/SUMIF(G156:G164,G164,O156:O164),AF164/(SUMIF(G156:G164,G164,O156:O164)/L164)))))</f>
        <v>0</v>
      </c>
      <c r="AF164" s="1205">
        <f t="shared" si="31"/>
        <v>0</v>
      </c>
    </row>
    <row r="165" spans="1:32" ht="16.2" thickBot="1" x14ac:dyDescent="0.3">
      <c r="A165" s="1464"/>
      <c r="B165" s="1563"/>
      <c r="C165" s="1000"/>
      <c r="D165" s="867"/>
      <c r="E165" s="1001"/>
      <c r="F165" s="867"/>
      <c r="G165" s="867"/>
      <c r="H165" s="868"/>
      <c r="I165" s="412"/>
      <c r="J165" s="429"/>
      <c r="K165" s="414"/>
      <c r="L165" s="415"/>
      <c r="M165" s="1001"/>
      <c r="N165" s="416">
        <f>AE165</f>
        <v>513</v>
      </c>
      <c r="O165" s="867"/>
      <c r="P165" s="867"/>
      <c r="Q165" s="417"/>
      <c r="R165" s="418"/>
      <c r="S165" s="418"/>
      <c r="T165" s="419"/>
      <c r="U165" s="420"/>
      <c r="V165" s="1210">
        <f>SUM(V156:V164)</f>
        <v>63</v>
      </c>
      <c r="W165" s="1001">
        <f>SUM(W156:W164)</f>
        <v>0</v>
      </c>
      <c r="X165" s="1211">
        <f>SUM(X156:X164)</f>
        <v>63</v>
      </c>
      <c r="Y165" s="421">
        <f>SUM(Y156:Y164)</f>
        <v>64.5</v>
      </c>
      <c r="Z165" s="422"/>
      <c r="AA165" s="423"/>
      <c r="AB165" s="424"/>
      <c r="AC165" s="425"/>
      <c r="AD165" s="426"/>
      <c r="AE165" s="427">
        <f>SUM(AE156:AE164)</f>
        <v>513</v>
      </c>
      <c r="AF165" s="428">
        <f>SUM(AF156:AF164)</f>
        <v>12825</v>
      </c>
    </row>
    <row r="166" spans="1:32" ht="78" x14ac:dyDescent="0.25">
      <c r="A166" s="1464"/>
      <c r="B166" s="1561" t="s">
        <v>153</v>
      </c>
      <c r="C166" s="1440" t="s">
        <v>852</v>
      </c>
      <c r="D166" s="1441"/>
      <c r="E166" s="1574">
        <v>15</v>
      </c>
      <c r="F166" s="1574" t="s">
        <v>64</v>
      </c>
      <c r="G166" s="987" t="s">
        <v>155</v>
      </c>
      <c r="H166" s="604" t="s">
        <v>201</v>
      </c>
      <c r="I166" s="362" t="s">
        <v>853</v>
      </c>
      <c r="J166" s="300">
        <v>70</v>
      </c>
      <c r="K166" s="301" t="s">
        <v>64</v>
      </c>
      <c r="L166" s="535"/>
      <c r="M166" s="1184" t="s">
        <v>80</v>
      </c>
      <c r="N166" s="366">
        <v>12</v>
      </c>
      <c r="O166" s="1194">
        <v>25</v>
      </c>
      <c r="P166" s="1195">
        <v>25</v>
      </c>
      <c r="Q166" s="373" t="s">
        <v>81</v>
      </c>
      <c r="R166" s="1791"/>
      <c r="S166" s="1792"/>
      <c r="T166" s="1793"/>
      <c r="U166" s="409">
        <f>IF(OR(P166="",M166=Paramétrage!$C$10,M166=Paramétrage!$C$13,M166=Paramétrage!$C$17,M166=Paramétrage!$C$20,M166=Paramétrage!$C$24,M166=Paramétrage!$C$27,AND(M166&lt;&gt;Paramétrage!$C$9,Q166="Mut+ext")),0,ROUNDUP(O166/P166,0))</f>
        <v>1</v>
      </c>
      <c r="V166" s="1208">
        <f>IF(OR(M166="",Q166="Mut+ext"),0,IF(VLOOKUP(M166,Paramétrage!$C$6:$E$29,2,0)=0,0,IF(P166="","saisir capacité",N166*U166*VLOOKUP(M166,Paramétrage!$C$6:$E$29,2,0))))</f>
        <v>12</v>
      </c>
      <c r="W166" s="1203"/>
      <c r="X166" s="1209">
        <f t="shared" ref="X166:X170" si="32">IF(OR(M166="",Q166="Mut+ext"),0,IF(ISERROR(V166+W166)=TRUE,V166,V166+W166))</f>
        <v>12</v>
      </c>
      <c r="Y166" s="410">
        <f>IF(OR(M166="",Q166="Mut+ext"),0,IF(ISERROR(W166+V166*VLOOKUP(M166,Paramétrage!$C$6:$E$29,3,0))=TRUE,X166,W166+V166*VLOOKUP(M166,Paramétrage!$C$6:$E$29,3,0)))</f>
        <v>12</v>
      </c>
      <c r="Z166" s="1752" t="s">
        <v>794</v>
      </c>
      <c r="AA166" s="1753"/>
      <c r="AB166" s="1785"/>
      <c r="AC166" s="497" t="s">
        <v>520</v>
      </c>
      <c r="AD166" s="411" t="s">
        <v>795</v>
      </c>
      <c r="AE166" s="372">
        <f>IF(G166="",0,IF(K166="",0,IF(SUMIF(G166:G177,G166,O166:O177)=0,0,IF(OR(L166="",K166="obligatoire"),AF166/SUMIF(G166:G177,G166,O166:O177),AF166/(SUMIF(G166:G177,G166,O166:O177)/L166)))))</f>
        <v>12</v>
      </c>
      <c r="AF166" s="1202">
        <f t="shared" ref="AF166:AF170" si="33">N166*O166</f>
        <v>300</v>
      </c>
    </row>
    <row r="167" spans="1:32" ht="46.8" x14ac:dyDescent="0.25">
      <c r="A167" s="1464"/>
      <c r="B167" s="1562"/>
      <c r="C167" s="1442"/>
      <c r="D167" s="1443"/>
      <c r="E167" s="1446"/>
      <c r="F167" s="1446"/>
      <c r="G167" s="557" t="s">
        <v>159</v>
      </c>
      <c r="H167" s="604" t="s">
        <v>201</v>
      </c>
      <c r="I167" s="362" t="s">
        <v>854</v>
      </c>
      <c r="J167" s="300">
        <v>70</v>
      </c>
      <c r="K167" s="301" t="s">
        <v>64</v>
      </c>
      <c r="L167" s="535"/>
      <c r="M167" s="1184" t="s">
        <v>80</v>
      </c>
      <c r="N167" s="366">
        <v>12</v>
      </c>
      <c r="O167" s="1194">
        <v>25</v>
      </c>
      <c r="P167" s="1195">
        <v>25</v>
      </c>
      <c r="Q167" s="373" t="s">
        <v>81</v>
      </c>
      <c r="R167" s="1754"/>
      <c r="S167" s="1755"/>
      <c r="T167" s="1756"/>
      <c r="U167" s="409">
        <f>IF(OR(P167="",M167=Paramétrage!$C$10,M167=Paramétrage!$C$13,M167=Paramétrage!$C$17,M167=Paramétrage!$C$20,M167=Paramétrage!$C$24,M167=Paramétrage!$C$27,AND(M167&lt;&gt;Paramétrage!$C$9,Q167="Mut+ext")),0,ROUNDUP(O167/P167,0))</f>
        <v>1</v>
      </c>
      <c r="V167" s="1208">
        <f>IF(OR(M167="",Q167="Mut+ext"),0,IF(VLOOKUP(M167,Paramétrage!$C$6:$E$29,2,0)=0,0,IF(P167="","saisir capacité",N167*U167*VLOOKUP(M167,Paramétrage!$C$6:$E$29,2,0))))</f>
        <v>12</v>
      </c>
      <c r="W167" s="1203"/>
      <c r="X167" s="1209">
        <f t="shared" si="32"/>
        <v>12</v>
      </c>
      <c r="Y167" s="410">
        <f>IF(OR(M167="",Q167="Mut+ext"),0,IF(ISERROR(W167+V167*VLOOKUP(M167,Paramétrage!$C$6:$E$29,3,0))=TRUE,X167,W167+V167*VLOOKUP(M167,Paramétrage!$C$6:$E$29,3,0)))</f>
        <v>12</v>
      </c>
      <c r="Z167" s="1752"/>
      <c r="AA167" s="1753"/>
      <c r="AB167" s="1785"/>
      <c r="AC167" s="497" t="s">
        <v>161</v>
      </c>
      <c r="AD167" s="371" t="s">
        <v>785</v>
      </c>
      <c r="AE167" s="372">
        <f>IF(G167="",0,IF(K167="",0,IF(SUMIF(G166:G177,G167,O166:O177)=0,0,IF(OR(L167="",K167="obligatoire"),AF167/SUMIF(G166:G177,G167,O166:O177),AF167/(SUMIF(G166:G177,G167,O166:O177)/L167)))))</f>
        <v>12</v>
      </c>
      <c r="AF167" s="1205">
        <f t="shared" si="33"/>
        <v>300</v>
      </c>
    </row>
    <row r="168" spans="1:32" ht="46.8" x14ac:dyDescent="0.25">
      <c r="A168" s="1464"/>
      <c r="B168" s="1562"/>
      <c r="C168" s="1442"/>
      <c r="D168" s="1443"/>
      <c r="E168" s="1446"/>
      <c r="F168" s="1446"/>
      <c r="G168" s="557" t="s">
        <v>160</v>
      </c>
      <c r="H168" s="604" t="s">
        <v>201</v>
      </c>
      <c r="I168" s="362" t="s">
        <v>855</v>
      </c>
      <c r="J168" s="300">
        <v>70</v>
      </c>
      <c r="K168" s="301" t="s">
        <v>64</v>
      </c>
      <c r="L168" s="535"/>
      <c r="M168" s="1184" t="s">
        <v>80</v>
      </c>
      <c r="N168" s="366">
        <v>12</v>
      </c>
      <c r="O168" s="1194">
        <v>25</v>
      </c>
      <c r="P168" s="1195">
        <v>25</v>
      </c>
      <c r="Q168" s="373" t="s">
        <v>81</v>
      </c>
      <c r="R168" s="1754"/>
      <c r="S168" s="1755"/>
      <c r="T168" s="1756"/>
      <c r="U168" s="409">
        <f>IF(OR(P168="",M168=Paramétrage!$C$10,M168=Paramétrage!$C$13,M168=Paramétrage!$C$17,M168=Paramétrage!$C$20,M168=Paramétrage!$C$24,M168=Paramétrage!$C$27,AND(M168&lt;&gt;Paramétrage!$C$9,Q168="Mut+ext")),0,ROUNDUP(O168/P168,0))</f>
        <v>1</v>
      </c>
      <c r="V168" s="1208">
        <f>IF(OR(M168="",Q168="Mut+ext"),0,IF(VLOOKUP(M168,Paramétrage!$C$6:$E$29,2,0)=0,0,IF(P168="","saisir capacité",N168*U168*VLOOKUP(M168,Paramétrage!$C$6:$E$29,2,0))))</f>
        <v>12</v>
      </c>
      <c r="W168" s="1203"/>
      <c r="X168" s="1209">
        <f t="shared" si="32"/>
        <v>12</v>
      </c>
      <c r="Y168" s="410">
        <f>IF(OR(M168="",Q168="Mut+ext"),0,IF(ISERROR(W168+V168*VLOOKUP(M168,Paramétrage!$C$6:$E$29,3,0))=TRUE,X168,W168+V168*VLOOKUP(M168,Paramétrage!$C$6:$E$29,3,0)))</f>
        <v>12</v>
      </c>
      <c r="Z168" s="1752"/>
      <c r="AA168" s="1753"/>
      <c r="AB168" s="1785"/>
      <c r="AC168" s="497" t="s">
        <v>161</v>
      </c>
      <c r="AD168" s="371" t="s">
        <v>785</v>
      </c>
      <c r="AE168" s="372">
        <f>IF(G168="",0,IF(K168="",0,IF(SUMIF(G166:G177,G168,O166:O177)=0,0,IF(OR(L168="",K168="obligatoire"),AF168/SUMIF(G166:G177,G168,O166:O177),AF168/(SUMIF(G166:G177,G168,O166:O177)/L168)))))</f>
        <v>12</v>
      </c>
      <c r="AF168" s="1205">
        <f t="shared" si="33"/>
        <v>300</v>
      </c>
    </row>
    <row r="169" spans="1:32" s="343" customFormat="1" ht="46.8" x14ac:dyDescent="0.25">
      <c r="A169" s="1464"/>
      <c r="B169" s="1562"/>
      <c r="C169" s="1442"/>
      <c r="D169" s="1443"/>
      <c r="E169" s="1446"/>
      <c r="F169" s="1446"/>
      <c r="G169" s="862" t="s">
        <v>162</v>
      </c>
      <c r="H169" s="604" t="s">
        <v>201</v>
      </c>
      <c r="I169" s="362" t="s">
        <v>789</v>
      </c>
      <c r="J169" s="300">
        <v>70</v>
      </c>
      <c r="K169" s="301" t="s">
        <v>64</v>
      </c>
      <c r="L169" s="535"/>
      <c r="M169" s="1184" t="s">
        <v>68</v>
      </c>
      <c r="N169" s="366">
        <v>3</v>
      </c>
      <c r="O169" s="1194">
        <v>25</v>
      </c>
      <c r="P169" s="1195">
        <v>25</v>
      </c>
      <c r="Q169" s="373" t="s">
        <v>265</v>
      </c>
      <c r="R169" s="1754" t="s">
        <v>856</v>
      </c>
      <c r="S169" s="1755"/>
      <c r="T169" s="1756"/>
      <c r="U169" s="1189">
        <f>IF(OR(P169="",M169=Paramétrage!$C$10,M169=Paramétrage!$C$13,M169=Paramétrage!$C$17,M169=Paramétrage!$C$20,M169=Paramétrage!$C$24,M169=Paramétrage!$C$27,AND(M169&lt;&gt;Paramétrage!$C$9,Q169="Mut+ext")),0,ROUNDUP(O169/P169,0))</f>
        <v>1</v>
      </c>
      <c r="V169" s="846">
        <f>IF(OR(M169="",Q169="Mut+ext"),0,IF(VLOOKUP(M169,Paramétrage!$C$6:$E$29,2,0)=0,0,IF(P169="","saisir capacité",N169*U169*VLOOKUP(M169,Paramétrage!$C$6:$E$29,2,0))))</f>
        <v>3</v>
      </c>
      <c r="W169" s="625"/>
      <c r="X169" s="847">
        <f t="shared" si="32"/>
        <v>3</v>
      </c>
      <c r="Y169" s="76">
        <f>IF(OR(M169="",Q169="Mut+ext"),0,IF(ISERROR(W169+V169*VLOOKUP(M169,Paramétrage!$C$6:$E$29,3,0))=TRUE,X169,W169+V169*VLOOKUP(M169,Paramétrage!$C$6:$E$29,3,0)))</f>
        <v>4.5</v>
      </c>
      <c r="Z169" s="1798"/>
      <c r="AA169" s="1779"/>
      <c r="AB169" s="1799"/>
      <c r="AC169" s="568" t="s">
        <v>161</v>
      </c>
      <c r="AD169" s="1212" t="s">
        <v>791</v>
      </c>
      <c r="AE169" s="1213">
        <f>IF(G169="",0,IF(K169="",0,IF(SUMIF(G166:G177,G169,O166:O177)=0,0,IF(OR(L169="",K169="obligatoire"),AF169/SUMIF(G166:G177,G169,O166:O177),AF169/(SUMIF(G166:G177,G169,O166:O177)/L169)))))</f>
        <v>3</v>
      </c>
      <c r="AF169" s="921">
        <f t="shared" si="33"/>
        <v>75</v>
      </c>
    </row>
    <row r="170" spans="1:32" s="343" customFormat="1" ht="124.8" x14ac:dyDescent="0.25">
      <c r="A170" s="1464"/>
      <c r="B170" s="1562"/>
      <c r="C170" s="1442"/>
      <c r="D170" s="1443"/>
      <c r="E170" s="1446"/>
      <c r="F170" s="1446"/>
      <c r="G170" s="862" t="s">
        <v>418</v>
      </c>
      <c r="H170" s="604" t="s">
        <v>201</v>
      </c>
      <c r="I170" s="344" t="s">
        <v>857</v>
      </c>
      <c r="J170" s="345">
        <v>70</v>
      </c>
      <c r="K170" s="318" t="s">
        <v>64</v>
      </c>
      <c r="L170" s="536"/>
      <c r="M170" s="1184" t="s">
        <v>858</v>
      </c>
      <c r="N170" s="347">
        <v>50</v>
      </c>
      <c r="O170" s="1194">
        <v>25</v>
      </c>
      <c r="P170" s="348">
        <v>25</v>
      </c>
      <c r="Q170" s="349" t="s">
        <v>81</v>
      </c>
      <c r="R170" s="1754"/>
      <c r="S170" s="1755"/>
      <c r="T170" s="1756"/>
      <c r="U170" s="1189">
        <f>IF(OR(P170="",M170=Paramétrage!$C$10,M170=Paramétrage!$C$13,M170=Paramétrage!$C$17,M170=Paramétrage!$C$20,M170=Paramétrage!$C$24,M170=Paramétrage!$C$27,AND(M170&lt;&gt;Paramétrage!$C$9,Q170="Mut+ext")),0,ROUNDUP(O170/P170,0))</f>
        <v>1</v>
      </c>
      <c r="V170" s="846">
        <f>IF(OR(M170="",Q170="Mut+ext"),0,IF(VLOOKUP(M170,Paramétrage!$C$6:$E$29,2,0)=0,0,IF(P170="","saisir capacité",N170*U170*VLOOKUP(M170,Paramétrage!$C$6:$E$29,2,0))))</f>
        <v>50</v>
      </c>
      <c r="W170" s="625"/>
      <c r="X170" s="847">
        <f t="shared" si="32"/>
        <v>50</v>
      </c>
      <c r="Y170" s="76">
        <f>IF(OR(M170="",Q170="Mut+ext"),0,IF(ISERROR(W170+V170*VLOOKUP(M170,Paramétrage!$C$6:$E$29,3,0))=TRUE,X170,W170+V170*VLOOKUP(M170,Paramétrage!$C$6:$E$29,3,0)))</f>
        <v>50</v>
      </c>
      <c r="Z170" s="1778" t="s">
        <v>798</v>
      </c>
      <c r="AA170" s="1800"/>
      <c r="AB170" s="1801"/>
      <c r="AC170" s="568" t="s">
        <v>458</v>
      </c>
      <c r="AD170" s="1212" t="s">
        <v>457</v>
      </c>
      <c r="AE170" s="1213">
        <f>IF(G170="",0,IF(K170="",0,IF(SUMIF(G162:G173,G170,O162:O173)=0,0,IF(OR(L170="",K170="obligatoire"),AF170/SUMIF(G162:G173,G170,O162:O173),AF170/(SUMIF(G162:G173,G170,O162:O173)/L170)))))</f>
        <v>50</v>
      </c>
      <c r="AF170" s="921">
        <f t="shared" si="33"/>
        <v>1250</v>
      </c>
    </row>
    <row r="171" spans="1:32" hidden="1" x14ac:dyDescent="0.25">
      <c r="A171" s="1464"/>
      <c r="B171" s="1562"/>
      <c r="C171" s="1442"/>
      <c r="D171" s="1443"/>
      <c r="E171" s="1446"/>
      <c r="F171" s="1446"/>
      <c r="G171" s="557"/>
      <c r="H171" s="604"/>
      <c r="I171" s="458"/>
      <c r="J171" s="300"/>
      <c r="K171" s="301"/>
      <c r="L171" s="302"/>
      <c r="M171" s="1184"/>
      <c r="N171" s="375"/>
      <c r="O171" s="1179"/>
      <c r="P171" s="1195"/>
      <c r="Q171" s="373"/>
      <c r="R171" s="1786"/>
      <c r="S171" s="1753"/>
      <c r="T171" s="1787"/>
      <c r="U171" s="409">
        <f>IF(OR(P171="",M171=Paramétrage!$C$10,M171=Paramétrage!$C$13,M171=Paramétrage!$C$17,M171=Paramétrage!$C$20,M171=Paramétrage!$C$24,M171=Paramétrage!$C$27,AND(M171&lt;&gt;Paramétrage!$C$9,Q171="Mut+ext")),0,ROUNDUP(O171/P171,0))</f>
        <v>0</v>
      </c>
      <c r="V171" s="1208">
        <f>IF(OR(M171="",Q171="Mut+ext"),0,IF(VLOOKUP(M171,Paramétrage!$C$6:$E$29,2,0)=0,0,IF(P171="","saisir capacité",N171*U171*VLOOKUP(M171,Paramétrage!$C$6:$E$29,2,0))))</f>
        <v>0</v>
      </c>
      <c r="W171" s="1203"/>
      <c r="X171" s="1209">
        <f>IF(OR(M171="",Q171="Mut+ext"),0,IF(ISERROR(V171+W171)=TRUE,V171,V171+W171))</f>
        <v>0</v>
      </c>
      <c r="Y171" s="410">
        <f>IF(OR(M171="",Q171="Mut+ext"),0,IF(ISERROR(W171+V171*VLOOKUP(M171,Paramétrage!$C$6:$E$29,3,0))=TRUE,X171,W171+V171*VLOOKUP(M171,Paramétrage!$C$6:$E$29,3,0)))</f>
        <v>0</v>
      </c>
      <c r="Z171" s="1752"/>
      <c r="AA171" s="1753"/>
      <c r="AB171" s="1785"/>
      <c r="AC171" s="497"/>
      <c r="AD171" s="371"/>
      <c r="AE171" s="372">
        <f>IF(G171="",0,IF(K171="",0,IF(SUMIF(G162:G173,G171,O162:O173)=0,0,IF(OR(L171="",K171="obligatoire"),AF171/SUMIF(G162:G173,G171,O162:O173),AF171/(SUMIF(G162:G173,G171,O162:O173)/L171)))))</f>
        <v>0</v>
      </c>
      <c r="AF171" s="1205">
        <f>N171*O171</f>
        <v>0</v>
      </c>
    </row>
    <row r="172" spans="1:32" hidden="1" x14ac:dyDescent="0.25">
      <c r="A172" s="1464"/>
      <c r="B172" s="1562"/>
      <c r="C172" s="1442"/>
      <c r="D172" s="1443"/>
      <c r="E172" s="1446"/>
      <c r="F172" s="1446"/>
      <c r="G172" s="557"/>
      <c r="H172" s="836"/>
      <c r="I172" s="362"/>
      <c r="J172" s="363"/>
      <c r="K172" s="377"/>
      <c r="L172" s="365"/>
      <c r="M172" s="557"/>
      <c r="N172" s="375"/>
      <c r="O172" s="1179"/>
      <c r="P172" s="1195"/>
      <c r="Q172" s="373"/>
      <c r="R172" s="1786"/>
      <c r="S172" s="1753"/>
      <c r="T172" s="1787"/>
      <c r="U172" s="409">
        <f>IF(OR(P172="",M172=Paramétrage!$C$10,M172=Paramétrage!$C$13,M172=Paramétrage!$C$17,M172=Paramétrage!$C$20,M172=Paramétrage!$C$24,M172=Paramétrage!$C$27,AND(M172&lt;&gt;Paramétrage!$C$9,Q172="Mut+ext")),0,ROUNDUP(O172/P172,0))</f>
        <v>0</v>
      </c>
      <c r="V172" s="1208">
        <f>IF(OR(M172="",Q172="Mut+ext"),0,IF(VLOOKUP(M172,Paramétrage!$C$6:$E$29,2,0)=0,0,IF(P172="","saisir capacité",N172*U172*VLOOKUP(M172,Paramétrage!$C$6:$E$29,2,0))))</f>
        <v>0</v>
      </c>
      <c r="W172" s="1203"/>
      <c r="X172" s="1209">
        <f>IF(OR(M172="",Q172="Mut+ext"),0,IF(ISERROR(V172+W172)=TRUE,V172,V172+W172))</f>
        <v>0</v>
      </c>
      <c r="Y172" s="410">
        <f>IF(OR(M172="",Q172="Mut+ext"),0,IF(ISERROR(W172+V172*VLOOKUP(M172,Paramétrage!$C$6:$E$29,3,0))=TRUE,X172,W172+V172*VLOOKUP(M172,Paramétrage!$C$6:$E$29,3,0)))</f>
        <v>0</v>
      </c>
      <c r="Z172" s="1752"/>
      <c r="AA172" s="1753"/>
      <c r="AB172" s="1785"/>
      <c r="AC172" s="497"/>
      <c r="AD172" s="371"/>
      <c r="AE172" s="372">
        <f>IF(G172="",0,IF(K172="",0,IF(SUMIF(G162:G173,G172,O162:O173)=0,0,IF(OR(L172="",K172="obligatoire"),AF172/SUMIF(G162:G173,G172,O162:O173),AF172/(SUMIF(G162:G173,G172,O162:O173)/L172)))))</f>
        <v>0</v>
      </c>
      <c r="AF172" s="1205">
        <f>N172*O172</f>
        <v>0</v>
      </c>
    </row>
    <row r="173" spans="1:32" hidden="1" x14ac:dyDescent="0.25">
      <c r="A173" s="1464"/>
      <c r="B173" s="1562"/>
      <c r="C173" s="1442"/>
      <c r="D173" s="1443"/>
      <c r="E173" s="1446"/>
      <c r="F173" s="1446"/>
      <c r="G173" s="557"/>
      <c r="H173" s="836"/>
      <c r="I173" s="362"/>
      <c r="J173" s="363"/>
      <c r="K173" s="377"/>
      <c r="L173" s="365"/>
      <c r="M173" s="557"/>
      <c r="N173" s="366"/>
      <c r="O173" s="1179"/>
      <c r="P173" s="1195"/>
      <c r="Q173" s="373"/>
      <c r="R173" s="1786"/>
      <c r="S173" s="1753"/>
      <c r="T173" s="1787"/>
      <c r="U173" s="409">
        <f>IF(OR(P173="",M173=Paramétrage!$C$10,M173=Paramétrage!$C$13,M173=Paramétrage!$C$17,M173=Paramétrage!$C$20,M173=Paramétrage!$C$24,M173=Paramétrage!$C$27,AND(M173&lt;&gt;Paramétrage!$C$9,Q173="Mut+ext")),0,ROUNDUP(O173/P173,0))</f>
        <v>0</v>
      </c>
      <c r="V173" s="1208">
        <f>IF(OR(M173="",Q173="Mut+ext"),0,IF(VLOOKUP(M173,Paramétrage!$C$6:$E$29,2,0)=0,0,IF(P173="","saisir capacité",N173*U173*VLOOKUP(M173,Paramétrage!$C$6:$E$29,2,0))))</f>
        <v>0</v>
      </c>
      <c r="W173" s="1203"/>
      <c r="X173" s="1209">
        <f>IF(OR(M173="",Q173="Mut+ext"),0,IF(ISERROR(V173+W173)=TRUE,V173,V173+W173))</f>
        <v>0</v>
      </c>
      <c r="Y173" s="410">
        <f>IF(OR(M173="",Q173="Mut+ext"),0,IF(ISERROR(W173+V173*VLOOKUP(M173,Paramétrage!$C$6:$E$29,3,0))=TRUE,X173,W173+V173*VLOOKUP(M173,Paramétrage!$C$6:$E$29,3,0)))</f>
        <v>0</v>
      </c>
      <c r="Z173" s="1752"/>
      <c r="AA173" s="1753"/>
      <c r="AB173" s="1785"/>
      <c r="AC173" s="497"/>
      <c r="AD173" s="371"/>
      <c r="AE173" s="372">
        <f>IF(G173="",0,IF(K173="",0,IF(SUMIF(G162:G173,G173,O162:O173)=0,0,IF(OR(L173="",K173="obligatoire"),AF173/SUMIF(G162:G173,G173,O162:O173),AF173/(SUMIF(G162:G173,G173,O162:O173)/L173)))))</f>
        <v>0</v>
      </c>
      <c r="AF173" s="1205">
        <f>N173*O173</f>
        <v>0</v>
      </c>
    </row>
    <row r="174" spans="1:32" hidden="1" x14ac:dyDescent="0.25">
      <c r="A174" s="1464"/>
      <c r="B174" s="1562"/>
      <c r="C174" s="1442"/>
      <c r="D174" s="1443"/>
      <c r="E174" s="1446"/>
      <c r="F174" s="1446"/>
      <c r="G174" s="557"/>
      <c r="H174" s="836"/>
      <c r="I174" s="362"/>
      <c r="J174" s="363"/>
      <c r="K174" s="377"/>
      <c r="L174" s="365"/>
      <c r="M174" s="557"/>
      <c r="N174" s="375"/>
      <c r="O174" s="1179"/>
      <c r="P174" s="1195"/>
      <c r="Q174" s="373"/>
      <c r="R174" s="1786"/>
      <c r="S174" s="1753"/>
      <c r="T174" s="1787"/>
      <c r="U174" s="409">
        <f>IF(OR(P174="",M174=Paramétrage!$C$10,M174=Paramétrage!$C$13,M174=Paramétrage!$C$17,M174=Paramétrage!$C$20,M174=Paramétrage!$C$24,M174=Paramétrage!$C$27,AND(M174&lt;&gt;Paramétrage!$C$9,Q174="Mut+ext")),0,ROUNDUP(O174/P174,0))</f>
        <v>0</v>
      </c>
      <c r="V174" s="1208">
        <f>IF(OR(M174="",Q174="Mut+ext"),0,IF(VLOOKUP(M174,Paramétrage!$C$6:$E$29,2,0)=0,0,IF(P174="","saisir capacité",N174*U174*VLOOKUP(M174,Paramétrage!$C$6:$E$29,2,0))))</f>
        <v>0</v>
      </c>
      <c r="W174" s="1203"/>
      <c r="X174" s="1209">
        <f t="shared" ref="X174:X177" si="34">IF(OR(M174="",Q174="Mut+ext"),0,IF(ISERROR(V174+W174)=TRUE,V174,V174+W174))</f>
        <v>0</v>
      </c>
      <c r="Y174" s="410">
        <f>IF(OR(M174="",Q174="Mut+ext"),0,IF(ISERROR(W174+V174*VLOOKUP(M174,Paramétrage!$C$6:$E$29,3,0))=TRUE,X174,W174+V174*VLOOKUP(M174,Paramétrage!$C$6:$E$29,3,0)))</f>
        <v>0</v>
      </c>
      <c r="Z174" s="1752"/>
      <c r="AA174" s="1753"/>
      <c r="AB174" s="1785"/>
      <c r="AC174" s="497"/>
      <c r="AD174" s="371"/>
      <c r="AE174" s="372">
        <f>IF(G174="",0,IF(K174="",0,IF(SUMIF(G166:G177,G174,O166:O177)=0,0,IF(OR(L174="",K174="obligatoire"),AF174/SUMIF(G166:G177,G174,O166:O177),AF174/(SUMIF(G166:G177,G174,O166:O177)/L174)))))</f>
        <v>0</v>
      </c>
      <c r="AF174" s="1205">
        <f t="shared" ref="AF174:AF177" si="35">N174*O174</f>
        <v>0</v>
      </c>
    </row>
    <row r="175" spans="1:32" hidden="1" x14ac:dyDescent="0.25">
      <c r="A175" s="1464"/>
      <c r="B175" s="1562"/>
      <c r="C175" s="1442"/>
      <c r="D175" s="1443"/>
      <c r="E175" s="1446"/>
      <c r="F175" s="1446"/>
      <c r="G175" s="557"/>
      <c r="H175" s="836"/>
      <c r="I175" s="362"/>
      <c r="J175" s="363"/>
      <c r="K175" s="377"/>
      <c r="L175" s="365"/>
      <c r="M175" s="557"/>
      <c r="N175" s="375"/>
      <c r="O175" s="1179"/>
      <c r="P175" s="1195"/>
      <c r="Q175" s="373"/>
      <c r="R175" s="1786"/>
      <c r="S175" s="1753"/>
      <c r="T175" s="1787"/>
      <c r="U175" s="409">
        <f>IF(OR(P175="",M175=Paramétrage!$C$10,M175=Paramétrage!$C$13,M175=Paramétrage!$C$17,M175=Paramétrage!$C$20,M175=Paramétrage!$C$24,M175=Paramétrage!$C$27,AND(M175&lt;&gt;Paramétrage!$C$9,Q175="Mut+ext")),0,ROUNDUP(O175/P175,0))</f>
        <v>0</v>
      </c>
      <c r="V175" s="1208">
        <f>IF(OR(M175="",Q175="Mut+ext"),0,IF(VLOOKUP(M175,Paramétrage!$C$6:$E$29,2,0)=0,0,IF(P175="","saisir capacité",N175*U175*VLOOKUP(M175,Paramétrage!$C$6:$E$29,2,0))))</f>
        <v>0</v>
      </c>
      <c r="W175" s="1203"/>
      <c r="X175" s="1209">
        <f t="shared" si="34"/>
        <v>0</v>
      </c>
      <c r="Y175" s="410">
        <f>IF(OR(M175="",Q175="Mut+ext"),0,IF(ISERROR(W175+V175*VLOOKUP(M175,Paramétrage!$C$6:$E$29,3,0))=TRUE,X175,W175+V175*VLOOKUP(M175,Paramétrage!$C$6:$E$29,3,0)))</f>
        <v>0</v>
      </c>
      <c r="Z175" s="1752"/>
      <c r="AA175" s="1753"/>
      <c r="AB175" s="1785"/>
      <c r="AC175" s="497"/>
      <c r="AD175" s="371"/>
      <c r="AE175" s="372">
        <f>IF(G175="",0,IF(K175="",0,IF(SUMIF(G166:G177,G175,O166:O177)=0,0,IF(OR(L175="",K175="obligatoire"),AF175/SUMIF(G166:G177,G175,O166:O177),AF175/(SUMIF(G166:G177,G175,O166:O177)/L175)))))</f>
        <v>0</v>
      </c>
      <c r="AF175" s="1205">
        <f t="shared" si="35"/>
        <v>0</v>
      </c>
    </row>
    <row r="176" spans="1:32" hidden="1" x14ac:dyDescent="0.25">
      <c r="A176" s="1464"/>
      <c r="B176" s="1562"/>
      <c r="C176" s="1442"/>
      <c r="D176" s="1443"/>
      <c r="E176" s="1446"/>
      <c r="F176" s="1446"/>
      <c r="G176" s="557"/>
      <c r="H176" s="836"/>
      <c r="I176" s="362"/>
      <c r="J176" s="363"/>
      <c r="K176" s="377"/>
      <c r="L176" s="365"/>
      <c r="M176" s="557"/>
      <c r="N176" s="375"/>
      <c r="O176" s="1179"/>
      <c r="P176" s="1195"/>
      <c r="Q176" s="373"/>
      <c r="R176" s="1786"/>
      <c r="S176" s="1753"/>
      <c r="T176" s="1787"/>
      <c r="U176" s="409">
        <f>IF(OR(P176="",M176=Paramétrage!$C$10,M176=Paramétrage!$C$13,M176=Paramétrage!$C$17,M176=Paramétrage!$C$20,M176=Paramétrage!$C$24,M176=Paramétrage!$C$27,AND(M176&lt;&gt;Paramétrage!$C$9,Q176="Mut+ext")),0,ROUNDUP(O176/P176,0))</f>
        <v>0</v>
      </c>
      <c r="V176" s="1208">
        <f>IF(OR(M176="",Q176="Mut+ext"),0,IF(VLOOKUP(M176,Paramétrage!$C$6:$E$29,2,0)=0,0,IF(P176="","saisir capacité",N176*U176*VLOOKUP(M176,Paramétrage!$C$6:$E$29,2,0))))</f>
        <v>0</v>
      </c>
      <c r="W176" s="1203"/>
      <c r="X176" s="1209">
        <f t="shared" si="34"/>
        <v>0</v>
      </c>
      <c r="Y176" s="410">
        <f>IF(OR(M176="",Q176="Mut+ext"),0,IF(ISERROR(W176+V176*VLOOKUP(M176,Paramétrage!$C$6:$E$29,3,0))=TRUE,X176,W176+V176*VLOOKUP(M176,Paramétrage!$C$6:$E$29,3,0)))</f>
        <v>0</v>
      </c>
      <c r="Z176" s="1752"/>
      <c r="AA176" s="1753"/>
      <c r="AB176" s="1785"/>
      <c r="AC176" s="497"/>
      <c r="AD176" s="371"/>
      <c r="AE176" s="372">
        <f>IF(G176="",0,IF(K176="",0,IF(SUMIF(G166:G177,G176,O166:O177)=0,0,IF(OR(L176="",K176="obligatoire"),AF176/SUMIF(G166:G177,G176,O166:O177),AF176/(SUMIF(G166:G177,G176,O166:O177)/L176)))))</f>
        <v>0</v>
      </c>
      <c r="AF176" s="1205">
        <f t="shared" si="35"/>
        <v>0</v>
      </c>
    </row>
    <row r="177" spans="1:32" x14ac:dyDescent="0.25">
      <c r="A177" s="1464"/>
      <c r="B177" s="1562"/>
      <c r="C177" s="1444"/>
      <c r="D177" s="1445"/>
      <c r="E177" s="1447"/>
      <c r="F177" s="1447"/>
      <c r="G177" s="557"/>
      <c r="H177" s="836"/>
      <c r="I177" s="362"/>
      <c r="J177" s="363"/>
      <c r="K177" s="377"/>
      <c r="L177" s="365"/>
      <c r="M177" s="557"/>
      <c r="N177" s="366"/>
      <c r="O177" s="1179"/>
      <c r="P177" s="1195"/>
      <c r="Q177" s="373"/>
      <c r="R177" s="1786"/>
      <c r="S177" s="1753"/>
      <c r="T177" s="1787"/>
      <c r="U177" s="409">
        <f>IF(OR(P177="",M177=Paramétrage!$C$10,M177=Paramétrage!$C$13,M177=Paramétrage!$C$17,M177=Paramétrage!$C$20,M177=Paramétrage!$C$24,M177=Paramétrage!$C$27,AND(M177&lt;&gt;Paramétrage!$C$9,Q177="Mut+ext")),0,ROUNDUP(O177/P177,0))</f>
        <v>0</v>
      </c>
      <c r="V177" s="1208">
        <f>IF(OR(M177="",Q177="Mut+ext"),0,IF(VLOOKUP(M177,Paramétrage!$C$6:$E$29,2,0)=0,0,IF(P177="","saisir capacité",N177*U177*VLOOKUP(M177,Paramétrage!$C$6:$E$29,2,0))))</f>
        <v>0</v>
      </c>
      <c r="W177" s="1203"/>
      <c r="X177" s="1209">
        <f t="shared" si="34"/>
        <v>0</v>
      </c>
      <c r="Y177" s="410">
        <f>IF(OR(M177="",Q177="Mut+ext"),0,IF(ISERROR(W177+V177*VLOOKUP(M177,Paramétrage!$C$6:$E$29,3,0))=TRUE,X177,W177+V177*VLOOKUP(M177,Paramétrage!$C$6:$E$29,3,0)))</f>
        <v>0</v>
      </c>
      <c r="Z177" s="1752"/>
      <c r="AA177" s="1753"/>
      <c r="AB177" s="1785"/>
      <c r="AC177" s="497"/>
      <c r="AD177" s="371"/>
      <c r="AE177" s="372">
        <f>IF(G177="",0,IF(K177="",0,IF(SUMIF(G166:G177,G177,O166:O177)=0,0,IF(OR(L177="",K177="obligatoire"),AF177/SUMIF(G166:G177,G177,O166:O177),AF177/(SUMIF(G166:G177,G177,O166:O177)/L177)))))</f>
        <v>0</v>
      </c>
      <c r="AF177" s="1205">
        <f t="shared" si="35"/>
        <v>0</v>
      </c>
    </row>
    <row r="178" spans="1:32" ht="16.2" thickBot="1" x14ac:dyDescent="0.3">
      <c r="A178" s="1464"/>
      <c r="B178" s="1563"/>
      <c r="C178" s="1000"/>
      <c r="D178" s="867"/>
      <c r="E178" s="1001"/>
      <c r="F178" s="867"/>
      <c r="G178" s="867"/>
      <c r="H178" s="868"/>
      <c r="I178" s="412"/>
      <c r="J178" s="429"/>
      <c r="K178" s="414"/>
      <c r="L178" s="415"/>
      <c r="M178" s="1001"/>
      <c r="N178" s="416">
        <f>AE178</f>
        <v>89</v>
      </c>
      <c r="O178" s="867"/>
      <c r="P178" s="867"/>
      <c r="Q178" s="417"/>
      <c r="R178" s="418"/>
      <c r="S178" s="418"/>
      <c r="T178" s="419"/>
      <c r="U178" s="420"/>
      <c r="V178" s="1210">
        <f>SUM(V166:V177)</f>
        <v>89</v>
      </c>
      <c r="W178" s="1001">
        <f>SUM(W166:W177)</f>
        <v>0</v>
      </c>
      <c r="X178" s="1211">
        <f>SUM(X166:X177)</f>
        <v>89</v>
      </c>
      <c r="Y178" s="421">
        <f>SUM(Y166:Y177)</f>
        <v>90.5</v>
      </c>
      <c r="Z178" s="422"/>
      <c r="AA178" s="423"/>
      <c r="AB178" s="424"/>
      <c r="AC178" s="425"/>
      <c r="AD178" s="426"/>
      <c r="AE178" s="427">
        <f>SUM(AE166:AE177)</f>
        <v>89</v>
      </c>
      <c r="AF178" s="428">
        <f>SUM(AF166:AF177)</f>
        <v>2225</v>
      </c>
    </row>
    <row r="179" spans="1:32" hidden="1" x14ac:dyDescent="0.25">
      <c r="A179" s="1464"/>
      <c r="B179" s="1561" t="s">
        <v>163</v>
      </c>
      <c r="C179" s="1440"/>
      <c r="D179" s="1441"/>
      <c r="E179" s="1574"/>
      <c r="F179" s="1574"/>
      <c r="G179" s="987" t="s">
        <v>165</v>
      </c>
      <c r="H179" s="604"/>
      <c r="I179" s="362"/>
      <c r="J179" s="363"/>
      <c r="K179" s="377"/>
      <c r="L179" s="365"/>
      <c r="M179" s="557"/>
      <c r="N179" s="375"/>
      <c r="O179" s="1179"/>
      <c r="P179" s="1195"/>
      <c r="Q179" s="367"/>
      <c r="R179" s="1786"/>
      <c r="S179" s="1753"/>
      <c r="T179" s="1787"/>
      <c r="U179" s="409">
        <f>IF(OR(P179="",M179=Paramétrage!$C$10,M179=Paramétrage!$C$13,M179=Paramétrage!$C$17,M179=Paramétrage!$C$20,M179=Paramétrage!$C$24,M179=Paramétrage!$C$27,AND(M179&lt;&gt;Paramétrage!$C$9,Q179="Mut+ext")),0,ROUNDUP(O179/P179,0))</f>
        <v>0</v>
      </c>
      <c r="V179" s="1208">
        <f>IF(OR(M179="",Q179="Mut+ext"),0,IF(VLOOKUP(M179,Paramétrage!$C$6:$E$29,2,0)=0,0,IF(P179="","saisir capacité",N179*U179*VLOOKUP(M179,Paramétrage!$C$6:$E$29,2,0))))</f>
        <v>0</v>
      </c>
      <c r="W179" s="1203"/>
      <c r="X179" s="1209">
        <f t="shared" ref="X179:X190" si="36">IF(OR(M179="",Q179="Mut+ext"),0,IF(ISERROR(V179+W179)=TRUE,V179,V179+W179))</f>
        <v>0</v>
      </c>
      <c r="Y179" s="410">
        <f>IF(OR(M179="",Q179="Mut+ext"),0,IF(ISERROR(W179+V179*VLOOKUP(M179,Paramétrage!$C$6:$E$29,3,0))=TRUE,X179,W179+V179*VLOOKUP(M179,Paramétrage!$C$6:$E$29,3,0)))</f>
        <v>0</v>
      </c>
      <c r="Z179" s="1752"/>
      <c r="AA179" s="1753"/>
      <c r="AB179" s="1785"/>
      <c r="AC179" s="497"/>
      <c r="AD179" s="411"/>
      <c r="AE179" s="372">
        <f>IF(G179="",0,IF(K179="",0,IF(SUMIF(G179:G190,G179,O179:O190)=0,0,IF(OR(L179="",K179="obligatoire"),AF179/SUMIF(G179:G190,G179,O179:O190),AF179/(SUMIF(G179:G190,G179,O179:O190)/L179)))))</f>
        <v>0</v>
      </c>
      <c r="AF179" s="1202">
        <f t="shared" ref="AF179:AF190" si="37">N179*O179</f>
        <v>0</v>
      </c>
    </row>
    <row r="180" spans="1:32" hidden="1" x14ac:dyDescent="0.25">
      <c r="A180" s="1464"/>
      <c r="B180" s="1562"/>
      <c r="C180" s="1442"/>
      <c r="D180" s="1443"/>
      <c r="E180" s="1446"/>
      <c r="F180" s="1446"/>
      <c r="G180" s="557" t="s">
        <v>170</v>
      </c>
      <c r="H180" s="861"/>
      <c r="I180" s="362"/>
      <c r="J180" s="363"/>
      <c r="K180" s="377"/>
      <c r="L180" s="365"/>
      <c r="M180" s="557"/>
      <c r="N180" s="375"/>
      <c r="O180" s="1179"/>
      <c r="P180" s="1195"/>
      <c r="Q180" s="373"/>
      <c r="R180" s="1786"/>
      <c r="S180" s="1753"/>
      <c r="T180" s="1787"/>
      <c r="U180" s="409">
        <f>IF(OR(P180="",M180=Paramétrage!$C$10,M180=Paramétrage!$C$13,M180=Paramétrage!$C$17,M180=Paramétrage!$C$20,M180=Paramétrage!$C$24,M180=Paramétrage!$C$27,AND(M180&lt;&gt;Paramétrage!$C$9,Q180="Mut+ext")),0,ROUNDUP(O180/P180,0))</f>
        <v>0</v>
      </c>
      <c r="V180" s="1208">
        <f>IF(OR(M180="",Q180="Mut+ext"),0,IF(VLOOKUP(M180,Paramétrage!$C$6:$E$29,2,0)=0,0,IF(P180="","saisir capacité",N180*U180*VLOOKUP(M180,Paramétrage!$C$6:$E$29,2,0))))</f>
        <v>0</v>
      </c>
      <c r="W180" s="1203"/>
      <c r="X180" s="1209">
        <f t="shared" si="36"/>
        <v>0</v>
      </c>
      <c r="Y180" s="410">
        <f>IF(OR(M180="",Q180="Mut+ext"),0,IF(ISERROR(W180+V180*VLOOKUP(M180,Paramétrage!$C$6:$E$29,3,0))=TRUE,X180,W180+V180*VLOOKUP(M180,Paramétrage!$C$6:$E$29,3,0)))</f>
        <v>0</v>
      </c>
      <c r="Z180" s="1752"/>
      <c r="AA180" s="1753"/>
      <c r="AB180" s="1785"/>
      <c r="AC180" s="497"/>
      <c r="AD180" s="371"/>
      <c r="AE180" s="372">
        <f>IF(G180="",0,IF(K180="",0,IF(SUMIF(G179:G190,G180,O179:O190)=0,0,IF(OR(L180="",K180="obligatoire"),AF180/SUMIF(G179:G190,G180,O179:O190),AF180/(SUMIF(G179:G190,G180,O179:O190)/L180)))))</f>
        <v>0</v>
      </c>
      <c r="AF180" s="1205">
        <f t="shared" si="37"/>
        <v>0</v>
      </c>
    </row>
    <row r="181" spans="1:32" hidden="1" x14ac:dyDescent="0.25">
      <c r="A181" s="1464"/>
      <c r="B181" s="1562"/>
      <c r="C181" s="1442"/>
      <c r="D181" s="1443"/>
      <c r="E181" s="1446"/>
      <c r="F181" s="1446"/>
      <c r="G181" s="557" t="s">
        <v>173</v>
      </c>
      <c r="H181" s="861"/>
      <c r="I181" s="362"/>
      <c r="J181" s="363"/>
      <c r="K181" s="377"/>
      <c r="L181" s="365"/>
      <c r="M181" s="557"/>
      <c r="N181" s="375"/>
      <c r="O181" s="1179"/>
      <c r="P181" s="1195"/>
      <c r="Q181" s="373"/>
      <c r="R181" s="1786"/>
      <c r="S181" s="1753"/>
      <c r="T181" s="1787"/>
      <c r="U181" s="409">
        <f>IF(OR(P181="",M181=Paramétrage!$C$10,M181=Paramétrage!$C$13,M181=Paramétrage!$C$17,M181=Paramétrage!$C$20,M181=Paramétrage!$C$24,M181=Paramétrage!$C$27,AND(M181&lt;&gt;Paramétrage!$C$9,Q181="Mut+ext")),0,ROUNDUP(O181/P181,0))</f>
        <v>0</v>
      </c>
      <c r="V181" s="1208">
        <f>IF(OR(M181="",Q181="Mut+ext"),0,IF(VLOOKUP(M181,Paramétrage!$C$6:$E$29,2,0)=0,0,IF(P181="","saisir capacité",N181*U181*VLOOKUP(M181,Paramétrage!$C$6:$E$29,2,0))))</f>
        <v>0</v>
      </c>
      <c r="W181" s="1203"/>
      <c r="X181" s="1209">
        <f t="shared" si="36"/>
        <v>0</v>
      </c>
      <c r="Y181" s="410">
        <f>IF(OR(M181="",Q181="Mut+ext"),0,IF(ISERROR(W181+V181*VLOOKUP(M181,Paramétrage!$C$6:$E$29,3,0))=TRUE,X181,W181+V181*VLOOKUP(M181,Paramétrage!$C$6:$E$29,3,0)))</f>
        <v>0</v>
      </c>
      <c r="Z181" s="1752"/>
      <c r="AA181" s="1753"/>
      <c r="AB181" s="1785"/>
      <c r="AC181" s="497"/>
      <c r="AD181" s="371"/>
      <c r="AE181" s="372">
        <f>IF(G181="",0,IF(K181="",0,IF(SUMIF(G179:G190,G181,O179:O190)=0,0,IF(OR(L181="",K181="obligatoire"),AF181/SUMIF(G179:G190,G181,O179:O190),AF181/(SUMIF(G179:G190,G181,O179:O190)/L181)))))</f>
        <v>0</v>
      </c>
      <c r="AF181" s="1205">
        <f t="shared" si="37"/>
        <v>0</v>
      </c>
    </row>
    <row r="182" spans="1:32" hidden="1" x14ac:dyDescent="0.25">
      <c r="A182" s="1464"/>
      <c r="B182" s="1562"/>
      <c r="C182" s="1442"/>
      <c r="D182" s="1443"/>
      <c r="E182" s="1446"/>
      <c r="F182" s="1446"/>
      <c r="G182" s="862" t="s">
        <v>174</v>
      </c>
      <c r="H182" s="861"/>
      <c r="I182" s="362"/>
      <c r="J182" s="363"/>
      <c r="K182" s="377"/>
      <c r="L182" s="365"/>
      <c r="M182" s="557"/>
      <c r="N182" s="375"/>
      <c r="O182" s="1179"/>
      <c r="P182" s="1195"/>
      <c r="Q182" s="373"/>
      <c r="R182" s="1786"/>
      <c r="S182" s="1753"/>
      <c r="T182" s="1787"/>
      <c r="U182" s="409">
        <f>IF(OR(P182="",M182=Paramétrage!$C$10,M182=Paramétrage!$C$13,M182=Paramétrage!$C$17,M182=Paramétrage!$C$20,M182=Paramétrage!$C$24,M182=Paramétrage!$C$27,AND(M182&lt;&gt;Paramétrage!$C$9,Q182="Mut+ext")),0,ROUNDUP(O182/P182,0))</f>
        <v>0</v>
      </c>
      <c r="V182" s="1208">
        <f>IF(OR(M182="",Q182="Mut+ext"),0,IF(VLOOKUP(M182,Paramétrage!$C$6:$E$29,2,0)=0,0,IF(P182="","saisir capacité",N182*U182*VLOOKUP(M182,Paramétrage!$C$6:$E$29,2,0))))</f>
        <v>0</v>
      </c>
      <c r="W182" s="1203"/>
      <c r="X182" s="1209">
        <f t="shared" si="36"/>
        <v>0</v>
      </c>
      <c r="Y182" s="410">
        <f>IF(OR(M182="",Q182="Mut+ext"),0,IF(ISERROR(W182+V182*VLOOKUP(M182,Paramétrage!$C$6:$E$29,3,0))=TRUE,X182,W182+V182*VLOOKUP(M182,Paramétrage!$C$6:$E$29,3,0)))</f>
        <v>0</v>
      </c>
      <c r="Z182" s="1752"/>
      <c r="AA182" s="1753"/>
      <c r="AB182" s="1785"/>
      <c r="AC182" s="497"/>
      <c r="AD182" s="371"/>
      <c r="AE182" s="372">
        <f>IF(G182="",0,IF(K182="",0,IF(SUMIF(G179:G190,G182,O179:O190)=0,0,IF(OR(L182="",K182="obligatoire"),AF182/SUMIF(G179:G190,G182,O179:O190),AF182/(SUMIF(G179:G190,G182,O179:O190)/L182)))))</f>
        <v>0</v>
      </c>
      <c r="AF182" s="1205">
        <f t="shared" si="37"/>
        <v>0</v>
      </c>
    </row>
    <row r="183" spans="1:32" hidden="1" x14ac:dyDescent="0.25">
      <c r="A183" s="1464"/>
      <c r="B183" s="1562"/>
      <c r="C183" s="1442"/>
      <c r="D183" s="1443"/>
      <c r="E183" s="1446"/>
      <c r="F183" s="1446"/>
      <c r="G183" s="557"/>
      <c r="H183" s="836"/>
      <c r="I183" s="362"/>
      <c r="J183" s="363"/>
      <c r="K183" s="377"/>
      <c r="L183" s="365"/>
      <c r="M183" s="557"/>
      <c r="N183" s="375"/>
      <c r="O183" s="1179"/>
      <c r="P183" s="1195"/>
      <c r="Q183" s="373"/>
      <c r="R183" s="1786"/>
      <c r="S183" s="1753"/>
      <c r="T183" s="1787"/>
      <c r="U183" s="409">
        <f>IF(OR(P183="",M183=Paramétrage!$C$10,M183=Paramétrage!$C$13,M183=Paramétrage!$C$17,M183=Paramétrage!$C$20,M183=Paramétrage!$C$24,M183=Paramétrage!$C$27,AND(M183&lt;&gt;Paramétrage!$C$9,Q183="Mut+ext")),0,ROUNDUP(O183/P183,0))</f>
        <v>0</v>
      </c>
      <c r="V183" s="1208">
        <f>IF(OR(M183="",Q183="Mut+ext"),0,IF(VLOOKUP(M183,Paramétrage!$C$6:$E$29,2,0)=0,0,IF(P183="","saisir capacité",N183*U183*VLOOKUP(M183,Paramétrage!$C$6:$E$29,2,0))))</f>
        <v>0</v>
      </c>
      <c r="W183" s="1203"/>
      <c r="X183" s="1209">
        <f>IF(OR(M183="",Q183="Mut+ext"),0,IF(ISERROR(V183+W183)=TRUE,V183,V183+W183))</f>
        <v>0</v>
      </c>
      <c r="Y183" s="410">
        <f>IF(OR(M183="",Q183="Mut+ext"),0,IF(ISERROR(W183+V183*VLOOKUP(M183,Paramétrage!$C$6:$E$29,3,0))=TRUE,X183,W183+V183*VLOOKUP(M183,Paramétrage!$C$6:$E$29,3,0)))</f>
        <v>0</v>
      </c>
      <c r="Z183" s="1752"/>
      <c r="AA183" s="1753"/>
      <c r="AB183" s="1785"/>
      <c r="AC183" s="497"/>
      <c r="AD183" s="371"/>
      <c r="AE183" s="372">
        <f>IF(G183="",0,IF(K183="",0,IF(SUMIF(G175:G186,G183,O175:O186)=0,0,IF(OR(L183="",K183="obligatoire"),AF183/SUMIF(G175:G186,G183,O175:O186),AF183/(SUMIF(G175:G186,G183,O175:O186)/L183)))))</f>
        <v>0</v>
      </c>
      <c r="AF183" s="1205">
        <f>N183*O183</f>
        <v>0</v>
      </c>
    </row>
    <row r="184" spans="1:32" hidden="1" x14ac:dyDescent="0.25">
      <c r="A184" s="1464"/>
      <c r="B184" s="1562"/>
      <c r="C184" s="1442"/>
      <c r="D184" s="1443"/>
      <c r="E184" s="1446"/>
      <c r="F184" s="1446"/>
      <c r="G184" s="557"/>
      <c r="H184" s="836"/>
      <c r="I184" s="362"/>
      <c r="J184" s="363"/>
      <c r="K184" s="377"/>
      <c r="L184" s="365"/>
      <c r="M184" s="557"/>
      <c r="N184" s="375"/>
      <c r="O184" s="1179"/>
      <c r="P184" s="1195"/>
      <c r="Q184" s="373"/>
      <c r="R184" s="1786"/>
      <c r="S184" s="1753"/>
      <c r="T184" s="1787"/>
      <c r="U184" s="409">
        <f>IF(OR(P184="",M184=Paramétrage!$C$10,M184=Paramétrage!$C$13,M184=Paramétrage!$C$17,M184=Paramétrage!$C$20,M184=Paramétrage!$C$24,M184=Paramétrage!$C$27,AND(M184&lt;&gt;Paramétrage!$C$9,Q184="Mut+ext")),0,ROUNDUP(O184/P184,0))</f>
        <v>0</v>
      </c>
      <c r="V184" s="1208">
        <f>IF(OR(M184="",Q184="Mut+ext"),0,IF(VLOOKUP(M184,Paramétrage!$C$6:$E$29,2,0)=0,0,IF(P184="","saisir capacité",N184*U184*VLOOKUP(M184,Paramétrage!$C$6:$E$29,2,0))))</f>
        <v>0</v>
      </c>
      <c r="W184" s="1203"/>
      <c r="X184" s="1209">
        <f>IF(OR(M184="",Q184="Mut+ext"),0,IF(ISERROR(V184+W184)=TRUE,V184,V184+W184))</f>
        <v>0</v>
      </c>
      <c r="Y184" s="410">
        <f>IF(OR(M184="",Q184="Mut+ext"),0,IF(ISERROR(W184+V184*VLOOKUP(M184,Paramétrage!$C$6:$E$29,3,0))=TRUE,X184,W184+V184*VLOOKUP(M184,Paramétrage!$C$6:$E$29,3,0)))</f>
        <v>0</v>
      </c>
      <c r="Z184" s="1752"/>
      <c r="AA184" s="1753"/>
      <c r="AB184" s="1785"/>
      <c r="AC184" s="497"/>
      <c r="AD184" s="371"/>
      <c r="AE184" s="372">
        <f>IF(G184="",0,IF(K184="",0,IF(SUMIF(G175:G186,G184,O175:O186)=0,0,IF(OR(L184="",K184="obligatoire"),AF184/SUMIF(G175:G186,G184,O175:O186),AF184/(SUMIF(G175:G186,G184,O175:O186)/L184)))))</f>
        <v>0</v>
      </c>
      <c r="AF184" s="1205">
        <f>N184*O184</f>
        <v>0</v>
      </c>
    </row>
    <row r="185" spans="1:32" hidden="1" x14ac:dyDescent="0.25">
      <c r="A185" s="1464"/>
      <c r="B185" s="1562"/>
      <c r="C185" s="1442"/>
      <c r="D185" s="1443"/>
      <c r="E185" s="1446"/>
      <c r="F185" s="1446"/>
      <c r="G185" s="557"/>
      <c r="H185" s="836"/>
      <c r="I185" s="362"/>
      <c r="J185" s="363"/>
      <c r="K185" s="377"/>
      <c r="L185" s="365"/>
      <c r="M185" s="557"/>
      <c r="N185" s="375"/>
      <c r="O185" s="1179"/>
      <c r="P185" s="1195"/>
      <c r="Q185" s="373"/>
      <c r="R185" s="1786"/>
      <c r="S185" s="1753"/>
      <c r="T185" s="1787"/>
      <c r="U185" s="409">
        <f>IF(OR(P185="",M185=Paramétrage!$C$10,M185=Paramétrage!$C$13,M185=Paramétrage!$C$17,M185=Paramétrage!$C$20,M185=Paramétrage!$C$24,M185=Paramétrage!$C$27,AND(M185&lt;&gt;Paramétrage!$C$9,Q185="Mut+ext")),0,ROUNDUP(O185/P185,0))</f>
        <v>0</v>
      </c>
      <c r="V185" s="1208">
        <f>IF(OR(M185="",Q185="Mut+ext"),0,IF(VLOOKUP(M185,Paramétrage!$C$6:$E$29,2,0)=0,0,IF(P185="","saisir capacité",N185*U185*VLOOKUP(M185,Paramétrage!$C$6:$E$29,2,0))))</f>
        <v>0</v>
      </c>
      <c r="W185" s="1203"/>
      <c r="X185" s="1209">
        <f>IF(OR(M185="",Q185="Mut+ext"),0,IF(ISERROR(V185+W185)=TRUE,V185,V185+W185))</f>
        <v>0</v>
      </c>
      <c r="Y185" s="410">
        <f>IF(OR(M185="",Q185="Mut+ext"),0,IF(ISERROR(W185+V185*VLOOKUP(M185,Paramétrage!$C$6:$E$29,3,0))=TRUE,X185,W185+V185*VLOOKUP(M185,Paramétrage!$C$6:$E$29,3,0)))</f>
        <v>0</v>
      </c>
      <c r="Z185" s="1752"/>
      <c r="AA185" s="1753"/>
      <c r="AB185" s="1785"/>
      <c r="AC185" s="497"/>
      <c r="AD185" s="371"/>
      <c r="AE185" s="372">
        <f>IF(G185="",0,IF(K185="",0,IF(SUMIF(G175:G186,G185,O175:O186)=0,0,IF(OR(L185="",K185="obligatoire"),AF185/SUMIF(G175:G186,G185,O175:O186),AF185/(SUMIF(G175:G186,G185,O175:O186)/L185)))))</f>
        <v>0</v>
      </c>
      <c r="AF185" s="1205">
        <f>N185*O185</f>
        <v>0</v>
      </c>
    </row>
    <row r="186" spans="1:32" hidden="1" x14ac:dyDescent="0.25">
      <c r="A186" s="1464"/>
      <c r="B186" s="1562"/>
      <c r="C186" s="1442"/>
      <c r="D186" s="1443"/>
      <c r="E186" s="1446"/>
      <c r="F186" s="1446"/>
      <c r="G186" s="557"/>
      <c r="H186" s="836"/>
      <c r="I186" s="362"/>
      <c r="J186" s="363"/>
      <c r="K186" s="377"/>
      <c r="L186" s="365"/>
      <c r="M186" s="557"/>
      <c r="N186" s="366"/>
      <c r="O186" s="1179"/>
      <c r="P186" s="1195"/>
      <c r="Q186" s="373"/>
      <c r="R186" s="1786"/>
      <c r="S186" s="1753"/>
      <c r="T186" s="1787"/>
      <c r="U186" s="409">
        <f>IF(OR(P186="",M186=Paramétrage!$C$10,M186=Paramétrage!$C$13,M186=Paramétrage!$C$17,M186=Paramétrage!$C$20,M186=Paramétrage!$C$24,M186=Paramétrage!$C$27,AND(M186&lt;&gt;Paramétrage!$C$9,Q186="Mut+ext")),0,ROUNDUP(O186/P186,0))</f>
        <v>0</v>
      </c>
      <c r="V186" s="1208">
        <f>IF(OR(M186="",Q186="Mut+ext"),0,IF(VLOOKUP(M186,Paramétrage!$C$6:$E$29,2,0)=0,0,IF(P186="","saisir capacité",N186*U186*VLOOKUP(M186,Paramétrage!$C$6:$E$29,2,0))))</f>
        <v>0</v>
      </c>
      <c r="W186" s="1203"/>
      <c r="X186" s="1209">
        <f>IF(OR(M186="",Q186="Mut+ext"),0,IF(ISERROR(V186+W186)=TRUE,V186,V186+W186))</f>
        <v>0</v>
      </c>
      <c r="Y186" s="410">
        <f>IF(OR(M186="",Q186="Mut+ext"),0,IF(ISERROR(W186+V186*VLOOKUP(M186,Paramétrage!$C$6:$E$29,3,0))=TRUE,X186,W186+V186*VLOOKUP(M186,Paramétrage!$C$6:$E$29,3,0)))</f>
        <v>0</v>
      </c>
      <c r="Z186" s="1752"/>
      <c r="AA186" s="1753"/>
      <c r="AB186" s="1785"/>
      <c r="AC186" s="497"/>
      <c r="AD186" s="371"/>
      <c r="AE186" s="372">
        <f>IF(G186="",0,IF(K186="",0,IF(SUMIF(G175:G186,G186,O175:O186)=0,0,IF(OR(L186="",K186="obligatoire"),AF186/SUMIF(G175:G186,G186,O175:O186),AF186/(SUMIF(G175:G186,G186,O175:O186)/L186)))))</f>
        <v>0</v>
      </c>
      <c r="AF186" s="1205">
        <f>N186*O186</f>
        <v>0</v>
      </c>
    </row>
    <row r="187" spans="1:32" hidden="1" x14ac:dyDescent="0.25">
      <c r="A187" s="1464"/>
      <c r="B187" s="1562"/>
      <c r="C187" s="1442"/>
      <c r="D187" s="1443"/>
      <c r="E187" s="1446"/>
      <c r="F187" s="1446"/>
      <c r="G187" s="557"/>
      <c r="H187" s="836"/>
      <c r="I187" s="362"/>
      <c r="J187" s="363"/>
      <c r="K187" s="377"/>
      <c r="L187" s="365"/>
      <c r="M187" s="557"/>
      <c r="N187" s="375"/>
      <c r="O187" s="1179"/>
      <c r="P187" s="1195"/>
      <c r="Q187" s="373"/>
      <c r="R187" s="1786"/>
      <c r="S187" s="1753"/>
      <c r="T187" s="1787"/>
      <c r="U187" s="409">
        <f>IF(OR(P187="",M187=Paramétrage!$C$10,M187=Paramétrage!$C$13,M187=Paramétrage!$C$17,M187=Paramétrage!$C$20,M187=Paramétrage!$C$24,M187=Paramétrage!$C$27,AND(M187&lt;&gt;Paramétrage!$C$9,Q187="Mut+ext")),0,ROUNDUP(O187/P187,0))</f>
        <v>0</v>
      </c>
      <c r="V187" s="1208">
        <f>IF(OR(M187="",Q187="Mut+ext"),0,IF(VLOOKUP(M187,Paramétrage!$C$6:$E$29,2,0)=0,0,IF(P187="","saisir capacité",N187*U187*VLOOKUP(M187,Paramétrage!$C$6:$E$29,2,0))))</f>
        <v>0</v>
      </c>
      <c r="W187" s="1203"/>
      <c r="X187" s="1209">
        <f t="shared" si="36"/>
        <v>0</v>
      </c>
      <c r="Y187" s="410">
        <f>IF(OR(M187="",Q187="Mut+ext"),0,IF(ISERROR(W187+V187*VLOOKUP(M187,Paramétrage!$C$6:$E$29,3,0))=TRUE,X187,W187+V187*VLOOKUP(M187,Paramétrage!$C$6:$E$29,3,0)))</f>
        <v>0</v>
      </c>
      <c r="Z187" s="1752"/>
      <c r="AA187" s="1753"/>
      <c r="AB187" s="1785"/>
      <c r="AC187" s="497"/>
      <c r="AD187" s="371"/>
      <c r="AE187" s="372">
        <f>IF(G187="",0,IF(K187="",0,IF(SUMIF(G179:G190,G187,O179:O190)=0,0,IF(OR(L187="",K187="obligatoire"),AF187/SUMIF(G179:G190,G187,O179:O190),AF187/(SUMIF(G179:G190,G187,O179:O190)/L187)))))</f>
        <v>0</v>
      </c>
      <c r="AF187" s="1205">
        <f t="shared" si="37"/>
        <v>0</v>
      </c>
    </row>
    <row r="188" spans="1:32" hidden="1" x14ac:dyDescent="0.25">
      <c r="A188" s="1464"/>
      <c r="B188" s="1562"/>
      <c r="C188" s="1442"/>
      <c r="D188" s="1443"/>
      <c r="E188" s="1446"/>
      <c r="F188" s="1446"/>
      <c r="G188" s="557"/>
      <c r="H188" s="836"/>
      <c r="I188" s="362"/>
      <c r="J188" s="363"/>
      <c r="K188" s="377"/>
      <c r="L188" s="365"/>
      <c r="M188" s="557"/>
      <c r="N188" s="375"/>
      <c r="O188" s="1179"/>
      <c r="P188" s="1195"/>
      <c r="Q188" s="373"/>
      <c r="R188" s="1786"/>
      <c r="S188" s="1753"/>
      <c r="T188" s="1787"/>
      <c r="U188" s="409">
        <f>IF(OR(P188="",M188=Paramétrage!$C$10,M188=Paramétrage!$C$13,M188=Paramétrage!$C$17,M188=Paramétrage!$C$20,M188=Paramétrage!$C$24,M188=Paramétrage!$C$27,AND(M188&lt;&gt;Paramétrage!$C$9,Q188="Mut+ext")),0,ROUNDUP(O188/P188,0))</f>
        <v>0</v>
      </c>
      <c r="V188" s="1208">
        <f>IF(OR(M188="",Q188="Mut+ext"),0,IF(VLOOKUP(M188,Paramétrage!$C$6:$E$29,2,0)=0,0,IF(P188="","saisir capacité",N188*U188*VLOOKUP(M188,Paramétrage!$C$6:$E$29,2,0))))</f>
        <v>0</v>
      </c>
      <c r="W188" s="1203"/>
      <c r="X188" s="1209">
        <f t="shared" si="36"/>
        <v>0</v>
      </c>
      <c r="Y188" s="410">
        <f>IF(OR(M188="",Q188="Mut+ext"),0,IF(ISERROR(W188+V188*VLOOKUP(M188,Paramétrage!$C$6:$E$29,3,0))=TRUE,X188,W188+V188*VLOOKUP(M188,Paramétrage!$C$6:$E$29,3,0)))</f>
        <v>0</v>
      </c>
      <c r="Z188" s="1752"/>
      <c r="AA188" s="1753"/>
      <c r="AB188" s="1785"/>
      <c r="AC188" s="497"/>
      <c r="AD188" s="371"/>
      <c r="AE188" s="372">
        <f>IF(G188="",0,IF(K188="",0,IF(SUMIF(G179:G190,G188,O179:O190)=0,0,IF(OR(L188="",K188="obligatoire"),AF188/SUMIF(G179:G190,G188,O179:O190),AF188/(SUMIF(G179:G190,G188,O179:O190)/L188)))))</f>
        <v>0</v>
      </c>
      <c r="AF188" s="1205">
        <f t="shared" si="37"/>
        <v>0</v>
      </c>
    </row>
    <row r="189" spans="1:32" hidden="1" x14ac:dyDescent="0.25">
      <c r="A189" s="1464"/>
      <c r="B189" s="1562"/>
      <c r="C189" s="1442"/>
      <c r="D189" s="1443"/>
      <c r="E189" s="1446"/>
      <c r="F189" s="1446"/>
      <c r="G189" s="557"/>
      <c r="H189" s="836"/>
      <c r="I189" s="362"/>
      <c r="J189" s="363"/>
      <c r="K189" s="377"/>
      <c r="L189" s="365"/>
      <c r="M189" s="557"/>
      <c r="N189" s="375"/>
      <c r="O189" s="1179"/>
      <c r="P189" s="1195"/>
      <c r="Q189" s="373"/>
      <c r="R189" s="1786"/>
      <c r="S189" s="1753"/>
      <c r="T189" s="1787"/>
      <c r="U189" s="409">
        <f>IF(OR(P189="",M189=Paramétrage!$C$10,M189=Paramétrage!$C$13,M189=Paramétrage!$C$17,M189=Paramétrage!$C$20,M189=Paramétrage!$C$24,M189=Paramétrage!$C$27,AND(M189&lt;&gt;Paramétrage!$C$9,Q189="Mut+ext")),0,ROUNDUP(O189/P189,0))</f>
        <v>0</v>
      </c>
      <c r="V189" s="1208">
        <f>IF(OR(M189="",Q189="Mut+ext"),0,IF(VLOOKUP(M189,Paramétrage!$C$6:$E$29,2,0)=0,0,IF(P189="","saisir capacité",N189*U189*VLOOKUP(M189,Paramétrage!$C$6:$E$29,2,0))))</f>
        <v>0</v>
      </c>
      <c r="W189" s="1203"/>
      <c r="X189" s="1209">
        <f t="shared" si="36"/>
        <v>0</v>
      </c>
      <c r="Y189" s="410">
        <f>IF(OR(M189="",Q189="Mut+ext"),0,IF(ISERROR(W189+V189*VLOOKUP(M189,Paramétrage!$C$6:$E$29,3,0))=TRUE,X189,W189+V189*VLOOKUP(M189,Paramétrage!$C$6:$E$29,3,0)))</f>
        <v>0</v>
      </c>
      <c r="Z189" s="1752"/>
      <c r="AA189" s="1753"/>
      <c r="AB189" s="1785"/>
      <c r="AC189" s="497"/>
      <c r="AD189" s="371"/>
      <c r="AE189" s="372">
        <f>IF(G189="",0,IF(K189="",0,IF(SUMIF(G179:G190,G189,O179:O190)=0,0,IF(OR(L189="",K189="obligatoire"),AF189/SUMIF(G179:G190,G189,O179:O190),AF189/(SUMIF(G179:G190,G189,O179:O190)/L189)))))</f>
        <v>0</v>
      </c>
      <c r="AF189" s="1205">
        <f t="shared" si="37"/>
        <v>0</v>
      </c>
    </row>
    <row r="190" spans="1:32" hidden="1" x14ac:dyDescent="0.25">
      <c r="A190" s="1464"/>
      <c r="B190" s="1562"/>
      <c r="C190" s="1444"/>
      <c r="D190" s="1445"/>
      <c r="E190" s="1447"/>
      <c r="F190" s="1447"/>
      <c r="G190" s="557"/>
      <c r="H190" s="836"/>
      <c r="I190" s="362"/>
      <c r="J190" s="363"/>
      <c r="K190" s="377"/>
      <c r="L190" s="365"/>
      <c r="M190" s="557"/>
      <c r="N190" s="366"/>
      <c r="O190" s="1179"/>
      <c r="P190" s="1195"/>
      <c r="Q190" s="373"/>
      <c r="R190" s="1786"/>
      <c r="S190" s="1753"/>
      <c r="T190" s="1787"/>
      <c r="U190" s="409">
        <f>IF(OR(P190="",M190=Paramétrage!$C$10,M190=Paramétrage!$C$13,M190=Paramétrage!$C$17,M190=Paramétrage!$C$20,M190=Paramétrage!$C$24,M190=Paramétrage!$C$27,AND(M190&lt;&gt;Paramétrage!$C$9,Q190="Mut+ext")),0,ROUNDUP(O190/P190,0))</f>
        <v>0</v>
      </c>
      <c r="V190" s="1208">
        <f>IF(OR(M190="",Q190="Mut+ext"),0,IF(VLOOKUP(M190,Paramétrage!$C$6:$E$29,2,0)=0,0,IF(P190="","saisir capacité",N190*U190*VLOOKUP(M190,Paramétrage!$C$6:$E$29,2,0))))</f>
        <v>0</v>
      </c>
      <c r="W190" s="1203"/>
      <c r="X190" s="1209">
        <f t="shared" si="36"/>
        <v>0</v>
      </c>
      <c r="Y190" s="410">
        <f>IF(OR(M190="",Q190="Mut+ext"),0,IF(ISERROR(W190+V190*VLOOKUP(M190,Paramétrage!$C$6:$E$29,3,0))=TRUE,X190,W190+V190*VLOOKUP(M190,Paramétrage!$C$6:$E$29,3,0)))</f>
        <v>0</v>
      </c>
      <c r="Z190" s="1752"/>
      <c r="AA190" s="1753"/>
      <c r="AB190" s="1785"/>
      <c r="AC190" s="497"/>
      <c r="AD190" s="371"/>
      <c r="AE190" s="372">
        <f>IF(G190="",0,IF(K190="",0,IF(SUMIF(G179:G190,G190,O179:O190)=0,0,IF(OR(L190="",K190="obligatoire"),AF190/SUMIF(G179:G190,G190,O179:O190),AF190/(SUMIF(G179:G190,G190,O179:O190)/L190)))))</f>
        <v>0</v>
      </c>
      <c r="AF190" s="1205">
        <f t="shared" si="37"/>
        <v>0</v>
      </c>
    </row>
    <row r="191" spans="1:32" hidden="1" x14ac:dyDescent="0.25">
      <c r="A191" s="1464"/>
      <c r="B191" s="1563"/>
      <c r="C191" s="1000"/>
      <c r="D191" s="867"/>
      <c r="E191" s="1001"/>
      <c r="F191" s="867"/>
      <c r="G191" s="867"/>
      <c r="H191" s="868"/>
      <c r="I191" s="412"/>
      <c r="J191" s="429"/>
      <c r="K191" s="414"/>
      <c r="L191" s="415"/>
      <c r="M191" s="1001"/>
      <c r="N191" s="416">
        <f>AE191</f>
        <v>0</v>
      </c>
      <c r="O191" s="867"/>
      <c r="P191" s="867"/>
      <c r="Q191" s="417"/>
      <c r="R191" s="418"/>
      <c r="S191" s="418"/>
      <c r="T191" s="419"/>
      <c r="U191" s="420"/>
      <c r="V191" s="1210">
        <f>SUM(V179:V190)</f>
        <v>0</v>
      </c>
      <c r="W191" s="1001">
        <f>SUM(W179:W190)</f>
        <v>0</v>
      </c>
      <c r="X191" s="1211">
        <f>SUM(X179:X190)</f>
        <v>0</v>
      </c>
      <c r="Y191" s="421">
        <f>SUM(Y179:Y190)</f>
        <v>0</v>
      </c>
      <c r="Z191" s="422"/>
      <c r="AA191" s="423"/>
      <c r="AB191" s="424"/>
      <c r="AC191" s="425"/>
      <c r="AD191" s="426"/>
      <c r="AE191" s="427">
        <f>SUM(AE179:AE190)</f>
        <v>0</v>
      </c>
      <c r="AF191" s="428">
        <f>SUM(AF179:AF190)</f>
        <v>0</v>
      </c>
    </row>
    <row r="192" spans="1:32" hidden="1" x14ac:dyDescent="0.25">
      <c r="A192" s="1464"/>
      <c r="B192" s="1561" t="s">
        <v>175</v>
      </c>
      <c r="C192" s="1440"/>
      <c r="D192" s="1441"/>
      <c r="E192" s="1574"/>
      <c r="F192" s="1574"/>
      <c r="G192" s="987" t="s">
        <v>177</v>
      </c>
      <c r="H192" s="604"/>
      <c r="I192" s="362"/>
      <c r="J192" s="363"/>
      <c r="K192" s="377"/>
      <c r="L192" s="365"/>
      <c r="M192" s="557"/>
      <c r="N192" s="375"/>
      <c r="O192" s="1179"/>
      <c r="P192" s="1195"/>
      <c r="Q192" s="367"/>
      <c r="R192" s="1786"/>
      <c r="S192" s="1753"/>
      <c r="T192" s="1787"/>
      <c r="U192" s="409">
        <f>IF(OR(P192="",M192=Paramétrage!$C$10,M192=Paramétrage!$C$13,M192=Paramétrage!$C$17,M192=Paramétrage!$C$20,M192=Paramétrage!$C$24,M192=Paramétrage!$C$27,AND(M192&lt;&gt;Paramétrage!$C$9,Q192="Mut+ext")),0,ROUNDUP(O192/P192,0))</f>
        <v>0</v>
      </c>
      <c r="V192" s="1208">
        <f>IF(OR(M192="",Q192="Mut+ext"),0,IF(VLOOKUP(M192,Paramétrage!$C$6:$E$29,2,0)=0,0,IF(P192="","saisir capacité",N192*U192*VLOOKUP(M192,Paramétrage!$C$6:$E$29,2,0))))</f>
        <v>0</v>
      </c>
      <c r="W192" s="1203"/>
      <c r="X192" s="1209">
        <f t="shared" ref="X192:X203" si="38">IF(OR(M192="",Q192="Mut+ext"),0,IF(ISERROR(V192+W192)=TRUE,V192,V192+W192))</f>
        <v>0</v>
      </c>
      <c r="Y192" s="410">
        <f>IF(OR(M192="",Q192="Mut+ext"),0,IF(ISERROR(W192+V192*VLOOKUP(M192,Paramétrage!$C$6:$E$29,3,0))=TRUE,X192,W192+V192*VLOOKUP(M192,Paramétrage!$C$6:$E$29,3,0)))</f>
        <v>0</v>
      </c>
      <c r="Z192" s="1752"/>
      <c r="AA192" s="1753"/>
      <c r="AB192" s="1785"/>
      <c r="AC192" s="497"/>
      <c r="AD192" s="411"/>
      <c r="AE192" s="372">
        <f>IF(G192="",0,IF(K192="",0,IF(SUMIF(G192:G203,G192,O192:O203)=0,0,IF(OR(L192="",K192="obligatoire"),AF192/SUMIF(G192:G203,G192,O192:O203),AF192/(SUMIF(G192:G203,G192,O192:O203)/L192)))))</f>
        <v>0</v>
      </c>
      <c r="AF192" s="1202">
        <f t="shared" ref="AF192:AF203" si="39">N192*O192</f>
        <v>0</v>
      </c>
    </row>
    <row r="193" spans="1:32" hidden="1" x14ac:dyDescent="0.25">
      <c r="A193" s="1464"/>
      <c r="B193" s="1562"/>
      <c r="C193" s="1442"/>
      <c r="D193" s="1443"/>
      <c r="E193" s="1446"/>
      <c r="F193" s="1446"/>
      <c r="G193" s="557" t="s">
        <v>180</v>
      </c>
      <c r="H193" s="861"/>
      <c r="I193" s="362"/>
      <c r="J193" s="363"/>
      <c r="K193" s="377"/>
      <c r="L193" s="365"/>
      <c r="M193" s="557"/>
      <c r="N193" s="375"/>
      <c r="O193" s="1179"/>
      <c r="P193" s="1195"/>
      <c r="Q193" s="373"/>
      <c r="R193" s="1786"/>
      <c r="S193" s="1753"/>
      <c r="T193" s="1787"/>
      <c r="U193" s="409">
        <f>IF(OR(P193="",M193=Paramétrage!$C$10,M193=Paramétrage!$C$13,M193=Paramétrage!$C$17,M193=Paramétrage!$C$20,M193=Paramétrage!$C$24,M193=Paramétrage!$C$27,AND(M193&lt;&gt;Paramétrage!$C$9,Q193="Mut+ext")),0,ROUNDUP(O193/P193,0))</f>
        <v>0</v>
      </c>
      <c r="V193" s="1208">
        <f>IF(OR(M193="",Q193="Mut+ext"),0,IF(VLOOKUP(M193,Paramétrage!$C$6:$E$29,2,0)=0,0,IF(P193="","saisir capacité",N193*U193*VLOOKUP(M193,Paramétrage!$C$6:$E$29,2,0))))</f>
        <v>0</v>
      </c>
      <c r="W193" s="1203"/>
      <c r="X193" s="1209">
        <f t="shared" si="38"/>
        <v>0</v>
      </c>
      <c r="Y193" s="410">
        <f>IF(OR(M193="",Q193="Mut+ext"),0,IF(ISERROR(W193+V193*VLOOKUP(M193,Paramétrage!$C$6:$E$29,3,0))=TRUE,X193,W193+V193*VLOOKUP(M193,Paramétrage!$C$6:$E$29,3,0)))</f>
        <v>0</v>
      </c>
      <c r="Z193" s="1752"/>
      <c r="AA193" s="1753"/>
      <c r="AB193" s="1785"/>
      <c r="AC193" s="497"/>
      <c r="AD193" s="371"/>
      <c r="AE193" s="372">
        <f>IF(G193="",0,IF(K193="",0,IF(SUMIF(G192:G203,G193,O192:O203)=0,0,IF(OR(L193="",K193="obligatoire"),AF193/SUMIF(G192:G203,G193,O192:O203),AF193/(SUMIF(G192:G203,G193,O192:O203)/L193)))))</f>
        <v>0</v>
      </c>
      <c r="AF193" s="1205">
        <f t="shared" si="39"/>
        <v>0</v>
      </c>
    </row>
    <row r="194" spans="1:32" hidden="1" x14ac:dyDescent="0.25">
      <c r="A194" s="1464"/>
      <c r="B194" s="1562"/>
      <c r="C194" s="1442"/>
      <c r="D194" s="1443"/>
      <c r="E194" s="1446"/>
      <c r="F194" s="1446"/>
      <c r="G194" s="557" t="s">
        <v>184</v>
      </c>
      <c r="H194" s="861"/>
      <c r="I194" s="362"/>
      <c r="J194" s="363"/>
      <c r="K194" s="377"/>
      <c r="L194" s="365"/>
      <c r="M194" s="557"/>
      <c r="N194" s="375"/>
      <c r="O194" s="1179"/>
      <c r="P194" s="1195"/>
      <c r="Q194" s="373"/>
      <c r="R194" s="1786"/>
      <c r="S194" s="1753"/>
      <c r="T194" s="1787"/>
      <c r="U194" s="409">
        <f>IF(OR(P194="",M194=Paramétrage!$C$10,M194=Paramétrage!$C$13,M194=Paramétrage!$C$17,M194=Paramétrage!$C$20,M194=Paramétrage!$C$24,M194=Paramétrage!$C$27,AND(M194&lt;&gt;Paramétrage!$C$9,Q194="Mut+ext")),0,ROUNDUP(O194/P194,0))</f>
        <v>0</v>
      </c>
      <c r="V194" s="1208">
        <f>IF(OR(M194="",Q194="Mut+ext"),0,IF(VLOOKUP(M194,Paramétrage!$C$6:$E$29,2,0)=0,0,IF(P194="","saisir capacité",N194*U194*VLOOKUP(M194,Paramétrage!$C$6:$E$29,2,0))))</f>
        <v>0</v>
      </c>
      <c r="W194" s="1203"/>
      <c r="X194" s="1209">
        <f t="shared" si="38"/>
        <v>0</v>
      </c>
      <c r="Y194" s="410">
        <f>IF(OR(M194="",Q194="Mut+ext"),0,IF(ISERROR(W194+V194*VLOOKUP(M194,Paramétrage!$C$6:$E$29,3,0))=TRUE,X194,W194+V194*VLOOKUP(M194,Paramétrage!$C$6:$E$29,3,0)))</f>
        <v>0</v>
      </c>
      <c r="Z194" s="1752"/>
      <c r="AA194" s="1753"/>
      <c r="AB194" s="1785"/>
      <c r="AC194" s="497"/>
      <c r="AD194" s="371"/>
      <c r="AE194" s="372">
        <f>IF(G194="",0,IF(K194="",0,IF(SUMIF(G192:G203,G194,O192:O203)=0,0,IF(OR(L194="",K194="obligatoire"),AF194/SUMIF(G192:G203,G194,O192:O203),AF194/(SUMIF(G192:G203,G194,O192:O203)/L194)))))</f>
        <v>0</v>
      </c>
      <c r="AF194" s="1205">
        <f t="shared" si="39"/>
        <v>0</v>
      </c>
    </row>
    <row r="195" spans="1:32" hidden="1" x14ac:dyDescent="0.25">
      <c r="A195" s="1464"/>
      <c r="B195" s="1562"/>
      <c r="C195" s="1442"/>
      <c r="D195" s="1443"/>
      <c r="E195" s="1446"/>
      <c r="F195" s="1446"/>
      <c r="G195" s="557" t="s">
        <v>185</v>
      </c>
      <c r="H195" s="861"/>
      <c r="I195" s="362"/>
      <c r="J195" s="363"/>
      <c r="K195" s="377"/>
      <c r="L195" s="365"/>
      <c r="M195" s="557"/>
      <c r="N195" s="375"/>
      <c r="O195" s="1179"/>
      <c r="P195" s="1195"/>
      <c r="Q195" s="373"/>
      <c r="R195" s="1786"/>
      <c r="S195" s="1753"/>
      <c r="T195" s="1787"/>
      <c r="U195" s="409">
        <f>IF(OR(P195="",M195=Paramétrage!$C$10,M195=Paramétrage!$C$13,M195=Paramétrage!$C$17,M195=Paramétrage!$C$20,M195=Paramétrage!$C$24,M195=Paramétrage!$C$27,AND(M195&lt;&gt;Paramétrage!$C$9,Q195="Mut+ext")),0,ROUNDUP(O195/P195,0))</f>
        <v>0</v>
      </c>
      <c r="V195" s="1208">
        <f>IF(OR(M195="",Q195="Mut+ext"),0,IF(VLOOKUP(M195,Paramétrage!$C$6:$E$29,2,0)=0,0,IF(P195="","saisir capacité",N195*U195*VLOOKUP(M195,Paramétrage!$C$6:$E$29,2,0))))</f>
        <v>0</v>
      </c>
      <c r="W195" s="1203"/>
      <c r="X195" s="1209">
        <f t="shared" si="38"/>
        <v>0</v>
      </c>
      <c r="Y195" s="410">
        <f>IF(OR(M195="",Q195="Mut+ext"),0,IF(ISERROR(W195+V195*VLOOKUP(M195,Paramétrage!$C$6:$E$29,3,0))=TRUE,X195,W195+V195*VLOOKUP(M195,Paramétrage!$C$6:$E$29,3,0)))</f>
        <v>0</v>
      </c>
      <c r="Z195" s="1752"/>
      <c r="AA195" s="1753"/>
      <c r="AB195" s="1785"/>
      <c r="AC195" s="497"/>
      <c r="AD195" s="371"/>
      <c r="AE195" s="372">
        <f>IF(G195="",0,IF(K195="",0,IF(SUMIF(G192:G203,G195,O192:O203)=0,0,IF(OR(L195="",K195="obligatoire"),AF195/SUMIF(G192:G203,G195,O192:O203),AF195/(SUMIF(G192:G203,G195,O192:O203)/L195)))))</f>
        <v>0</v>
      </c>
      <c r="AF195" s="1205">
        <f t="shared" si="39"/>
        <v>0</v>
      </c>
    </row>
    <row r="196" spans="1:32" hidden="1" x14ac:dyDescent="0.25">
      <c r="A196" s="1464"/>
      <c r="B196" s="1562"/>
      <c r="C196" s="1442"/>
      <c r="D196" s="1443"/>
      <c r="E196" s="1446"/>
      <c r="F196" s="1446"/>
      <c r="G196" s="557"/>
      <c r="H196" s="836"/>
      <c r="I196" s="362"/>
      <c r="J196" s="363"/>
      <c r="K196" s="377"/>
      <c r="L196" s="365"/>
      <c r="M196" s="557"/>
      <c r="N196" s="375"/>
      <c r="O196" s="1179"/>
      <c r="P196" s="1195"/>
      <c r="Q196" s="373"/>
      <c r="R196" s="1786"/>
      <c r="S196" s="1753"/>
      <c r="T196" s="1787"/>
      <c r="U196" s="409">
        <f>IF(OR(P196="",M196=Paramétrage!$C$10,M196=Paramétrage!$C$13,M196=Paramétrage!$C$17,M196=Paramétrage!$C$20,M196=Paramétrage!$C$24,M196=Paramétrage!$C$27,AND(M196&lt;&gt;Paramétrage!$C$9,Q196="Mut+ext")),0,ROUNDUP(O196/P196,0))</f>
        <v>0</v>
      </c>
      <c r="V196" s="1208">
        <f>IF(OR(M196="",Q196="Mut+ext"),0,IF(VLOOKUP(M196,Paramétrage!$C$6:$E$29,2,0)=0,0,IF(P196="","saisir capacité",N196*U196*VLOOKUP(M196,Paramétrage!$C$6:$E$29,2,0))))</f>
        <v>0</v>
      </c>
      <c r="W196" s="1203"/>
      <c r="X196" s="1209">
        <f>IF(OR(M196="",Q196="Mut+ext"),0,IF(ISERROR(V196+W196)=TRUE,V196,V196+W196))</f>
        <v>0</v>
      </c>
      <c r="Y196" s="410">
        <f>IF(OR(M196="",Q196="Mut+ext"),0,IF(ISERROR(W196+V196*VLOOKUP(M196,Paramétrage!$C$6:$E$29,3,0))=TRUE,X196,W196+V196*VLOOKUP(M196,Paramétrage!$C$6:$E$29,3,0)))</f>
        <v>0</v>
      </c>
      <c r="Z196" s="1752"/>
      <c r="AA196" s="1753"/>
      <c r="AB196" s="1785"/>
      <c r="AC196" s="497"/>
      <c r="AD196" s="371"/>
      <c r="AE196" s="372">
        <f>IF(G196="",0,IF(K196="",0,IF(SUMIF(G188:G199,G196,O188:O199)=0,0,IF(OR(L196="",K196="obligatoire"),AF196/SUMIF(G188:G199,G196,O188:O199),AF196/(SUMIF(G188:G199,G196,O188:O199)/L196)))))</f>
        <v>0</v>
      </c>
      <c r="AF196" s="1205">
        <f>N196*O196</f>
        <v>0</v>
      </c>
    </row>
    <row r="197" spans="1:32" hidden="1" x14ac:dyDescent="0.25">
      <c r="A197" s="1464"/>
      <c r="B197" s="1562"/>
      <c r="C197" s="1442"/>
      <c r="D197" s="1443"/>
      <c r="E197" s="1446"/>
      <c r="F197" s="1446"/>
      <c r="G197" s="557"/>
      <c r="H197" s="836"/>
      <c r="I197" s="362"/>
      <c r="J197" s="363"/>
      <c r="K197" s="377"/>
      <c r="L197" s="365"/>
      <c r="M197" s="557"/>
      <c r="N197" s="375"/>
      <c r="O197" s="1179"/>
      <c r="P197" s="1195"/>
      <c r="Q197" s="373"/>
      <c r="R197" s="1786"/>
      <c r="S197" s="1753"/>
      <c r="T197" s="1787"/>
      <c r="U197" s="409">
        <f>IF(OR(P197="",M197=Paramétrage!$C$10,M197=Paramétrage!$C$13,M197=Paramétrage!$C$17,M197=Paramétrage!$C$20,M197=Paramétrage!$C$24,M197=Paramétrage!$C$27,AND(M197&lt;&gt;Paramétrage!$C$9,Q197="Mut+ext")),0,ROUNDUP(O197/P197,0))</f>
        <v>0</v>
      </c>
      <c r="V197" s="1208">
        <f>IF(OR(M197="",Q197="Mut+ext"),0,IF(VLOOKUP(M197,Paramétrage!$C$6:$E$29,2,0)=0,0,IF(P197="","saisir capacité",N197*U197*VLOOKUP(M197,Paramétrage!$C$6:$E$29,2,0))))</f>
        <v>0</v>
      </c>
      <c r="W197" s="1203"/>
      <c r="X197" s="1209">
        <f>IF(OR(M197="",Q197="Mut+ext"),0,IF(ISERROR(V197+W197)=TRUE,V197,V197+W197))</f>
        <v>0</v>
      </c>
      <c r="Y197" s="410">
        <f>IF(OR(M197="",Q197="Mut+ext"),0,IF(ISERROR(W197+V197*VLOOKUP(M197,Paramétrage!$C$6:$E$29,3,0))=TRUE,X197,W197+V197*VLOOKUP(M197,Paramétrage!$C$6:$E$29,3,0)))</f>
        <v>0</v>
      </c>
      <c r="Z197" s="1752"/>
      <c r="AA197" s="1753"/>
      <c r="AB197" s="1785"/>
      <c r="AC197" s="497"/>
      <c r="AD197" s="371"/>
      <c r="AE197" s="372">
        <f>IF(G197="",0,IF(K197="",0,IF(SUMIF(G188:G199,G197,O188:O199)=0,0,IF(OR(L197="",K197="obligatoire"),AF197/SUMIF(G188:G199,G197,O188:O199),AF197/(SUMIF(G188:G199,G197,O188:O199)/L197)))))</f>
        <v>0</v>
      </c>
      <c r="AF197" s="1205">
        <f>N197*O197</f>
        <v>0</v>
      </c>
    </row>
    <row r="198" spans="1:32" hidden="1" x14ac:dyDescent="0.25">
      <c r="A198" s="1464"/>
      <c r="B198" s="1562"/>
      <c r="C198" s="1442"/>
      <c r="D198" s="1443"/>
      <c r="E198" s="1446"/>
      <c r="F198" s="1446"/>
      <c r="G198" s="557"/>
      <c r="H198" s="836"/>
      <c r="I198" s="362"/>
      <c r="J198" s="363"/>
      <c r="K198" s="377"/>
      <c r="L198" s="365"/>
      <c r="M198" s="557"/>
      <c r="N198" s="375"/>
      <c r="O198" s="1179"/>
      <c r="P198" s="1195"/>
      <c r="Q198" s="373"/>
      <c r="R198" s="1786"/>
      <c r="S198" s="1753"/>
      <c r="T198" s="1787"/>
      <c r="U198" s="409">
        <f>IF(OR(P198="",M198=Paramétrage!$C$10,M198=Paramétrage!$C$13,M198=Paramétrage!$C$17,M198=Paramétrage!$C$20,M198=Paramétrage!$C$24,M198=Paramétrage!$C$27,AND(M198&lt;&gt;Paramétrage!$C$9,Q198="Mut+ext")),0,ROUNDUP(O198/P198,0))</f>
        <v>0</v>
      </c>
      <c r="V198" s="1208">
        <f>IF(OR(M198="",Q198="Mut+ext"),0,IF(VLOOKUP(M198,Paramétrage!$C$6:$E$29,2,0)=0,0,IF(P198="","saisir capacité",N198*U198*VLOOKUP(M198,Paramétrage!$C$6:$E$29,2,0))))</f>
        <v>0</v>
      </c>
      <c r="W198" s="1203"/>
      <c r="X198" s="1209">
        <f>IF(OR(M198="",Q198="Mut+ext"),0,IF(ISERROR(V198+W198)=TRUE,V198,V198+W198))</f>
        <v>0</v>
      </c>
      <c r="Y198" s="410">
        <f>IF(OR(M198="",Q198="Mut+ext"),0,IF(ISERROR(W198+V198*VLOOKUP(M198,Paramétrage!$C$6:$E$29,3,0))=TRUE,X198,W198+V198*VLOOKUP(M198,Paramétrage!$C$6:$E$29,3,0)))</f>
        <v>0</v>
      </c>
      <c r="Z198" s="1752"/>
      <c r="AA198" s="1753"/>
      <c r="AB198" s="1785"/>
      <c r="AC198" s="497"/>
      <c r="AD198" s="371"/>
      <c r="AE198" s="372">
        <f>IF(G198="",0,IF(K198="",0,IF(SUMIF(G188:G199,G198,O188:O199)=0,0,IF(OR(L198="",K198="obligatoire"),AF198/SUMIF(G188:G199,G198,O188:O199),AF198/(SUMIF(G188:G199,G198,O188:O199)/L198)))))</f>
        <v>0</v>
      </c>
      <c r="AF198" s="1205">
        <f>N198*O198</f>
        <v>0</v>
      </c>
    </row>
    <row r="199" spans="1:32" hidden="1" x14ac:dyDescent="0.25">
      <c r="A199" s="1464"/>
      <c r="B199" s="1562"/>
      <c r="C199" s="1442"/>
      <c r="D199" s="1443"/>
      <c r="E199" s="1446"/>
      <c r="F199" s="1446"/>
      <c r="G199" s="557"/>
      <c r="H199" s="836"/>
      <c r="I199" s="362"/>
      <c r="J199" s="363"/>
      <c r="K199" s="377"/>
      <c r="L199" s="365"/>
      <c r="M199" s="557"/>
      <c r="N199" s="366"/>
      <c r="O199" s="1179"/>
      <c r="P199" s="1195"/>
      <c r="Q199" s="373"/>
      <c r="R199" s="1786"/>
      <c r="S199" s="1753"/>
      <c r="T199" s="1787"/>
      <c r="U199" s="409">
        <f>IF(OR(P199="",M199=Paramétrage!$C$10,M199=Paramétrage!$C$13,M199=Paramétrage!$C$17,M199=Paramétrage!$C$20,M199=Paramétrage!$C$24,M199=Paramétrage!$C$27,AND(M199&lt;&gt;Paramétrage!$C$9,Q199="Mut+ext")),0,ROUNDUP(O199/P199,0))</f>
        <v>0</v>
      </c>
      <c r="V199" s="1208">
        <f>IF(OR(M199="",Q199="Mut+ext"),0,IF(VLOOKUP(M199,Paramétrage!$C$6:$E$29,2,0)=0,0,IF(P199="","saisir capacité",N199*U199*VLOOKUP(M199,Paramétrage!$C$6:$E$29,2,0))))</f>
        <v>0</v>
      </c>
      <c r="W199" s="1203"/>
      <c r="X199" s="1209">
        <f>IF(OR(M199="",Q199="Mut+ext"),0,IF(ISERROR(V199+W199)=TRUE,V199,V199+W199))</f>
        <v>0</v>
      </c>
      <c r="Y199" s="410">
        <f>IF(OR(M199="",Q199="Mut+ext"),0,IF(ISERROR(W199+V199*VLOOKUP(M199,Paramétrage!$C$6:$E$29,3,0))=TRUE,X199,W199+V199*VLOOKUP(M199,Paramétrage!$C$6:$E$29,3,0)))</f>
        <v>0</v>
      </c>
      <c r="Z199" s="1752"/>
      <c r="AA199" s="1753"/>
      <c r="AB199" s="1785"/>
      <c r="AC199" s="497"/>
      <c r="AD199" s="371"/>
      <c r="AE199" s="372">
        <f>IF(G199="",0,IF(K199="",0,IF(SUMIF(G188:G199,G199,O188:O199)=0,0,IF(OR(L199="",K199="obligatoire"),AF199/SUMIF(G188:G199,G199,O188:O199),AF199/(SUMIF(G188:G199,G199,O188:O199)/L199)))))</f>
        <v>0</v>
      </c>
      <c r="AF199" s="1205">
        <f>N199*O199</f>
        <v>0</v>
      </c>
    </row>
    <row r="200" spans="1:32" hidden="1" x14ac:dyDescent="0.25">
      <c r="A200" s="1464"/>
      <c r="B200" s="1562"/>
      <c r="C200" s="1442"/>
      <c r="D200" s="1443"/>
      <c r="E200" s="1446"/>
      <c r="F200" s="1446"/>
      <c r="G200" s="557"/>
      <c r="H200" s="836"/>
      <c r="I200" s="362"/>
      <c r="J200" s="363"/>
      <c r="K200" s="377"/>
      <c r="L200" s="365"/>
      <c r="M200" s="557"/>
      <c r="N200" s="375"/>
      <c r="O200" s="1179"/>
      <c r="P200" s="1195"/>
      <c r="Q200" s="373"/>
      <c r="R200" s="1786"/>
      <c r="S200" s="1753"/>
      <c r="T200" s="1787"/>
      <c r="U200" s="409">
        <f>IF(OR(P200="",M200=Paramétrage!$C$10,M200=Paramétrage!$C$13,M200=Paramétrage!$C$17,M200=Paramétrage!$C$20,M200=Paramétrage!$C$24,M200=Paramétrage!$C$27,AND(M200&lt;&gt;Paramétrage!$C$9,Q200="Mut+ext")),0,ROUNDUP(O200/P200,0))</f>
        <v>0</v>
      </c>
      <c r="V200" s="1208">
        <f>IF(OR(M200="",Q200="Mut+ext"),0,IF(VLOOKUP(M200,Paramétrage!$C$6:$E$29,2,0)=0,0,IF(P200="","saisir capacité",N200*U200*VLOOKUP(M200,Paramétrage!$C$6:$E$29,2,0))))</f>
        <v>0</v>
      </c>
      <c r="W200" s="1203"/>
      <c r="X200" s="1209">
        <f t="shared" si="38"/>
        <v>0</v>
      </c>
      <c r="Y200" s="410">
        <f>IF(OR(M200="",Q200="Mut+ext"),0,IF(ISERROR(W200+V200*VLOOKUP(M200,Paramétrage!$C$6:$E$29,3,0))=TRUE,X200,W200+V200*VLOOKUP(M200,Paramétrage!$C$6:$E$29,3,0)))</f>
        <v>0</v>
      </c>
      <c r="Z200" s="1752"/>
      <c r="AA200" s="1753"/>
      <c r="AB200" s="1785"/>
      <c r="AC200" s="497"/>
      <c r="AD200" s="371"/>
      <c r="AE200" s="372">
        <f>IF(G200="",0,IF(K200="",0,IF(SUMIF(G192:G203,G200,O192:O203)=0,0,IF(OR(L200="",K200="obligatoire"),AF200/SUMIF(G192:G203,G200,O192:O203),AF200/(SUMIF(G192:G203,G200,O192:O203)/L200)))))</f>
        <v>0</v>
      </c>
      <c r="AF200" s="1205">
        <f t="shared" si="39"/>
        <v>0</v>
      </c>
    </row>
    <row r="201" spans="1:32" hidden="1" x14ac:dyDescent="0.25">
      <c r="A201" s="1464"/>
      <c r="B201" s="1562"/>
      <c r="C201" s="1442"/>
      <c r="D201" s="1443"/>
      <c r="E201" s="1446"/>
      <c r="F201" s="1446"/>
      <c r="G201" s="557"/>
      <c r="H201" s="836"/>
      <c r="I201" s="362"/>
      <c r="J201" s="363"/>
      <c r="K201" s="377"/>
      <c r="L201" s="365"/>
      <c r="M201" s="557"/>
      <c r="N201" s="375"/>
      <c r="O201" s="1179"/>
      <c r="P201" s="1195"/>
      <c r="Q201" s="373"/>
      <c r="R201" s="1786"/>
      <c r="S201" s="1753"/>
      <c r="T201" s="1787"/>
      <c r="U201" s="409">
        <f>IF(OR(P201="",M201=Paramétrage!$C$10,M201=Paramétrage!$C$13,M201=Paramétrage!$C$17,M201=Paramétrage!$C$20,M201=Paramétrage!$C$24,M201=Paramétrage!$C$27,AND(M201&lt;&gt;Paramétrage!$C$9,Q201="Mut+ext")),0,ROUNDUP(O201/P201,0))</f>
        <v>0</v>
      </c>
      <c r="V201" s="1208">
        <f>IF(OR(M201="",Q201="Mut+ext"),0,IF(VLOOKUP(M201,Paramétrage!$C$6:$E$29,2,0)=0,0,IF(P201="","saisir capacité",N201*U201*VLOOKUP(M201,Paramétrage!$C$6:$E$29,2,0))))</f>
        <v>0</v>
      </c>
      <c r="W201" s="1203"/>
      <c r="X201" s="1209">
        <f t="shared" si="38"/>
        <v>0</v>
      </c>
      <c r="Y201" s="410">
        <f>IF(OR(M201="",Q201="Mut+ext"),0,IF(ISERROR(W201+V201*VLOOKUP(M201,Paramétrage!$C$6:$E$29,3,0))=TRUE,X201,W201+V201*VLOOKUP(M201,Paramétrage!$C$6:$E$29,3,0)))</f>
        <v>0</v>
      </c>
      <c r="Z201" s="1752"/>
      <c r="AA201" s="1753"/>
      <c r="AB201" s="1785"/>
      <c r="AC201" s="497"/>
      <c r="AD201" s="371"/>
      <c r="AE201" s="372">
        <f>IF(G201="",0,IF(K201="",0,IF(SUMIF(G192:G203,G201,O192:O203)=0,0,IF(OR(L201="",K201="obligatoire"),AF201/SUMIF(G192:G203,G201,O192:O203),AF201/(SUMIF(G192:G203,G201,O192:O203)/L201)))))</f>
        <v>0</v>
      </c>
      <c r="AF201" s="1205">
        <f t="shared" si="39"/>
        <v>0</v>
      </c>
    </row>
    <row r="202" spans="1:32" hidden="1" x14ac:dyDescent="0.25">
      <c r="A202" s="1464"/>
      <c r="B202" s="1562"/>
      <c r="C202" s="1442"/>
      <c r="D202" s="1443"/>
      <c r="E202" s="1446"/>
      <c r="F202" s="1446"/>
      <c r="G202" s="557"/>
      <c r="H202" s="836"/>
      <c r="I202" s="362"/>
      <c r="J202" s="363"/>
      <c r="K202" s="377"/>
      <c r="L202" s="365"/>
      <c r="M202" s="557"/>
      <c r="N202" s="375"/>
      <c r="O202" s="1179"/>
      <c r="P202" s="1195"/>
      <c r="Q202" s="373"/>
      <c r="R202" s="1786"/>
      <c r="S202" s="1753"/>
      <c r="T202" s="1787"/>
      <c r="U202" s="409">
        <f>IF(OR(P202="",M202=Paramétrage!$C$10,M202=Paramétrage!$C$13,M202=Paramétrage!$C$17,M202=Paramétrage!$C$20,M202=Paramétrage!$C$24,M202=Paramétrage!$C$27,AND(M202&lt;&gt;Paramétrage!$C$9,Q202="Mut+ext")),0,ROUNDUP(O202/P202,0))</f>
        <v>0</v>
      </c>
      <c r="V202" s="1208">
        <f>IF(OR(M202="",Q202="Mut+ext"),0,IF(VLOOKUP(M202,Paramétrage!$C$6:$E$29,2,0)=0,0,IF(P202="","saisir capacité",N202*U202*VLOOKUP(M202,Paramétrage!$C$6:$E$29,2,0))))</f>
        <v>0</v>
      </c>
      <c r="W202" s="1203"/>
      <c r="X202" s="1209">
        <f t="shared" si="38"/>
        <v>0</v>
      </c>
      <c r="Y202" s="410">
        <f>IF(OR(M202="",Q202="Mut+ext"),0,IF(ISERROR(W202+V202*VLOOKUP(M202,Paramétrage!$C$6:$E$29,3,0))=TRUE,X202,W202+V202*VLOOKUP(M202,Paramétrage!$C$6:$E$29,3,0)))</f>
        <v>0</v>
      </c>
      <c r="Z202" s="1752"/>
      <c r="AA202" s="1753"/>
      <c r="AB202" s="1785"/>
      <c r="AC202" s="497"/>
      <c r="AD202" s="371"/>
      <c r="AE202" s="372">
        <f>IF(G202="",0,IF(K202="",0,IF(SUMIF(G192:G203,G202,O192:O203)=0,0,IF(OR(L202="",K202="obligatoire"),AF202/SUMIF(G192:G203,G202,O192:O203),AF202/(SUMIF(G192:G203,G202,O192:O203)/L202)))))</f>
        <v>0</v>
      </c>
      <c r="AF202" s="1205">
        <f t="shared" si="39"/>
        <v>0</v>
      </c>
    </row>
    <row r="203" spans="1:32" hidden="1" x14ac:dyDescent="0.25">
      <c r="A203" s="1464"/>
      <c r="B203" s="1562"/>
      <c r="C203" s="1444"/>
      <c r="D203" s="1445"/>
      <c r="E203" s="1447"/>
      <c r="F203" s="1447"/>
      <c r="G203" s="557"/>
      <c r="H203" s="836"/>
      <c r="I203" s="362"/>
      <c r="J203" s="363"/>
      <c r="K203" s="377"/>
      <c r="L203" s="365"/>
      <c r="M203" s="557"/>
      <c r="N203" s="366"/>
      <c r="O203" s="1179"/>
      <c r="P203" s="1195"/>
      <c r="Q203" s="373"/>
      <c r="R203" s="1786"/>
      <c r="S203" s="1753"/>
      <c r="T203" s="1787"/>
      <c r="U203" s="409">
        <f>IF(OR(P203="",M203=Paramétrage!$C$10,M203=Paramétrage!$C$13,M203=Paramétrage!$C$17,M203=Paramétrage!$C$20,M203=Paramétrage!$C$24,M203=Paramétrage!$C$27,AND(M203&lt;&gt;Paramétrage!$C$9,Q203="Mut+ext")),0,ROUNDUP(O203/P203,0))</f>
        <v>0</v>
      </c>
      <c r="V203" s="1208">
        <f>IF(OR(M203="",Q203="Mut+ext"),0,IF(VLOOKUP(M203,Paramétrage!$C$6:$E$29,2,0)=0,0,IF(P203="","saisir capacité",N203*U203*VLOOKUP(M203,Paramétrage!$C$6:$E$29,2,0))))</f>
        <v>0</v>
      </c>
      <c r="W203" s="1203"/>
      <c r="X203" s="1209">
        <f t="shared" si="38"/>
        <v>0</v>
      </c>
      <c r="Y203" s="410">
        <f>IF(OR(M203="",Q203="Mut+ext"),0,IF(ISERROR(W203+V203*VLOOKUP(M203,Paramétrage!$C$6:$E$29,3,0))=TRUE,X203,W203+V203*VLOOKUP(M203,Paramétrage!$C$6:$E$29,3,0)))</f>
        <v>0</v>
      </c>
      <c r="Z203" s="1752"/>
      <c r="AA203" s="1753"/>
      <c r="AB203" s="1785"/>
      <c r="AC203" s="497"/>
      <c r="AD203" s="371"/>
      <c r="AE203" s="372">
        <f>IF(G203="",0,IF(K203="",0,IF(SUMIF(G192:G203,G203,O192:O203)=0,0,IF(OR(L203="",K203="obligatoire"),AF203/SUMIF(G192:G203,G203,O192:O203),AF203/(SUMIF(G192:G203,G203,O192:O203)/L203)))))</f>
        <v>0</v>
      </c>
      <c r="AF203" s="1205">
        <f t="shared" si="39"/>
        <v>0</v>
      </c>
    </row>
    <row r="204" spans="1:32" hidden="1" x14ac:dyDescent="0.25">
      <c r="A204" s="1464"/>
      <c r="B204" s="1563"/>
      <c r="C204" s="1000"/>
      <c r="D204" s="867"/>
      <c r="E204" s="1001"/>
      <c r="F204" s="867"/>
      <c r="G204" s="867"/>
      <c r="H204" s="868"/>
      <c r="I204" s="412"/>
      <c r="J204" s="429"/>
      <c r="K204" s="414"/>
      <c r="L204" s="415"/>
      <c r="M204" s="1001"/>
      <c r="N204" s="416">
        <f>AE204</f>
        <v>0</v>
      </c>
      <c r="O204" s="867"/>
      <c r="P204" s="867"/>
      <c r="Q204" s="417"/>
      <c r="R204" s="418"/>
      <c r="S204" s="418"/>
      <c r="T204" s="419"/>
      <c r="U204" s="420"/>
      <c r="V204" s="1210">
        <f>SUM(V192:V203)</f>
        <v>0</v>
      </c>
      <c r="W204" s="1001">
        <f>SUM(W192:W203)</f>
        <v>0</v>
      </c>
      <c r="X204" s="1211">
        <f>SUM(X192:X203)</f>
        <v>0</v>
      </c>
      <c r="Y204" s="421">
        <f>SUM(Y192:Y203)</f>
        <v>0</v>
      </c>
      <c r="Z204" s="422"/>
      <c r="AA204" s="423"/>
      <c r="AB204" s="424"/>
      <c r="AC204" s="425"/>
      <c r="AD204" s="426"/>
      <c r="AE204" s="427">
        <f>SUM(AE192:AE203)</f>
        <v>0</v>
      </c>
      <c r="AF204" s="428">
        <f>SUM(AF192:AF203)</f>
        <v>0</v>
      </c>
    </row>
    <row r="205" spans="1:32" hidden="1" x14ac:dyDescent="0.25">
      <c r="A205" s="1464"/>
      <c r="B205" s="1561" t="s">
        <v>186</v>
      </c>
      <c r="C205" s="1440"/>
      <c r="D205" s="1441"/>
      <c r="E205" s="1574"/>
      <c r="F205" s="1574"/>
      <c r="G205" s="987" t="s">
        <v>187</v>
      </c>
      <c r="H205" s="604"/>
      <c r="I205" s="362"/>
      <c r="J205" s="363"/>
      <c r="K205" s="377"/>
      <c r="L205" s="365"/>
      <c r="M205" s="557"/>
      <c r="N205" s="375"/>
      <c r="O205" s="1179"/>
      <c r="P205" s="1195"/>
      <c r="Q205" s="367"/>
      <c r="R205" s="1786"/>
      <c r="S205" s="1753"/>
      <c r="T205" s="1787"/>
      <c r="U205" s="409">
        <f>IF(OR(P205="",M205=Paramétrage!$C$10,M205=Paramétrage!$C$13,M205=Paramétrage!$C$17,M205=Paramétrage!$C$20,M205=Paramétrage!$C$24,M205=Paramétrage!$C$27,AND(M205&lt;&gt;Paramétrage!$C$9,Q205="Mut+ext")),0,ROUNDUP(O205/P205,0))</f>
        <v>0</v>
      </c>
      <c r="V205" s="1208">
        <f>IF(OR(M205="",Q205="Mut+ext"),0,IF(VLOOKUP(M205,Paramétrage!$C$6:$E$29,2,0)=0,0,IF(P205="","saisir capacité",N205*U205*VLOOKUP(M205,Paramétrage!$C$6:$E$29,2,0))))</f>
        <v>0</v>
      </c>
      <c r="W205" s="1203"/>
      <c r="X205" s="1209">
        <f t="shared" ref="X205:X216" si="40">IF(OR(M205="",Q205="Mut+ext"),0,IF(ISERROR(V205+W205)=TRUE,V205,V205+W205))</f>
        <v>0</v>
      </c>
      <c r="Y205" s="410">
        <f>IF(OR(M205="",Q205="Mut+ext"),0,IF(ISERROR(W205+V205*VLOOKUP(M205,Paramétrage!$C$6:$E$29,3,0))=TRUE,X205,W205+V205*VLOOKUP(M205,Paramétrage!$C$6:$E$29,3,0)))</f>
        <v>0</v>
      </c>
      <c r="Z205" s="1752"/>
      <c r="AA205" s="1753"/>
      <c r="AB205" s="1785"/>
      <c r="AC205" s="497"/>
      <c r="AD205" s="411"/>
      <c r="AE205" s="372">
        <f>IF(G205="",0,IF(K205="",0,IF(SUMIF(G205:G216,G205,O205:O216)=0,0,IF(OR(L205="",K205="obligatoire"),AF205/SUMIF(G205:G216,G205,O205:O216),AF205/(SUMIF(G205:G216,G205,O205:O216)/L205)))))</f>
        <v>0</v>
      </c>
      <c r="AF205" s="1202">
        <f>N205*O205</f>
        <v>0</v>
      </c>
    </row>
    <row r="206" spans="1:32" hidden="1" x14ac:dyDescent="0.25">
      <c r="A206" s="1464"/>
      <c r="B206" s="1562"/>
      <c r="C206" s="1442"/>
      <c r="D206" s="1443"/>
      <c r="E206" s="1446"/>
      <c r="F206" s="1446"/>
      <c r="G206" s="557" t="s">
        <v>188</v>
      </c>
      <c r="H206" s="861"/>
      <c r="I206" s="362"/>
      <c r="J206" s="363"/>
      <c r="K206" s="377"/>
      <c r="L206" s="365"/>
      <c r="M206" s="557"/>
      <c r="N206" s="375"/>
      <c r="O206" s="1179"/>
      <c r="P206" s="1195"/>
      <c r="Q206" s="373"/>
      <c r="R206" s="1786"/>
      <c r="S206" s="1753"/>
      <c r="T206" s="1787"/>
      <c r="U206" s="409">
        <f>IF(OR(P206="",M206=Paramétrage!$C$10,M206=Paramétrage!$C$13,M206=Paramétrage!$C$17,M206=Paramétrage!$C$20,M206=Paramétrage!$C$24,M206=Paramétrage!$C$27,AND(M206&lt;&gt;Paramétrage!$C$9,Q206="Mut+ext")),0,ROUNDUP(O206/P206,0))</f>
        <v>0</v>
      </c>
      <c r="V206" s="1208">
        <f>IF(OR(M206="",Q206="Mut+ext"),0,IF(VLOOKUP(M206,Paramétrage!$C$6:$E$29,2,0)=0,0,IF(P206="","saisir capacité",N206*U206*VLOOKUP(M206,Paramétrage!$C$6:$E$29,2,0))))</f>
        <v>0</v>
      </c>
      <c r="W206" s="1203"/>
      <c r="X206" s="1209">
        <f t="shared" si="40"/>
        <v>0</v>
      </c>
      <c r="Y206" s="410">
        <f>IF(OR(M206="",Q206="Mut+ext"),0,IF(ISERROR(W206+V206*VLOOKUP(M206,Paramétrage!$C$6:$E$29,3,0))=TRUE,X206,W206+V206*VLOOKUP(M206,Paramétrage!$C$6:$E$29,3,0)))</f>
        <v>0</v>
      </c>
      <c r="Z206" s="1752"/>
      <c r="AA206" s="1753"/>
      <c r="AB206" s="1785"/>
      <c r="AC206" s="497"/>
      <c r="AD206" s="371"/>
      <c r="AE206" s="372">
        <f>IF(G206="",0,IF(K206="",0,IF(SUMIF(G205:G216,G206,O205:O216)=0,0,IF(OR(L206="",K206="obligatoire"),AF206/SUMIF(G205:G216,G206,O205:O216),AF206/(SUMIF(G205:G216,G206,O205:O216)/L206)))))</f>
        <v>0</v>
      </c>
      <c r="AF206" s="1202">
        <f t="shared" ref="AF206:AF216" si="41">N206*O206</f>
        <v>0</v>
      </c>
    </row>
    <row r="207" spans="1:32" hidden="1" x14ac:dyDescent="0.25">
      <c r="A207" s="1464"/>
      <c r="B207" s="1562"/>
      <c r="C207" s="1442"/>
      <c r="D207" s="1443"/>
      <c r="E207" s="1446"/>
      <c r="F207" s="1446"/>
      <c r="G207" s="557" t="s">
        <v>189</v>
      </c>
      <c r="H207" s="861"/>
      <c r="I207" s="362"/>
      <c r="J207" s="363"/>
      <c r="K207" s="377"/>
      <c r="L207" s="365"/>
      <c r="M207" s="557"/>
      <c r="N207" s="375"/>
      <c r="O207" s="1179"/>
      <c r="P207" s="1195"/>
      <c r="Q207" s="373"/>
      <c r="R207" s="1786"/>
      <c r="S207" s="1753"/>
      <c r="T207" s="1787"/>
      <c r="U207" s="409">
        <f>IF(OR(P207="",M207=Paramétrage!$C$10,M207=Paramétrage!$C$13,M207=Paramétrage!$C$17,M207=Paramétrage!$C$20,M207=Paramétrage!$C$24,M207=Paramétrage!$C$27,AND(M207&lt;&gt;Paramétrage!$C$9,Q207="Mut+ext")),0,ROUNDUP(O207/P207,0))</f>
        <v>0</v>
      </c>
      <c r="V207" s="1208">
        <f>IF(OR(M207="",Q207="Mut+ext"),0,IF(VLOOKUP(M207,Paramétrage!$C$6:$E$29,2,0)=0,0,IF(P207="","saisir capacité",N207*U207*VLOOKUP(M207,Paramétrage!$C$6:$E$29,2,0))))</f>
        <v>0</v>
      </c>
      <c r="W207" s="1203"/>
      <c r="X207" s="1209">
        <f t="shared" si="40"/>
        <v>0</v>
      </c>
      <c r="Y207" s="410">
        <f>IF(OR(M207="",Q207="Mut+ext"),0,IF(ISERROR(W207+V207*VLOOKUP(M207,Paramétrage!$C$6:$E$29,3,0))=TRUE,X207,W207+V207*VLOOKUP(M207,Paramétrage!$C$6:$E$29,3,0)))</f>
        <v>0</v>
      </c>
      <c r="Z207" s="1752"/>
      <c r="AA207" s="1753"/>
      <c r="AB207" s="1785"/>
      <c r="AC207" s="497"/>
      <c r="AD207" s="371"/>
      <c r="AE207" s="372">
        <f>IF(G207="",0,IF(K207="",0,IF(SUMIF(G205:G216,G207,O205:O216)=0,0,IF(OR(L207="",K207="obligatoire"),AF207/SUMIF(G205:G216,G207,O205:O216),AF207/(SUMIF(G205:G216,G207,O205:O216)/L207)))))</f>
        <v>0</v>
      </c>
      <c r="AF207" s="1202">
        <f t="shared" si="41"/>
        <v>0</v>
      </c>
    </row>
    <row r="208" spans="1:32" hidden="1" x14ac:dyDescent="0.25">
      <c r="A208" s="1464"/>
      <c r="B208" s="1562"/>
      <c r="C208" s="1442"/>
      <c r="D208" s="1443"/>
      <c r="E208" s="1446"/>
      <c r="F208" s="1446"/>
      <c r="G208" s="557" t="s">
        <v>190</v>
      </c>
      <c r="H208" s="861"/>
      <c r="I208" s="362"/>
      <c r="J208" s="363"/>
      <c r="K208" s="377"/>
      <c r="L208" s="365"/>
      <c r="M208" s="557"/>
      <c r="N208" s="375"/>
      <c r="O208" s="1179"/>
      <c r="P208" s="1195"/>
      <c r="Q208" s="373"/>
      <c r="R208" s="1786"/>
      <c r="S208" s="1753"/>
      <c r="T208" s="1787"/>
      <c r="U208" s="409">
        <f>IF(OR(P208="",M208=Paramétrage!$C$10,M208=Paramétrage!$C$13,M208=Paramétrage!$C$17,M208=Paramétrage!$C$20,M208=Paramétrage!$C$24,M208=Paramétrage!$C$27,AND(M208&lt;&gt;Paramétrage!$C$9,Q208="Mut+ext")),0,ROUNDUP(O208/P208,0))</f>
        <v>0</v>
      </c>
      <c r="V208" s="1208">
        <f>IF(OR(M208="",Q208="Mut+ext"),0,IF(VLOOKUP(M208,Paramétrage!$C$6:$E$29,2,0)=0,0,IF(P208="","saisir capacité",N208*U208*VLOOKUP(M208,Paramétrage!$C$6:$E$29,2,0))))</f>
        <v>0</v>
      </c>
      <c r="W208" s="1203"/>
      <c r="X208" s="1209">
        <f t="shared" si="40"/>
        <v>0</v>
      </c>
      <c r="Y208" s="410">
        <f>IF(OR(M208="",Q208="Mut+ext"),0,IF(ISERROR(W208+V208*VLOOKUP(M208,Paramétrage!$C$6:$E$29,3,0))=TRUE,X208,W208+V208*VLOOKUP(M208,Paramétrage!$C$6:$E$29,3,0)))</f>
        <v>0</v>
      </c>
      <c r="Z208" s="1752"/>
      <c r="AA208" s="1753"/>
      <c r="AB208" s="1785"/>
      <c r="AC208" s="497"/>
      <c r="AD208" s="371"/>
      <c r="AE208" s="372">
        <f>IF(G208="",0,IF(K208="",0,IF(SUMIF(G205:G216,G208,O205:O216)=0,0,IF(OR(L208="",K208="obligatoire"),AF208/SUMIF(G205:G216,G208,O205:O216),AF208/(SUMIF(G205:G216,G208,O205:O216)/L208)))))</f>
        <v>0</v>
      </c>
      <c r="AF208" s="1202">
        <f t="shared" si="41"/>
        <v>0</v>
      </c>
    </row>
    <row r="209" spans="1:32" hidden="1" x14ac:dyDescent="0.25">
      <c r="A209" s="1464"/>
      <c r="B209" s="1562"/>
      <c r="C209" s="1442"/>
      <c r="D209" s="1443"/>
      <c r="E209" s="1446"/>
      <c r="F209" s="1446"/>
      <c r="G209" s="557"/>
      <c r="H209" s="836"/>
      <c r="I209" s="362"/>
      <c r="J209" s="363"/>
      <c r="K209" s="377"/>
      <c r="L209" s="365"/>
      <c r="M209" s="557"/>
      <c r="N209" s="375"/>
      <c r="O209" s="1179"/>
      <c r="P209" s="1195"/>
      <c r="Q209" s="373"/>
      <c r="R209" s="1786"/>
      <c r="S209" s="1753"/>
      <c r="T209" s="1787"/>
      <c r="U209" s="409">
        <f>IF(OR(P209="",M209=Paramétrage!$C$10,M209=Paramétrage!$C$13,M209=Paramétrage!$C$17,M209=Paramétrage!$C$20,M209=Paramétrage!$C$24,M209=Paramétrage!$C$27,AND(M209&lt;&gt;Paramétrage!$C$9,Q209="Mut+ext")),0,ROUNDUP(O209/P209,0))</f>
        <v>0</v>
      </c>
      <c r="V209" s="1208">
        <f>IF(OR(M209="",Q209="Mut+ext"),0,IF(VLOOKUP(M209,Paramétrage!$C$6:$E$29,2,0)=0,0,IF(P209="","saisir capacité",N209*U209*VLOOKUP(M209,Paramétrage!$C$6:$E$29,2,0))))</f>
        <v>0</v>
      </c>
      <c r="W209" s="1203"/>
      <c r="X209" s="1209">
        <f>IF(OR(M209="",Q209="Mut+ext"),0,IF(ISERROR(V209+W209)=TRUE,V209,V209+W209))</f>
        <v>0</v>
      </c>
      <c r="Y209" s="410">
        <f>IF(OR(M209="",Q209="Mut+ext"),0,IF(ISERROR(W209+V209*VLOOKUP(M209,Paramétrage!$C$6:$E$29,3,0))=TRUE,X209,W209+V209*VLOOKUP(M209,Paramétrage!$C$6:$E$29,3,0)))</f>
        <v>0</v>
      </c>
      <c r="Z209" s="1752"/>
      <c r="AA209" s="1753"/>
      <c r="AB209" s="1785"/>
      <c r="AC209" s="497"/>
      <c r="AD209" s="371"/>
      <c r="AE209" s="372">
        <f>IF(G209="",0,IF(K209="",0,IF(SUMIF(G201:G212,G209,O201:O212)=0,0,IF(OR(L209="",K209="obligatoire"),AF209/SUMIF(G201:G212,G209,O201:O212),AF209/(SUMIF(G201:G212,G209,O201:O212)/L209)))))</f>
        <v>0</v>
      </c>
      <c r="AF209" s="1202">
        <f>N209*O209</f>
        <v>0</v>
      </c>
    </row>
    <row r="210" spans="1:32" hidden="1" x14ac:dyDescent="0.25">
      <c r="A210" s="1464"/>
      <c r="B210" s="1562"/>
      <c r="C210" s="1442"/>
      <c r="D210" s="1443"/>
      <c r="E210" s="1446"/>
      <c r="F210" s="1446"/>
      <c r="G210" s="557"/>
      <c r="H210" s="836"/>
      <c r="I210" s="362"/>
      <c r="J210" s="363"/>
      <c r="K210" s="377"/>
      <c r="L210" s="365"/>
      <c r="M210" s="557"/>
      <c r="N210" s="375"/>
      <c r="O210" s="1179"/>
      <c r="P210" s="1195"/>
      <c r="Q210" s="373"/>
      <c r="R210" s="1786"/>
      <c r="S210" s="1753"/>
      <c r="T210" s="1787"/>
      <c r="U210" s="409">
        <f>IF(OR(P210="",M210=Paramétrage!$C$10,M210=Paramétrage!$C$13,M210=Paramétrage!$C$17,M210=Paramétrage!$C$20,M210=Paramétrage!$C$24,M210=Paramétrage!$C$27,AND(M210&lt;&gt;Paramétrage!$C$9,Q210="Mut+ext")),0,ROUNDUP(O210/P210,0))</f>
        <v>0</v>
      </c>
      <c r="V210" s="1208">
        <f>IF(OR(M210="",Q210="Mut+ext"),0,IF(VLOOKUP(M210,Paramétrage!$C$6:$E$29,2,0)=0,0,IF(P210="","saisir capacité",N210*U210*VLOOKUP(M210,Paramétrage!$C$6:$E$29,2,0))))</f>
        <v>0</v>
      </c>
      <c r="W210" s="1203"/>
      <c r="X210" s="1209">
        <f>IF(OR(M210="",Q210="Mut+ext"),0,IF(ISERROR(V210+W210)=TRUE,V210,V210+W210))</f>
        <v>0</v>
      </c>
      <c r="Y210" s="410">
        <f>IF(OR(M210="",Q210="Mut+ext"),0,IF(ISERROR(W210+V210*VLOOKUP(M210,Paramétrage!$C$6:$E$29,3,0))=TRUE,X210,W210+V210*VLOOKUP(M210,Paramétrage!$C$6:$E$29,3,0)))</f>
        <v>0</v>
      </c>
      <c r="Z210" s="1752"/>
      <c r="AA210" s="1753"/>
      <c r="AB210" s="1785"/>
      <c r="AC210" s="497"/>
      <c r="AD210" s="371"/>
      <c r="AE210" s="372">
        <f>IF(G210="",0,IF(K210="",0,IF(SUMIF(G201:G212,G210,O201:O212)=0,0,IF(OR(L210="",K210="obligatoire"),AF210/SUMIF(G201:G212,G210,O201:O212),AF210/(SUMIF(G201:G212,G210,O201:O212)/L210)))))</f>
        <v>0</v>
      </c>
      <c r="AF210" s="1202">
        <f>N210*O210</f>
        <v>0</v>
      </c>
    </row>
    <row r="211" spans="1:32" hidden="1" x14ac:dyDescent="0.25">
      <c r="A211" s="1464"/>
      <c r="B211" s="1562"/>
      <c r="C211" s="1442"/>
      <c r="D211" s="1443"/>
      <c r="E211" s="1446"/>
      <c r="F211" s="1446"/>
      <c r="G211" s="557"/>
      <c r="H211" s="836"/>
      <c r="I211" s="362"/>
      <c r="J211" s="363"/>
      <c r="K211" s="377"/>
      <c r="L211" s="365"/>
      <c r="M211" s="557"/>
      <c r="N211" s="375"/>
      <c r="O211" s="1179"/>
      <c r="P211" s="1195"/>
      <c r="Q211" s="373"/>
      <c r="R211" s="1786"/>
      <c r="S211" s="1753"/>
      <c r="T211" s="1787"/>
      <c r="U211" s="409">
        <f>IF(OR(P211="",M211=Paramétrage!$C$10,M211=Paramétrage!$C$13,M211=Paramétrage!$C$17,M211=Paramétrage!$C$20,M211=Paramétrage!$C$24,M211=Paramétrage!$C$27,AND(M211&lt;&gt;Paramétrage!$C$9,Q211="Mut+ext")),0,ROUNDUP(O211/P211,0))</f>
        <v>0</v>
      </c>
      <c r="V211" s="1208">
        <f>IF(OR(M211="",Q211="Mut+ext"),0,IF(VLOOKUP(M211,Paramétrage!$C$6:$E$29,2,0)=0,0,IF(P211="","saisir capacité",N211*U211*VLOOKUP(M211,Paramétrage!$C$6:$E$29,2,0))))</f>
        <v>0</v>
      </c>
      <c r="W211" s="1203"/>
      <c r="X211" s="1209">
        <f>IF(OR(M211="",Q211="Mut+ext"),0,IF(ISERROR(V211+W211)=TRUE,V211,V211+W211))</f>
        <v>0</v>
      </c>
      <c r="Y211" s="410">
        <f>IF(OR(M211="",Q211="Mut+ext"),0,IF(ISERROR(W211+V211*VLOOKUP(M211,Paramétrage!$C$6:$E$29,3,0))=TRUE,X211,W211+V211*VLOOKUP(M211,Paramétrage!$C$6:$E$29,3,0)))</f>
        <v>0</v>
      </c>
      <c r="Z211" s="1752"/>
      <c r="AA211" s="1753"/>
      <c r="AB211" s="1785"/>
      <c r="AC211" s="497"/>
      <c r="AD211" s="371"/>
      <c r="AE211" s="372">
        <f>IF(G211="",0,IF(K211="",0,IF(SUMIF(G201:G212,G211,O201:O212)=0,0,IF(OR(L211="",K211="obligatoire"),AF211/SUMIF(G201:G212,G211,O201:O212),AF211/(SUMIF(G201:G212,G211,O201:O212)/L211)))))</f>
        <v>0</v>
      </c>
      <c r="AF211" s="1202">
        <f>N211*O211</f>
        <v>0</v>
      </c>
    </row>
    <row r="212" spans="1:32" hidden="1" x14ac:dyDescent="0.25">
      <c r="A212" s="1464"/>
      <c r="B212" s="1562"/>
      <c r="C212" s="1442"/>
      <c r="D212" s="1443"/>
      <c r="E212" s="1446"/>
      <c r="F212" s="1446"/>
      <c r="G212" s="557"/>
      <c r="H212" s="836"/>
      <c r="I212" s="362"/>
      <c r="J212" s="363"/>
      <c r="K212" s="377"/>
      <c r="L212" s="365"/>
      <c r="M212" s="557"/>
      <c r="N212" s="366"/>
      <c r="O212" s="1179"/>
      <c r="P212" s="1195"/>
      <c r="Q212" s="373"/>
      <c r="R212" s="1786"/>
      <c r="S212" s="1753"/>
      <c r="T212" s="1787"/>
      <c r="U212" s="409">
        <f>IF(OR(P212="",M212=Paramétrage!$C$10,M212=Paramétrage!$C$13,M212=Paramétrage!$C$17,M212=Paramétrage!$C$20,M212=Paramétrage!$C$24,M212=Paramétrage!$C$27,AND(M212&lt;&gt;Paramétrage!$C$9,Q212="Mut+ext")),0,ROUNDUP(O212/P212,0))</f>
        <v>0</v>
      </c>
      <c r="V212" s="1208">
        <f>IF(OR(M212="",Q212="Mut+ext"),0,IF(VLOOKUP(M212,Paramétrage!$C$6:$E$29,2,0)=0,0,IF(P212="","saisir capacité",N212*U212*VLOOKUP(M212,Paramétrage!$C$6:$E$29,2,0))))</f>
        <v>0</v>
      </c>
      <c r="W212" s="1203"/>
      <c r="X212" s="1209">
        <f>IF(OR(M212="",Q212="Mut+ext"),0,IF(ISERROR(V212+W212)=TRUE,V212,V212+W212))</f>
        <v>0</v>
      </c>
      <c r="Y212" s="410">
        <f>IF(OR(M212="",Q212="Mut+ext"),0,IF(ISERROR(W212+V212*VLOOKUP(M212,Paramétrage!$C$6:$E$29,3,0))=TRUE,X212,W212+V212*VLOOKUP(M212,Paramétrage!$C$6:$E$29,3,0)))</f>
        <v>0</v>
      </c>
      <c r="Z212" s="1752"/>
      <c r="AA212" s="1753"/>
      <c r="AB212" s="1785"/>
      <c r="AC212" s="497"/>
      <c r="AD212" s="371"/>
      <c r="AE212" s="372">
        <f>IF(G212="",0,IF(K212="",0,IF(SUMIF(G201:G212,G212,O201:O212)=0,0,IF(OR(L212="",K212="obligatoire"),AF212/SUMIF(G201:G212,G212,O201:O212),AF212/(SUMIF(G201:G212,G212,O201:O212)/L212)))))</f>
        <v>0</v>
      </c>
      <c r="AF212" s="1202">
        <f>N212*O212</f>
        <v>0</v>
      </c>
    </row>
    <row r="213" spans="1:32" hidden="1" x14ac:dyDescent="0.25">
      <c r="A213" s="1464"/>
      <c r="B213" s="1562"/>
      <c r="C213" s="1442"/>
      <c r="D213" s="1443"/>
      <c r="E213" s="1446"/>
      <c r="F213" s="1446"/>
      <c r="G213" s="557"/>
      <c r="H213" s="836"/>
      <c r="I213" s="362"/>
      <c r="J213" s="363"/>
      <c r="K213" s="377"/>
      <c r="L213" s="365"/>
      <c r="M213" s="557"/>
      <c r="N213" s="375"/>
      <c r="O213" s="1179"/>
      <c r="P213" s="1195"/>
      <c r="Q213" s="373"/>
      <c r="R213" s="1786"/>
      <c r="S213" s="1753"/>
      <c r="T213" s="1787"/>
      <c r="U213" s="409">
        <f>IF(OR(P213="",M213=Paramétrage!$C$10,M213=Paramétrage!$C$13,M213=Paramétrage!$C$17,M213=Paramétrage!$C$20,M213=Paramétrage!$C$24,M213=Paramétrage!$C$27,AND(M213&lt;&gt;Paramétrage!$C$9,Q213="Mut+ext")),0,ROUNDUP(O213/P213,0))</f>
        <v>0</v>
      </c>
      <c r="V213" s="1208">
        <f>IF(OR(M213="",Q213="Mut+ext"),0,IF(VLOOKUP(M213,Paramétrage!$C$6:$E$29,2,0)=0,0,IF(P213="","saisir capacité",N213*U213*VLOOKUP(M213,Paramétrage!$C$6:$E$29,2,0))))</f>
        <v>0</v>
      </c>
      <c r="W213" s="1203"/>
      <c r="X213" s="1209">
        <f t="shared" si="40"/>
        <v>0</v>
      </c>
      <c r="Y213" s="410">
        <f>IF(OR(M213="",Q213="Mut+ext"),0,IF(ISERROR(W213+V213*VLOOKUP(M213,Paramétrage!$C$6:$E$29,3,0))=TRUE,X213,W213+V213*VLOOKUP(M213,Paramétrage!$C$6:$E$29,3,0)))</f>
        <v>0</v>
      </c>
      <c r="Z213" s="1752"/>
      <c r="AA213" s="1753"/>
      <c r="AB213" s="1785"/>
      <c r="AC213" s="497"/>
      <c r="AD213" s="371"/>
      <c r="AE213" s="372">
        <f>IF(G213="",0,IF(K213="",0,IF(SUMIF(G205:G216,G213,O205:O216)=0,0,IF(OR(L213="",K213="obligatoire"),AF213/SUMIF(G205:G216,G213,O205:O216),AF213/(SUMIF(G205:G216,G213,O205:O216)/L213)))))</f>
        <v>0</v>
      </c>
      <c r="AF213" s="1202">
        <f t="shared" si="41"/>
        <v>0</v>
      </c>
    </row>
    <row r="214" spans="1:32" hidden="1" x14ac:dyDescent="0.25">
      <c r="A214" s="1464"/>
      <c r="B214" s="1562"/>
      <c r="C214" s="1442"/>
      <c r="D214" s="1443"/>
      <c r="E214" s="1446"/>
      <c r="F214" s="1446"/>
      <c r="G214" s="557"/>
      <c r="H214" s="836"/>
      <c r="I214" s="362"/>
      <c r="J214" s="363"/>
      <c r="K214" s="377"/>
      <c r="L214" s="365"/>
      <c r="M214" s="557"/>
      <c r="N214" s="375"/>
      <c r="O214" s="1179"/>
      <c r="P214" s="1195"/>
      <c r="Q214" s="373"/>
      <c r="R214" s="1786"/>
      <c r="S214" s="1753"/>
      <c r="T214" s="1787"/>
      <c r="U214" s="409">
        <f>IF(OR(P214="",M214=Paramétrage!$C$10,M214=Paramétrage!$C$13,M214=Paramétrage!$C$17,M214=Paramétrage!$C$20,M214=Paramétrage!$C$24,M214=Paramétrage!$C$27,AND(M214&lt;&gt;Paramétrage!$C$9,Q214="Mut+ext")),0,ROUNDUP(O214/P214,0))</f>
        <v>0</v>
      </c>
      <c r="V214" s="1208">
        <f>IF(OR(M214="",Q214="Mut+ext"),0,IF(VLOOKUP(M214,Paramétrage!$C$6:$E$29,2,0)=0,0,IF(P214="","saisir capacité",N214*U214*VLOOKUP(M214,Paramétrage!$C$6:$E$29,2,0))))</f>
        <v>0</v>
      </c>
      <c r="W214" s="1203"/>
      <c r="X214" s="1209">
        <f t="shared" si="40"/>
        <v>0</v>
      </c>
      <c r="Y214" s="410">
        <f>IF(OR(M214="",Q214="Mut+ext"),0,IF(ISERROR(W214+V214*VLOOKUP(M214,Paramétrage!$C$6:$E$29,3,0))=TRUE,X214,W214+V214*VLOOKUP(M214,Paramétrage!$C$6:$E$29,3,0)))</f>
        <v>0</v>
      </c>
      <c r="Z214" s="1752"/>
      <c r="AA214" s="1753"/>
      <c r="AB214" s="1785"/>
      <c r="AC214" s="497"/>
      <c r="AD214" s="371"/>
      <c r="AE214" s="372">
        <f>IF(G214="",0,IF(K214="",0,IF(SUMIF(G205:G216,G214,O205:O216)=0,0,IF(OR(L214="",K214="obligatoire"),AF214/SUMIF(G205:G216,G214,O205:O216),AF214/(SUMIF(G205:G216,G214,O205:O216)/L214)))))</f>
        <v>0</v>
      </c>
      <c r="AF214" s="1202">
        <f t="shared" si="41"/>
        <v>0</v>
      </c>
    </row>
    <row r="215" spans="1:32" hidden="1" x14ac:dyDescent="0.25">
      <c r="A215" s="1464"/>
      <c r="B215" s="1562"/>
      <c r="C215" s="1442"/>
      <c r="D215" s="1443"/>
      <c r="E215" s="1446"/>
      <c r="F215" s="1446"/>
      <c r="G215" s="557"/>
      <c r="H215" s="836"/>
      <c r="I215" s="362"/>
      <c r="J215" s="363"/>
      <c r="K215" s="377"/>
      <c r="L215" s="365"/>
      <c r="M215" s="557"/>
      <c r="N215" s="375"/>
      <c r="O215" s="1179"/>
      <c r="P215" s="1195"/>
      <c r="Q215" s="373"/>
      <c r="R215" s="1786"/>
      <c r="S215" s="1753"/>
      <c r="T215" s="1787"/>
      <c r="U215" s="409">
        <f>IF(OR(P215="",M215=Paramétrage!$C$10,M215=Paramétrage!$C$13,M215=Paramétrage!$C$17,M215=Paramétrage!$C$20,M215=Paramétrage!$C$24,M215=Paramétrage!$C$27,AND(M215&lt;&gt;Paramétrage!$C$9,Q215="Mut+ext")),0,ROUNDUP(O215/P215,0))</f>
        <v>0</v>
      </c>
      <c r="V215" s="1208">
        <f>IF(OR(M215="",Q215="Mut+ext"),0,IF(VLOOKUP(M215,Paramétrage!$C$6:$E$29,2,0)=0,0,IF(P215="","saisir capacité",N215*U215*VLOOKUP(M215,Paramétrage!$C$6:$E$29,2,0))))</f>
        <v>0</v>
      </c>
      <c r="W215" s="1203"/>
      <c r="X215" s="1209">
        <f t="shared" si="40"/>
        <v>0</v>
      </c>
      <c r="Y215" s="410">
        <f>IF(OR(M215="",Q215="Mut+ext"),0,IF(ISERROR(W215+V215*VLOOKUP(M215,Paramétrage!$C$6:$E$29,3,0))=TRUE,X215,W215+V215*VLOOKUP(M215,Paramétrage!$C$6:$E$29,3,0)))</f>
        <v>0</v>
      </c>
      <c r="Z215" s="1752"/>
      <c r="AA215" s="1753"/>
      <c r="AB215" s="1785"/>
      <c r="AC215" s="497"/>
      <c r="AD215" s="371"/>
      <c r="AE215" s="372">
        <f>IF(G215="",0,IF(K215="",0,IF(SUMIF(G205:G216,G215,O205:O216)=0,0,IF(OR(L215="",K215="obligatoire"),AF215/SUMIF(G205:G216,G215,O205:O216),AF215/(SUMIF(G205:G216,G215,O205:O216)/L215)))))</f>
        <v>0</v>
      </c>
      <c r="AF215" s="1202">
        <f t="shared" si="41"/>
        <v>0</v>
      </c>
    </row>
    <row r="216" spans="1:32" hidden="1" x14ac:dyDescent="0.25">
      <c r="A216" s="1464"/>
      <c r="B216" s="1562"/>
      <c r="C216" s="1444"/>
      <c r="D216" s="1445"/>
      <c r="E216" s="1447"/>
      <c r="F216" s="1447"/>
      <c r="G216" s="557"/>
      <c r="H216" s="836"/>
      <c r="I216" s="362"/>
      <c r="J216" s="363"/>
      <c r="K216" s="377"/>
      <c r="L216" s="365"/>
      <c r="M216" s="557"/>
      <c r="N216" s="366"/>
      <c r="O216" s="1179"/>
      <c r="P216" s="1195"/>
      <c r="Q216" s="373"/>
      <c r="R216" s="1786"/>
      <c r="S216" s="1753"/>
      <c r="T216" s="1787"/>
      <c r="U216" s="409">
        <f>IF(OR(P216="",M216=Paramétrage!$C$10,M216=Paramétrage!$C$13,M216=Paramétrage!$C$17,M216=Paramétrage!$C$20,M216=Paramétrage!$C$24,M216=Paramétrage!$C$27,AND(M216&lt;&gt;Paramétrage!$C$9,Q216="Mut+ext")),0,ROUNDUP(O216/P216,0))</f>
        <v>0</v>
      </c>
      <c r="V216" s="1208">
        <f>IF(OR(M216="",Q216="Mut+ext"),0,IF(VLOOKUP(M216,Paramétrage!$C$6:$E$29,2,0)=0,0,IF(P216="","saisir capacité",N216*U216*VLOOKUP(M216,Paramétrage!$C$6:$E$29,2,0))))</f>
        <v>0</v>
      </c>
      <c r="W216" s="1203"/>
      <c r="X216" s="1209">
        <f t="shared" si="40"/>
        <v>0</v>
      </c>
      <c r="Y216" s="410">
        <f>IF(OR(M216="",Q216="Mut+ext"),0,IF(ISERROR(W216+V216*VLOOKUP(M216,Paramétrage!$C$6:$E$29,3,0))=TRUE,X216,W216+V216*VLOOKUP(M216,Paramétrage!$C$6:$E$29,3,0)))</f>
        <v>0</v>
      </c>
      <c r="Z216" s="1752"/>
      <c r="AA216" s="1753"/>
      <c r="AB216" s="1785"/>
      <c r="AC216" s="497"/>
      <c r="AD216" s="371"/>
      <c r="AE216" s="372">
        <f>IF(G216="",0,IF(K216="",0,IF(SUMIF(G205:G216,G216,O205:O216)=0,0,IF(OR(L216="",K216="obligatoire"),AF216/SUMIF(G205:G216,G216,O205:O216),AF216/(SUMIF(G205:G216,G216,O205:O216)/L216)))))</f>
        <v>0</v>
      </c>
      <c r="AF216" s="1202">
        <f t="shared" si="41"/>
        <v>0</v>
      </c>
    </row>
    <row r="217" spans="1:32" hidden="1" x14ac:dyDescent="0.25">
      <c r="A217" s="1464"/>
      <c r="B217" s="1563"/>
      <c r="C217" s="1000"/>
      <c r="D217" s="867"/>
      <c r="E217" s="1001"/>
      <c r="F217" s="867"/>
      <c r="G217" s="867"/>
      <c r="H217" s="868"/>
      <c r="I217" s="412"/>
      <c r="J217" s="429"/>
      <c r="K217" s="414"/>
      <c r="L217" s="415"/>
      <c r="M217" s="1001"/>
      <c r="N217" s="416">
        <f>AE217</f>
        <v>0</v>
      </c>
      <c r="O217" s="867"/>
      <c r="P217" s="867"/>
      <c r="Q217" s="417"/>
      <c r="R217" s="418"/>
      <c r="S217" s="418"/>
      <c r="T217" s="419"/>
      <c r="U217" s="420"/>
      <c r="V217" s="1210">
        <f>SUM(V205:V216)</f>
        <v>0</v>
      </c>
      <c r="W217" s="1001">
        <f>SUM(W205:W216)</f>
        <v>0</v>
      </c>
      <c r="X217" s="1211">
        <f>SUM(X205:X216)</f>
        <v>0</v>
      </c>
      <c r="Y217" s="421">
        <f>SUM(Y205:Y216)</f>
        <v>0</v>
      </c>
      <c r="Z217" s="422"/>
      <c r="AA217" s="423"/>
      <c r="AB217" s="424"/>
      <c r="AC217" s="425"/>
      <c r="AD217" s="426"/>
      <c r="AE217" s="427">
        <f>SUM(AE205:AE216)</f>
        <v>0</v>
      </c>
      <c r="AF217" s="428">
        <f>SUM(AF205:AF216)</f>
        <v>0</v>
      </c>
    </row>
    <row r="218" spans="1:32" hidden="1" x14ac:dyDescent="0.25">
      <c r="A218" s="1464"/>
      <c r="B218" s="1561" t="s">
        <v>191</v>
      </c>
      <c r="C218" s="1440"/>
      <c r="D218" s="1441"/>
      <c r="E218" s="1574"/>
      <c r="F218" s="1574"/>
      <c r="G218" s="987" t="s">
        <v>192</v>
      </c>
      <c r="H218" s="604"/>
      <c r="I218" s="362"/>
      <c r="J218" s="363"/>
      <c r="K218" s="377"/>
      <c r="L218" s="365"/>
      <c r="M218" s="557"/>
      <c r="N218" s="375"/>
      <c r="O218" s="1179"/>
      <c r="P218" s="1195"/>
      <c r="Q218" s="367"/>
      <c r="R218" s="1786"/>
      <c r="S218" s="1753"/>
      <c r="T218" s="1787"/>
      <c r="U218" s="409">
        <f>IF(OR(P218="",M218=Paramétrage!$C$10,M218=Paramétrage!$C$13,M218=Paramétrage!$C$17,M218=Paramétrage!$C$20,M218=Paramétrage!$C$24,M218=Paramétrage!$C$27,AND(M218&lt;&gt;Paramétrage!$C$9,Q218="Mut+ext")),0,ROUNDUP(O218/P218,0))</f>
        <v>0</v>
      </c>
      <c r="V218" s="1208">
        <f>IF(OR(M218="",Q218="Mut+ext"),0,IF(VLOOKUP(M218,Paramétrage!$C$6:$E$29,2,0)=0,0,IF(P218="","saisir capacité",N218*U218*VLOOKUP(M218,Paramétrage!$C$6:$E$29,2,0))))</f>
        <v>0</v>
      </c>
      <c r="W218" s="1203"/>
      <c r="X218" s="1209">
        <f t="shared" ref="X218:X229" si="42">IF(OR(M218="",Q218="Mut+ext"),0,IF(ISERROR(V218+W218)=TRUE,V218,V218+W218))</f>
        <v>0</v>
      </c>
      <c r="Y218" s="410">
        <f>IF(OR(M218="",Q218="Mut+ext"),0,IF(ISERROR(W218+V218*VLOOKUP(M218,Paramétrage!$C$6:$E$29,3,0))=TRUE,X218,W218+V218*VLOOKUP(M218,Paramétrage!$C$6:$E$29,3,0)))</f>
        <v>0</v>
      </c>
      <c r="Z218" s="1752"/>
      <c r="AA218" s="1753"/>
      <c r="AB218" s="1785"/>
      <c r="AC218" s="497"/>
      <c r="AD218" s="411"/>
      <c r="AE218" s="372">
        <f>IF(G218="",0,IF(K218="",0,IF(SUMIF(G218:G229,G218,O218:O229)=0,0,IF(OR(L218="",K218="obligatoire"),AF218/SUMIF(G218:G229,G218,O218:O229),AF218/(SUMIF(G218:G229,G218,O218:O229)/L218)))))</f>
        <v>0</v>
      </c>
      <c r="AF218" s="1202">
        <f t="shared" ref="AF218:AF229" si="43">N218*O218</f>
        <v>0</v>
      </c>
    </row>
    <row r="219" spans="1:32" hidden="1" x14ac:dyDescent="0.25">
      <c r="A219" s="1464"/>
      <c r="B219" s="1562"/>
      <c r="C219" s="1442"/>
      <c r="D219" s="1443"/>
      <c r="E219" s="1446"/>
      <c r="F219" s="1446"/>
      <c r="G219" s="557"/>
      <c r="H219" s="861"/>
      <c r="I219" s="362"/>
      <c r="J219" s="363"/>
      <c r="K219" s="377"/>
      <c r="L219" s="365"/>
      <c r="M219" s="557"/>
      <c r="N219" s="375"/>
      <c r="O219" s="1179"/>
      <c r="P219" s="1195"/>
      <c r="Q219" s="373"/>
      <c r="R219" s="1786"/>
      <c r="S219" s="1753"/>
      <c r="T219" s="1787"/>
      <c r="U219" s="409">
        <f>IF(OR(P219="",M219=Paramétrage!$C$10,M219=Paramétrage!$C$13,M219=Paramétrage!$C$17,M219=Paramétrage!$C$20,M219=Paramétrage!$C$24,M219=Paramétrage!$C$27,AND(M219&lt;&gt;Paramétrage!$C$9,Q219="Mut+ext")),0,ROUNDUP(O219/P219,0))</f>
        <v>0</v>
      </c>
      <c r="V219" s="1208">
        <f>IF(OR(M219="",Q219="Mut+ext"),0,IF(VLOOKUP(M219,Paramétrage!$C$6:$E$29,2,0)=0,0,IF(P219="","saisir capacité",N219*U219*VLOOKUP(M219,Paramétrage!$C$6:$E$29,2,0))))</f>
        <v>0</v>
      </c>
      <c r="W219" s="1203"/>
      <c r="X219" s="1209">
        <f t="shared" si="42"/>
        <v>0</v>
      </c>
      <c r="Y219" s="410">
        <f>IF(OR(M219="",Q219="Mut+ext"),0,IF(ISERROR(W219+V219*VLOOKUP(M219,Paramétrage!$C$6:$E$29,3,0))=TRUE,X219,W219+V219*VLOOKUP(M219,Paramétrage!$C$6:$E$29,3,0)))</f>
        <v>0</v>
      </c>
      <c r="Z219" s="1752"/>
      <c r="AA219" s="1753"/>
      <c r="AB219" s="1785"/>
      <c r="AC219" s="497"/>
      <c r="AD219" s="371"/>
      <c r="AE219" s="372">
        <f>IF(G219="",0,IF(K219="",0,IF(SUMIF(G218:G229,G219,O218:O229)=0,0,IF(OR(L219="",K219="obligatoire"),AF219/SUMIF(G218:G229,G219,O218:O229),AF219/(SUMIF(G218:G229,G219,O218:O229)/L219)))))</f>
        <v>0</v>
      </c>
      <c r="AF219" s="1205">
        <f t="shared" si="43"/>
        <v>0</v>
      </c>
    </row>
    <row r="220" spans="1:32" hidden="1" x14ac:dyDescent="0.25">
      <c r="A220" s="1464"/>
      <c r="B220" s="1562"/>
      <c r="C220" s="1442"/>
      <c r="D220" s="1443"/>
      <c r="E220" s="1446"/>
      <c r="F220" s="1446"/>
      <c r="G220" s="557"/>
      <c r="H220" s="861"/>
      <c r="I220" s="362"/>
      <c r="J220" s="363"/>
      <c r="K220" s="377"/>
      <c r="L220" s="365"/>
      <c r="M220" s="557"/>
      <c r="N220" s="375"/>
      <c r="O220" s="1179"/>
      <c r="P220" s="1195"/>
      <c r="Q220" s="373"/>
      <c r="R220" s="1786"/>
      <c r="S220" s="1753"/>
      <c r="T220" s="1787"/>
      <c r="U220" s="409">
        <f>IF(OR(P220="",M220=Paramétrage!$C$10,M220=Paramétrage!$C$13,M220=Paramétrage!$C$17,M220=Paramétrage!$C$20,M220=Paramétrage!$C$24,M220=Paramétrage!$C$27,AND(M220&lt;&gt;Paramétrage!$C$9,Q220="Mut+ext")),0,ROUNDUP(O220/P220,0))</f>
        <v>0</v>
      </c>
      <c r="V220" s="1208">
        <f>IF(OR(M220="",Q220="Mut+ext"),0,IF(VLOOKUP(M220,Paramétrage!$C$6:$E$29,2,0)=0,0,IF(P220="","saisir capacité",N220*U220*VLOOKUP(M220,Paramétrage!$C$6:$E$29,2,0))))</f>
        <v>0</v>
      </c>
      <c r="W220" s="1203"/>
      <c r="X220" s="1209">
        <f t="shared" si="42"/>
        <v>0</v>
      </c>
      <c r="Y220" s="410">
        <f>IF(OR(M220="",Q220="Mut+ext"),0,IF(ISERROR(W220+V220*VLOOKUP(M220,Paramétrage!$C$6:$E$29,3,0))=TRUE,X220,W220+V220*VLOOKUP(M220,Paramétrage!$C$6:$E$29,3,0)))</f>
        <v>0</v>
      </c>
      <c r="Z220" s="1752"/>
      <c r="AA220" s="1753"/>
      <c r="AB220" s="1785"/>
      <c r="AC220" s="497"/>
      <c r="AD220" s="371"/>
      <c r="AE220" s="372">
        <f>IF(G220="",0,IF(K220="",0,IF(SUMIF(G218:G229,G220,O218:O229)=0,0,IF(OR(L220="",K220="obligatoire"),AF220/SUMIF(G218:G229,G220,O218:O229),AF220/(SUMIF(G218:G229,G220,O218:O229)/L220)))))</f>
        <v>0</v>
      </c>
      <c r="AF220" s="1205">
        <f t="shared" si="43"/>
        <v>0</v>
      </c>
    </row>
    <row r="221" spans="1:32" hidden="1" x14ac:dyDescent="0.25">
      <c r="A221" s="1464"/>
      <c r="B221" s="1562"/>
      <c r="C221" s="1442"/>
      <c r="D221" s="1443"/>
      <c r="E221" s="1446"/>
      <c r="F221" s="1446"/>
      <c r="G221" s="862"/>
      <c r="H221" s="861"/>
      <c r="I221" s="362"/>
      <c r="J221" s="363"/>
      <c r="K221" s="377"/>
      <c r="L221" s="365"/>
      <c r="M221" s="557"/>
      <c r="N221" s="375"/>
      <c r="O221" s="1179"/>
      <c r="P221" s="1195"/>
      <c r="Q221" s="373"/>
      <c r="R221" s="1786"/>
      <c r="S221" s="1753"/>
      <c r="T221" s="1787"/>
      <c r="U221" s="409">
        <f>IF(OR(P221="",M221=Paramétrage!$C$10,M221=Paramétrage!$C$13,M221=Paramétrage!$C$17,M221=Paramétrage!$C$20,M221=Paramétrage!$C$24,M221=Paramétrage!$C$27,AND(M221&lt;&gt;Paramétrage!$C$9,Q221="Mut+ext")),0,ROUNDUP(O221/P221,0))</f>
        <v>0</v>
      </c>
      <c r="V221" s="1208">
        <f>IF(OR(M221="",Q221="Mut+ext"),0,IF(VLOOKUP(M221,Paramétrage!$C$6:$E$29,2,0)=0,0,IF(P221="","saisir capacité",N221*U221*VLOOKUP(M221,Paramétrage!$C$6:$E$29,2,0))))</f>
        <v>0</v>
      </c>
      <c r="W221" s="1203"/>
      <c r="X221" s="1209">
        <f t="shared" si="42"/>
        <v>0</v>
      </c>
      <c r="Y221" s="410">
        <f>IF(OR(M221="",Q221="Mut+ext"),0,IF(ISERROR(W221+V221*VLOOKUP(M221,Paramétrage!$C$6:$E$29,3,0))=TRUE,X221,W221+V221*VLOOKUP(M221,Paramétrage!$C$6:$E$29,3,0)))</f>
        <v>0</v>
      </c>
      <c r="Z221" s="1752"/>
      <c r="AA221" s="1753"/>
      <c r="AB221" s="1785"/>
      <c r="AC221" s="497"/>
      <c r="AD221" s="371"/>
      <c r="AE221" s="372">
        <f>IF(G221="",0,IF(K221="",0,IF(SUMIF(G218:G229,G221,O218:O229)=0,0,IF(OR(L221="",K221="obligatoire"),AF221/SUMIF(G218:G229,G221,O218:O229),AF221/(SUMIF(G218:G229,G221,O218:O229)/L221)))))</f>
        <v>0</v>
      </c>
      <c r="AF221" s="1205">
        <f t="shared" si="43"/>
        <v>0</v>
      </c>
    </row>
    <row r="222" spans="1:32" hidden="1" x14ac:dyDescent="0.25">
      <c r="A222" s="1464"/>
      <c r="B222" s="1562"/>
      <c r="C222" s="1442"/>
      <c r="D222" s="1443"/>
      <c r="E222" s="1446"/>
      <c r="F222" s="1446"/>
      <c r="G222" s="557"/>
      <c r="H222" s="836"/>
      <c r="I222" s="362"/>
      <c r="J222" s="363"/>
      <c r="K222" s="377"/>
      <c r="L222" s="365"/>
      <c r="M222" s="557"/>
      <c r="N222" s="375"/>
      <c r="O222" s="1179"/>
      <c r="P222" s="1195"/>
      <c r="Q222" s="373"/>
      <c r="R222" s="1786"/>
      <c r="S222" s="1753"/>
      <c r="T222" s="1787"/>
      <c r="U222" s="409">
        <f>IF(OR(P222="",M222=Paramétrage!$C$10,M222=Paramétrage!$C$13,M222=Paramétrage!$C$17,M222=Paramétrage!$C$20,M222=Paramétrage!$C$24,M222=Paramétrage!$C$27,AND(M222&lt;&gt;Paramétrage!$C$9,Q222="Mut+ext")),0,ROUNDUP(O222/P222,0))</f>
        <v>0</v>
      </c>
      <c r="V222" s="1208">
        <f>IF(OR(M222="",Q222="Mut+ext"),0,IF(VLOOKUP(M222,Paramétrage!$C$6:$E$29,2,0)=0,0,IF(P222="","saisir capacité",N222*U222*VLOOKUP(M222,Paramétrage!$C$6:$E$29,2,0))))</f>
        <v>0</v>
      </c>
      <c r="W222" s="1203"/>
      <c r="X222" s="1209">
        <f>IF(OR(M222="",Q222="Mut+ext"),0,IF(ISERROR(V222+W222)=TRUE,V222,V222+W222))</f>
        <v>0</v>
      </c>
      <c r="Y222" s="410">
        <f>IF(OR(M222="",Q222="Mut+ext"),0,IF(ISERROR(W222+V222*VLOOKUP(M222,Paramétrage!$C$6:$E$29,3,0))=TRUE,X222,W222+V222*VLOOKUP(M222,Paramétrage!$C$6:$E$29,3,0)))</f>
        <v>0</v>
      </c>
      <c r="Z222" s="1752"/>
      <c r="AA222" s="1753"/>
      <c r="AB222" s="1785"/>
      <c r="AC222" s="497"/>
      <c r="AD222" s="371"/>
      <c r="AE222" s="372">
        <f>IF(G222="",0,IF(K222="",0,IF(SUMIF(G214:G225,G222,O214:O225)=0,0,IF(OR(L222="",K222="obligatoire"),AF222/SUMIF(G214:G225,G222,O214:O225),AF222/(SUMIF(G214:G225,G222,O214:O225)/L222)))))</f>
        <v>0</v>
      </c>
      <c r="AF222" s="1205">
        <f>N222*O222</f>
        <v>0</v>
      </c>
    </row>
    <row r="223" spans="1:32" hidden="1" x14ac:dyDescent="0.25">
      <c r="A223" s="1464"/>
      <c r="B223" s="1562"/>
      <c r="C223" s="1442"/>
      <c r="D223" s="1443"/>
      <c r="E223" s="1446"/>
      <c r="F223" s="1446"/>
      <c r="G223" s="557"/>
      <c r="H223" s="836"/>
      <c r="I223" s="362"/>
      <c r="J223" s="363"/>
      <c r="K223" s="377"/>
      <c r="L223" s="365"/>
      <c r="M223" s="557"/>
      <c r="N223" s="375"/>
      <c r="O223" s="1179"/>
      <c r="P223" s="1195"/>
      <c r="Q223" s="373"/>
      <c r="R223" s="1786"/>
      <c r="S223" s="1753"/>
      <c r="T223" s="1787"/>
      <c r="U223" s="409">
        <f>IF(OR(P223="",M223=Paramétrage!$C$10,M223=Paramétrage!$C$13,M223=Paramétrage!$C$17,M223=Paramétrage!$C$20,M223=Paramétrage!$C$24,M223=Paramétrage!$C$27,AND(M223&lt;&gt;Paramétrage!$C$9,Q223="Mut+ext")),0,ROUNDUP(O223/P223,0))</f>
        <v>0</v>
      </c>
      <c r="V223" s="1208">
        <f>IF(OR(M223="",Q223="Mut+ext"),0,IF(VLOOKUP(M223,Paramétrage!$C$6:$E$29,2,0)=0,0,IF(P223="","saisir capacité",N223*U223*VLOOKUP(M223,Paramétrage!$C$6:$E$29,2,0))))</f>
        <v>0</v>
      </c>
      <c r="W223" s="1203"/>
      <c r="X223" s="1209">
        <f>IF(OR(M223="",Q223="Mut+ext"),0,IF(ISERROR(V223+W223)=TRUE,V223,V223+W223))</f>
        <v>0</v>
      </c>
      <c r="Y223" s="410">
        <f>IF(OR(M223="",Q223="Mut+ext"),0,IF(ISERROR(W223+V223*VLOOKUP(M223,Paramétrage!$C$6:$E$29,3,0))=TRUE,X223,W223+V223*VLOOKUP(M223,Paramétrage!$C$6:$E$29,3,0)))</f>
        <v>0</v>
      </c>
      <c r="Z223" s="1752"/>
      <c r="AA223" s="1753"/>
      <c r="AB223" s="1785"/>
      <c r="AC223" s="497"/>
      <c r="AD223" s="371"/>
      <c r="AE223" s="372">
        <f>IF(G223="",0,IF(K223="",0,IF(SUMIF(G214:G225,G223,O214:O225)=0,0,IF(OR(L223="",K223="obligatoire"),AF223/SUMIF(G214:G225,G223,O214:O225),AF223/(SUMIF(G214:G225,G223,O214:O225)/L223)))))</f>
        <v>0</v>
      </c>
      <c r="AF223" s="1205">
        <f>N223*O223</f>
        <v>0</v>
      </c>
    </row>
    <row r="224" spans="1:32" hidden="1" x14ac:dyDescent="0.25">
      <c r="A224" s="1464"/>
      <c r="B224" s="1562"/>
      <c r="C224" s="1442"/>
      <c r="D224" s="1443"/>
      <c r="E224" s="1446"/>
      <c r="F224" s="1446"/>
      <c r="G224" s="557"/>
      <c r="H224" s="836"/>
      <c r="I224" s="362"/>
      <c r="J224" s="363"/>
      <c r="K224" s="377"/>
      <c r="L224" s="365"/>
      <c r="M224" s="557"/>
      <c r="N224" s="375"/>
      <c r="O224" s="1179"/>
      <c r="P224" s="1195"/>
      <c r="Q224" s="373"/>
      <c r="R224" s="1786"/>
      <c r="S224" s="1753"/>
      <c r="T224" s="1787"/>
      <c r="U224" s="409">
        <f>IF(OR(P224="",M224=Paramétrage!$C$10,M224=Paramétrage!$C$13,M224=Paramétrage!$C$17,M224=Paramétrage!$C$20,M224=Paramétrage!$C$24,M224=Paramétrage!$C$27,AND(M224&lt;&gt;Paramétrage!$C$9,Q224="Mut+ext")),0,ROUNDUP(O224/P224,0))</f>
        <v>0</v>
      </c>
      <c r="V224" s="1208">
        <f>IF(OR(M224="",Q224="Mut+ext"),0,IF(VLOOKUP(M224,Paramétrage!$C$6:$E$29,2,0)=0,0,IF(P224="","saisir capacité",N224*U224*VLOOKUP(M224,Paramétrage!$C$6:$E$29,2,0))))</f>
        <v>0</v>
      </c>
      <c r="W224" s="1203"/>
      <c r="X224" s="1209">
        <f>IF(OR(M224="",Q224="Mut+ext"),0,IF(ISERROR(V224+W224)=TRUE,V224,V224+W224))</f>
        <v>0</v>
      </c>
      <c r="Y224" s="410">
        <f>IF(OR(M224="",Q224="Mut+ext"),0,IF(ISERROR(W224+V224*VLOOKUP(M224,Paramétrage!$C$6:$E$29,3,0))=TRUE,X224,W224+V224*VLOOKUP(M224,Paramétrage!$C$6:$E$29,3,0)))</f>
        <v>0</v>
      </c>
      <c r="Z224" s="1752"/>
      <c r="AA224" s="1753"/>
      <c r="AB224" s="1785"/>
      <c r="AC224" s="497"/>
      <c r="AD224" s="371"/>
      <c r="AE224" s="372">
        <f>IF(G224="",0,IF(K224="",0,IF(SUMIF(G214:G225,G224,O214:O225)=0,0,IF(OR(L224="",K224="obligatoire"),AF224/SUMIF(G214:G225,G224,O214:O225),AF224/(SUMIF(G214:G225,G224,O214:O225)/L224)))))</f>
        <v>0</v>
      </c>
      <c r="AF224" s="1205">
        <f>N224*O224</f>
        <v>0</v>
      </c>
    </row>
    <row r="225" spans="1:32" hidden="1" x14ac:dyDescent="0.25">
      <c r="A225" s="1464"/>
      <c r="B225" s="1562"/>
      <c r="C225" s="1442"/>
      <c r="D225" s="1443"/>
      <c r="E225" s="1446"/>
      <c r="F225" s="1446"/>
      <c r="G225" s="557"/>
      <c r="H225" s="836"/>
      <c r="I225" s="362"/>
      <c r="J225" s="363"/>
      <c r="K225" s="377"/>
      <c r="L225" s="365"/>
      <c r="M225" s="557"/>
      <c r="N225" s="366"/>
      <c r="O225" s="1179"/>
      <c r="P225" s="1195"/>
      <c r="Q225" s="373"/>
      <c r="R225" s="1786"/>
      <c r="S225" s="1753"/>
      <c r="T225" s="1787"/>
      <c r="U225" s="409">
        <f>IF(OR(P225="",M225=Paramétrage!$C$10,M225=Paramétrage!$C$13,M225=Paramétrage!$C$17,M225=Paramétrage!$C$20,M225=Paramétrage!$C$24,M225=Paramétrage!$C$27,AND(M225&lt;&gt;Paramétrage!$C$9,Q225="Mut+ext")),0,ROUNDUP(O225/P225,0))</f>
        <v>0</v>
      </c>
      <c r="V225" s="1208">
        <f>IF(OR(M225="",Q225="Mut+ext"),0,IF(VLOOKUP(M225,Paramétrage!$C$6:$E$29,2,0)=0,0,IF(P225="","saisir capacité",N225*U225*VLOOKUP(M225,Paramétrage!$C$6:$E$29,2,0))))</f>
        <v>0</v>
      </c>
      <c r="W225" s="1203"/>
      <c r="X225" s="1209">
        <f>IF(OR(M225="",Q225="Mut+ext"),0,IF(ISERROR(V225+W225)=TRUE,V225,V225+W225))</f>
        <v>0</v>
      </c>
      <c r="Y225" s="410">
        <f>IF(OR(M225="",Q225="Mut+ext"),0,IF(ISERROR(W225+V225*VLOOKUP(M225,Paramétrage!$C$6:$E$29,3,0))=TRUE,X225,W225+V225*VLOOKUP(M225,Paramétrage!$C$6:$E$29,3,0)))</f>
        <v>0</v>
      </c>
      <c r="Z225" s="1752"/>
      <c r="AA225" s="1753"/>
      <c r="AB225" s="1785"/>
      <c r="AC225" s="497"/>
      <c r="AD225" s="371"/>
      <c r="AE225" s="372">
        <f>IF(G225="",0,IF(K225="",0,IF(SUMIF(G214:G225,G225,O214:O225)=0,0,IF(OR(L225="",K225="obligatoire"),AF225/SUMIF(G214:G225,G225,O214:O225),AF225/(SUMIF(G214:G225,G225,O214:O225)/L225)))))</f>
        <v>0</v>
      </c>
      <c r="AF225" s="1205">
        <f>N225*O225</f>
        <v>0</v>
      </c>
    </row>
    <row r="226" spans="1:32" hidden="1" x14ac:dyDescent="0.25">
      <c r="A226" s="1464"/>
      <c r="B226" s="1562"/>
      <c r="C226" s="1442"/>
      <c r="D226" s="1443"/>
      <c r="E226" s="1446"/>
      <c r="F226" s="1446"/>
      <c r="G226" s="557"/>
      <c r="H226" s="836"/>
      <c r="I226" s="362"/>
      <c r="J226" s="363"/>
      <c r="K226" s="377"/>
      <c r="L226" s="365"/>
      <c r="M226" s="557"/>
      <c r="N226" s="375"/>
      <c r="O226" s="1179"/>
      <c r="P226" s="1195"/>
      <c r="Q226" s="373"/>
      <c r="R226" s="1786"/>
      <c r="S226" s="1753"/>
      <c r="T226" s="1787"/>
      <c r="U226" s="409">
        <f>IF(OR(P226="",M226=Paramétrage!$C$10,M226=Paramétrage!$C$13,M226=Paramétrage!$C$17,M226=Paramétrage!$C$20,M226=Paramétrage!$C$24,M226=Paramétrage!$C$27,AND(M226&lt;&gt;Paramétrage!$C$9,Q226="Mut+ext")),0,ROUNDUP(O226/P226,0))</f>
        <v>0</v>
      </c>
      <c r="V226" s="1208">
        <f>IF(OR(M226="",Q226="Mut+ext"),0,IF(VLOOKUP(M226,Paramétrage!$C$6:$E$29,2,0)=0,0,IF(P226="","saisir capacité",N226*U226*VLOOKUP(M226,Paramétrage!$C$6:$E$29,2,0))))</f>
        <v>0</v>
      </c>
      <c r="W226" s="1203"/>
      <c r="X226" s="1209">
        <f t="shared" si="42"/>
        <v>0</v>
      </c>
      <c r="Y226" s="410">
        <f>IF(OR(M226="",Q226="Mut+ext"),0,IF(ISERROR(W226+V226*VLOOKUP(M226,Paramétrage!$C$6:$E$29,3,0))=TRUE,X226,W226+V226*VLOOKUP(M226,Paramétrage!$C$6:$E$29,3,0)))</f>
        <v>0</v>
      </c>
      <c r="Z226" s="1752"/>
      <c r="AA226" s="1753"/>
      <c r="AB226" s="1785"/>
      <c r="AC226" s="497"/>
      <c r="AD226" s="371"/>
      <c r="AE226" s="372">
        <f>IF(G226="",0,IF(K226="",0,IF(SUMIF(G218:G229,G226,O218:O229)=0,0,IF(OR(L226="",K226="obligatoire"),AF226/SUMIF(G218:G229,G226,O218:O229),AF226/(SUMIF(G218:G229,G226,O218:O229)/L226)))))</f>
        <v>0</v>
      </c>
      <c r="AF226" s="1205">
        <f t="shared" si="43"/>
        <v>0</v>
      </c>
    </row>
    <row r="227" spans="1:32" hidden="1" x14ac:dyDescent="0.25">
      <c r="A227" s="1464"/>
      <c r="B227" s="1562"/>
      <c r="C227" s="1442"/>
      <c r="D227" s="1443"/>
      <c r="E227" s="1446"/>
      <c r="F227" s="1446"/>
      <c r="G227" s="557"/>
      <c r="H227" s="836"/>
      <c r="I227" s="362"/>
      <c r="J227" s="363"/>
      <c r="K227" s="377"/>
      <c r="L227" s="365"/>
      <c r="M227" s="557"/>
      <c r="N227" s="375"/>
      <c r="O227" s="1179"/>
      <c r="P227" s="1195"/>
      <c r="Q227" s="373"/>
      <c r="R227" s="1786"/>
      <c r="S227" s="1753"/>
      <c r="T227" s="1787"/>
      <c r="U227" s="409">
        <f>IF(OR(P227="",M227=Paramétrage!$C$10,M227=Paramétrage!$C$13,M227=Paramétrage!$C$17,M227=Paramétrage!$C$20,M227=Paramétrage!$C$24,M227=Paramétrage!$C$27,AND(M227&lt;&gt;Paramétrage!$C$9,Q227="Mut+ext")),0,ROUNDUP(O227/P227,0))</f>
        <v>0</v>
      </c>
      <c r="V227" s="1208">
        <f>IF(OR(M227="",Q227="Mut+ext"),0,IF(VLOOKUP(M227,Paramétrage!$C$6:$E$29,2,0)=0,0,IF(P227="","saisir capacité",N227*U227*VLOOKUP(M227,Paramétrage!$C$6:$E$29,2,0))))</f>
        <v>0</v>
      </c>
      <c r="W227" s="1203"/>
      <c r="X227" s="1209">
        <f t="shared" si="42"/>
        <v>0</v>
      </c>
      <c r="Y227" s="410">
        <f>IF(OR(M227="",Q227="Mut+ext"),0,IF(ISERROR(W227+V227*VLOOKUP(M227,Paramétrage!$C$6:$E$29,3,0))=TRUE,X227,W227+V227*VLOOKUP(M227,Paramétrage!$C$6:$E$29,3,0)))</f>
        <v>0</v>
      </c>
      <c r="Z227" s="1752"/>
      <c r="AA227" s="1753"/>
      <c r="AB227" s="1785"/>
      <c r="AC227" s="497"/>
      <c r="AD227" s="371"/>
      <c r="AE227" s="372">
        <f>IF(G227="",0,IF(K227="",0,IF(SUMIF(G218:G229,G227,O218:O229)=0,0,IF(OR(L227="",K227="obligatoire"),AF227/SUMIF(G218:G229,G227,O218:O229),AF227/(SUMIF(G218:G229,G227,O218:O229)/L227)))))</f>
        <v>0</v>
      </c>
      <c r="AF227" s="1205">
        <f t="shared" si="43"/>
        <v>0</v>
      </c>
    </row>
    <row r="228" spans="1:32" hidden="1" x14ac:dyDescent="0.25">
      <c r="A228" s="1464"/>
      <c r="B228" s="1562"/>
      <c r="C228" s="1442"/>
      <c r="D228" s="1443"/>
      <c r="E228" s="1446"/>
      <c r="F228" s="1446"/>
      <c r="G228" s="557"/>
      <c r="H228" s="836"/>
      <c r="I228" s="362"/>
      <c r="J228" s="363"/>
      <c r="K228" s="377"/>
      <c r="L228" s="365"/>
      <c r="M228" s="557"/>
      <c r="N228" s="375"/>
      <c r="O228" s="1179"/>
      <c r="P228" s="1195"/>
      <c r="Q228" s="373"/>
      <c r="R228" s="1786"/>
      <c r="S228" s="1753"/>
      <c r="T228" s="1787"/>
      <c r="U228" s="409">
        <f>IF(OR(P228="",M228=Paramétrage!$C$10,M228=Paramétrage!$C$13,M228=Paramétrage!$C$17,M228=Paramétrage!$C$20,M228=Paramétrage!$C$24,M228=Paramétrage!$C$27,AND(M228&lt;&gt;Paramétrage!$C$9,Q228="Mut+ext")),0,ROUNDUP(O228/P228,0))</f>
        <v>0</v>
      </c>
      <c r="V228" s="1208">
        <f>IF(OR(M228="",Q228="Mut+ext"),0,IF(VLOOKUP(M228,Paramétrage!$C$6:$E$29,2,0)=0,0,IF(P228="","saisir capacité",N228*U228*VLOOKUP(M228,Paramétrage!$C$6:$E$29,2,0))))</f>
        <v>0</v>
      </c>
      <c r="W228" s="1203"/>
      <c r="X228" s="1209">
        <f t="shared" si="42"/>
        <v>0</v>
      </c>
      <c r="Y228" s="410">
        <f>IF(OR(M228="",Q228="Mut+ext"),0,IF(ISERROR(W228+V228*VLOOKUP(M228,Paramétrage!$C$6:$E$29,3,0))=TRUE,X228,W228+V228*VLOOKUP(M228,Paramétrage!$C$6:$E$29,3,0)))</f>
        <v>0</v>
      </c>
      <c r="Z228" s="1752"/>
      <c r="AA228" s="1753"/>
      <c r="AB228" s="1785"/>
      <c r="AC228" s="497"/>
      <c r="AD228" s="371"/>
      <c r="AE228" s="372">
        <f>IF(G228="",0,IF(K228="",0,IF(SUMIF(G218:G229,G228,O218:O229)=0,0,IF(OR(L228="",K228="obligatoire"),AF228/SUMIF(G218:G229,G228,O218:O229),AF228/(SUMIF(G218:G229,G228,O218:O229)/L228)))))</f>
        <v>0</v>
      </c>
      <c r="AF228" s="1205">
        <f t="shared" si="43"/>
        <v>0</v>
      </c>
    </row>
    <row r="229" spans="1:32" hidden="1" x14ac:dyDescent="0.25">
      <c r="A229" s="1464"/>
      <c r="B229" s="1562"/>
      <c r="C229" s="1444"/>
      <c r="D229" s="1445"/>
      <c r="E229" s="1447"/>
      <c r="F229" s="1447"/>
      <c r="G229" s="557"/>
      <c r="H229" s="836"/>
      <c r="I229" s="362"/>
      <c r="J229" s="363"/>
      <c r="K229" s="377"/>
      <c r="L229" s="365"/>
      <c r="M229" s="557"/>
      <c r="N229" s="366"/>
      <c r="O229" s="1179"/>
      <c r="P229" s="1195"/>
      <c r="Q229" s="373"/>
      <c r="R229" s="1786"/>
      <c r="S229" s="1753"/>
      <c r="T229" s="1787"/>
      <c r="U229" s="409">
        <f>IF(OR(P229="",M229=Paramétrage!$C$10,M229=Paramétrage!$C$13,M229=Paramétrage!$C$17,M229=Paramétrage!$C$20,M229=Paramétrage!$C$24,M229=Paramétrage!$C$27,AND(M229&lt;&gt;Paramétrage!$C$9,Q229="Mut+ext")),0,ROUNDUP(O229/P229,0))</f>
        <v>0</v>
      </c>
      <c r="V229" s="1208">
        <f>IF(OR(M229="",Q229="Mut+ext"),0,IF(VLOOKUP(M229,Paramétrage!$C$6:$E$29,2,0)=0,0,IF(P229="","saisir capacité",N229*U229*VLOOKUP(M229,Paramétrage!$C$6:$E$29,2,0))))</f>
        <v>0</v>
      </c>
      <c r="W229" s="1203"/>
      <c r="X229" s="1209">
        <f t="shared" si="42"/>
        <v>0</v>
      </c>
      <c r="Y229" s="410">
        <f>IF(OR(M229="",Q229="Mut+ext"),0,IF(ISERROR(W229+V229*VLOOKUP(M229,Paramétrage!$C$6:$E$29,3,0))=TRUE,X229,W229+V229*VLOOKUP(M229,Paramétrage!$C$6:$E$29,3,0)))</f>
        <v>0</v>
      </c>
      <c r="Z229" s="1752"/>
      <c r="AA229" s="1753"/>
      <c r="AB229" s="1785"/>
      <c r="AC229" s="497"/>
      <c r="AD229" s="371"/>
      <c r="AE229" s="372">
        <f>IF(G229="",0,IF(K229="",0,IF(SUMIF(G218:G229,G229,O218:O229)=0,0,IF(OR(L229="",K229="obligatoire"),AF229/SUMIF(G218:G229,G229,O218:O229),AF229/(SUMIF(G218:G229,G229,O218:O229)/L229)))))</f>
        <v>0</v>
      </c>
      <c r="AF229" s="1205">
        <f t="shared" si="43"/>
        <v>0</v>
      </c>
    </row>
    <row r="230" spans="1:32" hidden="1" x14ac:dyDescent="0.25">
      <c r="A230" s="1464"/>
      <c r="B230" s="1563"/>
      <c r="C230" s="1000"/>
      <c r="D230" s="867"/>
      <c r="E230" s="1001"/>
      <c r="F230" s="867"/>
      <c r="G230" s="867"/>
      <c r="H230" s="868"/>
      <c r="I230" s="412"/>
      <c r="J230" s="429"/>
      <c r="K230" s="414"/>
      <c r="L230" s="415"/>
      <c r="M230" s="1001"/>
      <c r="N230" s="416">
        <f>AE230</f>
        <v>0</v>
      </c>
      <c r="O230" s="867"/>
      <c r="P230" s="867"/>
      <c r="Q230" s="417"/>
      <c r="R230" s="418"/>
      <c r="S230" s="418"/>
      <c r="T230" s="419"/>
      <c r="U230" s="420"/>
      <c r="V230" s="1210">
        <f>SUM(V218:V229)</f>
        <v>0</v>
      </c>
      <c r="W230" s="1001">
        <f>SUM(W218:W229)</f>
        <v>0</v>
      </c>
      <c r="X230" s="1211">
        <f>SUM(X218:X229)</f>
        <v>0</v>
      </c>
      <c r="Y230" s="421">
        <f>SUM(Y218:Y229)</f>
        <v>0</v>
      </c>
      <c r="Z230" s="422"/>
      <c r="AA230" s="423"/>
      <c r="AB230" s="424"/>
      <c r="AC230" s="425"/>
      <c r="AD230" s="426"/>
      <c r="AE230" s="427">
        <f>SUM(AE218:AE229)</f>
        <v>0</v>
      </c>
      <c r="AF230" s="428">
        <f>SUM(AF218:AF229)</f>
        <v>0</v>
      </c>
    </row>
    <row r="231" spans="1:32" hidden="1" x14ac:dyDescent="0.25">
      <c r="A231" s="1464"/>
      <c r="B231" s="1561" t="s">
        <v>193</v>
      </c>
      <c r="C231" s="1440"/>
      <c r="D231" s="1441"/>
      <c r="E231" s="1574"/>
      <c r="F231" s="1574"/>
      <c r="G231" s="987" t="s">
        <v>194</v>
      </c>
      <c r="H231" s="604"/>
      <c r="I231" s="362"/>
      <c r="J231" s="363"/>
      <c r="K231" s="377"/>
      <c r="L231" s="365"/>
      <c r="M231" s="557"/>
      <c r="N231" s="375"/>
      <c r="O231" s="1179"/>
      <c r="P231" s="1195"/>
      <c r="Q231" s="367"/>
      <c r="R231" s="1786"/>
      <c r="S231" s="1753"/>
      <c r="T231" s="1787"/>
      <c r="U231" s="409">
        <f>IF(OR(P231="",M231=Paramétrage!$C$10,M231=Paramétrage!$C$13,M231=Paramétrage!$C$17,M231=Paramétrage!$C$20,M231=Paramétrage!$C$24,M231=Paramétrage!$C$27,AND(M231&lt;&gt;Paramétrage!$C$9,Q231="Mut+ext")),0,ROUNDUP(O231/P231,0))</f>
        <v>0</v>
      </c>
      <c r="V231" s="1208">
        <f>IF(OR(M231="",Q231="Mut+ext"),0,IF(VLOOKUP(M231,Paramétrage!$C$6:$E$29,2,0)=0,0,IF(P231="","saisir capacité",N231*U231*VLOOKUP(M231,Paramétrage!$C$6:$E$29,2,0))))</f>
        <v>0</v>
      </c>
      <c r="W231" s="1203"/>
      <c r="X231" s="1209">
        <f t="shared" ref="X231:X242" si="44">IF(OR(M231="",Q231="Mut+ext"),0,IF(ISERROR(V231+W231)=TRUE,V231,V231+W231))</f>
        <v>0</v>
      </c>
      <c r="Y231" s="410">
        <f>IF(OR(M231="",Q231="Mut+ext"),0,IF(ISERROR(W231+V231*VLOOKUP(M231,Paramétrage!$C$6:$E$29,3,0))=TRUE,X231,W231+V231*VLOOKUP(M231,Paramétrage!$C$6:$E$29,3,0)))</f>
        <v>0</v>
      </c>
      <c r="Z231" s="1752"/>
      <c r="AA231" s="1753"/>
      <c r="AB231" s="1785"/>
      <c r="AC231" s="497"/>
      <c r="AD231" s="411"/>
      <c r="AE231" s="372">
        <f>IF(G231="",0,IF(K231="",0,IF(SUMIF(G231:G242,G231,O231:O242)=0,0,IF(OR(L231="",K231="obligatoire"),AF231/SUMIF(G231:G242,G231,O231:O242),AF231/(SUMIF(G231:G242,G231,O231:O242)/L231)))))</f>
        <v>0</v>
      </c>
      <c r="AF231" s="1202">
        <f t="shared" ref="AF231:AF242" si="45">N231*O231</f>
        <v>0</v>
      </c>
    </row>
    <row r="232" spans="1:32" hidden="1" x14ac:dyDescent="0.25">
      <c r="A232" s="1464"/>
      <c r="B232" s="1562"/>
      <c r="C232" s="1442"/>
      <c r="D232" s="1443"/>
      <c r="E232" s="1446"/>
      <c r="F232" s="1446"/>
      <c r="G232" s="557"/>
      <c r="H232" s="861"/>
      <c r="I232" s="362"/>
      <c r="J232" s="363"/>
      <c r="K232" s="377"/>
      <c r="L232" s="365"/>
      <c r="M232" s="557"/>
      <c r="N232" s="375"/>
      <c r="O232" s="1179"/>
      <c r="P232" s="1195"/>
      <c r="Q232" s="373"/>
      <c r="R232" s="1786"/>
      <c r="S232" s="1753"/>
      <c r="T232" s="1787"/>
      <c r="U232" s="409">
        <f>IF(OR(P232="",M232=Paramétrage!$C$10,M232=Paramétrage!$C$13,M232=Paramétrage!$C$17,M232=Paramétrage!$C$20,M232=Paramétrage!$C$24,M232=Paramétrage!$C$27,AND(M232&lt;&gt;Paramétrage!$C$9,Q232="Mut+ext")),0,ROUNDUP(O232/P232,0))</f>
        <v>0</v>
      </c>
      <c r="V232" s="1208">
        <f>IF(OR(M232="",Q232="Mut+ext"),0,IF(VLOOKUP(M232,Paramétrage!$C$6:$E$29,2,0)=0,0,IF(P232="","saisir capacité",N232*U232*VLOOKUP(M232,Paramétrage!$C$6:$E$29,2,0))))</f>
        <v>0</v>
      </c>
      <c r="W232" s="1203"/>
      <c r="X232" s="1209">
        <f t="shared" si="44"/>
        <v>0</v>
      </c>
      <c r="Y232" s="410">
        <f>IF(OR(M232="",Q232="Mut+ext"),0,IF(ISERROR(W232+V232*VLOOKUP(M232,Paramétrage!$C$6:$E$29,3,0))=TRUE,X232,W232+V232*VLOOKUP(M232,Paramétrage!$C$6:$E$29,3,0)))</f>
        <v>0</v>
      </c>
      <c r="Z232" s="1752"/>
      <c r="AA232" s="1753"/>
      <c r="AB232" s="1785"/>
      <c r="AC232" s="497"/>
      <c r="AD232" s="371"/>
      <c r="AE232" s="372">
        <f>IF(G232="",0,IF(K232="",0,IF(SUMIF(G231:G242,G232,O231:O242)=0,0,IF(OR(L232="",K232="obligatoire"),AF232/SUMIF(G231:G242,G232,O231:O242),AF232/(SUMIF(G231:G242,G232,O231:O242)/L232)))))</f>
        <v>0</v>
      </c>
      <c r="AF232" s="1205">
        <f t="shared" si="45"/>
        <v>0</v>
      </c>
    </row>
    <row r="233" spans="1:32" hidden="1" x14ac:dyDescent="0.25">
      <c r="A233" s="1464"/>
      <c r="B233" s="1562"/>
      <c r="C233" s="1442"/>
      <c r="D233" s="1443"/>
      <c r="E233" s="1446"/>
      <c r="F233" s="1446"/>
      <c r="G233" s="557"/>
      <c r="H233" s="861"/>
      <c r="I233" s="362"/>
      <c r="J233" s="363"/>
      <c r="K233" s="377"/>
      <c r="L233" s="365"/>
      <c r="M233" s="557"/>
      <c r="N233" s="375"/>
      <c r="O233" s="1179"/>
      <c r="P233" s="1195"/>
      <c r="Q233" s="373"/>
      <c r="R233" s="1786"/>
      <c r="S233" s="1753"/>
      <c r="T233" s="1787"/>
      <c r="U233" s="409">
        <f>IF(OR(P233="",M233=Paramétrage!$C$10,M233=Paramétrage!$C$13,M233=Paramétrage!$C$17,M233=Paramétrage!$C$20,M233=Paramétrage!$C$24,M233=Paramétrage!$C$27,AND(M233&lt;&gt;Paramétrage!$C$9,Q233="Mut+ext")),0,ROUNDUP(O233/P233,0))</f>
        <v>0</v>
      </c>
      <c r="V233" s="1208">
        <f>IF(OR(M233="",Q233="Mut+ext"),0,IF(VLOOKUP(M233,Paramétrage!$C$6:$E$29,2,0)=0,0,IF(P233="","saisir capacité",N233*U233*VLOOKUP(M233,Paramétrage!$C$6:$E$29,2,0))))</f>
        <v>0</v>
      </c>
      <c r="W233" s="1203"/>
      <c r="X233" s="1209">
        <f t="shared" si="44"/>
        <v>0</v>
      </c>
      <c r="Y233" s="410">
        <f>IF(OR(M233="",Q233="Mut+ext"),0,IF(ISERROR(W233+V233*VLOOKUP(M233,Paramétrage!$C$6:$E$29,3,0))=TRUE,X233,W233+V233*VLOOKUP(M233,Paramétrage!$C$6:$E$29,3,0)))</f>
        <v>0</v>
      </c>
      <c r="Z233" s="1752"/>
      <c r="AA233" s="1753"/>
      <c r="AB233" s="1785"/>
      <c r="AC233" s="497"/>
      <c r="AD233" s="371"/>
      <c r="AE233" s="372">
        <f>IF(G233="",0,IF(K233="",0,IF(SUMIF(G231:G242,G233,O231:O242)=0,0,IF(OR(L233="",K233="obligatoire"),AF233/SUMIF(G231:G242,G233,O231:O242),AF233/(SUMIF(G231:G242,G233,O231:O242)/L233)))))</f>
        <v>0</v>
      </c>
      <c r="AF233" s="1205">
        <f t="shared" si="45"/>
        <v>0</v>
      </c>
    </row>
    <row r="234" spans="1:32" hidden="1" x14ac:dyDescent="0.25">
      <c r="A234" s="1464"/>
      <c r="B234" s="1562"/>
      <c r="C234" s="1442"/>
      <c r="D234" s="1443"/>
      <c r="E234" s="1446"/>
      <c r="F234" s="1446"/>
      <c r="G234" s="862"/>
      <c r="H234" s="861"/>
      <c r="I234" s="362"/>
      <c r="J234" s="363"/>
      <c r="K234" s="377"/>
      <c r="L234" s="365"/>
      <c r="M234" s="557"/>
      <c r="N234" s="375"/>
      <c r="O234" s="1179"/>
      <c r="P234" s="1195"/>
      <c r="Q234" s="373"/>
      <c r="R234" s="1786"/>
      <c r="S234" s="1753"/>
      <c r="T234" s="1787"/>
      <c r="U234" s="409">
        <f>IF(OR(P234="",M234=Paramétrage!$C$10,M234=Paramétrage!$C$13,M234=Paramétrage!$C$17,M234=Paramétrage!$C$20,M234=Paramétrage!$C$24,M234=Paramétrage!$C$27,AND(M234&lt;&gt;Paramétrage!$C$9,Q234="Mut+ext")),0,ROUNDUP(O234/P234,0))</f>
        <v>0</v>
      </c>
      <c r="V234" s="1208">
        <f>IF(OR(M234="",Q234="Mut+ext"),0,IF(VLOOKUP(M234,Paramétrage!$C$6:$E$29,2,0)=0,0,IF(P234="","saisir capacité",N234*U234*VLOOKUP(M234,Paramétrage!$C$6:$E$29,2,0))))</f>
        <v>0</v>
      </c>
      <c r="W234" s="1203"/>
      <c r="X234" s="1209">
        <f>IF(OR(M234="",Q234="Mut+ext"),0,IF(ISERROR(V234+W234)=TRUE,V234,V234+W234))</f>
        <v>0</v>
      </c>
      <c r="Y234" s="410">
        <f>IF(OR(M234="",Q234="Mut+ext"),0,IF(ISERROR(W234+V234*VLOOKUP(M234,Paramétrage!$C$6:$E$29,3,0))=TRUE,X234,W234+V234*VLOOKUP(M234,Paramétrage!$C$6:$E$29,3,0)))</f>
        <v>0</v>
      </c>
      <c r="Z234" s="1752"/>
      <c r="AA234" s="1753"/>
      <c r="AB234" s="1785"/>
      <c r="AC234" s="497"/>
      <c r="AD234" s="371"/>
      <c r="AE234" s="372">
        <f>IF(G234="",0,IF(K234="",0,IF(SUMIF(G227:G238,G234,O227:O238)=0,0,IF(OR(L234="",K234="obligatoire"),AF234/SUMIF(G227:G238,G234,O227:O238),AF234/(SUMIF(G227:G238,G234,O227:O238)/L234)))))</f>
        <v>0</v>
      </c>
      <c r="AF234" s="1205">
        <f>N234*O234</f>
        <v>0</v>
      </c>
    </row>
    <row r="235" spans="1:32" hidden="1" x14ac:dyDescent="0.25">
      <c r="A235" s="1464"/>
      <c r="B235" s="1562"/>
      <c r="C235" s="1442"/>
      <c r="D235" s="1443"/>
      <c r="E235" s="1446"/>
      <c r="F235" s="1446"/>
      <c r="G235" s="557"/>
      <c r="H235" s="836"/>
      <c r="I235" s="362"/>
      <c r="J235" s="363"/>
      <c r="K235" s="377"/>
      <c r="L235" s="365"/>
      <c r="M235" s="557"/>
      <c r="N235" s="375"/>
      <c r="O235" s="1179"/>
      <c r="P235" s="1195"/>
      <c r="Q235" s="373"/>
      <c r="R235" s="1786"/>
      <c r="S235" s="1753"/>
      <c r="T235" s="1787"/>
      <c r="U235" s="409">
        <f>IF(OR(P235="",M235=Paramétrage!$C$10,M235=Paramétrage!$C$13,M235=Paramétrage!$C$17,M235=Paramétrage!$C$20,M235=Paramétrage!$C$24,M235=Paramétrage!$C$27,AND(M235&lt;&gt;Paramétrage!$C$9,Q235="Mut+ext")),0,ROUNDUP(O235/P235,0))</f>
        <v>0</v>
      </c>
      <c r="V235" s="1208">
        <f>IF(OR(M235="",Q235="Mut+ext"),0,IF(VLOOKUP(M235,Paramétrage!$C$6:$E$29,2,0)=0,0,IF(P235="","saisir capacité",N235*U235*VLOOKUP(M235,Paramétrage!$C$6:$E$29,2,0))))</f>
        <v>0</v>
      </c>
      <c r="W235" s="1203"/>
      <c r="X235" s="1209">
        <f>IF(OR(M235="",Q235="Mut+ext"),0,IF(ISERROR(V235+W235)=TRUE,V235,V235+W235))</f>
        <v>0</v>
      </c>
      <c r="Y235" s="410">
        <f>IF(OR(M235="",Q235="Mut+ext"),0,IF(ISERROR(W235+V235*VLOOKUP(M235,Paramétrage!$C$6:$E$29,3,0))=TRUE,X235,W235+V235*VLOOKUP(M235,Paramétrage!$C$6:$E$29,3,0)))</f>
        <v>0</v>
      </c>
      <c r="Z235" s="1752"/>
      <c r="AA235" s="1753"/>
      <c r="AB235" s="1785"/>
      <c r="AC235" s="497"/>
      <c r="AD235" s="371"/>
      <c r="AE235" s="372">
        <f>IF(G235="",0,IF(K235="",0,IF(SUMIF(G227:G238,G235,O227:O238)=0,0,IF(OR(L235="",K235="obligatoire"),AF235/SUMIF(G227:G238,G235,O227:O238),AF235/(SUMIF(G227:G238,G235,O227:O238)/L235)))))</f>
        <v>0</v>
      </c>
      <c r="AF235" s="1205">
        <f>N235*O235</f>
        <v>0</v>
      </c>
    </row>
    <row r="236" spans="1:32" hidden="1" x14ac:dyDescent="0.25">
      <c r="A236" s="1464"/>
      <c r="B236" s="1562"/>
      <c r="C236" s="1442"/>
      <c r="D236" s="1443"/>
      <c r="E236" s="1446"/>
      <c r="F236" s="1446"/>
      <c r="G236" s="557"/>
      <c r="H236" s="836"/>
      <c r="I236" s="362"/>
      <c r="J236" s="363"/>
      <c r="K236" s="377"/>
      <c r="L236" s="365"/>
      <c r="M236" s="557"/>
      <c r="N236" s="375"/>
      <c r="O236" s="1179"/>
      <c r="P236" s="1195"/>
      <c r="Q236" s="373"/>
      <c r="R236" s="1786"/>
      <c r="S236" s="1753"/>
      <c r="T236" s="1787"/>
      <c r="U236" s="409">
        <f>IF(OR(P236="",M236=Paramétrage!$C$10,M236=Paramétrage!$C$13,M236=Paramétrage!$C$17,M236=Paramétrage!$C$20,M236=Paramétrage!$C$24,M236=Paramétrage!$C$27,AND(M236&lt;&gt;Paramétrage!$C$9,Q236="Mut+ext")),0,ROUNDUP(O236/P236,0))</f>
        <v>0</v>
      </c>
      <c r="V236" s="1208">
        <f>IF(OR(M236="",Q236="Mut+ext"),0,IF(VLOOKUP(M236,Paramétrage!$C$6:$E$29,2,0)=0,0,IF(P236="","saisir capacité",N236*U236*VLOOKUP(M236,Paramétrage!$C$6:$E$29,2,0))))</f>
        <v>0</v>
      </c>
      <c r="W236" s="1203"/>
      <c r="X236" s="1209">
        <f>IF(OR(M236="",Q236="Mut+ext"),0,IF(ISERROR(V236+W236)=TRUE,V236,V236+W236))</f>
        <v>0</v>
      </c>
      <c r="Y236" s="410">
        <f>IF(OR(M236="",Q236="Mut+ext"),0,IF(ISERROR(W236+V236*VLOOKUP(M236,Paramétrage!$C$6:$E$29,3,0))=TRUE,X236,W236+V236*VLOOKUP(M236,Paramétrage!$C$6:$E$29,3,0)))</f>
        <v>0</v>
      </c>
      <c r="Z236" s="1752"/>
      <c r="AA236" s="1753"/>
      <c r="AB236" s="1785"/>
      <c r="AC236" s="497"/>
      <c r="AD236" s="371"/>
      <c r="AE236" s="372">
        <f>IF(G236="",0,IF(K236="",0,IF(SUMIF(G227:G238,G236,O227:O238)=0,0,IF(OR(L236="",K236="obligatoire"),AF236/SUMIF(G227:G238,G236,O227:O238),AF236/(SUMIF(G227:G238,G236,O227:O238)/L236)))))</f>
        <v>0</v>
      </c>
      <c r="AF236" s="1205">
        <f>N236*O236</f>
        <v>0</v>
      </c>
    </row>
    <row r="237" spans="1:32" hidden="1" x14ac:dyDescent="0.25">
      <c r="A237" s="1464"/>
      <c r="B237" s="1562"/>
      <c r="C237" s="1442"/>
      <c r="D237" s="1443"/>
      <c r="E237" s="1446"/>
      <c r="F237" s="1446"/>
      <c r="G237" s="557"/>
      <c r="H237" s="836"/>
      <c r="I237" s="362"/>
      <c r="J237" s="363"/>
      <c r="K237" s="377"/>
      <c r="L237" s="365"/>
      <c r="M237" s="557"/>
      <c r="N237" s="375"/>
      <c r="O237" s="1179"/>
      <c r="P237" s="1195"/>
      <c r="Q237" s="373"/>
      <c r="R237" s="1786"/>
      <c r="S237" s="1753"/>
      <c r="T237" s="1787"/>
      <c r="U237" s="409">
        <f>IF(OR(P237="",M237=Paramétrage!$C$10,M237=Paramétrage!$C$13,M237=Paramétrage!$C$17,M237=Paramétrage!$C$20,M237=Paramétrage!$C$24,M237=Paramétrage!$C$27,AND(M237&lt;&gt;Paramétrage!$C$9,Q237="Mut+ext")),0,ROUNDUP(O237/P237,0))</f>
        <v>0</v>
      </c>
      <c r="V237" s="1208">
        <f>IF(OR(M237="",Q237="Mut+ext"),0,IF(VLOOKUP(M237,Paramétrage!$C$6:$E$29,2,0)=0,0,IF(P237="","saisir capacité",N237*U237*VLOOKUP(M237,Paramétrage!$C$6:$E$29,2,0))))</f>
        <v>0</v>
      </c>
      <c r="W237" s="1203"/>
      <c r="X237" s="1209">
        <f>IF(OR(M237="",Q237="Mut+ext"),0,IF(ISERROR(V237+W237)=TRUE,V237,V237+W237))</f>
        <v>0</v>
      </c>
      <c r="Y237" s="410">
        <f>IF(OR(M237="",Q237="Mut+ext"),0,IF(ISERROR(W237+V237*VLOOKUP(M237,Paramétrage!$C$6:$E$29,3,0))=TRUE,X237,W237+V237*VLOOKUP(M237,Paramétrage!$C$6:$E$29,3,0)))</f>
        <v>0</v>
      </c>
      <c r="Z237" s="1752"/>
      <c r="AA237" s="1753"/>
      <c r="AB237" s="1785"/>
      <c r="AC237" s="497"/>
      <c r="AD237" s="371"/>
      <c r="AE237" s="372">
        <f>IF(G237="",0,IF(K237="",0,IF(SUMIF(G227:G238,G237,O227:O238)=0,0,IF(OR(L237="",K237="obligatoire"),AF237/SUMIF(G227:G238,G237,O227:O238),AF237/(SUMIF(G227:G238,G237,O227:O238)/L237)))))</f>
        <v>0</v>
      </c>
      <c r="AF237" s="1205">
        <f>N237*O237</f>
        <v>0</v>
      </c>
    </row>
    <row r="238" spans="1:32" hidden="1" x14ac:dyDescent="0.25">
      <c r="A238" s="1464"/>
      <c r="B238" s="1562"/>
      <c r="C238" s="1442"/>
      <c r="D238" s="1443"/>
      <c r="E238" s="1446"/>
      <c r="F238" s="1446"/>
      <c r="G238" s="862"/>
      <c r="H238" s="836"/>
      <c r="I238" s="362"/>
      <c r="J238" s="363"/>
      <c r="K238" s="377"/>
      <c r="L238" s="365"/>
      <c r="M238" s="557"/>
      <c r="N238" s="375"/>
      <c r="O238" s="1179"/>
      <c r="P238" s="1195"/>
      <c r="Q238" s="373"/>
      <c r="R238" s="1786"/>
      <c r="S238" s="1753"/>
      <c r="T238" s="1787"/>
      <c r="U238" s="409">
        <f>IF(OR(P238="",M238=Paramétrage!$C$10,M238=Paramétrage!$C$13,M238=Paramétrage!$C$17,M238=Paramétrage!$C$20,M238=Paramétrage!$C$24,M238=Paramétrage!$C$27,AND(M238&lt;&gt;Paramétrage!$C$9,Q238="Mut+ext")),0,ROUNDUP(O238/P238,0))</f>
        <v>0</v>
      </c>
      <c r="V238" s="1208">
        <f>IF(OR(M238="",Q238="Mut+ext"),0,IF(VLOOKUP(M238,Paramétrage!$C$6:$E$29,2,0)=0,0,IF(P238="","saisir capacité",N238*U238*VLOOKUP(M238,Paramétrage!$C$6:$E$29,2,0))))</f>
        <v>0</v>
      </c>
      <c r="W238" s="1203"/>
      <c r="X238" s="1209">
        <f t="shared" si="44"/>
        <v>0</v>
      </c>
      <c r="Y238" s="410">
        <f>IF(OR(M238="",Q238="Mut+ext"),0,IF(ISERROR(W238+V238*VLOOKUP(M238,Paramétrage!$C$6:$E$29,3,0))=TRUE,X238,W238+V238*VLOOKUP(M238,Paramétrage!$C$6:$E$29,3,0)))</f>
        <v>0</v>
      </c>
      <c r="Z238" s="1752"/>
      <c r="AA238" s="1753"/>
      <c r="AB238" s="1785"/>
      <c r="AC238" s="497"/>
      <c r="AD238" s="371"/>
      <c r="AE238" s="372">
        <f>IF(G238="",0,IF(K238="",0,IF(SUMIF(G231:G242,G238,O231:O242)=0,0,IF(OR(L238="",K238="obligatoire"),AF238/SUMIF(G231:G242,G238,O231:O242),AF238/(SUMIF(G231:G242,G238,O231:O242)/L238)))))</f>
        <v>0</v>
      </c>
      <c r="AF238" s="1205">
        <f t="shared" si="45"/>
        <v>0</v>
      </c>
    </row>
    <row r="239" spans="1:32" hidden="1" x14ac:dyDescent="0.25">
      <c r="A239" s="1464"/>
      <c r="B239" s="1562"/>
      <c r="C239" s="1442"/>
      <c r="D239" s="1443"/>
      <c r="E239" s="1446"/>
      <c r="F239" s="1446"/>
      <c r="G239" s="557"/>
      <c r="H239" s="836"/>
      <c r="I239" s="362"/>
      <c r="J239" s="363"/>
      <c r="K239" s="377"/>
      <c r="L239" s="365"/>
      <c r="M239" s="557"/>
      <c r="N239" s="375"/>
      <c r="O239" s="1179"/>
      <c r="P239" s="1195"/>
      <c r="Q239" s="373"/>
      <c r="R239" s="1786"/>
      <c r="S239" s="1753"/>
      <c r="T239" s="1787"/>
      <c r="U239" s="409">
        <f>IF(OR(P239="",M239=Paramétrage!$C$10,M239=Paramétrage!$C$13,M239=Paramétrage!$C$17,M239=Paramétrage!$C$20,M239=Paramétrage!$C$24,M239=Paramétrage!$C$27,AND(M239&lt;&gt;Paramétrage!$C$9,Q239="Mut+ext")),0,ROUNDUP(O239/P239,0))</f>
        <v>0</v>
      </c>
      <c r="V239" s="1208">
        <f>IF(OR(M239="",Q239="Mut+ext"),0,IF(VLOOKUP(M239,Paramétrage!$C$6:$E$29,2,0)=0,0,IF(P239="","saisir capacité",N239*U239*VLOOKUP(M239,Paramétrage!$C$6:$E$29,2,0))))</f>
        <v>0</v>
      </c>
      <c r="W239" s="1203"/>
      <c r="X239" s="1209">
        <f t="shared" si="44"/>
        <v>0</v>
      </c>
      <c r="Y239" s="410">
        <f>IF(OR(M239="",Q239="Mut+ext"),0,IF(ISERROR(W239+V239*VLOOKUP(M239,Paramétrage!$C$6:$E$29,3,0))=TRUE,X239,W239+V239*VLOOKUP(M239,Paramétrage!$C$6:$E$29,3,0)))</f>
        <v>0</v>
      </c>
      <c r="Z239" s="1752"/>
      <c r="AA239" s="1753"/>
      <c r="AB239" s="1785"/>
      <c r="AC239" s="497"/>
      <c r="AD239" s="371"/>
      <c r="AE239" s="372">
        <f>IF(G239="",0,IF(K239="",0,IF(SUMIF(G231:G242,G239,O231:O242)=0,0,IF(OR(L239="",K239="obligatoire"),AF239/SUMIF(G231:G242,G239,O231:O242),AF239/(SUMIF(G231:G242,G239,O231:O242)/L239)))))</f>
        <v>0</v>
      </c>
      <c r="AF239" s="1205">
        <f t="shared" si="45"/>
        <v>0</v>
      </c>
    </row>
    <row r="240" spans="1:32" hidden="1" x14ac:dyDescent="0.25">
      <c r="A240" s="1464"/>
      <c r="B240" s="1562"/>
      <c r="C240" s="1442"/>
      <c r="D240" s="1443"/>
      <c r="E240" s="1446"/>
      <c r="F240" s="1446"/>
      <c r="G240" s="557"/>
      <c r="H240" s="836"/>
      <c r="I240" s="362"/>
      <c r="J240" s="363"/>
      <c r="K240" s="377"/>
      <c r="L240" s="365"/>
      <c r="M240" s="557"/>
      <c r="N240" s="375"/>
      <c r="O240" s="1179"/>
      <c r="P240" s="1195"/>
      <c r="Q240" s="373"/>
      <c r="R240" s="1786"/>
      <c r="S240" s="1753"/>
      <c r="T240" s="1787"/>
      <c r="U240" s="409">
        <f>IF(OR(P240="",M240=Paramétrage!$C$10,M240=Paramétrage!$C$13,M240=Paramétrage!$C$17,M240=Paramétrage!$C$20,M240=Paramétrage!$C$24,M240=Paramétrage!$C$27,AND(M240&lt;&gt;Paramétrage!$C$9,Q240="Mut+ext")),0,ROUNDUP(O240/P240,0))</f>
        <v>0</v>
      </c>
      <c r="V240" s="1208">
        <f>IF(OR(M240="",Q240="Mut+ext"),0,IF(VLOOKUP(M240,Paramétrage!$C$6:$E$29,2,0)=0,0,IF(P240="","saisir capacité",N240*U240*VLOOKUP(M240,Paramétrage!$C$6:$E$29,2,0))))</f>
        <v>0</v>
      </c>
      <c r="W240" s="1203"/>
      <c r="X240" s="1209">
        <f t="shared" si="44"/>
        <v>0</v>
      </c>
      <c r="Y240" s="410">
        <f>IF(OR(M240="",Q240="Mut+ext"),0,IF(ISERROR(W240+V240*VLOOKUP(M240,Paramétrage!$C$6:$E$29,3,0))=TRUE,X240,W240+V240*VLOOKUP(M240,Paramétrage!$C$6:$E$29,3,0)))</f>
        <v>0</v>
      </c>
      <c r="Z240" s="1752"/>
      <c r="AA240" s="1753"/>
      <c r="AB240" s="1785"/>
      <c r="AC240" s="497"/>
      <c r="AD240" s="371"/>
      <c r="AE240" s="372">
        <f>IF(G240="",0,IF(K240="",0,IF(SUMIF(G231:G242,G240,O231:O242)=0,0,IF(OR(L240="",K240="obligatoire"),AF240/SUMIF(G231:G242,G240,O231:O242),AF240/(SUMIF(G231:G242,G240,O231:O242)/L240)))))</f>
        <v>0</v>
      </c>
      <c r="AF240" s="1205">
        <f t="shared" si="45"/>
        <v>0</v>
      </c>
    </row>
    <row r="241" spans="1:32" hidden="1" x14ac:dyDescent="0.25">
      <c r="A241" s="1464"/>
      <c r="B241" s="1562"/>
      <c r="C241" s="1442"/>
      <c r="D241" s="1443"/>
      <c r="E241" s="1446"/>
      <c r="F241" s="1446"/>
      <c r="G241" s="557"/>
      <c r="H241" s="836"/>
      <c r="I241" s="362"/>
      <c r="J241" s="363"/>
      <c r="K241" s="377"/>
      <c r="L241" s="365"/>
      <c r="M241" s="557"/>
      <c r="N241" s="375"/>
      <c r="O241" s="1179"/>
      <c r="P241" s="1195"/>
      <c r="Q241" s="373"/>
      <c r="R241" s="1786"/>
      <c r="S241" s="1753"/>
      <c r="T241" s="1787"/>
      <c r="U241" s="409">
        <f>IF(OR(P241="",M241=Paramétrage!$C$10,M241=Paramétrage!$C$13,M241=Paramétrage!$C$17,M241=Paramétrage!$C$20,M241=Paramétrage!$C$24,M241=Paramétrage!$C$27,AND(M241&lt;&gt;Paramétrage!$C$9,Q241="Mut+ext")),0,ROUNDUP(O241/P241,0))</f>
        <v>0</v>
      </c>
      <c r="V241" s="1208">
        <f>IF(OR(M241="",Q241="Mut+ext"),0,IF(VLOOKUP(M241,Paramétrage!$C$6:$E$29,2,0)=0,0,IF(P241="","saisir capacité",N241*U241*VLOOKUP(M241,Paramétrage!$C$6:$E$29,2,0))))</f>
        <v>0</v>
      </c>
      <c r="W241" s="1203"/>
      <c r="X241" s="1209">
        <f t="shared" si="44"/>
        <v>0</v>
      </c>
      <c r="Y241" s="410">
        <f>IF(OR(M241="",Q241="Mut+ext"),0,IF(ISERROR(W241+V241*VLOOKUP(M241,Paramétrage!$C$6:$E$29,3,0))=TRUE,X241,W241+V241*VLOOKUP(M241,Paramétrage!$C$6:$E$29,3,0)))</f>
        <v>0</v>
      </c>
      <c r="Z241" s="1752"/>
      <c r="AA241" s="1753"/>
      <c r="AB241" s="1785"/>
      <c r="AC241" s="497"/>
      <c r="AD241" s="371"/>
      <c r="AE241" s="372">
        <f>IF(G241="",0,IF(K241="",0,IF(SUMIF(G231:G242,G241,O231:O242)=0,0,IF(OR(L241="",K241="obligatoire"),AF241/SUMIF(G231:G242,G241,O231:O242),AF241/(SUMIF(G231:G242,G241,O231:O242)/L241)))))</f>
        <v>0</v>
      </c>
      <c r="AF241" s="1205">
        <f t="shared" si="45"/>
        <v>0</v>
      </c>
    </row>
    <row r="242" spans="1:32" hidden="1" x14ac:dyDescent="0.25">
      <c r="A242" s="1464"/>
      <c r="B242" s="1562"/>
      <c r="C242" s="1444"/>
      <c r="D242" s="1445"/>
      <c r="E242" s="1447"/>
      <c r="F242" s="1447"/>
      <c r="G242" s="557"/>
      <c r="H242" s="836"/>
      <c r="I242" s="362"/>
      <c r="J242" s="363"/>
      <c r="K242" s="377"/>
      <c r="L242" s="365"/>
      <c r="M242" s="557"/>
      <c r="N242" s="366"/>
      <c r="O242" s="1179"/>
      <c r="P242" s="1195"/>
      <c r="Q242" s="373"/>
      <c r="R242" s="1786"/>
      <c r="S242" s="1753"/>
      <c r="T242" s="1787"/>
      <c r="U242" s="409">
        <f>IF(OR(P242="",M242=Paramétrage!$C$10,M242=Paramétrage!$C$13,M242=Paramétrage!$C$17,M242=Paramétrage!$C$20,M242=Paramétrage!$C$24,M242=Paramétrage!$C$27,AND(M242&lt;&gt;Paramétrage!$C$9,Q242="Mut+ext")),0,ROUNDUP(O242/P242,0))</f>
        <v>0</v>
      </c>
      <c r="V242" s="1208">
        <f>IF(OR(M242="",Q242="Mut+ext"),0,IF(VLOOKUP(M242,Paramétrage!$C$6:$E$29,2,0)=0,0,IF(P242="","saisir capacité",N242*U242*VLOOKUP(M242,Paramétrage!$C$6:$E$29,2,0))))</f>
        <v>0</v>
      </c>
      <c r="W242" s="1203"/>
      <c r="X242" s="1209">
        <f t="shared" si="44"/>
        <v>0</v>
      </c>
      <c r="Y242" s="410">
        <f>IF(OR(M242="",Q242="Mut+ext"),0,IF(ISERROR(W242+V242*VLOOKUP(M242,Paramétrage!$C$6:$E$29,3,0))=TRUE,X242,W242+V242*VLOOKUP(M242,Paramétrage!$C$6:$E$29,3,0)))</f>
        <v>0</v>
      </c>
      <c r="Z242" s="1752"/>
      <c r="AA242" s="1753"/>
      <c r="AB242" s="1785"/>
      <c r="AC242" s="497"/>
      <c r="AD242" s="371"/>
      <c r="AE242" s="372">
        <f>IF(G242="",0,IF(K242="",0,IF(SUMIF(G231:G242,G242,O231:O242)=0,0,IF(OR(L242="",K242="obligatoire"),AF242/SUMIF(G231:G242,G242,O231:O242),AF242/(SUMIF(G231:G242,G242,O231:O242)/L242)))))</f>
        <v>0</v>
      </c>
      <c r="AF242" s="1205">
        <f t="shared" si="45"/>
        <v>0</v>
      </c>
    </row>
    <row r="243" spans="1:32" hidden="1" x14ac:dyDescent="0.25">
      <c r="A243" s="1464"/>
      <c r="B243" s="1563"/>
      <c r="C243" s="1000"/>
      <c r="D243" s="867"/>
      <c r="E243" s="1001"/>
      <c r="F243" s="867"/>
      <c r="G243" s="867"/>
      <c r="H243" s="868"/>
      <c r="I243" s="412"/>
      <c r="J243" s="429"/>
      <c r="K243" s="414"/>
      <c r="L243" s="415"/>
      <c r="M243" s="1001"/>
      <c r="N243" s="416">
        <f>AE243</f>
        <v>0</v>
      </c>
      <c r="O243" s="867"/>
      <c r="P243" s="867"/>
      <c r="Q243" s="417"/>
      <c r="R243" s="418"/>
      <c r="S243" s="418"/>
      <c r="T243" s="419"/>
      <c r="U243" s="420"/>
      <c r="V243" s="1210">
        <f>SUM(V231:V242)</f>
        <v>0</v>
      </c>
      <c r="W243" s="1001">
        <f>SUM(W231:W242)</f>
        <v>0</v>
      </c>
      <c r="X243" s="1211">
        <f>SUM(X231:X242)</f>
        <v>0</v>
      </c>
      <c r="Y243" s="421">
        <f>SUM(Y231:Y242)</f>
        <v>0</v>
      </c>
      <c r="Z243" s="422"/>
      <c r="AA243" s="423"/>
      <c r="AB243" s="424"/>
      <c r="AC243" s="425"/>
      <c r="AD243" s="426"/>
      <c r="AE243" s="427">
        <f>SUM(AE231:AE242)</f>
        <v>0</v>
      </c>
      <c r="AF243" s="428">
        <f>SUM(AF231:AF242)</f>
        <v>0</v>
      </c>
    </row>
    <row r="244" spans="1:32" hidden="1" x14ac:dyDescent="0.25">
      <c r="A244" s="1464"/>
      <c r="B244" s="1561" t="s">
        <v>195</v>
      </c>
      <c r="C244" s="1440"/>
      <c r="D244" s="1441"/>
      <c r="E244" s="1574"/>
      <c r="F244" s="1574"/>
      <c r="G244" s="987" t="s">
        <v>196</v>
      </c>
      <c r="H244" s="604"/>
      <c r="I244" s="362"/>
      <c r="J244" s="363"/>
      <c r="K244" s="377"/>
      <c r="L244" s="365"/>
      <c r="M244" s="557"/>
      <c r="N244" s="375"/>
      <c r="O244" s="1179"/>
      <c r="P244" s="1195"/>
      <c r="Q244" s="367"/>
      <c r="R244" s="1786"/>
      <c r="S244" s="1753"/>
      <c r="T244" s="1787"/>
      <c r="U244" s="409">
        <f>IF(OR(P244="",M244=Paramétrage!$C$10,M244=Paramétrage!$C$13,M244=Paramétrage!$C$17,M244=Paramétrage!$C$20,M244=Paramétrage!$C$24,M244=Paramétrage!$C$27,AND(M244&lt;&gt;Paramétrage!$C$9,Q244="Mut+ext")),0,ROUNDUP(O244/P244,0))</f>
        <v>0</v>
      </c>
      <c r="V244" s="1208">
        <f>IF(OR(M244="",Q244="Mut+ext"),0,IF(VLOOKUP(M244,Paramétrage!$C$6:$E$29,2,0)=0,0,IF(P244="","saisir capacité",N244*U244*VLOOKUP(M244,Paramétrage!$C$6:$E$29,2,0))))</f>
        <v>0</v>
      </c>
      <c r="W244" s="1203"/>
      <c r="X244" s="1209">
        <f t="shared" ref="X244:X255" si="46">IF(OR(M244="",Q244="Mut+ext"),0,IF(ISERROR(V244+W244)=TRUE,V244,V244+W244))</f>
        <v>0</v>
      </c>
      <c r="Y244" s="410">
        <f>IF(OR(M244="",Q244="Mut+ext"),0,IF(ISERROR(W244+V244*VLOOKUP(M244,Paramétrage!$C$6:$E$29,3,0))=TRUE,X244,W244+V244*VLOOKUP(M244,Paramétrage!$C$6:$E$29,3,0)))</f>
        <v>0</v>
      </c>
      <c r="Z244" s="1752"/>
      <c r="AA244" s="1753"/>
      <c r="AB244" s="1785"/>
      <c r="AC244" s="497"/>
      <c r="AD244" s="411"/>
      <c r="AE244" s="372">
        <f>IF(G244="",0,IF(K244="",0,IF(SUMIF(G244:G255,G244,O244:O255)=0,0,IF(OR(L244="",K244="obligatoire"),AF244/SUMIF(G244:G255,G244,O244:O255),AF244/(SUMIF(G244:G255,G244,O244:O255)/L244)))))</f>
        <v>0</v>
      </c>
      <c r="AF244" s="1202">
        <f t="shared" ref="AF244:AF255" si="47">N244*O244</f>
        <v>0</v>
      </c>
    </row>
    <row r="245" spans="1:32" hidden="1" x14ac:dyDescent="0.25">
      <c r="A245" s="1464"/>
      <c r="B245" s="1562"/>
      <c r="C245" s="1442"/>
      <c r="D245" s="1443"/>
      <c r="E245" s="1446"/>
      <c r="F245" s="1446"/>
      <c r="G245" s="557"/>
      <c r="H245" s="861"/>
      <c r="I245" s="362"/>
      <c r="J245" s="363"/>
      <c r="K245" s="377"/>
      <c r="L245" s="365"/>
      <c r="M245" s="557"/>
      <c r="N245" s="375"/>
      <c r="O245" s="1179"/>
      <c r="P245" s="1195"/>
      <c r="Q245" s="373"/>
      <c r="R245" s="1786"/>
      <c r="S245" s="1753"/>
      <c r="T245" s="1787"/>
      <c r="U245" s="409">
        <f>IF(OR(P245="",M245=Paramétrage!$C$10,M245=Paramétrage!$C$13,M245=Paramétrage!$C$17,M245=Paramétrage!$C$20,M245=Paramétrage!$C$24,M245=Paramétrage!$C$27,AND(M245&lt;&gt;Paramétrage!$C$9,Q245="Mut+ext")),0,ROUNDUP(O245/P245,0))</f>
        <v>0</v>
      </c>
      <c r="V245" s="1208">
        <f>IF(OR(M245="",Q245="Mut+ext"),0,IF(VLOOKUP(M245,Paramétrage!$C$6:$E$29,2,0)=0,0,IF(P245="","saisir capacité",N245*U245*VLOOKUP(M245,Paramétrage!$C$6:$E$29,2,0))))</f>
        <v>0</v>
      </c>
      <c r="W245" s="1203"/>
      <c r="X245" s="1209">
        <f t="shared" si="46"/>
        <v>0</v>
      </c>
      <c r="Y245" s="410">
        <f>IF(OR(M245="",Q245="Mut+ext"),0,IF(ISERROR(W245+V245*VLOOKUP(M245,Paramétrage!$C$6:$E$29,3,0))=TRUE,X245,W245+V245*VLOOKUP(M245,Paramétrage!$C$6:$E$29,3,0)))</f>
        <v>0</v>
      </c>
      <c r="Z245" s="1752"/>
      <c r="AA245" s="1753"/>
      <c r="AB245" s="1785"/>
      <c r="AC245" s="497"/>
      <c r="AD245" s="371"/>
      <c r="AE245" s="372">
        <f>IF(G245="",0,IF(K245="",0,IF(SUMIF(G244:G255,G245,O244:O255)=0,0,IF(OR(L245="",K245="obligatoire"),AF245/SUMIF(G244:G255,G245,O244:O255),AF245/(SUMIF(G244:G255,G245,O244:O255)/L245)))))</f>
        <v>0</v>
      </c>
      <c r="AF245" s="1205">
        <f t="shared" si="47"/>
        <v>0</v>
      </c>
    </row>
    <row r="246" spans="1:32" hidden="1" x14ac:dyDescent="0.25">
      <c r="A246" s="1464"/>
      <c r="B246" s="1562"/>
      <c r="C246" s="1442"/>
      <c r="D246" s="1443"/>
      <c r="E246" s="1446"/>
      <c r="F246" s="1446"/>
      <c r="G246" s="557"/>
      <c r="H246" s="861"/>
      <c r="I246" s="362"/>
      <c r="J246" s="363"/>
      <c r="K246" s="377"/>
      <c r="L246" s="365"/>
      <c r="M246" s="557"/>
      <c r="N246" s="375"/>
      <c r="O246" s="1179"/>
      <c r="P246" s="1195"/>
      <c r="Q246" s="373"/>
      <c r="R246" s="1786"/>
      <c r="S246" s="1753"/>
      <c r="T246" s="1787"/>
      <c r="U246" s="409">
        <f>IF(OR(P246="",M246=Paramétrage!$C$10,M246=Paramétrage!$C$13,M246=Paramétrage!$C$17,M246=Paramétrage!$C$20,M246=Paramétrage!$C$24,M246=Paramétrage!$C$27,AND(M246&lt;&gt;Paramétrage!$C$9,Q246="Mut+ext")),0,ROUNDUP(O246/P246,0))</f>
        <v>0</v>
      </c>
      <c r="V246" s="1208">
        <f>IF(OR(M246="",Q246="Mut+ext"),0,IF(VLOOKUP(M246,Paramétrage!$C$6:$E$29,2,0)=0,0,IF(P246="","saisir capacité",N246*U246*VLOOKUP(M246,Paramétrage!$C$6:$E$29,2,0))))</f>
        <v>0</v>
      </c>
      <c r="W246" s="1203"/>
      <c r="X246" s="1209">
        <f t="shared" si="46"/>
        <v>0</v>
      </c>
      <c r="Y246" s="410">
        <f>IF(OR(M246="",Q246="Mut+ext"),0,IF(ISERROR(W246+V246*VLOOKUP(M246,Paramétrage!$C$6:$E$29,3,0))=TRUE,X246,W246+V246*VLOOKUP(M246,Paramétrage!$C$6:$E$29,3,0)))</f>
        <v>0</v>
      </c>
      <c r="Z246" s="1752"/>
      <c r="AA246" s="1753"/>
      <c r="AB246" s="1785"/>
      <c r="AC246" s="497"/>
      <c r="AD246" s="371"/>
      <c r="AE246" s="372">
        <f>IF(G246="",0,IF(K246="",0,IF(SUMIF(G244:G255,G246,O244:O255)=0,0,IF(OR(L246="",K246="obligatoire"),AF246/SUMIF(G244:G255,G246,O244:O255),AF246/(SUMIF(G244:G255,G246,O244:O255)/L246)))))</f>
        <v>0</v>
      </c>
      <c r="AF246" s="1205">
        <f t="shared" si="47"/>
        <v>0</v>
      </c>
    </row>
    <row r="247" spans="1:32" hidden="1" x14ac:dyDescent="0.25">
      <c r="A247" s="1464"/>
      <c r="B247" s="1562"/>
      <c r="C247" s="1442"/>
      <c r="D247" s="1443"/>
      <c r="E247" s="1446"/>
      <c r="F247" s="1446"/>
      <c r="G247" s="862"/>
      <c r="H247" s="861"/>
      <c r="I247" s="362"/>
      <c r="J247" s="363"/>
      <c r="K247" s="377"/>
      <c r="L247" s="365"/>
      <c r="M247" s="557"/>
      <c r="N247" s="375"/>
      <c r="O247" s="1179"/>
      <c r="P247" s="1195"/>
      <c r="Q247" s="373"/>
      <c r="R247" s="1786"/>
      <c r="S247" s="1753"/>
      <c r="T247" s="1787"/>
      <c r="U247" s="409">
        <f>IF(OR(P247="",M247=Paramétrage!$C$10,M247=Paramétrage!$C$13,M247=Paramétrage!$C$17,M247=Paramétrage!$C$20,M247=Paramétrage!$C$24,M247=Paramétrage!$C$27,AND(M247&lt;&gt;Paramétrage!$C$9,Q247="Mut+ext")),0,ROUNDUP(O247/P247,0))</f>
        <v>0</v>
      </c>
      <c r="V247" s="1208">
        <f>IF(OR(M247="",Q247="Mut+ext"),0,IF(VLOOKUP(M247,Paramétrage!$C$6:$E$29,2,0)=0,0,IF(P247="","saisir capacité",N247*U247*VLOOKUP(M247,Paramétrage!$C$6:$E$29,2,0))))</f>
        <v>0</v>
      </c>
      <c r="W247" s="1203"/>
      <c r="X247" s="1209">
        <f t="shared" si="46"/>
        <v>0</v>
      </c>
      <c r="Y247" s="410">
        <f>IF(OR(M247="",Q247="Mut+ext"),0,IF(ISERROR(W247+V247*VLOOKUP(M247,Paramétrage!$C$6:$E$29,3,0))=TRUE,X247,W247+V247*VLOOKUP(M247,Paramétrage!$C$6:$E$29,3,0)))</f>
        <v>0</v>
      </c>
      <c r="Z247" s="1752"/>
      <c r="AA247" s="1753"/>
      <c r="AB247" s="1785"/>
      <c r="AC247" s="497"/>
      <c r="AD247" s="371"/>
      <c r="AE247" s="372">
        <f>IF(G247="",0,IF(K247="",0,IF(SUMIF(G244:G255,G247,O244:O255)=0,0,IF(OR(L247="",K247="obligatoire"),AF247/SUMIF(G244:G255,G247,O244:O255),AF247/(SUMIF(G244:G255,G247,O244:O255)/L247)))))</f>
        <v>0</v>
      </c>
      <c r="AF247" s="1205">
        <f t="shared" si="47"/>
        <v>0</v>
      </c>
    </row>
    <row r="248" spans="1:32" hidden="1" x14ac:dyDescent="0.25">
      <c r="A248" s="1464"/>
      <c r="B248" s="1562"/>
      <c r="C248" s="1442"/>
      <c r="D248" s="1443"/>
      <c r="E248" s="1446"/>
      <c r="F248" s="1446"/>
      <c r="G248" s="557"/>
      <c r="H248" s="836"/>
      <c r="I248" s="362"/>
      <c r="J248" s="363"/>
      <c r="K248" s="377"/>
      <c r="L248" s="365"/>
      <c r="M248" s="557"/>
      <c r="N248" s="375"/>
      <c r="O248" s="1179"/>
      <c r="P248" s="1195"/>
      <c r="Q248" s="373"/>
      <c r="R248" s="1786"/>
      <c r="S248" s="1753"/>
      <c r="T248" s="1787"/>
      <c r="U248" s="409">
        <f>IF(OR(P248="",M248=Paramétrage!$C$10,M248=Paramétrage!$C$13,M248=Paramétrage!$C$17,M248=Paramétrage!$C$20,M248=Paramétrage!$C$24,M248=Paramétrage!$C$27,AND(M248&lt;&gt;Paramétrage!$C$9,Q248="Mut+ext")),0,ROUNDUP(O248/P248,0))</f>
        <v>0</v>
      </c>
      <c r="V248" s="1208">
        <f>IF(OR(M248="",Q248="Mut+ext"),0,IF(VLOOKUP(M248,Paramétrage!$C$6:$E$29,2,0)=0,0,IF(P248="","saisir capacité",N248*U248*VLOOKUP(M248,Paramétrage!$C$6:$E$29,2,0))))</f>
        <v>0</v>
      </c>
      <c r="W248" s="1203"/>
      <c r="X248" s="1209">
        <f>IF(OR(M248="",Q248="Mut+ext"),0,IF(ISERROR(V248+W248)=TRUE,V248,V248+W248))</f>
        <v>0</v>
      </c>
      <c r="Y248" s="410">
        <f>IF(OR(M248="",Q248="Mut+ext"),0,IF(ISERROR(W248+V248*VLOOKUP(M248,Paramétrage!$C$6:$E$29,3,0))=TRUE,X248,W248+V248*VLOOKUP(M248,Paramétrage!$C$6:$E$29,3,0)))</f>
        <v>0</v>
      </c>
      <c r="Z248" s="1752"/>
      <c r="AA248" s="1753"/>
      <c r="AB248" s="1785"/>
      <c r="AC248" s="497"/>
      <c r="AD248" s="371"/>
      <c r="AE248" s="372">
        <f>IF(G248="",0,IF(K248="",0,IF(SUMIF(G240:G251,G248,O240:O251)=0,0,IF(OR(L248="",K248="obligatoire"),AF248/SUMIF(G240:G251,G248,O240:O251),AF248/(SUMIF(G240:G251,G248,O240:O251)/L248)))))</f>
        <v>0</v>
      </c>
      <c r="AF248" s="1205">
        <f>N248*O248</f>
        <v>0</v>
      </c>
    </row>
    <row r="249" spans="1:32" hidden="1" x14ac:dyDescent="0.25">
      <c r="A249" s="1464"/>
      <c r="B249" s="1562"/>
      <c r="C249" s="1442"/>
      <c r="D249" s="1443"/>
      <c r="E249" s="1446"/>
      <c r="F249" s="1446"/>
      <c r="G249" s="557"/>
      <c r="H249" s="836"/>
      <c r="I249" s="362"/>
      <c r="J249" s="363"/>
      <c r="K249" s="377"/>
      <c r="L249" s="365"/>
      <c r="M249" s="557"/>
      <c r="N249" s="375"/>
      <c r="O249" s="1179"/>
      <c r="P249" s="1195"/>
      <c r="Q249" s="373"/>
      <c r="R249" s="1786"/>
      <c r="S249" s="1753"/>
      <c r="T249" s="1787"/>
      <c r="U249" s="409">
        <f>IF(OR(P249="",M249=Paramétrage!$C$10,M249=Paramétrage!$C$13,M249=Paramétrage!$C$17,M249=Paramétrage!$C$20,M249=Paramétrage!$C$24,M249=Paramétrage!$C$27,AND(M249&lt;&gt;Paramétrage!$C$9,Q249="Mut+ext")),0,ROUNDUP(O249/P249,0))</f>
        <v>0</v>
      </c>
      <c r="V249" s="1208">
        <f>IF(OR(M249="",Q249="Mut+ext"),0,IF(VLOOKUP(M249,Paramétrage!$C$6:$E$29,2,0)=0,0,IF(P249="","saisir capacité",N249*U249*VLOOKUP(M249,Paramétrage!$C$6:$E$29,2,0))))</f>
        <v>0</v>
      </c>
      <c r="W249" s="1203"/>
      <c r="X249" s="1209">
        <f>IF(OR(M249="",Q249="Mut+ext"),0,IF(ISERROR(V249+W249)=TRUE,V249,V249+W249))</f>
        <v>0</v>
      </c>
      <c r="Y249" s="410">
        <f>IF(OR(M249="",Q249="Mut+ext"),0,IF(ISERROR(W249+V249*VLOOKUP(M249,Paramétrage!$C$6:$E$29,3,0))=TRUE,X249,W249+V249*VLOOKUP(M249,Paramétrage!$C$6:$E$29,3,0)))</f>
        <v>0</v>
      </c>
      <c r="Z249" s="1752"/>
      <c r="AA249" s="1753"/>
      <c r="AB249" s="1785"/>
      <c r="AC249" s="497"/>
      <c r="AD249" s="371"/>
      <c r="AE249" s="372">
        <f>IF(G249="",0,IF(K249="",0,IF(SUMIF(G240:G251,G249,O240:O251)=0,0,IF(OR(L249="",K249="obligatoire"),AF249/SUMIF(G240:G251,G249,O240:O251),AF249/(SUMIF(G240:G251,G249,O240:O251)/L249)))))</f>
        <v>0</v>
      </c>
      <c r="AF249" s="1205">
        <f>N249*O249</f>
        <v>0</v>
      </c>
    </row>
    <row r="250" spans="1:32" hidden="1" x14ac:dyDescent="0.25">
      <c r="A250" s="1464"/>
      <c r="B250" s="1562"/>
      <c r="C250" s="1442"/>
      <c r="D250" s="1443"/>
      <c r="E250" s="1446"/>
      <c r="F250" s="1446"/>
      <c r="G250" s="557"/>
      <c r="H250" s="836"/>
      <c r="I250" s="362"/>
      <c r="J250" s="363"/>
      <c r="K250" s="377"/>
      <c r="L250" s="365"/>
      <c r="M250" s="557"/>
      <c r="N250" s="375"/>
      <c r="O250" s="1179"/>
      <c r="P250" s="1195"/>
      <c r="Q250" s="373"/>
      <c r="R250" s="1786"/>
      <c r="S250" s="1753"/>
      <c r="T250" s="1787"/>
      <c r="U250" s="409">
        <f>IF(OR(P250="",M250=Paramétrage!$C$10,M250=Paramétrage!$C$13,M250=Paramétrage!$C$17,M250=Paramétrage!$C$20,M250=Paramétrage!$C$24,M250=Paramétrage!$C$27,AND(M250&lt;&gt;Paramétrage!$C$9,Q250="Mut+ext")),0,ROUNDUP(O250/P250,0))</f>
        <v>0</v>
      </c>
      <c r="V250" s="1208">
        <f>IF(OR(M250="",Q250="Mut+ext"),0,IF(VLOOKUP(M250,Paramétrage!$C$6:$E$29,2,0)=0,0,IF(P250="","saisir capacité",N250*U250*VLOOKUP(M250,Paramétrage!$C$6:$E$29,2,0))))</f>
        <v>0</v>
      </c>
      <c r="W250" s="1203"/>
      <c r="X250" s="1209">
        <f>IF(OR(M250="",Q250="Mut+ext"),0,IF(ISERROR(V250+W250)=TRUE,V250,V250+W250))</f>
        <v>0</v>
      </c>
      <c r="Y250" s="410">
        <f>IF(OR(M250="",Q250="Mut+ext"),0,IF(ISERROR(W250+V250*VLOOKUP(M250,Paramétrage!$C$6:$E$29,3,0))=TRUE,X250,W250+V250*VLOOKUP(M250,Paramétrage!$C$6:$E$29,3,0)))</f>
        <v>0</v>
      </c>
      <c r="Z250" s="1752"/>
      <c r="AA250" s="1753"/>
      <c r="AB250" s="1785"/>
      <c r="AC250" s="497"/>
      <c r="AD250" s="371"/>
      <c r="AE250" s="372">
        <f>IF(G250="",0,IF(K250="",0,IF(SUMIF(G240:G251,G250,O240:O251)=0,0,IF(OR(L250="",K250="obligatoire"),AF250/SUMIF(G240:G251,G250,O240:O251),AF250/(SUMIF(G240:G251,G250,O240:O251)/L250)))))</f>
        <v>0</v>
      </c>
      <c r="AF250" s="1205">
        <f>N250*O250</f>
        <v>0</v>
      </c>
    </row>
    <row r="251" spans="1:32" hidden="1" x14ac:dyDescent="0.25">
      <c r="A251" s="1464"/>
      <c r="B251" s="1562"/>
      <c r="C251" s="1442"/>
      <c r="D251" s="1443"/>
      <c r="E251" s="1446"/>
      <c r="F251" s="1446"/>
      <c r="G251" s="557"/>
      <c r="H251" s="836"/>
      <c r="I251" s="362"/>
      <c r="J251" s="363"/>
      <c r="K251" s="377"/>
      <c r="L251" s="365"/>
      <c r="M251" s="557"/>
      <c r="N251" s="366"/>
      <c r="O251" s="1179"/>
      <c r="P251" s="1195"/>
      <c r="Q251" s="373"/>
      <c r="R251" s="1786"/>
      <c r="S251" s="1753"/>
      <c r="T251" s="1787"/>
      <c r="U251" s="409">
        <f>IF(OR(P251="",M251=Paramétrage!$C$10,M251=Paramétrage!$C$13,M251=Paramétrage!$C$17,M251=Paramétrage!$C$20,M251=Paramétrage!$C$24,M251=Paramétrage!$C$27,AND(M251&lt;&gt;Paramétrage!$C$9,Q251="Mut+ext")),0,ROUNDUP(O251/P251,0))</f>
        <v>0</v>
      </c>
      <c r="V251" s="1208">
        <f>IF(OR(M251="",Q251="Mut+ext"),0,IF(VLOOKUP(M251,Paramétrage!$C$6:$E$29,2,0)=0,0,IF(P251="","saisir capacité",N251*U251*VLOOKUP(M251,Paramétrage!$C$6:$E$29,2,0))))</f>
        <v>0</v>
      </c>
      <c r="W251" s="1203"/>
      <c r="X251" s="1209">
        <f>IF(OR(M251="",Q251="Mut+ext"),0,IF(ISERROR(V251+W251)=TRUE,V251,V251+W251))</f>
        <v>0</v>
      </c>
      <c r="Y251" s="410">
        <f>IF(OR(M251="",Q251="Mut+ext"),0,IF(ISERROR(W251+V251*VLOOKUP(M251,Paramétrage!$C$6:$E$29,3,0))=TRUE,X251,W251+V251*VLOOKUP(M251,Paramétrage!$C$6:$E$29,3,0)))</f>
        <v>0</v>
      </c>
      <c r="Z251" s="1752"/>
      <c r="AA251" s="1753"/>
      <c r="AB251" s="1785"/>
      <c r="AC251" s="497"/>
      <c r="AD251" s="371"/>
      <c r="AE251" s="372">
        <f>IF(G251="",0,IF(K251="",0,IF(SUMIF(G240:G251,G251,O240:O251)=0,0,IF(OR(L251="",K251="obligatoire"),AF251/SUMIF(G240:G251,G251,O240:O251),AF251/(SUMIF(G240:G251,G251,O240:O251)/L251)))))</f>
        <v>0</v>
      </c>
      <c r="AF251" s="1205">
        <f>N251*O251</f>
        <v>0</v>
      </c>
    </row>
    <row r="252" spans="1:32" hidden="1" x14ac:dyDescent="0.25">
      <c r="A252" s="1464"/>
      <c r="B252" s="1562"/>
      <c r="C252" s="1442"/>
      <c r="D252" s="1443"/>
      <c r="E252" s="1446"/>
      <c r="F252" s="1446"/>
      <c r="G252" s="557"/>
      <c r="H252" s="836"/>
      <c r="I252" s="362"/>
      <c r="J252" s="363"/>
      <c r="K252" s="377"/>
      <c r="L252" s="365"/>
      <c r="M252" s="557"/>
      <c r="N252" s="375"/>
      <c r="O252" s="1179"/>
      <c r="P252" s="1195"/>
      <c r="Q252" s="373"/>
      <c r="R252" s="1786"/>
      <c r="S252" s="1753"/>
      <c r="T252" s="1787"/>
      <c r="U252" s="409">
        <f>IF(OR(P252="",M252=Paramétrage!$C$10,M252=Paramétrage!$C$13,M252=Paramétrage!$C$17,M252=Paramétrage!$C$20,M252=Paramétrage!$C$24,M252=Paramétrage!$C$27,AND(M252&lt;&gt;Paramétrage!$C$9,Q252="Mut+ext")),0,ROUNDUP(O252/P252,0))</f>
        <v>0</v>
      </c>
      <c r="V252" s="1208">
        <f>IF(OR(M252="",Q252="Mut+ext"),0,IF(VLOOKUP(M252,Paramétrage!$C$6:$E$29,2,0)=0,0,IF(P252="","saisir capacité",N252*U252*VLOOKUP(M252,Paramétrage!$C$6:$E$29,2,0))))</f>
        <v>0</v>
      </c>
      <c r="W252" s="1203"/>
      <c r="X252" s="1209">
        <f t="shared" si="46"/>
        <v>0</v>
      </c>
      <c r="Y252" s="410">
        <f>IF(OR(M252="",Q252="Mut+ext"),0,IF(ISERROR(W252+V252*VLOOKUP(M252,Paramétrage!$C$6:$E$29,3,0))=TRUE,X252,W252+V252*VLOOKUP(M252,Paramétrage!$C$6:$E$29,3,0)))</f>
        <v>0</v>
      </c>
      <c r="Z252" s="1752"/>
      <c r="AA252" s="1753"/>
      <c r="AB252" s="1785"/>
      <c r="AC252" s="497"/>
      <c r="AD252" s="371"/>
      <c r="AE252" s="372">
        <f>IF(G252="",0,IF(K252="",0,IF(SUMIF(G244:G255,G252,O244:O255)=0,0,IF(OR(L252="",K252="obligatoire"),AF252/SUMIF(G244:G255,G252,O244:O255),AF252/(SUMIF(G244:G255,G252,O244:O255)/L252)))))</f>
        <v>0</v>
      </c>
      <c r="AF252" s="1205">
        <f t="shared" si="47"/>
        <v>0</v>
      </c>
    </row>
    <row r="253" spans="1:32" hidden="1" x14ac:dyDescent="0.25">
      <c r="A253" s="1464"/>
      <c r="B253" s="1562"/>
      <c r="C253" s="1442"/>
      <c r="D253" s="1443"/>
      <c r="E253" s="1446"/>
      <c r="F253" s="1446"/>
      <c r="G253" s="557"/>
      <c r="H253" s="836"/>
      <c r="I253" s="362"/>
      <c r="J253" s="363"/>
      <c r="K253" s="377"/>
      <c r="L253" s="365"/>
      <c r="M253" s="557"/>
      <c r="N253" s="375"/>
      <c r="O253" s="1179"/>
      <c r="P253" s="1195"/>
      <c r="Q253" s="373"/>
      <c r="R253" s="1786"/>
      <c r="S253" s="1753"/>
      <c r="T253" s="1787"/>
      <c r="U253" s="409">
        <f>IF(OR(P253="",M253=Paramétrage!$C$10,M253=Paramétrage!$C$13,M253=Paramétrage!$C$17,M253=Paramétrage!$C$20,M253=Paramétrage!$C$24,M253=Paramétrage!$C$27,AND(M253&lt;&gt;Paramétrage!$C$9,Q253="Mut+ext")),0,ROUNDUP(O253/P253,0))</f>
        <v>0</v>
      </c>
      <c r="V253" s="1208">
        <f>IF(OR(M253="",Q253="Mut+ext"),0,IF(VLOOKUP(M253,Paramétrage!$C$6:$E$29,2,0)=0,0,IF(P253="","saisir capacité",N253*U253*VLOOKUP(M253,Paramétrage!$C$6:$E$29,2,0))))</f>
        <v>0</v>
      </c>
      <c r="W253" s="1203"/>
      <c r="X253" s="1209">
        <f t="shared" si="46"/>
        <v>0</v>
      </c>
      <c r="Y253" s="410">
        <f>IF(OR(M253="",Q253="Mut+ext"),0,IF(ISERROR(W253+V253*VLOOKUP(M253,Paramétrage!$C$6:$E$29,3,0))=TRUE,X253,W253+V253*VLOOKUP(M253,Paramétrage!$C$6:$E$29,3,0)))</f>
        <v>0</v>
      </c>
      <c r="Z253" s="1752"/>
      <c r="AA253" s="1753"/>
      <c r="AB253" s="1785"/>
      <c r="AC253" s="497"/>
      <c r="AD253" s="371"/>
      <c r="AE253" s="372">
        <f>IF(G253="",0,IF(K253="",0,IF(SUMIF(G244:G255,G253,O244:O255)=0,0,IF(OR(L253="",K253="obligatoire"),AF253/SUMIF(G244:G255,G253,O244:O255),AF253/(SUMIF(G244:G255,G253,O244:O255)/L253)))))</f>
        <v>0</v>
      </c>
      <c r="AF253" s="1205">
        <f t="shared" si="47"/>
        <v>0</v>
      </c>
    </row>
    <row r="254" spans="1:32" hidden="1" x14ac:dyDescent="0.25">
      <c r="A254" s="1464"/>
      <c r="B254" s="1562"/>
      <c r="C254" s="1442"/>
      <c r="D254" s="1443"/>
      <c r="E254" s="1446"/>
      <c r="F254" s="1446"/>
      <c r="G254" s="557"/>
      <c r="H254" s="836"/>
      <c r="I254" s="362"/>
      <c r="J254" s="363"/>
      <c r="K254" s="377"/>
      <c r="L254" s="365"/>
      <c r="M254" s="557"/>
      <c r="N254" s="375"/>
      <c r="O254" s="1179"/>
      <c r="P254" s="1195"/>
      <c r="Q254" s="373"/>
      <c r="R254" s="1786"/>
      <c r="S254" s="1753"/>
      <c r="T254" s="1787"/>
      <c r="U254" s="409">
        <f>IF(OR(P254="",M254=Paramétrage!$C$10,M254=Paramétrage!$C$13,M254=Paramétrage!$C$17,M254=Paramétrage!$C$20,M254=Paramétrage!$C$24,M254=Paramétrage!$C$27,AND(M254&lt;&gt;Paramétrage!$C$9,Q254="Mut+ext")),0,ROUNDUP(O254/P254,0))</f>
        <v>0</v>
      </c>
      <c r="V254" s="1208">
        <f>IF(OR(M254="",Q254="Mut+ext"),0,IF(VLOOKUP(M254,Paramétrage!$C$6:$E$29,2,0)=0,0,IF(P254="","saisir capacité",N254*U254*VLOOKUP(M254,Paramétrage!$C$6:$E$29,2,0))))</f>
        <v>0</v>
      </c>
      <c r="W254" s="1203"/>
      <c r="X254" s="1209">
        <f t="shared" si="46"/>
        <v>0</v>
      </c>
      <c r="Y254" s="410">
        <f>IF(OR(M254="",Q254="Mut+ext"),0,IF(ISERROR(W254+V254*VLOOKUP(M254,Paramétrage!$C$6:$E$29,3,0))=TRUE,X254,W254+V254*VLOOKUP(M254,Paramétrage!$C$6:$E$29,3,0)))</f>
        <v>0</v>
      </c>
      <c r="Z254" s="1752"/>
      <c r="AA254" s="1753"/>
      <c r="AB254" s="1785"/>
      <c r="AC254" s="497"/>
      <c r="AD254" s="371"/>
      <c r="AE254" s="372">
        <f>IF(G254="",0,IF(K254="",0,IF(SUMIF(G244:G255,G254,O244:O255)=0,0,IF(OR(L254="",K254="obligatoire"),AF254/SUMIF(G244:G255,G254,O244:O255),AF254/(SUMIF(G244:G255,G254,O244:O255)/L254)))))</f>
        <v>0</v>
      </c>
      <c r="AF254" s="1205">
        <f t="shared" si="47"/>
        <v>0</v>
      </c>
    </row>
    <row r="255" spans="1:32" hidden="1" x14ac:dyDescent="0.25">
      <c r="A255" s="1464"/>
      <c r="B255" s="1562"/>
      <c r="C255" s="1444"/>
      <c r="D255" s="1445"/>
      <c r="E255" s="1447"/>
      <c r="F255" s="1447"/>
      <c r="G255" s="557"/>
      <c r="H255" s="836"/>
      <c r="I255" s="362"/>
      <c r="J255" s="363"/>
      <c r="K255" s="377"/>
      <c r="L255" s="365"/>
      <c r="M255" s="557"/>
      <c r="N255" s="366"/>
      <c r="O255" s="1179"/>
      <c r="P255" s="1195"/>
      <c r="Q255" s="373"/>
      <c r="R255" s="1786"/>
      <c r="S255" s="1753"/>
      <c r="T255" s="1787"/>
      <c r="U255" s="409">
        <f>IF(OR(P255="",M255=Paramétrage!$C$10,M255=Paramétrage!$C$13,M255=Paramétrage!$C$17,M255=Paramétrage!$C$20,M255=Paramétrage!$C$24,M255=Paramétrage!$C$27,AND(M255&lt;&gt;Paramétrage!$C$9,Q255="Mut+ext")),0,ROUNDUP(O255/P255,0))</f>
        <v>0</v>
      </c>
      <c r="V255" s="1208">
        <f>IF(OR(M255="",Q255="Mut+ext"),0,IF(VLOOKUP(M255,Paramétrage!$C$6:$E$29,2,0)=0,0,IF(P255="","saisir capacité",N255*U255*VLOOKUP(M255,Paramétrage!$C$6:$E$29,2,0))))</f>
        <v>0</v>
      </c>
      <c r="W255" s="1203"/>
      <c r="X255" s="1209">
        <f t="shared" si="46"/>
        <v>0</v>
      </c>
      <c r="Y255" s="410">
        <f>IF(OR(M255="",Q255="Mut+ext"),0,IF(ISERROR(W255+V255*VLOOKUP(M255,Paramétrage!$C$6:$E$29,3,0))=TRUE,X255,W255+V255*VLOOKUP(M255,Paramétrage!$C$6:$E$29,3,0)))</f>
        <v>0</v>
      </c>
      <c r="Z255" s="1752"/>
      <c r="AA255" s="1753"/>
      <c r="AB255" s="1785"/>
      <c r="AC255" s="497"/>
      <c r="AD255" s="371"/>
      <c r="AE255" s="372">
        <f>IF(G255="",0,IF(K255="",0,IF(SUMIF(G244:G255,G255,O244:O255)=0,0,IF(OR(L255="",K255="obligatoire"),AF255/SUMIF(G244:G255,G255,O244:O255),AF255/(SUMIF(G244:G255,G255,O244:O255)/L255)))))</f>
        <v>0</v>
      </c>
      <c r="AF255" s="1205">
        <f t="shared" si="47"/>
        <v>0</v>
      </c>
    </row>
    <row r="256" spans="1:32" hidden="1" x14ac:dyDescent="0.25">
      <c r="A256" s="1464"/>
      <c r="B256" s="1563"/>
      <c r="C256" s="1000"/>
      <c r="D256" s="867"/>
      <c r="E256" s="1001"/>
      <c r="F256" s="867"/>
      <c r="G256" s="867"/>
      <c r="H256" s="868"/>
      <c r="I256" s="412"/>
      <c r="J256" s="429"/>
      <c r="K256" s="414"/>
      <c r="L256" s="415"/>
      <c r="M256" s="1001"/>
      <c r="N256" s="416">
        <f>AE256</f>
        <v>0</v>
      </c>
      <c r="O256" s="867"/>
      <c r="P256" s="867"/>
      <c r="Q256" s="417"/>
      <c r="R256" s="418"/>
      <c r="S256" s="418"/>
      <c r="T256" s="419"/>
      <c r="U256" s="420"/>
      <c r="V256" s="1210">
        <f>SUM(V244:V255)</f>
        <v>0</v>
      </c>
      <c r="W256" s="1001">
        <f>SUM(W244:W255)</f>
        <v>0</v>
      </c>
      <c r="X256" s="1211">
        <f>SUM(X244:X255)</f>
        <v>0</v>
      </c>
      <c r="Y256" s="421">
        <f>SUM(Y244:Y255)</f>
        <v>0</v>
      </c>
      <c r="Z256" s="422"/>
      <c r="AA256" s="423"/>
      <c r="AB256" s="424"/>
      <c r="AC256" s="425"/>
      <c r="AD256" s="426"/>
      <c r="AE256" s="427">
        <f>SUM(AE244:AE255)</f>
        <v>0</v>
      </c>
      <c r="AF256" s="428">
        <f>SUM(AF244:AF255)</f>
        <v>0</v>
      </c>
    </row>
    <row r="257" spans="1:32" hidden="1" x14ac:dyDescent="0.25">
      <c r="A257" s="1464"/>
      <c r="B257" s="1561" t="s">
        <v>197</v>
      </c>
      <c r="C257" s="1440"/>
      <c r="D257" s="1441"/>
      <c r="E257" s="1574"/>
      <c r="F257" s="1574"/>
      <c r="G257" s="987" t="s">
        <v>198</v>
      </c>
      <c r="H257" s="604"/>
      <c r="I257" s="362"/>
      <c r="J257" s="363"/>
      <c r="K257" s="377"/>
      <c r="L257" s="365"/>
      <c r="M257" s="557"/>
      <c r="N257" s="375"/>
      <c r="O257" s="1179"/>
      <c r="P257" s="1195"/>
      <c r="Q257" s="367"/>
      <c r="R257" s="1786"/>
      <c r="S257" s="1753"/>
      <c r="T257" s="1787"/>
      <c r="U257" s="409">
        <f>IF(OR(P257="",M257=Paramétrage!$C$10,M257=Paramétrage!$C$13,M257=Paramétrage!$C$17,M257=Paramétrage!$C$20,M257=Paramétrage!$C$24,M257=Paramétrage!$C$27,AND(M257&lt;&gt;Paramétrage!$C$9,Q257="Mut+ext")),0,ROUNDUP(O257/P257,0))</f>
        <v>0</v>
      </c>
      <c r="V257" s="1208">
        <f>IF(OR(M257="",Q257="Mut+ext"),0,IF(VLOOKUP(M257,Paramétrage!$C$6:$E$29,2,0)=0,0,IF(P257="","saisir capacité",N257*U257*VLOOKUP(M257,Paramétrage!$C$6:$E$29,2,0))))</f>
        <v>0</v>
      </c>
      <c r="W257" s="1203"/>
      <c r="X257" s="1209">
        <f>IF(OR(M257="",Q257="Mut+ext"),0,IF(ISERROR(V257+W257)=TRUE,V257,V257+W257))</f>
        <v>0</v>
      </c>
      <c r="Y257" s="410">
        <f>IF(OR(M257="",Q257="Mut+ext"),0,IF(ISERROR(W257+V257*VLOOKUP(M257,Paramétrage!$C$6:$E$29,3,0))=TRUE,X257,W257+V257*VLOOKUP(M257,Paramétrage!$C$6:$E$29,3,0)))</f>
        <v>0</v>
      </c>
      <c r="Z257" s="1752"/>
      <c r="AA257" s="1753"/>
      <c r="AB257" s="1785"/>
      <c r="AC257" s="497"/>
      <c r="AD257" s="411"/>
      <c r="AE257" s="372">
        <f>IF(G257="",0,IF(K257="",0,IF(SUMIF(G257:G268,G257,O257:O268)=0,0,IF(OR(L257="",K257="obligatoire"),AF257/SUMIF(G257:G268,G257,O257:O268),AF257/(SUMIF(G257:G268,G257,O257:O268)/L257)))))</f>
        <v>0</v>
      </c>
      <c r="AF257" s="1202">
        <f>N257*O257</f>
        <v>0</v>
      </c>
    </row>
    <row r="258" spans="1:32" hidden="1" x14ac:dyDescent="0.25">
      <c r="A258" s="1464"/>
      <c r="B258" s="1562"/>
      <c r="C258" s="1442"/>
      <c r="D258" s="1443"/>
      <c r="E258" s="1446"/>
      <c r="F258" s="1446"/>
      <c r="G258" s="557"/>
      <c r="H258" s="861"/>
      <c r="I258" s="362"/>
      <c r="J258" s="363"/>
      <c r="K258" s="377"/>
      <c r="L258" s="365"/>
      <c r="M258" s="557"/>
      <c r="N258" s="375"/>
      <c r="O258" s="1179"/>
      <c r="P258" s="1195"/>
      <c r="Q258" s="373"/>
      <c r="R258" s="1786"/>
      <c r="S258" s="1753"/>
      <c r="T258" s="1787"/>
      <c r="U258" s="409">
        <f>IF(OR(P258="",M258=Paramétrage!$C$10,M258=Paramétrage!$C$13,M258=Paramétrage!$C$17,M258=Paramétrage!$C$20,M258=Paramétrage!$C$24,M258=Paramétrage!$C$27,AND(M258&lt;&gt;Paramétrage!$C$9,Q258="Mut+ext")),0,ROUNDUP(O258/P258,0))</f>
        <v>0</v>
      </c>
      <c r="V258" s="1208">
        <f>IF(OR(M258="",Q258="Mut+ext"),0,IF(VLOOKUP(M258,Paramétrage!$C$6:$E$29,2,0)=0,0,IF(P258="","saisir capacité",N258*U258*VLOOKUP(M258,Paramétrage!$C$6:$E$29,2,0))))</f>
        <v>0</v>
      </c>
      <c r="W258" s="1203"/>
      <c r="X258" s="1209">
        <f>IF(OR(M258="",Q258="Mut+ext"),0,IF(ISERROR(V258+W258)=TRUE,V258,V258+W258))</f>
        <v>0</v>
      </c>
      <c r="Y258" s="410">
        <f>IF(OR(M258="",Q258="Mut+ext"),0,IF(ISERROR(W258+V258*VLOOKUP(M258,Paramétrage!$C$6:$E$29,3,0))=TRUE,X258,W258+V258*VLOOKUP(M258,Paramétrage!$C$6:$E$29,3,0)))</f>
        <v>0</v>
      </c>
      <c r="Z258" s="1752"/>
      <c r="AA258" s="1753"/>
      <c r="AB258" s="1785"/>
      <c r="AC258" s="497"/>
      <c r="AD258" s="371"/>
      <c r="AE258" s="372">
        <f>IF(G258="",0,IF(K258="",0,IF(SUMIF(G257:G268,G258,O257:O268)=0,0,IF(OR(L258="",K258="obligatoire"),AF258/SUMIF(G257:G268,G258,O257:O268),AF258/(SUMIF(G257:G268,G258,O257:O268)/L258)))))</f>
        <v>0</v>
      </c>
      <c r="AF258" s="1205">
        <f>N258*O258</f>
        <v>0</v>
      </c>
    </row>
    <row r="259" spans="1:32" hidden="1" x14ac:dyDescent="0.25">
      <c r="A259" s="1464"/>
      <c r="B259" s="1562"/>
      <c r="C259" s="1442"/>
      <c r="D259" s="1443"/>
      <c r="E259" s="1446"/>
      <c r="F259" s="1446"/>
      <c r="G259" s="557"/>
      <c r="H259" s="861"/>
      <c r="I259" s="362"/>
      <c r="J259" s="363"/>
      <c r="K259" s="377"/>
      <c r="L259" s="365"/>
      <c r="M259" s="557"/>
      <c r="N259" s="375"/>
      <c r="O259" s="1179"/>
      <c r="P259" s="1195"/>
      <c r="Q259" s="373"/>
      <c r="R259" s="1786"/>
      <c r="S259" s="1753"/>
      <c r="T259" s="1787"/>
      <c r="U259" s="409">
        <f>IF(OR(P259="",M259=Paramétrage!$C$10,M259=Paramétrage!$C$13,M259=Paramétrage!$C$17,M259=Paramétrage!$C$20,M259=Paramétrage!$C$24,M259=Paramétrage!$C$27,AND(M259&lt;&gt;Paramétrage!$C$9,Q259="Mut+ext")),0,ROUNDUP(O259/P259,0))</f>
        <v>0</v>
      </c>
      <c r="V259" s="1208">
        <f>IF(OR(M259="",Q259="Mut+ext"),0,IF(VLOOKUP(M259,Paramétrage!$C$6:$E$29,2,0)=0,0,IF(P259="","saisir capacité",N259*U259*VLOOKUP(M259,Paramétrage!$C$6:$E$29,2,0))))</f>
        <v>0</v>
      </c>
      <c r="W259" s="1203"/>
      <c r="X259" s="1209">
        <f>IF(OR(M259="",Q259="Mut+ext"),0,IF(ISERROR(V259+W259)=TRUE,V259,V259+W259))</f>
        <v>0</v>
      </c>
      <c r="Y259" s="410">
        <f>IF(OR(M259="",Q259="Mut+ext"),0,IF(ISERROR(W259+V259*VLOOKUP(M259,Paramétrage!$C$6:$E$29,3,0))=TRUE,X259,W259+V259*VLOOKUP(M259,Paramétrage!$C$6:$E$29,3,0)))</f>
        <v>0</v>
      </c>
      <c r="Z259" s="1752"/>
      <c r="AA259" s="1753"/>
      <c r="AB259" s="1785"/>
      <c r="AC259" s="497"/>
      <c r="AD259" s="371"/>
      <c r="AE259" s="372">
        <f>IF(G259="",0,IF(K259="",0,IF(SUMIF(G257:G268,G259,O257:O268)=0,0,IF(OR(L259="",K259="obligatoire"),AF259/SUMIF(G257:G268,G259,O257:O268),AF259/(SUMIF(G257:G268,G259,O257:O268)/L259)))))</f>
        <v>0</v>
      </c>
      <c r="AF259" s="1205">
        <f>N259*O259</f>
        <v>0</v>
      </c>
    </row>
    <row r="260" spans="1:32" hidden="1" x14ac:dyDescent="0.25">
      <c r="A260" s="1464"/>
      <c r="B260" s="1562"/>
      <c r="C260" s="1442"/>
      <c r="D260" s="1443"/>
      <c r="E260" s="1446"/>
      <c r="F260" s="1446"/>
      <c r="G260" s="862"/>
      <c r="H260" s="861"/>
      <c r="I260" s="362"/>
      <c r="J260" s="363"/>
      <c r="K260" s="377"/>
      <c r="L260" s="365"/>
      <c r="M260" s="557"/>
      <c r="N260" s="375"/>
      <c r="O260" s="1179"/>
      <c r="P260" s="1195"/>
      <c r="Q260" s="373"/>
      <c r="R260" s="1786"/>
      <c r="S260" s="1753"/>
      <c r="T260" s="1787"/>
      <c r="U260" s="409">
        <v>0</v>
      </c>
      <c r="V260" s="1208">
        <v>0</v>
      </c>
      <c r="W260" s="1203"/>
      <c r="X260" s="1209">
        <v>0</v>
      </c>
      <c r="Y260" s="410">
        <v>0</v>
      </c>
      <c r="Z260" s="1752"/>
      <c r="AA260" s="1753"/>
      <c r="AB260" s="1785"/>
      <c r="AC260" s="497"/>
      <c r="AD260" s="371"/>
      <c r="AE260" s="372">
        <v>0</v>
      </c>
      <c r="AF260" s="1205">
        <v>0</v>
      </c>
    </row>
    <row r="261" spans="1:32" hidden="1" x14ac:dyDescent="0.25">
      <c r="A261" s="1464"/>
      <c r="B261" s="1562"/>
      <c r="C261" s="1442"/>
      <c r="D261" s="1443"/>
      <c r="E261" s="1446"/>
      <c r="F261" s="1446"/>
      <c r="G261" s="557"/>
      <c r="H261" s="836"/>
      <c r="I261" s="362"/>
      <c r="J261" s="363"/>
      <c r="K261" s="377"/>
      <c r="L261" s="365"/>
      <c r="M261" s="557"/>
      <c r="N261" s="375"/>
      <c r="O261" s="1179"/>
      <c r="P261" s="1195"/>
      <c r="Q261" s="373"/>
      <c r="R261" s="1786"/>
      <c r="S261" s="1753"/>
      <c r="T261" s="1787"/>
      <c r="U261" s="409">
        <v>0</v>
      </c>
      <c r="V261" s="1208">
        <v>0</v>
      </c>
      <c r="W261" s="1203"/>
      <c r="X261" s="1209">
        <v>0</v>
      </c>
      <c r="Y261" s="410">
        <v>0</v>
      </c>
      <c r="Z261" s="1752"/>
      <c r="AA261" s="1753"/>
      <c r="AB261" s="1785"/>
      <c r="AC261" s="497"/>
      <c r="AD261" s="371"/>
      <c r="AE261" s="372">
        <v>0</v>
      </c>
      <c r="AF261" s="1205">
        <v>0</v>
      </c>
    </row>
    <row r="262" spans="1:32" hidden="1" x14ac:dyDescent="0.25">
      <c r="A262" s="1464"/>
      <c r="B262" s="1562"/>
      <c r="C262" s="1442"/>
      <c r="D262" s="1443"/>
      <c r="E262" s="1446"/>
      <c r="F262" s="1446"/>
      <c r="G262" s="557"/>
      <c r="H262" s="836"/>
      <c r="I262" s="362"/>
      <c r="J262" s="363"/>
      <c r="K262" s="377"/>
      <c r="L262" s="365"/>
      <c r="M262" s="557"/>
      <c r="N262" s="375"/>
      <c r="O262" s="1179"/>
      <c r="P262" s="1195"/>
      <c r="Q262" s="373"/>
      <c r="R262" s="1786"/>
      <c r="S262" s="1753"/>
      <c r="T262" s="1787"/>
      <c r="U262" s="409">
        <v>0</v>
      </c>
      <c r="V262" s="1208">
        <v>0</v>
      </c>
      <c r="W262" s="1203"/>
      <c r="X262" s="1209">
        <v>0</v>
      </c>
      <c r="Y262" s="410">
        <v>0</v>
      </c>
      <c r="Z262" s="1752"/>
      <c r="AA262" s="1753"/>
      <c r="AB262" s="1785"/>
      <c r="AC262" s="497"/>
      <c r="AD262" s="371"/>
      <c r="AE262" s="372">
        <v>0</v>
      </c>
      <c r="AF262" s="1205">
        <v>0</v>
      </c>
    </row>
    <row r="263" spans="1:32" hidden="1" x14ac:dyDescent="0.25">
      <c r="A263" s="1464"/>
      <c r="B263" s="1562"/>
      <c r="C263" s="1442"/>
      <c r="D263" s="1443"/>
      <c r="E263" s="1446"/>
      <c r="F263" s="1446"/>
      <c r="G263" s="557"/>
      <c r="H263" s="836"/>
      <c r="I263" s="362"/>
      <c r="J263" s="363"/>
      <c r="K263" s="377"/>
      <c r="L263" s="365"/>
      <c r="M263" s="557"/>
      <c r="N263" s="375"/>
      <c r="O263" s="1179"/>
      <c r="P263" s="1195"/>
      <c r="Q263" s="373"/>
      <c r="R263" s="1786"/>
      <c r="S263" s="1753"/>
      <c r="T263" s="1787"/>
      <c r="U263" s="409">
        <v>0</v>
      </c>
      <c r="V263" s="1208">
        <v>0</v>
      </c>
      <c r="W263" s="1203"/>
      <c r="X263" s="1209">
        <v>0</v>
      </c>
      <c r="Y263" s="410">
        <v>0</v>
      </c>
      <c r="Z263" s="1752"/>
      <c r="AA263" s="1753"/>
      <c r="AB263" s="1785"/>
      <c r="AC263" s="497"/>
      <c r="AD263" s="371"/>
      <c r="AE263" s="372">
        <v>0</v>
      </c>
      <c r="AF263" s="1205">
        <v>0</v>
      </c>
    </row>
    <row r="264" spans="1:32" hidden="1" x14ac:dyDescent="0.25">
      <c r="A264" s="1464"/>
      <c r="B264" s="1562"/>
      <c r="C264" s="1442"/>
      <c r="D264" s="1443"/>
      <c r="E264" s="1446"/>
      <c r="F264" s="1446"/>
      <c r="G264" s="862"/>
      <c r="H264" s="836"/>
      <c r="I264" s="362"/>
      <c r="J264" s="363"/>
      <c r="K264" s="377"/>
      <c r="L264" s="365"/>
      <c r="M264" s="557"/>
      <c r="N264" s="375"/>
      <c r="O264" s="1179"/>
      <c r="P264" s="1195"/>
      <c r="Q264" s="373"/>
      <c r="R264" s="1786"/>
      <c r="S264" s="1753"/>
      <c r="T264" s="1787"/>
      <c r="U264" s="409">
        <v>0</v>
      </c>
      <c r="V264" s="1208">
        <v>0</v>
      </c>
      <c r="W264" s="1203"/>
      <c r="X264" s="1209">
        <v>0</v>
      </c>
      <c r="Y264" s="410">
        <v>0</v>
      </c>
      <c r="Z264" s="1752"/>
      <c r="AA264" s="1753"/>
      <c r="AB264" s="1785"/>
      <c r="AC264" s="497"/>
      <c r="AD264" s="371"/>
      <c r="AE264" s="372">
        <v>0</v>
      </c>
      <c r="AF264" s="1205">
        <v>0</v>
      </c>
    </row>
    <row r="265" spans="1:32" hidden="1" x14ac:dyDescent="0.25">
      <c r="A265" s="1464"/>
      <c r="B265" s="1562"/>
      <c r="C265" s="1442"/>
      <c r="D265" s="1443"/>
      <c r="E265" s="1446"/>
      <c r="F265" s="1446"/>
      <c r="G265" s="557"/>
      <c r="H265" s="836"/>
      <c r="I265" s="362"/>
      <c r="J265" s="363"/>
      <c r="K265" s="377"/>
      <c r="L265" s="365"/>
      <c r="M265" s="557"/>
      <c r="N265" s="375"/>
      <c r="O265" s="1179"/>
      <c r="P265" s="1195"/>
      <c r="Q265" s="373"/>
      <c r="R265" s="1786"/>
      <c r="S265" s="1753"/>
      <c r="T265" s="1787"/>
      <c r="U265" s="409">
        <v>0</v>
      </c>
      <c r="V265" s="1208">
        <v>0</v>
      </c>
      <c r="W265" s="1203"/>
      <c r="X265" s="1209">
        <v>0</v>
      </c>
      <c r="Y265" s="410">
        <v>0</v>
      </c>
      <c r="Z265" s="1752"/>
      <c r="AA265" s="1753"/>
      <c r="AB265" s="1785"/>
      <c r="AC265" s="497"/>
      <c r="AD265" s="371"/>
      <c r="AE265" s="372">
        <v>0</v>
      </c>
      <c r="AF265" s="1205">
        <v>0</v>
      </c>
    </row>
    <row r="266" spans="1:32" hidden="1" x14ac:dyDescent="0.25">
      <c r="A266" s="1464"/>
      <c r="B266" s="1562"/>
      <c r="C266" s="1442"/>
      <c r="D266" s="1443"/>
      <c r="E266" s="1446"/>
      <c r="F266" s="1446"/>
      <c r="G266" s="557"/>
      <c r="H266" s="836"/>
      <c r="I266" s="362"/>
      <c r="J266" s="363"/>
      <c r="K266" s="377"/>
      <c r="L266" s="365"/>
      <c r="M266" s="557"/>
      <c r="N266" s="375"/>
      <c r="O266" s="1179"/>
      <c r="P266" s="1195"/>
      <c r="Q266" s="373"/>
      <c r="R266" s="1786"/>
      <c r="S266" s="1753"/>
      <c r="T266" s="1787"/>
      <c r="U266" s="409">
        <v>0</v>
      </c>
      <c r="V266" s="1208">
        <v>0</v>
      </c>
      <c r="W266" s="1203"/>
      <c r="X266" s="1209">
        <v>0</v>
      </c>
      <c r="Y266" s="410">
        <v>0</v>
      </c>
      <c r="Z266" s="1752"/>
      <c r="AA266" s="1753"/>
      <c r="AB266" s="1785"/>
      <c r="AC266" s="497"/>
      <c r="AD266" s="371"/>
      <c r="AE266" s="372">
        <v>0</v>
      </c>
      <c r="AF266" s="1205">
        <v>0</v>
      </c>
    </row>
    <row r="267" spans="1:32" hidden="1" x14ac:dyDescent="0.25">
      <c r="A267" s="1464"/>
      <c r="B267" s="1562"/>
      <c r="C267" s="1442"/>
      <c r="D267" s="1443"/>
      <c r="E267" s="1446"/>
      <c r="F267" s="1446"/>
      <c r="G267" s="557"/>
      <c r="H267" s="836"/>
      <c r="I267" s="362"/>
      <c r="J267" s="363"/>
      <c r="K267" s="377"/>
      <c r="L267" s="365"/>
      <c r="M267" s="557"/>
      <c r="N267" s="375"/>
      <c r="O267" s="1179"/>
      <c r="P267" s="1195"/>
      <c r="Q267" s="373"/>
      <c r="R267" s="1786"/>
      <c r="S267" s="1753"/>
      <c r="T267" s="1787"/>
      <c r="U267" s="409">
        <v>0</v>
      </c>
      <c r="V267" s="1208">
        <v>0</v>
      </c>
      <c r="W267" s="1203"/>
      <c r="X267" s="1209">
        <v>0</v>
      </c>
      <c r="Y267" s="410">
        <v>0</v>
      </c>
      <c r="Z267" s="1752"/>
      <c r="AA267" s="1753"/>
      <c r="AB267" s="1785"/>
      <c r="AC267" s="497"/>
      <c r="AD267" s="371"/>
      <c r="AE267" s="372">
        <v>0</v>
      </c>
      <c r="AF267" s="1205">
        <v>0</v>
      </c>
    </row>
    <row r="268" spans="1:32" hidden="1" x14ac:dyDescent="0.25">
      <c r="A268" s="1464"/>
      <c r="B268" s="1562"/>
      <c r="C268" s="1444"/>
      <c r="D268" s="1445"/>
      <c r="E268" s="1447"/>
      <c r="F268" s="1447"/>
      <c r="G268" s="557"/>
      <c r="H268" s="836"/>
      <c r="I268" s="362"/>
      <c r="J268" s="363"/>
      <c r="K268" s="377"/>
      <c r="L268" s="365"/>
      <c r="M268" s="557"/>
      <c r="N268" s="366"/>
      <c r="O268" s="1179"/>
      <c r="P268" s="1195"/>
      <c r="Q268" s="373"/>
      <c r="R268" s="1786"/>
      <c r="S268" s="1753"/>
      <c r="T268" s="1787"/>
      <c r="U268" s="409">
        <f>IF(OR(P268="",M268=Paramétrage!$C$10,M268=Paramétrage!$C$13,M268=Paramétrage!$C$17,M268=Paramétrage!$C$20,M268=Paramétrage!$C$24,M268=Paramétrage!$C$27,AND(M268&lt;&gt;Paramétrage!$C$9,Q268="Mut+ext")),0,ROUNDUP(O268/P268,0))</f>
        <v>0</v>
      </c>
      <c r="V268" s="1208">
        <f>IF(OR(M268="",Q268="Mut+ext"),0,IF(VLOOKUP(M268,Paramétrage!$C$6:$E$29,2,0)=0,0,IF(P268="","saisir capacité",N268*U268*VLOOKUP(M268,Paramétrage!$C$6:$E$29,2,0))))</f>
        <v>0</v>
      </c>
      <c r="W268" s="1203"/>
      <c r="X268" s="1209">
        <f>IF(OR(M268="",Q268="Mut+ext"),0,IF(ISERROR(V268+W268)=TRUE,V268,V268+W268))</f>
        <v>0</v>
      </c>
      <c r="Y268" s="410">
        <f>IF(OR(M268="",Q268="Mut+ext"),0,IF(ISERROR(W268+V268*VLOOKUP(M268,Paramétrage!$C$6:$E$29,3,0))=TRUE,X268,W268+V268*VLOOKUP(M268,Paramétrage!$C$6:$E$29,3,0)))</f>
        <v>0</v>
      </c>
      <c r="Z268" s="1752"/>
      <c r="AA268" s="1753"/>
      <c r="AB268" s="1785"/>
      <c r="AC268" s="497"/>
      <c r="AD268" s="371"/>
      <c r="AE268" s="372">
        <f>IF(G268="",0,IF(K268="",0,IF(SUMIF(G257:G268,G268,O257:O268)=0,0,IF(OR(L268="",K268="obligatoire"),AF268/SUMIF(G257:G268,G268,O257:O268),AF268/(SUMIF(G257:G268,G268,O257:O268)/L268)))))</f>
        <v>0</v>
      </c>
      <c r="AF268" s="1205">
        <f>N268*O268</f>
        <v>0</v>
      </c>
    </row>
    <row r="269" spans="1:32" ht="16.2" hidden="1" thickBot="1" x14ac:dyDescent="0.3">
      <c r="A269" s="1464"/>
      <c r="B269" s="1802"/>
      <c r="C269" s="1000"/>
      <c r="D269" s="867"/>
      <c r="E269" s="1001"/>
      <c r="F269" s="867"/>
      <c r="G269" s="867"/>
      <c r="H269" s="868"/>
      <c r="I269" s="412"/>
      <c r="J269" s="429"/>
      <c r="K269" s="414"/>
      <c r="L269" s="415"/>
      <c r="M269" s="1001"/>
      <c r="N269" s="416">
        <f>AE269</f>
        <v>0</v>
      </c>
      <c r="O269" s="867"/>
      <c r="P269" s="867"/>
      <c r="Q269" s="417"/>
      <c r="R269" s="418"/>
      <c r="S269" s="418"/>
      <c r="T269" s="419"/>
      <c r="U269" s="420"/>
      <c r="V269" s="1210">
        <f>SUM(V257:V268)</f>
        <v>0</v>
      </c>
      <c r="W269" s="1001">
        <f>SUM(W257:W268)</f>
        <v>0</v>
      </c>
      <c r="X269" s="1211">
        <f>SUM(X257:X268)</f>
        <v>0</v>
      </c>
      <c r="Y269" s="421">
        <f>SUM(Y257:Y268)</f>
        <v>0</v>
      </c>
      <c r="Z269" s="422"/>
      <c r="AA269" s="423"/>
      <c r="AB269" s="424"/>
      <c r="AC269" s="425"/>
      <c r="AD269" s="426"/>
      <c r="AE269" s="427">
        <f>SUM(AE257:AE268)</f>
        <v>0</v>
      </c>
      <c r="AF269" s="428">
        <f>SUM(AF257:AF268)</f>
        <v>0</v>
      </c>
    </row>
    <row r="270" spans="1:32" ht="16.2" thickBot="1" x14ac:dyDescent="0.3">
      <c r="A270" s="1788"/>
      <c r="B270" s="430"/>
      <c r="C270" s="430"/>
      <c r="D270" s="431"/>
      <c r="E270" s="432">
        <f>E143+E156+E166+E179+E192+E218+E231</f>
        <v>30</v>
      </c>
      <c r="F270" s="433"/>
      <c r="G270" s="434"/>
      <c r="H270" s="167"/>
      <c r="I270" s="167"/>
      <c r="J270" s="435"/>
      <c r="K270" s="430"/>
      <c r="L270" s="430"/>
      <c r="M270" s="431"/>
      <c r="N270" s="436">
        <f>N155+N165+N178+N191+N204+N217+N230+N243+N256+N269</f>
        <v>635</v>
      </c>
      <c r="O270" s="435"/>
      <c r="P270" s="437"/>
      <c r="Q270" s="435"/>
      <c r="R270" s="435"/>
      <c r="S270" s="435"/>
      <c r="T270" s="438"/>
      <c r="U270" s="439"/>
      <c r="V270" s="432">
        <f>V155+V165+V178+V191+V204+V217+V230+V243+V256+V269</f>
        <v>185</v>
      </c>
      <c r="W270" s="432">
        <f>W155+W165+W178+W191+W204+W217+W230+W243+W256+W269</f>
        <v>0</v>
      </c>
      <c r="X270" s="432">
        <f>X155+X165+X178+X191+X204+X217+X230+X243+X256+X269</f>
        <v>185</v>
      </c>
      <c r="Y270" s="432">
        <f>Y155+Y165+Y178+Y191+Y204+Y217+Y230+Y243+Y256+Y269</f>
        <v>192.5</v>
      </c>
      <c r="Z270" s="440"/>
      <c r="AA270" s="167"/>
      <c r="AB270" s="441"/>
      <c r="AC270" s="167"/>
      <c r="AD270" s="168"/>
      <c r="AE270" s="442">
        <f>SUM(AE143:AE243)/2</f>
        <v>635</v>
      </c>
      <c r="AF270" s="443">
        <f>SUM(AF163:AF230)</f>
        <v>17275</v>
      </c>
    </row>
    <row r="271" spans="1:32" ht="16.2" thickBot="1" x14ac:dyDescent="0.3">
      <c r="A271" s="444" t="s">
        <v>11</v>
      </c>
      <c r="B271" s="445"/>
      <c r="C271" s="445"/>
      <c r="D271" s="445"/>
      <c r="E271" s="445"/>
      <c r="F271" s="445"/>
      <c r="G271" s="445"/>
      <c r="H271" s="446"/>
      <c r="I271" s="446"/>
      <c r="J271" s="447"/>
      <c r="K271" s="445"/>
      <c r="L271" s="445"/>
      <c r="M271" s="448"/>
      <c r="N271" s="449">
        <f>N270+N142</f>
        <v>816</v>
      </c>
      <c r="O271" s="447"/>
      <c r="P271" s="450"/>
      <c r="Q271" s="447"/>
      <c r="R271" s="447"/>
      <c r="S271" s="447"/>
      <c r="T271" s="451"/>
      <c r="U271" s="448"/>
      <c r="V271" s="452">
        <f>V270+V142</f>
        <v>366</v>
      </c>
      <c r="W271" s="453">
        <f>W270+W142</f>
        <v>0</v>
      </c>
      <c r="X271" s="454">
        <f>X270+X142</f>
        <v>366</v>
      </c>
      <c r="Y271" s="455">
        <f>Y270+Y142</f>
        <v>398</v>
      </c>
      <c r="AC271" s="169"/>
      <c r="AE271" s="456">
        <f>AE270+AE142</f>
        <v>816</v>
      </c>
      <c r="AF271" s="457">
        <f>SUM(AF143:AF243)</f>
        <v>31750</v>
      </c>
    </row>
    <row r="272" spans="1:32" x14ac:dyDescent="0.25">
      <c r="H272" s="126"/>
      <c r="O272" s="169"/>
    </row>
  </sheetData>
  <sheetProtection formatCells="0" formatColumns="0" formatRows="0"/>
  <mergeCells count="592">
    <mergeCell ref="R262:T262"/>
    <mergeCell ref="Z262:AB262"/>
    <mergeCell ref="R263:T263"/>
    <mergeCell ref="Z263:AB263"/>
    <mergeCell ref="R264:T264"/>
    <mergeCell ref="Z264:AB264"/>
    <mergeCell ref="R259:T259"/>
    <mergeCell ref="Z259:AB259"/>
    <mergeCell ref="R260:T260"/>
    <mergeCell ref="Z260:AB260"/>
    <mergeCell ref="R261:T261"/>
    <mergeCell ref="Z261:AB261"/>
    <mergeCell ref="R255:T255"/>
    <mergeCell ref="Z255:AB255"/>
    <mergeCell ref="B257:B269"/>
    <mergeCell ref="C257:D268"/>
    <mergeCell ref="E257:E268"/>
    <mergeCell ref="F257:F268"/>
    <mergeCell ref="R257:T257"/>
    <mergeCell ref="Z257:AB257"/>
    <mergeCell ref="R258:T258"/>
    <mergeCell ref="Z258:AB258"/>
    <mergeCell ref="R268:T268"/>
    <mergeCell ref="Z268:AB268"/>
    <mergeCell ref="R265:T265"/>
    <mergeCell ref="Z265:AB265"/>
    <mergeCell ref="R266:T266"/>
    <mergeCell ref="Z266:AB266"/>
    <mergeCell ref="R267:T267"/>
    <mergeCell ref="Z267:AB267"/>
    <mergeCell ref="B244:B256"/>
    <mergeCell ref="C244:D255"/>
    <mergeCell ref="E244:E255"/>
    <mergeCell ref="F244:F255"/>
    <mergeCell ref="R244:T244"/>
    <mergeCell ref="Z244:AB244"/>
    <mergeCell ref="R252:T252"/>
    <mergeCell ref="Z252:AB252"/>
    <mergeCell ref="R253:T253"/>
    <mergeCell ref="Z253:AB253"/>
    <mergeCell ref="R254:T254"/>
    <mergeCell ref="Z254:AB254"/>
    <mergeCell ref="R249:T249"/>
    <mergeCell ref="Z249:AB249"/>
    <mergeCell ref="R250:T250"/>
    <mergeCell ref="Z250:AB250"/>
    <mergeCell ref="R251:T251"/>
    <mergeCell ref="Z251:AB251"/>
    <mergeCell ref="R246:T246"/>
    <mergeCell ref="Z246:AB246"/>
    <mergeCell ref="R247:T247"/>
    <mergeCell ref="Z247:AB247"/>
    <mergeCell ref="R248:T248"/>
    <mergeCell ref="Z248:AB248"/>
    <mergeCell ref="R242:T242"/>
    <mergeCell ref="Z242:AB242"/>
    <mergeCell ref="R245:T245"/>
    <mergeCell ref="Z245:AB245"/>
    <mergeCell ref="B231:B243"/>
    <mergeCell ref="C231:D242"/>
    <mergeCell ref="E231:E242"/>
    <mergeCell ref="F231:F242"/>
    <mergeCell ref="R231:T231"/>
    <mergeCell ref="Z231:AB231"/>
    <mergeCell ref="R232:T232"/>
    <mergeCell ref="Z232:AB232"/>
    <mergeCell ref="R239:T239"/>
    <mergeCell ref="Z239:AB239"/>
    <mergeCell ref="R240:T240"/>
    <mergeCell ref="Z240:AB240"/>
    <mergeCell ref="R241:T241"/>
    <mergeCell ref="Z241:AB241"/>
    <mergeCell ref="R236:T236"/>
    <mergeCell ref="Z236:AB236"/>
    <mergeCell ref="R237:T237"/>
    <mergeCell ref="Z237:AB237"/>
    <mergeCell ref="R238:T238"/>
    <mergeCell ref="Z238:AB238"/>
    <mergeCell ref="R224:T224"/>
    <mergeCell ref="Z224:AB224"/>
    <mergeCell ref="R225:T225"/>
    <mergeCell ref="Z225:AB225"/>
    <mergeCell ref="R233:T233"/>
    <mergeCell ref="Z233:AB233"/>
    <mergeCell ref="R234:T234"/>
    <mergeCell ref="Z234:AB234"/>
    <mergeCell ref="R235:T235"/>
    <mergeCell ref="Z235:AB235"/>
    <mergeCell ref="R229:T229"/>
    <mergeCell ref="Z229:AB229"/>
    <mergeCell ref="R220:T220"/>
    <mergeCell ref="Z220:AB220"/>
    <mergeCell ref="R221:T221"/>
    <mergeCell ref="Z221:AB221"/>
    <mergeCell ref="R222:T222"/>
    <mergeCell ref="Z222:AB222"/>
    <mergeCell ref="R216:T216"/>
    <mergeCell ref="Z216:AB216"/>
    <mergeCell ref="B218:B230"/>
    <mergeCell ref="C218:D229"/>
    <mergeCell ref="E218:E229"/>
    <mergeCell ref="F218:F229"/>
    <mergeCell ref="R218:T218"/>
    <mergeCell ref="Z218:AB218"/>
    <mergeCell ref="R219:T219"/>
    <mergeCell ref="Z219:AB219"/>
    <mergeCell ref="R226:T226"/>
    <mergeCell ref="Z226:AB226"/>
    <mergeCell ref="R227:T227"/>
    <mergeCell ref="Z227:AB227"/>
    <mergeCell ref="R228:T228"/>
    <mergeCell ref="Z228:AB228"/>
    <mergeCell ref="R223:T223"/>
    <mergeCell ref="Z223:AB223"/>
    <mergeCell ref="B205:B217"/>
    <mergeCell ref="C205:D216"/>
    <mergeCell ref="E205:E216"/>
    <mergeCell ref="F205:F216"/>
    <mergeCell ref="R205:T205"/>
    <mergeCell ref="Z205:AB205"/>
    <mergeCell ref="R206:T206"/>
    <mergeCell ref="Z206:AB206"/>
    <mergeCell ref="R213:T213"/>
    <mergeCell ref="Z213:AB213"/>
    <mergeCell ref="R214:T214"/>
    <mergeCell ref="Z214:AB214"/>
    <mergeCell ref="R215:T215"/>
    <mergeCell ref="Z215:AB215"/>
    <mergeCell ref="R210:T210"/>
    <mergeCell ref="Z210:AB210"/>
    <mergeCell ref="R211:T211"/>
    <mergeCell ref="Z211:AB211"/>
    <mergeCell ref="R212:T212"/>
    <mergeCell ref="Z212:AB212"/>
    <mergeCell ref="R198:T198"/>
    <mergeCell ref="Z198:AB198"/>
    <mergeCell ref="R199:T199"/>
    <mergeCell ref="Z199:AB199"/>
    <mergeCell ref="R207:T207"/>
    <mergeCell ref="Z207:AB207"/>
    <mergeCell ref="R208:T208"/>
    <mergeCell ref="Z208:AB208"/>
    <mergeCell ref="R209:T209"/>
    <mergeCell ref="Z209:AB209"/>
    <mergeCell ref="R203:T203"/>
    <mergeCell ref="Z203:AB203"/>
    <mergeCell ref="R194:T194"/>
    <mergeCell ref="Z194:AB194"/>
    <mergeCell ref="R195:T195"/>
    <mergeCell ref="Z195:AB195"/>
    <mergeCell ref="R196:T196"/>
    <mergeCell ref="Z196:AB196"/>
    <mergeCell ref="R190:T190"/>
    <mergeCell ref="Z190:AB190"/>
    <mergeCell ref="B192:B204"/>
    <mergeCell ref="C192:D203"/>
    <mergeCell ref="E192:E203"/>
    <mergeCell ref="F192:F203"/>
    <mergeCell ref="R192:T192"/>
    <mergeCell ref="Z192:AB192"/>
    <mergeCell ref="R193:T193"/>
    <mergeCell ref="Z193:AB193"/>
    <mergeCell ref="R200:T200"/>
    <mergeCell ref="Z200:AB200"/>
    <mergeCell ref="R201:T201"/>
    <mergeCell ref="Z201:AB201"/>
    <mergeCell ref="R202:T202"/>
    <mergeCell ref="Z202:AB202"/>
    <mergeCell ref="R197:T197"/>
    <mergeCell ref="Z197:AB197"/>
    <mergeCell ref="B179:B191"/>
    <mergeCell ref="C179:D190"/>
    <mergeCell ref="E179:E190"/>
    <mergeCell ref="F179:F190"/>
    <mergeCell ref="R179:T179"/>
    <mergeCell ref="Z179:AB179"/>
    <mergeCell ref="R180:T180"/>
    <mergeCell ref="Z180:AB180"/>
    <mergeCell ref="R187:T187"/>
    <mergeCell ref="Z187:AB187"/>
    <mergeCell ref="R188:T188"/>
    <mergeCell ref="Z188:AB188"/>
    <mergeCell ref="R189:T189"/>
    <mergeCell ref="Z189:AB189"/>
    <mergeCell ref="R184:T184"/>
    <mergeCell ref="Z184:AB184"/>
    <mergeCell ref="R185:T185"/>
    <mergeCell ref="Z185:AB185"/>
    <mergeCell ref="R186:T186"/>
    <mergeCell ref="Z186:AB186"/>
    <mergeCell ref="R172:T172"/>
    <mergeCell ref="Z172:AB172"/>
    <mergeCell ref="R173:T173"/>
    <mergeCell ref="Z173:AB173"/>
    <mergeCell ref="R181:T181"/>
    <mergeCell ref="Z181:AB181"/>
    <mergeCell ref="R182:T182"/>
    <mergeCell ref="Z182:AB182"/>
    <mergeCell ref="R183:T183"/>
    <mergeCell ref="Z183:AB183"/>
    <mergeCell ref="R177:T177"/>
    <mergeCell ref="Z177:AB177"/>
    <mergeCell ref="R168:T168"/>
    <mergeCell ref="Z168:AB168"/>
    <mergeCell ref="R169:T169"/>
    <mergeCell ref="Z169:AB169"/>
    <mergeCell ref="R170:T170"/>
    <mergeCell ref="Z170:AB170"/>
    <mergeCell ref="R164:T164"/>
    <mergeCell ref="Z164:AB164"/>
    <mergeCell ref="B166:B178"/>
    <mergeCell ref="C166:D177"/>
    <mergeCell ref="E166:E177"/>
    <mergeCell ref="F166:F177"/>
    <mergeCell ref="R166:T166"/>
    <mergeCell ref="Z166:AB166"/>
    <mergeCell ref="R167:T167"/>
    <mergeCell ref="Z167:AB167"/>
    <mergeCell ref="R174:T174"/>
    <mergeCell ref="Z174:AB174"/>
    <mergeCell ref="R175:T175"/>
    <mergeCell ref="Z175:AB175"/>
    <mergeCell ref="R176:T176"/>
    <mergeCell ref="Z176:AB176"/>
    <mergeCell ref="R171:T171"/>
    <mergeCell ref="Z171:AB171"/>
    <mergeCell ref="R158:T158"/>
    <mergeCell ref="Z158:AB158"/>
    <mergeCell ref="R159:T159"/>
    <mergeCell ref="Z159:AB159"/>
    <mergeCell ref="R160:T160"/>
    <mergeCell ref="Z160:AB160"/>
    <mergeCell ref="R154:T154"/>
    <mergeCell ref="Z154:AB154"/>
    <mergeCell ref="B156:B165"/>
    <mergeCell ref="C156:D164"/>
    <mergeCell ref="E156:E164"/>
    <mergeCell ref="F156:F164"/>
    <mergeCell ref="R156:T156"/>
    <mergeCell ref="Z156:AB156"/>
    <mergeCell ref="R157:T157"/>
    <mergeCell ref="Z157:AB157"/>
    <mergeCell ref="R162:T162"/>
    <mergeCell ref="Z162:AB162"/>
    <mergeCell ref="R163:T163"/>
    <mergeCell ref="Z163:AB163"/>
    <mergeCell ref="R161:T161"/>
    <mergeCell ref="Z161:AB161"/>
    <mergeCell ref="R151:T151"/>
    <mergeCell ref="Z151:AB151"/>
    <mergeCell ref="R152:T152"/>
    <mergeCell ref="Z152:AB152"/>
    <mergeCell ref="R153:T153"/>
    <mergeCell ref="Z153:AB153"/>
    <mergeCell ref="R148:T148"/>
    <mergeCell ref="Z148:AB148"/>
    <mergeCell ref="R149:T149"/>
    <mergeCell ref="Z149:AB149"/>
    <mergeCell ref="R150:T150"/>
    <mergeCell ref="Z150:AB150"/>
    <mergeCell ref="A143:A270"/>
    <mergeCell ref="B143:B155"/>
    <mergeCell ref="C143:D154"/>
    <mergeCell ref="E143:E154"/>
    <mergeCell ref="F143:F154"/>
    <mergeCell ref="R143:T143"/>
    <mergeCell ref="Z143:AB143"/>
    <mergeCell ref="R144:T144"/>
    <mergeCell ref="R137:T137"/>
    <mergeCell ref="Z137:AB137"/>
    <mergeCell ref="R138:T138"/>
    <mergeCell ref="Z138:AB138"/>
    <mergeCell ref="R139:T139"/>
    <mergeCell ref="Z139:AB139"/>
    <mergeCell ref="A12:A142"/>
    <mergeCell ref="Z144:AB144"/>
    <mergeCell ref="R145:T145"/>
    <mergeCell ref="Z145:AB145"/>
    <mergeCell ref="R146:T146"/>
    <mergeCell ref="Z146:AB146"/>
    <mergeCell ref="R147:T147"/>
    <mergeCell ref="Z147:AB147"/>
    <mergeCell ref="R140:T140"/>
    <mergeCell ref="Z140:AB140"/>
    <mergeCell ref="B129:B141"/>
    <mergeCell ref="C129:D140"/>
    <mergeCell ref="E129:E140"/>
    <mergeCell ref="F129:F140"/>
    <mergeCell ref="R129:T129"/>
    <mergeCell ref="Z129:AB129"/>
    <mergeCell ref="R130:T130"/>
    <mergeCell ref="Z130:AB130"/>
    <mergeCell ref="R134:T134"/>
    <mergeCell ref="Z134:AB134"/>
    <mergeCell ref="R135:T135"/>
    <mergeCell ref="Z135:AB135"/>
    <mergeCell ref="R136:T136"/>
    <mergeCell ref="Z136:AB136"/>
    <mergeCell ref="R131:T131"/>
    <mergeCell ref="Z131:AB131"/>
    <mergeCell ref="R132:T132"/>
    <mergeCell ref="Z132:AB132"/>
    <mergeCell ref="R133:T133"/>
    <mergeCell ref="Z133:AB133"/>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27:T127"/>
    <mergeCell ref="Z127:AB127"/>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83:T83"/>
    <mergeCell ref="Z83:AB83"/>
    <mergeCell ref="R84:T84"/>
    <mergeCell ref="Z84:AB84"/>
    <mergeCell ref="R92:T92"/>
    <mergeCell ref="Z92:AB92"/>
    <mergeCell ref="R93:T93"/>
    <mergeCell ref="Z93:AB93"/>
    <mergeCell ref="R94:T94"/>
    <mergeCell ref="Z94:AB94"/>
    <mergeCell ref="R88:T88"/>
    <mergeCell ref="Z88:AB88"/>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57:T57"/>
    <mergeCell ref="Z57:AB57"/>
    <mergeCell ref="R58:T58"/>
    <mergeCell ref="Z58:AB58"/>
    <mergeCell ref="R66:T66"/>
    <mergeCell ref="Z66:AB66"/>
    <mergeCell ref="R67:T67"/>
    <mergeCell ref="Z67:AB67"/>
    <mergeCell ref="R68:T68"/>
    <mergeCell ref="Z68:AB68"/>
    <mergeCell ref="R62:T62"/>
    <mergeCell ref="Z62:AB62"/>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Z30:AB30"/>
    <mergeCell ref="R31:T31"/>
    <mergeCell ref="Z31:AB31"/>
    <mergeCell ref="R32:T32"/>
    <mergeCell ref="Z32:AB32"/>
    <mergeCell ref="R40:T40"/>
    <mergeCell ref="Z40:AB40"/>
    <mergeCell ref="R41:T41"/>
    <mergeCell ref="Z41:AB41"/>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R20:T20"/>
    <mergeCell ref="Z20:AB20"/>
    <mergeCell ref="R21:T21"/>
    <mergeCell ref="Z21:AB21"/>
    <mergeCell ref="R22:T22"/>
    <mergeCell ref="Z22:AB22"/>
    <mergeCell ref="R17:T17"/>
    <mergeCell ref="Z17:AB17"/>
    <mergeCell ref="R18:T18"/>
    <mergeCell ref="Z18:AB18"/>
    <mergeCell ref="R19:T19"/>
    <mergeCell ref="Z19:AB19"/>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O10:O11"/>
    <mergeCell ref="P10:P11"/>
    <mergeCell ref="Q10:Q11"/>
    <mergeCell ref="B10:F10"/>
    <mergeCell ref="G10:G11"/>
    <mergeCell ref="H10:H11"/>
    <mergeCell ref="I10:I11"/>
    <mergeCell ref="J10:J11"/>
    <mergeCell ref="K10:K11"/>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s>
  <conditionalFormatting sqref="AD155 AD165 AD142 AD19:AD24 Z46:Z49 AD58:AD62 Z71:Z75 AD84:AD88 Z109:Z114 AD122:AD127">
    <cfRule type="expression" dxfId="4027" priority="1328">
      <formula>$M19=#REF!</formula>
    </cfRule>
    <cfRule type="expression" dxfId="4026" priority="1329">
      <formula>$M19=#REF!</formula>
    </cfRule>
    <cfRule type="expression" dxfId="4025" priority="1330">
      <formula>$M19=#REF!</formula>
    </cfRule>
    <cfRule type="expression" dxfId="4024" priority="1331">
      <formula>$M19=#REF!</formula>
    </cfRule>
  </conditionalFormatting>
  <conditionalFormatting sqref="AD12:AD14">
    <cfRule type="expression" dxfId="4023" priority="1324">
      <formula>$M12=#REF!</formula>
    </cfRule>
    <cfRule type="expression" dxfId="4022" priority="1325">
      <formula>$M12=#REF!</formula>
    </cfRule>
    <cfRule type="expression" dxfId="4021" priority="1326">
      <formula>$M12=#REF!</formula>
    </cfRule>
    <cfRule type="expression" dxfId="4020" priority="1327">
      <formula>$M12=#REF!</formula>
    </cfRule>
  </conditionalFormatting>
  <conditionalFormatting sqref="AC270:AD270">
    <cfRule type="expression" dxfId="4019" priority="1320">
      <formula>$M270=#REF!</formula>
    </cfRule>
    <cfRule type="expression" dxfId="4018" priority="1321">
      <formula>$M270=#REF!</formula>
    </cfRule>
    <cfRule type="expression" dxfId="4017" priority="1322">
      <formula>$M270=#REF!</formula>
    </cfRule>
    <cfRule type="expression" dxfId="4016" priority="1323">
      <formula>$M270=#REF!</formula>
    </cfRule>
  </conditionalFormatting>
  <conditionalFormatting sqref="Z142">
    <cfRule type="expression" dxfId="4015" priority="1316">
      <formula>$M142=#REF!</formula>
    </cfRule>
    <cfRule type="expression" dxfId="4014" priority="1317">
      <formula>$M142=#REF!</formula>
    </cfRule>
    <cfRule type="expression" dxfId="4013" priority="1318">
      <formula>$M142=#REF!</formula>
    </cfRule>
    <cfRule type="expression" dxfId="4012" priority="1319">
      <formula>$M142=#REF!</formula>
    </cfRule>
  </conditionalFormatting>
  <conditionalFormatting sqref="Z12 Z19:Z23">
    <cfRule type="expression" dxfId="4011" priority="1312">
      <formula>$M12=#REF!</formula>
    </cfRule>
    <cfRule type="expression" dxfId="4010" priority="1313">
      <formula>$M12=#REF!</formula>
    </cfRule>
    <cfRule type="expression" dxfId="4009" priority="1314">
      <formula>$M12=#REF!</formula>
    </cfRule>
    <cfRule type="expression" dxfId="4008" priority="1315">
      <formula>$M12=#REF!</formula>
    </cfRule>
  </conditionalFormatting>
  <conditionalFormatting sqref="Z24">
    <cfRule type="expression" dxfId="4007" priority="1308">
      <formula>$M24=#REF!</formula>
    </cfRule>
    <cfRule type="expression" dxfId="4006" priority="1309">
      <formula>$M24=#REF!</formula>
    </cfRule>
    <cfRule type="expression" dxfId="4005" priority="1310">
      <formula>$M24=#REF!</formula>
    </cfRule>
    <cfRule type="expression" dxfId="4004" priority="1311">
      <formula>$M24=#REF!</formula>
    </cfRule>
  </conditionalFormatting>
  <conditionalFormatting sqref="U270">
    <cfRule type="expression" dxfId="4003" priority="1304">
      <formula>$M270=#REF!</formula>
    </cfRule>
    <cfRule type="expression" dxfId="4002" priority="1305">
      <formula>$M270=#REF!</formula>
    </cfRule>
    <cfRule type="expression" dxfId="4001" priority="1306">
      <formula>$M270=#REF!</formula>
    </cfRule>
    <cfRule type="expression" dxfId="4000" priority="1307">
      <formula>$M270=#REF!</formula>
    </cfRule>
  </conditionalFormatting>
  <conditionalFormatting sqref="AC12">
    <cfRule type="expression" dxfId="3999" priority="1300">
      <formula>$M12=#REF!</formula>
    </cfRule>
    <cfRule type="expression" dxfId="3998" priority="1301">
      <formula>$M12=#REF!</formula>
    </cfRule>
    <cfRule type="expression" dxfId="3997" priority="1302">
      <formula>$M12=#REF!</formula>
    </cfRule>
    <cfRule type="expression" dxfId="3996" priority="1303">
      <formula>$M12=#REF!</formula>
    </cfRule>
  </conditionalFormatting>
  <conditionalFormatting sqref="AC13">
    <cfRule type="expression" dxfId="3995" priority="1296">
      <formula>$M13=#REF!</formula>
    </cfRule>
    <cfRule type="expression" dxfId="3994" priority="1297">
      <formula>$M13=#REF!</formula>
    </cfRule>
    <cfRule type="expression" dxfId="3993" priority="1298">
      <formula>$M13=#REF!</formula>
    </cfRule>
    <cfRule type="expression" dxfId="3992" priority="1299">
      <formula>$M13=#REF!</formula>
    </cfRule>
  </conditionalFormatting>
  <conditionalFormatting sqref="AC14">
    <cfRule type="expression" dxfId="3991" priority="1292">
      <formula>$M14=#REF!</formula>
    </cfRule>
    <cfRule type="expression" dxfId="3990" priority="1293">
      <formula>$M14=#REF!</formula>
    </cfRule>
    <cfRule type="expression" dxfId="3989" priority="1294">
      <formula>$M14=#REF!</formula>
    </cfRule>
    <cfRule type="expression" dxfId="3988" priority="1295">
      <formula>$M14=#REF!</formula>
    </cfRule>
  </conditionalFormatting>
  <conditionalFormatting sqref="AC19">
    <cfRule type="expression" dxfId="3987" priority="1288">
      <formula>$M19=#REF!</formula>
    </cfRule>
    <cfRule type="expression" dxfId="3986" priority="1289">
      <formula>$M19=#REF!</formula>
    </cfRule>
    <cfRule type="expression" dxfId="3985" priority="1290">
      <formula>$M19=#REF!</formula>
    </cfRule>
    <cfRule type="expression" dxfId="3984" priority="1291">
      <formula>$M19=#REF!</formula>
    </cfRule>
  </conditionalFormatting>
  <conditionalFormatting sqref="AC20">
    <cfRule type="expression" dxfId="3983" priority="1284">
      <formula>$M20=#REF!</formula>
    </cfRule>
    <cfRule type="expression" dxfId="3982" priority="1285">
      <formula>$M20=#REF!</formula>
    </cfRule>
    <cfRule type="expression" dxfId="3981" priority="1286">
      <formula>$M20=#REF!</formula>
    </cfRule>
    <cfRule type="expression" dxfId="3980" priority="1287">
      <formula>$M20=#REF!</formula>
    </cfRule>
  </conditionalFormatting>
  <conditionalFormatting sqref="AC22:AC23">
    <cfRule type="expression" dxfId="3979" priority="1280">
      <formula>$M22=#REF!</formula>
    </cfRule>
    <cfRule type="expression" dxfId="3978" priority="1281">
      <formula>$M22=#REF!</formula>
    </cfRule>
    <cfRule type="expression" dxfId="3977" priority="1282">
      <formula>$M22=#REF!</formula>
    </cfRule>
    <cfRule type="expression" dxfId="3976" priority="1283">
      <formula>$M22=#REF!</formula>
    </cfRule>
  </conditionalFormatting>
  <conditionalFormatting sqref="AC21">
    <cfRule type="expression" dxfId="3975" priority="1276">
      <formula>$M21=#REF!</formula>
    </cfRule>
    <cfRule type="expression" dxfId="3974" priority="1277">
      <formula>$M21=#REF!</formula>
    </cfRule>
    <cfRule type="expression" dxfId="3973" priority="1278">
      <formula>$M21=#REF!</formula>
    </cfRule>
    <cfRule type="expression" dxfId="3972" priority="1279">
      <formula>$M21=#REF!</formula>
    </cfRule>
  </conditionalFormatting>
  <conditionalFormatting sqref="AC165">
    <cfRule type="expression" dxfId="3971" priority="1272">
      <formula>$M165=#REF!</formula>
    </cfRule>
    <cfRule type="expression" dxfId="3970" priority="1273">
      <formula>$M165=#REF!</formula>
    </cfRule>
    <cfRule type="expression" dxfId="3969" priority="1274">
      <formula>$M165=#REF!</formula>
    </cfRule>
    <cfRule type="expression" dxfId="3968" priority="1275">
      <formula>$M165=#REF!</formula>
    </cfRule>
  </conditionalFormatting>
  <conditionalFormatting sqref="AC155">
    <cfRule type="expression" dxfId="3967" priority="1268">
      <formula>$M155=#REF!</formula>
    </cfRule>
    <cfRule type="expression" dxfId="3966" priority="1269">
      <formula>$M155=#REF!</formula>
    </cfRule>
    <cfRule type="expression" dxfId="3965" priority="1270">
      <formula>$M155=#REF!</formula>
    </cfRule>
    <cfRule type="expression" dxfId="3964" priority="1271">
      <formula>$M155=#REF!</formula>
    </cfRule>
  </conditionalFormatting>
  <conditionalFormatting sqref="AC24">
    <cfRule type="expression" dxfId="3963" priority="1264">
      <formula>$M24=#REF!</formula>
    </cfRule>
    <cfRule type="expression" dxfId="3962" priority="1265">
      <formula>$M24=#REF!</formula>
    </cfRule>
    <cfRule type="expression" dxfId="3961" priority="1266">
      <formula>$M24=#REF!</formula>
    </cfRule>
    <cfRule type="expression" dxfId="3960" priority="1267">
      <formula>$M24=#REF!</formula>
    </cfRule>
  </conditionalFormatting>
  <conditionalFormatting sqref="AB142">
    <cfRule type="expression" dxfId="3959" priority="1260">
      <formula>$M142=#REF!</formula>
    </cfRule>
    <cfRule type="expression" dxfId="3958" priority="1261">
      <formula>$M142=#REF!</formula>
    </cfRule>
    <cfRule type="expression" dxfId="3957" priority="1262">
      <formula>$M142=#REF!</formula>
    </cfRule>
    <cfRule type="expression" dxfId="3956" priority="1263">
      <formula>$M142=#REF!</formula>
    </cfRule>
  </conditionalFormatting>
  <conditionalFormatting sqref="AC142">
    <cfRule type="expression" dxfId="3955" priority="1256">
      <formula>$M142=#REF!</formula>
    </cfRule>
    <cfRule type="expression" dxfId="3954" priority="1257">
      <formula>$M142=#REF!</formula>
    </cfRule>
    <cfRule type="expression" dxfId="3953" priority="1258">
      <formula>$M142=#REF!</formula>
    </cfRule>
    <cfRule type="expression" dxfId="3952" priority="1259">
      <formula>$M142=#REF!</formula>
    </cfRule>
  </conditionalFormatting>
  <conditionalFormatting sqref="Q142 Q155 Q165 Q270:Q271 Q21:Q24 Q19 Q12:Q14">
    <cfRule type="cellIs" dxfId="3951" priority="1255" operator="equal">
      <formula>"Mut+ext"</formula>
    </cfRule>
  </conditionalFormatting>
  <conditionalFormatting sqref="Z13:Z14">
    <cfRule type="expression" dxfId="3950" priority="1251">
      <formula>$M13=#REF!</formula>
    </cfRule>
    <cfRule type="expression" dxfId="3949" priority="1252">
      <formula>$M13=#REF!</formula>
    </cfRule>
    <cfRule type="expression" dxfId="3948" priority="1253">
      <formula>$M13=#REF!</formula>
    </cfRule>
    <cfRule type="expression" dxfId="3947" priority="1254">
      <formula>$M13=#REF!</formula>
    </cfRule>
  </conditionalFormatting>
  <conditionalFormatting sqref="Z155 AC150:AD154">
    <cfRule type="expression" dxfId="3946" priority="1247">
      <formula>$M150=#REF!</formula>
    </cfRule>
    <cfRule type="expression" dxfId="3945" priority="1248">
      <formula>$M150=#REF!</formula>
    </cfRule>
    <cfRule type="expression" dxfId="3944" priority="1249">
      <formula>$M150=#REF!</formula>
    </cfRule>
    <cfRule type="expression" dxfId="3943" priority="1250">
      <formula>$M150=#REF!</formula>
    </cfRule>
  </conditionalFormatting>
  <conditionalFormatting sqref="Z165">
    <cfRule type="expression" dxfId="3942" priority="1243">
      <formula>$M165=#REF!</formula>
    </cfRule>
    <cfRule type="expression" dxfId="3941" priority="1244">
      <formula>$M165=#REF!</formula>
    </cfRule>
    <cfRule type="expression" dxfId="3940" priority="1245">
      <formula>$M165=#REF!</formula>
    </cfRule>
    <cfRule type="expression" dxfId="3939" priority="1246">
      <formula>$M165=#REF!</formula>
    </cfRule>
  </conditionalFormatting>
  <conditionalFormatting sqref="AA142">
    <cfRule type="expression" dxfId="3938" priority="1239">
      <formula>$M142=#REF!</formula>
    </cfRule>
    <cfRule type="expression" dxfId="3937" priority="1240">
      <formula>$M142=#REF!</formula>
    </cfRule>
    <cfRule type="expression" dxfId="3936" priority="1241">
      <formula>$M142=#REF!</formula>
    </cfRule>
    <cfRule type="expression" dxfId="3935" priority="1242">
      <formula>$M142=#REF!</formula>
    </cfRule>
  </conditionalFormatting>
  <conditionalFormatting sqref="Z270">
    <cfRule type="expression" dxfId="3934" priority="1235">
      <formula>$M270=#REF!</formula>
    </cfRule>
    <cfRule type="expression" dxfId="3933" priority="1236">
      <formula>$M270=#REF!</formula>
    </cfRule>
    <cfRule type="expression" dxfId="3932" priority="1237">
      <formula>$M270=#REF!</formula>
    </cfRule>
    <cfRule type="expression" dxfId="3931" priority="1238">
      <formula>$M270=#REF!</formula>
    </cfRule>
  </conditionalFormatting>
  <conditionalFormatting sqref="AB270">
    <cfRule type="expression" dxfId="3930" priority="1231">
      <formula>$M270=#REF!</formula>
    </cfRule>
    <cfRule type="expression" dxfId="3929" priority="1232">
      <formula>$M270=#REF!</formula>
    </cfRule>
    <cfRule type="expression" dxfId="3928" priority="1233">
      <formula>$M270=#REF!</formula>
    </cfRule>
    <cfRule type="expression" dxfId="3927" priority="1234">
      <formula>$M270=#REF!</formula>
    </cfRule>
  </conditionalFormatting>
  <conditionalFormatting sqref="AA270">
    <cfRule type="expression" dxfId="3926" priority="1227">
      <formula>$M270=#REF!</formula>
    </cfRule>
    <cfRule type="expression" dxfId="3925" priority="1228">
      <formula>$M270=#REF!</formula>
    </cfRule>
    <cfRule type="expression" dxfId="3924" priority="1229">
      <formula>$M270=#REF!</formula>
    </cfRule>
    <cfRule type="expression" dxfId="3923" priority="1230">
      <formula>$M270=#REF!</formula>
    </cfRule>
  </conditionalFormatting>
  <conditionalFormatting sqref="AD143:AD145">
    <cfRule type="expression" dxfId="3922" priority="1223">
      <formula>$M143=#REF!</formula>
    </cfRule>
    <cfRule type="expression" dxfId="3921" priority="1224">
      <formula>$M143=#REF!</formula>
    </cfRule>
    <cfRule type="expression" dxfId="3920" priority="1225">
      <formula>$M143=#REF!</formula>
    </cfRule>
    <cfRule type="expression" dxfId="3919" priority="1226">
      <formula>$M143=#REF!</formula>
    </cfRule>
  </conditionalFormatting>
  <conditionalFormatting sqref="AC143:AC145">
    <cfRule type="expression" dxfId="3918" priority="1219">
      <formula>$M143=#REF!</formula>
    </cfRule>
    <cfRule type="expression" dxfId="3917" priority="1220">
      <formula>$M143=#REF!</formula>
    </cfRule>
    <cfRule type="expression" dxfId="3916" priority="1221">
      <formula>$M143=#REF!</formula>
    </cfRule>
    <cfRule type="expression" dxfId="3915" priority="1222">
      <formula>$M143=#REF!</formula>
    </cfRule>
  </conditionalFormatting>
  <conditionalFormatting sqref="Q150:Q154">
    <cfRule type="cellIs" dxfId="3914" priority="1218" operator="equal">
      <formula>"Mut+ext"</formula>
    </cfRule>
  </conditionalFormatting>
  <conditionalFormatting sqref="Z143:Z145 Z150:Z154 AC162:AD164 Z162:Z164 AC174:AD177 Z174:Z177 AD32:AD36 Z32:Z36 AC200:AD203 Z200:Z203 AC213:AD216 Z213:Z216 AC187:AD190 Z187:Z190 AC226:AD229 Z226:Z229 AC238:AD242 Z238:Z242 AD46:AD49 Z58:Z62 AD71:AD75 AD98:AD101 Z122:Z127 AD135:AD140">
    <cfRule type="expression" dxfId="3913" priority="1214">
      <formula>$M32=#REF!</formula>
    </cfRule>
    <cfRule type="expression" dxfId="3912" priority="1215">
      <formula>$M32=#REF!</formula>
    </cfRule>
    <cfRule type="expression" dxfId="3911" priority="1216">
      <formula>$M32=#REF!</formula>
    </cfRule>
    <cfRule type="expression" dxfId="3910" priority="1217">
      <formula>$M32=#REF!</formula>
    </cfRule>
  </conditionalFormatting>
  <conditionalFormatting sqref="AD156:AD157">
    <cfRule type="expression" dxfId="3909" priority="1210">
      <formula>$M156=#REF!</formula>
    </cfRule>
    <cfRule type="expression" dxfId="3908" priority="1211">
      <formula>$M156=#REF!</formula>
    </cfRule>
    <cfRule type="expression" dxfId="3907" priority="1212">
      <formula>$M156=#REF!</formula>
    </cfRule>
    <cfRule type="expression" dxfId="3906" priority="1213">
      <formula>$M156=#REF!</formula>
    </cfRule>
  </conditionalFormatting>
  <conditionalFormatting sqref="AC156:AC157">
    <cfRule type="expression" dxfId="3905" priority="1206">
      <formula>$M156=#REF!</formula>
    </cfRule>
    <cfRule type="expression" dxfId="3904" priority="1207">
      <formula>$M156=#REF!</formula>
    </cfRule>
    <cfRule type="expression" dxfId="3903" priority="1208">
      <formula>$M156=#REF!</formula>
    </cfRule>
    <cfRule type="expression" dxfId="3902" priority="1209">
      <formula>$M156=#REF!</formula>
    </cfRule>
  </conditionalFormatting>
  <conditionalFormatting sqref="Q162:Q164">
    <cfRule type="cellIs" dxfId="3901" priority="1205" operator="equal">
      <formula>"Mut+ext"</formula>
    </cfRule>
  </conditionalFormatting>
  <conditionalFormatting sqref="Z156:Z157">
    <cfRule type="expression" dxfId="3900" priority="1201">
      <formula>$M156=#REF!</formula>
    </cfRule>
    <cfRule type="expression" dxfId="3899" priority="1202">
      <formula>$M156=#REF!</formula>
    </cfRule>
    <cfRule type="expression" dxfId="3898" priority="1203">
      <formula>$M156=#REF!</formula>
    </cfRule>
    <cfRule type="expression" dxfId="3897" priority="1204">
      <formula>$M156=#REF!</formula>
    </cfRule>
  </conditionalFormatting>
  <conditionalFormatting sqref="AD166:AD168">
    <cfRule type="expression" dxfId="3896" priority="1197">
      <formula>$M166=#REF!</formula>
    </cfRule>
    <cfRule type="expression" dxfId="3895" priority="1198">
      <formula>$M166=#REF!</formula>
    </cfRule>
    <cfRule type="expression" dxfId="3894" priority="1199">
      <formula>$M166=#REF!</formula>
    </cfRule>
    <cfRule type="expression" dxfId="3893" priority="1200">
      <formula>$M166=#REF!</formula>
    </cfRule>
  </conditionalFormatting>
  <conditionalFormatting sqref="AC166:AC168">
    <cfRule type="expression" dxfId="3892" priority="1193">
      <formula>$M166=#REF!</formula>
    </cfRule>
    <cfRule type="expression" dxfId="3891" priority="1194">
      <formula>$M166=#REF!</formula>
    </cfRule>
    <cfRule type="expression" dxfId="3890" priority="1195">
      <formula>$M166=#REF!</formula>
    </cfRule>
    <cfRule type="expression" dxfId="3889" priority="1196">
      <formula>$M166=#REF!</formula>
    </cfRule>
  </conditionalFormatting>
  <conditionalFormatting sqref="Q174:Q177">
    <cfRule type="cellIs" dxfId="3888" priority="1192" operator="equal">
      <formula>"Mut+ext"</formula>
    </cfRule>
  </conditionalFormatting>
  <conditionalFormatting sqref="Z166:Z168">
    <cfRule type="expression" dxfId="3887" priority="1188">
      <formula>$M166=#REF!</formula>
    </cfRule>
    <cfRule type="expression" dxfId="3886" priority="1189">
      <formula>$M166=#REF!</formula>
    </cfRule>
    <cfRule type="expression" dxfId="3885" priority="1190">
      <formula>$M166=#REF!</formula>
    </cfRule>
    <cfRule type="expression" dxfId="3884" priority="1191">
      <formula>$M166=#REF!</formula>
    </cfRule>
  </conditionalFormatting>
  <conditionalFormatting sqref="AD37">
    <cfRule type="expression" dxfId="3883" priority="1184">
      <formula>$M37=#REF!</formula>
    </cfRule>
    <cfRule type="expression" dxfId="3882" priority="1185">
      <formula>$M37=#REF!</formula>
    </cfRule>
    <cfRule type="expression" dxfId="3881" priority="1186">
      <formula>$M37=#REF!</formula>
    </cfRule>
    <cfRule type="expression" dxfId="3880" priority="1187">
      <formula>$M37=#REF!</formula>
    </cfRule>
  </conditionalFormatting>
  <conditionalFormatting sqref="AD25:AD27">
    <cfRule type="expression" dxfId="3879" priority="1180">
      <formula>$M25=#REF!</formula>
    </cfRule>
    <cfRule type="expression" dxfId="3878" priority="1181">
      <formula>$M25=#REF!</formula>
    </cfRule>
    <cfRule type="expression" dxfId="3877" priority="1182">
      <formula>$M25=#REF!</formula>
    </cfRule>
    <cfRule type="expression" dxfId="3876" priority="1183">
      <formula>$M25=#REF!</formula>
    </cfRule>
  </conditionalFormatting>
  <conditionalFormatting sqref="Z25">
    <cfRule type="expression" dxfId="3875" priority="1176">
      <formula>$M25=#REF!</formula>
    </cfRule>
    <cfRule type="expression" dxfId="3874" priority="1177">
      <formula>$M25=#REF!</formula>
    </cfRule>
    <cfRule type="expression" dxfId="3873" priority="1178">
      <formula>$M25=#REF!</formula>
    </cfRule>
    <cfRule type="expression" dxfId="3872" priority="1179">
      <formula>$M25=#REF!</formula>
    </cfRule>
  </conditionalFormatting>
  <conditionalFormatting sqref="Z37">
    <cfRule type="expression" dxfId="3871" priority="1172">
      <formula>$M37=#REF!</formula>
    </cfRule>
    <cfRule type="expression" dxfId="3870" priority="1173">
      <formula>$M37=#REF!</formula>
    </cfRule>
    <cfRule type="expression" dxfId="3869" priority="1174">
      <formula>$M37=#REF!</formula>
    </cfRule>
    <cfRule type="expression" dxfId="3868" priority="1175">
      <formula>$M37=#REF!</formula>
    </cfRule>
  </conditionalFormatting>
  <conditionalFormatting sqref="AC25">
    <cfRule type="expression" dxfId="3867" priority="1168">
      <formula>$M25=#REF!</formula>
    </cfRule>
    <cfRule type="expression" dxfId="3866" priority="1169">
      <formula>$M25=#REF!</formula>
    </cfRule>
    <cfRule type="expression" dxfId="3865" priority="1170">
      <formula>$M25=#REF!</formula>
    </cfRule>
    <cfRule type="expression" dxfId="3864" priority="1171">
      <formula>$M25=#REF!</formula>
    </cfRule>
  </conditionalFormatting>
  <conditionalFormatting sqref="AC26">
    <cfRule type="expression" dxfId="3863" priority="1164">
      <formula>$M26=#REF!</formula>
    </cfRule>
    <cfRule type="expression" dxfId="3862" priority="1165">
      <formula>$M26=#REF!</formula>
    </cfRule>
    <cfRule type="expression" dxfId="3861" priority="1166">
      <formula>$M26=#REF!</formula>
    </cfRule>
    <cfRule type="expression" dxfId="3860" priority="1167">
      <formula>$M26=#REF!</formula>
    </cfRule>
  </conditionalFormatting>
  <conditionalFormatting sqref="AC27">
    <cfRule type="expression" dxfId="3859" priority="1160">
      <formula>$M27=#REF!</formula>
    </cfRule>
    <cfRule type="expression" dxfId="3858" priority="1161">
      <formula>$M27=#REF!</formula>
    </cfRule>
    <cfRule type="expression" dxfId="3857" priority="1162">
      <formula>$M27=#REF!</formula>
    </cfRule>
    <cfRule type="expression" dxfId="3856" priority="1163">
      <formula>$M27=#REF!</formula>
    </cfRule>
  </conditionalFormatting>
  <conditionalFormatting sqref="AC32">
    <cfRule type="expression" dxfId="3855" priority="1156">
      <formula>$M32=#REF!</formula>
    </cfRule>
    <cfRule type="expression" dxfId="3854" priority="1157">
      <formula>$M32=#REF!</formula>
    </cfRule>
    <cfRule type="expression" dxfId="3853" priority="1158">
      <formula>$M32=#REF!</formula>
    </cfRule>
    <cfRule type="expression" dxfId="3852" priority="1159">
      <formula>$M32=#REF!</formula>
    </cfRule>
  </conditionalFormatting>
  <conditionalFormatting sqref="AC33">
    <cfRule type="expression" dxfId="3851" priority="1152">
      <formula>$M33=#REF!</formula>
    </cfRule>
    <cfRule type="expression" dxfId="3850" priority="1153">
      <formula>$M33=#REF!</formula>
    </cfRule>
    <cfRule type="expression" dxfId="3849" priority="1154">
      <formula>$M33=#REF!</formula>
    </cfRule>
    <cfRule type="expression" dxfId="3848" priority="1155">
      <formula>$M33=#REF!</formula>
    </cfRule>
  </conditionalFormatting>
  <conditionalFormatting sqref="AC35:AC36">
    <cfRule type="expression" dxfId="3847" priority="1148">
      <formula>$M35=#REF!</formula>
    </cfRule>
    <cfRule type="expression" dxfId="3846" priority="1149">
      <formula>$M35=#REF!</formula>
    </cfRule>
    <cfRule type="expression" dxfId="3845" priority="1150">
      <formula>$M35=#REF!</formula>
    </cfRule>
    <cfRule type="expression" dxfId="3844" priority="1151">
      <formula>$M35=#REF!</formula>
    </cfRule>
  </conditionalFormatting>
  <conditionalFormatting sqref="AC34">
    <cfRule type="expression" dxfId="3843" priority="1144">
      <formula>$M34=#REF!</formula>
    </cfRule>
    <cfRule type="expression" dxfId="3842" priority="1145">
      <formula>$M34=#REF!</formula>
    </cfRule>
    <cfRule type="expression" dxfId="3841" priority="1146">
      <formula>$M34=#REF!</formula>
    </cfRule>
    <cfRule type="expression" dxfId="3840" priority="1147">
      <formula>$M34=#REF!</formula>
    </cfRule>
  </conditionalFormatting>
  <conditionalFormatting sqref="AC37">
    <cfRule type="expression" dxfId="3839" priority="1140">
      <formula>$M37=#REF!</formula>
    </cfRule>
    <cfRule type="expression" dxfId="3838" priority="1141">
      <formula>$M37=#REF!</formula>
    </cfRule>
    <cfRule type="expression" dxfId="3837" priority="1142">
      <formula>$M37=#REF!</formula>
    </cfRule>
    <cfRule type="expression" dxfId="3836" priority="1143">
      <formula>$M37=#REF!</formula>
    </cfRule>
  </conditionalFormatting>
  <conditionalFormatting sqref="Q32:Q37">
    <cfRule type="cellIs" dxfId="3835" priority="1139" operator="equal">
      <formula>"Mut+ext"</formula>
    </cfRule>
  </conditionalFormatting>
  <conditionalFormatting sqref="Z26:Z27">
    <cfRule type="expression" dxfId="3834" priority="1135">
      <formula>$M26=#REF!</formula>
    </cfRule>
    <cfRule type="expression" dxfId="3833" priority="1136">
      <formula>$M26=#REF!</formula>
    </cfRule>
    <cfRule type="expression" dxfId="3832" priority="1137">
      <formula>$M26=#REF!</formula>
    </cfRule>
    <cfRule type="expression" dxfId="3831" priority="1138">
      <formula>$M26=#REF!</formula>
    </cfRule>
  </conditionalFormatting>
  <conditionalFormatting sqref="AD178">
    <cfRule type="expression" dxfId="3830" priority="1131">
      <formula>$M178=#REF!</formula>
    </cfRule>
    <cfRule type="expression" dxfId="3829" priority="1132">
      <formula>$M178=#REF!</formula>
    </cfRule>
    <cfRule type="expression" dxfId="3828" priority="1133">
      <formula>$M178=#REF!</formula>
    </cfRule>
    <cfRule type="expression" dxfId="3827" priority="1134">
      <formula>$M178=#REF!</formula>
    </cfRule>
  </conditionalFormatting>
  <conditionalFormatting sqref="AC178">
    <cfRule type="expression" dxfId="3826" priority="1127">
      <formula>$M178=#REF!</formula>
    </cfRule>
    <cfRule type="expression" dxfId="3825" priority="1128">
      <formula>$M178=#REF!</formula>
    </cfRule>
    <cfRule type="expression" dxfId="3824" priority="1129">
      <formula>$M178=#REF!</formula>
    </cfRule>
    <cfRule type="expression" dxfId="3823" priority="1130">
      <formula>$M178=#REF!</formula>
    </cfRule>
  </conditionalFormatting>
  <conditionalFormatting sqref="Q178">
    <cfRule type="cellIs" dxfId="3822" priority="1126" operator="equal">
      <formula>"Mut+ext"</formula>
    </cfRule>
  </conditionalFormatting>
  <conditionalFormatting sqref="Z178">
    <cfRule type="expression" dxfId="3821" priority="1122">
      <formula>$M178=#REF!</formula>
    </cfRule>
    <cfRule type="expression" dxfId="3820" priority="1123">
      <formula>$M178=#REF!</formula>
    </cfRule>
    <cfRule type="expression" dxfId="3819" priority="1124">
      <formula>$M178=#REF!</formula>
    </cfRule>
    <cfRule type="expression" dxfId="3818" priority="1125">
      <formula>$M178=#REF!</formula>
    </cfRule>
  </conditionalFormatting>
  <conditionalFormatting sqref="AD193:AD195">
    <cfRule type="expression" dxfId="3817" priority="1118">
      <formula>$M193=#REF!</formula>
    </cfRule>
    <cfRule type="expression" dxfId="3816" priority="1119">
      <formula>$M193=#REF!</formula>
    </cfRule>
    <cfRule type="expression" dxfId="3815" priority="1120">
      <formula>$M193=#REF!</formula>
    </cfRule>
    <cfRule type="expression" dxfId="3814" priority="1121">
      <formula>$M193=#REF!</formula>
    </cfRule>
  </conditionalFormatting>
  <conditionalFormatting sqref="AC193:AC195">
    <cfRule type="expression" dxfId="3813" priority="1114">
      <formula>$M193=#REF!</formula>
    </cfRule>
    <cfRule type="expression" dxfId="3812" priority="1115">
      <formula>$M193=#REF!</formula>
    </cfRule>
    <cfRule type="expression" dxfId="3811" priority="1116">
      <formula>$M193=#REF!</formula>
    </cfRule>
    <cfRule type="expression" dxfId="3810" priority="1117">
      <formula>$M193=#REF!</formula>
    </cfRule>
  </conditionalFormatting>
  <conditionalFormatting sqref="Q193:Q195 Q200:Q203">
    <cfRule type="cellIs" dxfId="3809" priority="1113" operator="equal">
      <formula>"Mut+ext"</formula>
    </cfRule>
  </conditionalFormatting>
  <conditionalFormatting sqref="Z193:Z195">
    <cfRule type="expression" dxfId="3808" priority="1109">
      <formula>$M193=#REF!</formula>
    </cfRule>
    <cfRule type="expression" dxfId="3807" priority="1110">
      <formula>$M193=#REF!</formula>
    </cfRule>
    <cfRule type="expression" dxfId="3806" priority="1111">
      <formula>$M193=#REF!</formula>
    </cfRule>
    <cfRule type="expression" dxfId="3805" priority="1112">
      <formula>$M193=#REF!</formula>
    </cfRule>
  </conditionalFormatting>
  <conditionalFormatting sqref="AD204">
    <cfRule type="expression" dxfId="3804" priority="1105">
      <formula>$M204=#REF!</formula>
    </cfRule>
    <cfRule type="expression" dxfId="3803" priority="1106">
      <formula>$M204=#REF!</formula>
    </cfRule>
    <cfRule type="expression" dxfId="3802" priority="1107">
      <formula>$M204=#REF!</formula>
    </cfRule>
    <cfRule type="expression" dxfId="3801" priority="1108">
      <formula>$M204=#REF!</formula>
    </cfRule>
  </conditionalFormatting>
  <conditionalFormatting sqref="AC204">
    <cfRule type="expression" dxfId="3800" priority="1101">
      <formula>$M204=#REF!</formula>
    </cfRule>
    <cfRule type="expression" dxfId="3799" priority="1102">
      <formula>$M204=#REF!</formula>
    </cfRule>
    <cfRule type="expression" dxfId="3798" priority="1103">
      <formula>$M204=#REF!</formula>
    </cfRule>
    <cfRule type="expression" dxfId="3797" priority="1104">
      <formula>$M204=#REF!</formula>
    </cfRule>
  </conditionalFormatting>
  <conditionalFormatting sqref="Q204">
    <cfRule type="cellIs" dxfId="3796" priority="1100" operator="equal">
      <formula>"Mut+ext"</formula>
    </cfRule>
  </conditionalFormatting>
  <conditionalFormatting sqref="Z204">
    <cfRule type="expression" dxfId="3795" priority="1096">
      <formula>$M204=#REF!</formula>
    </cfRule>
    <cfRule type="expression" dxfId="3794" priority="1097">
      <formula>$M204=#REF!</formula>
    </cfRule>
    <cfRule type="expression" dxfId="3793" priority="1098">
      <formula>$M204=#REF!</formula>
    </cfRule>
    <cfRule type="expression" dxfId="3792" priority="1099">
      <formula>$M204=#REF!</formula>
    </cfRule>
  </conditionalFormatting>
  <conditionalFormatting sqref="AD192">
    <cfRule type="expression" dxfId="3791" priority="1092">
      <formula>$M192=#REF!</formula>
    </cfRule>
    <cfRule type="expression" dxfId="3790" priority="1093">
      <formula>$M192=#REF!</formula>
    </cfRule>
    <cfRule type="expression" dxfId="3789" priority="1094">
      <formula>$M192=#REF!</formula>
    </cfRule>
    <cfRule type="expression" dxfId="3788" priority="1095">
      <formula>$M192=#REF!</formula>
    </cfRule>
  </conditionalFormatting>
  <conditionalFormatting sqref="AC192">
    <cfRule type="expression" dxfId="3787" priority="1088">
      <formula>$M192=#REF!</formula>
    </cfRule>
    <cfRule type="expression" dxfId="3786" priority="1089">
      <formula>$M192=#REF!</formula>
    </cfRule>
    <cfRule type="expression" dxfId="3785" priority="1090">
      <formula>$M192=#REF!</formula>
    </cfRule>
    <cfRule type="expression" dxfId="3784" priority="1091">
      <formula>$M192=#REF!</formula>
    </cfRule>
  </conditionalFormatting>
  <conditionalFormatting sqref="Q192">
    <cfRule type="cellIs" dxfId="3783" priority="1087" operator="equal">
      <formula>"Mut+ext"</formula>
    </cfRule>
  </conditionalFormatting>
  <conditionalFormatting sqref="Z192">
    <cfRule type="expression" dxfId="3782" priority="1083">
      <formula>$M192=#REF!</formula>
    </cfRule>
    <cfRule type="expression" dxfId="3781" priority="1084">
      <formula>$M192=#REF!</formula>
    </cfRule>
    <cfRule type="expression" dxfId="3780" priority="1085">
      <formula>$M192=#REF!</formula>
    </cfRule>
    <cfRule type="expression" dxfId="3779" priority="1086">
      <formula>$M192=#REF!</formula>
    </cfRule>
  </conditionalFormatting>
  <conditionalFormatting sqref="AD205:AD208">
    <cfRule type="expression" dxfId="3778" priority="1079">
      <formula>$M205=#REF!</formula>
    </cfRule>
    <cfRule type="expression" dxfId="3777" priority="1080">
      <formula>$M205=#REF!</formula>
    </cfRule>
    <cfRule type="expression" dxfId="3776" priority="1081">
      <formula>$M205=#REF!</formula>
    </cfRule>
    <cfRule type="expression" dxfId="3775" priority="1082">
      <formula>$M205=#REF!</formula>
    </cfRule>
  </conditionalFormatting>
  <conditionalFormatting sqref="AC205:AC208">
    <cfRule type="expression" dxfId="3774" priority="1075">
      <formula>$M205=#REF!</formula>
    </cfRule>
    <cfRule type="expression" dxfId="3773" priority="1076">
      <formula>$M205=#REF!</formula>
    </cfRule>
    <cfRule type="expression" dxfId="3772" priority="1077">
      <formula>$M205=#REF!</formula>
    </cfRule>
    <cfRule type="expression" dxfId="3771" priority="1078">
      <formula>$M205=#REF!</formula>
    </cfRule>
  </conditionalFormatting>
  <conditionalFormatting sqref="Q205:Q208 Q213:Q216">
    <cfRule type="cellIs" dxfId="3770" priority="1074" operator="equal">
      <formula>"Mut+ext"</formula>
    </cfRule>
  </conditionalFormatting>
  <conditionalFormatting sqref="Z205:Z208">
    <cfRule type="expression" dxfId="3769" priority="1070">
      <formula>$M205=#REF!</formula>
    </cfRule>
    <cfRule type="expression" dxfId="3768" priority="1071">
      <formula>$M205=#REF!</formula>
    </cfRule>
    <cfRule type="expression" dxfId="3767" priority="1072">
      <formula>$M205=#REF!</formula>
    </cfRule>
    <cfRule type="expression" dxfId="3766" priority="1073">
      <formula>$M205=#REF!</formula>
    </cfRule>
  </conditionalFormatting>
  <conditionalFormatting sqref="AD217">
    <cfRule type="expression" dxfId="3765" priority="1066">
      <formula>$M217=#REF!</formula>
    </cfRule>
    <cfRule type="expression" dxfId="3764" priority="1067">
      <formula>$M217=#REF!</formula>
    </cfRule>
    <cfRule type="expression" dxfId="3763" priority="1068">
      <formula>$M217=#REF!</formula>
    </cfRule>
    <cfRule type="expression" dxfId="3762" priority="1069">
      <formula>$M217=#REF!</formula>
    </cfRule>
  </conditionalFormatting>
  <conditionalFormatting sqref="AC217">
    <cfRule type="expression" dxfId="3761" priority="1062">
      <formula>$M217=#REF!</formula>
    </cfRule>
    <cfRule type="expression" dxfId="3760" priority="1063">
      <formula>$M217=#REF!</formula>
    </cfRule>
    <cfRule type="expression" dxfId="3759" priority="1064">
      <formula>$M217=#REF!</formula>
    </cfRule>
    <cfRule type="expression" dxfId="3758" priority="1065">
      <formula>$M217=#REF!</formula>
    </cfRule>
  </conditionalFormatting>
  <conditionalFormatting sqref="Q217">
    <cfRule type="cellIs" dxfId="3757" priority="1061" operator="equal">
      <formula>"Mut+ext"</formula>
    </cfRule>
  </conditionalFormatting>
  <conditionalFormatting sqref="Z217">
    <cfRule type="expression" dxfId="3756" priority="1057">
      <formula>$M217=#REF!</formula>
    </cfRule>
    <cfRule type="expression" dxfId="3755" priority="1058">
      <formula>$M217=#REF!</formula>
    </cfRule>
    <cfRule type="expression" dxfId="3754" priority="1059">
      <formula>$M217=#REF!</formula>
    </cfRule>
    <cfRule type="expression" dxfId="3753" priority="1060">
      <formula>$M217=#REF!</formula>
    </cfRule>
  </conditionalFormatting>
  <conditionalFormatting sqref="AD180:AD182">
    <cfRule type="expression" dxfId="3752" priority="1053">
      <formula>$M180=#REF!</formula>
    </cfRule>
    <cfRule type="expression" dxfId="3751" priority="1054">
      <formula>$M180=#REF!</formula>
    </cfRule>
    <cfRule type="expression" dxfId="3750" priority="1055">
      <formula>$M180=#REF!</formula>
    </cfRule>
    <cfRule type="expression" dxfId="3749" priority="1056">
      <formula>$M180=#REF!</formula>
    </cfRule>
  </conditionalFormatting>
  <conditionalFormatting sqref="AC180:AC182">
    <cfRule type="expression" dxfId="3748" priority="1049">
      <formula>$M180=#REF!</formula>
    </cfRule>
    <cfRule type="expression" dxfId="3747" priority="1050">
      <formula>$M180=#REF!</formula>
    </cfRule>
    <cfRule type="expression" dxfId="3746" priority="1051">
      <formula>$M180=#REF!</formula>
    </cfRule>
    <cfRule type="expression" dxfId="3745" priority="1052">
      <formula>$M180=#REF!</formula>
    </cfRule>
  </conditionalFormatting>
  <conditionalFormatting sqref="Q180:Q182 Q187:Q190">
    <cfRule type="cellIs" dxfId="3744" priority="1048" operator="equal">
      <formula>"Mut+ext"</formula>
    </cfRule>
  </conditionalFormatting>
  <conditionalFormatting sqref="Z180:Z182">
    <cfRule type="expression" dxfId="3743" priority="1044">
      <formula>$M180=#REF!</formula>
    </cfRule>
    <cfRule type="expression" dxfId="3742" priority="1045">
      <formula>$M180=#REF!</formula>
    </cfRule>
    <cfRule type="expression" dxfId="3741" priority="1046">
      <formula>$M180=#REF!</formula>
    </cfRule>
    <cfRule type="expression" dxfId="3740" priority="1047">
      <formula>$M180=#REF!</formula>
    </cfRule>
  </conditionalFormatting>
  <conditionalFormatting sqref="AD191">
    <cfRule type="expression" dxfId="3739" priority="1040">
      <formula>$M191=#REF!</formula>
    </cfRule>
    <cfRule type="expression" dxfId="3738" priority="1041">
      <formula>$M191=#REF!</formula>
    </cfRule>
    <cfRule type="expression" dxfId="3737" priority="1042">
      <formula>$M191=#REF!</formula>
    </cfRule>
    <cfRule type="expression" dxfId="3736" priority="1043">
      <formula>$M191=#REF!</formula>
    </cfRule>
  </conditionalFormatting>
  <conditionalFormatting sqref="AC191">
    <cfRule type="expression" dxfId="3735" priority="1036">
      <formula>$M191=#REF!</formula>
    </cfRule>
    <cfRule type="expression" dxfId="3734" priority="1037">
      <formula>$M191=#REF!</formula>
    </cfRule>
    <cfRule type="expression" dxfId="3733" priority="1038">
      <formula>$M191=#REF!</formula>
    </cfRule>
    <cfRule type="expression" dxfId="3732" priority="1039">
      <formula>$M191=#REF!</formula>
    </cfRule>
  </conditionalFormatting>
  <conditionalFormatting sqref="Q191">
    <cfRule type="cellIs" dxfId="3731" priority="1035" operator="equal">
      <formula>"Mut+ext"</formula>
    </cfRule>
  </conditionalFormatting>
  <conditionalFormatting sqref="Z191">
    <cfRule type="expression" dxfId="3730" priority="1031">
      <formula>$M191=#REF!</formula>
    </cfRule>
    <cfRule type="expression" dxfId="3729" priority="1032">
      <formula>$M191=#REF!</formula>
    </cfRule>
    <cfRule type="expression" dxfId="3728" priority="1033">
      <formula>$M191=#REF!</formula>
    </cfRule>
    <cfRule type="expression" dxfId="3727" priority="1034">
      <formula>$M191=#REF!</formula>
    </cfRule>
  </conditionalFormatting>
  <conditionalFormatting sqref="AD179">
    <cfRule type="expression" dxfId="3726" priority="1027">
      <formula>$M179=#REF!</formula>
    </cfRule>
    <cfRule type="expression" dxfId="3725" priority="1028">
      <formula>$M179=#REF!</formula>
    </cfRule>
    <cfRule type="expression" dxfId="3724" priority="1029">
      <formula>$M179=#REF!</formula>
    </cfRule>
    <cfRule type="expression" dxfId="3723" priority="1030">
      <formula>$M179=#REF!</formula>
    </cfRule>
  </conditionalFormatting>
  <conditionalFormatting sqref="AC179">
    <cfRule type="expression" dxfId="3722" priority="1023">
      <formula>$M179=#REF!</formula>
    </cfRule>
    <cfRule type="expression" dxfId="3721" priority="1024">
      <formula>$M179=#REF!</formula>
    </cfRule>
    <cfRule type="expression" dxfId="3720" priority="1025">
      <formula>$M179=#REF!</formula>
    </cfRule>
    <cfRule type="expression" dxfId="3719" priority="1026">
      <formula>$M179=#REF!</formula>
    </cfRule>
  </conditionalFormatting>
  <conditionalFormatting sqref="Q179">
    <cfRule type="cellIs" dxfId="3718" priority="1022" operator="equal">
      <formula>"Mut+ext"</formula>
    </cfRule>
  </conditionalFormatting>
  <conditionalFormatting sqref="Z179">
    <cfRule type="expression" dxfId="3717" priority="1018">
      <formula>$M179=#REF!</formula>
    </cfRule>
    <cfRule type="expression" dxfId="3716" priority="1019">
      <formula>$M179=#REF!</formula>
    </cfRule>
    <cfRule type="expression" dxfId="3715" priority="1020">
      <formula>$M179=#REF!</formula>
    </cfRule>
    <cfRule type="expression" dxfId="3714" priority="1021">
      <formula>$M179=#REF!</formula>
    </cfRule>
  </conditionalFormatting>
  <conditionalFormatting sqref="AD219:AD221">
    <cfRule type="expression" dxfId="3713" priority="1014">
      <formula>$M219=#REF!</formula>
    </cfRule>
    <cfRule type="expression" dxfId="3712" priority="1015">
      <formula>$M219=#REF!</formula>
    </cfRule>
    <cfRule type="expression" dxfId="3711" priority="1016">
      <formula>$M219=#REF!</formula>
    </cfRule>
    <cfRule type="expression" dxfId="3710" priority="1017">
      <formula>$M219=#REF!</formula>
    </cfRule>
  </conditionalFormatting>
  <conditionalFormatting sqref="AC219:AC221">
    <cfRule type="expression" dxfId="3709" priority="1010">
      <formula>$M219=#REF!</formula>
    </cfRule>
    <cfRule type="expression" dxfId="3708" priority="1011">
      <formula>$M219=#REF!</formula>
    </cfRule>
    <cfRule type="expression" dxfId="3707" priority="1012">
      <formula>$M219=#REF!</formula>
    </cfRule>
    <cfRule type="expression" dxfId="3706" priority="1013">
      <formula>$M219=#REF!</formula>
    </cfRule>
  </conditionalFormatting>
  <conditionalFormatting sqref="Q219:Q221 Q226:Q229">
    <cfRule type="cellIs" dxfId="3705" priority="1009" operator="equal">
      <formula>"Mut+ext"</formula>
    </cfRule>
  </conditionalFormatting>
  <conditionalFormatting sqref="Z219:Z221">
    <cfRule type="expression" dxfId="3704" priority="1005">
      <formula>$M219=#REF!</formula>
    </cfRule>
    <cfRule type="expression" dxfId="3703" priority="1006">
      <formula>$M219=#REF!</formula>
    </cfRule>
    <cfRule type="expression" dxfId="3702" priority="1007">
      <formula>$M219=#REF!</formula>
    </cfRule>
    <cfRule type="expression" dxfId="3701" priority="1008">
      <formula>$M219=#REF!</formula>
    </cfRule>
  </conditionalFormatting>
  <conditionalFormatting sqref="AD230">
    <cfRule type="expression" dxfId="3700" priority="1001">
      <formula>$M230=#REF!</formula>
    </cfRule>
    <cfRule type="expression" dxfId="3699" priority="1002">
      <formula>$M230=#REF!</formula>
    </cfRule>
    <cfRule type="expression" dxfId="3698" priority="1003">
      <formula>$M230=#REF!</formula>
    </cfRule>
    <cfRule type="expression" dxfId="3697" priority="1004">
      <formula>$M230=#REF!</formula>
    </cfRule>
  </conditionalFormatting>
  <conditionalFormatting sqref="AC230">
    <cfRule type="expression" dxfId="3696" priority="997">
      <formula>$M230=#REF!</formula>
    </cfRule>
    <cfRule type="expression" dxfId="3695" priority="998">
      <formula>$M230=#REF!</formula>
    </cfRule>
    <cfRule type="expression" dxfId="3694" priority="999">
      <formula>$M230=#REF!</formula>
    </cfRule>
    <cfRule type="expression" dxfId="3693" priority="1000">
      <formula>$M230=#REF!</formula>
    </cfRule>
  </conditionalFormatting>
  <conditionalFormatting sqref="Q230">
    <cfRule type="cellIs" dxfId="3692" priority="996" operator="equal">
      <formula>"Mut+ext"</formula>
    </cfRule>
  </conditionalFormatting>
  <conditionalFormatting sqref="Z230">
    <cfRule type="expression" dxfId="3691" priority="992">
      <formula>$M230=#REF!</formula>
    </cfRule>
    <cfRule type="expression" dxfId="3690" priority="993">
      <formula>$M230=#REF!</formula>
    </cfRule>
    <cfRule type="expression" dxfId="3689" priority="994">
      <formula>$M230=#REF!</formula>
    </cfRule>
    <cfRule type="expression" dxfId="3688" priority="995">
      <formula>$M230=#REF!</formula>
    </cfRule>
  </conditionalFormatting>
  <conditionalFormatting sqref="AD218">
    <cfRule type="expression" dxfId="3687" priority="988">
      <formula>$M218=#REF!</formula>
    </cfRule>
    <cfRule type="expression" dxfId="3686" priority="989">
      <formula>$M218=#REF!</formula>
    </cfRule>
    <cfRule type="expression" dxfId="3685" priority="990">
      <formula>$M218=#REF!</formula>
    </cfRule>
    <cfRule type="expression" dxfId="3684" priority="991">
      <formula>$M218=#REF!</formula>
    </cfRule>
  </conditionalFormatting>
  <conditionalFormatting sqref="AC218">
    <cfRule type="expression" dxfId="3683" priority="984">
      <formula>$M218=#REF!</formula>
    </cfRule>
    <cfRule type="expression" dxfId="3682" priority="985">
      <formula>$M218=#REF!</formula>
    </cfRule>
    <cfRule type="expression" dxfId="3681" priority="986">
      <formula>$M218=#REF!</formula>
    </cfRule>
    <cfRule type="expression" dxfId="3680" priority="987">
      <formula>$M218=#REF!</formula>
    </cfRule>
  </conditionalFormatting>
  <conditionalFormatting sqref="Q218">
    <cfRule type="cellIs" dxfId="3679" priority="983" operator="equal">
      <formula>"Mut+ext"</formula>
    </cfRule>
  </conditionalFormatting>
  <conditionalFormatting sqref="Z218">
    <cfRule type="expression" dxfId="3678" priority="979">
      <formula>$M218=#REF!</formula>
    </cfRule>
    <cfRule type="expression" dxfId="3677" priority="980">
      <formula>$M218=#REF!</formula>
    </cfRule>
    <cfRule type="expression" dxfId="3676" priority="981">
      <formula>$M218=#REF!</formula>
    </cfRule>
    <cfRule type="expression" dxfId="3675" priority="982">
      <formula>$M218=#REF!</formula>
    </cfRule>
  </conditionalFormatting>
  <conditionalFormatting sqref="AD232:AD233">
    <cfRule type="expression" dxfId="3674" priority="975">
      <formula>$M232=#REF!</formula>
    </cfRule>
    <cfRule type="expression" dxfId="3673" priority="976">
      <formula>$M232=#REF!</formula>
    </cfRule>
    <cfRule type="expression" dxfId="3672" priority="977">
      <formula>$M232=#REF!</formula>
    </cfRule>
    <cfRule type="expression" dxfId="3671" priority="978">
      <formula>$M232=#REF!</formula>
    </cfRule>
  </conditionalFormatting>
  <conditionalFormatting sqref="AC232:AC233">
    <cfRule type="expression" dxfId="3670" priority="971">
      <formula>$M232=#REF!</formula>
    </cfRule>
    <cfRule type="expression" dxfId="3669" priority="972">
      <formula>$M232=#REF!</formula>
    </cfRule>
    <cfRule type="expression" dxfId="3668" priority="973">
      <formula>$M232=#REF!</formula>
    </cfRule>
    <cfRule type="expression" dxfId="3667" priority="974">
      <formula>$M232=#REF!</formula>
    </cfRule>
  </conditionalFormatting>
  <conditionalFormatting sqref="Q232:Q233 Q238:Q242">
    <cfRule type="cellIs" dxfId="3666" priority="970" operator="equal">
      <formula>"Mut+ext"</formula>
    </cfRule>
  </conditionalFormatting>
  <conditionalFormatting sqref="Z232:Z233">
    <cfRule type="expression" dxfId="3665" priority="966">
      <formula>$M232=#REF!</formula>
    </cfRule>
    <cfRule type="expression" dxfId="3664" priority="967">
      <formula>$M232=#REF!</formula>
    </cfRule>
    <cfRule type="expression" dxfId="3663" priority="968">
      <formula>$M232=#REF!</formula>
    </cfRule>
    <cfRule type="expression" dxfId="3662" priority="969">
      <formula>$M232=#REF!</formula>
    </cfRule>
  </conditionalFormatting>
  <conditionalFormatting sqref="AD243">
    <cfRule type="expression" dxfId="3661" priority="962">
      <formula>$M243=#REF!</formula>
    </cfRule>
    <cfRule type="expression" dxfId="3660" priority="963">
      <formula>$M243=#REF!</formula>
    </cfRule>
    <cfRule type="expression" dxfId="3659" priority="964">
      <formula>$M243=#REF!</formula>
    </cfRule>
    <cfRule type="expression" dxfId="3658" priority="965">
      <formula>$M243=#REF!</formula>
    </cfRule>
  </conditionalFormatting>
  <conditionalFormatting sqref="AC243">
    <cfRule type="expression" dxfId="3657" priority="958">
      <formula>$M243=#REF!</formula>
    </cfRule>
    <cfRule type="expression" dxfId="3656" priority="959">
      <formula>$M243=#REF!</formula>
    </cfRule>
    <cfRule type="expression" dxfId="3655" priority="960">
      <formula>$M243=#REF!</formula>
    </cfRule>
    <cfRule type="expression" dxfId="3654" priority="961">
      <formula>$M243=#REF!</formula>
    </cfRule>
  </conditionalFormatting>
  <conditionalFormatting sqref="Q243">
    <cfRule type="cellIs" dxfId="3653" priority="957" operator="equal">
      <formula>"Mut+ext"</formula>
    </cfRule>
  </conditionalFormatting>
  <conditionalFormatting sqref="Z243">
    <cfRule type="expression" dxfId="3652" priority="953">
      <formula>$M243=#REF!</formula>
    </cfRule>
    <cfRule type="expression" dxfId="3651" priority="954">
      <formula>$M243=#REF!</formula>
    </cfRule>
    <cfRule type="expression" dxfId="3650" priority="955">
      <formula>$M243=#REF!</formula>
    </cfRule>
    <cfRule type="expression" dxfId="3649" priority="956">
      <formula>$M243=#REF!</formula>
    </cfRule>
  </conditionalFormatting>
  <conditionalFormatting sqref="AD231">
    <cfRule type="expression" dxfId="3648" priority="949">
      <formula>$M231=#REF!</formula>
    </cfRule>
    <cfRule type="expression" dxfId="3647" priority="950">
      <formula>$M231=#REF!</formula>
    </cfRule>
    <cfRule type="expression" dxfId="3646" priority="951">
      <formula>$M231=#REF!</formula>
    </cfRule>
    <cfRule type="expression" dxfId="3645" priority="952">
      <formula>$M231=#REF!</formula>
    </cfRule>
  </conditionalFormatting>
  <conditionalFormatting sqref="AC231">
    <cfRule type="expression" dxfId="3644" priority="945">
      <formula>$M231=#REF!</formula>
    </cfRule>
    <cfRule type="expression" dxfId="3643" priority="946">
      <formula>$M231=#REF!</formula>
    </cfRule>
    <cfRule type="expression" dxfId="3642" priority="947">
      <formula>$M231=#REF!</formula>
    </cfRule>
    <cfRule type="expression" dxfId="3641" priority="948">
      <formula>$M231=#REF!</formula>
    </cfRule>
  </conditionalFormatting>
  <conditionalFormatting sqref="Q231">
    <cfRule type="cellIs" dxfId="3640" priority="944" operator="equal">
      <formula>"Mut+ext"</formula>
    </cfRule>
  </conditionalFormatting>
  <conditionalFormatting sqref="Z231">
    <cfRule type="expression" dxfId="3639" priority="940">
      <formula>$M231=#REF!</formula>
    </cfRule>
    <cfRule type="expression" dxfId="3638" priority="941">
      <formula>$M231=#REF!</formula>
    </cfRule>
    <cfRule type="expression" dxfId="3637" priority="942">
      <formula>$M231=#REF!</formula>
    </cfRule>
    <cfRule type="expression" dxfId="3636" priority="943">
      <formula>$M231=#REF!</formula>
    </cfRule>
  </conditionalFormatting>
  <conditionalFormatting sqref="AD50">
    <cfRule type="expression" dxfId="3635" priority="936">
      <formula>$M50=#REF!</formula>
    </cfRule>
    <cfRule type="expression" dxfId="3634" priority="937">
      <formula>$M50=#REF!</formula>
    </cfRule>
    <cfRule type="expression" dxfId="3633" priority="938">
      <formula>$M50=#REF!</formula>
    </cfRule>
    <cfRule type="expression" dxfId="3632" priority="939">
      <formula>$M50=#REF!</formula>
    </cfRule>
  </conditionalFormatting>
  <conditionalFormatting sqref="AD38:AD41">
    <cfRule type="expression" dxfId="3631" priority="932">
      <formula>$M38=#REF!</formula>
    </cfRule>
    <cfRule type="expression" dxfId="3630" priority="933">
      <formula>$M38=#REF!</formula>
    </cfRule>
    <cfRule type="expression" dxfId="3629" priority="934">
      <formula>$M38=#REF!</formula>
    </cfRule>
    <cfRule type="expression" dxfId="3628" priority="935">
      <formula>$M38=#REF!</formula>
    </cfRule>
  </conditionalFormatting>
  <conditionalFormatting sqref="Z38">
    <cfRule type="expression" dxfId="3627" priority="928">
      <formula>$M38=#REF!</formula>
    </cfRule>
    <cfRule type="expression" dxfId="3626" priority="929">
      <formula>$M38=#REF!</formula>
    </cfRule>
    <cfRule type="expression" dxfId="3625" priority="930">
      <formula>$M38=#REF!</formula>
    </cfRule>
    <cfRule type="expression" dxfId="3624" priority="931">
      <formula>$M38=#REF!</formula>
    </cfRule>
  </conditionalFormatting>
  <conditionalFormatting sqref="Z50">
    <cfRule type="expression" dxfId="3623" priority="924">
      <formula>$M50=#REF!</formula>
    </cfRule>
    <cfRule type="expression" dxfId="3622" priority="925">
      <formula>$M50=#REF!</formula>
    </cfRule>
    <cfRule type="expression" dxfId="3621" priority="926">
      <formula>$M50=#REF!</formula>
    </cfRule>
    <cfRule type="expression" dxfId="3620" priority="927">
      <formula>$M50=#REF!</formula>
    </cfRule>
  </conditionalFormatting>
  <conditionalFormatting sqref="AC38">
    <cfRule type="expression" dxfId="3619" priority="920">
      <formula>$M38=#REF!</formula>
    </cfRule>
    <cfRule type="expression" dxfId="3618" priority="921">
      <formula>$M38=#REF!</formula>
    </cfRule>
    <cfRule type="expression" dxfId="3617" priority="922">
      <formula>$M38=#REF!</formula>
    </cfRule>
    <cfRule type="expression" dxfId="3616" priority="923">
      <formula>$M38=#REF!</formula>
    </cfRule>
  </conditionalFormatting>
  <conditionalFormatting sqref="AC39">
    <cfRule type="expression" dxfId="3615" priority="916">
      <formula>$M39=#REF!</formula>
    </cfRule>
    <cfRule type="expression" dxfId="3614" priority="917">
      <formula>$M39=#REF!</formula>
    </cfRule>
    <cfRule type="expression" dxfId="3613" priority="918">
      <formula>$M39=#REF!</formula>
    </cfRule>
    <cfRule type="expression" dxfId="3612" priority="919">
      <formula>$M39=#REF!</formula>
    </cfRule>
  </conditionalFormatting>
  <conditionalFormatting sqref="AC40">
    <cfRule type="expression" dxfId="3611" priority="912">
      <formula>$M40=#REF!</formula>
    </cfRule>
    <cfRule type="expression" dxfId="3610" priority="913">
      <formula>$M40=#REF!</formula>
    </cfRule>
    <cfRule type="expression" dxfId="3609" priority="914">
      <formula>$M40=#REF!</formula>
    </cfRule>
    <cfRule type="expression" dxfId="3608" priority="915">
      <formula>$M40=#REF!</formula>
    </cfRule>
  </conditionalFormatting>
  <conditionalFormatting sqref="AC41">
    <cfRule type="expression" dxfId="3607" priority="908">
      <formula>$M41=#REF!</formula>
    </cfRule>
    <cfRule type="expression" dxfId="3606" priority="909">
      <formula>$M41=#REF!</formula>
    </cfRule>
    <cfRule type="expression" dxfId="3605" priority="910">
      <formula>$M41=#REF!</formula>
    </cfRule>
    <cfRule type="expression" dxfId="3604" priority="911">
      <formula>$M41=#REF!</formula>
    </cfRule>
  </conditionalFormatting>
  <conditionalFormatting sqref="AC46">
    <cfRule type="expression" dxfId="3603" priority="904">
      <formula>$M46=#REF!</formula>
    </cfRule>
    <cfRule type="expression" dxfId="3602" priority="905">
      <formula>$M46=#REF!</formula>
    </cfRule>
    <cfRule type="expression" dxfId="3601" priority="906">
      <formula>$M46=#REF!</formula>
    </cfRule>
    <cfRule type="expression" dxfId="3600" priority="907">
      <formula>$M46=#REF!</formula>
    </cfRule>
  </conditionalFormatting>
  <conditionalFormatting sqref="AC48:AC49">
    <cfRule type="expression" dxfId="3599" priority="900">
      <formula>$M48=#REF!</formula>
    </cfRule>
    <cfRule type="expression" dxfId="3598" priority="901">
      <formula>$M48=#REF!</formula>
    </cfRule>
    <cfRule type="expression" dxfId="3597" priority="902">
      <formula>$M48=#REF!</formula>
    </cfRule>
    <cfRule type="expression" dxfId="3596" priority="903">
      <formula>$M48=#REF!</formula>
    </cfRule>
  </conditionalFormatting>
  <conditionalFormatting sqref="AC47">
    <cfRule type="expression" dxfId="3595" priority="896">
      <formula>$M47=#REF!</formula>
    </cfRule>
    <cfRule type="expression" dxfId="3594" priority="897">
      <formula>$M47=#REF!</formula>
    </cfRule>
    <cfRule type="expression" dxfId="3593" priority="898">
      <formula>$M47=#REF!</formula>
    </cfRule>
    <cfRule type="expression" dxfId="3592" priority="899">
      <formula>$M47=#REF!</formula>
    </cfRule>
  </conditionalFormatting>
  <conditionalFormatting sqref="AC50">
    <cfRule type="expression" dxfId="3591" priority="892">
      <formula>$M50=#REF!</formula>
    </cfRule>
    <cfRule type="expression" dxfId="3590" priority="893">
      <formula>$M50=#REF!</formula>
    </cfRule>
    <cfRule type="expression" dxfId="3589" priority="894">
      <formula>$M50=#REF!</formula>
    </cfRule>
    <cfRule type="expression" dxfId="3588" priority="895">
      <formula>$M50=#REF!</formula>
    </cfRule>
  </conditionalFormatting>
  <conditionalFormatting sqref="Q41 Q46:Q50">
    <cfRule type="cellIs" dxfId="3587" priority="891" operator="equal">
      <formula>"Mut+ext"</formula>
    </cfRule>
  </conditionalFormatting>
  <conditionalFormatting sqref="Z39:Z41">
    <cfRule type="expression" dxfId="3586" priority="887">
      <formula>$M39=#REF!</formula>
    </cfRule>
    <cfRule type="expression" dxfId="3585" priority="888">
      <formula>$M39=#REF!</formula>
    </cfRule>
    <cfRule type="expression" dxfId="3584" priority="889">
      <formula>$M39=#REF!</formula>
    </cfRule>
    <cfRule type="expression" dxfId="3583" priority="890">
      <formula>$M39=#REF!</formula>
    </cfRule>
  </conditionalFormatting>
  <conditionalFormatting sqref="AD63">
    <cfRule type="expression" dxfId="3582" priority="883">
      <formula>$M63=#REF!</formula>
    </cfRule>
    <cfRule type="expression" dxfId="3581" priority="884">
      <formula>$M63=#REF!</formula>
    </cfRule>
    <cfRule type="expression" dxfId="3580" priority="885">
      <formula>$M63=#REF!</formula>
    </cfRule>
    <cfRule type="expression" dxfId="3579" priority="886">
      <formula>$M63=#REF!</formula>
    </cfRule>
  </conditionalFormatting>
  <conditionalFormatting sqref="AD51:AD53">
    <cfRule type="expression" dxfId="3578" priority="879">
      <formula>$M51=#REF!</formula>
    </cfRule>
    <cfRule type="expression" dxfId="3577" priority="880">
      <formula>$M51=#REF!</formula>
    </cfRule>
    <cfRule type="expression" dxfId="3576" priority="881">
      <formula>$M51=#REF!</formula>
    </cfRule>
    <cfRule type="expression" dxfId="3575" priority="882">
      <formula>$M51=#REF!</formula>
    </cfRule>
  </conditionalFormatting>
  <conditionalFormatting sqref="Z51">
    <cfRule type="expression" dxfId="3574" priority="875">
      <formula>$M51=#REF!</formula>
    </cfRule>
    <cfRule type="expression" dxfId="3573" priority="876">
      <formula>$M51=#REF!</formula>
    </cfRule>
    <cfRule type="expression" dxfId="3572" priority="877">
      <formula>$M51=#REF!</formula>
    </cfRule>
    <cfRule type="expression" dxfId="3571" priority="878">
      <formula>$M51=#REF!</formula>
    </cfRule>
  </conditionalFormatting>
  <conditionalFormatting sqref="Z63">
    <cfRule type="expression" dxfId="3570" priority="871">
      <formula>$M63=#REF!</formula>
    </cfRule>
    <cfRule type="expression" dxfId="3569" priority="872">
      <formula>$M63=#REF!</formula>
    </cfRule>
    <cfRule type="expression" dxfId="3568" priority="873">
      <formula>$M63=#REF!</formula>
    </cfRule>
    <cfRule type="expression" dxfId="3567" priority="874">
      <formula>$M63=#REF!</formula>
    </cfRule>
  </conditionalFormatting>
  <conditionalFormatting sqref="AC51">
    <cfRule type="expression" dxfId="3566" priority="867">
      <formula>$M51=#REF!</formula>
    </cfRule>
    <cfRule type="expression" dxfId="3565" priority="868">
      <formula>$M51=#REF!</formula>
    </cfRule>
    <cfRule type="expression" dxfId="3564" priority="869">
      <formula>$M51=#REF!</formula>
    </cfRule>
    <cfRule type="expression" dxfId="3563" priority="870">
      <formula>$M51=#REF!</formula>
    </cfRule>
  </conditionalFormatting>
  <conditionalFormatting sqref="AC52">
    <cfRule type="expression" dxfId="3562" priority="863">
      <formula>$M52=#REF!</formula>
    </cfRule>
    <cfRule type="expression" dxfId="3561" priority="864">
      <formula>$M52=#REF!</formula>
    </cfRule>
    <cfRule type="expression" dxfId="3560" priority="865">
      <formula>$M52=#REF!</formula>
    </cfRule>
    <cfRule type="expression" dxfId="3559" priority="866">
      <formula>$M52=#REF!</formula>
    </cfRule>
  </conditionalFormatting>
  <conditionalFormatting sqref="AC53">
    <cfRule type="expression" dxfId="3558" priority="859">
      <formula>$M53=#REF!</formula>
    </cfRule>
    <cfRule type="expression" dxfId="3557" priority="860">
      <formula>$M53=#REF!</formula>
    </cfRule>
    <cfRule type="expression" dxfId="3556" priority="861">
      <formula>$M53=#REF!</formula>
    </cfRule>
    <cfRule type="expression" dxfId="3555" priority="862">
      <formula>$M53=#REF!</formula>
    </cfRule>
  </conditionalFormatting>
  <conditionalFormatting sqref="AC58">
    <cfRule type="expression" dxfId="3554" priority="855">
      <formula>$M58=#REF!</formula>
    </cfRule>
    <cfRule type="expression" dxfId="3553" priority="856">
      <formula>$M58=#REF!</formula>
    </cfRule>
    <cfRule type="expression" dxfId="3552" priority="857">
      <formula>$M58=#REF!</formula>
    </cfRule>
    <cfRule type="expression" dxfId="3551" priority="858">
      <formula>$M58=#REF!</formula>
    </cfRule>
  </conditionalFormatting>
  <conditionalFormatting sqref="AC59">
    <cfRule type="expression" dxfId="3550" priority="851">
      <formula>$M59=#REF!</formula>
    </cfRule>
    <cfRule type="expression" dxfId="3549" priority="852">
      <formula>$M59=#REF!</formula>
    </cfRule>
    <cfRule type="expression" dxfId="3548" priority="853">
      <formula>$M59=#REF!</formula>
    </cfRule>
    <cfRule type="expression" dxfId="3547" priority="854">
      <formula>$M59=#REF!</formula>
    </cfRule>
  </conditionalFormatting>
  <conditionalFormatting sqref="AC61:AC62">
    <cfRule type="expression" dxfId="3546" priority="847">
      <formula>$M61=#REF!</formula>
    </cfRule>
    <cfRule type="expression" dxfId="3545" priority="848">
      <formula>$M61=#REF!</formula>
    </cfRule>
    <cfRule type="expression" dxfId="3544" priority="849">
      <formula>$M61=#REF!</formula>
    </cfRule>
    <cfRule type="expression" dxfId="3543" priority="850">
      <formula>$M61=#REF!</formula>
    </cfRule>
  </conditionalFormatting>
  <conditionalFormatting sqref="AC60">
    <cfRule type="expression" dxfId="3542" priority="843">
      <formula>$M60=#REF!</formula>
    </cfRule>
    <cfRule type="expression" dxfId="3541" priority="844">
      <formula>$M60=#REF!</formula>
    </cfRule>
    <cfRule type="expression" dxfId="3540" priority="845">
      <formula>$M60=#REF!</formula>
    </cfRule>
    <cfRule type="expression" dxfId="3539" priority="846">
      <formula>$M60=#REF!</formula>
    </cfRule>
  </conditionalFormatting>
  <conditionalFormatting sqref="AC63">
    <cfRule type="expression" dxfId="3538" priority="839">
      <formula>$M63=#REF!</formula>
    </cfRule>
    <cfRule type="expression" dxfId="3537" priority="840">
      <formula>$M63=#REF!</formula>
    </cfRule>
    <cfRule type="expression" dxfId="3536" priority="841">
      <formula>$M63=#REF!</formula>
    </cfRule>
    <cfRule type="expression" dxfId="3535" priority="842">
      <formula>$M63=#REF!</formula>
    </cfRule>
  </conditionalFormatting>
  <conditionalFormatting sqref="Q51:Q53 Q58:Q63">
    <cfRule type="cellIs" dxfId="3534" priority="838" operator="equal">
      <formula>"Mut+ext"</formula>
    </cfRule>
  </conditionalFormatting>
  <conditionalFormatting sqref="Z52:Z53">
    <cfRule type="expression" dxfId="3533" priority="834">
      <formula>$M52=#REF!</formula>
    </cfRule>
    <cfRule type="expression" dxfId="3532" priority="835">
      <formula>$M52=#REF!</formula>
    </cfRule>
    <cfRule type="expression" dxfId="3531" priority="836">
      <formula>$M52=#REF!</formula>
    </cfRule>
    <cfRule type="expression" dxfId="3530" priority="837">
      <formula>$M52=#REF!</formula>
    </cfRule>
  </conditionalFormatting>
  <conditionalFormatting sqref="AD76">
    <cfRule type="expression" dxfId="3529" priority="830">
      <formula>$M76=#REF!</formula>
    </cfRule>
    <cfRule type="expression" dxfId="3528" priority="831">
      <formula>$M76=#REF!</formula>
    </cfRule>
    <cfRule type="expression" dxfId="3527" priority="832">
      <formula>$M76=#REF!</formula>
    </cfRule>
    <cfRule type="expression" dxfId="3526" priority="833">
      <formula>$M76=#REF!</formula>
    </cfRule>
  </conditionalFormatting>
  <conditionalFormatting sqref="AD64:AD66">
    <cfRule type="expression" dxfId="3525" priority="826">
      <formula>$M64=#REF!</formula>
    </cfRule>
    <cfRule type="expression" dxfId="3524" priority="827">
      <formula>$M64=#REF!</formula>
    </cfRule>
    <cfRule type="expression" dxfId="3523" priority="828">
      <formula>$M64=#REF!</formula>
    </cfRule>
    <cfRule type="expression" dxfId="3522" priority="829">
      <formula>$M64=#REF!</formula>
    </cfRule>
  </conditionalFormatting>
  <conditionalFormatting sqref="Z64">
    <cfRule type="expression" dxfId="3521" priority="822">
      <formula>$M64=#REF!</formula>
    </cfRule>
    <cfRule type="expression" dxfId="3520" priority="823">
      <formula>$M64=#REF!</formula>
    </cfRule>
    <cfRule type="expression" dxfId="3519" priority="824">
      <formula>$M64=#REF!</formula>
    </cfRule>
    <cfRule type="expression" dxfId="3518" priority="825">
      <formula>$M64=#REF!</formula>
    </cfRule>
  </conditionalFormatting>
  <conditionalFormatting sqref="Z76">
    <cfRule type="expression" dxfId="3517" priority="818">
      <formula>$M76=#REF!</formula>
    </cfRule>
    <cfRule type="expression" dxfId="3516" priority="819">
      <formula>$M76=#REF!</formula>
    </cfRule>
    <cfRule type="expression" dxfId="3515" priority="820">
      <formula>$M76=#REF!</formula>
    </cfRule>
    <cfRule type="expression" dxfId="3514" priority="821">
      <formula>$M76=#REF!</formula>
    </cfRule>
  </conditionalFormatting>
  <conditionalFormatting sqref="AC64">
    <cfRule type="expression" dxfId="3513" priority="814">
      <formula>$M64=#REF!</formula>
    </cfRule>
    <cfRule type="expression" dxfId="3512" priority="815">
      <formula>$M64=#REF!</formula>
    </cfRule>
    <cfRule type="expression" dxfId="3511" priority="816">
      <formula>$M64=#REF!</formula>
    </cfRule>
    <cfRule type="expression" dxfId="3510" priority="817">
      <formula>$M64=#REF!</formula>
    </cfRule>
  </conditionalFormatting>
  <conditionalFormatting sqref="AC65">
    <cfRule type="expression" dxfId="3509" priority="810">
      <formula>$M65=#REF!</formula>
    </cfRule>
    <cfRule type="expression" dxfId="3508" priority="811">
      <formula>$M65=#REF!</formula>
    </cfRule>
    <cfRule type="expression" dxfId="3507" priority="812">
      <formula>$M65=#REF!</formula>
    </cfRule>
    <cfRule type="expression" dxfId="3506" priority="813">
      <formula>$M65=#REF!</formula>
    </cfRule>
  </conditionalFormatting>
  <conditionalFormatting sqref="AC66">
    <cfRule type="expression" dxfId="3505" priority="806">
      <formula>$M66=#REF!</formula>
    </cfRule>
    <cfRule type="expression" dxfId="3504" priority="807">
      <formula>$M66=#REF!</formula>
    </cfRule>
    <cfRule type="expression" dxfId="3503" priority="808">
      <formula>$M66=#REF!</formula>
    </cfRule>
    <cfRule type="expression" dxfId="3502" priority="809">
      <formula>$M66=#REF!</formula>
    </cfRule>
  </conditionalFormatting>
  <conditionalFormatting sqref="AC71">
    <cfRule type="expression" dxfId="3501" priority="802">
      <formula>$M71=#REF!</formula>
    </cfRule>
    <cfRule type="expression" dxfId="3500" priority="803">
      <formula>$M71=#REF!</formula>
    </cfRule>
    <cfRule type="expression" dxfId="3499" priority="804">
      <formula>$M71=#REF!</formula>
    </cfRule>
    <cfRule type="expression" dxfId="3498" priority="805">
      <formula>$M71=#REF!</formula>
    </cfRule>
  </conditionalFormatting>
  <conditionalFormatting sqref="AC72">
    <cfRule type="expression" dxfId="3497" priority="798">
      <formula>$M72=#REF!</formula>
    </cfRule>
    <cfRule type="expression" dxfId="3496" priority="799">
      <formula>$M72=#REF!</formula>
    </cfRule>
    <cfRule type="expression" dxfId="3495" priority="800">
      <formula>$M72=#REF!</formula>
    </cfRule>
    <cfRule type="expression" dxfId="3494" priority="801">
      <formula>$M72=#REF!</formula>
    </cfRule>
  </conditionalFormatting>
  <conditionalFormatting sqref="AC74:AC75">
    <cfRule type="expression" dxfId="3493" priority="794">
      <formula>$M74=#REF!</formula>
    </cfRule>
    <cfRule type="expression" dxfId="3492" priority="795">
      <formula>$M74=#REF!</formula>
    </cfRule>
    <cfRule type="expression" dxfId="3491" priority="796">
      <formula>$M74=#REF!</formula>
    </cfRule>
    <cfRule type="expression" dxfId="3490" priority="797">
      <formula>$M74=#REF!</formula>
    </cfRule>
  </conditionalFormatting>
  <conditionalFormatting sqref="AC73">
    <cfRule type="expression" dxfId="3489" priority="790">
      <formula>$M73=#REF!</formula>
    </cfRule>
    <cfRule type="expression" dxfId="3488" priority="791">
      <formula>$M73=#REF!</formula>
    </cfRule>
    <cfRule type="expression" dxfId="3487" priority="792">
      <formula>$M73=#REF!</formula>
    </cfRule>
    <cfRule type="expression" dxfId="3486" priority="793">
      <formula>$M73=#REF!</formula>
    </cfRule>
  </conditionalFormatting>
  <conditionalFormatting sqref="AC76">
    <cfRule type="expression" dxfId="3485" priority="786">
      <formula>$M76=#REF!</formula>
    </cfRule>
    <cfRule type="expression" dxfId="3484" priority="787">
      <formula>$M76=#REF!</formula>
    </cfRule>
    <cfRule type="expression" dxfId="3483" priority="788">
      <formula>$M76=#REF!</formula>
    </cfRule>
    <cfRule type="expression" dxfId="3482" priority="789">
      <formula>$M76=#REF!</formula>
    </cfRule>
  </conditionalFormatting>
  <conditionalFormatting sqref="Q64:Q66 Q71:Q76">
    <cfRule type="cellIs" dxfId="3481" priority="785" operator="equal">
      <formula>"Mut+ext"</formula>
    </cfRule>
  </conditionalFormatting>
  <conditionalFormatting sqref="Z65:Z66">
    <cfRule type="expression" dxfId="3480" priority="781">
      <formula>$M65=#REF!</formula>
    </cfRule>
    <cfRule type="expression" dxfId="3479" priority="782">
      <formula>$M65=#REF!</formula>
    </cfRule>
    <cfRule type="expression" dxfId="3478" priority="783">
      <formula>$M65=#REF!</formula>
    </cfRule>
    <cfRule type="expression" dxfId="3477" priority="784">
      <formula>$M65=#REF!</formula>
    </cfRule>
  </conditionalFormatting>
  <conditionalFormatting sqref="AD89">
    <cfRule type="expression" dxfId="3476" priority="777">
      <formula>$M89=#REF!</formula>
    </cfRule>
    <cfRule type="expression" dxfId="3475" priority="778">
      <formula>$M89=#REF!</formula>
    </cfRule>
    <cfRule type="expression" dxfId="3474" priority="779">
      <formula>$M89=#REF!</formula>
    </cfRule>
    <cfRule type="expression" dxfId="3473" priority="780">
      <formula>$M89=#REF!</formula>
    </cfRule>
  </conditionalFormatting>
  <conditionalFormatting sqref="AD77:AD79">
    <cfRule type="expression" dxfId="3472" priority="773">
      <formula>$M77=#REF!</formula>
    </cfRule>
    <cfRule type="expression" dxfId="3471" priority="774">
      <formula>$M77=#REF!</formula>
    </cfRule>
    <cfRule type="expression" dxfId="3470" priority="775">
      <formula>$M77=#REF!</formula>
    </cfRule>
    <cfRule type="expression" dxfId="3469" priority="776">
      <formula>$M77=#REF!</formula>
    </cfRule>
  </conditionalFormatting>
  <conditionalFormatting sqref="Z77">
    <cfRule type="expression" dxfId="3468" priority="769">
      <formula>$M77=#REF!</formula>
    </cfRule>
    <cfRule type="expression" dxfId="3467" priority="770">
      <formula>$M77=#REF!</formula>
    </cfRule>
    <cfRule type="expression" dxfId="3466" priority="771">
      <formula>$M77=#REF!</formula>
    </cfRule>
    <cfRule type="expression" dxfId="3465" priority="772">
      <formula>$M77=#REF!</formula>
    </cfRule>
  </conditionalFormatting>
  <conditionalFormatting sqref="Z89">
    <cfRule type="expression" dxfId="3464" priority="765">
      <formula>$M89=#REF!</formula>
    </cfRule>
    <cfRule type="expression" dxfId="3463" priority="766">
      <formula>$M89=#REF!</formula>
    </cfRule>
    <cfRule type="expression" dxfId="3462" priority="767">
      <formula>$M89=#REF!</formula>
    </cfRule>
    <cfRule type="expression" dxfId="3461" priority="768">
      <formula>$M89=#REF!</formula>
    </cfRule>
  </conditionalFormatting>
  <conditionalFormatting sqref="AC77">
    <cfRule type="expression" dxfId="3460" priority="761">
      <formula>$M77=#REF!</formula>
    </cfRule>
    <cfRule type="expression" dxfId="3459" priority="762">
      <formula>$M77=#REF!</formula>
    </cfRule>
    <cfRule type="expression" dxfId="3458" priority="763">
      <formula>$M77=#REF!</formula>
    </cfRule>
    <cfRule type="expression" dxfId="3457" priority="764">
      <formula>$M77=#REF!</formula>
    </cfRule>
  </conditionalFormatting>
  <conditionalFormatting sqref="AC78">
    <cfRule type="expression" dxfId="3456" priority="757">
      <formula>$M78=#REF!</formula>
    </cfRule>
    <cfRule type="expression" dxfId="3455" priority="758">
      <formula>$M78=#REF!</formula>
    </cfRule>
    <cfRule type="expression" dxfId="3454" priority="759">
      <formula>$M78=#REF!</formula>
    </cfRule>
    <cfRule type="expression" dxfId="3453" priority="760">
      <formula>$M78=#REF!</formula>
    </cfRule>
  </conditionalFormatting>
  <conditionalFormatting sqref="AC79 Z84:Z88">
    <cfRule type="expression" dxfId="3452" priority="753">
      <formula>$M79=#REF!</formula>
    </cfRule>
    <cfRule type="expression" dxfId="3451" priority="754">
      <formula>$M79=#REF!</formula>
    </cfRule>
    <cfRule type="expression" dxfId="3450" priority="755">
      <formula>$M79=#REF!</formula>
    </cfRule>
    <cfRule type="expression" dxfId="3449" priority="756">
      <formula>$M79=#REF!</formula>
    </cfRule>
  </conditionalFormatting>
  <conditionalFormatting sqref="AC84">
    <cfRule type="expression" dxfId="3448" priority="749">
      <formula>$M84=#REF!</formula>
    </cfRule>
    <cfRule type="expression" dxfId="3447" priority="750">
      <formula>$M84=#REF!</formula>
    </cfRule>
    <cfRule type="expression" dxfId="3446" priority="751">
      <formula>$M84=#REF!</formula>
    </cfRule>
    <cfRule type="expression" dxfId="3445" priority="752">
      <formula>$M84=#REF!</formula>
    </cfRule>
  </conditionalFormatting>
  <conditionalFormatting sqref="AC85">
    <cfRule type="expression" dxfId="3444" priority="745">
      <formula>$M85=#REF!</formula>
    </cfRule>
    <cfRule type="expression" dxfId="3443" priority="746">
      <formula>$M85=#REF!</formula>
    </cfRule>
    <cfRule type="expression" dxfId="3442" priority="747">
      <formula>$M85=#REF!</formula>
    </cfRule>
    <cfRule type="expression" dxfId="3441" priority="748">
      <formula>$M85=#REF!</formula>
    </cfRule>
  </conditionalFormatting>
  <conditionalFormatting sqref="AC87:AC88">
    <cfRule type="expression" dxfId="3440" priority="741">
      <formula>$M87=#REF!</formula>
    </cfRule>
    <cfRule type="expression" dxfId="3439" priority="742">
      <formula>$M87=#REF!</formula>
    </cfRule>
    <cfRule type="expression" dxfId="3438" priority="743">
      <formula>$M87=#REF!</formula>
    </cfRule>
    <cfRule type="expression" dxfId="3437" priority="744">
      <formula>$M87=#REF!</formula>
    </cfRule>
  </conditionalFormatting>
  <conditionalFormatting sqref="AC86">
    <cfRule type="expression" dxfId="3436" priority="737">
      <formula>$M86=#REF!</formula>
    </cfRule>
    <cfRule type="expression" dxfId="3435" priority="738">
      <formula>$M86=#REF!</formula>
    </cfRule>
    <cfRule type="expression" dxfId="3434" priority="739">
      <formula>$M86=#REF!</formula>
    </cfRule>
    <cfRule type="expression" dxfId="3433" priority="740">
      <formula>$M86=#REF!</formula>
    </cfRule>
  </conditionalFormatting>
  <conditionalFormatting sqref="AC89">
    <cfRule type="expression" dxfId="3432" priority="733">
      <formula>$M89=#REF!</formula>
    </cfRule>
    <cfRule type="expression" dxfId="3431" priority="734">
      <formula>$M89=#REF!</formula>
    </cfRule>
    <cfRule type="expression" dxfId="3430" priority="735">
      <formula>$M89=#REF!</formula>
    </cfRule>
    <cfRule type="expression" dxfId="3429" priority="736">
      <formula>$M89=#REF!</formula>
    </cfRule>
  </conditionalFormatting>
  <conditionalFormatting sqref="Q77:Q79 Q84:Q89">
    <cfRule type="cellIs" dxfId="3428" priority="732" operator="equal">
      <formula>"Mut+ext"</formula>
    </cfRule>
  </conditionalFormatting>
  <conditionalFormatting sqref="Z78:Z79">
    <cfRule type="expression" dxfId="3427" priority="728">
      <formula>$M78=#REF!</formula>
    </cfRule>
    <cfRule type="expression" dxfId="3426" priority="729">
      <formula>$M78=#REF!</formula>
    </cfRule>
    <cfRule type="expression" dxfId="3425" priority="730">
      <formula>$M78=#REF!</formula>
    </cfRule>
    <cfRule type="expression" dxfId="3424" priority="731">
      <formula>$M78=#REF!</formula>
    </cfRule>
  </conditionalFormatting>
  <conditionalFormatting sqref="AD102">
    <cfRule type="expression" dxfId="3423" priority="724">
      <formula>$M102=#REF!</formula>
    </cfRule>
    <cfRule type="expression" dxfId="3422" priority="725">
      <formula>$M102=#REF!</formula>
    </cfRule>
    <cfRule type="expression" dxfId="3421" priority="726">
      <formula>$M102=#REF!</formula>
    </cfRule>
    <cfRule type="expression" dxfId="3420" priority="727">
      <formula>$M102=#REF!</formula>
    </cfRule>
  </conditionalFormatting>
  <conditionalFormatting sqref="AD90:AD93">
    <cfRule type="expression" dxfId="3419" priority="720">
      <formula>$M90=#REF!</formula>
    </cfRule>
    <cfRule type="expression" dxfId="3418" priority="721">
      <formula>$M90=#REF!</formula>
    </cfRule>
    <cfRule type="expression" dxfId="3417" priority="722">
      <formula>$M90=#REF!</formula>
    </cfRule>
    <cfRule type="expression" dxfId="3416" priority="723">
      <formula>$M90=#REF!</formula>
    </cfRule>
  </conditionalFormatting>
  <conditionalFormatting sqref="Z90">
    <cfRule type="expression" dxfId="3415" priority="716">
      <formula>$M90=#REF!</formula>
    </cfRule>
    <cfRule type="expression" dxfId="3414" priority="717">
      <formula>$M90=#REF!</formula>
    </cfRule>
    <cfRule type="expression" dxfId="3413" priority="718">
      <formula>$M90=#REF!</formula>
    </cfRule>
    <cfRule type="expression" dxfId="3412" priority="719">
      <formula>$M90=#REF!</formula>
    </cfRule>
  </conditionalFormatting>
  <conditionalFormatting sqref="Z102">
    <cfRule type="expression" dxfId="3411" priority="712">
      <formula>$M102=#REF!</formula>
    </cfRule>
    <cfRule type="expression" dxfId="3410" priority="713">
      <formula>$M102=#REF!</formula>
    </cfRule>
    <cfRule type="expression" dxfId="3409" priority="714">
      <formula>$M102=#REF!</formula>
    </cfRule>
    <cfRule type="expression" dxfId="3408" priority="715">
      <formula>$M102=#REF!</formula>
    </cfRule>
  </conditionalFormatting>
  <conditionalFormatting sqref="AC90 Z98:Z101 AD109:AD114">
    <cfRule type="expression" dxfId="3407" priority="708">
      <formula>$M90=#REF!</formula>
    </cfRule>
    <cfRule type="expression" dxfId="3406" priority="709">
      <formula>$M90=#REF!</formula>
    </cfRule>
    <cfRule type="expression" dxfId="3405" priority="710">
      <formula>$M90=#REF!</formula>
    </cfRule>
    <cfRule type="expression" dxfId="3404" priority="711">
      <formula>$M90=#REF!</formula>
    </cfRule>
  </conditionalFormatting>
  <conditionalFormatting sqref="AC91">
    <cfRule type="expression" dxfId="3403" priority="704">
      <formula>$M91=#REF!</formula>
    </cfRule>
    <cfRule type="expression" dxfId="3402" priority="705">
      <formula>$M91=#REF!</formula>
    </cfRule>
    <cfRule type="expression" dxfId="3401" priority="706">
      <formula>$M91=#REF!</formula>
    </cfRule>
    <cfRule type="expression" dxfId="3400" priority="707">
      <formula>$M91=#REF!</formula>
    </cfRule>
  </conditionalFormatting>
  <conditionalFormatting sqref="AC92">
    <cfRule type="expression" dxfId="3399" priority="700">
      <formula>$M92=#REF!</formula>
    </cfRule>
    <cfRule type="expression" dxfId="3398" priority="701">
      <formula>$M92=#REF!</formula>
    </cfRule>
    <cfRule type="expression" dxfId="3397" priority="702">
      <formula>$M92=#REF!</formula>
    </cfRule>
    <cfRule type="expression" dxfId="3396" priority="703">
      <formula>$M92=#REF!</formula>
    </cfRule>
  </conditionalFormatting>
  <conditionalFormatting sqref="AC93">
    <cfRule type="expression" dxfId="3395" priority="696">
      <formula>$M93=#REF!</formula>
    </cfRule>
    <cfRule type="expression" dxfId="3394" priority="697">
      <formula>$M93=#REF!</formula>
    </cfRule>
    <cfRule type="expression" dxfId="3393" priority="698">
      <formula>$M93=#REF!</formula>
    </cfRule>
    <cfRule type="expression" dxfId="3392" priority="699">
      <formula>$M93=#REF!</formula>
    </cfRule>
  </conditionalFormatting>
  <conditionalFormatting sqref="AC98">
    <cfRule type="expression" dxfId="3391" priority="692">
      <formula>$M98=#REF!</formula>
    </cfRule>
    <cfRule type="expression" dxfId="3390" priority="693">
      <formula>$M98=#REF!</formula>
    </cfRule>
    <cfRule type="expression" dxfId="3389" priority="694">
      <formula>$M98=#REF!</formula>
    </cfRule>
    <cfRule type="expression" dxfId="3388" priority="695">
      <formula>$M98=#REF!</formula>
    </cfRule>
  </conditionalFormatting>
  <conditionalFormatting sqref="AC100:AC101">
    <cfRule type="expression" dxfId="3387" priority="688">
      <formula>$M100=#REF!</formula>
    </cfRule>
    <cfRule type="expression" dxfId="3386" priority="689">
      <formula>$M100=#REF!</formula>
    </cfRule>
    <cfRule type="expression" dxfId="3385" priority="690">
      <formula>$M100=#REF!</formula>
    </cfRule>
    <cfRule type="expression" dxfId="3384" priority="691">
      <formula>$M100=#REF!</formula>
    </cfRule>
  </conditionalFormatting>
  <conditionalFormatting sqref="AC99">
    <cfRule type="expression" dxfId="3383" priority="684">
      <formula>$M99=#REF!</formula>
    </cfRule>
    <cfRule type="expression" dxfId="3382" priority="685">
      <formula>$M99=#REF!</formula>
    </cfRule>
    <cfRule type="expression" dxfId="3381" priority="686">
      <formula>$M99=#REF!</formula>
    </cfRule>
    <cfRule type="expression" dxfId="3380" priority="687">
      <formula>$M99=#REF!</formula>
    </cfRule>
  </conditionalFormatting>
  <conditionalFormatting sqref="AC102">
    <cfRule type="expression" dxfId="3379" priority="680">
      <formula>$M102=#REF!</formula>
    </cfRule>
    <cfRule type="expression" dxfId="3378" priority="681">
      <formula>$M102=#REF!</formula>
    </cfRule>
    <cfRule type="expression" dxfId="3377" priority="682">
      <formula>$M102=#REF!</formula>
    </cfRule>
    <cfRule type="expression" dxfId="3376" priority="683">
      <formula>$M102=#REF!</formula>
    </cfRule>
  </conditionalFormatting>
  <conditionalFormatting sqref="Q90:Q93 Q98:Q102">
    <cfRule type="cellIs" dxfId="3375" priority="679" operator="equal">
      <formula>"Mut+ext"</formula>
    </cfRule>
  </conditionalFormatting>
  <conditionalFormatting sqref="Z91:Z93">
    <cfRule type="expression" dxfId="3374" priority="675">
      <formula>$M91=#REF!</formula>
    </cfRule>
    <cfRule type="expression" dxfId="3373" priority="676">
      <formula>$M91=#REF!</formula>
    </cfRule>
    <cfRule type="expression" dxfId="3372" priority="677">
      <formula>$M91=#REF!</formula>
    </cfRule>
    <cfRule type="expression" dxfId="3371" priority="678">
      <formula>$M91=#REF!</formula>
    </cfRule>
  </conditionalFormatting>
  <conditionalFormatting sqref="AD115">
    <cfRule type="expression" dxfId="3370" priority="671">
      <formula>$M115=#REF!</formula>
    </cfRule>
    <cfRule type="expression" dxfId="3369" priority="672">
      <formula>$M115=#REF!</formula>
    </cfRule>
    <cfRule type="expression" dxfId="3368" priority="673">
      <formula>$M115=#REF!</formula>
    </cfRule>
    <cfRule type="expression" dxfId="3367" priority="674">
      <formula>$M115=#REF!</formula>
    </cfRule>
  </conditionalFormatting>
  <conditionalFormatting sqref="AD103:AD104">
    <cfRule type="expression" dxfId="3366" priority="667">
      <formula>$M103=#REF!</formula>
    </cfRule>
    <cfRule type="expression" dxfId="3365" priority="668">
      <formula>$M103=#REF!</formula>
    </cfRule>
    <cfRule type="expression" dxfId="3364" priority="669">
      <formula>$M103=#REF!</formula>
    </cfRule>
    <cfRule type="expression" dxfId="3363" priority="670">
      <formula>$M103=#REF!</formula>
    </cfRule>
  </conditionalFormatting>
  <conditionalFormatting sqref="Z103">
    <cfRule type="expression" dxfId="3362" priority="663">
      <formula>$M103=#REF!</formula>
    </cfRule>
    <cfRule type="expression" dxfId="3361" priority="664">
      <formula>$M103=#REF!</formula>
    </cfRule>
    <cfRule type="expression" dxfId="3360" priority="665">
      <formula>$M103=#REF!</formula>
    </cfRule>
    <cfRule type="expression" dxfId="3359" priority="666">
      <formula>$M103=#REF!</formula>
    </cfRule>
  </conditionalFormatting>
  <conditionalFormatting sqref="Z115">
    <cfRule type="expression" dxfId="3358" priority="659">
      <formula>$M115=#REF!</formula>
    </cfRule>
    <cfRule type="expression" dxfId="3357" priority="660">
      <formula>$M115=#REF!</formula>
    </cfRule>
    <cfRule type="expression" dxfId="3356" priority="661">
      <formula>$M115=#REF!</formula>
    </cfRule>
    <cfRule type="expression" dxfId="3355" priority="662">
      <formula>$M115=#REF!</formula>
    </cfRule>
  </conditionalFormatting>
  <conditionalFormatting sqref="AC103">
    <cfRule type="expression" dxfId="3354" priority="655">
      <formula>$M103=#REF!</formula>
    </cfRule>
    <cfRule type="expression" dxfId="3353" priority="656">
      <formula>$M103=#REF!</formula>
    </cfRule>
    <cfRule type="expression" dxfId="3352" priority="657">
      <formula>$M103=#REF!</formula>
    </cfRule>
    <cfRule type="expression" dxfId="3351" priority="658">
      <formula>$M103=#REF!</formula>
    </cfRule>
  </conditionalFormatting>
  <conditionalFormatting sqref="AC104">
    <cfRule type="expression" dxfId="3350" priority="651">
      <formula>$M104=#REF!</formula>
    </cfRule>
    <cfRule type="expression" dxfId="3349" priority="652">
      <formula>$M104=#REF!</formula>
    </cfRule>
    <cfRule type="expression" dxfId="3348" priority="653">
      <formula>$M104=#REF!</formula>
    </cfRule>
    <cfRule type="expression" dxfId="3347" priority="654">
      <formula>$M104=#REF!</formula>
    </cfRule>
  </conditionalFormatting>
  <conditionalFormatting sqref="AC109">
    <cfRule type="expression" dxfId="3346" priority="647">
      <formula>$M109=#REF!</formula>
    </cfRule>
    <cfRule type="expression" dxfId="3345" priority="648">
      <formula>$M109=#REF!</formula>
    </cfRule>
    <cfRule type="expression" dxfId="3344" priority="649">
      <formula>$M109=#REF!</formula>
    </cfRule>
    <cfRule type="expression" dxfId="3343" priority="650">
      <formula>$M109=#REF!</formula>
    </cfRule>
  </conditionalFormatting>
  <conditionalFormatting sqref="AC110">
    <cfRule type="expression" dxfId="3342" priority="643">
      <formula>$M110=#REF!</formula>
    </cfRule>
    <cfRule type="expression" dxfId="3341" priority="644">
      <formula>$M110=#REF!</formula>
    </cfRule>
    <cfRule type="expression" dxfId="3340" priority="645">
      <formula>$M110=#REF!</formula>
    </cfRule>
    <cfRule type="expression" dxfId="3339" priority="646">
      <formula>$M110=#REF!</formula>
    </cfRule>
  </conditionalFormatting>
  <conditionalFormatting sqref="AC111">
    <cfRule type="expression" dxfId="3338" priority="639">
      <formula>$M111=#REF!</formula>
    </cfRule>
    <cfRule type="expression" dxfId="3337" priority="640">
      <formula>$M111=#REF!</formula>
    </cfRule>
    <cfRule type="expression" dxfId="3336" priority="641">
      <formula>$M111=#REF!</formula>
    </cfRule>
    <cfRule type="expression" dxfId="3335" priority="642">
      <formula>$M111=#REF!</formula>
    </cfRule>
  </conditionalFormatting>
  <conditionalFormatting sqref="AC113:AC114">
    <cfRule type="expression" dxfId="3334" priority="635">
      <formula>$M113=#REF!</formula>
    </cfRule>
    <cfRule type="expression" dxfId="3333" priority="636">
      <formula>$M113=#REF!</formula>
    </cfRule>
    <cfRule type="expression" dxfId="3332" priority="637">
      <formula>$M113=#REF!</formula>
    </cfRule>
    <cfRule type="expression" dxfId="3331" priority="638">
      <formula>$M113=#REF!</formula>
    </cfRule>
  </conditionalFormatting>
  <conditionalFormatting sqref="AC112">
    <cfRule type="expression" dxfId="3330" priority="631">
      <formula>$M112=#REF!</formula>
    </cfRule>
    <cfRule type="expression" dxfId="3329" priority="632">
      <formula>$M112=#REF!</formula>
    </cfRule>
    <cfRule type="expression" dxfId="3328" priority="633">
      <formula>$M112=#REF!</formula>
    </cfRule>
    <cfRule type="expression" dxfId="3327" priority="634">
      <formula>$M112=#REF!</formula>
    </cfRule>
  </conditionalFormatting>
  <conditionalFormatting sqref="AC115">
    <cfRule type="expression" dxfId="3326" priority="627">
      <formula>$M115=#REF!</formula>
    </cfRule>
    <cfRule type="expression" dxfId="3325" priority="628">
      <formula>$M115=#REF!</formula>
    </cfRule>
    <cfRule type="expression" dxfId="3324" priority="629">
      <formula>$M115=#REF!</formula>
    </cfRule>
    <cfRule type="expression" dxfId="3323" priority="630">
      <formula>$M115=#REF!</formula>
    </cfRule>
  </conditionalFormatting>
  <conditionalFormatting sqref="Q103:Q104 Q109:Q115">
    <cfRule type="cellIs" dxfId="3322" priority="626" operator="equal">
      <formula>"Mut+ext"</formula>
    </cfRule>
  </conditionalFormatting>
  <conditionalFormatting sqref="Z104">
    <cfRule type="expression" dxfId="3321" priority="622">
      <formula>$M104=#REF!</formula>
    </cfRule>
    <cfRule type="expression" dxfId="3320" priority="623">
      <formula>$M104=#REF!</formula>
    </cfRule>
    <cfRule type="expression" dxfId="3319" priority="624">
      <formula>$M104=#REF!</formula>
    </cfRule>
    <cfRule type="expression" dxfId="3318" priority="625">
      <formula>$M104=#REF!</formula>
    </cfRule>
  </conditionalFormatting>
  <conditionalFormatting sqref="AD128">
    <cfRule type="expression" dxfId="3317" priority="618">
      <formula>$M128=#REF!</formula>
    </cfRule>
    <cfRule type="expression" dxfId="3316" priority="619">
      <formula>$M128=#REF!</formula>
    </cfRule>
    <cfRule type="expression" dxfId="3315" priority="620">
      <formula>$M128=#REF!</formula>
    </cfRule>
    <cfRule type="expression" dxfId="3314" priority="621">
      <formula>$M128=#REF!</formula>
    </cfRule>
  </conditionalFormatting>
  <conditionalFormatting sqref="AD116:AD117">
    <cfRule type="expression" dxfId="3313" priority="614">
      <formula>$M116=#REF!</formula>
    </cfRule>
    <cfRule type="expression" dxfId="3312" priority="615">
      <formula>$M116=#REF!</formula>
    </cfRule>
    <cfRule type="expression" dxfId="3311" priority="616">
      <formula>$M116=#REF!</formula>
    </cfRule>
    <cfRule type="expression" dxfId="3310" priority="617">
      <formula>$M116=#REF!</formula>
    </cfRule>
  </conditionalFormatting>
  <conditionalFormatting sqref="Z116">
    <cfRule type="expression" dxfId="3309" priority="610">
      <formula>$M116=#REF!</formula>
    </cfRule>
    <cfRule type="expression" dxfId="3308" priority="611">
      <formula>$M116=#REF!</formula>
    </cfRule>
    <cfRule type="expression" dxfId="3307" priority="612">
      <formula>$M116=#REF!</formula>
    </cfRule>
    <cfRule type="expression" dxfId="3306" priority="613">
      <formula>$M116=#REF!</formula>
    </cfRule>
  </conditionalFormatting>
  <conditionalFormatting sqref="Z128">
    <cfRule type="expression" dxfId="3305" priority="606">
      <formula>$M128=#REF!</formula>
    </cfRule>
    <cfRule type="expression" dxfId="3304" priority="607">
      <formula>$M128=#REF!</formula>
    </cfRule>
    <cfRule type="expression" dxfId="3303" priority="608">
      <formula>$M128=#REF!</formula>
    </cfRule>
    <cfRule type="expression" dxfId="3302" priority="609">
      <formula>$M128=#REF!</formula>
    </cfRule>
  </conditionalFormatting>
  <conditionalFormatting sqref="AC116">
    <cfRule type="expression" dxfId="3301" priority="602">
      <formula>$M116=#REF!</formula>
    </cfRule>
    <cfRule type="expression" dxfId="3300" priority="603">
      <formula>$M116=#REF!</formula>
    </cfRule>
    <cfRule type="expression" dxfId="3299" priority="604">
      <formula>$M116=#REF!</formula>
    </cfRule>
    <cfRule type="expression" dxfId="3298" priority="605">
      <formula>$M116=#REF!</formula>
    </cfRule>
  </conditionalFormatting>
  <conditionalFormatting sqref="AC117">
    <cfRule type="expression" dxfId="3297" priority="598">
      <formula>$M117=#REF!</formula>
    </cfRule>
    <cfRule type="expression" dxfId="3296" priority="599">
      <formula>$M117=#REF!</formula>
    </cfRule>
    <cfRule type="expression" dxfId="3295" priority="600">
      <formula>$M117=#REF!</formula>
    </cfRule>
    <cfRule type="expression" dxfId="3294" priority="601">
      <formula>$M117=#REF!</formula>
    </cfRule>
  </conditionalFormatting>
  <conditionalFormatting sqref="AC122">
    <cfRule type="expression" dxfId="3293" priority="594">
      <formula>$M122=#REF!</formula>
    </cfRule>
    <cfRule type="expression" dxfId="3292" priority="595">
      <formula>$M122=#REF!</formula>
    </cfRule>
    <cfRule type="expression" dxfId="3291" priority="596">
      <formula>$M122=#REF!</formula>
    </cfRule>
    <cfRule type="expression" dxfId="3290" priority="597">
      <formula>$M122=#REF!</formula>
    </cfRule>
  </conditionalFormatting>
  <conditionalFormatting sqref="AC123">
    <cfRule type="expression" dxfId="3289" priority="590">
      <formula>$M123=#REF!</formula>
    </cfRule>
    <cfRule type="expression" dxfId="3288" priority="591">
      <formula>$M123=#REF!</formula>
    </cfRule>
    <cfRule type="expression" dxfId="3287" priority="592">
      <formula>$M123=#REF!</formula>
    </cfRule>
    <cfRule type="expression" dxfId="3286" priority="593">
      <formula>$M123=#REF!</formula>
    </cfRule>
  </conditionalFormatting>
  <conditionalFormatting sqref="AC124">
    <cfRule type="expression" dxfId="3285" priority="586">
      <formula>$M124=#REF!</formula>
    </cfRule>
    <cfRule type="expression" dxfId="3284" priority="587">
      <formula>$M124=#REF!</formula>
    </cfRule>
    <cfRule type="expression" dxfId="3283" priority="588">
      <formula>$M124=#REF!</formula>
    </cfRule>
    <cfRule type="expression" dxfId="3282" priority="589">
      <formula>$M124=#REF!</formula>
    </cfRule>
  </conditionalFormatting>
  <conditionalFormatting sqref="AC126:AC127">
    <cfRule type="expression" dxfId="3281" priority="582">
      <formula>$M126=#REF!</formula>
    </cfRule>
    <cfRule type="expression" dxfId="3280" priority="583">
      <formula>$M126=#REF!</formula>
    </cfRule>
    <cfRule type="expression" dxfId="3279" priority="584">
      <formula>$M126=#REF!</formula>
    </cfRule>
    <cfRule type="expression" dxfId="3278" priority="585">
      <formula>$M126=#REF!</formula>
    </cfRule>
  </conditionalFormatting>
  <conditionalFormatting sqref="AC125">
    <cfRule type="expression" dxfId="3277" priority="578">
      <formula>$M125=#REF!</formula>
    </cfRule>
    <cfRule type="expression" dxfId="3276" priority="579">
      <formula>$M125=#REF!</formula>
    </cfRule>
    <cfRule type="expression" dxfId="3275" priority="580">
      <formula>$M125=#REF!</formula>
    </cfRule>
    <cfRule type="expression" dxfId="3274" priority="581">
      <formula>$M125=#REF!</formula>
    </cfRule>
  </conditionalFormatting>
  <conditionalFormatting sqref="AC128">
    <cfRule type="expression" dxfId="3273" priority="574">
      <formula>$M128=#REF!</formula>
    </cfRule>
    <cfRule type="expression" dxfId="3272" priority="575">
      <formula>$M128=#REF!</formula>
    </cfRule>
    <cfRule type="expression" dxfId="3271" priority="576">
      <formula>$M128=#REF!</formula>
    </cfRule>
    <cfRule type="expression" dxfId="3270" priority="577">
      <formula>$M128=#REF!</formula>
    </cfRule>
  </conditionalFormatting>
  <conditionalFormatting sqref="Q116:Q117 Q122:Q128">
    <cfRule type="cellIs" dxfId="3269" priority="573" operator="equal">
      <formula>"Mut+ext"</formula>
    </cfRule>
  </conditionalFormatting>
  <conditionalFormatting sqref="Z117">
    <cfRule type="expression" dxfId="3268" priority="569">
      <formula>$M117=#REF!</formula>
    </cfRule>
    <cfRule type="expression" dxfId="3267" priority="570">
      <formula>$M117=#REF!</formula>
    </cfRule>
    <cfRule type="expression" dxfId="3266" priority="571">
      <formula>$M117=#REF!</formula>
    </cfRule>
    <cfRule type="expression" dxfId="3265" priority="572">
      <formula>$M117=#REF!</formula>
    </cfRule>
  </conditionalFormatting>
  <conditionalFormatting sqref="AD141">
    <cfRule type="expression" dxfId="3264" priority="565">
      <formula>$M141=#REF!</formula>
    </cfRule>
    <cfRule type="expression" dxfId="3263" priority="566">
      <formula>$M141=#REF!</formula>
    </cfRule>
    <cfRule type="expression" dxfId="3262" priority="567">
      <formula>$M141=#REF!</formula>
    </cfRule>
    <cfRule type="expression" dxfId="3261" priority="568">
      <formula>$M141=#REF!</formula>
    </cfRule>
  </conditionalFormatting>
  <conditionalFormatting sqref="AD129:AD130">
    <cfRule type="expression" dxfId="3260" priority="561">
      <formula>$M129=#REF!</formula>
    </cfRule>
    <cfRule type="expression" dxfId="3259" priority="562">
      <formula>$M129=#REF!</formula>
    </cfRule>
    <cfRule type="expression" dxfId="3258" priority="563">
      <formula>$M129=#REF!</formula>
    </cfRule>
    <cfRule type="expression" dxfId="3257" priority="564">
      <formula>$M129=#REF!</formula>
    </cfRule>
  </conditionalFormatting>
  <conditionalFormatting sqref="Z129">
    <cfRule type="expression" dxfId="3256" priority="557">
      <formula>$M129=#REF!</formula>
    </cfRule>
    <cfRule type="expression" dxfId="3255" priority="558">
      <formula>$M129=#REF!</formula>
    </cfRule>
    <cfRule type="expression" dxfId="3254" priority="559">
      <formula>$M129=#REF!</formula>
    </cfRule>
    <cfRule type="expression" dxfId="3253" priority="560">
      <formula>$M129=#REF!</formula>
    </cfRule>
  </conditionalFormatting>
  <conditionalFormatting sqref="Z141">
    <cfRule type="expression" dxfId="3252" priority="553">
      <formula>$M141=#REF!</formula>
    </cfRule>
    <cfRule type="expression" dxfId="3251" priority="554">
      <formula>$M141=#REF!</formula>
    </cfRule>
    <cfRule type="expression" dxfId="3250" priority="555">
      <formula>$M141=#REF!</formula>
    </cfRule>
    <cfRule type="expression" dxfId="3249" priority="556">
      <formula>$M141=#REF!</formula>
    </cfRule>
  </conditionalFormatting>
  <conditionalFormatting sqref="AC129">
    <cfRule type="expression" dxfId="3248" priority="549">
      <formula>$M129=#REF!</formula>
    </cfRule>
    <cfRule type="expression" dxfId="3247" priority="550">
      <formula>$M129=#REF!</formula>
    </cfRule>
    <cfRule type="expression" dxfId="3246" priority="551">
      <formula>$M129=#REF!</formula>
    </cfRule>
    <cfRule type="expression" dxfId="3245" priority="552">
      <formula>$M129=#REF!</formula>
    </cfRule>
  </conditionalFormatting>
  <conditionalFormatting sqref="AC130">
    <cfRule type="expression" dxfId="3244" priority="545">
      <formula>$M130=#REF!</formula>
    </cfRule>
    <cfRule type="expression" dxfId="3243" priority="546">
      <formula>$M130=#REF!</formula>
    </cfRule>
    <cfRule type="expression" dxfId="3242" priority="547">
      <formula>$M130=#REF!</formula>
    </cfRule>
    <cfRule type="expression" dxfId="3241" priority="548">
      <formula>$M130=#REF!</formula>
    </cfRule>
  </conditionalFormatting>
  <conditionalFormatting sqref="AC135">
    <cfRule type="expression" dxfId="3240" priority="541">
      <formula>$M135=#REF!</formula>
    </cfRule>
    <cfRule type="expression" dxfId="3239" priority="542">
      <formula>$M135=#REF!</formula>
    </cfRule>
    <cfRule type="expression" dxfId="3238" priority="543">
      <formula>$M135=#REF!</formula>
    </cfRule>
    <cfRule type="expression" dxfId="3237" priority="544">
      <formula>$M135=#REF!</formula>
    </cfRule>
  </conditionalFormatting>
  <conditionalFormatting sqref="AC136">
    <cfRule type="expression" dxfId="3236" priority="537">
      <formula>$M136=#REF!</formula>
    </cfRule>
    <cfRule type="expression" dxfId="3235" priority="538">
      <formula>$M136=#REF!</formula>
    </cfRule>
    <cfRule type="expression" dxfId="3234" priority="539">
      <formula>$M136=#REF!</formula>
    </cfRule>
    <cfRule type="expression" dxfId="3233" priority="540">
      <formula>$M136=#REF!</formula>
    </cfRule>
  </conditionalFormatting>
  <conditionalFormatting sqref="AC137">
    <cfRule type="expression" dxfId="3232" priority="533">
      <formula>$M137=#REF!</formula>
    </cfRule>
    <cfRule type="expression" dxfId="3231" priority="534">
      <formula>$M137=#REF!</formula>
    </cfRule>
    <cfRule type="expression" dxfId="3230" priority="535">
      <formula>$M137=#REF!</formula>
    </cfRule>
    <cfRule type="expression" dxfId="3229" priority="536">
      <formula>$M137=#REF!</formula>
    </cfRule>
  </conditionalFormatting>
  <conditionalFormatting sqref="AC139:AC140">
    <cfRule type="expression" dxfId="3228" priority="529">
      <formula>$M139=#REF!</formula>
    </cfRule>
    <cfRule type="expression" dxfId="3227" priority="530">
      <formula>$M139=#REF!</formula>
    </cfRule>
    <cfRule type="expression" dxfId="3226" priority="531">
      <formula>$M139=#REF!</formula>
    </cfRule>
    <cfRule type="expression" dxfId="3225" priority="532">
      <formula>$M139=#REF!</formula>
    </cfRule>
  </conditionalFormatting>
  <conditionalFormatting sqref="AC138">
    <cfRule type="expression" dxfId="3224" priority="525">
      <formula>$M138=#REF!</formula>
    </cfRule>
    <cfRule type="expression" dxfId="3223" priority="526">
      <formula>$M138=#REF!</formula>
    </cfRule>
    <cfRule type="expression" dxfId="3222" priority="527">
      <formula>$M138=#REF!</formula>
    </cfRule>
    <cfRule type="expression" dxfId="3221" priority="528">
      <formula>$M138=#REF!</formula>
    </cfRule>
  </conditionalFormatting>
  <conditionalFormatting sqref="AC141 Z135:Z140 AC252:AD255 Z252:Z255 AC264:AD268 Z264:Z268">
    <cfRule type="expression" dxfId="3220" priority="521">
      <formula>$M135=#REF!</formula>
    </cfRule>
    <cfRule type="expression" dxfId="3219" priority="522">
      <formula>$M135=#REF!</formula>
    </cfRule>
    <cfRule type="expression" dxfId="3218" priority="523">
      <formula>$M135=#REF!</formula>
    </cfRule>
    <cfRule type="expression" dxfId="3217" priority="524">
      <formula>$M135=#REF!</formula>
    </cfRule>
  </conditionalFormatting>
  <conditionalFormatting sqref="Q129:Q130 Q135:Q141">
    <cfRule type="cellIs" dxfId="3216" priority="520" operator="equal">
      <formula>"Mut+ext"</formula>
    </cfRule>
  </conditionalFormatting>
  <conditionalFormatting sqref="Z130">
    <cfRule type="expression" dxfId="3215" priority="516">
      <formula>$M130=#REF!</formula>
    </cfRule>
    <cfRule type="expression" dxfId="3214" priority="517">
      <formula>$M130=#REF!</formula>
    </cfRule>
    <cfRule type="expression" dxfId="3213" priority="518">
      <formula>$M130=#REF!</formula>
    </cfRule>
    <cfRule type="expression" dxfId="3212" priority="519">
      <formula>$M130=#REF!</formula>
    </cfRule>
  </conditionalFormatting>
  <conditionalFormatting sqref="AD245:AD247">
    <cfRule type="expression" dxfId="3211" priority="512">
      <formula>$M245=#REF!</formula>
    </cfRule>
    <cfRule type="expression" dxfId="3210" priority="513">
      <formula>$M245=#REF!</formula>
    </cfRule>
    <cfRule type="expression" dxfId="3209" priority="514">
      <formula>$M245=#REF!</formula>
    </cfRule>
    <cfRule type="expression" dxfId="3208" priority="515">
      <formula>$M245=#REF!</formula>
    </cfRule>
  </conditionalFormatting>
  <conditionalFormatting sqref="AC245:AC247">
    <cfRule type="expression" dxfId="3207" priority="508">
      <formula>$M245=#REF!</formula>
    </cfRule>
    <cfRule type="expression" dxfId="3206" priority="509">
      <formula>$M245=#REF!</formula>
    </cfRule>
    <cfRule type="expression" dxfId="3205" priority="510">
      <formula>$M245=#REF!</formula>
    </cfRule>
    <cfRule type="expression" dxfId="3204" priority="511">
      <formula>$M245=#REF!</formula>
    </cfRule>
  </conditionalFormatting>
  <conditionalFormatting sqref="Q245:Q247 Q252:Q255">
    <cfRule type="cellIs" dxfId="3203" priority="507" operator="equal">
      <formula>"Mut+ext"</formula>
    </cfRule>
  </conditionalFormatting>
  <conditionalFormatting sqref="Z245:Z247">
    <cfRule type="expression" dxfId="3202" priority="503">
      <formula>$M245=#REF!</formula>
    </cfRule>
    <cfRule type="expression" dxfId="3201" priority="504">
      <formula>$M245=#REF!</formula>
    </cfRule>
    <cfRule type="expression" dxfId="3200" priority="505">
      <formula>$M245=#REF!</formula>
    </cfRule>
    <cfRule type="expression" dxfId="3199" priority="506">
      <formula>$M245=#REF!</formula>
    </cfRule>
  </conditionalFormatting>
  <conditionalFormatting sqref="AD256">
    <cfRule type="expression" dxfId="3198" priority="499">
      <formula>$M256=#REF!</formula>
    </cfRule>
    <cfRule type="expression" dxfId="3197" priority="500">
      <formula>$M256=#REF!</formula>
    </cfRule>
    <cfRule type="expression" dxfId="3196" priority="501">
      <formula>$M256=#REF!</formula>
    </cfRule>
    <cfRule type="expression" dxfId="3195" priority="502">
      <formula>$M256=#REF!</formula>
    </cfRule>
  </conditionalFormatting>
  <conditionalFormatting sqref="AC256">
    <cfRule type="expression" dxfId="3194" priority="495">
      <formula>$M256=#REF!</formula>
    </cfRule>
    <cfRule type="expression" dxfId="3193" priority="496">
      <formula>$M256=#REF!</formula>
    </cfRule>
    <cfRule type="expression" dxfId="3192" priority="497">
      <formula>$M256=#REF!</formula>
    </cfRule>
    <cfRule type="expression" dxfId="3191" priority="498">
      <formula>$M256=#REF!</formula>
    </cfRule>
  </conditionalFormatting>
  <conditionalFormatting sqref="Q256">
    <cfRule type="cellIs" dxfId="3190" priority="494" operator="equal">
      <formula>"Mut+ext"</formula>
    </cfRule>
  </conditionalFormatting>
  <conditionalFormatting sqref="Z256">
    <cfRule type="expression" dxfId="3189" priority="490">
      <formula>$M256=#REF!</formula>
    </cfRule>
    <cfRule type="expression" dxfId="3188" priority="491">
      <formula>$M256=#REF!</formula>
    </cfRule>
    <cfRule type="expression" dxfId="3187" priority="492">
      <formula>$M256=#REF!</formula>
    </cfRule>
    <cfRule type="expression" dxfId="3186" priority="493">
      <formula>$M256=#REF!</formula>
    </cfRule>
  </conditionalFormatting>
  <conditionalFormatting sqref="AD244">
    <cfRule type="expression" dxfId="3185" priority="486">
      <formula>$M244=#REF!</formula>
    </cfRule>
    <cfRule type="expression" dxfId="3184" priority="487">
      <formula>$M244=#REF!</formula>
    </cfRule>
    <cfRule type="expression" dxfId="3183" priority="488">
      <formula>$M244=#REF!</formula>
    </cfRule>
    <cfRule type="expression" dxfId="3182" priority="489">
      <formula>$M244=#REF!</formula>
    </cfRule>
  </conditionalFormatting>
  <conditionalFormatting sqref="AC244">
    <cfRule type="expression" dxfId="3181" priority="482">
      <formula>$M244=#REF!</formula>
    </cfRule>
    <cfRule type="expression" dxfId="3180" priority="483">
      <formula>$M244=#REF!</formula>
    </cfRule>
    <cfRule type="expression" dxfId="3179" priority="484">
      <formula>$M244=#REF!</formula>
    </cfRule>
    <cfRule type="expression" dxfId="3178" priority="485">
      <formula>$M244=#REF!</formula>
    </cfRule>
  </conditionalFormatting>
  <conditionalFormatting sqref="Q244">
    <cfRule type="cellIs" dxfId="3177" priority="481" operator="equal">
      <formula>"Mut+ext"</formula>
    </cfRule>
  </conditionalFormatting>
  <conditionalFormatting sqref="Z244">
    <cfRule type="expression" dxfId="3176" priority="477">
      <formula>$M244=#REF!</formula>
    </cfRule>
    <cfRule type="expression" dxfId="3175" priority="478">
      <formula>$M244=#REF!</formula>
    </cfRule>
    <cfRule type="expression" dxfId="3174" priority="479">
      <formula>$M244=#REF!</formula>
    </cfRule>
    <cfRule type="expression" dxfId="3173" priority="480">
      <formula>$M244=#REF!</formula>
    </cfRule>
  </conditionalFormatting>
  <conditionalFormatting sqref="AD258:AD259">
    <cfRule type="expression" dxfId="3172" priority="473">
      <formula>$M258=#REF!</formula>
    </cfRule>
    <cfRule type="expression" dxfId="3171" priority="474">
      <formula>$M258=#REF!</formula>
    </cfRule>
    <cfRule type="expression" dxfId="3170" priority="475">
      <formula>$M258=#REF!</formula>
    </cfRule>
    <cfRule type="expression" dxfId="3169" priority="476">
      <formula>$M258=#REF!</formula>
    </cfRule>
  </conditionalFormatting>
  <conditionalFormatting sqref="AC258:AC259">
    <cfRule type="expression" dxfId="3168" priority="469">
      <formula>$M258=#REF!</formula>
    </cfRule>
    <cfRule type="expression" dxfId="3167" priority="470">
      <formula>$M258=#REF!</formula>
    </cfRule>
    <cfRule type="expression" dxfId="3166" priority="471">
      <formula>$M258=#REF!</formula>
    </cfRule>
    <cfRule type="expression" dxfId="3165" priority="472">
      <formula>$M258=#REF!</formula>
    </cfRule>
  </conditionalFormatting>
  <conditionalFormatting sqref="Q258:Q259 Q264:Q268">
    <cfRule type="cellIs" dxfId="3164" priority="468" operator="equal">
      <formula>"Mut+ext"</formula>
    </cfRule>
  </conditionalFormatting>
  <conditionalFormatting sqref="Z258:Z259">
    <cfRule type="expression" dxfId="3163" priority="464">
      <formula>$M258=#REF!</formula>
    </cfRule>
    <cfRule type="expression" dxfId="3162" priority="465">
      <formula>$M258=#REF!</formula>
    </cfRule>
    <cfRule type="expression" dxfId="3161" priority="466">
      <formula>$M258=#REF!</formula>
    </cfRule>
    <cfRule type="expression" dxfId="3160" priority="467">
      <formula>$M258=#REF!</formula>
    </cfRule>
  </conditionalFormatting>
  <conditionalFormatting sqref="AD269">
    <cfRule type="expression" dxfId="3159" priority="460">
      <formula>$M269=#REF!</formula>
    </cfRule>
    <cfRule type="expression" dxfId="3158" priority="461">
      <formula>$M269=#REF!</formula>
    </cfRule>
    <cfRule type="expression" dxfId="3157" priority="462">
      <formula>$M269=#REF!</formula>
    </cfRule>
    <cfRule type="expression" dxfId="3156" priority="463">
      <formula>$M269=#REF!</formula>
    </cfRule>
  </conditionalFormatting>
  <conditionalFormatting sqref="AC269">
    <cfRule type="expression" dxfId="3155" priority="456">
      <formula>$M269=#REF!</formula>
    </cfRule>
    <cfRule type="expression" dxfId="3154" priority="457">
      <formula>$M269=#REF!</formula>
    </cfRule>
    <cfRule type="expression" dxfId="3153" priority="458">
      <formula>$M269=#REF!</formula>
    </cfRule>
    <cfRule type="expression" dxfId="3152" priority="459">
      <formula>$M269=#REF!</formula>
    </cfRule>
  </conditionalFormatting>
  <conditionalFormatting sqref="Q269">
    <cfRule type="cellIs" dxfId="3151" priority="455" operator="equal">
      <formula>"Mut+ext"</formula>
    </cfRule>
  </conditionalFormatting>
  <conditionalFormatting sqref="Z269">
    <cfRule type="expression" dxfId="3150" priority="451">
      <formula>$M269=#REF!</formula>
    </cfRule>
    <cfRule type="expression" dxfId="3149" priority="452">
      <formula>$M269=#REF!</formula>
    </cfRule>
    <cfRule type="expression" dxfId="3148" priority="453">
      <formula>$M269=#REF!</formula>
    </cfRule>
    <cfRule type="expression" dxfId="3147" priority="454">
      <formula>$M269=#REF!</formula>
    </cfRule>
  </conditionalFormatting>
  <conditionalFormatting sqref="AD257">
    <cfRule type="expression" dxfId="3146" priority="447">
      <formula>$M257=#REF!</formula>
    </cfRule>
    <cfRule type="expression" dxfId="3145" priority="448">
      <formula>$M257=#REF!</formula>
    </cfRule>
    <cfRule type="expression" dxfId="3144" priority="449">
      <formula>$M257=#REF!</formula>
    </cfRule>
    <cfRule type="expression" dxfId="3143" priority="450">
      <formula>$M257=#REF!</formula>
    </cfRule>
  </conditionalFormatting>
  <conditionalFormatting sqref="AC257">
    <cfRule type="expression" dxfId="3142" priority="443">
      <formula>$M257=#REF!</formula>
    </cfRule>
    <cfRule type="expression" dxfId="3141" priority="444">
      <formula>$M257=#REF!</formula>
    </cfRule>
    <cfRule type="expression" dxfId="3140" priority="445">
      <formula>$M257=#REF!</formula>
    </cfRule>
    <cfRule type="expression" dxfId="3139" priority="446">
      <formula>$M257=#REF!</formula>
    </cfRule>
  </conditionalFormatting>
  <conditionalFormatting sqref="Q257">
    <cfRule type="cellIs" dxfId="3138" priority="442" operator="equal">
      <formula>"Mut+ext"</formula>
    </cfRule>
  </conditionalFormatting>
  <conditionalFormatting sqref="Z257">
    <cfRule type="expression" dxfId="3137" priority="438">
      <formula>$M257=#REF!</formula>
    </cfRule>
    <cfRule type="expression" dxfId="3136" priority="439">
      <formula>$M257=#REF!</formula>
    </cfRule>
    <cfRule type="expression" dxfId="3135" priority="440">
      <formula>$M257=#REF!</formula>
    </cfRule>
    <cfRule type="expression" dxfId="3134" priority="441">
      <formula>$M257=#REF!</formula>
    </cfRule>
  </conditionalFormatting>
  <conditionalFormatting sqref="Q20">
    <cfRule type="cellIs" dxfId="3133" priority="437" operator="equal">
      <formula>"Mut+ext"</formula>
    </cfRule>
  </conditionalFormatting>
  <conditionalFormatting sqref="AD15:AD18">
    <cfRule type="expression" dxfId="3132" priority="433">
      <formula>$M15=#REF!</formula>
    </cfRule>
    <cfRule type="expression" dxfId="3131" priority="434">
      <formula>$M15=#REF!</formula>
    </cfRule>
    <cfRule type="expression" dxfId="3130" priority="435">
      <formula>$M15=#REF!</formula>
    </cfRule>
    <cfRule type="expression" dxfId="3129" priority="436">
      <formula>$M15=#REF!</formula>
    </cfRule>
  </conditionalFormatting>
  <conditionalFormatting sqref="AC15">
    <cfRule type="expression" dxfId="3128" priority="429">
      <formula>$M15=#REF!</formula>
    </cfRule>
    <cfRule type="expression" dxfId="3127" priority="430">
      <formula>$M15=#REF!</formula>
    </cfRule>
    <cfRule type="expression" dxfId="3126" priority="431">
      <formula>$M15=#REF!</formula>
    </cfRule>
    <cfRule type="expression" dxfId="3125" priority="432">
      <formula>$M15=#REF!</formula>
    </cfRule>
  </conditionalFormatting>
  <conditionalFormatting sqref="AC16">
    <cfRule type="expression" dxfId="3124" priority="425">
      <formula>$M16=#REF!</formula>
    </cfRule>
    <cfRule type="expression" dxfId="3123" priority="426">
      <formula>$M16=#REF!</formula>
    </cfRule>
    <cfRule type="expression" dxfId="3122" priority="427">
      <formula>$M16=#REF!</formula>
    </cfRule>
    <cfRule type="expression" dxfId="3121" priority="428">
      <formula>$M16=#REF!</formula>
    </cfRule>
  </conditionalFormatting>
  <conditionalFormatting sqref="AC18">
    <cfRule type="expression" dxfId="3120" priority="421">
      <formula>$M18=#REF!</formula>
    </cfRule>
    <cfRule type="expression" dxfId="3119" priority="422">
      <formula>$M18=#REF!</formula>
    </cfRule>
    <cfRule type="expression" dxfId="3118" priority="423">
      <formula>$M18=#REF!</formula>
    </cfRule>
    <cfRule type="expression" dxfId="3117" priority="424">
      <formula>$M18=#REF!</formula>
    </cfRule>
  </conditionalFormatting>
  <conditionalFormatting sqref="AC17">
    <cfRule type="expression" dxfId="3116" priority="417">
      <formula>$M17=#REF!</formula>
    </cfRule>
    <cfRule type="expression" dxfId="3115" priority="418">
      <formula>$M17=#REF!</formula>
    </cfRule>
    <cfRule type="expression" dxfId="3114" priority="419">
      <formula>$M17=#REF!</formula>
    </cfRule>
    <cfRule type="expression" dxfId="3113" priority="420">
      <formula>$M17=#REF!</formula>
    </cfRule>
  </conditionalFormatting>
  <conditionalFormatting sqref="Q17:Q18 Q15">
    <cfRule type="cellIs" dxfId="3112" priority="416" operator="equal">
      <formula>"Mut+ext"</formula>
    </cfRule>
  </conditionalFormatting>
  <conditionalFormatting sqref="Z15:Z18">
    <cfRule type="expression" dxfId="3111" priority="412">
      <formula>$M15=#REF!</formula>
    </cfRule>
    <cfRule type="expression" dxfId="3110" priority="413">
      <formula>$M15=#REF!</formula>
    </cfRule>
    <cfRule type="expression" dxfId="3109" priority="414">
      <formula>$M15=#REF!</formula>
    </cfRule>
    <cfRule type="expression" dxfId="3108" priority="415">
      <formula>$M15=#REF!</formula>
    </cfRule>
  </conditionalFormatting>
  <conditionalFormatting sqref="Q16">
    <cfRule type="cellIs" dxfId="3107" priority="411" operator="equal">
      <formula>"Mut+ext"</formula>
    </cfRule>
  </conditionalFormatting>
  <conditionalFormatting sqref="AD28:AD31">
    <cfRule type="expression" dxfId="3106" priority="407">
      <formula>$M28=#REF!</formula>
    </cfRule>
    <cfRule type="expression" dxfId="3105" priority="408">
      <formula>$M28=#REF!</formula>
    </cfRule>
    <cfRule type="expression" dxfId="3104" priority="409">
      <formula>$M28=#REF!</formula>
    </cfRule>
    <cfRule type="expression" dxfId="3103" priority="410">
      <formula>$M28=#REF!</formula>
    </cfRule>
  </conditionalFormatting>
  <conditionalFormatting sqref="AC28">
    <cfRule type="expression" dxfId="3102" priority="403">
      <formula>$M28=#REF!</formula>
    </cfRule>
    <cfRule type="expression" dxfId="3101" priority="404">
      <formula>$M28=#REF!</formula>
    </cfRule>
    <cfRule type="expression" dxfId="3100" priority="405">
      <formula>$M28=#REF!</formula>
    </cfRule>
    <cfRule type="expression" dxfId="3099" priority="406">
      <formula>$M28=#REF!</formula>
    </cfRule>
  </conditionalFormatting>
  <conditionalFormatting sqref="AC29">
    <cfRule type="expression" dxfId="3098" priority="399">
      <formula>$M29=#REF!</formula>
    </cfRule>
    <cfRule type="expression" dxfId="3097" priority="400">
      <formula>$M29=#REF!</formula>
    </cfRule>
    <cfRule type="expression" dxfId="3096" priority="401">
      <formula>$M29=#REF!</formula>
    </cfRule>
    <cfRule type="expression" dxfId="3095" priority="402">
      <formula>$M29=#REF!</formula>
    </cfRule>
  </conditionalFormatting>
  <conditionalFormatting sqref="AC31">
    <cfRule type="expression" dxfId="3094" priority="395">
      <formula>$M31=#REF!</formula>
    </cfRule>
    <cfRule type="expression" dxfId="3093" priority="396">
      <formula>$M31=#REF!</formula>
    </cfRule>
    <cfRule type="expression" dxfId="3092" priority="397">
      <formula>$M31=#REF!</formula>
    </cfRule>
    <cfRule type="expression" dxfId="3091" priority="398">
      <formula>$M31=#REF!</formula>
    </cfRule>
  </conditionalFormatting>
  <conditionalFormatting sqref="AC30">
    <cfRule type="expression" dxfId="3090" priority="391">
      <formula>$M30=#REF!</formula>
    </cfRule>
    <cfRule type="expression" dxfId="3089" priority="392">
      <formula>$M30=#REF!</formula>
    </cfRule>
    <cfRule type="expression" dxfId="3088" priority="393">
      <formula>$M30=#REF!</formula>
    </cfRule>
    <cfRule type="expression" dxfId="3087" priority="394">
      <formula>$M30=#REF!</formula>
    </cfRule>
  </conditionalFormatting>
  <conditionalFormatting sqref="Q30:Q31">
    <cfRule type="cellIs" dxfId="3086" priority="390" operator="equal">
      <formula>"Mut+ext"</formula>
    </cfRule>
  </conditionalFormatting>
  <conditionalFormatting sqref="Z28:Z31">
    <cfRule type="expression" dxfId="3085" priority="386">
      <formula>$M28=#REF!</formula>
    </cfRule>
    <cfRule type="expression" dxfId="3084" priority="387">
      <formula>$M28=#REF!</formula>
    </cfRule>
    <cfRule type="expression" dxfId="3083" priority="388">
      <formula>$M28=#REF!</formula>
    </cfRule>
    <cfRule type="expression" dxfId="3082" priority="389">
      <formula>$M28=#REF!</formula>
    </cfRule>
  </conditionalFormatting>
  <conditionalFormatting sqref="AD42:AD45">
    <cfRule type="expression" dxfId="3081" priority="382">
      <formula>$M42=#REF!</formula>
    </cfRule>
    <cfRule type="expression" dxfId="3080" priority="383">
      <formula>$M42=#REF!</formula>
    </cfRule>
    <cfRule type="expression" dxfId="3079" priority="384">
      <formula>$M42=#REF!</formula>
    </cfRule>
    <cfRule type="expression" dxfId="3078" priority="385">
      <formula>$M42=#REF!</formula>
    </cfRule>
  </conditionalFormatting>
  <conditionalFormatting sqref="AC42">
    <cfRule type="expression" dxfId="3077" priority="378">
      <formula>$M42=#REF!</formula>
    </cfRule>
    <cfRule type="expression" dxfId="3076" priority="379">
      <formula>$M42=#REF!</formula>
    </cfRule>
    <cfRule type="expression" dxfId="3075" priority="380">
      <formula>$M42=#REF!</formula>
    </cfRule>
    <cfRule type="expression" dxfId="3074" priority="381">
      <formula>$M42=#REF!</formula>
    </cfRule>
  </conditionalFormatting>
  <conditionalFormatting sqref="AC44:AC45">
    <cfRule type="expression" dxfId="3073" priority="374">
      <formula>$M44=#REF!</formula>
    </cfRule>
    <cfRule type="expression" dxfId="3072" priority="375">
      <formula>$M44=#REF!</formula>
    </cfRule>
    <cfRule type="expression" dxfId="3071" priority="376">
      <formula>$M44=#REF!</formula>
    </cfRule>
    <cfRule type="expression" dxfId="3070" priority="377">
      <formula>$M44=#REF!</formula>
    </cfRule>
  </conditionalFormatting>
  <conditionalFormatting sqref="AC43">
    <cfRule type="expression" dxfId="3069" priority="370">
      <formula>$M43=#REF!</formula>
    </cfRule>
    <cfRule type="expression" dxfId="3068" priority="371">
      <formula>$M43=#REF!</formula>
    </cfRule>
    <cfRule type="expression" dxfId="3067" priority="372">
      <formula>$M43=#REF!</formula>
    </cfRule>
    <cfRule type="expression" dxfId="3066" priority="373">
      <formula>$M43=#REF!</formula>
    </cfRule>
  </conditionalFormatting>
  <conditionalFormatting sqref="Q42:Q45">
    <cfRule type="cellIs" dxfId="3065" priority="369" operator="equal">
      <formula>"Mut+ext"</formula>
    </cfRule>
  </conditionalFormatting>
  <conditionalFormatting sqref="Z42:Z45">
    <cfRule type="expression" dxfId="3064" priority="365">
      <formula>$M42=#REF!</formula>
    </cfRule>
    <cfRule type="expression" dxfId="3063" priority="366">
      <formula>$M42=#REF!</formula>
    </cfRule>
    <cfRule type="expression" dxfId="3062" priority="367">
      <formula>$M42=#REF!</formula>
    </cfRule>
    <cfRule type="expression" dxfId="3061" priority="368">
      <formula>$M42=#REF!</formula>
    </cfRule>
  </conditionalFormatting>
  <conditionalFormatting sqref="AD54:AD57">
    <cfRule type="expression" dxfId="3060" priority="361">
      <formula>$M54=#REF!</formula>
    </cfRule>
    <cfRule type="expression" dxfId="3059" priority="362">
      <formula>$M54=#REF!</formula>
    </cfRule>
    <cfRule type="expression" dxfId="3058" priority="363">
      <formula>$M54=#REF!</formula>
    </cfRule>
    <cfRule type="expression" dxfId="3057" priority="364">
      <formula>$M54=#REF!</formula>
    </cfRule>
  </conditionalFormatting>
  <conditionalFormatting sqref="AC54">
    <cfRule type="expression" dxfId="3056" priority="357">
      <formula>$M54=#REF!</formula>
    </cfRule>
    <cfRule type="expression" dxfId="3055" priority="358">
      <formula>$M54=#REF!</formula>
    </cfRule>
    <cfRule type="expression" dxfId="3054" priority="359">
      <formula>$M54=#REF!</formula>
    </cfRule>
    <cfRule type="expression" dxfId="3053" priority="360">
      <formula>$M54=#REF!</formula>
    </cfRule>
  </conditionalFormatting>
  <conditionalFormatting sqref="AC55">
    <cfRule type="expression" dxfId="3052" priority="353">
      <formula>$M55=#REF!</formula>
    </cfRule>
    <cfRule type="expression" dxfId="3051" priority="354">
      <formula>$M55=#REF!</formula>
    </cfRule>
    <cfRule type="expression" dxfId="3050" priority="355">
      <formula>$M55=#REF!</formula>
    </cfRule>
    <cfRule type="expression" dxfId="3049" priority="356">
      <formula>$M55=#REF!</formula>
    </cfRule>
  </conditionalFormatting>
  <conditionalFormatting sqref="AC57">
    <cfRule type="expression" dxfId="3048" priority="349">
      <formula>$M57=#REF!</formula>
    </cfRule>
    <cfRule type="expression" dxfId="3047" priority="350">
      <formula>$M57=#REF!</formula>
    </cfRule>
    <cfRule type="expression" dxfId="3046" priority="351">
      <formula>$M57=#REF!</formula>
    </cfRule>
    <cfRule type="expression" dxfId="3045" priority="352">
      <formula>$M57=#REF!</formula>
    </cfRule>
  </conditionalFormatting>
  <conditionalFormatting sqref="AC56">
    <cfRule type="expression" dxfId="3044" priority="345">
      <formula>$M56=#REF!</formula>
    </cfRule>
    <cfRule type="expression" dxfId="3043" priority="346">
      <formula>$M56=#REF!</formula>
    </cfRule>
    <cfRule type="expression" dxfId="3042" priority="347">
      <formula>$M56=#REF!</formula>
    </cfRule>
    <cfRule type="expression" dxfId="3041" priority="348">
      <formula>$M56=#REF!</formula>
    </cfRule>
  </conditionalFormatting>
  <conditionalFormatting sqref="Q54:Q57">
    <cfRule type="cellIs" dxfId="3040" priority="344" operator="equal">
      <formula>"Mut+ext"</formula>
    </cfRule>
  </conditionalFormatting>
  <conditionalFormatting sqref="Z54:Z57">
    <cfRule type="expression" dxfId="3039" priority="340">
      <formula>$M54=#REF!</formula>
    </cfRule>
    <cfRule type="expression" dxfId="3038" priority="341">
      <formula>$M54=#REF!</formula>
    </cfRule>
    <cfRule type="expression" dxfId="3037" priority="342">
      <formula>$M54=#REF!</formula>
    </cfRule>
    <cfRule type="expression" dxfId="3036" priority="343">
      <formula>$M54=#REF!</formula>
    </cfRule>
  </conditionalFormatting>
  <conditionalFormatting sqref="AD67:AD70">
    <cfRule type="expression" dxfId="3035" priority="336">
      <formula>$M67=#REF!</formula>
    </cfRule>
    <cfRule type="expression" dxfId="3034" priority="337">
      <formula>$M67=#REF!</formula>
    </cfRule>
    <cfRule type="expression" dxfId="3033" priority="338">
      <formula>$M67=#REF!</formula>
    </cfRule>
    <cfRule type="expression" dxfId="3032" priority="339">
      <formula>$M67=#REF!</formula>
    </cfRule>
  </conditionalFormatting>
  <conditionalFormatting sqref="AC67">
    <cfRule type="expression" dxfId="3031" priority="332">
      <formula>$M67=#REF!</formula>
    </cfRule>
    <cfRule type="expression" dxfId="3030" priority="333">
      <formula>$M67=#REF!</formula>
    </cfRule>
    <cfRule type="expression" dxfId="3029" priority="334">
      <formula>$M67=#REF!</formula>
    </cfRule>
    <cfRule type="expression" dxfId="3028" priority="335">
      <formula>$M67=#REF!</formula>
    </cfRule>
  </conditionalFormatting>
  <conditionalFormatting sqref="AC68">
    <cfRule type="expression" dxfId="3027" priority="328">
      <formula>$M68=#REF!</formula>
    </cfRule>
    <cfRule type="expression" dxfId="3026" priority="329">
      <formula>$M68=#REF!</formula>
    </cfRule>
    <cfRule type="expression" dxfId="3025" priority="330">
      <formula>$M68=#REF!</formula>
    </cfRule>
    <cfRule type="expression" dxfId="3024" priority="331">
      <formula>$M68=#REF!</formula>
    </cfRule>
  </conditionalFormatting>
  <conditionalFormatting sqref="AC70">
    <cfRule type="expression" dxfId="3023" priority="324">
      <formula>$M70=#REF!</formula>
    </cfRule>
    <cfRule type="expression" dxfId="3022" priority="325">
      <formula>$M70=#REF!</formula>
    </cfRule>
    <cfRule type="expression" dxfId="3021" priority="326">
      <formula>$M70=#REF!</formula>
    </cfRule>
    <cfRule type="expression" dxfId="3020" priority="327">
      <formula>$M70=#REF!</formula>
    </cfRule>
  </conditionalFormatting>
  <conditionalFormatting sqref="AC69">
    <cfRule type="expression" dxfId="3019" priority="320">
      <formula>$M69=#REF!</formula>
    </cfRule>
    <cfRule type="expression" dxfId="3018" priority="321">
      <formula>$M69=#REF!</formula>
    </cfRule>
    <cfRule type="expression" dxfId="3017" priority="322">
      <formula>$M69=#REF!</formula>
    </cfRule>
    <cfRule type="expression" dxfId="3016" priority="323">
      <formula>$M69=#REF!</formula>
    </cfRule>
  </conditionalFormatting>
  <conditionalFormatting sqref="Q67:Q70">
    <cfRule type="cellIs" dxfId="3015" priority="319" operator="equal">
      <formula>"Mut+ext"</formula>
    </cfRule>
  </conditionalFormatting>
  <conditionalFormatting sqref="Z67:Z70">
    <cfRule type="expression" dxfId="3014" priority="315">
      <formula>$M67=#REF!</formula>
    </cfRule>
    <cfRule type="expression" dxfId="3013" priority="316">
      <formula>$M67=#REF!</formula>
    </cfRule>
    <cfRule type="expression" dxfId="3012" priority="317">
      <formula>$M67=#REF!</formula>
    </cfRule>
    <cfRule type="expression" dxfId="3011" priority="318">
      <formula>$M67=#REF!</formula>
    </cfRule>
  </conditionalFormatting>
  <conditionalFormatting sqref="AD80:AD83">
    <cfRule type="expression" dxfId="3010" priority="311">
      <formula>$M80=#REF!</formula>
    </cfRule>
    <cfRule type="expression" dxfId="3009" priority="312">
      <formula>$M80=#REF!</formula>
    </cfRule>
    <cfRule type="expression" dxfId="3008" priority="313">
      <formula>$M80=#REF!</formula>
    </cfRule>
    <cfRule type="expression" dxfId="3007" priority="314">
      <formula>$M80=#REF!</formula>
    </cfRule>
  </conditionalFormatting>
  <conditionalFormatting sqref="AC80">
    <cfRule type="expression" dxfId="3006" priority="307">
      <formula>$M80=#REF!</formula>
    </cfRule>
    <cfRule type="expression" dxfId="3005" priority="308">
      <formula>$M80=#REF!</formula>
    </cfRule>
    <cfRule type="expression" dxfId="3004" priority="309">
      <formula>$M80=#REF!</formula>
    </cfRule>
    <cfRule type="expression" dxfId="3003" priority="310">
      <formula>$M80=#REF!</formula>
    </cfRule>
  </conditionalFormatting>
  <conditionalFormatting sqref="AC81">
    <cfRule type="expression" dxfId="3002" priority="303">
      <formula>$M81=#REF!</formula>
    </cfRule>
    <cfRule type="expression" dxfId="3001" priority="304">
      <formula>$M81=#REF!</formula>
    </cfRule>
    <cfRule type="expression" dxfId="3000" priority="305">
      <formula>$M81=#REF!</formula>
    </cfRule>
    <cfRule type="expression" dxfId="2999" priority="306">
      <formula>$M81=#REF!</formula>
    </cfRule>
  </conditionalFormatting>
  <conditionalFormatting sqref="AC83">
    <cfRule type="expression" dxfId="2998" priority="299">
      <formula>$M83=#REF!</formula>
    </cfRule>
    <cfRule type="expression" dxfId="2997" priority="300">
      <formula>$M83=#REF!</formula>
    </cfRule>
    <cfRule type="expression" dxfId="2996" priority="301">
      <formula>$M83=#REF!</formula>
    </cfRule>
    <cfRule type="expression" dxfId="2995" priority="302">
      <formula>$M83=#REF!</formula>
    </cfRule>
  </conditionalFormatting>
  <conditionalFormatting sqref="AC82">
    <cfRule type="expression" dxfId="2994" priority="295">
      <formula>$M82=#REF!</formula>
    </cfRule>
    <cfRule type="expression" dxfId="2993" priority="296">
      <formula>$M82=#REF!</formula>
    </cfRule>
    <cfRule type="expression" dxfId="2992" priority="297">
      <formula>$M82=#REF!</formula>
    </cfRule>
    <cfRule type="expression" dxfId="2991" priority="298">
      <formula>$M82=#REF!</formula>
    </cfRule>
  </conditionalFormatting>
  <conditionalFormatting sqref="Q80:Q83">
    <cfRule type="cellIs" dxfId="2990" priority="294" operator="equal">
      <formula>"Mut+ext"</formula>
    </cfRule>
  </conditionalFormatting>
  <conditionalFormatting sqref="Z80:Z83">
    <cfRule type="expression" dxfId="2989" priority="290">
      <formula>$M80=#REF!</formula>
    </cfRule>
    <cfRule type="expression" dxfId="2988" priority="291">
      <formula>$M80=#REF!</formula>
    </cfRule>
    <cfRule type="expression" dxfId="2987" priority="292">
      <formula>$M80=#REF!</formula>
    </cfRule>
    <cfRule type="expression" dxfId="2986" priority="293">
      <formula>$M80=#REF!</formula>
    </cfRule>
  </conditionalFormatting>
  <conditionalFormatting sqref="AD94:AD97">
    <cfRule type="expression" dxfId="2985" priority="286">
      <formula>$M94=#REF!</formula>
    </cfRule>
    <cfRule type="expression" dxfId="2984" priority="287">
      <formula>$M94=#REF!</formula>
    </cfRule>
    <cfRule type="expression" dxfId="2983" priority="288">
      <formula>$M94=#REF!</formula>
    </cfRule>
    <cfRule type="expression" dxfId="2982" priority="289">
      <formula>$M94=#REF!</formula>
    </cfRule>
  </conditionalFormatting>
  <conditionalFormatting sqref="AC94">
    <cfRule type="expression" dxfId="2981" priority="282">
      <formula>$M94=#REF!</formula>
    </cfRule>
    <cfRule type="expression" dxfId="2980" priority="283">
      <formula>$M94=#REF!</formula>
    </cfRule>
    <cfRule type="expression" dxfId="2979" priority="284">
      <formula>$M94=#REF!</formula>
    </cfRule>
    <cfRule type="expression" dxfId="2978" priority="285">
      <formula>$M94=#REF!</formula>
    </cfRule>
  </conditionalFormatting>
  <conditionalFormatting sqref="AC96:AC97">
    <cfRule type="expression" dxfId="2977" priority="278">
      <formula>$M96=#REF!</formula>
    </cfRule>
    <cfRule type="expression" dxfId="2976" priority="279">
      <formula>$M96=#REF!</formula>
    </cfRule>
    <cfRule type="expression" dxfId="2975" priority="280">
      <formula>$M96=#REF!</formula>
    </cfRule>
    <cfRule type="expression" dxfId="2974" priority="281">
      <formula>$M96=#REF!</formula>
    </cfRule>
  </conditionalFormatting>
  <conditionalFormatting sqref="AC95">
    <cfRule type="expression" dxfId="2973" priority="274">
      <formula>$M95=#REF!</formula>
    </cfRule>
    <cfRule type="expression" dxfId="2972" priority="275">
      <formula>$M95=#REF!</formula>
    </cfRule>
    <cfRule type="expression" dxfId="2971" priority="276">
      <formula>$M95=#REF!</formula>
    </cfRule>
    <cfRule type="expression" dxfId="2970" priority="277">
      <formula>$M95=#REF!</formula>
    </cfRule>
  </conditionalFormatting>
  <conditionalFormatting sqref="Q94:Q97">
    <cfRule type="cellIs" dxfId="2969" priority="273" operator="equal">
      <formula>"Mut+ext"</formula>
    </cfRule>
  </conditionalFormatting>
  <conditionalFormatting sqref="Z94:Z97">
    <cfRule type="expression" dxfId="2968" priority="269">
      <formula>$M94=#REF!</formula>
    </cfRule>
    <cfRule type="expression" dxfId="2967" priority="270">
      <formula>$M94=#REF!</formula>
    </cfRule>
    <cfRule type="expression" dxfId="2966" priority="271">
      <formula>$M94=#REF!</formula>
    </cfRule>
    <cfRule type="expression" dxfId="2965" priority="272">
      <formula>$M94=#REF!</formula>
    </cfRule>
  </conditionalFormatting>
  <conditionalFormatting sqref="AD105:AD108">
    <cfRule type="expression" dxfId="2964" priority="265">
      <formula>$M105=#REF!</formula>
    </cfRule>
    <cfRule type="expression" dxfId="2963" priority="266">
      <formula>$M105=#REF!</formula>
    </cfRule>
    <cfRule type="expression" dxfId="2962" priority="267">
      <formula>$M105=#REF!</formula>
    </cfRule>
    <cfRule type="expression" dxfId="2961" priority="268">
      <formula>$M105=#REF!</formula>
    </cfRule>
  </conditionalFormatting>
  <conditionalFormatting sqref="AC105">
    <cfRule type="expression" dxfId="2960" priority="261">
      <formula>$M105=#REF!</formula>
    </cfRule>
    <cfRule type="expression" dxfId="2959" priority="262">
      <formula>$M105=#REF!</formula>
    </cfRule>
    <cfRule type="expression" dxfId="2958" priority="263">
      <formula>$M105=#REF!</formula>
    </cfRule>
    <cfRule type="expression" dxfId="2957" priority="264">
      <formula>$M105=#REF!</formula>
    </cfRule>
  </conditionalFormatting>
  <conditionalFormatting sqref="AC106">
    <cfRule type="expression" dxfId="2956" priority="257">
      <formula>$M106=#REF!</formula>
    </cfRule>
    <cfRule type="expression" dxfId="2955" priority="258">
      <formula>$M106=#REF!</formula>
    </cfRule>
    <cfRule type="expression" dxfId="2954" priority="259">
      <formula>$M106=#REF!</formula>
    </cfRule>
    <cfRule type="expression" dxfId="2953" priority="260">
      <formula>$M106=#REF!</formula>
    </cfRule>
  </conditionalFormatting>
  <conditionalFormatting sqref="AC107">
    <cfRule type="expression" dxfId="2952" priority="253">
      <formula>$M107=#REF!</formula>
    </cfRule>
    <cfRule type="expression" dxfId="2951" priority="254">
      <formula>$M107=#REF!</formula>
    </cfRule>
    <cfRule type="expression" dxfId="2950" priority="255">
      <formula>$M107=#REF!</formula>
    </cfRule>
    <cfRule type="expression" dxfId="2949" priority="256">
      <formula>$M107=#REF!</formula>
    </cfRule>
  </conditionalFormatting>
  <conditionalFormatting sqref="AC108">
    <cfRule type="expression" dxfId="2948" priority="249">
      <formula>$M108=#REF!</formula>
    </cfRule>
    <cfRule type="expression" dxfId="2947" priority="250">
      <formula>$M108=#REF!</formula>
    </cfRule>
    <cfRule type="expression" dxfId="2946" priority="251">
      <formula>$M108=#REF!</formula>
    </cfRule>
    <cfRule type="expression" dxfId="2945" priority="252">
      <formula>$M108=#REF!</formula>
    </cfRule>
  </conditionalFormatting>
  <conditionalFormatting sqref="Q105:Q108">
    <cfRule type="cellIs" dxfId="2944" priority="248" operator="equal">
      <formula>"Mut+ext"</formula>
    </cfRule>
  </conditionalFormatting>
  <conditionalFormatting sqref="Z105:Z108">
    <cfRule type="expression" dxfId="2943" priority="244">
      <formula>$M105=#REF!</formula>
    </cfRule>
    <cfRule type="expression" dxfId="2942" priority="245">
      <formula>$M105=#REF!</formula>
    </cfRule>
    <cfRule type="expression" dxfId="2941" priority="246">
      <formula>$M105=#REF!</formula>
    </cfRule>
    <cfRule type="expression" dxfId="2940" priority="247">
      <formula>$M105=#REF!</formula>
    </cfRule>
  </conditionalFormatting>
  <conditionalFormatting sqref="AD118:AD121">
    <cfRule type="expression" dxfId="2939" priority="240">
      <formula>$M118=#REF!</formula>
    </cfRule>
    <cfRule type="expression" dxfId="2938" priority="241">
      <formula>$M118=#REF!</formula>
    </cfRule>
    <cfRule type="expression" dxfId="2937" priority="242">
      <formula>$M118=#REF!</formula>
    </cfRule>
    <cfRule type="expression" dxfId="2936" priority="243">
      <formula>$M118=#REF!</formula>
    </cfRule>
  </conditionalFormatting>
  <conditionalFormatting sqref="AC118">
    <cfRule type="expression" dxfId="2935" priority="236">
      <formula>$M118=#REF!</formula>
    </cfRule>
    <cfRule type="expression" dxfId="2934" priority="237">
      <formula>$M118=#REF!</formula>
    </cfRule>
    <cfRule type="expression" dxfId="2933" priority="238">
      <formula>$M118=#REF!</formula>
    </cfRule>
    <cfRule type="expression" dxfId="2932" priority="239">
      <formula>$M118=#REF!</formula>
    </cfRule>
  </conditionalFormatting>
  <conditionalFormatting sqref="AC119">
    <cfRule type="expression" dxfId="2931" priority="232">
      <formula>$M119=#REF!</formula>
    </cfRule>
    <cfRule type="expression" dxfId="2930" priority="233">
      <formula>$M119=#REF!</formula>
    </cfRule>
    <cfRule type="expression" dxfId="2929" priority="234">
      <formula>$M119=#REF!</formula>
    </cfRule>
    <cfRule type="expression" dxfId="2928" priority="235">
      <formula>$M119=#REF!</formula>
    </cfRule>
  </conditionalFormatting>
  <conditionalFormatting sqref="AC120">
    <cfRule type="expression" dxfId="2927" priority="228">
      <formula>$M120=#REF!</formula>
    </cfRule>
    <cfRule type="expression" dxfId="2926" priority="229">
      <formula>$M120=#REF!</formula>
    </cfRule>
    <cfRule type="expression" dxfId="2925" priority="230">
      <formula>$M120=#REF!</formula>
    </cfRule>
    <cfRule type="expression" dxfId="2924" priority="231">
      <formula>$M120=#REF!</formula>
    </cfRule>
  </conditionalFormatting>
  <conditionalFormatting sqref="AC121">
    <cfRule type="expression" dxfId="2923" priority="224">
      <formula>$M121=#REF!</formula>
    </cfRule>
    <cfRule type="expression" dxfId="2922" priority="225">
      <formula>$M121=#REF!</formula>
    </cfRule>
    <cfRule type="expression" dxfId="2921" priority="226">
      <formula>$M121=#REF!</formula>
    </cfRule>
    <cfRule type="expression" dxfId="2920" priority="227">
      <formula>$M121=#REF!</formula>
    </cfRule>
  </conditionalFormatting>
  <conditionalFormatting sqref="Q118:Q121">
    <cfRule type="cellIs" dxfId="2919" priority="223" operator="equal">
      <formula>"Mut+ext"</formula>
    </cfRule>
  </conditionalFormatting>
  <conditionalFormatting sqref="Z118:Z121">
    <cfRule type="expression" dxfId="2918" priority="219">
      <formula>$M118=#REF!</formula>
    </cfRule>
    <cfRule type="expression" dxfId="2917" priority="220">
      <formula>$M118=#REF!</formula>
    </cfRule>
    <cfRule type="expression" dxfId="2916" priority="221">
      <formula>$M118=#REF!</formula>
    </cfRule>
    <cfRule type="expression" dxfId="2915" priority="222">
      <formula>$M118=#REF!</formula>
    </cfRule>
  </conditionalFormatting>
  <conditionalFormatting sqref="AD131:AD134">
    <cfRule type="expression" dxfId="2914" priority="215">
      <formula>$M131=#REF!</formula>
    </cfRule>
    <cfRule type="expression" dxfId="2913" priority="216">
      <formula>$M131=#REF!</formula>
    </cfRule>
    <cfRule type="expression" dxfId="2912" priority="217">
      <formula>$M131=#REF!</formula>
    </cfRule>
    <cfRule type="expression" dxfId="2911" priority="218">
      <formula>$M131=#REF!</formula>
    </cfRule>
  </conditionalFormatting>
  <conditionalFormatting sqref="AC131">
    <cfRule type="expression" dxfId="2910" priority="211">
      <formula>$M131=#REF!</formula>
    </cfRule>
    <cfRule type="expression" dxfId="2909" priority="212">
      <formula>$M131=#REF!</formula>
    </cfRule>
    <cfRule type="expression" dxfId="2908" priority="213">
      <formula>$M131=#REF!</formula>
    </cfRule>
    <cfRule type="expression" dxfId="2907" priority="214">
      <formula>$M131=#REF!</formula>
    </cfRule>
  </conditionalFormatting>
  <conditionalFormatting sqref="AC132">
    <cfRule type="expression" dxfId="2906" priority="207">
      <formula>$M132=#REF!</formula>
    </cfRule>
    <cfRule type="expression" dxfId="2905" priority="208">
      <formula>$M132=#REF!</formula>
    </cfRule>
    <cfRule type="expression" dxfId="2904" priority="209">
      <formula>$M132=#REF!</formula>
    </cfRule>
    <cfRule type="expression" dxfId="2903" priority="210">
      <formula>$M132=#REF!</formula>
    </cfRule>
  </conditionalFormatting>
  <conditionalFormatting sqref="AC133">
    <cfRule type="expression" dxfId="2902" priority="203">
      <formula>$M133=#REF!</formula>
    </cfRule>
    <cfRule type="expression" dxfId="2901" priority="204">
      <formula>$M133=#REF!</formula>
    </cfRule>
    <cfRule type="expression" dxfId="2900" priority="205">
      <formula>$M133=#REF!</formula>
    </cfRule>
    <cfRule type="expression" dxfId="2899" priority="206">
      <formula>$M133=#REF!</formula>
    </cfRule>
  </conditionalFormatting>
  <conditionalFormatting sqref="AC134">
    <cfRule type="expression" dxfId="2898" priority="199">
      <formula>$M134=#REF!</formula>
    </cfRule>
    <cfRule type="expression" dxfId="2897" priority="200">
      <formula>$M134=#REF!</formula>
    </cfRule>
    <cfRule type="expression" dxfId="2896" priority="201">
      <formula>$M134=#REF!</formula>
    </cfRule>
    <cfRule type="expression" dxfId="2895" priority="202">
      <formula>$M134=#REF!</formula>
    </cfRule>
  </conditionalFormatting>
  <conditionalFormatting sqref="Q131:Q134">
    <cfRule type="cellIs" dxfId="2894" priority="198" operator="equal">
      <formula>"Mut+ext"</formula>
    </cfRule>
  </conditionalFormatting>
  <conditionalFormatting sqref="Z131:Z134">
    <cfRule type="expression" dxfId="2893" priority="194">
      <formula>$M131=#REF!</formula>
    </cfRule>
    <cfRule type="expression" dxfId="2892" priority="195">
      <formula>$M131=#REF!</formula>
    </cfRule>
    <cfRule type="expression" dxfId="2891" priority="196">
      <formula>$M131=#REF!</formula>
    </cfRule>
    <cfRule type="expression" dxfId="2890" priority="197">
      <formula>$M131=#REF!</formula>
    </cfRule>
  </conditionalFormatting>
  <conditionalFormatting sqref="AD146:AD149">
    <cfRule type="expression" dxfId="2889" priority="190">
      <formula>$M146=#REF!</formula>
    </cfRule>
    <cfRule type="expression" dxfId="2888" priority="191">
      <formula>$M146=#REF!</formula>
    </cfRule>
    <cfRule type="expression" dxfId="2887" priority="192">
      <formula>$M146=#REF!</formula>
    </cfRule>
    <cfRule type="expression" dxfId="2886" priority="193">
      <formula>$M146=#REF!</formula>
    </cfRule>
  </conditionalFormatting>
  <conditionalFormatting sqref="AC146:AC149">
    <cfRule type="expression" dxfId="2885" priority="186">
      <formula>$M146=#REF!</formula>
    </cfRule>
    <cfRule type="expression" dxfId="2884" priority="187">
      <formula>$M146=#REF!</formula>
    </cfRule>
    <cfRule type="expression" dxfId="2883" priority="188">
      <formula>$M146=#REF!</formula>
    </cfRule>
    <cfRule type="expression" dxfId="2882" priority="189">
      <formula>$M146=#REF!</formula>
    </cfRule>
  </conditionalFormatting>
  <conditionalFormatting sqref="Q146:Q149">
    <cfRule type="cellIs" dxfId="2881" priority="185" operator="equal">
      <formula>"Mut+ext"</formula>
    </cfRule>
  </conditionalFormatting>
  <conditionalFormatting sqref="Z146:Z149">
    <cfRule type="expression" dxfId="2880" priority="181">
      <formula>$M146=#REF!</formula>
    </cfRule>
    <cfRule type="expression" dxfId="2879" priority="182">
      <formula>$M146=#REF!</formula>
    </cfRule>
    <cfRule type="expression" dxfId="2878" priority="183">
      <formula>$M146=#REF!</formula>
    </cfRule>
    <cfRule type="expression" dxfId="2877" priority="184">
      <formula>$M146=#REF!</formula>
    </cfRule>
  </conditionalFormatting>
  <conditionalFormatting sqref="AD158:AD160">
    <cfRule type="expression" dxfId="2876" priority="177">
      <formula>$M158=#REF!</formula>
    </cfRule>
    <cfRule type="expression" dxfId="2875" priority="178">
      <formula>$M158=#REF!</formula>
    </cfRule>
    <cfRule type="expression" dxfId="2874" priority="179">
      <formula>$M158=#REF!</formula>
    </cfRule>
    <cfRule type="expression" dxfId="2873" priority="180">
      <formula>$M158=#REF!</formula>
    </cfRule>
  </conditionalFormatting>
  <conditionalFormatting sqref="AC158:AC160">
    <cfRule type="expression" dxfId="2872" priority="173">
      <formula>$M158=#REF!</formula>
    </cfRule>
    <cfRule type="expression" dxfId="2871" priority="174">
      <formula>$M158=#REF!</formula>
    </cfRule>
    <cfRule type="expression" dxfId="2870" priority="175">
      <formula>$M158=#REF!</formula>
    </cfRule>
    <cfRule type="expression" dxfId="2869" priority="176">
      <formula>$M158=#REF!</formula>
    </cfRule>
  </conditionalFormatting>
  <conditionalFormatting sqref="Z158:Z160">
    <cfRule type="expression" dxfId="2868" priority="168">
      <formula>$M158=#REF!</formula>
    </cfRule>
    <cfRule type="expression" dxfId="2867" priority="169">
      <formula>$M158=#REF!</formula>
    </cfRule>
    <cfRule type="expression" dxfId="2866" priority="170">
      <formula>$M158=#REF!</formula>
    </cfRule>
    <cfRule type="expression" dxfId="2865" priority="171">
      <formula>$M158=#REF!</formula>
    </cfRule>
  </conditionalFormatting>
  <conditionalFormatting sqref="AD171:AD173">
    <cfRule type="expression" dxfId="2864" priority="164">
      <formula>$M171=#REF!</formula>
    </cfRule>
    <cfRule type="expression" dxfId="2863" priority="165">
      <formula>$M171=#REF!</formula>
    </cfRule>
    <cfRule type="expression" dxfId="2862" priority="166">
      <formula>$M171=#REF!</formula>
    </cfRule>
    <cfRule type="expression" dxfId="2861" priority="167">
      <formula>$M171=#REF!</formula>
    </cfRule>
  </conditionalFormatting>
  <conditionalFormatting sqref="AC171:AC173">
    <cfRule type="expression" dxfId="2860" priority="160">
      <formula>$M171=#REF!</formula>
    </cfRule>
    <cfRule type="expression" dxfId="2859" priority="161">
      <formula>$M171=#REF!</formula>
    </cfRule>
    <cfRule type="expression" dxfId="2858" priority="162">
      <formula>$M171=#REF!</formula>
    </cfRule>
    <cfRule type="expression" dxfId="2857" priority="163">
      <formula>$M171=#REF!</formula>
    </cfRule>
  </conditionalFormatting>
  <conditionalFormatting sqref="Q171:Q173">
    <cfRule type="cellIs" dxfId="2856" priority="159" operator="equal">
      <formula>"Mut+ext"</formula>
    </cfRule>
  </conditionalFormatting>
  <conditionalFormatting sqref="Z171:Z173">
    <cfRule type="expression" dxfId="2855" priority="155">
      <formula>$M171=#REF!</formula>
    </cfRule>
    <cfRule type="expression" dxfId="2854" priority="156">
      <formula>$M171=#REF!</formula>
    </cfRule>
    <cfRule type="expression" dxfId="2853" priority="157">
      <formula>$M171=#REF!</formula>
    </cfRule>
    <cfRule type="expression" dxfId="2852" priority="158">
      <formula>$M171=#REF!</formula>
    </cfRule>
  </conditionalFormatting>
  <conditionalFormatting sqref="AD183:AD186">
    <cfRule type="expression" dxfId="2851" priority="151">
      <formula>$M183=#REF!</formula>
    </cfRule>
    <cfRule type="expression" dxfId="2850" priority="152">
      <formula>$M183=#REF!</formula>
    </cfRule>
    <cfRule type="expression" dxfId="2849" priority="153">
      <formula>$M183=#REF!</formula>
    </cfRule>
    <cfRule type="expression" dxfId="2848" priority="154">
      <formula>$M183=#REF!</formula>
    </cfRule>
  </conditionalFormatting>
  <conditionalFormatting sqref="AC183:AC186">
    <cfRule type="expression" dxfId="2847" priority="147">
      <formula>$M183=#REF!</formula>
    </cfRule>
    <cfRule type="expression" dxfId="2846" priority="148">
      <formula>$M183=#REF!</formula>
    </cfRule>
    <cfRule type="expression" dxfId="2845" priority="149">
      <formula>$M183=#REF!</formula>
    </cfRule>
    <cfRule type="expression" dxfId="2844" priority="150">
      <formula>$M183=#REF!</formula>
    </cfRule>
  </conditionalFormatting>
  <conditionalFormatting sqref="Q183:Q186">
    <cfRule type="cellIs" dxfId="2843" priority="146" operator="equal">
      <formula>"Mut+ext"</formula>
    </cfRule>
  </conditionalFormatting>
  <conditionalFormatting sqref="Z183:Z186">
    <cfRule type="expression" dxfId="2842" priority="142">
      <formula>$M183=#REF!</formula>
    </cfRule>
    <cfRule type="expression" dxfId="2841" priority="143">
      <formula>$M183=#REF!</formula>
    </cfRule>
    <cfRule type="expression" dxfId="2840" priority="144">
      <formula>$M183=#REF!</formula>
    </cfRule>
    <cfRule type="expression" dxfId="2839" priority="145">
      <formula>$M183=#REF!</formula>
    </cfRule>
  </conditionalFormatting>
  <conditionalFormatting sqref="AD196:AD199">
    <cfRule type="expression" dxfId="2838" priority="138">
      <formula>$M196=#REF!</formula>
    </cfRule>
    <cfRule type="expression" dxfId="2837" priority="139">
      <formula>$M196=#REF!</formula>
    </cfRule>
    <cfRule type="expression" dxfId="2836" priority="140">
      <formula>$M196=#REF!</formula>
    </cfRule>
    <cfRule type="expression" dxfId="2835" priority="141">
      <formula>$M196=#REF!</formula>
    </cfRule>
  </conditionalFormatting>
  <conditionalFormatting sqref="AC196:AC199">
    <cfRule type="expression" dxfId="2834" priority="134">
      <formula>$M196=#REF!</formula>
    </cfRule>
    <cfRule type="expression" dxfId="2833" priority="135">
      <formula>$M196=#REF!</formula>
    </cfRule>
    <cfRule type="expression" dxfId="2832" priority="136">
      <formula>$M196=#REF!</formula>
    </cfRule>
    <cfRule type="expression" dxfId="2831" priority="137">
      <formula>$M196=#REF!</formula>
    </cfRule>
  </conditionalFormatting>
  <conditionalFormatting sqref="Q196:Q199">
    <cfRule type="cellIs" dxfId="2830" priority="133" operator="equal">
      <formula>"Mut+ext"</formula>
    </cfRule>
  </conditionalFormatting>
  <conditionalFormatting sqref="Z196:Z199">
    <cfRule type="expression" dxfId="2829" priority="129">
      <formula>$M196=#REF!</formula>
    </cfRule>
    <cfRule type="expression" dxfId="2828" priority="130">
      <formula>$M196=#REF!</formula>
    </cfRule>
    <cfRule type="expression" dxfId="2827" priority="131">
      <formula>$M196=#REF!</formula>
    </cfRule>
    <cfRule type="expression" dxfId="2826" priority="132">
      <formula>$M196=#REF!</formula>
    </cfRule>
  </conditionalFormatting>
  <conditionalFormatting sqref="AD209:AD212">
    <cfRule type="expression" dxfId="2825" priority="125">
      <formula>$M209=#REF!</formula>
    </cfRule>
    <cfRule type="expression" dxfId="2824" priority="126">
      <formula>$M209=#REF!</formula>
    </cfRule>
    <cfRule type="expression" dxfId="2823" priority="127">
      <formula>$M209=#REF!</formula>
    </cfRule>
    <cfRule type="expression" dxfId="2822" priority="128">
      <formula>$M209=#REF!</formula>
    </cfRule>
  </conditionalFormatting>
  <conditionalFormatting sqref="AC209:AC212">
    <cfRule type="expression" dxfId="2821" priority="121">
      <formula>$M209=#REF!</formula>
    </cfRule>
    <cfRule type="expression" dxfId="2820" priority="122">
      <formula>$M209=#REF!</formula>
    </cfRule>
    <cfRule type="expression" dxfId="2819" priority="123">
      <formula>$M209=#REF!</formula>
    </cfRule>
    <cfRule type="expression" dxfId="2818" priority="124">
      <formula>$M209=#REF!</formula>
    </cfRule>
  </conditionalFormatting>
  <conditionalFormatting sqref="Q209:Q212">
    <cfRule type="cellIs" dxfId="2817" priority="120" operator="equal">
      <formula>"Mut+ext"</formula>
    </cfRule>
  </conditionalFormatting>
  <conditionalFormatting sqref="Z209:Z212">
    <cfRule type="expression" dxfId="2816" priority="116">
      <formula>$M209=#REF!</formula>
    </cfRule>
    <cfRule type="expression" dxfId="2815" priority="117">
      <formula>$M209=#REF!</formula>
    </cfRule>
    <cfRule type="expression" dxfId="2814" priority="118">
      <formula>$M209=#REF!</formula>
    </cfRule>
    <cfRule type="expression" dxfId="2813" priority="119">
      <formula>$M209=#REF!</formula>
    </cfRule>
  </conditionalFormatting>
  <conditionalFormatting sqref="AD222:AD225">
    <cfRule type="expression" dxfId="2812" priority="112">
      <formula>$M222=#REF!</formula>
    </cfRule>
    <cfRule type="expression" dxfId="2811" priority="113">
      <formula>$M222=#REF!</formula>
    </cfRule>
    <cfRule type="expression" dxfId="2810" priority="114">
      <formula>$M222=#REF!</formula>
    </cfRule>
    <cfRule type="expression" dxfId="2809" priority="115">
      <formula>$M222=#REF!</formula>
    </cfRule>
  </conditionalFormatting>
  <conditionalFormatting sqref="AC222:AC225">
    <cfRule type="expression" dxfId="2808" priority="108">
      <formula>$M222=#REF!</formula>
    </cfRule>
    <cfRule type="expression" dxfId="2807" priority="109">
      <formula>$M222=#REF!</formula>
    </cfRule>
    <cfRule type="expression" dxfId="2806" priority="110">
      <formula>$M222=#REF!</formula>
    </cfRule>
    <cfRule type="expression" dxfId="2805" priority="111">
      <formula>$M222=#REF!</formula>
    </cfRule>
  </conditionalFormatting>
  <conditionalFormatting sqref="Q222:Q225">
    <cfRule type="cellIs" dxfId="2804" priority="107" operator="equal">
      <formula>"Mut+ext"</formula>
    </cfRule>
  </conditionalFormatting>
  <conditionalFormatting sqref="Z222:Z225">
    <cfRule type="expression" dxfId="2803" priority="103">
      <formula>$M222=#REF!</formula>
    </cfRule>
    <cfRule type="expression" dxfId="2802" priority="104">
      <formula>$M222=#REF!</formula>
    </cfRule>
    <cfRule type="expression" dxfId="2801" priority="105">
      <formula>$M222=#REF!</formula>
    </cfRule>
    <cfRule type="expression" dxfId="2800" priority="106">
      <formula>$M222=#REF!</formula>
    </cfRule>
  </conditionalFormatting>
  <conditionalFormatting sqref="AD234:AD237">
    <cfRule type="expression" dxfId="2799" priority="99">
      <formula>$M234=#REF!</formula>
    </cfRule>
    <cfRule type="expression" dxfId="2798" priority="100">
      <formula>$M234=#REF!</formula>
    </cfRule>
    <cfRule type="expression" dxfId="2797" priority="101">
      <formula>$M234=#REF!</formula>
    </cfRule>
    <cfRule type="expression" dxfId="2796" priority="102">
      <formula>$M234=#REF!</formula>
    </cfRule>
  </conditionalFormatting>
  <conditionalFormatting sqref="AC234:AC237">
    <cfRule type="expression" dxfId="2795" priority="95">
      <formula>$M234=#REF!</formula>
    </cfRule>
    <cfRule type="expression" dxfId="2794" priority="96">
      <formula>$M234=#REF!</formula>
    </cfRule>
    <cfRule type="expression" dxfId="2793" priority="97">
      <formula>$M234=#REF!</formula>
    </cfRule>
    <cfRule type="expression" dxfId="2792" priority="98">
      <formula>$M234=#REF!</formula>
    </cfRule>
  </conditionalFormatting>
  <conditionalFormatting sqref="Q234:Q237">
    <cfRule type="cellIs" dxfId="2791" priority="94" operator="equal">
      <formula>"Mut+ext"</formula>
    </cfRule>
  </conditionalFormatting>
  <conditionalFormatting sqref="Z234:Z237">
    <cfRule type="expression" dxfId="2790" priority="90">
      <formula>$M234=#REF!</formula>
    </cfRule>
    <cfRule type="expression" dxfId="2789" priority="91">
      <formula>$M234=#REF!</formula>
    </cfRule>
    <cfRule type="expression" dxfId="2788" priority="92">
      <formula>$M234=#REF!</formula>
    </cfRule>
    <cfRule type="expression" dxfId="2787" priority="93">
      <formula>$M234=#REF!</formula>
    </cfRule>
  </conditionalFormatting>
  <conditionalFormatting sqref="AD248:AD251">
    <cfRule type="expression" dxfId="2786" priority="86">
      <formula>$M248=#REF!</formula>
    </cfRule>
    <cfRule type="expression" dxfId="2785" priority="87">
      <formula>$M248=#REF!</formula>
    </cfRule>
    <cfRule type="expression" dxfId="2784" priority="88">
      <formula>$M248=#REF!</formula>
    </cfRule>
    <cfRule type="expression" dxfId="2783" priority="89">
      <formula>$M248=#REF!</formula>
    </cfRule>
  </conditionalFormatting>
  <conditionalFormatting sqref="AC248:AC251">
    <cfRule type="expression" dxfId="2782" priority="82">
      <formula>$M248=#REF!</formula>
    </cfRule>
    <cfRule type="expression" dxfId="2781" priority="83">
      <formula>$M248=#REF!</formula>
    </cfRule>
    <cfRule type="expression" dxfId="2780" priority="84">
      <formula>$M248=#REF!</formula>
    </cfRule>
    <cfRule type="expression" dxfId="2779" priority="85">
      <formula>$M248=#REF!</formula>
    </cfRule>
  </conditionalFormatting>
  <conditionalFormatting sqref="Q248:Q251">
    <cfRule type="cellIs" dxfId="2778" priority="81" operator="equal">
      <formula>"Mut+ext"</formula>
    </cfRule>
  </conditionalFormatting>
  <conditionalFormatting sqref="Z248:Z251">
    <cfRule type="expression" dxfId="2777" priority="77">
      <formula>$M248=#REF!</formula>
    </cfRule>
    <cfRule type="expression" dxfId="2776" priority="78">
      <formula>$M248=#REF!</formula>
    </cfRule>
    <cfRule type="expression" dxfId="2775" priority="79">
      <formula>$M248=#REF!</formula>
    </cfRule>
    <cfRule type="expression" dxfId="2774" priority="80">
      <formula>$M248=#REF!</formula>
    </cfRule>
  </conditionalFormatting>
  <conditionalFormatting sqref="AD260:AD263">
    <cfRule type="expression" dxfId="2773" priority="73">
      <formula>$M260=#REF!</formula>
    </cfRule>
    <cfRule type="expression" dxfId="2772" priority="74">
      <formula>$M260=#REF!</formula>
    </cfRule>
    <cfRule type="expression" dxfId="2771" priority="75">
      <formula>$M260=#REF!</formula>
    </cfRule>
    <cfRule type="expression" dxfId="2770" priority="76">
      <formula>$M260=#REF!</formula>
    </cfRule>
  </conditionalFormatting>
  <conditionalFormatting sqref="AC260:AC263">
    <cfRule type="expression" dxfId="2769" priority="69">
      <formula>$M260=#REF!</formula>
    </cfRule>
    <cfRule type="expression" dxfId="2768" priority="70">
      <formula>$M260=#REF!</formula>
    </cfRule>
    <cfRule type="expression" dxfId="2767" priority="71">
      <formula>$M260=#REF!</formula>
    </cfRule>
    <cfRule type="expression" dxfId="2766" priority="72">
      <formula>$M260=#REF!</formula>
    </cfRule>
  </conditionalFormatting>
  <conditionalFormatting sqref="Q260:Q263">
    <cfRule type="cellIs" dxfId="2765" priority="68" operator="equal">
      <formula>"Mut+ext"</formula>
    </cfRule>
  </conditionalFormatting>
  <conditionalFormatting sqref="Z260:Z263">
    <cfRule type="expression" dxfId="2764" priority="64">
      <formula>$M260=#REF!</formula>
    </cfRule>
    <cfRule type="expression" dxfId="2763" priority="65">
      <formula>$M260=#REF!</formula>
    </cfRule>
    <cfRule type="expression" dxfId="2762" priority="66">
      <formula>$M260=#REF!</formula>
    </cfRule>
    <cfRule type="expression" dxfId="2761" priority="67">
      <formula>$M260=#REF!</formula>
    </cfRule>
  </conditionalFormatting>
  <conditionalFormatting sqref="Q25:Q27">
    <cfRule type="cellIs" dxfId="2760" priority="63" operator="equal">
      <formula>"Mut+ext"</formula>
    </cfRule>
  </conditionalFormatting>
  <conditionalFormatting sqref="Q28">
    <cfRule type="cellIs" dxfId="2759" priority="62" operator="equal">
      <formula>"Mut+ext"</formula>
    </cfRule>
  </conditionalFormatting>
  <conditionalFormatting sqref="Q29">
    <cfRule type="cellIs" dxfId="2758" priority="60" operator="equal">
      <formula>"Mut+ext"</formula>
    </cfRule>
  </conditionalFormatting>
  <conditionalFormatting sqref="Q38:Q39">
    <cfRule type="cellIs" dxfId="2757" priority="59" operator="equal">
      <formula>"Mut+ext"</formula>
    </cfRule>
  </conditionalFormatting>
  <conditionalFormatting sqref="Q40">
    <cfRule type="cellIs" dxfId="2756" priority="58" operator="equal">
      <formula>"Mut+ext"</formula>
    </cfRule>
  </conditionalFormatting>
  <conditionalFormatting sqref="Q143:Q144">
    <cfRule type="cellIs" dxfId="2755" priority="57" operator="equal">
      <formula>"Mut+ext"</formula>
    </cfRule>
  </conditionalFormatting>
  <conditionalFormatting sqref="Q145">
    <cfRule type="cellIs" dxfId="2754" priority="56" operator="equal">
      <formula>"Mut+ext"</formula>
    </cfRule>
  </conditionalFormatting>
  <conditionalFormatting sqref="Q156:Q157">
    <cfRule type="cellIs" dxfId="2753" priority="55" operator="equal">
      <formula>"Mut+ext"</formula>
    </cfRule>
  </conditionalFormatting>
  <conditionalFormatting sqref="Q158">
    <cfRule type="cellIs" dxfId="2752" priority="54" operator="equal">
      <formula>"Mut+ext"</formula>
    </cfRule>
  </conditionalFormatting>
  <conditionalFormatting sqref="Q159">
    <cfRule type="cellIs" dxfId="2751" priority="53" operator="equal">
      <formula>"Mut+ext"</formula>
    </cfRule>
  </conditionalFormatting>
  <conditionalFormatting sqref="Q170">
    <cfRule type="cellIs" dxfId="2750" priority="4" operator="equal">
      <formula>"Mut+ext"</formula>
    </cfRule>
  </conditionalFormatting>
  <conditionalFormatting sqref="Q160">
    <cfRule type="cellIs" dxfId="2749" priority="33" operator="equal">
      <formula>"Mut+ext"</formula>
    </cfRule>
  </conditionalFormatting>
  <conditionalFormatting sqref="AC161:AD161">
    <cfRule type="expression" dxfId="2748" priority="29">
      <formula>$M161=#REF!</formula>
    </cfRule>
    <cfRule type="expression" dxfId="2747" priority="30">
      <formula>$M161=#REF!</formula>
    </cfRule>
    <cfRule type="expression" dxfId="2746" priority="31">
      <formula>$M161=#REF!</formula>
    </cfRule>
    <cfRule type="expression" dxfId="2745" priority="32">
      <formula>$M161=#REF!</formula>
    </cfRule>
  </conditionalFormatting>
  <conditionalFormatting sqref="Q161">
    <cfRule type="cellIs" dxfId="2744" priority="28" operator="equal">
      <formula>"Mut+ext"</formula>
    </cfRule>
  </conditionalFormatting>
  <conditionalFormatting sqref="Z161">
    <cfRule type="expression" dxfId="2743" priority="24">
      <formula>$M161=#REF!</formula>
    </cfRule>
    <cfRule type="expression" dxfId="2742" priority="25">
      <formula>$M161=#REF!</formula>
    </cfRule>
    <cfRule type="expression" dxfId="2741" priority="26">
      <formula>$M161=#REF!</formula>
    </cfRule>
    <cfRule type="expression" dxfId="2740" priority="27">
      <formula>$M161=#REF!</formula>
    </cfRule>
  </conditionalFormatting>
  <conditionalFormatting sqref="Q166:Q167">
    <cfRule type="cellIs" dxfId="2739" priority="23" operator="equal">
      <formula>"Mut+ext"</formula>
    </cfRule>
  </conditionalFormatting>
  <conditionalFormatting sqref="Q168">
    <cfRule type="cellIs" dxfId="2738" priority="22" operator="equal">
      <formula>"Mut+ext"</formula>
    </cfRule>
  </conditionalFormatting>
  <conditionalFormatting sqref="AD169">
    <cfRule type="expression" dxfId="2737" priority="18">
      <formula>$M169=#REF!</formula>
    </cfRule>
    <cfRule type="expression" dxfId="2736" priority="19">
      <formula>$M169=#REF!</formula>
    </cfRule>
    <cfRule type="expression" dxfId="2735" priority="20">
      <formula>$M169=#REF!</formula>
    </cfRule>
    <cfRule type="expression" dxfId="2734" priority="21">
      <formula>$M169=#REF!</formula>
    </cfRule>
  </conditionalFormatting>
  <conditionalFormatting sqref="AC169">
    <cfRule type="expression" dxfId="2733" priority="14">
      <formula>$M169=#REF!</formula>
    </cfRule>
    <cfRule type="expression" dxfId="2732" priority="15">
      <formula>$M169=#REF!</formula>
    </cfRule>
    <cfRule type="expression" dxfId="2731" priority="16">
      <formula>$M169=#REF!</formula>
    </cfRule>
    <cfRule type="expression" dxfId="2730" priority="17">
      <formula>$M169=#REF!</formula>
    </cfRule>
  </conditionalFormatting>
  <conditionalFormatting sqref="Z169:Z170">
    <cfRule type="expression" dxfId="2729" priority="10">
      <formula>$M169=#REF!</formula>
    </cfRule>
    <cfRule type="expression" dxfId="2728" priority="11">
      <formula>$M169=#REF!</formula>
    </cfRule>
    <cfRule type="expression" dxfId="2727" priority="12">
      <formula>$M169=#REF!</formula>
    </cfRule>
    <cfRule type="expression" dxfId="2726" priority="13">
      <formula>$M169=#REF!</formula>
    </cfRule>
  </conditionalFormatting>
  <conditionalFormatting sqref="Q169">
    <cfRule type="cellIs" dxfId="2725" priority="9" operator="equal">
      <formula>"Mut+ext"</formula>
    </cfRule>
  </conditionalFormatting>
  <conditionalFormatting sqref="AC170:AD170">
    <cfRule type="expression" dxfId="2724" priority="5">
      <formula>$M170=#REF!</formula>
    </cfRule>
    <cfRule type="expression" dxfId="2723" priority="6">
      <formula>$M170=#REF!</formula>
    </cfRule>
    <cfRule type="expression" dxfId="2722" priority="7">
      <formula>$M170=#REF!</formula>
    </cfRule>
    <cfRule type="expression" dxfId="2721" priority="8">
      <formula>$M170=#REF!</formula>
    </cfRule>
  </conditionalFormatting>
  <conditionalFormatting sqref="Q168">
    <cfRule type="cellIs" dxfId="2720" priority="3" operator="equal">
      <formula>"Mut+ext"</formula>
    </cfRule>
  </conditionalFormatting>
  <conditionalFormatting sqref="Q169">
    <cfRule type="cellIs" dxfId="2719" priority="2" operator="equal">
      <formula>"Mut+ext"</formula>
    </cfRule>
  </conditionalFormatting>
  <conditionalFormatting sqref="Q170">
    <cfRule type="cellIs" dxfId="2718" priority="1" operator="equal">
      <formula>"Mut+ext"</formula>
    </cfRule>
  </conditionalFormatting>
  <dataValidations count="9">
    <dataValidation type="list" allowBlank="1" showInputMessage="1" showErrorMessage="1" sqref="F12:F23 F25:F36 F38:F49 F51:F62 F244:F255 F64:F75 F77:F88 F90:F101 F103:F114 F116:F127 F143:F154 F257:F268 F129:F140 F179:F190 F192:F203 F205:F216 F218:F229 F231:F242 F166:F177 F156:F164">
      <formula1>"Obligatoire,Optionnelle,Facultative"</formula1>
    </dataValidation>
    <dataValidation type="list" allowBlank="1" showInputMessage="1" showErrorMessage="1" sqref="I6:K6">
      <formula1>"FI,Alternance,FC,Mixte"</formula1>
    </dataValidation>
    <dataValidation type="list" allowBlank="1" showInputMessage="1" showErrorMessage="1" sqref="B5:C6">
      <formula1>"P1,P2,P3,P4,P5,P6,P7,P8,P9,P10"</formula1>
    </dataValidation>
    <dataValidation type="list" allowBlank="1" showInputMessage="1" showErrorMessage="1" sqref="B3:C4">
      <formula1>"M1,M2"</formula1>
    </dataValidation>
    <dataValidation type="list" allowBlank="1" showInputMessage="1" showErrorMessage="1" sqref="Q244:Q255 Q166:Q177 Q257:Q268 Q25:Q36 Q51:Q62 Q64:Q75 Q129:Q140 Q38:Q49 Q143:Q154 Q179:Q190 Q192:Q203 Q205:Q216 Q218:Q229 Q77:Q88 Q90:Q101 Q103:Q114 Q116:Q127 Q231:Q242 Q156:Q164 Q12:Q23">
      <formula1>"Non,Mut,Mut+ext"</formula1>
    </dataValidation>
    <dataValidation type="list" allowBlank="1" showInputMessage="1" showErrorMessage="1" sqref="S179:S180 S189:S190 S185:S186">
      <formula1>"Oui,Non"</formula1>
    </dataValidation>
    <dataValidation type="list" allowBlank="1" showInputMessage="1" showErrorMessage="1" sqref="M204 M269 M256 M243 M191 M217 M230">
      <formula1>$B$9:$B$19</formula1>
    </dataValidation>
    <dataValidation type="list" allowBlank="1" showInputMessage="1" showErrorMessage="1" sqref="L143:L204 L51:L62 L64:L141 L217:L269 L12:L49">
      <formula1>"1,2,3,4"</formula1>
    </dataValidation>
    <dataValidation type="list" allowBlank="1" showInputMessage="1" showErrorMessage="1" sqref="K64:K141 K143:K269 K51:K62 K12:K49">
      <formula1>"Obligatoire,Option"</formula1>
    </dataValidation>
  </dataValidations>
  <pageMargins left="0.31496062992125984" right="0.31496062992125984" top="0.3543307086614173" bottom="0.3543307086614173" header="0.31496062992125984" footer="0.31496062992125984"/>
  <pageSetup paperSize="8" scale="36" orientation="landscape"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14:formula1>
            <xm:f>'C:\Users\mpiperin\Desktop\dir%20des%20études\[VF%20Outil%20maquette%20master%20SDE-%2020210512%20.xlsx]Paramétrage'!#REF!</xm:f>
          </x14:formula1>
          <xm:sqref>J244:J255 J257:J268 J231:J242 H218:H229 H257:H268 M218:M229 H179:H190 J192:J203 M205:M216 H244:H255 H231:H242 J205:J216 M257:M268 J179:J190 M231:M242 J218:J229 H192:H203 M244:M255 M179:M190 M192:M203 H205:H216</xm:sqref>
        </x14:dataValidation>
        <x14:dataValidation type="list" allowBlank="1" showInputMessage="1" showErrorMessage="1">
          <x14:formula1>
            <xm:f>Paramétrage!$I$6:$I$10</xm:f>
          </x14:formula1>
          <xm:sqref>H12:H178</xm:sqref>
        </x14:dataValidation>
        <x14:dataValidation type="list" allowBlank="1" showInputMessage="1" showErrorMessage="1">
          <x14:formula1>
            <xm:f>Paramétrage!$C$6:$C$29</xm:f>
          </x14:formula1>
          <xm:sqref>M12:M178</xm:sqref>
        </x14:dataValidation>
        <x14:dataValidation type="list" allowBlank="1" showInputMessage="1" showErrorMessage="1">
          <x14:formula1>
            <xm:f>Paramétrage!$G$6:$G$16</xm:f>
          </x14:formula1>
          <xm:sqref>I3:K3</xm:sqref>
        </x14:dataValidation>
        <x14:dataValidation type="list" allowBlank="1" showInputMessage="1" showErrorMessage="1">
          <x14:formula1>
            <xm:f>Paramétrage!$K$6:$K$41</xm:f>
          </x14:formula1>
          <xm:sqref>J12:J177</xm:sqref>
        </x14:dataValidation>
      </x14:dataValidations>
    </ext>
  </extLst>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I274"/>
  <sheetViews>
    <sheetView zoomScale="70" zoomScaleNormal="70" zoomScalePageLayoutView="70" workbookViewId="0">
      <pane xSplit="6" ySplit="11" topLeftCell="M12" activePane="bottomRight" state="frozen"/>
      <selection pane="topRight" activeCell="G1" sqref="G1"/>
      <selection pane="bottomLeft" activeCell="A12" sqref="A12"/>
      <selection pane="bottomRight" activeCell="I16" sqref="I16"/>
    </sheetView>
  </sheetViews>
  <sheetFormatPr baseColWidth="10" defaultColWidth="11.44140625" defaultRowHeight="15.6" outlineLevelCol="1" x14ac:dyDescent="0.25"/>
  <cols>
    <col min="1" max="1" width="10.44140625" style="11" bestFit="1" customWidth="1"/>
    <col min="2" max="2" width="8.109375" style="11" bestFit="1" customWidth="1"/>
    <col min="3" max="3" width="8.6640625" style="11" customWidth="1"/>
    <col min="4" max="4" width="10" style="11" customWidth="1"/>
    <col min="5" max="5" width="6.44140625" style="11" bestFit="1" customWidth="1"/>
    <col min="6" max="6" width="10.44140625" style="11" bestFit="1" customWidth="1"/>
    <col min="7" max="7" width="13.44140625" style="11" bestFit="1" customWidth="1"/>
    <col min="8" max="8" width="24.109375" style="11" bestFit="1" customWidth="1"/>
    <col min="9" max="9" width="49.88671875" style="12" customWidth="1"/>
    <col min="10" max="10" width="15.109375" style="12" bestFit="1" customWidth="1"/>
    <col min="11" max="11" width="22.109375" style="12" bestFit="1" customWidth="1"/>
    <col min="12" max="12" width="8.6640625" style="12" bestFit="1" customWidth="1"/>
    <col min="13" max="13" width="13.44140625" style="12" bestFit="1" customWidth="1"/>
    <col min="14" max="14" width="23.44140625" style="12" bestFit="1" customWidth="1"/>
    <col min="15" max="15" width="10.44140625" style="12" bestFit="1" customWidth="1"/>
    <col min="16" max="16" width="15.6640625" style="12" bestFit="1" customWidth="1"/>
    <col min="17" max="17" width="16.109375" style="12" bestFit="1" customWidth="1"/>
    <col min="18" max="18" width="12.6640625" style="12" customWidth="1"/>
    <col min="19" max="19" width="12.33203125" style="12" customWidth="1"/>
    <col min="20" max="20" width="9.44140625" style="12" customWidth="1"/>
    <col min="21" max="21" width="13.6640625" style="13" bestFit="1" customWidth="1"/>
    <col min="22" max="25" width="13.44140625" style="12" customWidth="1"/>
    <col min="26" max="27" width="12.33203125" style="12" customWidth="1"/>
    <col min="28" max="28" width="34" style="12" customWidth="1"/>
    <col min="29" max="29" width="12.44140625" style="12" bestFit="1" customWidth="1"/>
    <col min="30" max="30" width="35.109375" style="11" bestFit="1" customWidth="1"/>
    <col min="31" max="32" width="14" style="12" hidden="1" customWidth="1" outlineLevel="1"/>
    <col min="33" max="33" width="9.109375" style="12" hidden="1" customWidth="1" outlineLevel="1"/>
    <col min="34" max="34" width="11.44140625" style="12" hidden="1" customWidth="1" outlineLevel="1"/>
    <col min="35" max="35" width="11.44140625" style="12" collapsed="1"/>
    <col min="36" max="16384" width="11.44140625" style="12"/>
  </cols>
  <sheetData>
    <row r="1" spans="1:34" x14ac:dyDescent="0.25">
      <c r="I1" s="11"/>
      <c r="J1" s="11"/>
      <c r="K1" s="11"/>
      <c r="L1" s="11"/>
      <c r="M1" s="11"/>
      <c r="N1" s="11"/>
      <c r="O1" s="11"/>
      <c r="P1" s="11"/>
      <c r="Q1" s="11"/>
      <c r="R1" s="11"/>
      <c r="U1" s="12"/>
      <c r="V1" s="13"/>
    </row>
    <row r="2" spans="1:34" x14ac:dyDescent="0.25">
      <c r="G2" s="145"/>
      <c r="H2" s="146"/>
      <c r="I2" s="11"/>
      <c r="J2" s="11"/>
      <c r="K2" s="11"/>
      <c r="L2" s="11"/>
      <c r="M2" s="11"/>
      <c r="N2" s="11"/>
      <c r="O2" s="11"/>
      <c r="P2" s="11"/>
      <c r="Q2" s="11"/>
      <c r="R2" s="11"/>
      <c r="U2" s="12"/>
      <c r="W2" s="155" t="s">
        <v>23</v>
      </c>
      <c r="X2" s="155" t="s">
        <v>24</v>
      </c>
      <c r="AE2" s="1413" t="s">
        <v>9</v>
      </c>
      <c r="AF2" s="1413"/>
      <c r="AG2" s="1413" t="s">
        <v>10</v>
      </c>
      <c r="AH2" s="1413"/>
    </row>
    <row r="3" spans="1:34" x14ac:dyDescent="0.25">
      <c r="B3" s="1405" t="s">
        <v>10</v>
      </c>
      <c r="C3" s="1405"/>
      <c r="G3" s="128"/>
      <c r="H3" s="147" t="s">
        <v>25</v>
      </c>
      <c r="I3" s="1616" t="s">
        <v>26</v>
      </c>
      <c r="J3" s="1748"/>
      <c r="K3" s="1749"/>
      <c r="N3" s="11"/>
      <c r="O3" s="11"/>
      <c r="P3" s="11"/>
      <c r="U3" s="1409" t="str">
        <f>Paramétrage!I6</f>
        <v>M - Mention</v>
      </c>
      <c r="V3" s="1410"/>
      <c r="W3" s="155">
        <f>ROUND(SUMIFS($U$12:$U$273,$H$12:$H$273,$U3,$Q$12:$Q$273,"&lt;&gt;Mut+ext"),0)</f>
        <v>0</v>
      </c>
      <c r="X3" s="155">
        <f ca="1">SUMIF($H$12:$H$293,$U3,$Y$12:$Y$246)</f>
        <v>0</v>
      </c>
      <c r="AE3" s="1413">
        <f>IF($B$3="M2",0,I7)</f>
        <v>0</v>
      </c>
      <c r="AF3" s="1413"/>
      <c r="AG3" s="1414">
        <f>IF($B$3="M1",0,I7)</f>
        <v>25</v>
      </c>
      <c r="AH3" s="1415"/>
    </row>
    <row r="4" spans="1:34" x14ac:dyDescent="0.25">
      <c r="B4" s="1405"/>
      <c r="C4" s="1405"/>
      <c r="G4" s="128"/>
      <c r="H4" s="144" t="s">
        <v>27</v>
      </c>
      <c r="I4" s="1616" t="s">
        <v>454</v>
      </c>
      <c r="J4" s="1748"/>
      <c r="K4" s="1749"/>
      <c r="N4" s="11"/>
      <c r="O4" s="11"/>
      <c r="P4" s="11"/>
      <c r="U4" s="1409" t="str">
        <f>Paramétrage!I7</f>
        <v>TR - Transversale</v>
      </c>
      <c r="V4" s="1410"/>
      <c r="W4" s="155">
        <f>ROUND(SUMIFS($U$12:$U$273,$H$12:$H$273,$U4,$Q$12:$Q$273,"&lt;&gt;Mut+ext"),0)</f>
        <v>0</v>
      </c>
      <c r="X4" s="155">
        <f ca="1">SUMIF($H$12:$H$293,$U4,$Y$12:$Y$246)</f>
        <v>0</v>
      </c>
      <c r="AE4" s="155">
        <f t="shared" ref="AE4:AF8" si="0">IF($B$3="M2",0,W3)</f>
        <v>0</v>
      </c>
      <c r="AF4" s="155">
        <f t="shared" si="0"/>
        <v>0</v>
      </c>
      <c r="AG4" s="155">
        <f t="shared" ref="AG4:AH8" si="1">IF($B$3="M1",0,W3)</f>
        <v>0</v>
      </c>
      <c r="AH4" s="155">
        <f t="shared" ca="1" si="1"/>
        <v>0</v>
      </c>
    </row>
    <row r="5" spans="1:34" x14ac:dyDescent="0.25">
      <c r="B5" s="1405" t="s">
        <v>859</v>
      </c>
      <c r="C5" s="1405"/>
      <c r="E5" s="6"/>
      <c r="F5" s="6"/>
      <c r="G5" s="6"/>
      <c r="H5" s="147" t="s">
        <v>29</v>
      </c>
      <c r="I5" s="1616" t="s">
        <v>860</v>
      </c>
      <c r="J5" s="1748"/>
      <c r="K5" s="1749"/>
      <c r="U5" s="1409" t="str">
        <f>Paramétrage!I8</f>
        <v>RFC - Recettes de FC</v>
      </c>
      <c r="V5" s="1410"/>
      <c r="W5" s="155">
        <f>ROUND(SUMIFS($U$12:$U$273,$H$12:$H$273,$U5,$Q$12:$Q$273,"&lt;&gt;Mut+ext"),0)</f>
        <v>0</v>
      </c>
      <c r="X5" s="155">
        <f ca="1">SUMIF($H$12:$H$293,$U5,$Y$12:$Y$246)</f>
        <v>0</v>
      </c>
      <c r="AE5" s="155">
        <f t="shared" si="0"/>
        <v>0</v>
      </c>
      <c r="AF5" s="155">
        <f t="shared" si="0"/>
        <v>0</v>
      </c>
      <c r="AG5" s="155">
        <f t="shared" si="1"/>
        <v>0</v>
      </c>
      <c r="AH5" s="155">
        <f t="shared" ca="1" si="1"/>
        <v>0</v>
      </c>
    </row>
    <row r="6" spans="1:34" x14ac:dyDescent="0.25">
      <c r="B6" s="1405"/>
      <c r="C6" s="1405"/>
      <c r="E6" s="6"/>
      <c r="F6" s="6"/>
      <c r="H6" s="147" t="s">
        <v>31</v>
      </c>
      <c r="I6" s="1616" t="s">
        <v>32</v>
      </c>
      <c r="J6" s="1748"/>
      <c r="K6" s="1749"/>
      <c r="U6" s="1409" t="str">
        <f>Paramétrage!I9</f>
        <v>RA - Recettes d'apprentissage</v>
      </c>
      <c r="V6" s="1410"/>
      <c r="W6" s="155">
        <f>ROUND(SUMIFS($U$12:$U$273,$H$12:$H$273,$U6,$Q$12:$Q$273,"&lt;&gt;Mut+ext"),0)</f>
        <v>0</v>
      </c>
      <c r="X6" s="155">
        <f ca="1">SUMIF($H$12:$H$293,$U6,$Y$12:$Y$246)</f>
        <v>0</v>
      </c>
      <c r="AE6" s="155">
        <f t="shared" si="0"/>
        <v>0</v>
      </c>
      <c r="AF6" s="155">
        <f t="shared" si="0"/>
        <v>0</v>
      </c>
      <c r="AG6" s="155">
        <f t="shared" si="1"/>
        <v>0</v>
      </c>
      <c r="AH6" s="155">
        <f t="shared" ca="1" si="1"/>
        <v>0</v>
      </c>
    </row>
    <row r="7" spans="1:34" x14ac:dyDescent="0.25">
      <c r="E7" s="6"/>
      <c r="F7" s="6"/>
      <c r="G7" s="6"/>
      <c r="H7" s="148" t="s">
        <v>33</v>
      </c>
      <c r="I7" s="1406">
        <v>25</v>
      </c>
      <c r="J7" s="1750"/>
      <c r="K7" s="1751"/>
      <c r="U7" s="1409" t="str">
        <f>Paramétrage!I10</f>
        <v>RP - Recettes propres autres</v>
      </c>
      <c r="V7" s="1410"/>
      <c r="W7" s="155">
        <f>ROUND(SUMIFS($U$12:$U$273,$H$12:$H$273,$U7,$Q$12:$Q$273,"&lt;&gt;Mut+ext"),0)</f>
        <v>56</v>
      </c>
      <c r="X7" s="155">
        <f ca="1">SUMIF($H$12:$H$293,$U7,$Y$12:$Y$246)</f>
        <v>320</v>
      </c>
      <c r="AE7" s="155">
        <f t="shared" si="0"/>
        <v>0</v>
      </c>
      <c r="AF7" s="155">
        <f t="shared" si="0"/>
        <v>0</v>
      </c>
      <c r="AG7" s="155">
        <f t="shared" si="1"/>
        <v>0</v>
      </c>
      <c r="AH7" s="155">
        <f t="shared" ca="1" si="1"/>
        <v>0</v>
      </c>
    </row>
    <row r="8" spans="1:34" x14ac:dyDescent="0.25">
      <c r="D8" s="6"/>
      <c r="E8" s="6"/>
      <c r="F8" s="6"/>
      <c r="G8" s="6"/>
      <c r="H8" s="12"/>
      <c r="U8" s="12"/>
      <c r="AE8" s="155">
        <f t="shared" si="0"/>
        <v>0</v>
      </c>
      <c r="AF8" s="155">
        <f t="shared" si="0"/>
        <v>0</v>
      </c>
      <c r="AG8" s="155">
        <f t="shared" si="1"/>
        <v>56</v>
      </c>
      <c r="AH8" s="155">
        <f t="shared" ca="1" si="1"/>
        <v>320</v>
      </c>
    </row>
    <row r="9" spans="1:34" ht="16.2" thickBot="1" x14ac:dyDescent="0.3">
      <c r="D9" s="12"/>
      <c r="E9" s="12"/>
      <c r="F9" s="12"/>
      <c r="G9" s="12"/>
      <c r="H9" s="12"/>
      <c r="U9" s="12"/>
    </row>
    <row r="10" spans="1:34" ht="62.4" x14ac:dyDescent="0.25">
      <c r="A10" s="1004"/>
      <c r="B10" s="1422" t="s">
        <v>34</v>
      </c>
      <c r="C10" s="1423"/>
      <c r="D10" s="1423"/>
      <c r="E10" s="1423"/>
      <c r="F10" s="1424"/>
      <c r="G10" s="1425" t="s">
        <v>35</v>
      </c>
      <c r="H10" s="1425" t="s">
        <v>36</v>
      </c>
      <c r="I10" s="1427" t="s">
        <v>37</v>
      </c>
      <c r="J10" s="1416" t="s">
        <v>38</v>
      </c>
      <c r="K10" s="1416" t="s">
        <v>39</v>
      </c>
      <c r="L10" s="1427" t="s">
        <v>40</v>
      </c>
      <c r="M10" s="1425" t="s">
        <v>41</v>
      </c>
      <c r="N10" s="1425" t="s">
        <v>42</v>
      </c>
      <c r="O10" s="1416" t="s">
        <v>43</v>
      </c>
      <c r="P10" s="1455" t="s">
        <v>44</v>
      </c>
      <c r="Q10" s="1416" t="s">
        <v>45</v>
      </c>
      <c r="R10" s="1418" t="s">
        <v>46</v>
      </c>
      <c r="S10" s="1448"/>
      <c r="T10" s="1449"/>
      <c r="U10" s="1416" t="s">
        <v>47</v>
      </c>
      <c r="V10" s="263" t="s">
        <v>48</v>
      </c>
      <c r="W10" s="15" t="s">
        <v>49</v>
      </c>
      <c r="X10" s="15" t="s">
        <v>50</v>
      </c>
      <c r="Y10" s="14" t="s">
        <v>51</v>
      </c>
      <c r="Z10" s="1452" t="s">
        <v>52</v>
      </c>
      <c r="AA10" s="1448"/>
      <c r="AB10" s="1448"/>
      <c r="AC10" s="1425" t="s">
        <v>53</v>
      </c>
      <c r="AD10" s="1455" t="s">
        <v>54</v>
      </c>
      <c r="AE10" s="1416" t="s">
        <v>55</v>
      </c>
      <c r="AF10" s="1436" t="s">
        <v>56</v>
      </c>
    </row>
    <row r="11" spans="1:34" ht="31.8" thickBot="1" x14ac:dyDescent="0.3">
      <c r="A11" s="1004"/>
      <c r="B11" s="163" t="s">
        <v>57</v>
      </c>
      <c r="C11" s="1438" t="s">
        <v>58</v>
      </c>
      <c r="D11" s="1439"/>
      <c r="E11" s="264" t="s">
        <v>59</v>
      </c>
      <c r="F11" s="264" t="s">
        <v>60</v>
      </c>
      <c r="G11" s="1426"/>
      <c r="H11" s="1426"/>
      <c r="I11" s="1428"/>
      <c r="J11" s="1417"/>
      <c r="K11" s="1417"/>
      <c r="L11" s="1428"/>
      <c r="M11" s="1426"/>
      <c r="N11" s="1454"/>
      <c r="O11" s="1417"/>
      <c r="P11" s="1834"/>
      <c r="Q11" s="1417"/>
      <c r="R11" s="1419"/>
      <c r="S11" s="1450"/>
      <c r="T11" s="1451"/>
      <c r="U11" s="1417"/>
      <c r="V11" s="53">
        <f>V142+V273</f>
        <v>305</v>
      </c>
      <c r="W11" s="54">
        <f>W142+W273</f>
        <v>0</v>
      </c>
      <c r="X11" s="54">
        <f>X142+X273</f>
        <v>305</v>
      </c>
      <c r="Y11" s="160">
        <f>Y142+Y273</f>
        <v>320</v>
      </c>
      <c r="Z11" s="1453"/>
      <c r="AA11" s="1450"/>
      <c r="AB11" s="1450"/>
      <c r="AC11" s="1454"/>
      <c r="AD11" s="1456"/>
      <c r="AE11" s="1439"/>
      <c r="AF11" s="1437"/>
    </row>
    <row r="12" spans="1:34" s="306" customFormat="1" ht="31.2" x14ac:dyDescent="0.25">
      <c r="A12" s="1469" t="s">
        <v>61</v>
      </c>
      <c r="B12" s="1457" t="s">
        <v>62</v>
      </c>
      <c r="C12" s="1440" t="s">
        <v>861</v>
      </c>
      <c r="D12" s="1441"/>
      <c r="E12" s="1446">
        <v>10</v>
      </c>
      <c r="F12" s="1446" t="s">
        <v>64</v>
      </c>
      <c r="G12" s="299" t="s">
        <v>65</v>
      </c>
      <c r="H12" s="464" t="s">
        <v>201</v>
      </c>
      <c r="I12" s="319" t="s">
        <v>862</v>
      </c>
      <c r="J12" s="300">
        <v>70</v>
      </c>
      <c r="K12" s="301" t="s">
        <v>64</v>
      </c>
      <c r="L12" s="325">
        <v>1</v>
      </c>
      <c r="M12" s="790" t="s">
        <v>68</v>
      </c>
      <c r="N12" s="537">
        <v>3</v>
      </c>
      <c r="O12" s="786">
        <v>25</v>
      </c>
      <c r="P12" s="808">
        <v>25</v>
      </c>
      <c r="Q12" s="538" t="s">
        <v>81</v>
      </c>
      <c r="R12" s="1762"/>
      <c r="S12" s="1763"/>
      <c r="T12" s="1764"/>
      <c r="U12" s="485">
        <f>IF(OR(P12="",M12=Paramétrage!$C$10,M12=Paramétrage!$C$13,M12=Paramétrage!$C$17,M12=Paramétrage!$C$20,M12=Paramétrage!$C$24,M12=Paramétrage!$C$27,AND(M12&lt;&gt;Paramétrage!$C$9,Q12="Mut+ext")),0,ROUNDUP(O12/P12,0))</f>
        <v>1</v>
      </c>
      <c r="V12" s="486">
        <f>IF(OR(M12="",Q12="Mut+ext"),0,IF(VLOOKUP(M12,Paramétrage!$C$6:$E$29,2,0)=0,0,IF(P12="","saisir capacité",N12*U12*VLOOKUP(M12,Paramétrage!$C$6:$E$29,2,0))))</f>
        <v>3</v>
      </c>
      <c r="W12" s="572"/>
      <c r="X12" s="573">
        <f t="shared" ref="X12:X23" si="2">IF(OR(M12="",Q12="Mut+ext"),0,IF(ISERROR(V12+W12)=TRUE,V12,V12+W12))</f>
        <v>3</v>
      </c>
      <c r="Y12" s="574">
        <f>IF(OR(M12="",Q12="Mut+ext"),0,IF(ISERROR(W12+V12*VLOOKUP(M12,Paramétrage!$C$6:$E$29,3,0))=TRUE,X12,W12+V12*VLOOKUP(M12,Paramétrage!$C$6:$E$29,3,0)))</f>
        <v>4.5</v>
      </c>
      <c r="Z12" s="1806" t="s">
        <v>863</v>
      </c>
      <c r="AA12" s="1807"/>
      <c r="AB12" s="1808"/>
      <c r="AC12" s="487"/>
      <c r="AD12" s="546" t="s">
        <v>222</v>
      </c>
      <c r="AE12" s="955">
        <f t="shared" ref="AE12:AE23" si="3">IF(G12="",0,IF(K12="",0,IF(SUMIF($G$12:$G$23,G12,$O$12:$O$23)=0,0,IF(OR(L12="",K12="obligatoire"),AF12/SUMIF($G$12:$G$23,G12,$O$12:$O$23),AF12/(SUMIF($G$12:$G$23,G12,$O$12:$O$23)/L12)))))</f>
        <v>3</v>
      </c>
      <c r="AF12" s="916">
        <f t="shared" ref="AF12:AF23" si="4">N12*O12</f>
        <v>75</v>
      </c>
    </row>
    <row r="13" spans="1:34" s="306" customFormat="1" ht="31.2" x14ac:dyDescent="0.25">
      <c r="A13" s="1470"/>
      <c r="B13" s="1457"/>
      <c r="C13" s="1442"/>
      <c r="D13" s="1443"/>
      <c r="E13" s="1446"/>
      <c r="F13" s="1446"/>
      <c r="G13" s="299" t="s">
        <v>72</v>
      </c>
      <c r="H13" s="464" t="s">
        <v>201</v>
      </c>
      <c r="I13" s="319" t="s">
        <v>864</v>
      </c>
      <c r="J13" s="300">
        <v>70</v>
      </c>
      <c r="K13" s="301" t="s">
        <v>64</v>
      </c>
      <c r="L13" s="325">
        <v>1</v>
      </c>
      <c r="M13" s="790" t="s">
        <v>68</v>
      </c>
      <c r="N13" s="537">
        <v>3</v>
      </c>
      <c r="O13" s="786">
        <v>25</v>
      </c>
      <c r="P13" s="808">
        <v>25</v>
      </c>
      <c r="Q13" s="550" t="s">
        <v>81</v>
      </c>
      <c r="R13" s="1823"/>
      <c r="S13" s="1824"/>
      <c r="T13" s="1825"/>
      <c r="U13" s="485">
        <f>IF(OR(P13="",M13=Paramétrage!$C$10,M13=Paramétrage!$C$13,M13=Paramétrage!$C$17,M13=Paramétrage!$C$20,M13=Paramétrage!$C$24,M13=Paramétrage!$C$27,AND(M13&lt;&gt;Paramétrage!$C$9,Q13="Mut+ext")),0,ROUNDUP(O13/P13,0))</f>
        <v>1</v>
      </c>
      <c r="V13" s="486">
        <f>IF(OR(M13="",Q13="Mut+ext"),0,IF(VLOOKUP(M13,Paramétrage!$C$6:$E$29,2,0)=0,0,IF(P13="","saisir capacité",N13*U13*VLOOKUP(M13,Paramétrage!$C$6:$E$29,2,0))))</f>
        <v>3</v>
      </c>
      <c r="W13" s="572"/>
      <c r="X13" s="573">
        <f t="shared" si="2"/>
        <v>3</v>
      </c>
      <c r="Y13" s="574">
        <f>IF(OR(M13="",Q13="Mut+ext"),0,IF(ISERROR(W13+V13*VLOOKUP(M13,Paramétrage!$C$6:$E$29,3,0))=TRUE,X13,W13+V13*VLOOKUP(M13,Paramétrage!$C$6:$E$29,3,0)))</f>
        <v>4.5</v>
      </c>
      <c r="Z13" s="1806" t="s">
        <v>863</v>
      </c>
      <c r="AA13" s="1807"/>
      <c r="AB13" s="1808"/>
      <c r="AC13" s="648"/>
      <c r="AD13" s="546" t="s">
        <v>222</v>
      </c>
      <c r="AE13" s="955">
        <f t="shared" si="3"/>
        <v>3</v>
      </c>
      <c r="AF13" s="921">
        <f t="shared" si="4"/>
        <v>75</v>
      </c>
    </row>
    <row r="14" spans="1:34" s="306" customFormat="1" ht="16.350000000000001" customHeight="1" x14ac:dyDescent="0.25">
      <c r="A14" s="1470"/>
      <c r="B14" s="1457"/>
      <c r="C14" s="1442"/>
      <c r="D14" s="1443"/>
      <c r="E14" s="1446"/>
      <c r="F14" s="1446"/>
      <c r="G14" s="299" t="s">
        <v>75</v>
      </c>
      <c r="H14" s="464" t="s">
        <v>201</v>
      </c>
      <c r="I14" s="332" t="s">
        <v>728</v>
      </c>
      <c r="J14" s="300">
        <v>70</v>
      </c>
      <c r="K14" s="301" t="s">
        <v>64</v>
      </c>
      <c r="L14" s="325">
        <v>1</v>
      </c>
      <c r="M14" s="790" t="s">
        <v>68</v>
      </c>
      <c r="N14" s="537">
        <v>3</v>
      </c>
      <c r="O14" s="786">
        <v>25</v>
      </c>
      <c r="P14" s="808">
        <v>25</v>
      </c>
      <c r="Q14" s="550" t="s">
        <v>265</v>
      </c>
      <c r="R14" s="1823" t="s">
        <v>865</v>
      </c>
      <c r="S14" s="1824"/>
      <c r="T14" s="1825"/>
      <c r="U14" s="485">
        <f>IF(OR(P14="",M14=Paramétrage!$C$10,M14=Paramétrage!$C$13,M14=Paramétrage!$C$17,M14=Paramétrage!$C$20,M14=Paramétrage!$C$24,M14=Paramétrage!$C$27,AND(M14&lt;&gt;Paramétrage!$C$9,Q14="Mut+ext")),0,ROUNDUP(O14/P14,0))</f>
        <v>1</v>
      </c>
      <c r="V14" s="486">
        <f>IF(OR(M14="",Q14="Mut+ext"),0,IF(VLOOKUP(M14,Paramétrage!$C$6:$E$29,2,0)=0,0,IF(P14="","saisir capacité",N14*U14*VLOOKUP(M14,Paramétrage!$C$6:$E$29,2,0))))</f>
        <v>3</v>
      </c>
      <c r="W14" s="572"/>
      <c r="X14" s="573">
        <f t="shared" si="2"/>
        <v>3</v>
      </c>
      <c r="Y14" s="574">
        <f>IF(OR(M14="",Q14="Mut+ext"),0,IF(ISERROR(W14+V14*VLOOKUP(M14,Paramétrage!$C$6:$E$29,3,0))=TRUE,X14,W14+V14*VLOOKUP(M14,Paramétrage!$C$6:$E$29,3,0)))</f>
        <v>4.5</v>
      </c>
      <c r="Z14" s="1806" t="s">
        <v>866</v>
      </c>
      <c r="AA14" s="1807"/>
      <c r="AB14" s="1808"/>
      <c r="AC14" s="648"/>
      <c r="AD14" s="546" t="s">
        <v>867</v>
      </c>
      <c r="AE14" s="955">
        <f t="shared" si="3"/>
        <v>3</v>
      </c>
      <c r="AF14" s="921">
        <f t="shared" si="4"/>
        <v>75</v>
      </c>
    </row>
    <row r="15" spans="1:34" s="306" customFormat="1" ht="16.350000000000001" customHeight="1" x14ac:dyDescent="0.25">
      <c r="A15" s="1470"/>
      <c r="B15" s="1457"/>
      <c r="C15" s="1442"/>
      <c r="D15" s="1443"/>
      <c r="E15" s="1446"/>
      <c r="F15" s="1446"/>
      <c r="G15" s="299" t="s">
        <v>78</v>
      </c>
      <c r="H15" s="464" t="s">
        <v>201</v>
      </c>
      <c r="I15" s="332" t="s">
        <v>730</v>
      </c>
      <c r="J15" s="300">
        <v>70</v>
      </c>
      <c r="K15" s="301" t="s">
        <v>64</v>
      </c>
      <c r="L15" s="325">
        <v>1</v>
      </c>
      <c r="M15" s="790" t="s">
        <v>68</v>
      </c>
      <c r="N15" s="537">
        <v>3</v>
      </c>
      <c r="O15" s="786">
        <v>25</v>
      </c>
      <c r="P15" s="808">
        <v>25</v>
      </c>
      <c r="Q15" s="551" t="s">
        <v>265</v>
      </c>
      <c r="R15" s="1823"/>
      <c r="S15" s="1824"/>
      <c r="T15" s="1825"/>
      <c r="U15" s="485">
        <f>IF(OR(P15="",M15=Paramétrage!$C$10,M15=Paramétrage!$C$13,M15=Paramétrage!$C$17,M15=Paramétrage!$C$20,M15=Paramétrage!$C$24,M15=Paramétrage!$C$27,AND(M15&lt;&gt;Paramétrage!$C$9,Q15="Mut+ext")),0,ROUNDUP(O15/P15,0))</f>
        <v>1</v>
      </c>
      <c r="V15" s="486">
        <f>IF(OR(M15="",Q15="Mut+ext"),0,IF(VLOOKUP(M15,Paramétrage!$C$6:$E$29,2,0)=0,0,IF(P15="","saisir capacité",N15*U15*VLOOKUP(M15,Paramétrage!$C$6:$E$29,2,0))))</f>
        <v>3</v>
      </c>
      <c r="W15" s="572"/>
      <c r="X15" s="573">
        <f t="shared" si="2"/>
        <v>3</v>
      </c>
      <c r="Y15" s="574">
        <f>IF(OR(M15="",Q15="Mut+ext"),0,IF(ISERROR(W15+V15*VLOOKUP(M15,Paramétrage!$C$6:$E$29,3,0))=TRUE,X15,W15+V15*VLOOKUP(M15,Paramétrage!$C$6:$E$29,3,0)))</f>
        <v>4.5</v>
      </c>
      <c r="Z15" s="1806" t="s">
        <v>731</v>
      </c>
      <c r="AA15" s="1807"/>
      <c r="AB15" s="1808"/>
      <c r="AC15" s="488"/>
      <c r="AD15" s="546" t="s">
        <v>868</v>
      </c>
      <c r="AE15" s="955">
        <f t="shared" si="3"/>
        <v>3</v>
      </c>
      <c r="AF15" s="921">
        <f t="shared" si="4"/>
        <v>75</v>
      </c>
    </row>
    <row r="16" spans="1:34" s="306" customFormat="1" ht="32.1" customHeight="1" x14ac:dyDescent="0.25">
      <c r="A16" s="1470"/>
      <c r="B16" s="1457"/>
      <c r="C16" s="1442"/>
      <c r="D16" s="1443"/>
      <c r="E16" s="1446"/>
      <c r="F16" s="1446"/>
      <c r="G16" s="299" t="s">
        <v>83</v>
      </c>
      <c r="H16" s="464" t="s">
        <v>201</v>
      </c>
      <c r="I16" s="332" t="s">
        <v>869</v>
      </c>
      <c r="J16" s="300">
        <v>70</v>
      </c>
      <c r="K16" s="301" t="s">
        <v>64</v>
      </c>
      <c r="L16" s="325">
        <v>1</v>
      </c>
      <c r="M16" s="790" t="s">
        <v>68</v>
      </c>
      <c r="N16" s="537">
        <v>3</v>
      </c>
      <c r="O16" s="786">
        <v>25</v>
      </c>
      <c r="P16" s="808">
        <v>25</v>
      </c>
      <c r="Q16" s="550" t="s">
        <v>265</v>
      </c>
      <c r="R16" s="1823" t="s">
        <v>865</v>
      </c>
      <c r="S16" s="1824"/>
      <c r="T16" s="1825"/>
      <c r="U16" s="485">
        <f>IF(OR(P16="",M16=Paramétrage!$C$10,M16=Paramétrage!$C$13,M16=Paramétrage!$C$17,M16=Paramétrage!$C$20,M16=Paramétrage!$C$24,M16=Paramétrage!$C$27,AND(M16&lt;&gt;Paramétrage!$C$9,Q16="Mut+ext")),0,ROUNDUP(O16/P16,0))</f>
        <v>1</v>
      </c>
      <c r="V16" s="486">
        <f>IF(OR(M16="",Q16="Mut+ext"),0,IF(VLOOKUP(M16,Paramétrage!$C$6:$E$29,2,0)=0,0,IF(P16="","saisir capacité",N16*U16*VLOOKUP(M16,Paramétrage!$C$6:$E$29,2,0))))</f>
        <v>3</v>
      </c>
      <c r="W16" s="572"/>
      <c r="X16" s="573">
        <f t="shared" si="2"/>
        <v>3</v>
      </c>
      <c r="Y16" s="574">
        <f>IF(OR(M16="",Q16="Mut+ext"),0,IF(ISERROR(W16+V16*VLOOKUP(M16,Paramétrage!$C$6:$E$29,3,0))=TRUE,X16,W16+V16*VLOOKUP(M16,Paramétrage!$C$6:$E$29,3,0)))</f>
        <v>4.5</v>
      </c>
      <c r="Z16" s="1806" t="s">
        <v>866</v>
      </c>
      <c r="AA16" s="1807"/>
      <c r="AB16" s="1808"/>
      <c r="AC16" s="648"/>
      <c r="AD16" s="546" t="s">
        <v>867</v>
      </c>
      <c r="AE16" s="955">
        <f t="shared" si="3"/>
        <v>1.5</v>
      </c>
      <c r="AF16" s="921">
        <f t="shared" si="4"/>
        <v>75</v>
      </c>
    </row>
    <row r="17" spans="1:34" s="781" customFormat="1" ht="31.2" x14ac:dyDescent="0.25">
      <c r="A17" s="1470"/>
      <c r="B17" s="1457"/>
      <c r="C17" s="1442"/>
      <c r="D17" s="1443"/>
      <c r="E17" s="1446"/>
      <c r="F17" s="1446"/>
      <c r="G17" s="299" t="s">
        <v>83</v>
      </c>
      <c r="H17" s="464" t="s">
        <v>201</v>
      </c>
      <c r="I17" s="320" t="s">
        <v>870</v>
      </c>
      <c r="J17" s="308">
        <v>70</v>
      </c>
      <c r="K17" s="309" t="s">
        <v>64</v>
      </c>
      <c r="L17" s="310">
        <v>1</v>
      </c>
      <c r="M17" s="790" t="s">
        <v>80</v>
      </c>
      <c r="N17" s="495">
        <v>24</v>
      </c>
      <c r="O17" s="786">
        <v>25</v>
      </c>
      <c r="P17" s="808">
        <v>25</v>
      </c>
      <c r="Q17" s="540" t="s">
        <v>81</v>
      </c>
      <c r="R17" s="1832"/>
      <c r="S17" s="1827"/>
      <c r="T17" s="1833"/>
      <c r="U17" s="541">
        <f>IF(OR(P17="",M17=Paramétrage!$C$10,M17=Paramétrage!$C$13,M17=Paramétrage!$C$17,M17=Paramétrage!$C$20,M17=Paramétrage!$C$24,M17=Paramétrage!$C$27,AND(M17&lt;&gt;Paramétrage!$C$9,Q17="Mut+ext")),0,ROUNDUP(O17/P17,0))</f>
        <v>1</v>
      </c>
      <c r="V17" s="542">
        <f>IF(OR(M17="",Q17="Mut+ext"),0,IF(VLOOKUP(M17,Paramétrage!$C$6:$E$29,2,0)=0,0,IF(P17="","saisir capacité",N17*U17*VLOOKUP(M17,Paramétrage!$C$6:$E$29,2,0))))</f>
        <v>24</v>
      </c>
      <c r="W17" s="313"/>
      <c r="X17" s="314">
        <f t="shared" si="2"/>
        <v>24</v>
      </c>
      <c r="Y17" s="806">
        <f>IF(OR(M17="",Q17="Mut+ext"),0,IF(ISERROR(W17+V17*VLOOKUP(M17,Paramétrage!$C$6:$E$29,3,0))=TRUE,X17,W17+V17*VLOOKUP(M17,Paramétrage!$C$6:$E$29,3,0)))</f>
        <v>24</v>
      </c>
      <c r="Z17" s="1760" t="s">
        <v>871</v>
      </c>
      <c r="AA17" s="1761"/>
      <c r="AB17" s="1765"/>
      <c r="AC17" s="316"/>
      <c r="AD17" s="643" t="s">
        <v>872</v>
      </c>
      <c r="AE17" s="955">
        <f t="shared" si="3"/>
        <v>12</v>
      </c>
      <c r="AF17" s="921">
        <f t="shared" si="4"/>
        <v>600</v>
      </c>
      <c r="AG17" s="318"/>
      <c r="AH17" s="318"/>
    </row>
    <row r="18" spans="1:34" hidden="1" x14ac:dyDescent="0.25">
      <c r="A18" s="1470"/>
      <c r="B18" s="1457"/>
      <c r="C18" s="1442"/>
      <c r="D18" s="1443"/>
      <c r="E18" s="1446"/>
      <c r="F18" s="1446"/>
      <c r="G18" s="557"/>
      <c r="H18" s="836"/>
      <c r="I18" s="123"/>
      <c r="J18" s="47"/>
      <c r="K18" s="46"/>
      <c r="L18" s="266"/>
      <c r="M18" s="790"/>
      <c r="N18" s="41"/>
      <c r="O18" s="837"/>
      <c r="P18" s="851"/>
      <c r="Q18" s="688"/>
      <c r="R18" s="1501"/>
      <c r="S18" s="1459"/>
      <c r="T18" s="1502"/>
      <c r="U18" s="268">
        <f>IF(OR(P18="",M18=Paramétrage!$C$10,M18=Paramétrage!$C$13,M18=Paramétrage!$C$17,M18=Paramétrage!$C$20,M18=Paramétrage!$C$24,M18=Paramétrage!$C$27,AND(M18&lt;&gt;Paramétrage!$C$9,Q18="Mut+ext")),0,ROUNDUP(O18/P18,0))</f>
        <v>0</v>
      </c>
      <c r="V18" s="624">
        <f>IF(OR(M18="",Q18="Mut+ext"),0,IF(VLOOKUP(M18,Paramétrage!$C$6:$E$29,2,0)=0,0,IF(P18="","saisir capacité",N18*U18*VLOOKUP(M18,Paramétrage!$C$6:$E$29,2,0))))</f>
        <v>0</v>
      </c>
      <c r="W18" s="625"/>
      <c r="X18" s="626">
        <f t="shared" si="2"/>
        <v>0</v>
      </c>
      <c r="Y18" s="74">
        <f>IF(OR(M18="",Q18="Mut+ext"),0,IF(ISERROR(W18+V18*VLOOKUP(M18,Paramétrage!$C$6:$E$29,3,0))=TRUE,X18,W18+V18*VLOOKUP(M18,Paramétrage!$C$6:$E$29,3,0)))</f>
        <v>0</v>
      </c>
      <c r="Z18" s="1458"/>
      <c r="AA18" s="1459"/>
      <c r="AB18" s="1503"/>
      <c r="AC18" s="635"/>
      <c r="AD18" s="371"/>
      <c r="AE18" s="955">
        <f t="shared" si="3"/>
        <v>0</v>
      </c>
      <c r="AF18" s="921">
        <f t="shared" si="4"/>
        <v>0</v>
      </c>
    </row>
    <row r="19" spans="1:34" hidden="1" x14ac:dyDescent="0.25">
      <c r="A19" s="1470"/>
      <c r="B19" s="1457"/>
      <c r="C19" s="1442"/>
      <c r="D19" s="1443"/>
      <c r="E19" s="1446"/>
      <c r="F19" s="1446"/>
      <c r="G19" s="557"/>
      <c r="H19" s="604"/>
      <c r="I19" s="50"/>
      <c r="J19" s="47"/>
      <c r="K19" s="55"/>
      <c r="L19" s="266"/>
      <c r="M19" s="790"/>
      <c r="N19" s="42"/>
      <c r="O19" s="837"/>
      <c r="P19" s="851"/>
      <c r="Q19" s="688"/>
      <c r="R19" s="1501"/>
      <c r="S19" s="1459"/>
      <c r="T19" s="1502"/>
      <c r="U19" s="268">
        <f>IF(OR(P19="",M19=Paramétrage!$C$10,M19=Paramétrage!$C$13,M19=Paramétrage!$C$17,M19=Paramétrage!$C$20,M19=Paramétrage!$C$24,M19=Paramétrage!$C$27,AND(M19&lt;&gt;Paramétrage!$C$9,Q19="Mut+ext")),0,ROUNDUP(O19/P19,0))</f>
        <v>0</v>
      </c>
      <c r="V19" s="624">
        <f>IF(OR(M19="",Q19="Mut+ext"),0,IF(VLOOKUP(M19,Paramétrage!$C$6:$E$29,2,0)=0,0,IF(P19="","saisir capacité",N19*U19*VLOOKUP(M19,Paramétrage!$C$6:$E$29,2,0))))</f>
        <v>0</v>
      </c>
      <c r="W19" s="625"/>
      <c r="X19" s="626">
        <f t="shared" si="2"/>
        <v>0</v>
      </c>
      <c r="Y19" s="74">
        <f>IF(OR(M19="",Q19="Mut+ext"),0,IF(ISERROR(W19+V19*VLOOKUP(M19,Paramétrage!$C$6:$E$29,3,0))=TRUE,X19,W19+V19*VLOOKUP(M19,Paramétrage!$C$6:$E$29,3,0)))</f>
        <v>0</v>
      </c>
      <c r="Z19" s="1458"/>
      <c r="AA19" s="1459"/>
      <c r="AB19" s="1503"/>
      <c r="AC19" s="272"/>
      <c r="AD19" s="371"/>
      <c r="AE19" s="955">
        <f t="shared" si="3"/>
        <v>0</v>
      </c>
      <c r="AF19" s="921">
        <f t="shared" si="4"/>
        <v>0</v>
      </c>
    </row>
    <row r="20" spans="1:34" hidden="1" x14ac:dyDescent="0.25">
      <c r="A20" s="1470"/>
      <c r="B20" s="1457"/>
      <c r="C20" s="1442"/>
      <c r="D20" s="1443"/>
      <c r="E20" s="1446"/>
      <c r="F20" s="1446"/>
      <c r="G20" s="557"/>
      <c r="H20" s="604"/>
      <c r="I20" s="50"/>
      <c r="J20" s="47"/>
      <c r="K20" s="55"/>
      <c r="L20" s="266"/>
      <c r="M20" s="790"/>
      <c r="N20" s="42"/>
      <c r="O20" s="837"/>
      <c r="P20" s="851"/>
      <c r="Q20" s="688"/>
      <c r="R20" s="1501"/>
      <c r="S20" s="1459"/>
      <c r="T20" s="1502"/>
      <c r="U20" s="268">
        <f>IF(OR(P20="",M20=Paramétrage!$C$10,M20=Paramétrage!$C$13,M20=Paramétrage!$C$17,M20=Paramétrage!$C$20,M20=Paramétrage!$C$24,M20=Paramétrage!$C$27,AND(M20&lt;&gt;Paramétrage!$C$9,Q20="Mut+ext")),0,ROUNDUP(O20/P20,0))</f>
        <v>0</v>
      </c>
      <c r="V20" s="624">
        <f>IF(OR(M20="",Q20="Mut+ext"),0,IF(VLOOKUP(M20,Paramétrage!$C$6:$E$29,2,0)=0,0,IF(P20="","saisir capacité",N20*U20*VLOOKUP(M20,Paramétrage!$C$6:$E$29,2,0))))</f>
        <v>0</v>
      </c>
      <c r="W20" s="625"/>
      <c r="X20" s="626">
        <f t="shared" si="2"/>
        <v>0</v>
      </c>
      <c r="Y20" s="74">
        <f>IF(OR(M20="",Q20="Mut+ext"),0,IF(ISERROR(W20+V20*VLOOKUP(M20,Paramétrage!$C$6:$E$29,3,0))=TRUE,X20,W20+V20*VLOOKUP(M20,Paramétrage!$C$6:$E$29,3,0)))</f>
        <v>0</v>
      </c>
      <c r="Z20" s="1458"/>
      <c r="AA20" s="1459"/>
      <c r="AB20" s="1503"/>
      <c r="AC20" s="635"/>
      <c r="AD20" s="371"/>
      <c r="AE20" s="955">
        <f t="shared" si="3"/>
        <v>0</v>
      </c>
      <c r="AF20" s="921">
        <f t="shared" si="4"/>
        <v>0</v>
      </c>
    </row>
    <row r="21" spans="1:34" hidden="1" x14ac:dyDescent="0.25">
      <c r="A21" s="1470"/>
      <c r="B21" s="1457"/>
      <c r="C21" s="1442"/>
      <c r="D21" s="1443"/>
      <c r="E21" s="1446"/>
      <c r="F21" s="1446"/>
      <c r="G21" s="557"/>
      <c r="H21" s="604"/>
      <c r="I21" s="50"/>
      <c r="J21" s="47"/>
      <c r="K21" s="55"/>
      <c r="L21" s="266"/>
      <c r="M21" s="790"/>
      <c r="N21" s="41"/>
      <c r="O21" s="834"/>
      <c r="P21" s="851"/>
      <c r="Q21" s="688"/>
      <c r="R21" s="1501"/>
      <c r="S21" s="1459"/>
      <c r="T21" s="1502"/>
      <c r="U21" s="268">
        <f>IF(OR(P21="",M21=Paramétrage!$C$10,M21=Paramétrage!$C$13,M21=Paramétrage!$C$17,M21=Paramétrage!$C$20,M21=Paramétrage!$C$24,M21=Paramétrage!$C$27,AND(M21&lt;&gt;Paramétrage!$C$9,Q21="Mut+ext")),0,ROUNDUP(O21/P21,0))</f>
        <v>0</v>
      </c>
      <c r="V21" s="624">
        <f>IF(OR(M21="",Q21="Mut+ext"),0,IF(VLOOKUP(M21,Paramétrage!$C$6:$E$29,2,0)=0,0,IF(P21="","saisir capacité",N21*U21*VLOOKUP(M21,Paramétrage!$C$6:$E$29,2,0))))</f>
        <v>0</v>
      </c>
      <c r="W21" s="625"/>
      <c r="X21" s="626">
        <f t="shared" si="2"/>
        <v>0</v>
      </c>
      <c r="Y21" s="74">
        <f>IF(OR(M21="",Q21="Mut+ext"),0,IF(ISERROR(W21+V21*VLOOKUP(M21,Paramétrage!$C$6:$E$29,3,0))=TRUE,X21,W21+V21*VLOOKUP(M21,Paramétrage!$C$6:$E$29,3,0)))</f>
        <v>0</v>
      </c>
      <c r="Z21" s="1458"/>
      <c r="AA21" s="1459"/>
      <c r="AB21" s="1503"/>
      <c r="AC21" s="635"/>
      <c r="AD21" s="371"/>
      <c r="AE21" s="955">
        <f t="shared" si="3"/>
        <v>0</v>
      </c>
      <c r="AF21" s="921">
        <f t="shared" si="4"/>
        <v>0</v>
      </c>
    </row>
    <row r="22" spans="1:34" hidden="1" x14ac:dyDescent="0.25">
      <c r="A22" s="1470"/>
      <c r="B22" s="1457"/>
      <c r="C22" s="1442"/>
      <c r="D22" s="1443"/>
      <c r="E22" s="1446"/>
      <c r="F22" s="1446"/>
      <c r="G22" s="557"/>
      <c r="H22" s="836"/>
      <c r="I22" s="123"/>
      <c r="J22" s="47"/>
      <c r="K22" s="46"/>
      <c r="L22" s="266"/>
      <c r="M22" s="790"/>
      <c r="N22" s="41"/>
      <c r="O22" s="837"/>
      <c r="P22" s="851"/>
      <c r="Q22" s="688"/>
      <c r="R22" s="1501"/>
      <c r="S22" s="1459"/>
      <c r="T22" s="1502"/>
      <c r="U22" s="268">
        <f>IF(OR(P22="",M22=Paramétrage!$C$10,M22=Paramétrage!$C$13,M22=Paramétrage!$C$17,M22=Paramétrage!$C$20,M22=Paramétrage!$C$24,M22=Paramétrage!$C$27,AND(M22&lt;&gt;Paramétrage!$C$9,Q22="Mut+ext")),0,ROUNDUP(O22/P22,0))</f>
        <v>0</v>
      </c>
      <c r="V22" s="624">
        <f>IF(OR(M22="",Q22="Mut+ext"),0,IF(VLOOKUP(M22,Paramétrage!$C$6:$E$29,2,0)=0,0,IF(P22="","saisir capacité",N22*U22*VLOOKUP(M22,Paramétrage!$C$6:$E$29,2,0))))</f>
        <v>0</v>
      </c>
      <c r="W22" s="625"/>
      <c r="X22" s="626">
        <f t="shared" si="2"/>
        <v>0</v>
      </c>
      <c r="Y22" s="74">
        <f>IF(OR(M22="",Q22="Mut+ext"),0,IF(ISERROR(W22+V22*VLOOKUP(M22,Paramétrage!$C$6:$E$29,3,0))=TRUE,X22,W22+V22*VLOOKUP(M22,Paramétrage!$C$6:$E$29,3,0)))</f>
        <v>0</v>
      </c>
      <c r="Z22" s="1458"/>
      <c r="AA22" s="1459"/>
      <c r="AB22" s="1503"/>
      <c r="AC22" s="635"/>
      <c r="AD22" s="371"/>
      <c r="AE22" s="955">
        <f t="shared" si="3"/>
        <v>0</v>
      </c>
      <c r="AF22" s="921">
        <f t="shared" si="4"/>
        <v>0</v>
      </c>
    </row>
    <row r="23" spans="1:34" x14ac:dyDescent="0.25">
      <c r="A23" s="1470"/>
      <c r="B23" s="1457"/>
      <c r="C23" s="1444"/>
      <c r="D23" s="1445"/>
      <c r="E23" s="1447"/>
      <c r="F23" s="1447"/>
      <c r="G23" s="557"/>
      <c r="H23" s="836"/>
      <c r="I23" s="123"/>
      <c r="J23" s="47"/>
      <c r="K23" s="46"/>
      <c r="L23" s="266"/>
      <c r="M23" s="790"/>
      <c r="N23" s="41"/>
      <c r="O23" s="838"/>
      <c r="P23" s="851"/>
      <c r="Q23" s="688"/>
      <c r="R23" s="1501"/>
      <c r="S23" s="1459"/>
      <c r="T23" s="1502"/>
      <c r="U23" s="268">
        <f>IF(OR(P23="",M23=Paramétrage!$C$10,M23=Paramétrage!$C$13,M23=Paramétrage!$C$17,M23=Paramétrage!$C$20,M23=Paramétrage!$C$24,M23=Paramétrage!$C$27,AND(M23&lt;&gt;Paramétrage!$C$9,Q23="Mut+ext")),0,ROUNDUP(O23/P23,0))</f>
        <v>0</v>
      </c>
      <c r="V23" s="624">
        <f>IF(OR(M23="",Q23="Mut+ext"),0,IF(VLOOKUP(M23,Paramétrage!$C$6:$E$29,2,0)=0,0,IF(P23="","saisir capacité",N23*U23*VLOOKUP(M23,Paramétrage!$C$6:$E$29,2,0))))</f>
        <v>0</v>
      </c>
      <c r="W23" s="625"/>
      <c r="X23" s="626">
        <f t="shared" si="2"/>
        <v>0</v>
      </c>
      <c r="Y23" s="74">
        <f>IF(OR(M23="",Q23="Mut+ext"),0,IF(ISERROR(W23+V23*VLOOKUP(M23,Paramétrage!$C$6:$E$29,3,0))=TRUE,X23,W23+V23*VLOOKUP(M23,Paramétrage!$C$6:$E$29,3,0)))</f>
        <v>0</v>
      </c>
      <c r="Z23" s="1458"/>
      <c r="AA23" s="1459"/>
      <c r="AB23" s="1503"/>
      <c r="AC23" s="635"/>
      <c r="AD23" s="371"/>
      <c r="AE23" s="955">
        <f t="shared" si="3"/>
        <v>0</v>
      </c>
      <c r="AF23" s="921">
        <f t="shared" si="4"/>
        <v>0</v>
      </c>
    </row>
    <row r="24" spans="1:34" x14ac:dyDescent="0.25">
      <c r="A24" s="1470"/>
      <c r="B24" s="1457"/>
      <c r="C24" s="988"/>
      <c r="D24" s="989"/>
      <c r="E24" s="839"/>
      <c r="F24" s="839"/>
      <c r="G24" s="839"/>
      <c r="H24" s="840"/>
      <c r="I24" s="124"/>
      <c r="J24" s="94"/>
      <c r="K24" s="58"/>
      <c r="L24" s="273"/>
      <c r="M24" s="841"/>
      <c r="N24" s="60">
        <f>AE24</f>
        <v>25.5</v>
      </c>
      <c r="O24" s="842"/>
      <c r="P24" s="852"/>
      <c r="Q24" s="277"/>
      <c r="R24" s="275"/>
      <c r="S24" s="275"/>
      <c r="T24" s="276"/>
      <c r="U24" s="277"/>
      <c r="V24" s="844">
        <f>SUM(V12:V23)</f>
        <v>39</v>
      </c>
      <c r="W24" s="841">
        <f>SUM(W12:W23)</f>
        <v>0</v>
      </c>
      <c r="X24" s="845">
        <f>SUM(X12:X23)</f>
        <v>39</v>
      </c>
      <c r="Y24" s="64">
        <f>SUM(Y12:Y23)</f>
        <v>46.5</v>
      </c>
      <c r="Z24" s="278"/>
      <c r="AA24" s="279"/>
      <c r="AB24" s="280"/>
      <c r="AC24" s="281"/>
      <c r="AD24" s="392"/>
      <c r="AE24" s="956">
        <f>SUM(AE12:AE23)</f>
        <v>25.5</v>
      </c>
      <c r="AF24" s="99">
        <f>SUM(AF12:AF23)</f>
        <v>975</v>
      </c>
    </row>
    <row r="25" spans="1:34" s="306" customFormat="1" ht="31.2" x14ac:dyDescent="0.25">
      <c r="A25" s="1470"/>
      <c r="B25" s="1457" t="s">
        <v>86</v>
      </c>
      <c r="C25" s="1440" t="s">
        <v>873</v>
      </c>
      <c r="D25" s="1441"/>
      <c r="E25" s="1446">
        <v>10</v>
      </c>
      <c r="F25" s="1446" t="s">
        <v>64</v>
      </c>
      <c r="G25" s="477" t="s">
        <v>88</v>
      </c>
      <c r="H25" s="464" t="s">
        <v>201</v>
      </c>
      <c r="I25" s="319" t="s">
        <v>874</v>
      </c>
      <c r="J25" s="300">
        <v>70</v>
      </c>
      <c r="K25" s="324" t="s">
        <v>64</v>
      </c>
      <c r="L25" s="325">
        <v>1</v>
      </c>
      <c r="M25" s="790" t="s">
        <v>80</v>
      </c>
      <c r="N25" s="786">
        <v>24</v>
      </c>
      <c r="O25" s="786">
        <v>25</v>
      </c>
      <c r="P25" s="808">
        <v>25</v>
      </c>
      <c r="Q25" s="538" t="s">
        <v>81</v>
      </c>
      <c r="R25" s="1762"/>
      <c r="S25" s="1763"/>
      <c r="T25" s="1764"/>
      <c r="U25" s="485">
        <f>IF(OR(P25="",M25=Paramétrage!$C$10,M25=Paramétrage!$C$13,M25=Paramétrage!$C$17,M25=Paramétrage!$C$20,M25=Paramétrage!$C$24,M25=Paramétrage!$C$27,AND(M25&lt;&gt;Paramétrage!$C$9,Q25="Mut+ext")),0,ROUNDUP(O25/P25,0))</f>
        <v>1</v>
      </c>
      <c r="V25" s="543">
        <f>IF(OR(M25="",Q25="Mut+ext"),0,IF(VLOOKUP(M25,Paramétrage!$C$6:$E$29,2,0)=0,0,IF(P25="","saisir capacité",N25*U25*VLOOKUP(M25,Paramétrage!$C$6:$E$29,2,0))))</f>
        <v>24</v>
      </c>
      <c r="W25" s="572"/>
      <c r="X25" s="573">
        <f t="shared" ref="X25:X36" si="5">IF(OR(M25="",Q25="Mut+ext"),0,IF(ISERROR(V25+W25)=TRUE,V25,V25+W25))</f>
        <v>24</v>
      </c>
      <c r="Y25" s="574">
        <f>IF(OR(M25="",Q25="Mut+ext"),0,IF(ISERROR(W25+V25*VLOOKUP(M25,Paramétrage!$C$6:$E$29,3,0))=TRUE,X25,W25+V25*VLOOKUP(M25,Paramétrage!$C$6:$E$29,3,0)))</f>
        <v>24</v>
      </c>
      <c r="Z25" s="1818" t="s">
        <v>875</v>
      </c>
      <c r="AA25" s="1763"/>
      <c r="AB25" s="1819"/>
      <c r="AC25" s="648"/>
      <c r="AD25" s="547" t="s">
        <v>222</v>
      </c>
      <c r="AE25" s="955">
        <f t="shared" ref="AE25:AE36" si="6">IF(G25="",0,IF(K25="",0,IF(SUMIF($G$25:$G$36,G25,$O$25:$O$36)=0,0,IF(OR(L25="",K25="obligatoire"),AF25/SUMIF($G$25:$G$36,G25,$O$25:$O$36),AF25/(SUMIF($G$25:$G$36,G25,$O$25:$O$36)/L25)))))</f>
        <v>24</v>
      </c>
      <c r="AF25" s="916">
        <f t="shared" ref="AF25:AF36" si="7">N25*O25</f>
        <v>600</v>
      </c>
    </row>
    <row r="26" spans="1:34" s="306" customFormat="1" ht="46.8" x14ac:dyDescent="0.25">
      <c r="A26" s="1470"/>
      <c r="B26" s="1457"/>
      <c r="C26" s="1442"/>
      <c r="D26" s="1443"/>
      <c r="E26" s="1446"/>
      <c r="F26" s="1446"/>
      <c r="G26" s="463" t="s">
        <v>91</v>
      </c>
      <c r="H26" s="464" t="s">
        <v>201</v>
      </c>
      <c r="I26" s="319" t="s">
        <v>876</v>
      </c>
      <c r="J26" s="300">
        <v>70</v>
      </c>
      <c r="K26" s="324" t="s">
        <v>64</v>
      </c>
      <c r="L26" s="325">
        <v>1</v>
      </c>
      <c r="M26" s="790" t="s">
        <v>80</v>
      </c>
      <c r="N26" s="786">
        <v>3</v>
      </c>
      <c r="O26" s="786">
        <v>25</v>
      </c>
      <c r="P26" s="808">
        <v>25</v>
      </c>
      <c r="Q26" s="538" t="s">
        <v>81</v>
      </c>
      <c r="R26" s="1762"/>
      <c r="S26" s="1763"/>
      <c r="T26" s="1764"/>
      <c r="U26" s="485">
        <f>IF(OR(P26="",M26=Paramétrage!$C$10,M26=Paramétrage!$C$13,M26=Paramétrage!$C$17,M26=Paramétrage!$C$20,M26=Paramétrage!$C$24,M26=Paramétrage!$C$27,AND(M26&lt;&gt;Paramétrage!$C$9,Q26="Mut+ext")),0,ROUNDUP(O26/P26,0))</f>
        <v>1</v>
      </c>
      <c r="V26" s="543">
        <f>IF(OR(M26="",Q26="Mut+ext"),0,IF(VLOOKUP(M26,Paramétrage!$C$6:$E$29,2,0)=0,0,IF(P26="","saisir capacité",N26*U26*VLOOKUP(M26,Paramétrage!$C$6:$E$29,2,0))))</f>
        <v>3</v>
      </c>
      <c r="W26" s="572"/>
      <c r="X26" s="573">
        <f t="shared" si="5"/>
        <v>3</v>
      </c>
      <c r="Y26" s="574">
        <f>IF(OR(M26="",Q26="Mut+ext"),0,IF(ISERROR(W26+V26*VLOOKUP(M26,Paramétrage!$C$6:$E$29,3,0))=TRUE,X26,W26+V26*VLOOKUP(M26,Paramétrage!$C$6:$E$29,3,0)))</f>
        <v>3</v>
      </c>
      <c r="Z26" s="1806" t="s">
        <v>863</v>
      </c>
      <c r="AA26" s="1807"/>
      <c r="AB26" s="1808"/>
      <c r="AC26" s="648"/>
      <c r="AD26" s="546" t="s">
        <v>877</v>
      </c>
      <c r="AE26" s="955">
        <f t="shared" si="6"/>
        <v>3</v>
      </c>
      <c r="AF26" s="921">
        <f t="shared" si="7"/>
        <v>75</v>
      </c>
    </row>
    <row r="27" spans="1:34" s="306" customFormat="1" ht="46.8" x14ac:dyDescent="0.25">
      <c r="A27" s="1470"/>
      <c r="B27" s="1457"/>
      <c r="C27" s="1442"/>
      <c r="D27" s="1443"/>
      <c r="E27" s="1446"/>
      <c r="F27" s="1446"/>
      <c r="G27" s="299" t="s">
        <v>92</v>
      </c>
      <c r="H27" s="464" t="s">
        <v>201</v>
      </c>
      <c r="I27" s="319" t="s">
        <v>746</v>
      </c>
      <c r="J27" s="300">
        <v>70</v>
      </c>
      <c r="K27" s="324" t="s">
        <v>64</v>
      </c>
      <c r="L27" s="325">
        <v>1</v>
      </c>
      <c r="M27" s="790" t="s">
        <v>80</v>
      </c>
      <c r="N27" s="786">
        <v>3</v>
      </c>
      <c r="O27" s="786">
        <v>25</v>
      </c>
      <c r="P27" s="808">
        <v>25</v>
      </c>
      <c r="Q27" s="538" t="s">
        <v>81</v>
      </c>
      <c r="R27" s="1762"/>
      <c r="S27" s="1763"/>
      <c r="T27" s="1764"/>
      <c r="U27" s="485">
        <f>IF(OR(P27="",M27=Paramétrage!$C$10,M27=Paramétrage!$C$13,M27=Paramétrage!$C$17,M27=Paramétrage!$C$20,M27=Paramétrage!$C$24,M27=Paramétrage!$C$27,AND(M27&lt;&gt;Paramétrage!$C$9,Q27="Mut+ext")),0,ROUNDUP(O27/P27,0))</f>
        <v>1</v>
      </c>
      <c r="V27" s="543">
        <f>IF(OR(M27="",Q27="Mut+ext"),0,IF(VLOOKUP(M27,Paramétrage!$C$6:$E$29,2,0)=0,0,IF(P27="","saisir capacité",N27*U27*VLOOKUP(M27,Paramétrage!$C$6:$E$29,2,0))))</f>
        <v>3</v>
      </c>
      <c r="W27" s="572"/>
      <c r="X27" s="573">
        <f t="shared" si="5"/>
        <v>3</v>
      </c>
      <c r="Y27" s="574">
        <f>IF(OR(M27="",Q27="Mut+ext"),0,IF(ISERROR(W27+V27*VLOOKUP(M27,Paramétrage!$C$6:$E$29,3,0))=TRUE,X27,W27+V27*VLOOKUP(M27,Paramétrage!$C$6:$E$29,3,0)))</f>
        <v>3</v>
      </c>
      <c r="Z27" s="1806" t="s">
        <v>878</v>
      </c>
      <c r="AA27" s="1807"/>
      <c r="AB27" s="1808"/>
      <c r="AC27" s="648"/>
      <c r="AD27" s="546" t="s">
        <v>879</v>
      </c>
      <c r="AE27" s="955">
        <f t="shared" si="6"/>
        <v>3</v>
      </c>
      <c r="AF27" s="921">
        <f t="shared" si="7"/>
        <v>75</v>
      </c>
    </row>
    <row r="28" spans="1:34" s="306" customFormat="1" ht="31.2" x14ac:dyDescent="0.25">
      <c r="A28" s="1470"/>
      <c r="B28" s="1457"/>
      <c r="C28" s="1442"/>
      <c r="D28" s="1443"/>
      <c r="E28" s="1446"/>
      <c r="F28" s="1446"/>
      <c r="G28" s="299" t="s">
        <v>472</v>
      </c>
      <c r="H28" s="464" t="s">
        <v>201</v>
      </c>
      <c r="I28" s="319" t="s">
        <v>880</v>
      </c>
      <c r="J28" s="300">
        <v>70</v>
      </c>
      <c r="K28" s="324" t="s">
        <v>64</v>
      </c>
      <c r="L28" s="325">
        <v>1</v>
      </c>
      <c r="M28" s="790" t="s">
        <v>80</v>
      </c>
      <c r="N28" s="786">
        <v>3</v>
      </c>
      <c r="O28" s="786">
        <v>25</v>
      </c>
      <c r="P28" s="808">
        <v>25</v>
      </c>
      <c r="Q28" s="538" t="s">
        <v>81</v>
      </c>
      <c r="R28" s="1762"/>
      <c r="S28" s="1763"/>
      <c r="T28" s="1764"/>
      <c r="U28" s="485">
        <f>IF(OR(P28="",M28=Paramétrage!$C$10,M28=Paramétrage!$C$13,M28=Paramétrage!$C$17,M28=Paramétrage!$C$20,M28=Paramétrage!$C$24,M28=Paramétrage!$C$27,AND(M28&lt;&gt;Paramétrage!$C$9,Q28="Mut+ext")),0,ROUNDUP(O28/P28,0))</f>
        <v>1</v>
      </c>
      <c r="V28" s="543">
        <f>IF(OR(M28="",Q28="Mut+ext"),0,IF(VLOOKUP(M28,Paramétrage!$C$6:$E$29,2,0)=0,0,IF(P28="","saisir capacité",N28*U28*VLOOKUP(M28,Paramétrage!$C$6:$E$29,2,0))))</f>
        <v>3</v>
      </c>
      <c r="W28" s="572"/>
      <c r="X28" s="573">
        <f t="shared" si="5"/>
        <v>3</v>
      </c>
      <c r="Y28" s="574">
        <f>IF(OR(M28="",Q28="Mut+ext"),0,IF(ISERROR(W28+V28*VLOOKUP(M28,Paramétrage!$C$6:$E$29,3,0))=TRUE,X28,W28+V28*VLOOKUP(M28,Paramétrage!$C$6:$E$29,3,0)))</f>
        <v>3</v>
      </c>
      <c r="Z28" s="1806" t="s">
        <v>863</v>
      </c>
      <c r="AA28" s="1807"/>
      <c r="AB28" s="1808"/>
      <c r="AC28" s="648"/>
      <c r="AD28" s="546" t="s">
        <v>881</v>
      </c>
      <c r="AE28" s="955">
        <f t="shared" si="6"/>
        <v>3</v>
      </c>
      <c r="AF28" s="921">
        <f t="shared" si="7"/>
        <v>75</v>
      </c>
    </row>
    <row r="29" spans="1:34" s="781" customFormat="1" ht="46.8" x14ac:dyDescent="0.25">
      <c r="A29" s="1470"/>
      <c r="B29" s="1457"/>
      <c r="C29" s="1442"/>
      <c r="D29" s="1443"/>
      <c r="E29" s="1446"/>
      <c r="F29" s="1446"/>
      <c r="G29" s="299" t="s">
        <v>475</v>
      </c>
      <c r="H29" s="464" t="s">
        <v>201</v>
      </c>
      <c r="I29" s="320" t="s">
        <v>882</v>
      </c>
      <c r="J29" s="308">
        <v>70</v>
      </c>
      <c r="K29" s="309" t="s">
        <v>64</v>
      </c>
      <c r="L29" s="310">
        <v>1</v>
      </c>
      <c r="M29" s="790" t="s">
        <v>80</v>
      </c>
      <c r="N29" s="786">
        <v>3</v>
      </c>
      <c r="O29" s="786">
        <v>25</v>
      </c>
      <c r="P29" s="808">
        <v>25</v>
      </c>
      <c r="Q29" s="540" t="s">
        <v>81</v>
      </c>
      <c r="R29" s="1832"/>
      <c r="S29" s="1827"/>
      <c r="T29" s="1833"/>
      <c r="U29" s="541">
        <f>IF(OR(P29="",M29=Paramétrage!$C$10,M29=Paramétrage!$C$13,M29=Paramétrage!$C$17,M29=Paramétrage!$C$20,M29=Paramétrage!$C$24,M29=Paramétrage!$C$27,AND(M29&lt;&gt;Paramétrage!$C$9,Q29="Mut+ext")),0,ROUNDUP(O29/P29,0))</f>
        <v>1</v>
      </c>
      <c r="V29" s="542">
        <f>IF(OR(M29="",Q29="Mut+ext"),0,IF(VLOOKUP(M29,Paramétrage!$C$6:$E$29,2,0)=0,0,IF(P29="","saisir capacité",N29*U29*VLOOKUP(M29,Paramétrage!$C$6:$E$29,2,0))))</f>
        <v>3</v>
      </c>
      <c r="W29" s="313"/>
      <c r="X29" s="542">
        <f t="shared" si="5"/>
        <v>3</v>
      </c>
      <c r="Y29" s="804">
        <f>IF(OR(M29="",Q29="Mut+ext"),0,IF(ISERROR(W29+V29*VLOOKUP(M29,Paramétrage!$C$6:$E$29,3,0))=TRUE,X29,W29+V29*VLOOKUP(M29,Paramétrage!$C$6:$E$29,3,0)))</f>
        <v>3</v>
      </c>
      <c r="Z29" s="1826" t="s">
        <v>883</v>
      </c>
      <c r="AA29" s="1827"/>
      <c r="AB29" s="1828"/>
      <c r="AC29" s="644"/>
      <c r="AD29" s="643" t="s">
        <v>879</v>
      </c>
      <c r="AE29" s="955">
        <f t="shared" si="6"/>
        <v>3</v>
      </c>
      <c r="AF29" s="921">
        <f t="shared" si="7"/>
        <v>75</v>
      </c>
      <c r="AG29" s="318"/>
      <c r="AH29" s="318"/>
    </row>
    <row r="30" spans="1:34" ht="31.2" x14ac:dyDescent="0.25">
      <c r="A30" s="1470"/>
      <c r="B30" s="1457"/>
      <c r="C30" s="1442"/>
      <c r="D30" s="1443"/>
      <c r="E30" s="1446"/>
      <c r="F30" s="1446"/>
      <c r="G30" s="299" t="s">
        <v>884</v>
      </c>
      <c r="H30" s="464" t="s">
        <v>201</v>
      </c>
      <c r="I30" s="320" t="s">
        <v>882</v>
      </c>
      <c r="J30" s="308">
        <v>70</v>
      </c>
      <c r="K30" s="309" t="s">
        <v>64</v>
      </c>
      <c r="L30" s="310">
        <v>1</v>
      </c>
      <c r="M30" s="790" t="s">
        <v>80</v>
      </c>
      <c r="N30" s="786">
        <v>10.5</v>
      </c>
      <c r="O30" s="786">
        <v>25</v>
      </c>
      <c r="P30" s="808">
        <v>13</v>
      </c>
      <c r="Q30" s="540" t="s">
        <v>81</v>
      </c>
      <c r="R30" s="1501"/>
      <c r="S30" s="1459"/>
      <c r="T30" s="1502"/>
      <c r="U30" s="268">
        <f>IF(OR(P30="",M30=Paramétrage!$C$10,M30=Paramétrage!$C$13,M30=Paramétrage!$C$17,M30=Paramétrage!$C$20,M30=Paramétrage!$C$24,M30=Paramétrage!$C$27,AND(M30&lt;&gt;Paramétrage!$C$9,Q30="Mut+ext")),0,ROUNDUP(O30/P30,0))</f>
        <v>2</v>
      </c>
      <c r="V30" s="624">
        <f>IF(OR(M30="",Q30="Mut+ext"),0,IF(VLOOKUP(M30,Paramétrage!$C$6:$E$29,2,0)=0,0,IF(P30="","saisir capacité",N30*U30*VLOOKUP(M30,Paramétrage!$C$6:$E$29,2,0))))</f>
        <v>21</v>
      </c>
      <c r="W30" s="625"/>
      <c r="X30" s="626">
        <f t="shared" si="5"/>
        <v>21</v>
      </c>
      <c r="Y30" s="74">
        <f>IF(OR(M30="",Q30="Mut+ext"),0,IF(ISERROR(W30+V30*VLOOKUP(M30,Paramétrage!$C$6:$E$29,3,0))=TRUE,X30,W30+V30*VLOOKUP(M30,Paramétrage!$C$6:$E$29,3,0)))</f>
        <v>21</v>
      </c>
      <c r="Z30" s="1458"/>
      <c r="AA30" s="1459"/>
      <c r="AB30" s="1503"/>
      <c r="AC30" s="635"/>
      <c r="AD30" s="371"/>
      <c r="AE30" s="955">
        <f t="shared" si="6"/>
        <v>10.5</v>
      </c>
      <c r="AF30" s="921">
        <f t="shared" si="7"/>
        <v>262.5</v>
      </c>
    </row>
    <row r="31" spans="1:34" hidden="1" x14ac:dyDescent="0.25">
      <c r="A31" s="1470"/>
      <c r="B31" s="1457"/>
      <c r="C31" s="1442"/>
      <c r="D31" s="1443"/>
      <c r="E31" s="1446"/>
      <c r="F31" s="1446"/>
      <c r="G31" s="557"/>
      <c r="H31" s="836"/>
      <c r="I31" s="1186"/>
      <c r="J31" s="47"/>
      <c r="K31" s="46"/>
      <c r="L31" s="266"/>
      <c r="M31" s="790"/>
      <c r="N31" s="41"/>
      <c r="O31" s="837"/>
      <c r="P31" s="851"/>
      <c r="Q31" s="688"/>
      <c r="R31" s="1501"/>
      <c r="S31" s="1459"/>
      <c r="T31" s="1502"/>
      <c r="U31" s="268">
        <f>IF(OR(P31="",M31=Paramétrage!$C$10,M31=Paramétrage!$C$13,M31=Paramétrage!$C$17,M31=Paramétrage!$C$20,M31=Paramétrage!$C$24,M31=Paramétrage!$C$27,AND(M31&lt;&gt;Paramétrage!$C$9,Q31="Mut+ext")),0,ROUNDUP(O31/P31,0))</f>
        <v>0</v>
      </c>
      <c r="V31" s="624">
        <f>IF(OR(M31="",Q31="Mut+ext"),0,IF(VLOOKUP(M31,Paramétrage!$C$6:$E$29,2,0)=0,0,IF(P31="","saisir capacité",N31*U31*VLOOKUP(M31,Paramétrage!$C$6:$E$29,2,0))))</f>
        <v>0</v>
      </c>
      <c r="W31" s="625"/>
      <c r="X31" s="626">
        <f t="shared" si="5"/>
        <v>0</v>
      </c>
      <c r="Y31" s="74">
        <f>IF(OR(M31="",Q31="Mut+ext"),0,IF(ISERROR(W31+V31*VLOOKUP(M31,Paramétrage!$C$6:$E$29,3,0))=TRUE,X31,W31+V31*VLOOKUP(M31,Paramétrage!$C$6:$E$29,3,0)))</f>
        <v>0</v>
      </c>
      <c r="Z31" s="1458"/>
      <c r="AA31" s="1459"/>
      <c r="AB31" s="1503"/>
      <c r="AC31" s="635"/>
      <c r="AD31" s="371"/>
      <c r="AE31" s="955">
        <f t="shared" si="6"/>
        <v>0</v>
      </c>
      <c r="AF31" s="921">
        <f t="shared" si="7"/>
        <v>0</v>
      </c>
    </row>
    <row r="32" spans="1:34" hidden="1" x14ac:dyDescent="0.25">
      <c r="A32" s="1470"/>
      <c r="B32" s="1457"/>
      <c r="C32" s="1442"/>
      <c r="D32" s="1443"/>
      <c r="E32" s="1446"/>
      <c r="F32" s="1446"/>
      <c r="G32" s="557"/>
      <c r="H32" s="604"/>
      <c r="I32" s="556"/>
      <c r="J32" s="47"/>
      <c r="K32" s="55"/>
      <c r="L32" s="266"/>
      <c r="M32" s="790"/>
      <c r="N32" s="42"/>
      <c r="O32" s="837"/>
      <c r="P32" s="851"/>
      <c r="Q32" s="688"/>
      <c r="R32" s="1501"/>
      <c r="S32" s="1459"/>
      <c r="T32" s="1502"/>
      <c r="U32" s="268">
        <f>IF(OR(P32="",M32=Paramétrage!$C$10,M32=Paramétrage!$C$13,M32=Paramétrage!$C$17,M32=Paramétrage!$C$20,M32=Paramétrage!$C$24,M32=Paramétrage!$C$27,AND(M32&lt;&gt;Paramétrage!$C$9,Q32="Mut+ext")),0,ROUNDUP(O32/P32,0))</f>
        <v>0</v>
      </c>
      <c r="V32" s="624">
        <f>IF(OR(M32="",Q32="Mut+ext"),0,IF(VLOOKUP(M32,Paramétrage!$C$6:$E$29,2,0)=0,0,IF(P32="","saisir capacité",N32*U32*VLOOKUP(M32,Paramétrage!$C$6:$E$29,2,0))))</f>
        <v>0</v>
      </c>
      <c r="W32" s="625"/>
      <c r="X32" s="626">
        <f t="shared" si="5"/>
        <v>0</v>
      </c>
      <c r="Y32" s="74">
        <f>IF(OR(M32="",Q32="Mut+ext"),0,IF(ISERROR(W32+V32*VLOOKUP(M32,Paramétrage!$C$6:$E$29,3,0))=TRUE,X32,W32+V32*VLOOKUP(M32,Paramétrage!$C$6:$E$29,3,0)))</f>
        <v>0</v>
      </c>
      <c r="Z32" s="1458"/>
      <c r="AA32" s="1459"/>
      <c r="AB32" s="1503"/>
      <c r="AC32" s="272"/>
      <c r="AD32" s="371"/>
      <c r="AE32" s="955">
        <f t="shared" si="6"/>
        <v>0</v>
      </c>
      <c r="AF32" s="921">
        <f t="shared" si="7"/>
        <v>0</v>
      </c>
    </row>
    <row r="33" spans="1:34" hidden="1" x14ac:dyDescent="0.25">
      <c r="A33" s="1470"/>
      <c r="B33" s="1457"/>
      <c r="C33" s="1442"/>
      <c r="D33" s="1443"/>
      <c r="E33" s="1446"/>
      <c r="F33" s="1446"/>
      <c r="G33" s="557"/>
      <c r="H33" s="604"/>
      <c r="I33" s="556"/>
      <c r="J33" s="47"/>
      <c r="K33" s="55"/>
      <c r="L33" s="266"/>
      <c r="M33" s="790"/>
      <c r="N33" s="42"/>
      <c r="O33" s="837"/>
      <c r="P33" s="851"/>
      <c r="Q33" s="688"/>
      <c r="R33" s="1501"/>
      <c r="S33" s="1459"/>
      <c r="T33" s="1502"/>
      <c r="U33" s="268">
        <f>IF(OR(P33="",M33=Paramétrage!$C$10,M33=Paramétrage!$C$13,M33=Paramétrage!$C$17,M33=Paramétrage!$C$20,M33=Paramétrage!$C$24,M33=Paramétrage!$C$27,AND(M33&lt;&gt;Paramétrage!$C$9,Q33="Mut+ext")),0,ROUNDUP(O33/P33,0))</f>
        <v>0</v>
      </c>
      <c r="V33" s="624">
        <f>IF(OR(M33="",Q33="Mut+ext"),0,IF(VLOOKUP(M33,Paramétrage!$C$6:$E$29,2,0)=0,0,IF(P33="","saisir capacité",N33*U33*VLOOKUP(M33,Paramétrage!$C$6:$E$29,2,0))))</f>
        <v>0</v>
      </c>
      <c r="W33" s="625"/>
      <c r="X33" s="626">
        <f t="shared" si="5"/>
        <v>0</v>
      </c>
      <c r="Y33" s="74">
        <f>IF(OR(M33="",Q33="Mut+ext"),0,IF(ISERROR(W33+V33*VLOOKUP(M33,Paramétrage!$C$6:$E$29,3,0))=TRUE,X33,W33+V33*VLOOKUP(M33,Paramétrage!$C$6:$E$29,3,0)))</f>
        <v>0</v>
      </c>
      <c r="Z33" s="1458"/>
      <c r="AA33" s="1459"/>
      <c r="AB33" s="1503"/>
      <c r="AC33" s="635"/>
      <c r="AD33" s="371"/>
      <c r="AE33" s="955">
        <f t="shared" si="6"/>
        <v>0</v>
      </c>
      <c r="AF33" s="921">
        <f t="shared" si="7"/>
        <v>0</v>
      </c>
    </row>
    <row r="34" spans="1:34" hidden="1" x14ac:dyDescent="0.25">
      <c r="A34" s="1470"/>
      <c r="B34" s="1457"/>
      <c r="C34" s="1442"/>
      <c r="D34" s="1443"/>
      <c r="E34" s="1446"/>
      <c r="F34" s="1446"/>
      <c r="G34" s="557"/>
      <c r="H34" s="604"/>
      <c r="I34" s="556"/>
      <c r="J34" s="47"/>
      <c r="K34" s="55"/>
      <c r="L34" s="266"/>
      <c r="M34" s="790"/>
      <c r="N34" s="41"/>
      <c r="O34" s="834"/>
      <c r="P34" s="851"/>
      <c r="Q34" s="688"/>
      <c r="R34" s="1501"/>
      <c r="S34" s="1459"/>
      <c r="T34" s="1502"/>
      <c r="U34" s="268">
        <f>IF(OR(P34="",M34=Paramétrage!$C$10,M34=Paramétrage!$C$13,M34=Paramétrage!$C$17,M34=Paramétrage!$C$20,M34=Paramétrage!$C$24,M34=Paramétrage!$C$27,AND(M34&lt;&gt;Paramétrage!$C$9,Q34="Mut+ext")),0,ROUNDUP(O34/P34,0))</f>
        <v>0</v>
      </c>
      <c r="V34" s="624">
        <f>IF(OR(M34="",Q34="Mut+ext"),0,IF(VLOOKUP(M34,Paramétrage!$C$6:$E$29,2,0)=0,0,IF(P34="","saisir capacité",N34*U34*VLOOKUP(M34,Paramétrage!$C$6:$E$29,2,0))))</f>
        <v>0</v>
      </c>
      <c r="W34" s="625"/>
      <c r="X34" s="626">
        <f t="shared" si="5"/>
        <v>0</v>
      </c>
      <c r="Y34" s="74">
        <f>IF(OR(M34="",Q34="Mut+ext"),0,IF(ISERROR(W34+V34*VLOOKUP(M34,Paramétrage!$C$6:$E$29,3,0))=TRUE,X34,W34+V34*VLOOKUP(M34,Paramétrage!$C$6:$E$29,3,0)))</f>
        <v>0</v>
      </c>
      <c r="Z34" s="1458"/>
      <c r="AA34" s="1459"/>
      <c r="AB34" s="1503"/>
      <c r="AC34" s="635"/>
      <c r="AD34" s="371"/>
      <c r="AE34" s="955">
        <f t="shared" si="6"/>
        <v>0</v>
      </c>
      <c r="AF34" s="921">
        <f t="shared" si="7"/>
        <v>0</v>
      </c>
    </row>
    <row r="35" spans="1:34" hidden="1" x14ac:dyDescent="0.25">
      <c r="A35" s="1470"/>
      <c r="B35" s="1457"/>
      <c r="C35" s="1442"/>
      <c r="D35" s="1443"/>
      <c r="E35" s="1446"/>
      <c r="F35" s="1446"/>
      <c r="G35" s="557"/>
      <c r="H35" s="836"/>
      <c r="I35" s="1186"/>
      <c r="J35" s="47"/>
      <c r="K35" s="46"/>
      <c r="L35" s="266"/>
      <c r="M35" s="790"/>
      <c r="N35" s="41"/>
      <c r="O35" s="837"/>
      <c r="P35" s="851"/>
      <c r="Q35" s="688"/>
      <c r="R35" s="1501"/>
      <c r="S35" s="1459"/>
      <c r="T35" s="1502"/>
      <c r="U35" s="268">
        <f>IF(OR(P35="",M35=Paramétrage!$C$10,M35=Paramétrage!$C$13,M35=Paramétrage!$C$17,M35=Paramétrage!$C$20,M35=Paramétrage!$C$24,M35=Paramétrage!$C$27,AND(M35&lt;&gt;Paramétrage!$C$9,Q35="Mut+ext")),0,ROUNDUP(O35/P35,0))</f>
        <v>0</v>
      </c>
      <c r="V35" s="624">
        <f>IF(OR(M35="",Q35="Mut+ext"),0,IF(VLOOKUP(M35,Paramétrage!$C$6:$E$29,2,0)=0,0,IF(P35="","saisir capacité",N35*U35*VLOOKUP(M35,Paramétrage!$C$6:$E$29,2,0))))</f>
        <v>0</v>
      </c>
      <c r="W35" s="625"/>
      <c r="X35" s="626">
        <f t="shared" si="5"/>
        <v>0</v>
      </c>
      <c r="Y35" s="74">
        <f>IF(OR(M35="",Q35="Mut+ext"),0,IF(ISERROR(W35+V35*VLOOKUP(M35,Paramétrage!$C$6:$E$29,3,0))=TRUE,X35,W35+V35*VLOOKUP(M35,Paramétrage!$C$6:$E$29,3,0)))</f>
        <v>0</v>
      </c>
      <c r="Z35" s="1458"/>
      <c r="AA35" s="1459"/>
      <c r="AB35" s="1503"/>
      <c r="AC35" s="635"/>
      <c r="AD35" s="371"/>
      <c r="AE35" s="955">
        <f t="shared" si="6"/>
        <v>0</v>
      </c>
      <c r="AF35" s="921">
        <f t="shared" si="7"/>
        <v>0</v>
      </c>
    </row>
    <row r="36" spans="1:34" x14ac:dyDescent="0.25">
      <c r="A36" s="1470"/>
      <c r="B36" s="1457"/>
      <c r="C36" s="1444"/>
      <c r="D36" s="1445"/>
      <c r="E36" s="1447"/>
      <c r="F36" s="1447"/>
      <c r="G36" s="557"/>
      <c r="H36" s="836"/>
      <c r="I36" s="1186"/>
      <c r="J36" s="47"/>
      <c r="K36" s="46"/>
      <c r="L36" s="266"/>
      <c r="M36" s="790"/>
      <c r="N36" s="41"/>
      <c r="O36" s="838"/>
      <c r="P36" s="851"/>
      <c r="Q36" s="688"/>
      <c r="R36" s="1501"/>
      <c r="S36" s="1459"/>
      <c r="T36" s="1502"/>
      <c r="U36" s="268">
        <f>IF(OR(P36="",M36=Paramétrage!$C$10,M36=Paramétrage!$C$13,M36=Paramétrage!$C$17,M36=Paramétrage!$C$20,M36=Paramétrage!$C$24,M36=Paramétrage!$C$27,AND(M36&lt;&gt;Paramétrage!$C$9,Q36="Mut+ext")),0,ROUNDUP(O36/P36,0))</f>
        <v>0</v>
      </c>
      <c r="V36" s="624">
        <f>IF(OR(M36="",Q36="Mut+ext"),0,IF(VLOOKUP(M36,Paramétrage!$C$6:$E$29,2,0)=0,0,IF(P36="","saisir capacité",N36*U36*VLOOKUP(M36,Paramétrage!$C$6:$E$29,2,0))))</f>
        <v>0</v>
      </c>
      <c r="W36" s="625"/>
      <c r="X36" s="626">
        <f t="shared" si="5"/>
        <v>0</v>
      </c>
      <c r="Y36" s="74">
        <f>IF(OR(M36="",Q36="Mut+ext"),0,IF(ISERROR(W36+V36*VLOOKUP(M36,Paramétrage!$C$6:$E$29,3,0))=TRUE,X36,W36+V36*VLOOKUP(M36,Paramétrage!$C$6:$E$29,3,0)))</f>
        <v>0</v>
      </c>
      <c r="Z36" s="1458"/>
      <c r="AA36" s="1459"/>
      <c r="AB36" s="1503"/>
      <c r="AC36" s="635"/>
      <c r="AD36" s="371"/>
      <c r="AE36" s="955">
        <f t="shared" si="6"/>
        <v>0</v>
      </c>
      <c r="AF36" s="921">
        <f t="shared" si="7"/>
        <v>0</v>
      </c>
    </row>
    <row r="37" spans="1:34" x14ac:dyDescent="0.25">
      <c r="A37" s="1470"/>
      <c r="B37" s="1457"/>
      <c r="C37" s="988"/>
      <c r="D37" s="989"/>
      <c r="E37" s="839"/>
      <c r="F37" s="839"/>
      <c r="G37" s="839"/>
      <c r="H37" s="840"/>
      <c r="I37" s="1187"/>
      <c r="J37" s="94"/>
      <c r="K37" s="58"/>
      <c r="L37" s="273"/>
      <c r="M37" s="841"/>
      <c r="N37" s="60">
        <f>AE37</f>
        <v>46.5</v>
      </c>
      <c r="O37" s="842"/>
      <c r="P37" s="852"/>
      <c r="Q37" s="277"/>
      <c r="R37" s="275"/>
      <c r="S37" s="275"/>
      <c r="T37" s="276"/>
      <c r="U37" s="277"/>
      <c r="V37" s="844">
        <f>SUM(V25:V36)</f>
        <v>57</v>
      </c>
      <c r="W37" s="841">
        <f>SUM(W25:W36)</f>
        <v>0</v>
      </c>
      <c r="X37" s="845">
        <f>SUM(X25:X36)</f>
        <v>57</v>
      </c>
      <c r="Y37" s="64">
        <f>SUM(Y25:Y36)</f>
        <v>57</v>
      </c>
      <c r="Z37" s="278"/>
      <c r="AA37" s="279"/>
      <c r="AB37" s="280"/>
      <c r="AC37" s="281"/>
      <c r="AD37" s="392"/>
      <c r="AE37" s="956">
        <f>SUM(AE25:AE36)</f>
        <v>46.5</v>
      </c>
      <c r="AF37" s="99">
        <f>SUM(AF25:AF36)</f>
        <v>1162.5</v>
      </c>
    </row>
    <row r="38" spans="1:34" s="306" customFormat="1" ht="46.8" x14ac:dyDescent="0.25">
      <c r="A38" s="1470"/>
      <c r="B38" s="1457" t="s">
        <v>93</v>
      </c>
      <c r="C38" s="1440" t="s">
        <v>885</v>
      </c>
      <c r="D38" s="1441"/>
      <c r="E38" s="1446">
        <v>10</v>
      </c>
      <c r="F38" s="1446" t="s">
        <v>64</v>
      </c>
      <c r="G38" s="299" t="s">
        <v>95</v>
      </c>
      <c r="H38" s="787" t="s">
        <v>201</v>
      </c>
      <c r="I38" s="788" t="s">
        <v>886</v>
      </c>
      <c r="J38" s="544">
        <v>70</v>
      </c>
      <c r="K38" s="301" t="s">
        <v>64</v>
      </c>
      <c r="L38" s="325">
        <v>1</v>
      </c>
      <c r="M38" s="790" t="s">
        <v>80</v>
      </c>
      <c r="N38" s="786">
        <v>3</v>
      </c>
      <c r="O38" s="786">
        <v>25</v>
      </c>
      <c r="P38" s="808">
        <v>25</v>
      </c>
      <c r="Q38" s="539" t="s">
        <v>81</v>
      </c>
      <c r="R38" s="1762"/>
      <c r="S38" s="1763"/>
      <c r="T38" s="1764"/>
      <c r="U38" s="485">
        <f>IF(OR(P38="",M38=Paramétrage!$C$10,M38=Paramétrage!$C$13,M38=Paramétrage!$C$17,M38=Paramétrage!$C$20,M38=Paramétrage!$C$24,M38=Paramétrage!$C$27,AND(M38&lt;&gt;Paramétrage!$C$9,Q38="Mut+ext")),0,ROUNDUP(O38/P38,0))</f>
        <v>1</v>
      </c>
      <c r="V38" s="486">
        <f>IF(OR(M38="",Q38="Mut+ext"),0,IF(VLOOKUP(M38,Paramétrage!$C$6:$E$29,2,0)=0,0,IF(P38="","saisir capacité",N38*U38*VLOOKUP(M38,Paramétrage!$C$6:$E$29,2,0))))</f>
        <v>3</v>
      </c>
      <c r="W38" s="572"/>
      <c r="X38" s="573">
        <f t="shared" ref="X38:X49" si="8">IF(OR(M38="",Q38="Mut+ext"),0,IF(ISERROR(V38+W38)=TRUE,V38,V38+W38))</f>
        <v>3</v>
      </c>
      <c r="Y38" s="574">
        <f>IF(OR(M38="",Q38="Mut+ext"),0,IF(ISERROR(W38+V38*VLOOKUP(M38,Paramétrage!$C$6:$E$29,3,0))=TRUE,X38,W38+V38*VLOOKUP(M38,Paramétrage!$C$6:$E$29,3,0)))</f>
        <v>3</v>
      </c>
      <c r="Z38" s="1806" t="s">
        <v>866</v>
      </c>
      <c r="AA38" s="1807"/>
      <c r="AB38" s="1808"/>
      <c r="AC38" s="487"/>
      <c r="AD38" s="546" t="s">
        <v>877</v>
      </c>
      <c r="AE38" s="955">
        <f>IF(G38="",0,IF(K38="",0,IF(SUMIF(G38:G49,G38,O38:O49)=0,0,IF(OR(L38="",K38="obligatoire"),AF38/SUMIF(G38:G49,G38,O38:O49),AF38/(SUMIF(G38:G49,G38,O38:O49)/L38)))))</f>
        <v>3</v>
      </c>
      <c r="AF38" s="916">
        <f>N38*O38</f>
        <v>75</v>
      </c>
    </row>
    <row r="39" spans="1:34" s="306" customFormat="1" ht="31.2" x14ac:dyDescent="0.25">
      <c r="A39" s="1470"/>
      <c r="B39" s="1457"/>
      <c r="C39" s="1442"/>
      <c r="D39" s="1443"/>
      <c r="E39" s="1446"/>
      <c r="F39" s="1446"/>
      <c r="G39" s="299" t="s">
        <v>99</v>
      </c>
      <c r="H39" s="787" t="s">
        <v>201</v>
      </c>
      <c r="I39" s="788" t="s">
        <v>887</v>
      </c>
      <c r="J39" s="544">
        <v>70</v>
      </c>
      <c r="K39" s="301" t="s">
        <v>64</v>
      </c>
      <c r="L39" s="325">
        <v>1</v>
      </c>
      <c r="M39" s="790" t="s">
        <v>80</v>
      </c>
      <c r="N39" s="786">
        <v>3</v>
      </c>
      <c r="O39" s="786">
        <v>25</v>
      </c>
      <c r="P39" s="808">
        <v>25</v>
      </c>
      <c r="Q39" s="539" t="s">
        <v>81</v>
      </c>
      <c r="R39" s="1823"/>
      <c r="S39" s="1824"/>
      <c r="T39" s="1825"/>
      <c r="U39" s="485">
        <f>IF(OR(P39="",M39=Paramétrage!$C$10,M39=Paramétrage!$C$13,M39=Paramétrage!$C$17,M39=Paramétrage!$C$20,M39=Paramétrage!$C$24,M39=Paramétrage!$C$27,AND(M39&lt;&gt;Paramétrage!$C$9,Q39="Mut+ext")),0,ROUNDUP(O39/P39,0))</f>
        <v>1</v>
      </c>
      <c r="V39" s="486">
        <f>IF(OR(M39="",Q39="Mut+ext"),0,IF(VLOOKUP(M39,Paramétrage!$C$6:$E$29,2,0)=0,0,IF(P39="","saisir capacité",N39*U39*VLOOKUP(M39,Paramétrage!$C$6:$E$29,2,0))))</f>
        <v>3</v>
      </c>
      <c r="W39" s="572"/>
      <c r="X39" s="573">
        <f t="shared" si="8"/>
        <v>3</v>
      </c>
      <c r="Y39" s="574">
        <f>IF(OR(M39="",Q39="Mut+ext"),0,IF(ISERROR(W39+V39*VLOOKUP(M39,Paramétrage!$C$6:$E$29,3,0))=TRUE,X39,W39+V39*VLOOKUP(M39,Paramétrage!$C$6:$E$29,3,0)))</f>
        <v>3</v>
      </c>
      <c r="Z39" s="1806" t="s">
        <v>866</v>
      </c>
      <c r="AA39" s="1807"/>
      <c r="AB39" s="1808"/>
      <c r="AC39" s="648"/>
      <c r="AD39" s="546" t="s">
        <v>234</v>
      </c>
      <c r="AE39" s="955">
        <f>IF(G39="",0,IF(K39="",0,IF(SUMIF(G38:G49,G39,O38:O49)=0,0,IF(OR(L39="",K39="obligatoire"),AF39/SUMIF(G38:G49,G39,O38:O49),AF39/(SUMIF(G38:G49,G39,O38:O49)/L39)))))</f>
        <v>3</v>
      </c>
      <c r="AF39" s="916">
        <f t="shared" ref="AF39:AF49" si="9">N39*O39</f>
        <v>75</v>
      </c>
    </row>
    <row r="40" spans="1:34" s="306" customFormat="1" ht="46.8" x14ac:dyDescent="0.25">
      <c r="A40" s="1470"/>
      <c r="B40" s="1457"/>
      <c r="C40" s="1442"/>
      <c r="D40" s="1443"/>
      <c r="E40" s="1446"/>
      <c r="F40" s="1446"/>
      <c r="G40" s="299" t="s">
        <v>102</v>
      </c>
      <c r="H40" s="787" t="s">
        <v>201</v>
      </c>
      <c r="I40" s="788" t="s">
        <v>888</v>
      </c>
      <c r="J40" s="544">
        <v>70</v>
      </c>
      <c r="K40" s="301" t="s">
        <v>64</v>
      </c>
      <c r="L40" s="325">
        <v>1</v>
      </c>
      <c r="M40" s="790" t="s">
        <v>80</v>
      </c>
      <c r="N40" s="786">
        <v>3</v>
      </c>
      <c r="O40" s="786">
        <v>25</v>
      </c>
      <c r="P40" s="808">
        <v>25</v>
      </c>
      <c r="Q40" s="550" t="s">
        <v>81</v>
      </c>
      <c r="R40" s="1829"/>
      <c r="S40" s="1830"/>
      <c r="T40" s="1831"/>
      <c r="U40" s="485">
        <f>IF(OR(P40="",M40=Paramétrage!$C$10,M40=Paramétrage!$C$13,M40=Paramétrage!$C$17,M40=Paramétrage!$C$20,M40=Paramétrage!$C$24,M40=Paramétrage!$C$27,AND(M40&lt;&gt;Paramétrage!$C$9,Q40="Mut+ext")),0,ROUNDUP(O40/P40,0))</f>
        <v>1</v>
      </c>
      <c r="V40" s="486">
        <f>IF(OR(M40="",Q40="Mut+ext"),0,IF(VLOOKUP(M40,Paramétrage!$C$6:$E$29,2,0)=0,0,IF(P40="","saisir capacité",N40*U40*VLOOKUP(M40,Paramétrage!$C$6:$E$29,2,0))))</f>
        <v>3</v>
      </c>
      <c r="W40" s="572"/>
      <c r="X40" s="573">
        <f t="shared" si="8"/>
        <v>3</v>
      </c>
      <c r="Y40" s="574">
        <f>IF(OR(M40="",Q40="Mut+ext"),0,IF(ISERROR(W40+V40*VLOOKUP(M40,Paramétrage!$C$6:$E$29,3,0))=TRUE,X40,W40+V40*VLOOKUP(M40,Paramétrage!$C$6:$E$29,3,0)))</f>
        <v>3</v>
      </c>
      <c r="Z40" s="1806" t="s">
        <v>889</v>
      </c>
      <c r="AA40" s="1807"/>
      <c r="AB40" s="1808"/>
      <c r="AC40" s="648"/>
      <c r="AD40" s="546" t="s">
        <v>877</v>
      </c>
      <c r="AE40" s="955">
        <f>IF(G40="",0,IF(K40="",0,IF(SUMIF(G38:G49,G40,O38:O49)=0,0,IF(OR(L40="",K40="obligatoire"),AF40/SUMIF(G38:G49,G40,O38:O49),AF40/(SUMIF(G38:G49,G40,O38:O49)/L40)))))</f>
        <v>3</v>
      </c>
      <c r="AF40" s="916">
        <f t="shared" si="9"/>
        <v>75</v>
      </c>
    </row>
    <row r="41" spans="1:34" s="306" customFormat="1" ht="46.8" x14ac:dyDescent="0.25">
      <c r="A41" s="1470"/>
      <c r="B41" s="1457"/>
      <c r="C41" s="1442"/>
      <c r="D41" s="1443"/>
      <c r="E41" s="1446"/>
      <c r="F41" s="1446"/>
      <c r="G41" s="299" t="s">
        <v>103</v>
      </c>
      <c r="H41" s="787" t="s">
        <v>201</v>
      </c>
      <c r="I41" s="789" t="s">
        <v>890</v>
      </c>
      <c r="J41" s="544">
        <v>70</v>
      </c>
      <c r="K41" s="301" t="s">
        <v>64</v>
      </c>
      <c r="L41" s="325">
        <v>1</v>
      </c>
      <c r="M41" s="790" t="s">
        <v>80</v>
      </c>
      <c r="N41" s="786">
        <v>3</v>
      </c>
      <c r="O41" s="786">
        <v>25</v>
      </c>
      <c r="P41" s="808">
        <v>25</v>
      </c>
      <c r="Q41" s="550" t="s">
        <v>81</v>
      </c>
      <c r="R41" s="1823"/>
      <c r="S41" s="1824"/>
      <c r="T41" s="1825"/>
      <c r="U41" s="485">
        <f>IF(OR(P41="",M41=Paramétrage!$C$10,M41=Paramétrage!$C$13,M41=Paramétrage!$C$17,M41=Paramétrage!$C$20,M41=Paramétrage!$C$24,M41=Paramétrage!$C$27,AND(M41&lt;&gt;Paramétrage!$C$9,Q41="Mut+ext")),0,ROUNDUP(O41/P41,0))</f>
        <v>1</v>
      </c>
      <c r="V41" s="486">
        <f>IF(OR(M41="",Q41="Mut+ext"),0,IF(VLOOKUP(M41,Paramétrage!$C$6:$E$29,2,0)=0,0,IF(P41="","saisir capacité",N41*U41*VLOOKUP(M41,Paramétrage!$C$6:$E$29,2,0))))</f>
        <v>3</v>
      </c>
      <c r="W41" s="572"/>
      <c r="X41" s="573">
        <f t="shared" si="8"/>
        <v>3</v>
      </c>
      <c r="Y41" s="574">
        <f>IF(OR(M41="",Q41="Mut+ext"),0,IF(ISERROR(W41+V41*VLOOKUP(M41,Paramétrage!$C$6:$E$29,3,0))=TRUE,X41,W41+V41*VLOOKUP(M41,Paramétrage!$C$6:$E$29,3,0)))</f>
        <v>3</v>
      </c>
      <c r="Z41" s="1806" t="s">
        <v>891</v>
      </c>
      <c r="AA41" s="1807"/>
      <c r="AB41" s="1808"/>
      <c r="AC41" s="488"/>
      <c r="AD41" s="546" t="s">
        <v>877</v>
      </c>
      <c r="AE41" s="955">
        <f>IF(G41="",0,IF(K41="",0,IF(SUMIF(G38:G49,G41,O38:O49)=0,0,IF(OR(L41="",K41="obligatoire"),AF41/SUMIF(G38:G49,G41,O38:O49),AF41/(SUMIF(G38:G49,G41,O38:O49)/L41)))))</f>
        <v>3</v>
      </c>
      <c r="AF41" s="916">
        <f t="shared" si="9"/>
        <v>75</v>
      </c>
    </row>
    <row r="42" spans="1:34" s="781" customFormat="1" ht="31.2" x14ac:dyDescent="0.25">
      <c r="A42" s="1470"/>
      <c r="B42" s="1457"/>
      <c r="C42" s="1442"/>
      <c r="D42" s="1443"/>
      <c r="E42" s="1446"/>
      <c r="F42" s="1446"/>
      <c r="G42" s="299" t="s">
        <v>698</v>
      </c>
      <c r="H42" s="787" t="s">
        <v>201</v>
      </c>
      <c r="I42" s="789" t="s">
        <v>765</v>
      </c>
      <c r="J42" s="299">
        <v>70</v>
      </c>
      <c r="K42" s="329" t="s">
        <v>64</v>
      </c>
      <c r="L42" s="310">
        <v>1</v>
      </c>
      <c r="M42" s="790" t="s">
        <v>80</v>
      </c>
      <c r="N42" s="786">
        <v>3</v>
      </c>
      <c r="O42" s="786">
        <v>25</v>
      </c>
      <c r="P42" s="808">
        <v>25</v>
      </c>
      <c r="Q42" s="540" t="s">
        <v>81</v>
      </c>
      <c r="R42" s="1760"/>
      <c r="S42" s="1761"/>
      <c r="T42" s="1765"/>
      <c r="U42" s="489">
        <f>IF(OR(P42="",M42=Paramétrage!$C$10,M42=Paramétrage!$C$13,M42=Paramétrage!$C$17,M42=Paramétrage!$C$20,M42=Paramétrage!$C$24,M42=Paramétrage!$C$27,AND(M42&lt;&gt;Paramétrage!$C$9,Q42="Mut+ext")),0,ROUNDUP(O42/P42,0))</f>
        <v>1</v>
      </c>
      <c r="V42" s="314">
        <f>IF(OR(M42="",Q42="Mut+ext"),0,IF(VLOOKUP(M42,Paramétrage!$C$6:$E$29,2,0)=0,0,IF(P42="","saisir capacité",N42*U42*VLOOKUP(M42,Paramétrage!$C$6:$E$29,2,0))))</f>
        <v>3</v>
      </c>
      <c r="W42" s="313"/>
      <c r="X42" s="314">
        <f t="shared" si="8"/>
        <v>3</v>
      </c>
      <c r="Y42" s="805">
        <f>IF(OR(M42="",Q42="Mut+ext"),0,IF(ISERROR(W42+V42*VLOOKUP(M42,Paramétrage!$C$6:$E$29,3,0))=TRUE,X42,W42+V42*VLOOKUP(M42,Paramétrage!$C$6:$E$29,3,0)))</f>
        <v>3</v>
      </c>
      <c r="Z42" s="1826" t="s">
        <v>883</v>
      </c>
      <c r="AA42" s="1827"/>
      <c r="AB42" s="1828"/>
      <c r="AC42" s="490"/>
      <c r="AD42" s="491" t="s">
        <v>867</v>
      </c>
      <c r="AE42" s="955">
        <f>IF(G42="",0,IF(K42="",0,IF(SUMIF(G34:G45,G42,O34:O45)=0,0,IF(OR(L42="",K42="obligatoire"),AF42/SUMIF(G34:G45,G42,O34:O45),AF42/(SUMIF(G34:G45,G42,O34:O45)/L42)))))</f>
        <v>3</v>
      </c>
      <c r="AF42" s="916">
        <f>N42*O42</f>
        <v>75</v>
      </c>
      <c r="AG42" s="318"/>
      <c r="AH42" s="318"/>
    </row>
    <row r="43" spans="1:34" ht="31.2" x14ac:dyDescent="0.25">
      <c r="A43" s="1470"/>
      <c r="B43" s="1457"/>
      <c r="C43" s="1442"/>
      <c r="D43" s="1443"/>
      <c r="E43" s="1446"/>
      <c r="F43" s="1446"/>
      <c r="G43" s="299" t="s">
        <v>699</v>
      </c>
      <c r="H43" s="787" t="s">
        <v>201</v>
      </c>
      <c r="I43" s="1186" t="s">
        <v>765</v>
      </c>
      <c r="J43" s="47">
        <v>70</v>
      </c>
      <c r="K43" s="46" t="s">
        <v>64</v>
      </c>
      <c r="L43" s="532">
        <v>1</v>
      </c>
      <c r="M43" s="790" t="s">
        <v>80</v>
      </c>
      <c r="N43" s="296">
        <v>10.5</v>
      </c>
      <c r="O43" s="834">
        <v>25</v>
      </c>
      <c r="P43" s="1214">
        <v>13</v>
      </c>
      <c r="Q43" s="688"/>
      <c r="R43" s="1501"/>
      <c r="S43" s="1459"/>
      <c r="T43" s="1502"/>
      <c r="U43" s="268">
        <f>IF(OR(P43="",M43=Paramétrage!$C$10,M43=Paramétrage!$C$13,M43=Paramétrage!$C$17,M43=Paramétrage!$C$20,M43=Paramétrage!$C$24,M43=Paramétrage!$C$27,AND(M43&lt;&gt;Paramétrage!$C$9,Q43="Mut+ext")),0,ROUNDUP(O43/P43,0))</f>
        <v>2</v>
      </c>
      <c r="V43" s="624">
        <f>IF(OR(M43="",Q43="Mut+ext"),0,IF(VLOOKUP(M43,Paramétrage!$C$6:$E$29,2,0)=0,0,IF(P43="","saisir capacité",N43*U43*VLOOKUP(M43,Paramétrage!$C$6:$E$29,2,0))))</f>
        <v>21</v>
      </c>
      <c r="W43" s="625"/>
      <c r="X43" s="626">
        <f t="shared" si="8"/>
        <v>21</v>
      </c>
      <c r="Y43" s="74">
        <f>IF(OR(M43="",Q43="Mut+ext"),0,IF(ISERROR(W43+V43*VLOOKUP(M43,Paramétrage!$C$6:$E$29,3,0))=TRUE,X43,W43+V43*VLOOKUP(M43,Paramétrage!$C$6:$E$29,3,0)))</f>
        <v>21</v>
      </c>
      <c r="Z43" s="1458"/>
      <c r="AA43" s="1459"/>
      <c r="AB43" s="1503"/>
      <c r="AC43" s="635"/>
      <c r="AD43" s="371"/>
      <c r="AE43" s="955">
        <f>IF(G43="",0,IF(K43="",0,IF(SUMIF(G34:G45,G43,O34:O45)=0,0,IF(OR(L43="",K43="obligatoire"),AF43/SUMIF(G34:G45,G43,O34:O45),AF43/(SUMIF(G34:G45,G43,O34:O45)/L43)))))</f>
        <v>10.5</v>
      </c>
      <c r="AF43" s="916">
        <f>N43*O43</f>
        <v>262.5</v>
      </c>
    </row>
    <row r="44" spans="1:34" hidden="1" x14ac:dyDescent="0.25">
      <c r="A44" s="1470"/>
      <c r="B44" s="1457"/>
      <c r="C44" s="1442"/>
      <c r="D44" s="1443"/>
      <c r="E44" s="1446"/>
      <c r="F44" s="1446"/>
      <c r="G44" s="557"/>
      <c r="H44" s="836"/>
      <c r="I44" s="1186"/>
      <c r="J44" s="47"/>
      <c r="K44" s="46"/>
      <c r="L44" s="266"/>
      <c r="M44" s="790"/>
      <c r="N44" s="41"/>
      <c r="O44" s="837"/>
      <c r="P44" s="851"/>
      <c r="Q44" s="688"/>
      <c r="R44" s="1501"/>
      <c r="S44" s="1459"/>
      <c r="T44" s="1502"/>
      <c r="U44" s="268">
        <f>IF(OR(P44="",M44=Paramétrage!$C$10,M44=Paramétrage!$C$13,M44=Paramétrage!$C$17,M44=Paramétrage!$C$20,M44=Paramétrage!$C$24,M44=Paramétrage!$C$27,AND(M44&lt;&gt;Paramétrage!$C$9,Q44="Mut+ext")),0,ROUNDUP(O44/P44,0))</f>
        <v>0</v>
      </c>
      <c r="V44" s="624">
        <f>IF(OR(M44="",Q44="Mut+ext"),0,IF(VLOOKUP(M44,Paramétrage!$C$6:$E$29,2,0)=0,0,IF(P44="","saisir capacité",N44*U44*VLOOKUP(M44,Paramétrage!$C$6:$E$29,2,0))))</f>
        <v>0</v>
      </c>
      <c r="W44" s="625"/>
      <c r="X44" s="626">
        <f t="shared" si="8"/>
        <v>0</v>
      </c>
      <c r="Y44" s="74">
        <f>IF(OR(M44="",Q44="Mut+ext"),0,IF(ISERROR(W44+V44*VLOOKUP(M44,Paramétrage!$C$6:$E$29,3,0))=TRUE,X44,W44+V44*VLOOKUP(M44,Paramétrage!$C$6:$E$29,3,0)))</f>
        <v>0</v>
      </c>
      <c r="Z44" s="1458"/>
      <c r="AA44" s="1459"/>
      <c r="AB44" s="1503"/>
      <c r="AC44" s="635"/>
      <c r="AD44" s="371"/>
      <c r="AE44" s="955">
        <f>IF(G44="",0,IF(K44="",0,IF(SUMIF(G34:G45,G44,O34:O45)=0,0,IF(OR(L44="",K44="obligatoire"),AF44/SUMIF(G34:G45,G44,O34:O45),AF44/(SUMIF(G34:G45,G44,O34:O45)/L44)))))</f>
        <v>0</v>
      </c>
      <c r="AF44" s="916">
        <f>N44*O44</f>
        <v>0</v>
      </c>
    </row>
    <row r="45" spans="1:34" hidden="1" x14ac:dyDescent="0.25">
      <c r="A45" s="1470"/>
      <c r="B45" s="1457"/>
      <c r="C45" s="1442"/>
      <c r="D45" s="1443"/>
      <c r="E45" s="1446"/>
      <c r="F45" s="1446"/>
      <c r="G45" s="557"/>
      <c r="H45" s="836"/>
      <c r="I45" s="1186"/>
      <c r="J45" s="47"/>
      <c r="K45" s="46"/>
      <c r="L45" s="266"/>
      <c r="M45" s="790"/>
      <c r="N45" s="41"/>
      <c r="O45" s="838"/>
      <c r="P45" s="851"/>
      <c r="Q45" s="688"/>
      <c r="R45" s="1501"/>
      <c r="S45" s="1459"/>
      <c r="T45" s="1502"/>
      <c r="U45" s="268">
        <f>IF(OR(P45="",M45=Paramétrage!$C$10,M45=Paramétrage!$C$13,M45=Paramétrage!$C$17,M45=Paramétrage!$C$20,M45=Paramétrage!$C$24,M45=Paramétrage!$C$27,AND(M45&lt;&gt;Paramétrage!$C$9,Q45="Mut+ext")),0,ROUNDUP(O45/P45,0))</f>
        <v>0</v>
      </c>
      <c r="V45" s="624">
        <f>IF(OR(M45="",Q45="Mut+ext"),0,IF(VLOOKUP(M45,Paramétrage!$C$6:$E$29,2,0)=0,0,IF(P45="","saisir capacité",N45*U45*VLOOKUP(M45,Paramétrage!$C$6:$E$29,2,0))))</f>
        <v>0</v>
      </c>
      <c r="W45" s="625"/>
      <c r="X45" s="626">
        <f t="shared" si="8"/>
        <v>0</v>
      </c>
      <c r="Y45" s="74">
        <f>IF(OR(M45="",Q45="Mut+ext"),0,IF(ISERROR(W45+V45*VLOOKUP(M45,Paramétrage!$C$6:$E$29,3,0))=TRUE,X45,W45+V45*VLOOKUP(M45,Paramétrage!$C$6:$E$29,3,0)))</f>
        <v>0</v>
      </c>
      <c r="Z45" s="1458"/>
      <c r="AA45" s="1459"/>
      <c r="AB45" s="1503"/>
      <c r="AC45" s="635"/>
      <c r="AD45" s="371"/>
      <c r="AE45" s="955">
        <f>IF(G45="",0,IF(K45="",0,IF(SUMIF(G34:G45,G45,O34:O45)=0,0,IF(OR(L45="",K45="obligatoire"),AF45/SUMIF(G34:G45,G45,O34:O45),AF45/(SUMIF(G34:G45,G45,O34:O45)/L45)))))</f>
        <v>0</v>
      </c>
      <c r="AF45" s="916">
        <f>N45*O45</f>
        <v>0</v>
      </c>
    </row>
    <row r="46" spans="1:34" hidden="1" x14ac:dyDescent="0.25">
      <c r="A46" s="1470"/>
      <c r="B46" s="1457"/>
      <c r="C46" s="1442"/>
      <c r="D46" s="1443"/>
      <c r="E46" s="1446"/>
      <c r="F46" s="1446"/>
      <c r="G46" s="557"/>
      <c r="H46" s="604"/>
      <c r="I46" s="556"/>
      <c r="J46" s="47"/>
      <c r="K46" s="55"/>
      <c r="L46" s="266"/>
      <c r="M46" s="790"/>
      <c r="N46" s="42"/>
      <c r="O46" s="837"/>
      <c r="P46" s="851"/>
      <c r="Q46" s="688"/>
      <c r="R46" s="1501"/>
      <c r="S46" s="1459"/>
      <c r="T46" s="1502"/>
      <c r="U46" s="268">
        <f>IF(OR(P46="",M46=Paramétrage!$C$10,M46=Paramétrage!$C$13,M46=Paramétrage!$C$17,M46=Paramétrage!$C$20,M46=Paramétrage!$C$24,M46=Paramétrage!$C$27,AND(M46&lt;&gt;Paramétrage!$C$9,Q46="Mut+ext")),0,ROUNDUP(O46/P46,0))</f>
        <v>0</v>
      </c>
      <c r="V46" s="624">
        <f>IF(OR(M46="",Q46="Mut+ext"),0,IF(VLOOKUP(M46,Paramétrage!$C$6:$E$29,2,0)=0,0,IF(P46="","saisir capacité",N46*U46*VLOOKUP(M46,Paramétrage!$C$6:$E$29,2,0))))</f>
        <v>0</v>
      </c>
      <c r="W46" s="625"/>
      <c r="X46" s="626">
        <f t="shared" si="8"/>
        <v>0</v>
      </c>
      <c r="Y46" s="74">
        <f>IF(OR(M46="",Q46="Mut+ext"),0,IF(ISERROR(W46+V46*VLOOKUP(M46,Paramétrage!$C$6:$E$29,3,0))=TRUE,X46,W46+V46*VLOOKUP(M46,Paramétrage!$C$6:$E$29,3,0)))</f>
        <v>0</v>
      </c>
      <c r="Z46" s="1458"/>
      <c r="AA46" s="1459"/>
      <c r="AB46" s="1503"/>
      <c r="AC46" s="635"/>
      <c r="AD46" s="371"/>
      <c r="AE46" s="955">
        <f>IF(G46="",0,IF(K46="",0,IF(SUMIF(G38:G49,G46,O38:O49)=0,0,IF(OR(L46="",K46="obligatoire"),AF46/SUMIF(G38:G49,G46,O38:O49),AF46/(SUMIF(G38:G49,G46,O38:O49)/L46)))))</f>
        <v>0</v>
      </c>
      <c r="AF46" s="916">
        <f t="shared" si="9"/>
        <v>0</v>
      </c>
    </row>
    <row r="47" spans="1:34" hidden="1" x14ac:dyDescent="0.25">
      <c r="A47" s="1470"/>
      <c r="B47" s="1457"/>
      <c r="C47" s="1442"/>
      <c r="D47" s="1443"/>
      <c r="E47" s="1446"/>
      <c r="F47" s="1446"/>
      <c r="G47" s="557"/>
      <c r="H47" s="836"/>
      <c r="I47" s="1186"/>
      <c r="J47" s="47"/>
      <c r="K47" s="46"/>
      <c r="L47" s="266"/>
      <c r="M47" s="790"/>
      <c r="N47" s="41"/>
      <c r="O47" s="834"/>
      <c r="P47" s="851"/>
      <c r="Q47" s="688"/>
      <c r="R47" s="1501"/>
      <c r="S47" s="1459"/>
      <c r="T47" s="1502"/>
      <c r="U47" s="268">
        <f>IF(OR(P47="",M47=Paramétrage!$C$10,M47=Paramétrage!$C$13,M47=Paramétrage!$C$17,M47=Paramétrage!$C$20,M47=Paramétrage!$C$24,M47=Paramétrage!$C$27,AND(M47&lt;&gt;Paramétrage!$C$9,Q47="Mut+ext")),0,ROUNDUP(O47/P47,0))</f>
        <v>0</v>
      </c>
      <c r="V47" s="624">
        <f>IF(OR(M47="",Q47="Mut+ext"),0,IF(VLOOKUP(M47,Paramétrage!$C$6:$E$29,2,0)=0,0,IF(P47="","saisir capacité",N47*U47*VLOOKUP(M47,Paramétrage!$C$6:$E$29,2,0))))</f>
        <v>0</v>
      </c>
      <c r="W47" s="625"/>
      <c r="X47" s="626">
        <f t="shared" si="8"/>
        <v>0</v>
      </c>
      <c r="Y47" s="74">
        <f>IF(OR(M47="",Q47="Mut+ext"),0,IF(ISERROR(W47+V47*VLOOKUP(M47,Paramétrage!$C$6:$E$29,3,0))=TRUE,X47,W47+V47*VLOOKUP(M47,Paramétrage!$C$6:$E$29,3,0)))</f>
        <v>0</v>
      </c>
      <c r="Z47" s="1458"/>
      <c r="AA47" s="1459"/>
      <c r="AB47" s="1503"/>
      <c r="AC47" s="635"/>
      <c r="AD47" s="371"/>
      <c r="AE47" s="955">
        <f>IF(G47="",0,IF(K47="",0,IF(SUMIF(G38:G49,G47,O38:O49)=0,0,IF(OR(L47="",K47="obligatoire"),AF47/SUMIF(G38:G49,G47,O38:O49),AF47/(SUMIF(G38:G49,G47,O38:O49)/L47)))))</f>
        <v>0</v>
      </c>
      <c r="AF47" s="916">
        <f t="shared" si="9"/>
        <v>0</v>
      </c>
    </row>
    <row r="48" spans="1:34" hidden="1" x14ac:dyDescent="0.25">
      <c r="A48" s="1470"/>
      <c r="B48" s="1457"/>
      <c r="C48" s="1442"/>
      <c r="D48" s="1443"/>
      <c r="E48" s="1446"/>
      <c r="F48" s="1446"/>
      <c r="G48" s="557"/>
      <c r="H48" s="836"/>
      <c r="I48" s="1186"/>
      <c r="J48" s="47"/>
      <c r="K48" s="46"/>
      <c r="L48" s="266"/>
      <c r="M48" s="790"/>
      <c r="N48" s="41"/>
      <c r="O48" s="837"/>
      <c r="P48" s="851"/>
      <c r="Q48" s="688"/>
      <c r="R48" s="1501"/>
      <c r="S48" s="1459"/>
      <c r="T48" s="1502"/>
      <c r="U48" s="268">
        <f>IF(OR(P48="",M48=Paramétrage!$C$10,M48=Paramétrage!$C$13,M48=Paramétrage!$C$17,M48=Paramétrage!$C$20,M48=Paramétrage!$C$24,M48=Paramétrage!$C$27,AND(M48&lt;&gt;Paramétrage!$C$9,Q48="Mut+ext")),0,ROUNDUP(O48/P48,0))</f>
        <v>0</v>
      </c>
      <c r="V48" s="624">
        <f>IF(OR(M48="",Q48="Mut+ext"),0,IF(VLOOKUP(M48,Paramétrage!$C$6:$E$29,2,0)=0,0,IF(P48="","saisir capacité",N48*U48*VLOOKUP(M48,Paramétrage!$C$6:$E$29,2,0))))</f>
        <v>0</v>
      </c>
      <c r="W48" s="625"/>
      <c r="X48" s="626">
        <f t="shared" si="8"/>
        <v>0</v>
      </c>
      <c r="Y48" s="74">
        <f>IF(OR(M48="",Q48="Mut+ext"),0,IF(ISERROR(W48+V48*VLOOKUP(M48,Paramétrage!$C$6:$E$29,3,0))=TRUE,X48,W48+V48*VLOOKUP(M48,Paramétrage!$C$6:$E$29,3,0)))</f>
        <v>0</v>
      </c>
      <c r="Z48" s="1458"/>
      <c r="AA48" s="1459"/>
      <c r="AB48" s="1503"/>
      <c r="AC48" s="635"/>
      <c r="AD48" s="371"/>
      <c r="AE48" s="955">
        <f>IF(G48="",0,IF(K48="",0,IF(SUMIF(G38:G49,G48,O38:O49)=0,0,IF(OR(L48="",K48="obligatoire"),AF48/SUMIF(G38:G49,G48,O38:O49),AF48/(SUMIF(G38:G49,G48,O38:O49)/L48)))))</f>
        <v>0</v>
      </c>
      <c r="AF48" s="916">
        <f t="shared" si="9"/>
        <v>0</v>
      </c>
    </row>
    <row r="49" spans="1:32" x14ac:dyDescent="0.25">
      <c r="A49" s="1470"/>
      <c r="B49" s="1457"/>
      <c r="C49" s="1444"/>
      <c r="D49" s="1445"/>
      <c r="E49" s="1447"/>
      <c r="F49" s="1447"/>
      <c r="G49" s="557"/>
      <c r="H49" s="836"/>
      <c r="I49" s="1186"/>
      <c r="J49" s="47"/>
      <c r="K49" s="46"/>
      <c r="L49" s="266"/>
      <c r="M49" s="790"/>
      <c r="N49" s="41"/>
      <c r="O49" s="838"/>
      <c r="P49" s="851"/>
      <c r="Q49" s="688"/>
      <c r="R49" s="1501"/>
      <c r="S49" s="1459"/>
      <c r="T49" s="1502"/>
      <c r="U49" s="268">
        <f>IF(OR(P49="",M49=Paramétrage!$C$10,M49=Paramétrage!$C$13,M49=Paramétrage!$C$17,M49=Paramétrage!$C$20,M49=Paramétrage!$C$24,M49=Paramétrage!$C$27,AND(M49&lt;&gt;Paramétrage!$C$9,Q49="Mut+ext")),0,ROUNDUP(O49/P49,0))</f>
        <v>0</v>
      </c>
      <c r="V49" s="624">
        <f>IF(OR(M49="",Q49="Mut+ext"),0,IF(VLOOKUP(M49,Paramétrage!$C$6:$E$29,2,0)=0,0,IF(P49="","saisir capacité",N49*U49*VLOOKUP(M49,Paramétrage!$C$6:$E$29,2,0))))</f>
        <v>0</v>
      </c>
      <c r="W49" s="625"/>
      <c r="X49" s="626">
        <f t="shared" si="8"/>
        <v>0</v>
      </c>
      <c r="Y49" s="74">
        <f>IF(OR(M49="",Q49="Mut+ext"),0,IF(ISERROR(W49+V49*VLOOKUP(M49,Paramétrage!$C$6:$E$29,3,0))=TRUE,X49,W49+V49*VLOOKUP(M49,Paramétrage!$C$6:$E$29,3,0)))</f>
        <v>0</v>
      </c>
      <c r="Z49" s="1458"/>
      <c r="AA49" s="1459"/>
      <c r="AB49" s="1503"/>
      <c r="AC49" s="635"/>
      <c r="AD49" s="371"/>
      <c r="AE49" s="955">
        <f>IF(G49="",0,IF(K49="",0,IF(SUMIF(G38:G49,G49,O38:O49)=0,0,IF(OR(L49="",K49="obligatoire"),AF49/SUMIF(G38:G49,G49,O38:O49),AF49/(SUMIF(G38:G49,G49,O38:O49)/L49)))))</f>
        <v>0</v>
      </c>
      <c r="AF49" s="916">
        <f t="shared" si="9"/>
        <v>0</v>
      </c>
    </row>
    <row r="50" spans="1:32" ht="16.2" thickBot="1" x14ac:dyDescent="0.3">
      <c r="A50" s="1470"/>
      <c r="B50" s="1457"/>
      <c r="C50" s="988"/>
      <c r="D50" s="989"/>
      <c r="E50" s="839"/>
      <c r="F50" s="839"/>
      <c r="G50" s="839"/>
      <c r="H50" s="840"/>
      <c r="I50" s="1187"/>
      <c r="J50" s="94"/>
      <c r="K50" s="58"/>
      <c r="L50" s="273"/>
      <c r="M50" s="841"/>
      <c r="N50" s="60">
        <f>AE50</f>
        <v>25.5</v>
      </c>
      <c r="O50" s="842"/>
      <c r="P50" s="852"/>
      <c r="Q50" s="277"/>
      <c r="R50" s="275"/>
      <c r="S50" s="275"/>
      <c r="T50" s="276"/>
      <c r="U50" s="277"/>
      <c r="V50" s="844">
        <f>SUM(V38:V49)</f>
        <v>36</v>
      </c>
      <c r="W50" s="841">
        <f>SUM(W38:W49)</f>
        <v>0</v>
      </c>
      <c r="X50" s="845">
        <f>SUM(X38:X49)</f>
        <v>36</v>
      </c>
      <c r="Y50" s="64">
        <f>SUM(Y38:Y49)</f>
        <v>36</v>
      </c>
      <c r="Z50" s="278"/>
      <c r="AA50" s="279"/>
      <c r="AB50" s="280"/>
      <c r="AC50" s="281"/>
      <c r="AD50" s="392"/>
      <c r="AE50" s="956">
        <f>SUM(AE38:AE49)</f>
        <v>25.5</v>
      </c>
      <c r="AF50" s="99">
        <f>SUM(AF38:AF49)</f>
        <v>637.5</v>
      </c>
    </row>
    <row r="51" spans="1:32" hidden="1" x14ac:dyDescent="0.25">
      <c r="A51" s="1470"/>
      <c r="B51" s="1457" t="s">
        <v>104</v>
      </c>
      <c r="C51" s="1440"/>
      <c r="D51" s="1441"/>
      <c r="E51" s="1446"/>
      <c r="F51" s="1446"/>
      <c r="G51" s="557" t="s">
        <v>106</v>
      </c>
      <c r="H51" s="604"/>
      <c r="I51" s="556"/>
      <c r="J51" s="47"/>
      <c r="K51" s="55"/>
      <c r="L51" s="266"/>
      <c r="M51" s="790"/>
      <c r="N51" s="42"/>
      <c r="O51" s="837"/>
      <c r="P51" s="851"/>
      <c r="Q51" s="689"/>
      <c r="R51" s="1501"/>
      <c r="S51" s="1459"/>
      <c r="T51" s="1502"/>
      <c r="U51" s="268">
        <f>IF(OR(P51="",M51=Paramétrage!$C$10,M51=Paramétrage!$C$13,M51=Paramétrage!$C$17,M51=Paramétrage!$C$20,M51=Paramétrage!$C$24,M51=Paramétrage!$C$27,AND(M51&lt;&gt;Paramétrage!$C$9,Q51="Mut+ext")),0,ROUNDUP(O51/P51,0))</f>
        <v>0</v>
      </c>
      <c r="V51" s="624">
        <f>IF(OR(M51="",Q51="Mut+ext"),0,IF(VLOOKUP(M51,Paramétrage!$C$6:$E$29,2,0)=0,0,IF(P51="","saisir capacité",N51*U51*VLOOKUP(M51,Paramétrage!$C$6:$E$29,2,0))))</f>
        <v>0</v>
      </c>
      <c r="W51" s="625"/>
      <c r="X51" s="626">
        <f t="shared" ref="X51:X62" si="10">IF(OR(M51="",Q51="Mut+ext"),0,IF(ISERROR(V51+W51)=TRUE,V51,V51+W51))</f>
        <v>0</v>
      </c>
      <c r="Y51" s="74">
        <f>IF(OR(M51="",Q51="Mut+ext"),0,IF(ISERROR(W51+V51*VLOOKUP(M51,Paramétrage!$C$6:$E$29,3,0))=TRUE,X51,W51+V51*VLOOKUP(M51,Paramétrage!$C$6:$E$29,3,0)))</f>
        <v>0</v>
      </c>
      <c r="Z51" s="1458"/>
      <c r="AA51" s="1459"/>
      <c r="AB51" s="1503"/>
      <c r="AC51" s="269"/>
      <c r="AD51" s="371"/>
      <c r="AE51" s="955">
        <f>IF(G51="",0,IF(K51="",0,IF(SUMIF(G51:G62,G51,O51:O62)=0,0,IF(OR(L51="",K51="obligatoire"),AF51/SUMIF(G51:G62,G51,O51:O62),AF51/(SUMIF(G51:G62,G51,O51:O62)/L51)))))</f>
        <v>0</v>
      </c>
      <c r="AF51" s="916">
        <f>N51*O51</f>
        <v>0</v>
      </c>
    </row>
    <row r="52" spans="1:32" hidden="1" x14ac:dyDescent="0.25">
      <c r="A52" s="1470"/>
      <c r="B52" s="1457"/>
      <c r="C52" s="1442"/>
      <c r="D52" s="1443"/>
      <c r="E52" s="1446"/>
      <c r="F52" s="1446"/>
      <c r="G52" s="557" t="s">
        <v>110</v>
      </c>
      <c r="H52" s="604"/>
      <c r="I52" s="556"/>
      <c r="J52" s="47"/>
      <c r="K52" s="55"/>
      <c r="L52" s="266"/>
      <c r="M52" s="790"/>
      <c r="N52" s="42"/>
      <c r="O52" s="837"/>
      <c r="P52" s="851"/>
      <c r="Q52" s="688"/>
      <c r="R52" s="1501"/>
      <c r="S52" s="1459"/>
      <c r="T52" s="1502"/>
      <c r="U52" s="268">
        <f>IF(OR(P52="",M52=Paramétrage!$C$10,M52=Paramétrage!$C$13,M52=Paramétrage!$C$17,M52=Paramétrage!$C$20,M52=Paramétrage!$C$24,M52=Paramétrage!$C$27,AND(M52&lt;&gt;Paramétrage!$C$9,Q52="Mut+ext")),0,ROUNDUP(O52/P52,0))</f>
        <v>0</v>
      </c>
      <c r="V52" s="624">
        <f>IF(OR(M52="",Q52="Mut+ext"),0,IF(VLOOKUP(M52,Paramétrage!$C$6:$E$29,2,0)=0,0,IF(P52="","saisir capacité",N52*U52*VLOOKUP(M52,Paramétrage!$C$6:$E$29,2,0))))</f>
        <v>0</v>
      </c>
      <c r="W52" s="625"/>
      <c r="X52" s="626">
        <f t="shared" si="10"/>
        <v>0</v>
      </c>
      <c r="Y52" s="74">
        <f>IF(OR(M52="",Q52="Mut+ext"),0,IF(ISERROR(W52+V52*VLOOKUP(M52,Paramétrage!$C$6:$E$29,3,0))=TRUE,X52,W52+V52*VLOOKUP(M52,Paramétrage!$C$6:$E$29,3,0)))</f>
        <v>0</v>
      </c>
      <c r="Z52" s="1458"/>
      <c r="AA52" s="1459"/>
      <c r="AB52" s="1503"/>
      <c r="AC52" s="635"/>
      <c r="AD52" s="371"/>
      <c r="AE52" s="955">
        <f>IF(G52="",0,IF(K52="",0,IF(SUMIF(G51:G62,G52,O51:O62)=0,0,IF(OR(L52="",K52="obligatoire"),AF52/SUMIF(G51:G62,G52,O51:O62),AF52/(SUMIF(G51:G62,G52,O51:O62)/L52)))))</f>
        <v>0</v>
      </c>
      <c r="AF52" s="916">
        <f t="shared" ref="AF52:AF62" si="11">N52*O52</f>
        <v>0</v>
      </c>
    </row>
    <row r="53" spans="1:32" hidden="1" x14ac:dyDescent="0.25">
      <c r="A53" s="1470"/>
      <c r="B53" s="1457"/>
      <c r="C53" s="1442"/>
      <c r="D53" s="1443"/>
      <c r="E53" s="1446"/>
      <c r="F53" s="1446"/>
      <c r="G53" s="557" t="s">
        <v>112</v>
      </c>
      <c r="H53" s="604"/>
      <c r="I53" s="556"/>
      <c r="J53" s="47"/>
      <c r="K53" s="55"/>
      <c r="L53" s="266"/>
      <c r="M53" s="790"/>
      <c r="N53" s="42"/>
      <c r="O53" s="837"/>
      <c r="P53" s="851"/>
      <c r="Q53" s="688"/>
      <c r="R53" s="1501"/>
      <c r="S53" s="1459"/>
      <c r="T53" s="1502"/>
      <c r="U53" s="268">
        <f>IF(OR(P53="",M53=Paramétrage!$C$10,M53=Paramétrage!$C$13,M53=Paramétrage!$C$17,M53=Paramétrage!$C$20,M53=Paramétrage!$C$24,M53=Paramétrage!$C$27,AND(M53&lt;&gt;Paramétrage!$C$9,Q53="Mut+ext")),0,ROUNDUP(O53/P53,0))</f>
        <v>0</v>
      </c>
      <c r="V53" s="624">
        <f>IF(OR(M53="",Q53="Mut+ext"),0,IF(VLOOKUP(M53,Paramétrage!$C$6:$E$29,2,0)=0,0,IF(P53="","saisir capacité",N53*U53*VLOOKUP(M53,Paramétrage!$C$6:$E$29,2,0))))</f>
        <v>0</v>
      </c>
      <c r="W53" s="625"/>
      <c r="X53" s="626">
        <f t="shared" si="10"/>
        <v>0</v>
      </c>
      <c r="Y53" s="74">
        <f>IF(OR(M53="",Q53="Mut+ext"),0,IF(ISERROR(W53+V53*VLOOKUP(M53,Paramétrage!$C$6:$E$29,3,0))=TRUE,X53,W53+V53*VLOOKUP(M53,Paramétrage!$C$6:$E$29,3,0)))</f>
        <v>0</v>
      </c>
      <c r="Z53" s="1458"/>
      <c r="AA53" s="1459"/>
      <c r="AB53" s="1503"/>
      <c r="AC53" s="635"/>
      <c r="AD53" s="371"/>
      <c r="AE53" s="955">
        <f>IF(G53="",0,IF(K53="",0,IF(SUMIF(G51:G62,G53,O51:O62)=0,0,IF(OR(L53="",K53="obligatoire"),AF53/SUMIF(G51:G62,G53,O51:O62),AF53/(SUMIF(G51:G62,G53,O51:O62)/L53)))))</f>
        <v>0</v>
      </c>
      <c r="AF53" s="916">
        <f t="shared" si="11"/>
        <v>0</v>
      </c>
    </row>
    <row r="54" spans="1:32" hidden="1" x14ac:dyDescent="0.25">
      <c r="A54" s="1470"/>
      <c r="B54" s="1457"/>
      <c r="C54" s="1442"/>
      <c r="D54" s="1443"/>
      <c r="E54" s="1446"/>
      <c r="F54" s="1446"/>
      <c r="G54" s="557"/>
      <c r="H54" s="604"/>
      <c r="I54" s="556"/>
      <c r="J54" s="47"/>
      <c r="K54" s="55"/>
      <c r="L54" s="266"/>
      <c r="M54" s="790"/>
      <c r="N54" s="42"/>
      <c r="O54" s="837"/>
      <c r="P54" s="851"/>
      <c r="Q54" s="688"/>
      <c r="R54" s="1501"/>
      <c r="S54" s="1459"/>
      <c r="T54" s="1502"/>
      <c r="U54" s="268">
        <f>IF(OR(P54="",M54=Paramétrage!$C$10,M54=Paramétrage!$C$13,M54=Paramétrage!$C$17,M54=Paramétrage!$C$20,M54=Paramétrage!$C$24,M54=Paramétrage!$C$27,AND(M54&lt;&gt;Paramétrage!$C$9,Q54="Mut+ext")),0,ROUNDUP(O54/P54,0))</f>
        <v>0</v>
      </c>
      <c r="V54" s="624">
        <f>IF(OR(M54="",Q54="Mut+ext"),0,IF(VLOOKUP(M54,Paramétrage!$C$6:$E$29,2,0)=0,0,IF(P54="","saisir capacité",N54*U54*VLOOKUP(M54,Paramétrage!$C$6:$E$29,2,0))))</f>
        <v>0</v>
      </c>
      <c r="W54" s="625"/>
      <c r="X54" s="626">
        <f t="shared" si="10"/>
        <v>0</v>
      </c>
      <c r="Y54" s="74">
        <f>IF(OR(M54="",Q54="Mut+ext"),0,IF(ISERROR(W54+V54*VLOOKUP(M54,Paramétrage!$C$6:$E$29,3,0))=TRUE,X54,W54+V54*VLOOKUP(M54,Paramétrage!$C$6:$E$29,3,0)))</f>
        <v>0</v>
      </c>
      <c r="Z54" s="1458"/>
      <c r="AA54" s="1459"/>
      <c r="AB54" s="1503"/>
      <c r="AC54" s="272"/>
      <c r="AD54" s="371"/>
      <c r="AE54" s="955">
        <f>IF(G54="",0,IF(K54="",0,IF(SUMIF(G47:G58,G54,O47:O58)=0,0,IF(OR(L54="",K54="obligatoire"),AF54/SUMIF(G47:G58,G54,O47:O58),AF54/(SUMIF(G47:G58,G54,O47:O58)/L54)))))</f>
        <v>0</v>
      </c>
      <c r="AF54" s="916">
        <f>N54*O54</f>
        <v>0</v>
      </c>
    </row>
    <row r="55" spans="1:32" hidden="1" x14ac:dyDescent="0.25">
      <c r="A55" s="1470"/>
      <c r="B55" s="1457"/>
      <c r="C55" s="1442"/>
      <c r="D55" s="1443"/>
      <c r="E55" s="1446"/>
      <c r="F55" s="1446"/>
      <c r="G55" s="557"/>
      <c r="H55" s="604"/>
      <c r="I55" s="556"/>
      <c r="J55" s="47"/>
      <c r="K55" s="55"/>
      <c r="L55" s="266"/>
      <c r="M55" s="790"/>
      <c r="N55" s="42"/>
      <c r="O55" s="837"/>
      <c r="P55" s="851"/>
      <c r="Q55" s="688"/>
      <c r="R55" s="1501"/>
      <c r="S55" s="1459"/>
      <c r="T55" s="1502"/>
      <c r="U55" s="268">
        <f>IF(OR(P55="",M55=Paramétrage!$C$10,M55=Paramétrage!$C$13,M55=Paramétrage!$C$17,M55=Paramétrage!$C$20,M55=Paramétrage!$C$24,M55=Paramétrage!$C$27,AND(M55&lt;&gt;Paramétrage!$C$9,Q55="Mut+ext")),0,ROUNDUP(O55/P55,0))</f>
        <v>0</v>
      </c>
      <c r="V55" s="624">
        <f>IF(OR(M55="",Q55="Mut+ext"),0,IF(VLOOKUP(M55,Paramétrage!$C$6:$E$29,2,0)=0,0,IF(P55="","saisir capacité",N55*U55*VLOOKUP(M55,Paramétrage!$C$6:$E$29,2,0))))</f>
        <v>0</v>
      </c>
      <c r="W55" s="625"/>
      <c r="X55" s="626">
        <f t="shared" si="10"/>
        <v>0</v>
      </c>
      <c r="Y55" s="74">
        <f>IF(OR(M55="",Q55="Mut+ext"),0,IF(ISERROR(W55+V55*VLOOKUP(M55,Paramétrage!$C$6:$E$29,3,0))=TRUE,X55,W55+V55*VLOOKUP(M55,Paramétrage!$C$6:$E$29,3,0)))</f>
        <v>0</v>
      </c>
      <c r="Z55" s="1458"/>
      <c r="AA55" s="1459"/>
      <c r="AB55" s="1503"/>
      <c r="AC55" s="635"/>
      <c r="AD55" s="371"/>
      <c r="AE55" s="955">
        <f>IF(G55="",0,IF(K55="",0,IF(SUMIF(G47:G58,G55,O47:O58)=0,0,IF(OR(L55="",K55="obligatoire"),AF55/SUMIF(G47:G58,G55,O47:O58),AF55/(SUMIF(G47:G58,G55,O47:O58)/L55)))))</f>
        <v>0</v>
      </c>
      <c r="AF55" s="916">
        <f>N55*O55</f>
        <v>0</v>
      </c>
    </row>
    <row r="56" spans="1:32" hidden="1" x14ac:dyDescent="0.25">
      <c r="A56" s="1470"/>
      <c r="B56" s="1457"/>
      <c r="C56" s="1442"/>
      <c r="D56" s="1443"/>
      <c r="E56" s="1446"/>
      <c r="F56" s="1446"/>
      <c r="G56" s="557"/>
      <c r="H56" s="836"/>
      <c r="I56" s="1186"/>
      <c r="J56" s="47"/>
      <c r="K56" s="46"/>
      <c r="L56" s="266"/>
      <c r="M56" s="790"/>
      <c r="N56" s="41"/>
      <c r="O56" s="834"/>
      <c r="P56" s="851"/>
      <c r="Q56" s="688"/>
      <c r="R56" s="1501"/>
      <c r="S56" s="1459"/>
      <c r="T56" s="1502"/>
      <c r="U56" s="268">
        <f>IF(OR(P56="",M56=Paramétrage!$C$10,M56=Paramétrage!$C$13,M56=Paramétrage!$C$17,M56=Paramétrage!$C$20,M56=Paramétrage!$C$24,M56=Paramétrage!$C$27,AND(M56&lt;&gt;Paramétrage!$C$9,Q56="Mut+ext")),0,ROUNDUP(O56/P56,0))</f>
        <v>0</v>
      </c>
      <c r="V56" s="624">
        <f>IF(OR(M56="",Q56="Mut+ext"),0,IF(VLOOKUP(M56,Paramétrage!$C$6:$E$29,2,0)=0,0,IF(P56="","saisir capacité",N56*U56*VLOOKUP(M56,Paramétrage!$C$6:$E$29,2,0))))</f>
        <v>0</v>
      </c>
      <c r="W56" s="625"/>
      <c r="X56" s="626">
        <f t="shared" si="10"/>
        <v>0</v>
      </c>
      <c r="Y56" s="74">
        <f>IF(OR(M56="",Q56="Mut+ext"),0,IF(ISERROR(W56+V56*VLOOKUP(M56,Paramétrage!$C$6:$E$29,3,0))=TRUE,X56,W56+V56*VLOOKUP(M56,Paramétrage!$C$6:$E$29,3,0)))</f>
        <v>0</v>
      </c>
      <c r="Z56" s="1458"/>
      <c r="AA56" s="1459"/>
      <c r="AB56" s="1503"/>
      <c r="AC56" s="635"/>
      <c r="AD56" s="371"/>
      <c r="AE56" s="955">
        <f>IF(G56="",0,IF(K56="",0,IF(SUMIF(G47:G58,G56,O47:O58)=0,0,IF(OR(L56="",K56="obligatoire"),AF56/SUMIF(G47:G58,G56,O47:O58),AF56/(SUMIF(G47:G58,G56,O47:O58)/L56)))))</f>
        <v>0</v>
      </c>
      <c r="AF56" s="916">
        <f>N56*O56</f>
        <v>0</v>
      </c>
    </row>
    <row r="57" spans="1:32" hidden="1" x14ac:dyDescent="0.25">
      <c r="A57" s="1470"/>
      <c r="B57" s="1457"/>
      <c r="C57" s="1442"/>
      <c r="D57" s="1443"/>
      <c r="E57" s="1446"/>
      <c r="F57" s="1446"/>
      <c r="G57" s="557"/>
      <c r="H57" s="836"/>
      <c r="I57" s="1186"/>
      <c r="J57" s="47"/>
      <c r="K57" s="46"/>
      <c r="L57" s="266"/>
      <c r="M57" s="790"/>
      <c r="N57" s="41"/>
      <c r="O57" s="837"/>
      <c r="P57" s="851"/>
      <c r="Q57" s="688"/>
      <c r="R57" s="1501"/>
      <c r="S57" s="1459"/>
      <c r="T57" s="1502"/>
      <c r="U57" s="268">
        <f>IF(OR(P57="",M57=Paramétrage!$C$10,M57=Paramétrage!$C$13,M57=Paramétrage!$C$17,M57=Paramétrage!$C$20,M57=Paramétrage!$C$24,M57=Paramétrage!$C$27,AND(M57&lt;&gt;Paramétrage!$C$9,Q57="Mut+ext")),0,ROUNDUP(O57/P57,0))</f>
        <v>0</v>
      </c>
      <c r="V57" s="624">
        <f>IF(OR(M57="",Q57="Mut+ext"),0,IF(VLOOKUP(M57,Paramétrage!$C$6:$E$29,2,0)=0,0,IF(P57="","saisir capacité",N57*U57*VLOOKUP(M57,Paramétrage!$C$6:$E$29,2,0))))</f>
        <v>0</v>
      </c>
      <c r="W57" s="625"/>
      <c r="X57" s="626">
        <f t="shared" si="10"/>
        <v>0</v>
      </c>
      <c r="Y57" s="74">
        <f>IF(OR(M57="",Q57="Mut+ext"),0,IF(ISERROR(W57+V57*VLOOKUP(M57,Paramétrage!$C$6:$E$29,3,0))=TRUE,X57,W57+V57*VLOOKUP(M57,Paramétrage!$C$6:$E$29,3,0)))</f>
        <v>0</v>
      </c>
      <c r="Z57" s="1458"/>
      <c r="AA57" s="1459"/>
      <c r="AB57" s="1503"/>
      <c r="AC57" s="635"/>
      <c r="AD57" s="371"/>
      <c r="AE57" s="955">
        <f>IF(G57="",0,IF(K57="",0,IF(SUMIF(G47:G58,G57,O47:O58)=0,0,IF(OR(L57="",K57="obligatoire"),AF57/SUMIF(G47:G58,G57,O47:O58),AF57/(SUMIF(G47:G58,G57,O47:O58)/L57)))))</f>
        <v>0</v>
      </c>
      <c r="AF57" s="916">
        <f>N57*O57</f>
        <v>0</v>
      </c>
    </row>
    <row r="58" spans="1:32" hidden="1" x14ac:dyDescent="0.25">
      <c r="A58" s="1470"/>
      <c r="B58" s="1457"/>
      <c r="C58" s="1442"/>
      <c r="D58" s="1443"/>
      <c r="E58" s="1446"/>
      <c r="F58" s="1446"/>
      <c r="G58" s="557"/>
      <c r="H58" s="604"/>
      <c r="I58" s="556"/>
      <c r="J58" s="47"/>
      <c r="K58" s="55"/>
      <c r="L58" s="266"/>
      <c r="M58" s="790"/>
      <c r="N58" s="42"/>
      <c r="O58" s="837"/>
      <c r="P58" s="851"/>
      <c r="Q58" s="688"/>
      <c r="R58" s="1501"/>
      <c r="S58" s="1459"/>
      <c r="T58" s="1502"/>
      <c r="U58" s="268">
        <f>IF(OR(P58="",M58=Paramétrage!$C$10,M58=Paramétrage!$C$13,M58=Paramétrage!$C$17,M58=Paramétrage!$C$20,M58=Paramétrage!$C$24,M58=Paramétrage!$C$27,AND(M58&lt;&gt;Paramétrage!$C$9,Q58="Mut+ext")),0,ROUNDUP(O58/P58,0))</f>
        <v>0</v>
      </c>
      <c r="V58" s="624">
        <f>IF(OR(M58="",Q58="Mut+ext"),0,IF(VLOOKUP(M58,Paramétrage!$C$6:$E$29,2,0)=0,0,IF(P58="","saisir capacité",N58*U58*VLOOKUP(M58,Paramétrage!$C$6:$E$29,2,0))))</f>
        <v>0</v>
      </c>
      <c r="W58" s="625"/>
      <c r="X58" s="626">
        <f t="shared" si="10"/>
        <v>0</v>
      </c>
      <c r="Y58" s="74">
        <f>IF(OR(M58="",Q58="Mut+ext"),0,IF(ISERROR(W58+V58*VLOOKUP(M58,Paramétrage!$C$6:$E$29,3,0))=TRUE,X58,W58+V58*VLOOKUP(M58,Paramétrage!$C$6:$E$29,3,0)))</f>
        <v>0</v>
      </c>
      <c r="Z58" s="1458"/>
      <c r="AA58" s="1459"/>
      <c r="AB58" s="1503"/>
      <c r="AC58" s="272"/>
      <c r="AD58" s="371"/>
      <c r="AE58" s="955">
        <f>IF(G58="",0,IF(K58="",0,IF(SUMIF(G51:G62,G58,O51:O62)=0,0,IF(OR(L58="",K58="obligatoire"),AF58/SUMIF(G51:G62,G58,O51:O62),AF58/(SUMIF(G51:G62,G58,O51:O62)/L58)))))</f>
        <v>0</v>
      </c>
      <c r="AF58" s="916">
        <f t="shared" si="11"/>
        <v>0</v>
      </c>
    </row>
    <row r="59" spans="1:32" hidden="1" x14ac:dyDescent="0.25">
      <c r="A59" s="1470"/>
      <c r="B59" s="1457"/>
      <c r="C59" s="1442"/>
      <c r="D59" s="1443"/>
      <c r="E59" s="1446"/>
      <c r="F59" s="1446"/>
      <c r="G59" s="557"/>
      <c r="H59" s="604"/>
      <c r="I59" s="556"/>
      <c r="J59" s="47"/>
      <c r="K59" s="55"/>
      <c r="L59" s="266"/>
      <c r="M59" s="790"/>
      <c r="N59" s="42"/>
      <c r="O59" s="837"/>
      <c r="P59" s="851"/>
      <c r="Q59" s="688"/>
      <c r="R59" s="1501"/>
      <c r="S59" s="1459"/>
      <c r="T59" s="1502"/>
      <c r="U59" s="268">
        <f>IF(OR(P59="",M59=Paramétrage!$C$10,M59=Paramétrage!$C$13,M59=Paramétrage!$C$17,M59=Paramétrage!$C$20,M59=Paramétrage!$C$24,M59=Paramétrage!$C$27,AND(M59&lt;&gt;Paramétrage!$C$9,Q59="Mut+ext")),0,ROUNDUP(O59/P59,0))</f>
        <v>0</v>
      </c>
      <c r="V59" s="624">
        <f>IF(OR(M59="",Q59="Mut+ext"),0,IF(VLOOKUP(M59,Paramétrage!$C$6:$E$29,2,0)=0,0,IF(P59="","saisir capacité",N59*U59*VLOOKUP(M59,Paramétrage!$C$6:$E$29,2,0))))</f>
        <v>0</v>
      </c>
      <c r="W59" s="625"/>
      <c r="X59" s="626">
        <f t="shared" si="10"/>
        <v>0</v>
      </c>
      <c r="Y59" s="74">
        <f>IF(OR(M59="",Q59="Mut+ext"),0,IF(ISERROR(W59+V59*VLOOKUP(M59,Paramétrage!$C$6:$E$29,3,0))=TRUE,X59,W59+V59*VLOOKUP(M59,Paramétrage!$C$6:$E$29,3,0)))</f>
        <v>0</v>
      </c>
      <c r="Z59" s="1458"/>
      <c r="AA59" s="1459"/>
      <c r="AB59" s="1503"/>
      <c r="AC59" s="635"/>
      <c r="AD59" s="371"/>
      <c r="AE59" s="955">
        <f>IF(G59="",0,IF(K59="",0,IF(SUMIF(G51:G62,G59,O51:O62)=0,0,IF(OR(L59="",K59="obligatoire"),AF59/SUMIF(G51:G62,G59,O51:O62),AF59/(SUMIF(G51:G62,G59,O51:O62)/L59)))))</f>
        <v>0</v>
      </c>
      <c r="AF59" s="916">
        <f t="shared" si="11"/>
        <v>0</v>
      </c>
    </row>
    <row r="60" spans="1:32" hidden="1" x14ac:dyDescent="0.25">
      <c r="A60" s="1470"/>
      <c r="B60" s="1457"/>
      <c r="C60" s="1442"/>
      <c r="D60" s="1443"/>
      <c r="E60" s="1446"/>
      <c r="F60" s="1446"/>
      <c r="G60" s="557"/>
      <c r="H60" s="836"/>
      <c r="I60" s="1186"/>
      <c r="J60" s="47"/>
      <c r="K60" s="46"/>
      <c r="L60" s="266"/>
      <c r="M60" s="790"/>
      <c r="N60" s="41"/>
      <c r="O60" s="834"/>
      <c r="P60" s="851"/>
      <c r="Q60" s="688"/>
      <c r="R60" s="1501"/>
      <c r="S60" s="1459"/>
      <c r="T60" s="1502"/>
      <c r="U60" s="268">
        <f>IF(OR(P60="",M60=Paramétrage!$C$10,M60=Paramétrage!$C$13,M60=Paramétrage!$C$17,M60=Paramétrage!$C$20,M60=Paramétrage!$C$24,M60=Paramétrage!$C$27,AND(M60&lt;&gt;Paramétrage!$C$9,Q60="Mut+ext")),0,ROUNDUP(O60/P60,0))</f>
        <v>0</v>
      </c>
      <c r="V60" s="624">
        <f>IF(OR(M60="",Q60="Mut+ext"),0,IF(VLOOKUP(M60,Paramétrage!$C$6:$E$29,2,0)=0,0,IF(P60="","saisir capacité",N60*U60*VLOOKUP(M60,Paramétrage!$C$6:$E$29,2,0))))</f>
        <v>0</v>
      </c>
      <c r="W60" s="625"/>
      <c r="X60" s="626">
        <f t="shared" si="10"/>
        <v>0</v>
      </c>
      <c r="Y60" s="74">
        <f>IF(OR(M60="",Q60="Mut+ext"),0,IF(ISERROR(W60+V60*VLOOKUP(M60,Paramétrage!$C$6:$E$29,3,0))=TRUE,X60,W60+V60*VLOOKUP(M60,Paramétrage!$C$6:$E$29,3,0)))</f>
        <v>0</v>
      </c>
      <c r="Z60" s="1458"/>
      <c r="AA60" s="1459"/>
      <c r="AB60" s="1503"/>
      <c r="AC60" s="635"/>
      <c r="AD60" s="371"/>
      <c r="AE60" s="955">
        <f>IF(G60="",0,IF(K60="",0,IF(SUMIF(G51:G62,G60,O51:O62)=0,0,IF(OR(L60="",K60="obligatoire"),AF60/SUMIF(G51:G62,G60,O51:O62),AF60/(SUMIF(G51:G62,G60,O51:O62)/L60)))))</f>
        <v>0</v>
      </c>
      <c r="AF60" s="916">
        <f t="shared" si="11"/>
        <v>0</v>
      </c>
    </row>
    <row r="61" spans="1:32" hidden="1" x14ac:dyDescent="0.25">
      <c r="A61" s="1470"/>
      <c r="B61" s="1457"/>
      <c r="C61" s="1442"/>
      <c r="D61" s="1443"/>
      <c r="E61" s="1446"/>
      <c r="F61" s="1446"/>
      <c r="G61" s="557"/>
      <c r="H61" s="836"/>
      <c r="I61" s="1186"/>
      <c r="J61" s="47"/>
      <c r="K61" s="46"/>
      <c r="L61" s="266"/>
      <c r="M61" s="790"/>
      <c r="N61" s="41"/>
      <c r="O61" s="837"/>
      <c r="P61" s="851"/>
      <c r="Q61" s="688"/>
      <c r="R61" s="1501"/>
      <c r="S61" s="1459"/>
      <c r="T61" s="1502"/>
      <c r="U61" s="268">
        <f>IF(OR(P61="",M61=Paramétrage!$C$10,M61=Paramétrage!$C$13,M61=Paramétrage!$C$17,M61=Paramétrage!$C$20,M61=Paramétrage!$C$24,M61=Paramétrage!$C$27,AND(M61&lt;&gt;Paramétrage!$C$9,Q61="Mut+ext")),0,ROUNDUP(O61/P61,0))</f>
        <v>0</v>
      </c>
      <c r="V61" s="624">
        <f>IF(OR(M61="",Q61="Mut+ext"),0,IF(VLOOKUP(M61,Paramétrage!$C$6:$E$29,2,0)=0,0,IF(P61="","saisir capacité",N61*U61*VLOOKUP(M61,Paramétrage!$C$6:$E$29,2,0))))</f>
        <v>0</v>
      </c>
      <c r="W61" s="625"/>
      <c r="X61" s="626">
        <f t="shared" si="10"/>
        <v>0</v>
      </c>
      <c r="Y61" s="74">
        <f>IF(OR(M61="",Q61="Mut+ext"),0,IF(ISERROR(W61+V61*VLOOKUP(M61,Paramétrage!$C$6:$E$29,3,0))=TRUE,X61,W61+V61*VLOOKUP(M61,Paramétrage!$C$6:$E$29,3,0)))</f>
        <v>0</v>
      </c>
      <c r="Z61" s="1458"/>
      <c r="AA61" s="1459"/>
      <c r="AB61" s="1503"/>
      <c r="AC61" s="635"/>
      <c r="AD61" s="371"/>
      <c r="AE61" s="955">
        <f>IF(G61="",0,IF(K61="",0,IF(SUMIF(G51:G62,G61,O51:O62)=0,0,IF(OR(L61="",K61="obligatoire"),AF61/SUMIF(G51:G62,G61,O51:O62),AF61/(SUMIF(G51:G62,G61,O51:O62)/L61)))))</f>
        <v>0</v>
      </c>
      <c r="AF61" s="916">
        <f t="shared" si="11"/>
        <v>0</v>
      </c>
    </row>
    <row r="62" spans="1:32" hidden="1" x14ac:dyDescent="0.25">
      <c r="A62" s="1470"/>
      <c r="B62" s="1457"/>
      <c r="C62" s="1444"/>
      <c r="D62" s="1445"/>
      <c r="E62" s="1447"/>
      <c r="F62" s="1447"/>
      <c r="G62" s="557"/>
      <c r="H62" s="836"/>
      <c r="I62" s="1186"/>
      <c r="J62" s="47"/>
      <c r="K62" s="46"/>
      <c r="L62" s="266"/>
      <c r="M62" s="790"/>
      <c r="N62" s="41"/>
      <c r="O62" s="838"/>
      <c r="P62" s="851"/>
      <c r="Q62" s="688"/>
      <c r="R62" s="1501"/>
      <c r="S62" s="1459"/>
      <c r="T62" s="1502"/>
      <c r="U62" s="268">
        <f>IF(OR(P62="",M62=Paramétrage!$C$10,M62=Paramétrage!$C$13,M62=Paramétrage!$C$17,M62=Paramétrage!$C$20,M62=Paramétrage!$C$24,M62=Paramétrage!$C$27,AND(M62&lt;&gt;Paramétrage!$C$9,Q62="Mut+ext")),0,ROUNDUP(O62/P62,0))</f>
        <v>0</v>
      </c>
      <c r="V62" s="624">
        <f>IF(OR(M62="",Q62="Mut+ext"),0,IF(VLOOKUP(M62,Paramétrage!$C$6:$E$29,2,0)=0,0,IF(P62="","saisir capacité",N62*U62*VLOOKUP(M62,Paramétrage!$C$6:$E$29,2,0))))</f>
        <v>0</v>
      </c>
      <c r="W62" s="625"/>
      <c r="X62" s="626">
        <f t="shared" si="10"/>
        <v>0</v>
      </c>
      <c r="Y62" s="74">
        <f>IF(OR(M62="",Q62="Mut+ext"),0,IF(ISERROR(W62+V62*VLOOKUP(M62,Paramétrage!$C$6:$E$29,3,0))=TRUE,X62,W62+V62*VLOOKUP(M62,Paramétrage!$C$6:$E$29,3,0)))</f>
        <v>0</v>
      </c>
      <c r="Z62" s="1458"/>
      <c r="AA62" s="1459"/>
      <c r="AB62" s="1503"/>
      <c r="AC62" s="635"/>
      <c r="AD62" s="371"/>
      <c r="AE62" s="955">
        <f>IF(G62="",0,IF(K62="",0,IF(SUMIF(G51:G62,G62,O51:O62)=0,0,IF(OR(L62="",K62="obligatoire"),AF62/SUMIF(G51:G62,G62,O51:O62),AF62/(SUMIF(G51:G62,G62,O51:O62)/L62)))))</f>
        <v>0</v>
      </c>
      <c r="AF62" s="916">
        <f t="shared" si="11"/>
        <v>0</v>
      </c>
    </row>
    <row r="63" spans="1:32" hidden="1" x14ac:dyDescent="0.25">
      <c r="A63" s="1470"/>
      <c r="B63" s="1457"/>
      <c r="C63" s="988"/>
      <c r="D63" s="989"/>
      <c r="E63" s="839"/>
      <c r="F63" s="839"/>
      <c r="G63" s="839"/>
      <c r="H63" s="840"/>
      <c r="I63" s="1187"/>
      <c r="J63" s="94"/>
      <c r="K63" s="58"/>
      <c r="L63" s="273"/>
      <c r="M63" s="841"/>
      <c r="N63" s="60">
        <f>AE63</f>
        <v>0</v>
      </c>
      <c r="O63" s="842"/>
      <c r="P63" s="852"/>
      <c r="Q63" s="277"/>
      <c r="R63" s="275"/>
      <c r="S63" s="275"/>
      <c r="T63" s="276"/>
      <c r="U63" s="277"/>
      <c r="V63" s="844">
        <f>SUM(V51:V62)</f>
        <v>0</v>
      </c>
      <c r="W63" s="841">
        <f>SUM(W51:W62)</f>
        <v>0</v>
      </c>
      <c r="X63" s="845">
        <f>SUM(X51:X62)</f>
        <v>0</v>
      </c>
      <c r="Y63" s="64">
        <f>SUM(Y51:Y62)</f>
        <v>0</v>
      </c>
      <c r="Z63" s="278"/>
      <c r="AA63" s="279"/>
      <c r="AB63" s="280"/>
      <c r="AC63" s="281"/>
      <c r="AD63" s="392"/>
      <c r="AE63" s="956">
        <f>SUM(AE51:AE62)</f>
        <v>0</v>
      </c>
      <c r="AF63" s="99">
        <f>SUM(AF51:AF62)</f>
        <v>0</v>
      </c>
    </row>
    <row r="64" spans="1:32" hidden="1" x14ac:dyDescent="0.25">
      <c r="A64" s="1470"/>
      <c r="B64" s="1457" t="s">
        <v>113</v>
      </c>
      <c r="C64" s="1440"/>
      <c r="D64" s="1441"/>
      <c r="E64" s="1446"/>
      <c r="F64" s="1446"/>
      <c r="G64" s="557" t="s">
        <v>115</v>
      </c>
      <c r="H64" s="604"/>
      <c r="I64" s="556"/>
      <c r="J64" s="47"/>
      <c r="K64" s="55"/>
      <c r="L64" s="266"/>
      <c r="M64" s="790"/>
      <c r="N64" s="42"/>
      <c r="O64" s="837"/>
      <c r="P64" s="851"/>
      <c r="Q64" s="689"/>
      <c r="R64" s="1501"/>
      <c r="S64" s="1459"/>
      <c r="T64" s="1502"/>
      <c r="U64" s="268">
        <f>IF(OR(P64="",M64=Paramétrage!$C$10,M64=Paramétrage!$C$13,M64=Paramétrage!$C$17,M64=Paramétrage!$C$20,M64=Paramétrage!$C$24,M64=Paramétrage!$C$27,AND(M64&lt;&gt;Paramétrage!$C$9,Q64="Mut+ext")),0,ROUNDUP(O64/P64,0))</f>
        <v>0</v>
      </c>
      <c r="V64" s="624">
        <f>IF(OR(M64="",Q64="Mut+ext"),0,IF(VLOOKUP(M64,Paramétrage!$C$6:$E$29,2,0)=0,0,IF(P64="","saisir capacité",N64*U64*VLOOKUP(M64,Paramétrage!$C$6:$E$29,2,0))))</f>
        <v>0</v>
      </c>
      <c r="W64" s="625"/>
      <c r="X64" s="626">
        <f t="shared" ref="X64:X75" si="12">IF(OR(M64="",Q64="Mut+ext"),0,IF(ISERROR(V64+W64)=TRUE,V64,V64+W64))</f>
        <v>0</v>
      </c>
      <c r="Y64" s="74">
        <f>IF(OR(M64="",Q64="Mut+ext"),0,IF(ISERROR(W64+V64*VLOOKUP(M64,Paramétrage!$C$6:$E$29,3,0))=TRUE,X64,W64+V64*VLOOKUP(M64,Paramétrage!$C$6:$E$29,3,0)))</f>
        <v>0</v>
      </c>
      <c r="Z64" s="1458"/>
      <c r="AA64" s="1459"/>
      <c r="AB64" s="1503"/>
      <c r="AC64" s="269"/>
      <c r="AD64" s="371"/>
      <c r="AE64" s="56">
        <f>IF(G64="",0,IF(K64="",0,IF(SUMIF(G64:G75,G64,O64:O75)=0,0,IF(OR(L64="",K64="obligatoire"),AF64/SUMIF(G64:G75,G64,O64:O75),AF64/(SUMIF(G64:G75,G64,O64:O75)/L64)))))</f>
        <v>0</v>
      </c>
      <c r="AF64" s="916">
        <f t="shared" ref="AF64:AF75" si="13">N64*O64</f>
        <v>0</v>
      </c>
    </row>
    <row r="65" spans="1:32" hidden="1" x14ac:dyDescent="0.25">
      <c r="A65" s="1470"/>
      <c r="B65" s="1457"/>
      <c r="C65" s="1442"/>
      <c r="D65" s="1443"/>
      <c r="E65" s="1446"/>
      <c r="F65" s="1446"/>
      <c r="G65" s="557"/>
      <c r="H65" s="861"/>
      <c r="I65" s="556"/>
      <c r="J65" s="47"/>
      <c r="K65" s="46"/>
      <c r="L65" s="266"/>
      <c r="M65" s="790"/>
      <c r="N65" s="41"/>
      <c r="O65" s="838"/>
      <c r="P65" s="851"/>
      <c r="Q65" s="688"/>
      <c r="R65" s="1501"/>
      <c r="S65" s="1459"/>
      <c r="T65" s="1502"/>
      <c r="U65" s="268">
        <f>IF(OR(P65="",M65=Paramétrage!$C$10,M65=Paramétrage!$C$13,M65=Paramétrage!$C$17,M65=Paramétrage!$C$20,M65=Paramétrage!$C$24,M65=Paramétrage!$C$27,AND(M65&lt;&gt;Paramétrage!$C$9,Q65="Mut+ext")),0,ROUNDUP(O65/P65,0))</f>
        <v>0</v>
      </c>
      <c r="V65" s="624">
        <f>IF(OR(M65="",Q65="Mut+ext"),0,IF(VLOOKUP(M65,Paramétrage!$C$6:$E$29,2,0)=0,0,IF(P65="","saisir capacité",N65*U65*VLOOKUP(M65,Paramétrage!$C$6:$E$29,2,0))))</f>
        <v>0</v>
      </c>
      <c r="W65" s="625"/>
      <c r="X65" s="626">
        <f t="shared" si="12"/>
        <v>0</v>
      </c>
      <c r="Y65" s="74">
        <f>IF(OR(M65="",Q65="Mut+ext"),0,IF(ISERROR(W65+V65*VLOOKUP(M65,Paramétrage!$C$6:$E$29,3,0))=TRUE,X65,W65+V65*VLOOKUP(M65,Paramétrage!$C$6:$E$29,3,0)))</f>
        <v>0</v>
      </c>
      <c r="Z65" s="1458"/>
      <c r="AA65" s="1459"/>
      <c r="AB65" s="1503"/>
      <c r="AC65" s="635"/>
      <c r="AD65" s="371"/>
      <c r="AE65" s="56">
        <f>IF(G65="",0,IF(K65="",0,IF(SUMIF(G64:G75,G65,O64:O75)=0,0,IF(OR(L65="",K65="obligatoire"),AF65/SUMIF(G64:G75,G65,O64:O75),AF65/(SUMIF(G64:G75,G65,O64:O75)/L65)))))</f>
        <v>0</v>
      </c>
      <c r="AF65" s="921">
        <f t="shared" si="13"/>
        <v>0</v>
      </c>
    </row>
    <row r="66" spans="1:32" hidden="1" x14ac:dyDescent="0.25">
      <c r="A66" s="1470"/>
      <c r="B66" s="1457"/>
      <c r="C66" s="1442"/>
      <c r="D66" s="1443"/>
      <c r="E66" s="1446"/>
      <c r="F66" s="1446"/>
      <c r="G66" s="557"/>
      <c r="H66" s="861"/>
      <c r="I66" s="1186"/>
      <c r="J66" s="47"/>
      <c r="K66" s="46"/>
      <c r="L66" s="266"/>
      <c r="M66" s="790"/>
      <c r="N66" s="41"/>
      <c r="O66" s="837"/>
      <c r="P66" s="851"/>
      <c r="Q66" s="688"/>
      <c r="R66" s="1501"/>
      <c r="S66" s="1459"/>
      <c r="T66" s="1502"/>
      <c r="U66" s="268">
        <f>IF(OR(P66="",M66=Paramétrage!$C$10,M66=Paramétrage!$C$13,M66=Paramétrage!$C$17,M66=Paramétrage!$C$20,M66=Paramétrage!$C$24,M66=Paramétrage!$C$27,AND(M66&lt;&gt;Paramétrage!$C$9,Q66="Mut+ext")),0,ROUNDUP(O66/P66,0))</f>
        <v>0</v>
      </c>
      <c r="V66" s="624">
        <f>IF(OR(M66="",Q66="Mut+ext"),0,IF(VLOOKUP(M66,Paramétrage!$C$6:$E$29,2,0)=0,0,IF(P66="","saisir capacité",N66*U66*VLOOKUP(M66,Paramétrage!$C$6:$E$29,2,0))))</f>
        <v>0</v>
      </c>
      <c r="W66" s="625"/>
      <c r="X66" s="626">
        <f t="shared" si="12"/>
        <v>0</v>
      </c>
      <c r="Y66" s="74">
        <f>IF(OR(M66="",Q66="Mut+ext"),0,IF(ISERROR(W66+V66*VLOOKUP(M66,Paramétrage!$C$6:$E$29,3,0))=TRUE,X66,W66+V66*VLOOKUP(M66,Paramétrage!$C$6:$E$29,3,0)))</f>
        <v>0</v>
      </c>
      <c r="Z66" s="1458"/>
      <c r="AA66" s="1459"/>
      <c r="AB66" s="1503"/>
      <c r="AC66" s="635"/>
      <c r="AD66" s="371"/>
      <c r="AE66" s="56">
        <f>IF(G66="",0,IF(K66="",0,IF(SUMIF(G64:G75,G66,O64:O75)=0,0,IF(OR(L66="",K66="obligatoire"),AF66/SUMIF(G64:G75,G66,O64:O75),AF66/(SUMIF(G64:G75,G66,O64:O75)/L66)))))</f>
        <v>0</v>
      </c>
      <c r="AF66" s="921">
        <f t="shared" si="13"/>
        <v>0</v>
      </c>
    </row>
    <row r="67" spans="1:32" hidden="1" x14ac:dyDescent="0.25">
      <c r="A67" s="1470"/>
      <c r="B67" s="1457"/>
      <c r="C67" s="1442"/>
      <c r="D67" s="1443"/>
      <c r="E67" s="1446"/>
      <c r="F67" s="1446"/>
      <c r="G67" s="862"/>
      <c r="H67" s="861"/>
      <c r="I67" s="1186"/>
      <c r="J67" s="47"/>
      <c r="K67" s="46"/>
      <c r="L67" s="266"/>
      <c r="M67" s="790"/>
      <c r="N67" s="41"/>
      <c r="O67" s="834"/>
      <c r="P67" s="851"/>
      <c r="Q67" s="688"/>
      <c r="R67" s="1501"/>
      <c r="S67" s="1459"/>
      <c r="T67" s="1502"/>
      <c r="U67" s="268">
        <f>IF(OR(P67="",M67=Paramétrage!$C$10,M67=Paramétrage!$C$13,M67=Paramétrage!$C$17,M67=Paramétrage!$C$20,M67=Paramétrage!$C$24,M67=Paramétrage!$C$27,AND(M67&lt;&gt;Paramétrage!$C$9,Q67="Mut+ext")),0,ROUNDUP(O67/P67,0))</f>
        <v>0</v>
      </c>
      <c r="V67" s="624">
        <f>IF(OR(M67="",Q67="Mut+ext"),0,IF(VLOOKUP(M67,Paramétrage!$C$6:$E$29,2,0)=0,0,IF(P67="","saisir capacité",N67*U67*VLOOKUP(M67,Paramétrage!$C$6:$E$29,2,0))))</f>
        <v>0</v>
      </c>
      <c r="W67" s="625"/>
      <c r="X67" s="626">
        <f t="shared" si="12"/>
        <v>0</v>
      </c>
      <c r="Y67" s="74">
        <f>IF(OR(M67="",Q67="Mut+ext"),0,IF(ISERROR(W67+V67*VLOOKUP(M67,Paramétrage!$C$6:$E$29,3,0))=TRUE,X67,W67+V67*VLOOKUP(M67,Paramétrage!$C$6:$E$29,3,0)))</f>
        <v>0</v>
      </c>
      <c r="Z67" s="1458"/>
      <c r="AA67" s="1459"/>
      <c r="AB67" s="1503"/>
      <c r="AC67" s="272"/>
      <c r="AD67" s="371"/>
      <c r="AE67" s="56">
        <f>IF(G67="",0,IF(K67="",0,IF(SUMIF(G60:G71,G67,O60:O71)=0,0,IF(OR(L67="",K67="obligatoire"),AF67/SUMIF(G60:G71,G67,O60:O71),AF67/(SUMIF(G60:G71,G67,O60:O71)/L67)))))</f>
        <v>0</v>
      </c>
      <c r="AF67" s="921">
        <f>N67*O67</f>
        <v>0</v>
      </c>
    </row>
    <row r="68" spans="1:32" hidden="1" x14ac:dyDescent="0.25">
      <c r="A68" s="1470"/>
      <c r="B68" s="1457"/>
      <c r="C68" s="1442"/>
      <c r="D68" s="1443"/>
      <c r="E68" s="1446"/>
      <c r="F68" s="1446"/>
      <c r="G68" s="557"/>
      <c r="H68" s="861"/>
      <c r="I68" s="1186"/>
      <c r="J68" s="47"/>
      <c r="K68" s="46"/>
      <c r="L68" s="266"/>
      <c r="M68" s="790"/>
      <c r="N68" s="41"/>
      <c r="O68" s="837"/>
      <c r="P68" s="851"/>
      <c r="Q68" s="688"/>
      <c r="R68" s="1501"/>
      <c r="S68" s="1459"/>
      <c r="T68" s="1502"/>
      <c r="U68" s="268">
        <f>IF(OR(P68="",M68=Paramétrage!$C$10,M68=Paramétrage!$C$13,M68=Paramétrage!$C$17,M68=Paramétrage!$C$20,M68=Paramétrage!$C$24,M68=Paramétrage!$C$27,AND(M68&lt;&gt;Paramétrage!$C$9,Q68="Mut+ext")),0,ROUNDUP(O68/P68,0))</f>
        <v>0</v>
      </c>
      <c r="V68" s="624">
        <f>IF(OR(M68="",Q68="Mut+ext"),0,IF(VLOOKUP(M68,Paramétrage!$C$6:$E$29,2,0)=0,0,IF(P68="","saisir capacité",N68*U68*VLOOKUP(M68,Paramétrage!$C$6:$E$29,2,0))))</f>
        <v>0</v>
      </c>
      <c r="W68" s="625"/>
      <c r="X68" s="626">
        <f t="shared" si="12"/>
        <v>0</v>
      </c>
      <c r="Y68" s="74">
        <f>IF(OR(M68="",Q68="Mut+ext"),0,IF(ISERROR(W68+V68*VLOOKUP(M68,Paramétrage!$C$6:$E$29,3,0))=TRUE,X68,W68+V68*VLOOKUP(M68,Paramétrage!$C$6:$E$29,3,0)))</f>
        <v>0</v>
      </c>
      <c r="Z68" s="1458"/>
      <c r="AA68" s="1459"/>
      <c r="AB68" s="1503"/>
      <c r="AC68" s="635"/>
      <c r="AD68" s="371"/>
      <c r="AE68" s="56">
        <f>IF(G68="",0,IF(K68="",0,IF(SUMIF(G60:G71,G68,O60:O71)=0,0,IF(OR(L68="",K68="obligatoire"),AF68/SUMIF(G60:G71,G68,O60:O71),AF68/(SUMIF(G60:G71,G68,O60:O71)/L68)))))</f>
        <v>0</v>
      </c>
      <c r="AF68" s="921">
        <f>N68*O68</f>
        <v>0</v>
      </c>
    </row>
    <row r="69" spans="1:32" hidden="1" x14ac:dyDescent="0.25">
      <c r="A69" s="1470"/>
      <c r="B69" s="1457"/>
      <c r="C69" s="1442"/>
      <c r="D69" s="1443"/>
      <c r="E69" s="1446"/>
      <c r="F69" s="1446"/>
      <c r="G69" s="557"/>
      <c r="H69" s="861"/>
      <c r="I69" s="1186"/>
      <c r="J69" s="47"/>
      <c r="K69" s="46"/>
      <c r="L69" s="266"/>
      <c r="M69" s="790"/>
      <c r="N69" s="41"/>
      <c r="O69" s="834"/>
      <c r="P69" s="851"/>
      <c r="Q69" s="688"/>
      <c r="R69" s="1501"/>
      <c r="S69" s="1459"/>
      <c r="T69" s="1502"/>
      <c r="U69" s="268">
        <f>IF(OR(P69="",M69=Paramétrage!$C$10,M69=Paramétrage!$C$13,M69=Paramétrage!$C$17,M69=Paramétrage!$C$20,M69=Paramétrage!$C$24,M69=Paramétrage!$C$27,AND(M69&lt;&gt;Paramétrage!$C$9,Q69="Mut+ext")),0,ROUNDUP(O69/P69,0))</f>
        <v>0</v>
      </c>
      <c r="V69" s="624">
        <f>IF(OR(M69="",Q69="Mut+ext"),0,IF(VLOOKUP(M69,Paramétrage!$C$6:$E$29,2,0)=0,0,IF(P69="","saisir capacité",N69*U69*VLOOKUP(M69,Paramétrage!$C$6:$E$29,2,0))))</f>
        <v>0</v>
      </c>
      <c r="W69" s="625"/>
      <c r="X69" s="626">
        <f t="shared" si="12"/>
        <v>0</v>
      </c>
      <c r="Y69" s="74">
        <f>IF(OR(M69="",Q69="Mut+ext"),0,IF(ISERROR(W69+V69*VLOOKUP(M69,Paramétrage!$C$6:$E$29,3,0))=TRUE,X69,W69+V69*VLOOKUP(M69,Paramétrage!$C$6:$E$29,3,0)))</f>
        <v>0</v>
      </c>
      <c r="Z69" s="1458"/>
      <c r="AA69" s="1459"/>
      <c r="AB69" s="1503"/>
      <c r="AC69" s="635"/>
      <c r="AD69" s="371"/>
      <c r="AE69" s="56">
        <f>IF(G69="",0,IF(K69="",0,IF(SUMIF(G60:G71,G69,O60:O71)=0,0,IF(OR(L69="",K69="obligatoire"),AF69/SUMIF(G60:G71,G69,O60:O71),AF69/(SUMIF(G60:G71,G69,O60:O71)/L69)))))</f>
        <v>0</v>
      </c>
      <c r="AF69" s="921">
        <f>N69*O69</f>
        <v>0</v>
      </c>
    </row>
    <row r="70" spans="1:32" hidden="1" x14ac:dyDescent="0.25">
      <c r="A70" s="1470"/>
      <c r="B70" s="1457"/>
      <c r="C70" s="1442"/>
      <c r="D70" s="1443"/>
      <c r="E70" s="1446"/>
      <c r="F70" s="1446"/>
      <c r="G70" s="557"/>
      <c r="H70" s="861"/>
      <c r="I70" s="1186"/>
      <c r="J70" s="47"/>
      <c r="K70" s="46"/>
      <c r="L70" s="266"/>
      <c r="M70" s="790"/>
      <c r="N70" s="41"/>
      <c r="O70" s="837"/>
      <c r="P70" s="851"/>
      <c r="Q70" s="688"/>
      <c r="R70" s="1501"/>
      <c r="S70" s="1459"/>
      <c r="T70" s="1502"/>
      <c r="U70" s="268">
        <f>IF(OR(P70="",M70=Paramétrage!$C$10,M70=Paramétrage!$C$13,M70=Paramétrage!$C$17,M70=Paramétrage!$C$20,M70=Paramétrage!$C$24,M70=Paramétrage!$C$27,AND(M70&lt;&gt;Paramétrage!$C$9,Q70="Mut+ext")),0,ROUNDUP(O70/P70,0))</f>
        <v>0</v>
      </c>
      <c r="V70" s="624">
        <f>IF(OR(M70="",Q70="Mut+ext"),0,IF(VLOOKUP(M70,Paramétrage!$C$6:$E$29,2,0)=0,0,IF(P70="","saisir capacité",N70*U70*VLOOKUP(M70,Paramétrage!$C$6:$E$29,2,0))))</f>
        <v>0</v>
      </c>
      <c r="W70" s="625"/>
      <c r="X70" s="626">
        <f t="shared" si="12"/>
        <v>0</v>
      </c>
      <c r="Y70" s="74">
        <f>IF(OR(M70="",Q70="Mut+ext"),0,IF(ISERROR(W70+V70*VLOOKUP(M70,Paramétrage!$C$6:$E$29,3,0))=TRUE,X70,W70+V70*VLOOKUP(M70,Paramétrage!$C$6:$E$29,3,0)))</f>
        <v>0</v>
      </c>
      <c r="Z70" s="1458"/>
      <c r="AA70" s="1459"/>
      <c r="AB70" s="1503"/>
      <c r="AC70" s="635"/>
      <c r="AD70" s="371"/>
      <c r="AE70" s="56">
        <f>IF(G70="",0,IF(K70="",0,IF(SUMIF(G60:G71,G70,O60:O71)=0,0,IF(OR(L70="",K70="obligatoire"),AF70/SUMIF(G60:G71,G70,O60:O71),AF70/(SUMIF(G60:G71,G70,O60:O71)/L70)))))</f>
        <v>0</v>
      </c>
      <c r="AF70" s="921">
        <f>N70*O70</f>
        <v>0</v>
      </c>
    </row>
    <row r="71" spans="1:32" hidden="1" x14ac:dyDescent="0.25">
      <c r="A71" s="1470"/>
      <c r="B71" s="1457"/>
      <c r="C71" s="1442"/>
      <c r="D71" s="1443"/>
      <c r="E71" s="1446"/>
      <c r="F71" s="1446"/>
      <c r="G71" s="862"/>
      <c r="H71" s="861"/>
      <c r="I71" s="1186"/>
      <c r="J71" s="47"/>
      <c r="K71" s="46"/>
      <c r="L71" s="266"/>
      <c r="M71" s="790"/>
      <c r="N71" s="41"/>
      <c r="O71" s="834"/>
      <c r="P71" s="851"/>
      <c r="Q71" s="688"/>
      <c r="R71" s="1501"/>
      <c r="S71" s="1459"/>
      <c r="T71" s="1502"/>
      <c r="U71" s="268">
        <f>IF(OR(P71="",M71=Paramétrage!$C$10,M71=Paramétrage!$C$13,M71=Paramétrage!$C$17,M71=Paramétrage!$C$20,M71=Paramétrage!$C$24,M71=Paramétrage!$C$27,AND(M71&lt;&gt;Paramétrage!$C$9,Q71="Mut+ext")),0,ROUNDUP(O71/P71,0))</f>
        <v>0</v>
      </c>
      <c r="V71" s="624">
        <f>IF(OR(M71="",Q71="Mut+ext"),0,IF(VLOOKUP(M71,Paramétrage!$C$6:$E$29,2,0)=0,0,IF(P71="","saisir capacité",N71*U71*VLOOKUP(M71,Paramétrage!$C$6:$E$29,2,0))))</f>
        <v>0</v>
      </c>
      <c r="W71" s="625"/>
      <c r="X71" s="626">
        <f t="shared" si="12"/>
        <v>0</v>
      </c>
      <c r="Y71" s="74">
        <f>IF(OR(M71="",Q71="Mut+ext"),0,IF(ISERROR(W71+V71*VLOOKUP(M71,Paramétrage!$C$6:$E$29,3,0))=TRUE,X71,W71+V71*VLOOKUP(M71,Paramétrage!$C$6:$E$29,3,0)))</f>
        <v>0</v>
      </c>
      <c r="Z71" s="1458"/>
      <c r="AA71" s="1459"/>
      <c r="AB71" s="1503"/>
      <c r="AC71" s="272"/>
      <c r="AD71" s="371"/>
      <c r="AE71" s="56">
        <f>IF(G71="",0,IF(K71="",0,IF(SUMIF(G64:G75,G71,O64:O75)=0,0,IF(OR(L71="",K71="obligatoire"),AF71/SUMIF(G64:G75,G71,O64:O75),AF71/(SUMIF(G64:G75,G71,O64:O75)/L71)))))</f>
        <v>0</v>
      </c>
      <c r="AF71" s="921">
        <f t="shared" si="13"/>
        <v>0</v>
      </c>
    </row>
    <row r="72" spans="1:32" hidden="1" x14ac:dyDescent="0.25">
      <c r="A72" s="1470"/>
      <c r="B72" s="1457"/>
      <c r="C72" s="1442"/>
      <c r="D72" s="1443"/>
      <c r="E72" s="1446"/>
      <c r="F72" s="1446"/>
      <c r="G72" s="557"/>
      <c r="H72" s="836"/>
      <c r="I72" s="1186"/>
      <c r="J72" s="47"/>
      <c r="K72" s="46"/>
      <c r="L72" s="266"/>
      <c r="M72" s="790"/>
      <c r="N72" s="41"/>
      <c r="O72" s="837"/>
      <c r="P72" s="851"/>
      <c r="Q72" s="688"/>
      <c r="R72" s="1501"/>
      <c r="S72" s="1459"/>
      <c r="T72" s="1502"/>
      <c r="U72" s="268">
        <f>IF(OR(P72="",M72=Paramétrage!$C$10,M72=Paramétrage!$C$13,M72=Paramétrage!$C$17,M72=Paramétrage!$C$20,M72=Paramétrage!$C$24,M72=Paramétrage!$C$27,AND(M72&lt;&gt;Paramétrage!$C$9,Q72="Mut+ext")),0,ROUNDUP(O72/P72,0))</f>
        <v>0</v>
      </c>
      <c r="V72" s="624">
        <f>IF(OR(M72="",Q72="Mut+ext"),0,IF(VLOOKUP(M72,Paramétrage!$C$6:$E$29,2,0)=0,0,IF(P72="","saisir capacité",N72*U72*VLOOKUP(M72,Paramétrage!$C$6:$E$29,2,0))))</f>
        <v>0</v>
      </c>
      <c r="W72" s="625"/>
      <c r="X72" s="626">
        <f t="shared" si="12"/>
        <v>0</v>
      </c>
      <c r="Y72" s="74">
        <f>IF(OR(M72="",Q72="Mut+ext"),0,IF(ISERROR(W72+V72*VLOOKUP(M72,Paramétrage!$C$6:$E$29,3,0))=TRUE,X72,W72+V72*VLOOKUP(M72,Paramétrage!$C$6:$E$29,3,0)))</f>
        <v>0</v>
      </c>
      <c r="Z72" s="1458"/>
      <c r="AA72" s="1459"/>
      <c r="AB72" s="1503"/>
      <c r="AC72" s="635"/>
      <c r="AD72" s="371"/>
      <c r="AE72" s="56">
        <f>IF(G72="",0,IF(K72="",0,IF(SUMIF(G64:G75,G72,O64:O75)=0,0,IF(OR(L72="",K72="obligatoire"),AF72/SUMIF(G64:G75,G72,O64:O75),AF72/(SUMIF(G64:G75,G72,O64:O75)/L72)))))</f>
        <v>0</v>
      </c>
      <c r="AF72" s="921">
        <f t="shared" si="13"/>
        <v>0</v>
      </c>
    </row>
    <row r="73" spans="1:32" hidden="1" x14ac:dyDescent="0.25">
      <c r="A73" s="1470"/>
      <c r="B73" s="1457"/>
      <c r="C73" s="1442"/>
      <c r="D73" s="1443"/>
      <c r="E73" s="1446"/>
      <c r="F73" s="1446"/>
      <c r="G73" s="557"/>
      <c r="H73" s="836"/>
      <c r="I73" s="1186"/>
      <c r="J73" s="47"/>
      <c r="K73" s="46"/>
      <c r="L73" s="266"/>
      <c r="M73" s="790"/>
      <c r="N73" s="41"/>
      <c r="O73" s="834"/>
      <c r="P73" s="851"/>
      <c r="Q73" s="688"/>
      <c r="R73" s="1501"/>
      <c r="S73" s="1459"/>
      <c r="T73" s="1502"/>
      <c r="U73" s="268">
        <f>IF(OR(P73="",M73=Paramétrage!$C$10,M73=Paramétrage!$C$13,M73=Paramétrage!$C$17,M73=Paramétrage!$C$20,M73=Paramétrage!$C$24,M73=Paramétrage!$C$27,AND(M73&lt;&gt;Paramétrage!$C$9,Q73="Mut+ext")),0,ROUNDUP(O73/P73,0))</f>
        <v>0</v>
      </c>
      <c r="V73" s="624">
        <f>IF(OR(M73="",Q73="Mut+ext"),0,IF(VLOOKUP(M73,Paramétrage!$C$6:$E$29,2,0)=0,0,IF(P73="","saisir capacité",N73*U73*VLOOKUP(M73,Paramétrage!$C$6:$E$29,2,0))))</f>
        <v>0</v>
      </c>
      <c r="W73" s="625"/>
      <c r="X73" s="626">
        <f t="shared" si="12"/>
        <v>0</v>
      </c>
      <c r="Y73" s="74">
        <f>IF(OR(M73="",Q73="Mut+ext"),0,IF(ISERROR(W73+V73*VLOOKUP(M73,Paramétrage!$C$6:$E$29,3,0))=TRUE,X73,W73+V73*VLOOKUP(M73,Paramétrage!$C$6:$E$29,3,0)))</f>
        <v>0</v>
      </c>
      <c r="Z73" s="1458"/>
      <c r="AA73" s="1459"/>
      <c r="AB73" s="1503"/>
      <c r="AC73" s="635"/>
      <c r="AD73" s="371"/>
      <c r="AE73" s="56">
        <f>IF(G73="",0,IF(K73="",0,IF(SUMIF(G64:G75,G73,O64:O75)=0,0,IF(OR(L73="",K73="obligatoire"),AF73/SUMIF(G64:G75,G73,O64:O75),AF73/(SUMIF(G64:G75,G73,O64:O75)/L73)))))</f>
        <v>0</v>
      </c>
      <c r="AF73" s="921">
        <f t="shared" si="13"/>
        <v>0</v>
      </c>
    </row>
    <row r="74" spans="1:32" hidden="1" x14ac:dyDescent="0.25">
      <c r="A74" s="1470"/>
      <c r="B74" s="1457"/>
      <c r="C74" s="1442"/>
      <c r="D74" s="1443"/>
      <c r="E74" s="1446"/>
      <c r="F74" s="1446"/>
      <c r="G74" s="557"/>
      <c r="H74" s="836"/>
      <c r="I74" s="1186"/>
      <c r="J74" s="47"/>
      <c r="K74" s="46"/>
      <c r="L74" s="266"/>
      <c r="M74" s="790"/>
      <c r="N74" s="41"/>
      <c r="O74" s="837"/>
      <c r="P74" s="851"/>
      <c r="Q74" s="688"/>
      <c r="R74" s="1501"/>
      <c r="S74" s="1459"/>
      <c r="T74" s="1502"/>
      <c r="U74" s="268">
        <f>IF(OR(P74="",M74=Paramétrage!$C$10,M74=Paramétrage!$C$13,M74=Paramétrage!$C$17,M74=Paramétrage!$C$20,M74=Paramétrage!$C$24,M74=Paramétrage!$C$27,AND(M74&lt;&gt;Paramétrage!$C$9,Q74="Mut+ext")),0,ROUNDUP(O74/P74,0))</f>
        <v>0</v>
      </c>
      <c r="V74" s="624">
        <f>IF(OR(M74="",Q74="Mut+ext"),0,IF(VLOOKUP(M74,Paramétrage!$C$6:$E$29,2,0)=0,0,IF(P74="","saisir capacité",N74*U74*VLOOKUP(M74,Paramétrage!$C$6:$E$29,2,0))))</f>
        <v>0</v>
      </c>
      <c r="W74" s="625"/>
      <c r="X74" s="626">
        <f t="shared" si="12"/>
        <v>0</v>
      </c>
      <c r="Y74" s="74">
        <f>IF(OR(M74="",Q74="Mut+ext"),0,IF(ISERROR(W74+V74*VLOOKUP(M74,Paramétrage!$C$6:$E$29,3,0))=TRUE,X74,W74+V74*VLOOKUP(M74,Paramétrage!$C$6:$E$29,3,0)))</f>
        <v>0</v>
      </c>
      <c r="Z74" s="1458"/>
      <c r="AA74" s="1459"/>
      <c r="AB74" s="1503"/>
      <c r="AC74" s="635"/>
      <c r="AD74" s="371"/>
      <c r="AE74" s="56">
        <f>IF(G74="",0,IF(K74="",0,IF(SUMIF(G64:G75,G74,O64:O75)=0,0,IF(OR(L74="",K74="obligatoire"),AF74/SUMIF(G64:G75,G74,O64:O75),AF74/(SUMIF(G64:G75,G74,O64:O75)/L74)))))</f>
        <v>0</v>
      </c>
      <c r="AF74" s="921">
        <f t="shared" si="13"/>
        <v>0</v>
      </c>
    </row>
    <row r="75" spans="1:32" hidden="1" x14ac:dyDescent="0.25">
      <c r="A75" s="1470"/>
      <c r="B75" s="1457"/>
      <c r="C75" s="1444"/>
      <c r="D75" s="1445"/>
      <c r="E75" s="1447"/>
      <c r="F75" s="1447"/>
      <c r="G75" s="557"/>
      <c r="H75" s="836"/>
      <c r="I75" s="1186"/>
      <c r="J75" s="47"/>
      <c r="K75" s="46"/>
      <c r="L75" s="266"/>
      <c r="M75" s="790"/>
      <c r="N75" s="41"/>
      <c r="O75" s="838"/>
      <c r="P75" s="851"/>
      <c r="Q75" s="688"/>
      <c r="R75" s="1501"/>
      <c r="S75" s="1459"/>
      <c r="T75" s="1502"/>
      <c r="U75" s="268">
        <f>IF(OR(P75="",M75=Paramétrage!$C$10,M75=Paramétrage!$C$13,M75=Paramétrage!$C$17,M75=Paramétrage!$C$20,M75=Paramétrage!$C$24,M75=Paramétrage!$C$27,AND(M75&lt;&gt;Paramétrage!$C$9,Q75="Mut+ext")),0,ROUNDUP(O75/P75,0))</f>
        <v>0</v>
      </c>
      <c r="V75" s="624">
        <f>IF(OR(M75="",Q75="Mut+ext"),0,IF(VLOOKUP(M75,Paramétrage!$C$6:$E$29,2,0)=0,0,IF(P75="","saisir capacité",N75*U75*VLOOKUP(M75,Paramétrage!$C$6:$E$29,2,0))))</f>
        <v>0</v>
      </c>
      <c r="W75" s="625"/>
      <c r="X75" s="626">
        <f t="shared" si="12"/>
        <v>0</v>
      </c>
      <c r="Y75" s="74">
        <f>IF(OR(M75="",Q75="Mut+ext"),0,IF(ISERROR(W75+V75*VLOOKUP(M75,Paramétrage!$C$6:$E$29,3,0))=TRUE,X75,W75+V75*VLOOKUP(M75,Paramétrage!$C$6:$E$29,3,0)))</f>
        <v>0</v>
      </c>
      <c r="Z75" s="1458"/>
      <c r="AA75" s="1459"/>
      <c r="AB75" s="1503"/>
      <c r="AC75" s="635"/>
      <c r="AD75" s="371"/>
      <c r="AE75" s="56">
        <f>IF(G75="",0,IF(K75="",0,IF(SUMIF(G64:G75,G75,O64:O75)=0,0,IF(OR(L75="",K75="obligatoire"),AF75/SUMIF(G64:G75,G75,O64:O75),AF75/(SUMIF(G64:G75,G75,O64:O75)/L75)))))</f>
        <v>0</v>
      </c>
      <c r="AF75" s="921">
        <f t="shared" si="13"/>
        <v>0</v>
      </c>
    </row>
    <row r="76" spans="1:32" hidden="1" x14ac:dyDescent="0.25">
      <c r="A76" s="1470"/>
      <c r="B76" s="1457"/>
      <c r="C76" s="988"/>
      <c r="D76" s="989"/>
      <c r="E76" s="839"/>
      <c r="F76" s="839"/>
      <c r="G76" s="839"/>
      <c r="H76" s="840"/>
      <c r="I76" s="1187"/>
      <c r="J76" s="94"/>
      <c r="K76" s="58"/>
      <c r="L76" s="273"/>
      <c r="M76" s="841"/>
      <c r="N76" s="60">
        <f>AE76</f>
        <v>0</v>
      </c>
      <c r="O76" s="842"/>
      <c r="P76" s="852"/>
      <c r="Q76" s="277"/>
      <c r="R76" s="275"/>
      <c r="S76" s="275"/>
      <c r="T76" s="276"/>
      <c r="U76" s="277"/>
      <c r="V76" s="844">
        <f>SUM(V64:V75)</f>
        <v>0</v>
      </c>
      <c r="W76" s="841">
        <f>SUM(W64:W75)</f>
        <v>0</v>
      </c>
      <c r="X76" s="845">
        <f>SUM(X64:X75)</f>
        <v>0</v>
      </c>
      <c r="Y76" s="64">
        <f>SUM(Y64:Y75)</f>
        <v>0</v>
      </c>
      <c r="Z76" s="278"/>
      <c r="AA76" s="279"/>
      <c r="AB76" s="280"/>
      <c r="AC76" s="281"/>
      <c r="AD76" s="392"/>
      <c r="AE76" s="98">
        <f>SUM(AE64:AE75)</f>
        <v>0</v>
      </c>
      <c r="AF76" s="99">
        <f>SUM(AF64:AF75)</f>
        <v>0</v>
      </c>
    </row>
    <row r="77" spans="1:32" hidden="1" x14ac:dyDescent="0.25">
      <c r="A77" s="1470"/>
      <c r="B77" s="1457" t="s">
        <v>121</v>
      </c>
      <c r="C77" s="1440"/>
      <c r="D77" s="1441"/>
      <c r="E77" s="1446"/>
      <c r="F77" s="1446"/>
      <c r="G77" s="557" t="s">
        <v>122</v>
      </c>
      <c r="H77" s="604"/>
      <c r="I77" s="556"/>
      <c r="J77" s="47"/>
      <c r="K77" s="55"/>
      <c r="L77" s="266"/>
      <c r="M77" s="790"/>
      <c r="N77" s="42"/>
      <c r="O77" s="837"/>
      <c r="P77" s="851"/>
      <c r="Q77" s="689"/>
      <c r="R77" s="1501"/>
      <c r="S77" s="1459"/>
      <c r="T77" s="1502"/>
      <c r="U77" s="268">
        <f>IF(OR(P77="",M77=Paramétrage!$C$10,M77=Paramétrage!$C$13,M77=Paramétrage!$C$17,M77=Paramétrage!$C$20,M77=Paramétrage!$C$24,M77=Paramétrage!$C$27,AND(M77&lt;&gt;Paramétrage!$C$9,Q77="Mut+ext")),0,ROUNDUP(O77/P77,0))</f>
        <v>0</v>
      </c>
      <c r="V77" s="624">
        <f>IF(OR(M77="",Q77="Mut+ext"),0,IF(VLOOKUP(M77,Paramétrage!$C$6:$E$29,2,0)=0,0,IF(P77="","saisir capacité",N77*U77*VLOOKUP(M77,Paramétrage!$C$6:$E$29,2,0))))</f>
        <v>0</v>
      </c>
      <c r="W77" s="625"/>
      <c r="X77" s="626">
        <f t="shared" ref="X77:X88" si="14">IF(OR(M77="",Q77="Mut+ext"),0,IF(ISERROR(V77+W77)=TRUE,V77,V77+W77))</f>
        <v>0</v>
      </c>
      <c r="Y77" s="74">
        <f>IF(OR(M77="",Q77="Mut+ext"),0,IF(ISERROR(W77+V77*VLOOKUP(M77,Paramétrage!$C$6:$E$29,3,0))=TRUE,X77,W77+V77*VLOOKUP(M77,Paramétrage!$C$6:$E$29,3,0)))</f>
        <v>0</v>
      </c>
      <c r="Z77" s="1458"/>
      <c r="AA77" s="1459"/>
      <c r="AB77" s="1503"/>
      <c r="AC77" s="269"/>
      <c r="AD77" s="371"/>
      <c r="AE77" s="56">
        <f>IF(G77="",0,IF(K77="",0,IF(SUMIF(G77:G88,G77,O77:O88)=0,0,IF(OR(L77="",K77="obligatoire"),AF77/SUMIF(G77:G88,G77,O77:O88),AF77/(SUMIF(G77:G88,G77,O77:O88)/L77)))))</f>
        <v>0</v>
      </c>
      <c r="AF77" s="916">
        <f t="shared" ref="AF77:AF88" si="15">N77*O77</f>
        <v>0</v>
      </c>
    </row>
    <row r="78" spans="1:32" hidden="1" x14ac:dyDescent="0.25">
      <c r="A78" s="1470"/>
      <c r="B78" s="1457"/>
      <c r="C78" s="1442"/>
      <c r="D78" s="1443"/>
      <c r="E78" s="1446"/>
      <c r="F78" s="1446"/>
      <c r="G78" s="557"/>
      <c r="H78" s="861"/>
      <c r="I78" s="556"/>
      <c r="J78" s="47"/>
      <c r="K78" s="46"/>
      <c r="L78" s="266"/>
      <c r="M78" s="790"/>
      <c r="N78" s="41"/>
      <c r="O78" s="838"/>
      <c r="P78" s="851"/>
      <c r="Q78" s="688"/>
      <c r="R78" s="1501"/>
      <c r="S78" s="1459"/>
      <c r="T78" s="1502"/>
      <c r="U78" s="268">
        <f>IF(OR(P78="",M78=Paramétrage!$C$10,M78=Paramétrage!$C$13,M78=Paramétrage!$C$17,M78=Paramétrage!$C$20,M78=Paramétrage!$C$24,M78=Paramétrage!$C$27,AND(M78&lt;&gt;Paramétrage!$C$9,Q78="Mut+ext")),0,ROUNDUP(O78/P78,0))</f>
        <v>0</v>
      </c>
      <c r="V78" s="624">
        <f>IF(OR(M78="",Q78="Mut+ext"),0,IF(VLOOKUP(M78,Paramétrage!$C$6:$E$29,2,0)=0,0,IF(P78="","saisir capacité",N78*U78*VLOOKUP(M78,Paramétrage!$C$6:$E$29,2,0))))</f>
        <v>0</v>
      </c>
      <c r="W78" s="625"/>
      <c r="X78" s="626">
        <f t="shared" si="14"/>
        <v>0</v>
      </c>
      <c r="Y78" s="74">
        <f>IF(OR(M78="",Q78="Mut+ext"),0,IF(ISERROR(W78+V78*VLOOKUP(M78,Paramétrage!$C$6:$E$29,3,0))=TRUE,X78,W78+V78*VLOOKUP(M78,Paramétrage!$C$6:$E$29,3,0)))</f>
        <v>0</v>
      </c>
      <c r="Z78" s="1458"/>
      <c r="AA78" s="1459"/>
      <c r="AB78" s="1503"/>
      <c r="AC78" s="635"/>
      <c r="AD78" s="371"/>
      <c r="AE78" s="56">
        <f>IF(G78="",0,IF(K78="",0,IF(SUMIF(G77:G88,G78,O77:O88)=0,0,IF(OR(L78="",K78="obligatoire"),AF78/SUMIF(G77:G88,G78,O77:O88),AF78/(SUMIF(G77:G88,G78,O77:O88)/L78)))))</f>
        <v>0</v>
      </c>
      <c r="AF78" s="921">
        <f t="shared" si="15"/>
        <v>0</v>
      </c>
    </row>
    <row r="79" spans="1:32" hidden="1" x14ac:dyDescent="0.25">
      <c r="A79" s="1470"/>
      <c r="B79" s="1457"/>
      <c r="C79" s="1442"/>
      <c r="D79" s="1443"/>
      <c r="E79" s="1446"/>
      <c r="F79" s="1446"/>
      <c r="G79" s="557"/>
      <c r="H79" s="861"/>
      <c r="I79" s="1186"/>
      <c r="J79" s="47"/>
      <c r="K79" s="46"/>
      <c r="L79" s="266"/>
      <c r="M79" s="790"/>
      <c r="N79" s="41"/>
      <c r="O79" s="837"/>
      <c r="P79" s="851"/>
      <c r="Q79" s="688"/>
      <c r="R79" s="1501"/>
      <c r="S79" s="1459"/>
      <c r="T79" s="1502"/>
      <c r="U79" s="268">
        <f>IF(OR(P79="",M79=Paramétrage!$C$10,M79=Paramétrage!$C$13,M79=Paramétrage!$C$17,M79=Paramétrage!$C$20,M79=Paramétrage!$C$24,M79=Paramétrage!$C$27,AND(M79&lt;&gt;Paramétrage!$C$9,Q79="Mut+ext")),0,ROUNDUP(O79/P79,0))</f>
        <v>0</v>
      </c>
      <c r="V79" s="624">
        <f>IF(OR(M79="",Q79="Mut+ext"),0,IF(VLOOKUP(M79,Paramétrage!$C$6:$E$29,2,0)=0,0,IF(P79="","saisir capacité",N79*U79*VLOOKUP(M79,Paramétrage!$C$6:$E$29,2,0))))</f>
        <v>0</v>
      </c>
      <c r="W79" s="625"/>
      <c r="X79" s="626">
        <f t="shared" si="14"/>
        <v>0</v>
      </c>
      <c r="Y79" s="74">
        <f>IF(OR(M79="",Q79="Mut+ext"),0,IF(ISERROR(W79+V79*VLOOKUP(M79,Paramétrage!$C$6:$E$29,3,0))=TRUE,X79,W79+V79*VLOOKUP(M79,Paramétrage!$C$6:$E$29,3,0)))</f>
        <v>0</v>
      </c>
      <c r="Z79" s="1458"/>
      <c r="AA79" s="1459"/>
      <c r="AB79" s="1503"/>
      <c r="AC79" s="635"/>
      <c r="AD79" s="371"/>
      <c r="AE79" s="56">
        <f>IF(G79="",0,IF(K79="",0,IF(SUMIF(G77:G88,G79,O77:O88)=0,0,IF(OR(L79="",K79="obligatoire"),AF79/SUMIF(G77:G88,G79,O77:O88),AF79/(SUMIF(G77:G88,G79,O77:O88)/L79)))))</f>
        <v>0</v>
      </c>
      <c r="AF79" s="921">
        <f t="shared" si="15"/>
        <v>0</v>
      </c>
    </row>
    <row r="80" spans="1:32" hidden="1" x14ac:dyDescent="0.25">
      <c r="A80" s="1470"/>
      <c r="B80" s="1457"/>
      <c r="C80" s="1442"/>
      <c r="D80" s="1443"/>
      <c r="E80" s="1446"/>
      <c r="F80" s="1446"/>
      <c r="G80" s="862"/>
      <c r="H80" s="861"/>
      <c r="I80" s="1186"/>
      <c r="J80" s="47"/>
      <c r="K80" s="46"/>
      <c r="L80" s="266"/>
      <c r="M80" s="790"/>
      <c r="N80" s="41"/>
      <c r="O80" s="834"/>
      <c r="P80" s="851"/>
      <c r="Q80" s="688"/>
      <c r="R80" s="1501"/>
      <c r="S80" s="1459"/>
      <c r="T80" s="1502"/>
      <c r="U80" s="268">
        <f>IF(OR(P80="",M80=Paramétrage!$C$10,M80=Paramétrage!$C$13,M80=Paramétrage!$C$17,M80=Paramétrage!$C$20,M80=Paramétrage!$C$24,M80=Paramétrage!$C$27,AND(M80&lt;&gt;Paramétrage!$C$9,Q80="Mut+ext")),0,ROUNDUP(O80/P80,0))</f>
        <v>0</v>
      </c>
      <c r="V80" s="624">
        <f>IF(OR(M80="",Q80="Mut+ext"),0,IF(VLOOKUP(M80,Paramétrage!$C$6:$E$29,2,0)=0,0,IF(P80="","saisir capacité",N80*U80*VLOOKUP(M80,Paramétrage!$C$6:$E$29,2,0))))</f>
        <v>0</v>
      </c>
      <c r="W80" s="625"/>
      <c r="X80" s="626">
        <f t="shared" si="14"/>
        <v>0</v>
      </c>
      <c r="Y80" s="74">
        <f>IF(OR(M80="",Q80="Mut+ext"),0,IF(ISERROR(W80+V80*VLOOKUP(M80,Paramétrage!$C$6:$E$29,3,0))=TRUE,X80,W80+V80*VLOOKUP(M80,Paramétrage!$C$6:$E$29,3,0)))</f>
        <v>0</v>
      </c>
      <c r="Z80" s="1458"/>
      <c r="AA80" s="1459"/>
      <c r="AB80" s="1503"/>
      <c r="AC80" s="272"/>
      <c r="AD80" s="371"/>
      <c r="AE80" s="56">
        <f>IF(G80="",0,IF(K80="",0,IF(SUMIF(G73:G84,G80,O73:O84)=0,0,IF(OR(L80="",K80="obligatoire"),AF80/SUMIF(G73:G84,G80,O73:O84),AF80/(SUMIF(G73:G84,G80,O73:O84)/L80)))))</f>
        <v>0</v>
      </c>
      <c r="AF80" s="921">
        <f>N80*O80</f>
        <v>0</v>
      </c>
    </row>
    <row r="81" spans="1:32" hidden="1" x14ac:dyDescent="0.25">
      <c r="A81" s="1470"/>
      <c r="B81" s="1457"/>
      <c r="C81" s="1442"/>
      <c r="D81" s="1443"/>
      <c r="E81" s="1446"/>
      <c r="F81" s="1446"/>
      <c r="G81" s="557"/>
      <c r="H81" s="861"/>
      <c r="I81" s="1186"/>
      <c r="J81" s="47"/>
      <c r="K81" s="46"/>
      <c r="L81" s="266"/>
      <c r="M81" s="790"/>
      <c r="N81" s="41"/>
      <c r="O81" s="837"/>
      <c r="P81" s="851"/>
      <c r="Q81" s="688"/>
      <c r="R81" s="1501"/>
      <c r="S81" s="1459"/>
      <c r="T81" s="1502"/>
      <c r="U81" s="268">
        <f>IF(OR(P81="",M81=Paramétrage!$C$10,M81=Paramétrage!$C$13,M81=Paramétrage!$C$17,M81=Paramétrage!$C$20,M81=Paramétrage!$C$24,M81=Paramétrage!$C$27,AND(M81&lt;&gt;Paramétrage!$C$9,Q81="Mut+ext")),0,ROUNDUP(O81/P81,0))</f>
        <v>0</v>
      </c>
      <c r="V81" s="624">
        <f>IF(OR(M81="",Q81="Mut+ext"),0,IF(VLOOKUP(M81,Paramétrage!$C$6:$E$29,2,0)=0,0,IF(P81="","saisir capacité",N81*U81*VLOOKUP(M81,Paramétrage!$C$6:$E$29,2,0))))</f>
        <v>0</v>
      </c>
      <c r="W81" s="625"/>
      <c r="X81" s="626">
        <f t="shared" si="14"/>
        <v>0</v>
      </c>
      <c r="Y81" s="74">
        <f>IF(OR(M81="",Q81="Mut+ext"),0,IF(ISERROR(W81+V81*VLOOKUP(M81,Paramétrage!$C$6:$E$29,3,0))=TRUE,X81,W81+V81*VLOOKUP(M81,Paramétrage!$C$6:$E$29,3,0)))</f>
        <v>0</v>
      </c>
      <c r="Z81" s="1458"/>
      <c r="AA81" s="1459"/>
      <c r="AB81" s="1503"/>
      <c r="AC81" s="635"/>
      <c r="AD81" s="371"/>
      <c r="AE81" s="56">
        <f>IF(G81="",0,IF(K81="",0,IF(SUMIF(G73:G84,G81,O73:O84)=0,0,IF(OR(L81="",K81="obligatoire"),AF81/SUMIF(G73:G84,G81,O73:O84),AF81/(SUMIF(G73:G84,G81,O73:O84)/L81)))))</f>
        <v>0</v>
      </c>
      <c r="AF81" s="921">
        <f>N81*O81</f>
        <v>0</v>
      </c>
    </row>
    <row r="82" spans="1:32" hidden="1" x14ac:dyDescent="0.25">
      <c r="A82" s="1470"/>
      <c r="B82" s="1457"/>
      <c r="C82" s="1442"/>
      <c r="D82" s="1443"/>
      <c r="E82" s="1446"/>
      <c r="F82" s="1446"/>
      <c r="G82" s="557"/>
      <c r="H82" s="861"/>
      <c r="I82" s="1186"/>
      <c r="J82" s="47"/>
      <c r="K82" s="46"/>
      <c r="L82" s="266"/>
      <c r="M82" s="790"/>
      <c r="N82" s="41"/>
      <c r="O82" s="834"/>
      <c r="P82" s="851"/>
      <c r="Q82" s="688"/>
      <c r="R82" s="1501"/>
      <c r="S82" s="1459"/>
      <c r="T82" s="1502"/>
      <c r="U82" s="268">
        <f>IF(OR(P82="",M82=Paramétrage!$C$10,M82=Paramétrage!$C$13,M82=Paramétrage!$C$17,M82=Paramétrage!$C$20,M82=Paramétrage!$C$24,M82=Paramétrage!$C$27,AND(M82&lt;&gt;Paramétrage!$C$9,Q82="Mut+ext")),0,ROUNDUP(O82/P82,0))</f>
        <v>0</v>
      </c>
      <c r="V82" s="624">
        <f>IF(OR(M82="",Q82="Mut+ext"),0,IF(VLOOKUP(M82,Paramétrage!$C$6:$E$29,2,0)=0,0,IF(P82="","saisir capacité",N82*U82*VLOOKUP(M82,Paramétrage!$C$6:$E$29,2,0))))</f>
        <v>0</v>
      </c>
      <c r="W82" s="625"/>
      <c r="X82" s="626">
        <f t="shared" si="14"/>
        <v>0</v>
      </c>
      <c r="Y82" s="74">
        <f>IF(OR(M82="",Q82="Mut+ext"),0,IF(ISERROR(W82+V82*VLOOKUP(M82,Paramétrage!$C$6:$E$29,3,0))=TRUE,X82,W82+V82*VLOOKUP(M82,Paramétrage!$C$6:$E$29,3,0)))</f>
        <v>0</v>
      </c>
      <c r="Z82" s="1458"/>
      <c r="AA82" s="1459"/>
      <c r="AB82" s="1503"/>
      <c r="AC82" s="635"/>
      <c r="AD82" s="371"/>
      <c r="AE82" s="56">
        <f>IF(G82="",0,IF(K82="",0,IF(SUMIF(G73:G84,G82,O73:O84)=0,0,IF(OR(L82="",K82="obligatoire"),AF82/SUMIF(G73:G84,G82,O73:O84),AF82/(SUMIF(G73:G84,G82,O73:O84)/L82)))))</f>
        <v>0</v>
      </c>
      <c r="AF82" s="921">
        <f>N82*O82</f>
        <v>0</v>
      </c>
    </row>
    <row r="83" spans="1:32" hidden="1" x14ac:dyDescent="0.25">
      <c r="A83" s="1470"/>
      <c r="B83" s="1457"/>
      <c r="C83" s="1442"/>
      <c r="D83" s="1443"/>
      <c r="E83" s="1446"/>
      <c r="F83" s="1446"/>
      <c r="G83" s="557"/>
      <c r="H83" s="861"/>
      <c r="I83" s="1186"/>
      <c r="J83" s="47"/>
      <c r="K83" s="46"/>
      <c r="L83" s="266"/>
      <c r="M83" s="790"/>
      <c r="N83" s="41"/>
      <c r="O83" s="837"/>
      <c r="P83" s="851"/>
      <c r="Q83" s="688"/>
      <c r="R83" s="1501"/>
      <c r="S83" s="1459"/>
      <c r="T83" s="1502"/>
      <c r="U83" s="268">
        <f>IF(OR(P83="",M83=Paramétrage!$C$10,M83=Paramétrage!$C$13,M83=Paramétrage!$C$17,M83=Paramétrage!$C$20,M83=Paramétrage!$C$24,M83=Paramétrage!$C$27,AND(M83&lt;&gt;Paramétrage!$C$9,Q83="Mut+ext")),0,ROUNDUP(O83/P83,0))</f>
        <v>0</v>
      </c>
      <c r="V83" s="624">
        <f>IF(OR(M83="",Q83="Mut+ext"),0,IF(VLOOKUP(M83,Paramétrage!$C$6:$E$29,2,0)=0,0,IF(P83="","saisir capacité",N83*U83*VLOOKUP(M83,Paramétrage!$C$6:$E$29,2,0))))</f>
        <v>0</v>
      </c>
      <c r="W83" s="625"/>
      <c r="X83" s="626">
        <f t="shared" si="14"/>
        <v>0</v>
      </c>
      <c r="Y83" s="74">
        <f>IF(OR(M83="",Q83="Mut+ext"),0,IF(ISERROR(W83+V83*VLOOKUP(M83,Paramétrage!$C$6:$E$29,3,0))=TRUE,X83,W83+V83*VLOOKUP(M83,Paramétrage!$C$6:$E$29,3,0)))</f>
        <v>0</v>
      </c>
      <c r="Z83" s="1458"/>
      <c r="AA83" s="1459"/>
      <c r="AB83" s="1503"/>
      <c r="AC83" s="635"/>
      <c r="AD83" s="371"/>
      <c r="AE83" s="56">
        <f>IF(G83="",0,IF(K83="",0,IF(SUMIF(G73:G84,G83,O73:O84)=0,0,IF(OR(L83="",K83="obligatoire"),AF83/SUMIF(G73:G84,G83,O73:O84),AF83/(SUMIF(G73:G84,G83,O73:O84)/L83)))))</f>
        <v>0</v>
      </c>
      <c r="AF83" s="921">
        <f>N83*O83</f>
        <v>0</v>
      </c>
    </row>
    <row r="84" spans="1:32" hidden="1" x14ac:dyDescent="0.25">
      <c r="A84" s="1470"/>
      <c r="B84" s="1457"/>
      <c r="C84" s="1442"/>
      <c r="D84" s="1443"/>
      <c r="E84" s="1446"/>
      <c r="F84" s="1446"/>
      <c r="G84" s="862"/>
      <c r="H84" s="861"/>
      <c r="I84" s="1186"/>
      <c r="J84" s="47"/>
      <c r="K84" s="46"/>
      <c r="L84" s="266"/>
      <c r="M84" s="790"/>
      <c r="N84" s="41"/>
      <c r="O84" s="834"/>
      <c r="P84" s="851"/>
      <c r="Q84" s="688"/>
      <c r="R84" s="1501"/>
      <c r="S84" s="1459"/>
      <c r="T84" s="1502"/>
      <c r="U84" s="268">
        <f>IF(OR(P84="",M84=Paramétrage!$C$10,M84=Paramétrage!$C$13,M84=Paramétrage!$C$17,M84=Paramétrage!$C$20,M84=Paramétrage!$C$24,M84=Paramétrage!$C$27,AND(M84&lt;&gt;Paramétrage!$C$9,Q84="Mut+ext")),0,ROUNDUP(O84/P84,0))</f>
        <v>0</v>
      </c>
      <c r="V84" s="624">
        <f>IF(OR(M84="",Q84="Mut+ext"),0,IF(VLOOKUP(M84,Paramétrage!$C$6:$E$29,2,0)=0,0,IF(P84="","saisir capacité",N84*U84*VLOOKUP(M84,Paramétrage!$C$6:$E$29,2,0))))</f>
        <v>0</v>
      </c>
      <c r="W84" s="625"/>
      <c r="X84" s="626">
        <f t="shared" si="14"/>
        <v>0</v>
      </c>
      <c r="Y84" s="74">
        <f>IF(OR(M84="",Q84="Mut+ext"),0,IF(ISERROR(W84+V84*VLOOKUP(M84,Paramétrage!$C$6:$E$29,3,0))=TRUE,X84,W84+V84*VLOOKUP(M84,Paramétrage!$C$6:$E$29,3,0)))</f>
        <v>0</v>
      </c>
      <c r="Z84" s="1458"/>
      <c r="AA84" s="1459"/>
      <c r="AB84" s="1503"/>
      <c r="AC84" s="272"/>
      <c r="AD84" s="371"/>
      <c r="AE84" s="56">
        <f>IF(G84="",0,IF(K84="",0,IF(SUMIF(G77:G88,G84,O77:O88)=0,0,IF(OR(L84="",K84="obligatoire"),AF84/SUMIF(G77:G88,G84,O77:O88),AF84/(SUMIF(G77:G88,G84,O77:O88)/L84)))))</f>
        <v>0</v>
      </c>
      <c r="AF84" s="921">
        <f t="shared" si="15"/>
        <v>0</v>
      </c>
    </row>
    <row r="85" spans="1:32" hidden="1" x14ac:dyDescent="0.25">
      <c r="A85" s="1470"/>
      <c r="B85" s="1457"/>
      <c r="C85" s="1442"/>
      <c r="D85" s="1443"/>
      <c r="E85" s="1446"/>
      <c r="F85" s="1446"/>
      <c r="G85" s="557"/>
      <c r="H85" s="861"/>
      <c r="I85" s="1186"/>
      <c r="J85" s="47"/>
      <c r="K85" s="46"/>
      <c r="L85" s="266"/>
      <c r="M85" s="790"/>
      <c r="N85" s="41"/>
      <c r="O85" s="837"/>
      <c r="P85" s="851"/>
      <c r="Q85" s="688"/>
      <c r="R85" s="1501"/>
      <c r="S85" s="1459"/>
      <c r="T85" s="1502"/>
      <c r="U85" s="268">
        <f>IF(OR(P85="",M85=Paramétrage!$C$10,M85=Paramétrage!$C$13,M85=Paramétrage!$C$17,M85=Paramétrage!$C$20,M85=Paramétrage!$C$24,M85=Paramétrage!$C$27,AND(M85&lt;&gt;Paramétrage!$C$9,Q85="Mut+ext")),0,ROUNDUP(O85/P85,0))</f>
        <v>0</v>
      </c>
      <c r="V85" s="624">
        <f>IF(OR(M85="",Q85="Mut+ext"),0,IF(VLOOKUP(M85,Paramétrage!$C$6:$E$29,2,0)=0,0,IF(P85="","saisir capacité",N85*U85*VLOOKUP(M85,Paramétrage!$C$6:$E$29,2,0))))</f>
        <v>0</v>
      </c>
      <c r="W85" s="625"/>
      <c r="X85" s="626">
        <f t="shared" si="14"/>
        <v>0</v>
      </c>
      <c r="Y85" s="74">
        <f>IF(OR(M85="",Q85="Mut+ext"),0,IF(ISERROR(W85+V85*VLOOKUP(M85,Paramétrage!$C$6:$E$29,3,0))=TRUE,X85,W85+V85*VLOOKUP(M85,Paramétrage!$C$6:$E$29,3,0)))</f>
        <v>0</v>
      </c>
      <c r="Z85" s="1458"/>
      <c r="AA85" s="1459"/>
      <c r="AB85" s="1503"/>
      <c r="AC85" s="635"/>
      <c r="AD85" s="371"/>
      <c r="AE85" s="56">
        <f>IF(G85="",0,IF(K85="",0,IF(SUMIF(G77:G88,G85,O77:O88)=0,0,IF(OR(L85="",K85="obligatoire"),AF85/SUMIF(G77:G88,G85,O77:O88),AF85/(SUMIF(G77:G88,G85,O77:O88)/L85)))))</f>
        <v>0</v>
      </c>
      <c r="AF85" s="921">
        <f t="shared" si="15"/>
        <v>0</v>
      </c>
    </row>
    <row r="86" spans="1:32" hidden="1" x14ac:dyDescent="0.25">
      <c r="A86" s="1470"/>
      <c r="B86" s="1457"/>
      <c r="C86" s="1442"/>
      <c r="D86" s="1443"/>
      <c r="E86" s="1446"/>
      <c r="F86" s="1446"/>
      <c r="G86" s="557"/>
      <c r="H86" s="836"/>
      <c r="I86" s="1186"/>
      <c r="J86" s="47"/>
      <c r="K86" s="46"/>
      <c r="L86" s="266"/>
      <c r="M86" s="790"/>
      <c r="N86" s="41"/>
      <c r="O86" s="834"/>
      <c r="P86" s="851"/>
      <c r="Q86" s="688"/>
      <c r="R86" s="1501"/>
      <c r="S86" s="1459"/>
      <c r="T86" s="1502"/>
      <c r="U86" s="268">
        <f>IF(OR(P86="",M86=Paramétrage!$C$10,M86=Paramétrage!$C$13,M86=Paramétrage!$C$17,M86=Paramétrage!$C$20,M86=Paramétrage!$C$24,M86=Paramétrage!$C$27,AND(M86&lt;&gt;Paramétrage!$C$9,Q86="Mut+ext")),0,ROUNDUP(O86/P86,0))</f>
        <v>0</v>
      </c>
      <c r="V86" s="624">
        <f>IF(OR(M86="",Q86="Mut+ext"),0,IF(VLOOKUP(M86,Paramétrage!$C$6:$E$29,2,0)=0,0,IF(P86="","saisir capacité",N86*U86*VLOOKUP(M86,Paramétrage!$C$6:$E$29,2,0))))</f>
        <v>0</v>
      </c>
      <c r="W86" s="625"/>
      <c r="X86" s="626">
        <f t="shared" si="14"/>
        <v>0</v>
      </c>
      <c r="Y86" s="74">
        <f>IF(OR(M86="",Q86="Mut+ext"),0,IF(ISERROR(W86+V86*VLOOKUP(M86,Paramétrage!$C$6:$E$29,3,0))=TRUE,X86,W86+V86*VLOOKUP(M86,Paramétrage!$C$6:$E$29,3,0)))</f>
        <v>0</v>
      </c>
      <c r="Z86" s="1458"/>
      <c r="AA86" s="1459"/>
      <c r="AB86" s="1503"/>
      <c r="AC86" s="635"/>
      <c r="AD86" s="371"/>
      <c r="AE86" s="56">
        <f>IF(G86="",0,IF(K86="",0,IF(SUMIF(G77:G88,G86,O77:O88)=0,0,IF(OR(L86="",K86="obligatoire"),AF86/SUMIF(G77:G88,G86,O77:O88),AF86/(SUMIF(G77:G88,G86,O77:O88)/L86)))))</f>
        <v>0</v>
      </c>
      <c r="AF86" s="921">
        <f t="shared" si="15"/>
        <v>0</v>
      </c>
    </row>
    <row r="87" spans="1:32" hidden="1" x14ac:dyDescent="0.25">
      <c r="A87" s="1470"/>
      <c r="B87" s="1457"/>
      <c r="C87" s="1442"/>
      <c r="D87" s="1443"/>
      <c r="E87" s="1446"/>
      <c r="F87" s="1446"/>
      <c r="G87" s="557"/>
      <c r="H87" s="836"/>
      <c r="I87" s="1186"/>
      <c r="J87" s="47"/>
      <c r="K87" s="46"/>
      <c r="L87" s="266"/>
      <c r="M87" s="790"/>
      <c r="N87" s="41"/>
      <c r="O87" s="837"/>
      <c r="P87" s="851"/>
      <c r="Q87" s="688"/>
      <c r="R87" s="1501"/>
      <c r="S87" s="1459"/>
      <c r="T87" s="1502"/>
      <c r="U87" s="268">
        <f>IF(OR(P87="",M87=Paramétrage!$C$10,M87=Paramétrage!$C$13,M87=Paramétrage!$C$17,M87=Paramétrage!$C$20,M87=Paramétrage!$C$24,M87=Paramétrage!$C$27,AND(M87&lt;&gt;Paramétrage!$C$9,Q87="Mut+ext")),0,ROUNDUP(O87/P87,0))</f>
        <v>0</v>
      </c>
      <c r="V87" s="624">
        <f>IF(OR(M87="",Q87="Mut+ext"),0,IF(VLOOKUP(M87,Paramétrage!$C$6:$E$29,2,0)=0,0,IF(P87="","saisir capacité",N87*U87*VLOOKUP(M87,Paramétrage!$C$6:$E$29,2,0))))</f>
        <v>0</v>
      </c>
      <c r="W87" s="625"/>
      <c r="X87" s="626">
        <f t="shared" si="14"/>
        <v>0</v>
      </c>
      <c r="Y87" s="74">
        <f>IF(OR(M87="",Q87="Mut+ext"),0,IF(ISERROR(W87+V87*VLOOKUP(M87,Paramétrage!$C$6:$E$29,3,0))=TRUE,X87,W87+V87*VLOOKUP(M87,Paramétrage!$C$6:$E$29,3,0)))</f>
        <v>0</v>
      </c>
      <c r="Z87" s="1458"/>
      <c r="AA87" s="1459"/>
      <c r="AB87" s="1503"/>
      <c r="AC87" s="635"/>
      <c r="AD87" s="371"/>
      <c r="AE87" s="56">
        <f>IF(G87="",0,IF(K87="",0,IF(SUMIF(G77:G88,G87,O77:O88)=0,0,IF(OR(L87="",K87="obligatoire"),AF87/SUMIF(G77:G88,G87,O77:O88),AF87/(SUMIF(G77:G88,G87,O77:O88)/L87)))))</f>
        <v>0</v>
      </c>
      <c r="AF87" s="921">
        <f t="shared" si="15"/>
        <v>0</v>
      </c>
    </row>
    <row r="88" spans="1:32" hidden="1" x14ac:dyDescent="0.25">
      <c r="A88" s="1470"/>
      <c r="B88" s="1457"/>
      <c r="C88" s="1444"/>
      <c r="D88" s="1445"/>
      <c r="E88" s="1447"/>
      <c r="F88" s="1447"/>
      <c r="G88" s="557"/>
      <c r="H88" s="836"/>
      <c r="I88" s="1186"/>
      <c r="J88" s="47"/>
      <c r="K88" s="46"/>
      <c r="L88" s="266"/>
      <c r="M88" s="790"/>
      <c r="N88" s="41"/>
      <c r="O88" s="838"/>
      <c r="P88" s="851"/>
      <c r="Q88" s="688"/>
      <c r="R88" s="1501"/>
      <c r="S88" s="1459"/>
      <c r="T88" s="1502"/>
      <c r="U88" s="268">
        <f>IF(OR(P88="",M88=Paramétrage!$C$10,M88=Paramétrage!$C$13,M88=Paramétrage!$C$17,M88=Paramétrage!$C$20,M88=Paramétrage!$C$24,M88=Paramétrage!$C$27,AND(M88&lt;&gt;Paramétrage!$C$9,Q88="Mut+ext")),0,ROUNDUP(O88/P88,0))</f>
        <v>0</v>
      </c>
      <c r="V88" s="624">
        <f>IF(OR(M88="",Q88="Mut+ext"),0,IF(VLOOKUP(M88,Paramétrage!$C$6:$E$29,2,0)=0,0,IF(P88="","saisir capacité",N88*U88*VLOOKUP(M88,Paramétrage!$C$6:$E$29,2,0))))</f>
        <v>0</v>
      </c>
      <c r="W88" s="625"/>
      <c r="X88" s="626">
        <f t="shared" si="14"/>
        <v>0</v>
      </c>
      <c r="Y88" s="74">
        <f>IF(OR(M88="",Q88="Mut+ext"),0,IF(ISERROR(W88+V88*VLOOKUP(M88,Paramétrage!$C$6:$E$29,3,0))=TRUE,X88,W88+V88*VLOOKUP(M88,Paramétrage!$C$6:$E$29,3,0)))</f>
        <v>0</v>
      </c>
      <c r="Z88" s="1458"/>
      <c r="AA88" s="1459"/>
      <c r="AB88" s="1503"/>
      <c r="AC88" s="635"/>
      <c r="AD88" s="371"/>
      <c r="AE88" s="56">
        <f>IF(G88="",0,IF(K88="",0,IF(SUMIF(G77:G88,G88,O77:O88)=0,0,IF(OR(L88="",K88="obligatoire"),AF88/SUMIF(G77:G88,G88,O77:O88),AF88/(SUMIF(G77:G88,G88,O77:O88)/L88)))))</f>
        <v>0</v>
      </c>
      <c r="AF88" s="921">
        <f t="shared" si="15"/>
        <v>0</v>
      </c>
    </row>
    <row r="89" spans="1:32" hidden="1" x14ac:dyDescent="0.25">
      <c r="A89" s="1470"/>
      <c r="B89" s="1457"/>
      <c r="C89" s="988"/>
      <c r="D89" s="989"/>
      <c r="E89" s="839"/>
      <c r="F89" s="839"/>
      <c r="G89" s="839"/>
      <c r="H89" s="840"/>
      <c r="I89" s="1187"/>
      <c r="J89" s="94"/>
      <c r="K89" s="58"/>
      <c r="L89" s="273"/>
      <c r="M89" s="841"/>
      <c r="N89" s="60">
        <f>AE89</f>
        <v>0</v>
      </c>
      <c r="O89" s="842"/>
      <c r="P89" s="852"/>
      <c r="Q89" s="277"/>
      <c r="R89" s="275"/>
      <c r="S89" s="275"/>
      <c r="T89" s="276"/>
      <c r="U89" s="277"/>
      <c r="V89" s="844">
        <f>SUM(V77:V88)</f>
        <v>0</v>
      </c>
      <c r="W89" s="841">
        <f>SUM(W77:W88)</f>
        <v>0</v>
      </c>
      <c r="X89" s="845">
        <f>SUM(X77:X88)</f>
        <v>0</v>
      </c>
      <c r="Y89" s="64">
        <f>SUM(Y77:Y88)</f>
        <v>0</v>
      </c>
      <c r="Z89" s="278"/>
      <c r="AA89" s="279"/>
      <c r="AB89" s="280"/>
      <c r="AC89" s="281"/>
      <c r="AD89" s="392"/>
      <c r="AE89" s="98">
        <f>SUM(AE77:AE88)</f>
        <v>0</v>
      </c>
      <c r="AF89" s="99">
        <f>SUM(AF77:AF88)</f>
        <v>0</v>
      </c>
    </row>
    <row r="90" spans="1:32" hidden="1" x14ac:dyDescent="0.25">
      <c r="A90" s="1470"/>
      <c r="B90" s="1457" t="s">
        <v>123</v>
      </c>
      <c r="C90" s="1440"/>
      <c r="D90" s="1441"/>
      <c r="E90" s="1446"/>
      <c r="F90" s="1446"/>
      <c r="G90" s="557" t="s">
        <v>124</v>
      </c>
      <c r="H90" s="604"/>
      <c r="I90" s="556"/>
      <c r="J90" s="47"/>
      <c r="K90" s="55"/>
      <c r="L90" s="266"/>
      <c r="M90" s="790"/>
      <c r="N90" s="42"/>
      <c r="O90" s="837"/>
      <c r="P90" s="851"/>
      <c r="Q90" s="689"/>
      <c r="R90" s="1501"/>
      <c r="S90" s="1459"/>
      <c r="T90" s="1502"/>
      <c r="U90" s="268">
        <f>IF(OR(P90="",M90=Paramétrage!$C$10,M90=Paramétrage!$C$13,M90=Paramétrage!$C$17,M90=Paramétrage!$C$20,M90=Paramétrage!$C$24,M90=Paramétrage!$C$27,AND(M90&lt;&gt;Paramétrage!$C$9,Q90="Mut+ext")),0,ROUNDUP(O90/P90,0))</f>
        <v>0</v>
      </c>
      <c r="V90" s="624">
        <f>IF(OR(M90="",Q90="Mut+ext"),0,IF(VLOOKUP(M90,Paramétrage!$C$6:$E$29,2,0)=0,0,IF(P90="","saisir capacité",N90*U90*VLOOKUP(M90,Paramétrage!$C$6:$E$29,2,0))))</f>
        <v>0</v>
      </c>
      <c r="W90" s="625"/>
      <c r="X90" s="626">
        <f t="shared" ref="X90:X101" si="16">IF(OR(M90="",Q90="Mut+ext"),0,IF(ISERROR(V90+W90)=TRUE,V90,V90+W90))</f>
        <v>0</v>
      </c>
      <c r="Y90" s="74">
        <f>IF(OR(M90="",Q90="Mut+ext"),0,IF(ISERROR(W90+V90*VLOOKUP(M90,Paramétrage!$C$6:$E$29,3,0))=TRUE,X90,W90+V90*VLOOKUP(M90,Paramétrage!$C$6:$E$29,3,0)))</f>
        <v>0</v>
      </c>
      <c r="Z90" s="1458"/>
      <c r="AA90" s="1459"/>
      <c r="AB90" s="1503"/>
      <c r="AC90" s="269"/>
      <c r="AD90" s="371"/>
      <c r="AE90" s="56">
        <f>IF(G90="",0,IF(K90="",0,IF(SUMIF(G90:G101,G90,O90:O101)=0,0,IF(OR(L90="",K90="obligatoire"),AF90/SUMIF(G90:G101,G90,O90:O101),AF90/(SUMIF(G90:G101,G90,O90:O101)/L90)))))</f>
        <v>0</v>
      </c>
      <c r="AF90" s="916">
        <f t="shared" ref="AF90:AF101" si="17">N90*O90</f>
        <v>0</v>
      </c>
    </row>
    <row r="91" spans="1:32" hidden="1" x14ac:dyDescent="0.25">
      <c r="A91" s="1470"/>
      <c r="B91" s="1457"/>
      <c r="C91" s="1442"/>
      <c r="D91" s="1443"/>
      <c r="E91" s="1446"/>
      <c r="F91" s="1446"/>
      <c r="G91" s="557"/>
      <c r="H91" s="861"/>
      <c r="I91" s="556"/>
      <c r="J91" s="47"/>
      <c r="K91" s="46"/>
      <c r="L91" s="266"/>
      <c r="M91" s="790"/>
      <c r="N91" s="41"/>
      <c r="O91" s="838"/>
      <c r="P91" s="851"/>
      <c r="Q91" s="688"/>
      <c r="R91" s="1501"/>
      <c r="S91" s="1459"/>
      <c r="T91" s="1502"/>
      <c r="U91" s="268">
        <f>IF(OR(P91="",M91=Paramétrage!$C$10,M91=Paramétrage!$C$13,M91=Paramétrage!$C$17,M91=Paramétrage!$C$20,M91=Paramétrage!$C$24,M91=Paramétrage!$C$27,AND(M91&lt;&gt;Paramétrage!$C$9,Q91="Mut+ext")),0,ROUNDUP(O91/P91,0))</f>
        <v>0</v>
      </c>
      <c r="V91" s="624">
        <f>IF(OR(M91="",Q91="Mut+ext"),0,IF(VLOOKUP(M91,Paramétrage!$C$6:$E$29,2,0)=0,0,IF(P91="","saisir capacité",N91*U91*VLOOKUP(M91,Paramétrage!$C$6:$E$29,2,0))))</f>
        <v>0</v>
      </c>
      <c r="W91" s="625"/>
      <c r="X91" s="626">
        <f t="shared" si="16"/>
        <v>0</v>
      </c>
      <c r="Y91" s="74">
        <f>IF(OR(M91="",Q91="Mut+ext"),0,IF(ISERROR(W91+V91*VLOOKUP(M91,Paramétrage!$C$6:$E$29,3,0))=TRUE,X91,W91+V91*VLOOKUP(M91,Paramétrage!$C$6:$E$29,3,0)))</f>
        <v>0</v>
      </c>
      <c r="Z91" s="1458"/>
      <c r="AA91" s="1459"/>
      <c r="AB91" s="1503"/>
      <c r="AC91" s="635"/>
      <c r="AD91" s="371"/>
      <c r="AE91" s="56">
        <f>IF(G91="",0,IF(K91="",0,IF(SUMIF(G90:G101,G91,O90:O101)=0,0,IF(OR(L91="",K91="obligatoire"),AF91/SUMIF(G90:G101,G91,O90:O101),AF91/(SUMIF(G90:G101,G91,O90:O101)/L91)))))</f>
        <v>0</v>
      </c>
      <c r="AF91" s="921">
        <f t="shared" si="17"/>
        <v>0</v>
      </c>
    </row>
    <row r="92" spans="1:32" hidden="1" x14ac:dyDescent="0.25">
      <c r="A92" s="1470"/>
      <c r="B92" s="1457"/>
      <c r="C92" s="1442"/>
      <c r="D92" s="1443"/>
      <c r="E92" s="1446"/>
      <c r="F92" s="1446"/>
      <c r="G92" s="557"/>
      <c r="H92" s="861"/>
      <c r="I92" s="1186"/>
      <c r="J92" s="47"/>
      <c r="K92" s="46"/>
      <c r="L92" s="266"/>
      <c r="M92" s="790"/>
      <c r="N92" s="41"/>
      <c r="O92" s="837"/>
      <c r="P92" s="851"/>
      <c r="Q92" s="688"/>
      <c r="R92" s="1501"/>
      <c r="S92" s="1459"/>
      <c r="T92" s="1502"/>
      <c r="U92" s="268">
        <f>IF(OR(P92="",M92=Paramétrage!$C$10,M92=Paramétrage!$C$13,M92=Paramétrage!$C$17,M92=Paramétrage!$C$20,M92=Paramétrage!$C$24,M92=Paramétrage!$C$27,AND(M92&lt;&gt;Paramétrage!$C$9,Q92="Mut+ext")),0,ROUNDUP(O92/P92,0))</f>
        <v>0</v>
      </c>
      <c r="V92" s="624">
        <f>IF(OR(M92="",Q92="Mut+ext"),0,IF(VLOOKUP(M92,Paramétrage!$C$6:$E$29,2,0)=0,0,IF(P92="","saisir capacité",N92*U92*VLOOKUP(M92,Paramétrage!$C$6:$E$29,2,0))))</f>
        <v>0</v>
      </c>
      <c r="W92" s="625"/>
      <c r="X92" s="626">
        <f t="shared" si="16"/>
        <v>0</v>
      </c>
      <c r="Y92" s="74">
        <f>IF(OR(M92="",Q92="Mut+ext"),0,IF(ISERROR(W92+V92*VLOOKUP(M92,Paramétrage!$C$6:$E$29,3,0))=TRUE,X92,W92+V92*VLOOKUP(M92,Paramétrage!$C$6:$E$29,3,0)))</f>
        <v>0</v>
      </c>
      <c r="Z92" s="1458"/>
      <c r="AA92" s="1459"/>
      <c r="AB92" s="1503"/>
      <c r="AC92" s="635"/>
      <c r="AD92" s="371"/>
      <c r="AE92" s="56">
        <f>IF(G92="",0,IF(K92="",0,IF(SUMIF(G90:G101,G92,O90:O101)=0,0,IF(OR(L92="",K92="obligatoire"),AF92/SUMIF(G90:G101,G92,O90:O101),AF92/(SUMIF(G90:G101,G92,O90:O101)/L92)))))</f>
        <v>0</v>
      </c>
      <c r="AF92" s="921">
        <f t="shared" si="17"/>
        <v>0</v>
      </c>
    </row>
    <row r="93" spans="1:32" hidden="1" x14ac:dyDescent="0.25">
      <c r="A93" s="1470"/>
      <c r="B93" s="1457"/>
      <c r="C93" s="1442"/>
      <c r="D93" s="1443"/>
      <c r="E93" s="1446"/>
      <c r="F93" s="1446"/>
      <c r="G93" s="862"/>
      <c r="H93" s="861"/>
      <c r="I93" s="1186"/>
      <c r="J93" s="47"/>
      <c r="K93" s="46"/>
      <c r="L93" s="266"/>
      <c r="M93" s="790"/>
      <c r="N93" s="41"/>
      <c r="O93" s="834"/>
      <c r="P93" s="851"/>
      <c r="Q93" s="688"/>
      <c r="R93" s="1501"/>
      <c r="S93" s="1459"/>
      <c r="T93" s="1502"/>
      <c r="U93" s="268">
        <f>IF(OR(P93="",M93=Paramétrage!$C$10,M93=Paramétrage!$C$13,M93=Paramétrage!$C$17,M93=Paramétrage!$C$20,M93=Paramétrage!$C$24,M93=Paramétrage!$C$27,AND(M93&lt;&gt;Paramétrage!$C$9,Q93="Mut+ext")),0,ROUNDUP(O93/P93,0))</f>
        <v>0</v>
      </c>
      <c r="V93" s="624">
        <f>IF(OR(M93="",Q93="Mut+ext"),0,IF(VLOOKUP(M93,Paramétrage!$C$6:$E$29,2,0)=0,0,IF(P93="","saisir capacité",N93*U93*VLOOKUP(M93,Paramétrage!$C$6:$E$29,2,0))))</f>
        <v>0</v>
      </c>
      <c r="W93" s="625"/>
      <c r="X93" s="626">
        <f t="shared" si="16"/>
        <v>0</v>
      </c>
      <c r="Y93" s="74">
        <f>IF(OR(M93="",Q93="Mut+ext"),0,IF(ISERROR(W93+V93*VLOOKUP(M93,Paramétrage!$C$6:$E$29,3,0))=TRUE,X93,W93+V93*VLOOKUP(M93,Paramétrage!$C$6:$E$29,3,0)))</f>
        <v>0</v>
      </c>
      <c r="Z93" s="1458"/>
      <c r="AA93" s="1459"/>
      <c r="AB93" s="1503"/>
      <c r="AC93" s="272"/>
      <c r="AD93" s="371"/>
      <c r="AE93" s="56">
        <f>IF(G93="",0,IF(K93="",0,IF(SUMIF(G90:G101,G93,O90:O101)=0,0,IF(OR(L93="",K93="obligatoire"),AF93/SUMIF(G90:G101,G93,O90:O101),AF93/(SUMIF(G90:G101,G93,O90:O101)/L93)))))</f>
        <v>0</v>
      </c>
      <c r="AF93" s="921">
        <f t="shared" si="17"/>
        <v>0</v>
      </c>
    </row>
    <row r="94" spans="1:32" hidden="1" x14ac:dyDescent="0.25">
      <c r="A94" s="1470"/>
      <c r="B94" s="1457"/>
      <c r="C94" s="1442"/>
      <c r="D94" s="1443"/>
      <c r="E94" s="1446"/>
      <c r="F94" s="1446"/>
      <c r="G94" s="557"/>
      <c r="H94" s="836"/>
      <c r="I94" s="1186"/>
      <c r="J94" s="47"/>
      <c r="K94" s="46"/>
      <c r="L94" s="266"/>
      <c r="M94" s="790"/>
      <c r="N94" s="41"/>
      <c r="O94" s="837"/>
      <c r="P94" s="851"/>
      <c r="Q94" s="688"/>
      <c r="R94" s="1501"/>
      <c r="S94" s="1459"/>
      <c r="T94" s="1502"/>
      <c r="U94" s="268">
        <f>IF(OR(P94="",M94=Paramétrage!$C$10,M94=Paramétrage!$C$13,M94=Paramétrage!$C$17,M94=Paramétrage!$C$20,M94=Paramétrage!$C$24,M94=Paramétrage!$C$27,AND(M94&lt;&gt;Paramétrage!$C$9,Q94="Mut+ext")),0,ROUNDUP(O94/P94,0))</f>
        <v>0</v>
      </c>
      <c r="V94" s="624">
        <f>IF(OR(M94="",Q94="Mut+ext"),0,IF(VLOOKUP(M94,Paramétrage!$C$6:$E$29,2,0)=0,0,IF(P94="","saisir capacité",N94*U94*VLOOKUP(M94,Paramétrage!$C$6:$E$29,2,0))))</f>
        <v>0</v>
      </c>
      <c r="W94" s="625"/>
      <c r="X94" s="626">
        <f t="shared" si="16"/>
        <v>0</v>
      </c>
      <c r="Y94" s="74">
        <f>IF(OR(M94="",Q94="Mut+ext"),0,IF(ISERROR(W94+V94*VLOOKUP(M94,Paramétrage!$C$6:$E$29,3,0))=TRUE,X94,W94+V94*VLOOKUP(M94,Paramétrage!$C$6:$E$29,3,0)))</f>
        <v>0</v>
      </c>
      <c r="Z94" s="1458"/>
      <c r="AA94" s="1459"/>
      <c r="AB94" s="1503"/>
      <c r="AC94" s="635"/>
      <c r="AD94" s="371"/>
      <c r="AE94" s="56">
        <f>IF(G94="",0,IF(K94="",0,IF(SUMIF(G86:G97,G94,O86:O97)=0,0,IF(OR(L94="",K94="obligatoire"),AF94/SUMIF(G86:G97,G94,O86:O97),AF94/(SUMIF(G86:G97,G94,O86:O97)/L94)))))</f>
        <v>0</v>
      </c>
      <c r="AF94" s="921">
        <f>N94*O94</f>
        <v>0</v>
      </c>
    </row>
    <row r="95" spans="1:32" hidden="1" x14ac:dyDescent="0.25">
      <c r="A95" s="1470"/>
      <c r="B95" s="1457"/>
      <c r="C95" s="1442"/>
      <c r="D95" s="1443"/>
      <c r="E95" s="1446"/>
      <c r="F95" s="1446"/>
      <c r="G95" s="557"/>
      <c r="H95" s="836"/>
      <c r="I95" s="1186"/>
      <c r="J95" s="47"/>
      <c r="K95" s="46"/>
      <c r="L95" s="266"/>
      <c r="M95" s="790"/>
      <c r="N95" s="41"/>
      <c r="O95" s="834"/>
      <c r="P95" s="851"/>
      <c r="Q95" s="688"/>
      <c r="R95" s="1501"/>
      <c r="S95" s="1459"/>
      <c r="T95" s="1502"/>
      <c r="U95" s="268">
        <f>IF(OR(P95="",M95=Paramétrage!$C$10,M95=Paramétrage!$C$13,M95=Paramétrage!$C$17,M95=Paramétrage!$C$20,M95=Paramétrage!$C$24,M95=Paramétrage!$C$27,AND(M95&lt;&gt;Paramétrage!$C$9,Q95="Mut+ext")),0,ROUNDUP(O95/P95,0))</f>
        <v>0</v>
      </c>
      <c r="V95" s="624">
        <f>IF(OR(M95="",Q95="Mut+ext"),0,IF(VLOOKUP(M95,Paramétrage!$C$6:$E$29,2,0)=0,0,IF(P95="","saisir capacité",N95*U95*VLOOKUP(M95,Paramétrage!$C$6:$E$29,2,0))))</f>
        <v>0</v>
      </c>
      <c r="W95" s="625"/>
      <c r="X95" s="626">
        <f t="shared" si="16"/>
        <v>0</v>
      </c>
      <c r="Y95" s="74">
        <f>IF(OR(M95="",Q95="Mut+ext"),0,IF(ISERROR(W95+V95*VLOOKUP(M95,Paramétrage!$C$6:$E$29,3,0))=TRUE,X95,W95+V95*VLOOKUP(M95,Paramétrage!$C$6:$E$29,3,0)))</f>
        <v>0</v>
      </c>
      <c r="Z95" s="1458"/>
      <c r="AA95" s="1459"/>
      <c r="AB95" s="1503"/>
      <c r="AC95" s="635"/>
      <c r="AD95" s="371"/>
      <c r="AE95" s="56">
        <f>IF(G95="",0,IF(K95="",0,IF(SUMIF(G86:G97,G95,O86:O97)=0,0,IF(OR(L95="",K95="obligatoire"),AF95/SUMIF(G86:G97,G95,O86:O97),AF95/(SUMIF(G86:G97,G95,O86:O97)/L95)))))</f>
        <v>0</v>
      </c>
      <c r="AF95" s="921">
        <f>N95*O95</f>
        <v>0</v>
      </c>
    </row>
    <row r="96" spans="1:32" hidden="1" x14ac:dyDescent="0.25">
      <c r="A96" s="1470"/>
      <c r="B96" s="1457"/>
      <c r="C96" s="1442"/>
      <c r="D96" s="1443"/>
      <c r="E96" s="1446"/>
      <c r="F96" s="1446"/>
      <c r="G96" s="557"/>
      <c r="H96" s="836"/>
      <c r="I96" s="1186"/>
      <c r="J96" s="47"/>
      <c r="K96" s="46"/>
      <c r="L96" s="266"/>
      <c r="M96" s="790"/>
      <c r="N96" s="41"/>
      <c r="O96" s="837"/>
      <c r="P96" s="851"/>
      <c r="Q96" s="688"/>
      <c r="R96" s="1501"/>
      <c r="S96" s="1459"/>
      <c r="T96" s="1502"/>
      <c r="U96" s="268">
        <f>IF(OR(P96="",M96=Paramétrage!$C$10,M96=Paramétrage!$C$13,M96=Paramétrage!$C$17,M96=Paramétrage!$C$20,M96=Paramétrage!$C$24,M96=Paramétrage!$C$27,AND(M96&lt;&gt;Paramétrage!$C$9,Q96="Mut+ext")),0,ROUNDUP(O96/P96,0))</f>
        <v>0</v>
      </c>
      <c r="V96" s="624">
        <f>IF(OR(M96="",Q96="Mut+ext"),0,IF(VLOOKUP(M96,Paramétrage!$C$6:$E$29,2,0)=0,0,IF(P96="","saisir capacité",N96*U96*VLOOKUP(M96,Paramétrage!$C$6:$E$29,2,0))))</f>
        <v>0</v>
      </c>
      <c r="W96" s="625"/>
      <c r="X96" s="626">
        <f t="shared" si="16"/>
        <v>0</v>
      </c>
      <c r="Y96" s="74">
        <f>IF(OR(M96="",Q96="Mut+ext"),0,IF(ISERROR(W96+V96*VLOOKUP(M96,Paramétrage!$C$6:$E$29,3,0))=TRUE,X96,W96+V96*VLOOKUP(M96,Paramétrage!$C$6:$E$29,3,0)))</f>
        <v>0</v>
      </c>
      <c r="Z96" s="1458"/>
      <c r="AA96" s="1459"/>
      <c r="AB96" s="1503"/>
      <c r="AC96" s="635"/>
      <c r="AD96" s="371"/>
      <c r="AE96" s="56">
        <f>IF(G96="",0,IF(K96="",0,IF(SUMIF(G86:G97,G96,O86:O97)=0,0,IF(OR(L96="",K96="obligatoire"),AF96/SUMIF(G86:G97,G96,O86:O97),AF96/(SUMIF(G86:G97,G96,O86:O97)/L96)))))</f>
        <v>0</v>
      </c>
      <c r="AF96" s="921">
        <f>N96*O96</f>
        <v>0</v>
      </c>
    </row>
    <row r="97" spans="1:32" hidden="1" x14ac:dyDescent="0.25">
      <c r="A97" s="1470"/>
      <c r="B97" s="1457"/>
      <c r="C97" s="1442"/>
      <c r="D97" s="1443"/>
      <c r="E97" s="1446"/>
      <c r="F97" s="1446"/>
      <c r="G97" s="557"/>
      <c r="H97" s="836"/>
      <c r="I97" s="1186"/>
      <c r="J97" s="47"/>
      <c r="K97" s="46"/>
      <c r="L97" s="266"/>
      <c r="M97" s="790"/>
      <c r="N97" s="41"/>
      <c r="O97" s="838"/>
      <c r="P97" s="851"/>
      <c r="Q97" s="688"/>
      <c r="R97" s="1501"/>
      <c r="S97" s="1459"/>
      <c r="T97" s="1502"/>
      <c r="U97" s="268">
        <f>IF(OR(P97="",M97=Paramétrage!$C$10,M97=Paramétrage!$C$13,M97=Paramétrage!$C$17,M97=Paramétrage!$C$20,M97=Paramétrage!$C$24,M97=Paramétrage!$C$27,AND(M97&lt;&gt;Paramétrage!$C$9,Q97="Mut+ext")),0,ROUNDUP(O97/P97,0))</f>
        <v>0</v>
      </c>
      <c r="V97" s="624">
        <f>IF(OR(M97="",Q97="Mut+ext"),0,IF(VLOOKUP(M97,Paramétrage!$C$6:$E$29,2,0)=0,0,IF(P97="","saisir capacité",N97*U97*VLOOKUP(M97,Paramétrage!$C$6:$E$29,2,0))))</f>
        <v>0</v>
      </c>
      <c r="W97" s="625"/>
      <c r="X97" s="626">
        <f t="shared" si="16"/>
        <v>0</v>
      </c>
      <c r="Y97" s="74">
        <f>IF(OR(M97="",Q97="Mut+ext"),0,IF(ISERROR(W97+V97*VLOOKUP(M97,Paramétrage!$C$6:$E$29,3,0))=TRUE,X97,W97+V97*VLOOKUP(M97,Paramétrage!$C$6:$E$29,3,0)))</f>
        <v>0</v>
      </c>
      <c r="Z97" s="1458"/>
      <c r="AA97" s="1459"/>
      <c r="AB97" s="1503"/>
      <c r="AC97" s="635"/>
      <c r="AD97" s="371"/>
      <c r="AE97" s="56">
        <f>IF(G97="",0,IF(K97="",0,IF(SUMIF(G86:G97,G97,O86:O97)=0,0,IF(OR(L97="",K97="obligatoire"),AF97/SUMIF(G86:G97,G97,O86:O97),AF97/(SUMIF(G86:G97,G97,O86:O97)/L97)))))</f>
        <v>0</v>
      </c>
      <c r="AF97" s="921">
        <f>N97*O97</f>
        <v>0</v>
      </c>
    </row>
    <row r="98" spans="1:32" hidden="1" x14ac:dyDescent="0.25">
      <c r="A98" s="1470"/>
      <c r="B98" s="1457"/>
      <c r="C98" s="1442"/>
      <c r="D98" s="1443"/>
      <c r="E98" s="1446"/>
      <c r="F98" s="1446"/>
      <c r="G98" s="557"/>
      <c r="H98" s="836"/>
      <c r="I98" s="1186"/>
      <c r="J98" s="47"/>
      <c r="K98" s="46"/>
      <c r="L98" s="266"/>
      <c r="M98" s="790"/>
      <c r="N98" s="41"/>
      <c r="O98" s="837"/>
      <c r="P98" s="851"/>
      <c r="Q98" s="688"/>
      <c r="R98" s="1501"/>
      <c r="S98" s="1459"/>
      <c r="T98" s="1502"/>
      <c r="U98" s="268">
        <f>IF(OR(P98="",M98=Paramétrage!$C$10,M98=Paramétrage!$C$13,M98=Paramétrage!$C$17,M98=Paramétrage!$C$20,M98=Paramétrage!$C$24,M98=Paramétrage!$C$27,AND(M98&lt;&gt;Paramétrage!$C$9,Q98="Mut+ext")),0,ROUNDUP(O98/P98,0))</f>
        <v>0</v>
      </c>
      <c r="V98" s="624">
        <f>IF(OR(M98="",Q98="Mut+ext"),0,IF(VLOOKUP(M98,Paramétrage!$C$6:$E$29,2,0)=0,0,IF(P98="","saisir capacité",N98*U98*VLOOKUP(M98,Paramétrage!$C$6:$E$29,2,0))))</f>
        <v>0</v>
      </c>
      <c r="W98" s="625"/>
      <c r="X98" s="626">
        <f t="shared" si="16"/>
        <v>0</v>
      </c>
      <c r="Y98" s="74">
        <f>IF(OR(M98="",Q98="Mut+ext"),0,IF(ISERROR(W98+V98*VLOOKUP(M98,Paramétrage!$C$6:$E$29,3,0))=TRUE,X98,W98+V98*VLOOKUP(M98,Paramétrage!$C$6:$E$29,3,0)))</f>
        <v>0</v>
      </c>
      <c r="Z98" s="1458"/>
      <c r="AA98" s="1459"/>
      <c r="AB98" s="1503"/>
      <c r="AC98" s="635"/>
      <c r="AD98" s="371"/>
      <c r="AE98" s="56">
        <f>IF(G98="",0,IF(K98="",0,IF(SUMIF(G90:G101,G98,O90:O101)=0,0,IF(OR(L98="",K98="obligatoire"),AF98/SUMIF(G90:G101,G98,O90:O101),AF98/(SUMIF(G90:G101,G98,O90:O101)/L98)))))</f>
        <v>0</v>
      </c>
      <c r="AF98" s="921">
        <f t="shared" si="17"/>
        <v>0</v>
      </c>
    </row>
    <row r="99" spans="1:32" hidden="1" x14ac:dyDescent="0.25">
      <c r="A99" s="1470"/>
      <c r="B99" s="1457"/>
      <c r="C99" s="1442"/>
      <c r="D99" s="1443"/>
      <c r="E99" s="1446"/>
      <c r="F99" s="1446"/>
      <c r="G99" s="557"/>
      <c r="H99" s="836"/>
      <c r="I99" s="1186"/>
      <c r="J99" s="47"/>
      <c r="K99" s="46"/>
      <c r="L99" s="266"/>
      <c r="M99" s="790"/>
      <c r="N99" s="41"/>
      <c r="O99" s="834"/>
      <c r="P99" s="851"/>
      <c r="Q99" s="688"/>
      <c r="R99" s="1501"/>
      <c r="S99" s="1459"/>
      <c r="T99" s="1502"/>
      <c r="U99" s="268">
        <f>IF(OR(P99="",M99=Paramétrage!$C$10,M99=Paramétrage!$C$13,M99=Paramétrage!$C$17,M99=Paramétrage!$C$20,M99=Paramétrage!$C$24,M99=Paramétrage!$C$27,AND(M99&lt;&gt;Paramétrage!$C$9,Q99="Mut+ext")),0,ROUNDUP(O99/P99,0))</f>
        <v>0</v>
      </c>
      <c r="V99" s="624">
        <f>IF(OR(M99="",Q99="Mut+ext"),0,IF(VLOOKUP(M99,Paramétrage!$C$6:$E$29,2,0)=0,0,IF(P99="","saisir capacité",N99*U99*VLOOKUP(M99,Paramétrage!$C$6:$E$29,2,0))))</f>
        <v>0</v>
      </c>
      <c r="W99" s="625"/>
      <c r="X99" s="626">
        <f t="shared" si="16"/>
        <v>0</v>
      </c>
      <c r="Y99" s="74">
        <f>IF(OR(M99="",Q99="Mut+ext"),0,IF(ISERROR(W99+V99*VLOOKUP(M99,Paramétrage!$C$6:$E$29,3,0))=TRUE,X99,W99+V99*VLOOKUP(M99,Paramétrage!$C$6:$E$29,3,0)))</f>
        <v>0</v>
      </c>
      <c r="Z99" s="1458"/>
      <c r="AA99" s="1459"/>
      <c r="AB99" s="1503"/>
      <c r="AC99" s="635"/>
      <c r="AD99" s="371"/>
      <c r="AE99" s="56">
        <f>IF(G99="",0,IF(K99="",0,IF(SUMIF(G90:G101,G99,O90:O101)=0,0,IF(OR(L99="",K99="obligatoire"),AF99/SUMIF(G90:G101,G99,O90:O101),AF99/(SUMIF(G90:G101,G99,O90:O101)/L99)))))</f>
        <v>0</v>
      </c>
      <c r="AF99" s="921">
        <f t="shared" si="17"/>
        <v>0</v>
      </c>
    </row>
    <row r="100" spans="1:32" hidden="1" x14ac:dyDescent="0.25">
      <c r="A100" s="1470"/>
      <c r="B100" s="1457"/>
      <c r="C100" s="1442"/>
      <c r="D100" s="1443"/>
      <c r="E100" s="1446"/>
      <c r="F100" s="1446"/>
      <c r="G100" s="557"/>
      <c r="H100" s="836"/>
      <c r="I100" s="1186"/>
      <c r="J100" s="47"/>
      <c r="K100" s="46"/>
      <c r="L100" s="266"/>
      <c r="M100" s="790"/>
      <c r="N100" s="41"/>
      <c r="O100" s="837"/>
      <c r="P100" s="851"/>
      <c r="Q100" s="688"/>
      <c r="R100" s="1501"/>
      <c r="S100" s="1459"/>
      <c r="T100" s="1502"/>
      <c r="U100" s="268">
        <f>IF(OR(P100="",M100=Paramétrage!$C$10,M100=Paramétrage!$C$13,M100=Paramétrage!$C$17,M100=Paramétrage!$C$20,M100=Paramétrage!$C$24,M100=Paramétrage!$C$27,AND(M100&lt;&gt;Paramétrage!$C$9,Q100="Mut+ext")),0,ROUNDUP(O100/P100,0))</f>
        <v>0</v>
      </c>
      <c r="V100" s="624">
        <f>IF(OR(M100="",Q100="Mut+ext"),0,IF(VLOOKUP(M100,Paramétrage!$C$6:$E$29,2,0)=0,0,IF(P100="","saisir capacité",N100*U100*VLOOKUP(M100,Paramétrage!$C$6:$E$29,2,0))))</f>
        <v>0</v>
      </c>
      <c r="W100" s="625"/>
      <c r="X100" s="626">
        <f t="shared" si="16"/>
        <v>0</v>
      </c>
      <c r="Y100" s="74">
        <f>IF(OR(M100="",Q100="Mut+ext"),0,IF(ISERROR(W100+V100*VLOOKUP(M100,Paramétrage!$C$6:$E$29,3,0))=TRUE,X100,W100+V100*VLOOKUP(M100,Paramétrage!$C$6:$E$29,3,0)))</f>
        <v>0</v>
      </c>
      <c r="Z100" s="1458"/>
      <c r="AA100" s="1459"/>
      <c r="AB100" s="1503"/>
      <c r="AC100" s="635"/>
      <c r="AD100" s="371"/>
      <c r="AE100" s="56">
        <f>IF(G100="",0,IF(K100="",0,IF(SUMIF(G90:G101,G100,O90:O101)=0,0,IF(OR(L100="",K100="obligatoire"),AF100/SUMIF(G90:G101,G100,O90:O101),AF100/(SUMIF(G90:G101,G100,O90:O101)/L100)))))</f>
        <v>0</v>
      </c>
      <c r="AF100" s="921">
        <f t="shared" si="17"/>
        <v>0</v>
      </c>
    </row>
    <row r="101" spans="1:32" hidden="1" x14ac:dyDescent="0.25">
      <c r="A101" s="1470"/>
      <c r="B101" s="1457"/>
      <c r="C101" s="1444"/>
      <c r="D101" s="1445"/>
      <c r="E101" s="1447"/>
      <c r="F101" s="1447"/>
      <c r="G101" s="557"/>
      <c r="H101" s="836"/>
      <c r="I101" s="1186"/>
      <c r="J101" s="47"/>
      <c r="K101" s="46"/>
      <c r="L101" s="266"/>
      <c r="M101" s="790"/>
      <c r="N101" s="41"/>
      <c r="O101" s="838"/>
      <c r="P101" s="851"/>
      <c r="Q101" s="688"/>
      <c r="R101" s="1501"/>
      <c r="S101" s="1459"/>
      <c r="T101" s="1502"/>
      <c r="U101" s="268">
        <f>IF(OR(P101="",M101=Paramétrage!$C$10,M101=Paramétrage!$C$13,M101=Paramétrage!$C$17,M101=Paramétrage!$C$20,M101=Paramétrage!$C$24,M101=Paramétrage!$C$27,AND(M101&lt;&gt;Paramétrage!$C$9,Q101="Mut+ext")),0,ROUNDUP(O101/P101,0))</f>
        <v>0</v>
      </c>
      <c r="V101" s="624">
        <f>IF(OR(M101="",Q101="Mut+ext"),0,IF(VLOOKUP(M101,Paramétrage!$C$6:$E$29,2,0)=0,0,IF(P101="","saisir capacité",N101*U101*VLOOKUP(M101,Paramétrage!$C$6:$E$29,2,0))))</f>
        <v>0</v>
      </c>
      <c r="W101" s="625"/>
      <c r="X101" s="626">
        <f t="shared" si="16"/>
        <v>0</v>
      </c>
      <c r="Y101" s="74">
        <f>IF(OR(M101="",Q101="Mut+ext"),0,IF(ISERROR(W101+V101*VLOOKUP(M101,Paramétrage!$C$6:$E$29,3,0))=TRUE,X101,W101+V101*VLOOKUP(M101,Paramétrage!$C$6:$E$29,3,0)))</f>
        <v>0</v>
      </c>
      <c r="Z101" s="1458"/>
      <c r="AA101" s="1459"/>
      <c r="AB101" s="1503"/>
      <c r="AC101" s="635"/>
      <c r="AD101" s="371"/>
      <c r="AE101" s="56">
        <f>IF(G101="",0,IF(K101="",0,IF(SUMIF(G90:G101,G101,O90:O101)=0,0,IF(OR(L101="",K101="obligatoire"),AF101/SUMIF(G90:G101,G101,O90:O101),AF101/(SUMIF(G90:G101,G101,O90:O101)/L101)))))</f>
        <v>0</v>
      </c>
      <c r="AF101" s="921">
        <f t="shared" si="17"/>
        <v>0</v>
      </c>
    </row>
    <row r="102" spans="1:32" hidden="1" x14ac:dyDescent="0.25">
      <c r="A102" s="1470"/>
      <c r="B102" s="1457"/>
      <c r="C102" s="988"/>
      <c r="D102" s="989"/>
      <c r="E102" s="839"/>
      <c r="F102" s="839"/>
      <c r="G102" s="839"/>
      <c r="H102" s="840"/>
      <c r="I102" s="1187"/>
      <c r="J102" s="94"/>
      <c r="K102" s="58"/>
      <c r="L102" s="273"/>
      <c r="M102" s="841"/>
      <c r="N102" s="60">
        <f>AE102</f>
        <v>0</v>
      </c>
      <c r="O102" s="842"/>
      <c r="P102" s="852"/>
      <c r="Q102" s="277"/>
      <c r="R102" s="275"/>
      <c r="S102" s="275"/>
      <c r="T102" s="276"/>
      <c r="U102" s="277"/>
      <c r="V102" s="844">
        <f>SUM(V90:V101)</f>
        <v>0</v>
      </c>
      <c r="W102" s="841">
        <f>SUM(W90:W101)</f>
        <v>0</v>
      </c>
      <c r="X102" s="845">
        <f>SUM(X90:X101)</f>
        <v>0</v>
      </c>
      <c r="Y102" s="64">
        <f>SUM(Y90:Y101)</f>
        <v>0</v>
      </c>
      <c r="Z102" s="278"/>
      <c r="AA102" s="279"/>
      <c r="AB102" s="280"/>
      <c r="AC102" s="281"/>
      <c r="AD102" s="392"/>
      <c r="AE102" s="98">
        <f>SUM(AE90:AE101)</f>
        <v>0</v>
      </c>
      <c r="AF102" s="99">
        <f>SUM(AF90:AF101)</f>
        <v>0</v>
      </c>
    </row>
    <row r="103" spans="1:32" hidden="1" x14ac:dyDescent="0.25">
      <c r="A103" s="1470"/>
      <c r="B103" s="1457" t="s">
        <v>125</v>
      </c>
      <c r="C103" s="1440"/>
      <c r="D103" s="1441"/>
      <c r="E103" s="1446"/>
      <c r="F103" s="1446"/>
      <c r="G103" s="557" t="s">
        <v>126</v>
      </c>
      <c r="H103" s="604"/>
      <c r="I103" s="556"/>
      <c r="J103" s="47"/>
      <c r="K103" s="55"/>
      <c r="L103" s="266"/>
      <c r="M103" s="790"/>
      <c r="N103" s="42"/>
      <c r="O103" s="837"/>
      <c r="P103" s="851"/>
      <c r="Q103" s="689"/>
      <c r="R103" s="1501"/>
      <c r="S103" s="1459"/>
      <c r="T103" s="1502"/>
      <c r="U103" s="268">
        <f>IF(OR(P103="",M103=Paramétrage!$C$10,M103=Paramétrage!$C$13,M103=Paramétrage!$C$17,M103=Paramétrage!$C$20,M103=Paramétrage!$C$24,M103=Paramétrage!$C$27,AND(M103&lt;&gt;Paramétrage!$C$9,Q103="Mut+ext")),0,ROUNDUP(O103/P103,0))</f>
        <v>0</v>
      </c>
      <c r="V103" s="624">
        <f>IF(OR(M103="",Q103="Mut+ext"),0,IF(VLOOKUP(M103,Paramétrage!$C$6:$E$29,2,0)=0,0,IF(P103="","saisir capacité",N103*U103*VLOOKUP(M103,Paramétrage!$C$6:$E$29,2,0))))</f>
        <v>0</v>
      </c>
      <c r="W103" s="625"/>
      <c r="X103" s="626">
        <f t="shared" ref="X103:X114" si="18">IF(OR(M103="",Q103="Mut+ext"),0,IF(ISERROR(V103+W103)=TRUE,V103,V103+W103))</f>
        <v>0</v>
      </c>
      <c r="Y103" s="74">
        <f>IF(OR(M103="",Q103="Mut+ext"),0,IF(ISERROR(W103+V103*VLOOKUP(M103,Paramétrage!$C$6:$E$29,3,0))=TRUE,X103,W103+V103*VLOOKUP(M103,Paramétrage!$C$6:$E$29,3,0)))</f>
        <v>0</v>
      </c>
      <c r="Z103" s="1458"/>
      <c r="AA103" s="1459"/>
      <c r="AB103" s="1503"/>
      <c r="AC103" s="269"/>
      <c r="AD103" s="371"/>
      <c r="AE103" s="56">
        <f>IF(G103="",0,IF(K103="",0,IF(SUMIF(G103:G114,G103,O103:O114)=0,0,IF(OR(L103="",K103="obligatoire"),AF103/SUMIF(G103:G114,G103,O103:O114),AF103/(SUMIF(G103:G114,G103,O103:O114)/L103)))))</f>
        <v>0</v>
      </c>
      <c r="AF103" s="916">
        <f t="shared" ref="AF103:AF114" si="19">N103*O103</f>
        <v>0</v>
      </c>
    </row>
    <row r="104" spans="1:32" hidden="1" x14ac:dyDescent="0.25">
      <c r="A104" s="1470"/>
      <c r="B104" s="1457"/>
      <c r="C104" s="1442"/>
      <c r="D104" s="1443"/>
      <c r="E104" s="1446"/>
      <c r="F104" s="1446"/>
      <c r="G104" s="557"/>
      <c r="H104" s="861"/>
      <c r="I104" s="556"/>
      <c r="J104" s="47"/>
      <c r="K104" s="46"/>
      <c r="L104" s="266"/>
      <c r="M104" s="790"/>
      <c r="N104" s="41"/>
      <c r="O104" s="838"/>
      <c r="P104" s="851"/>
      <c r="Q104" s="688"/>
      <c r="R104" s="1501"/>
      <c r="S104" s="1459"/>
      <c r="T104" s="1502"/>
      <c r="U104" s="268">
        <f>IF(OR(P104="",M104=Paramétrage!$C$10,M104=Paramétrage!$C$13,M104=Paramétrage!$C$17,M104=Paramétrage!$C$20,M104=Paramétrage!$C$24,M104=Paramétrage!$C$27,AND(M104&lt;&gt;Paramétrage!$C$9,Q104="Mut+ext")),0,ROUNDUP(O104/P104,0))</f>
        <v>0</v>
      </c>
      <c r="V104" s="624">
        <f>IF(OR(M104="",Q104="Mut+ext"),0,IF(VLOOKUP(M104,Paramétrage!$C$6:$E$29,2,0)=0,0,IF(P104="","saisir capacité",N104*U104*VLOOKUP(M104,Paramétrage!$C$6:$E$29,2,0))))</f>
        <v>0</v>
      </c>
      <c r="W104" s="625"/>
      <c r="X104" s="626">
        <f t="shared" si="18"/>
        <v>0</v>
      </c>
      <c r="Y104" s="74">
        <f>IF(OR(M104="",Q104="Mut+ext"),0,IF(ISERROR(W104+V104*VLOOKUP(M104,Paramétrage!$C$6:$E$29,3,0))=TRUE,X104,W104+V104*VLOOKUP(M104,Paramétrage!$C$6:$E$29,3,0)))</f>
        <v>0</v>
      </c>
      <c r="Z104" s="1458"/>
      <c r="AA104" s="1459"/>
      <c r="AB104" s="1503"/>
      <c r="AC104" s="635"/>
      <c r="AD104" s="371"/>
      <c r="AE104" s="56">
        <f>IF(G104="",0,IF(K104="",0,IF(SUMIF(G103:G114,G104,O103:O114)=0,0,IF(OR(L104="",K104="obligatoire"),AF104/SUMIF(G103:G114,G104,O103:O114),AF104/(SUMIF(G103:G114,G104,O103:O114)/L104)))))</f>
        <v>0</v>
      </c>
      <c r="AF104" s="921">
        <f t="shared" si="19"/>
        <v>0</v>
      </c>
    </row>
    <row r="105" spans="1:32" hidden="1" x14ac:dyDescent="0.25">
      <c r="A105" s="1470"/>
      <c r="B105" s="1457"/>
      <c r="C105" s="1442"/>
      <c r="D105" s="1443"/>
      <c r="E105" s="1446"/>
      <c r="F105" s="1446"/>
      <c r="G105" s="557"/>
      <c r="H105" s="861"/>
      <c r="I105" s="1186"/>
      <c r="J105" s="47"/>
      <c r="K105" s="46"/>
      <c r="L105" s="266"/>
      <c r="M105" s="790"/>
      <c r="N105" s="41"/>
      <c r="O105" s="837"/>
      <c r="P105" s="851"/>
      <c r="Q105" s="688"/>
      <c r="R105" s="1501"/>
      <c r="S105" s="1459"/>
      <c r="T105" s="1502"/>
      <c r="U105" s="268">
        <f>IF(OR(P105="",M105=Paramétrage!$C$10,M105=Paramétrage!$C$13,M105=Paramétrage!$C$17,M105=Paramétrage!$C$20,M105=Paramétrage!$C$24,M105=Paramétrage!$C$27,AND(M105&lt;&gt;Paramétrage!$C$9,Q105="Mut+ext")),0,ROUNDUP(O105/P105,0))</f>
        <v>0</v>
      </c>
      <c r="V105" s="624">
        <f>IF(OR(M105="",Q105="Mut+ext"),0,IF(VLOOKUP(M105,Paramétrage!$C$6:$E$29,2,0)=0,0,IF(P105="","saisir capacité",N105*U105*VLOOKUP(M105,Paramétrage!$C$6:$E$29,2,0))))</f>
        <v>0</v>
      </c>
      <c r="W105" s="625"/>
      <c r="X105" s="626">
        <f t="shared" si="18"/>
        <v>0</v>
      </c>
      <c r="Y105" s="74">
        <f>IF(OR(M105="",Q105="Mut+ext"),0,IF(ISERROR(W105+V105*VLOOKUP(M105,Paramétrage!$C$6:$E$29,3,0))=TRUE,X105,W105+V105*VLOOKUP(M105,Paramétrage!$C$6:$E$29,3,0)))</f>
        <v>0</v>
      </c>
      <c r="Z105" s="1458"/>
      <c r="AA105" s="1459"/>
      <c r="AB105" s="1503"/>
      <c r="AC105" s="635"/>
      <c r="AD105" s="371"/>
      <c r="AE105" s="56">
        <f>IF(G105="",0,IF(K105="",0,IF(SUMIF(G99:G110,G105,O99:O110)=0,0,IF(OR(L105="",K105="obligatoire"),AF105/SUMIF(G99:G110,G105,O99:O110),AF105/(SUMIF(G99:G110,G105,O99:O110)/L105)))))</f>
        <v>0</v>
      </c>
      <c r="AF105" s="921">
        <f>N105*O105</f>
        <v>0</v>
      </c>
    </row>
    <row r="106" spans="1:32" hidden="1" x14ac:dyDescent="0.25">
      <c r="A106" s="1470"/>
      <c r="B106" s="1457"/>
      <c r="C106" s="1442"/>
      <c r="D106" s="1443"/>
      <c r="E106" s="1446"/>
      <c r="F106" s="1446"/>
      <c r="G106" s="862"/>
      <c r="H106" s="861"/>
      <c r="I106" s="1186"/>
      <c r="J106" s="47"/>
      <c r="K106" s="46"/>
      <c r="L106" s="266"/>
      <c r="M106" s="790"/>
      <c r="N106" s="41"/>
      <c r="O106" s="834"/>
      <c r="P106" s="851"/>
      <c r="Q106" s="688"/>
      <c r="R106" s="1501"/>
      <c r="S106" s="1459"/>
      <c r="T106" s="1502"/>
      <c r="U106" s="268">
        <f>IF(OR(P106="",M106=Paramétrage!$C$10,M106=Paramétrage!$C$13,M106=Paramétrage!$C$17,M106=Paramétrage!$C$20,M106=Paramétrage!$C$24,M106=Paramétrage!$C$27,AND(M106&lt;&gt;Paramétrage!$C$9,Q106="Mut+ext")),0,ROUNDUP(O106/P106,0))</f>
        <v>0</v>
      </c>
      <c r="V106" s="624">
        <f>IF(OR(M106="",Q106="Mut+ext"),0,IF(VLOOKUP(M106,Paramétrage!$C$6:$E$29,2,0)=0,0,IF(P106="","saisir capacité",N106*U106*VLOOKUP(M106,Paramétrage!$C$6:$E$29,2,0))))</f>
        <v>0</v>
      </c>
      <c r="W106" s="625"/>
      <c r="X106" s="626">
        <f t="shared" si="18"/>
        <v>0</v>
      </c>
      <c r="Y106" s="74">
        <f>IF(OR(M106="",Q106="Mut+ext"),0,IF(ISERROR(W106+V106*VLOOKUP(M106,Paramétrage!$C$6:$E$29,3,0))=TRUE,X106,W106+V106*VLOOKUP(M106,Paramétrage!$C$6:$E$29,3,0)))</f>
        <v>0</v>
      </c>
      <c r="Z106" s="1458"/>
      <c r="AA106" s="1459"/>
      <c r="AB106" s="1503"/>
      <c r="AC106" s="272"/>
      <c r="AD106" s="371"/>
      <c r="AE106" s="56">
        <f>IF(G106="",0,IF(K106="",0,IF(SUMIF(G99:G110,G106,O99:O110)=0,0,IF(OR(L106="",K106="obligatoire"),AF106/SUMIF(G99:G110,G106,O99:O110),AF106/(SUMIF(G99:G110,G106,O99:O110)/L106)))))</f>
        <v>0</v>
      </c>
      <c r="AF106" s="921">
        <f>N106*O106</f>
        <v>0</v>
      </c>
    </row>
    <row r="107" spans="1:32" hidden="1" x14ac:dyDescent="0.25">
      <c r="A107" s="1470"/>
      <c r="B107" s="1457"/>
      <c r="C107" s="1442"/>
      <c r="D107" s="1443"/>
      <c r="E107" s="1446"/>
      <c r="F107" s="1446"/>
      <c r="G107" s="557"/>
      <c r="H107" s="861"/>
      <c r="I107" s="1186"/>
      <c r="J107" s="47"/>
      <c r="K107" s="46"/>
      <c r="L107" s="266"/>
      <c r="M107" s="790"/>
      <c r="N107" s="41"/>
      <c r="O107" s="837"/>
      <c r="P107" s="851"/>
      <c r="Q107" s="688"/>
      <c r="R107" s="1501"/>
      <c r="S107" s="1459"/>
      <c r="T107" s="1502"/>
      <c r="U107" s="268">
        <f>IF(OR(P107="",M107=Paramétrage!$C$10,M107=Paramétrage!$C$13,M107=Paramétrage!$C$17,M107=Paramétrage!$C$20,M107=Paramétrage!$C$24,M107=Paramétrage!$C$27,AND(M107&lt;&gt;Paramétrage!$C$9,Q107="Mut+ext")),0,ROUNDUP(O107/P107,0))</f>
        <v>0</v>
      </c>
      <c r="V107" s="624">
        <f>IF(OR(M107="",Q107="Mut+ext"),0,IF(VLOOKUP(M107,Paramétrage!$C$6:$E$29,2,0)=0,0,IF(P107="","saisir capacité",N107*U107*VLOOKUP(M107,Paramétrage!$C$6:$E$29,2,0))))</f>
        <v>0</v>
      </c>
      <c r="W107" s="625"/>
      <c r="X107" s="626">
        <f t="shared" si="18"/>
        <v>0</v>
      </c>
      <c r="Y107" s="74">
        <f>IF(OR(M107="",Q107="Mut+ext"),0,IF(ISERROR(W107+V107*VLOOKUP(M107,Paramétrage!$C$6:$E$29,3,0))=TRUE,X107,W107+V107*VLOOKUP(M107,Paramétrage!$C$6:$E$29,3,0)))</f>
        <v>0</v>
      </c>
      <c r="Z107" s="1458"/>
      <c r="AA107" s="1459"/>
      <c r="AB107" s="1503"/>
      <c r="AC107" s="635"/>
      <c r="AD107" s="371"/>
      <c r="AE107" s="56">
        <f>IF(G107="",0,IF(K107="",0,IF(SUMIF(G99:G110,G107,O99:O110)=0,0,IF(OR(L107="",K107="obligatoire"),AF107/SUMIF(G99:G110,G107,O99:O110),AF107/(SUMIF(G99:G110,G107,O99:O110)/L107)))))</f>
        <v>0</v>
      </c>
      <c r="AF107" s="921">
        <f>N107*O107</f>
        <v>0</v>
      </c>
    </row>
    <row r="108" spans="1:32" hidden="1" x14ac:dyDescent="0.25">
      <c r="A108" s="1470"/>
      <c r="B108" s="1457"/>
      <c r="C108" s="1442"/>
      <c r="D108" s="1443"/>
      <c r="E108" s="1446"/>
      <c r="F108" s="1446"/>
      <c r="G108" s="557"/>
      <c r="H108" s="861"/>
      <c r="I108" s="1186"/>
      <c r="J108" s="47"/>
      <c r="K108" s="46"/>
      <c r="L108" s="266"/>
      <c r="M108" s="790"/>
      <c r="N108" s="41"/>
      <c r="O108" s="834"/>
      <c r="P108" s="851"/>
      <c r="Q108" s="688"/>
      <c r="R108" s="1501"/>
      <c r="S108" s="1459"/>
      <c r="T108" s="1502"/>
      <c r="U108" s="268">
        <f>IF(OR(P108="",M108=Paramétrage!$C$10,M108=Paramétrage!$C$13,M108=Paramétrage!$C$17,M108=Paramétrage!$C$20,M108=Paramétrage!$C$24,M108=Paramétrage!$C$27,AND(M108&lt;&gt;Paramétrage!$C$9,Q108="Mut+ext")),0,ROUNDUP(O108/P108,0))</f>
        <v>0</v>
      </c>
      <c r="V108" s="624">
        <f>IF(OR(M108="",Q108="Mut+ext"),0,IF(VLOOKUP(M108,Paramétrage!$C$6:$E$29,2,0)=0,0,IF(P108="","saisir capacité",N108*U108*VLOOKUP(M108,Paramétrage!$C$6:$E$29,2,0))))</f>
        <v>0</v>
      </c>
      <c r="W108" s="625"/>
      <c r="X108" s="626">
        <f t="shared" si="18"/>
        <v>0</v>
      </c>
      <c r="Y108" s="74">
        <f>IF(OR(M108="",Q108="Mut+ext"),0,IF(ISERROR(W108+V108*VLOOKUP(M108,Paramétrage!$C$6:$E$29,3,0))=TRUE,X108,W108+V108*VLOOKUP(M108,Paramétrage!$C$6:$E$29,3,0)))</f>
        <v>0</v>
      </c>
      <c r="Z108" s="1458"/>
      <c r="AA108" s="1459"/>
      <c r="AB108" s="1503"/>
      <c r="AC108" s="635"/>
      <c r="AD108" s="371"/>
      <c r="AE108" s="56">
        <f>IF(G108="",0,IF(K108="",0,IF(SUMIF(G99:G110,G108,O99:O110)=0,0,IF(OR(L108="",K108="obligatoire"),AF108/SUMIF(G99:G110,G108,O99:O110),AF108/(SUMIF(G99:G110,G108,O99:O110)/L108)))))</f>
        <v>0</v>
      </c>
      <c r="AF108" s="921">
        <f>N108*O108</f>
        <v>0</v>
      </c>
    </row>
    <row r="109" spans="1:32" hidden="1" x14ac:dyDescent="0.25">
      <c r="A109" s="1470"/>
      <c r="B109" s="1457"/>
      <c r="C109" s="1442"/>
      <c r="D109" s="1443"/>
      <c r="E109" s="1446"/>
      <c r="F109" s="1446"/>
      <c r="G109" s="557"/>
      <c r="H109" s="861"/>
      <c r="I109" s="1186"/>
      <c r="J109" s="47"/>
      <c r="K109" s="46"/>
      <c r="L109" s="266"/>
      <c r="M109" s="790"/>
      <c r="N109" s="41"/>
      <c r="O109" s="837"/>
      <c r="P109" s="851"/>
      <c r="Q109" s="688"/>
      <c r="R109" s="1501"/>
      <c r="S109" s="1459"/>
      <c r="T109" s="1502"/>
      <c r="U109" s="268">
        <f>IF(OR(P109="",M109=Paramétrage!$C$10,M109=Paramétrage!$C$13,M109=Paramétrage!$C$17,M109=Paramétrage!$C$20,M109=Paramétrage!$C$24,M109=Paramétrage!$C$27,AND(M109&lt;&gt;Paramétrage!$C$9,Q109="Mut+ext")),0,ROUNDUP(O109/P109,0))</f>
        <v>0</v>
      </c>
      <c r="V109" s="624">
        <f>IF(OR(M109="",Q109="Mut+ext"),0,IF(VLOOKUP(M109,Paramétrage!$C$6:$E$29,2,0)=0,0,IF(P109="","saisir capacité",N109*U109*VLOOKUP(M109,Paramétrage!$C$6:$E$29,2,0))))</f>
        <v>0</v>
      </c>
      <c r="W109" s="625"/>
      <c r="X109" s="626">
        <f t="shared" si="18"/>
        <v>0</v>
      </c>
      <c r="Y109" s="74">
        <f>IF(OR(M109="",Q109="Mut+ext"),0,IF(ISERROR(W109+V109*VLOOKUP(M109,Paramétrage!$C$6:$E$29,3,0))=TRUE,X109,W109+V109*VLOOKUP(M109,Paramétrage!$C$6:$E$29,3,0)))</f>
        <v>0</v>
      </c>
      <c r="Z109" s="1458"/>
      <c r="AA109" s="1459"/>
      <c r="AB109" s="1503"/>
      <c r="AC109" s="635"/>
      <c r="AD109" s="371"/>
      <c r="AE109" s="56">
        <f>IF(G109="",0,IF(K109="",0,IF(SUMIF(G103:G114,G109,O103:O114)=0,0,IF(OR(L109="",K109="obligatoire"),AF109/SUMIF(G103:G114,G109,O103:O114),AF109/(SUMIF(G103:G114,G109,O103:O114)/L109)))))</f>
        <v>0</v>
      </c>
      <c r="AF109" s="921">
        <f t="shared" si="19"/>
        <v>0</v>
      </c>
    </row>
    <row r="110" spans="1:32" hidden="1" x14ac:dyDescent="0.25">
      <c r="A110" s="1470"/>
      <c r="B110" s="1457"/>
      <c r="C110" s="1442"/>
      <c r="D110" s="1443"/>
      <c r="E110" s="1446"/>
      <c r="F110" s="1446"/>
      <c r="G110" s="862"/>
      <c r="H110" s="861"/>
      <c r="I110" s="1186"/>
      <c r="J110" s="47"/>
      <c r="K110" s="46"/>
      <c r="L110" s="266"/>
      <c r="M110" s="790"/>
      <c r="N110" s="41"/>
      <c r="O110" s="834"/>
      <c r="P110" s="851"/>
      <c r="Q110" s="688"/>
      <c r="R110" s="1501"/>
      <c r="S110" s="1459"/>
      <c r="T110" s="1502"/>
      <c r="U110" s="268">
        <f>IF(OR(P110="",M110=Paramétrage!$C$10,M110=Paramétrage!$C$13,M110=Paramétrage!$C$17,M110=Paramétrage!$C$20,M110=Paramétrage!$C$24,M110=Paramétrage!$C$27,AND(M110&lt;&gt;Paramétrage!$C$9,Q110="Mut+ext")),0,ROUNDUP(O110/P110,0))</f>
        <v>0</v>
      </c>
      <c r="V110" s="624">
        <f>IF(OR(M110="",Q110="Mut+ext"),0,IF(VLOOKUP(M110,Paramétrage!$C$6:$E$29,2,0)=0,0,IF(P110="","saisir capacité",N110*U110*VLOOKUP(M110,Paramétrage!$C$6:$E$29,2,0))))</f>
        <v>0</v>
      </c>
      <c r="W110" s="625"/>
      <c r="X110" s="626">
        <f t="shared" si="18"/>
        <v>0</v>
      </c>
      <c r="Y110" s="74">
        <f>IF(OR(M110="",Q110="Mut+ext"),0,IF(ISERROR(W110+V110*VLOOKUP(M110,Paramétrage!$C$6:$E$29,3,0))=TRUE,X110,W110+V110*VLOOKUP(M110,Paramétrage!$C$6:$E$29,3,0)))</f>
        <v>0</v>
      </c>
      <c r="Z110" s="1458"/>
      <c r="AA110" s="1459"/>
      <c r="AB110" s="1503"/>
      <c r="AC110" s="272"/>
      <c r="AD110" s="371"/>
      <c r="AE110" s="56">
        <f>IF(G110="",0,IF(K110="",0,IF(SUMIF(G103:G114,G110,O103:O114)=0,0,IF(OR(L110="",K110="obligatoire"),AF110/SUMIF(G103:G114,G110,O103:O114),AF110/(SUMIF(G103:G114,G110,O103:O114)/L110)))))</f>
        <v>0</v>
      </c>
      <c r="AF110" s="921">
        <f t="shared" si="19"/>
        <v>0</v>
      </c>
    </row>
    <row r="111" spans="1:32" hidden="1" x14ac:dyDescent="0.25">
      <c r="A111" s="1470"/>
      <c r="B111" s="1457"/>
      <c r="C111" s="1442"/>
      <c r="D111" s="1443"/>
      <c r="E111" s="1446"/>
      <c r="F111" s="1446"/>
      <c r="G111" s="557"/>
      <c r="H111" s="836"/>
      <c r="I111" s="1186"/>
      <c r="J111" s="47"/>
      <c r="K111" s="46"/>
      <c r="L111" s="266"/>
      <c r="M111" s="790"/>
      <c r="N111" s="41"/>
      <c r="O111" s="837"/>
      <c r="P111" s="851"/>
      <c r="Q111" s="688"/>
      <c r="R111" s="1501"/>
      <c r="S111" s="1459"/>
      <c r="T111" s="1502"/>
      <c r="U111" s="268">
        <f>IF(OR(P111="",M111=Paramétrage!$C$10,M111=Paramétrage!$C$13,M111=Paramétrage!$C$17,M111=Paramétrage!$C$20,M111=Paramétrage!$C$24,M111=Paramétrage!$C$27,AND(M111&lt;&gt;Paramétrage!$C$9,Q111="Mut+ext")),0,ROUNDUP(O111/P111,0))</f>
        <v>0</v>
      </c>
      <c r="V111" s="624">
        <f>IF(OR(M111="",Q111="Mut+ext"),0,IF(VLOOKUP(M111,Paramétrage!$C$6:$E$29,2,0)=0,0,IF(P111="","saisir capacité",N111*U111*VLOOKUP(M111,Paramétrage!$C$6:$E$29,2,0))))</f>
        <v>0</v>
      </c>
      <c r="W111" s="625"/>
      <c r="X111" s="626">
        <f t="shared" si="18"/>
        <v>0</v>
      </c>
      <c r="Y111" s="74">
        <f>IF(OR(M111="",Q111="Mut+ext"),0,IF(ISERROR(W111+V111*VLOOKUP(M111,Paramétrage!$C$6:$E$29,3,0))=TRUE,X111,W111+V111*VLOOKUP(M111,Paramétrage!$C$6:$E$29,3,0)))</f>
        <v>0</v>
      </c>
      <c r="Z111" s="1458"/>
      <c r="AA111" s="1459"/>
      <c r="AB111" s="1503"/>
      <c r="AC111" s="635"/>
      <c r="AD111" s="371"/>
      <c r="AE111" s="56">
        <f>IF(G111="",0,IF(K111="",0,IF(SUMIF(G103:G114,G111,O103:O114)=0,0,IF(OR(L111="",K111="obligatoire"),AF111/SUMIF(G103:G114,G111,O103:O114),AF111/(SUMIF(G103:G114,G111,O103:O114)/L111)))))</f>
        <v>0</v>
      </c>
      <c r="AF111" s="921">
        <f t="shared" si="19"/>
        <v>0</v>
      </c>
    </row>
    <row r="112" spans="1:32" hidden="1" x14ac:dyDescent="0.25">
      <c r="A112" s="1470"/>
      <c r="B112" s="1457"/>
      <c r="C112" s="1442"/>
      <c r="D112" s="1443"/>
      <c r="E112" s="1446"/>
      <c r="F112" s="1446"/>
      <c r="G112" s="557"/>
      <c r="H112" s="836"/>
      <c r="I112" s="1186"/>
      <c r="J112" s="47"/>
      <c r="K112" s="46"/>
      <c r="L112" s="266"/>
      <c r="M112" s="790"/>
      <c r="N112" s="41"/>
      <c r="O112" s="834"/>
      <c r="P112" s="851"/>
      <c r="Q112" s="688"/>
      <c r="R112" s="1501"/>
      <c r="S112" s="1459"/>
      <c r="T112" s="1502"/>
      <c r="U112" s="268">
        <f>IF(OR(P112="",M112=Paramétrage!$C$10,M112=Paramétrage!$C$13,M112=Paramétrage!$C$17,M112=Paramétrage!$C$20,M112=Paramétrage!$C$24,M112=Paramétrage!$C$27,AND(M112&lt;&gt;Paramétrage!$C$9,Q112="Mut+ext")),0,ROUNDUP(O112/P112,0))</f>
        <v>0</v>
      </c>
      <c r="V112" s="624">
        <f>IF(OR(M112="",Q112="Mut+ext"),0,IF(VLOOKUP(M112,Paramétrage!$C$6:$E$29,2,0)=0,0,IF(P112="","saisir capacité",N112*U112*VLOOKUP(M112,Paramétrage!$C$6:$E$29,2,0))))</f>
        <v>0</v>
      </c>
      <c r="W112" s="625"/>
      <c r="X112" s="626">
        <f t="shared" si="18"/>
        <v>0</v>
      </c>
      <c r="Y112" s="74">
        <f>IF(OR(M112="",Q112="Mut+ext"),0,IF(ISERROR(W112+V112*VLOOKUP(M112,Paramétrage!$C$6:$E$29,3,0))=TRUE,X112,W112+V112*VLOOKUP(M112,Paramétrage!$C$6:$E$29,3,0)))</f>
        <v>0</v>
      </c>
      <c r="Z112" s="1458"/>
      <c r="AA112" s="1459"/>
      <c r="AB112" s="1503"/>
      <c r="AC112" s="635"/>
      <c r="AD112" s="371"/>
      <c r="AE112" s="56">
        <f>IF(G112="",0,IF(K112="",0,IF(SUMIF(G103:G114,G112,O103:O114)=0,0,IF(OR(L112="",K112="obligatoire"),AF112/SUMIF(G103:G114,G112,O103:O114),AF112/(SUMIF(G103:G114,G112,O103:O114)/L112)))))</f>
        <v>0</v>
      </c>
      <c r="AF112" s="921">
        <f t="shared" si="19"/>
        <v>0</v>
      </c>
    </row>
    <row r="113" spans="1:32" hidden="1" x14ac:dyDescent="0.25">
      <c r="A113" s="1470"/>
      <c r="B113" s="1457"/>
      <c r="C113" s="1442"/>
      <c r="D113" s="1443"/>
      <c r="E113" s="1446"/>
      <c r="F113" s="1446"/>
      <c r="G113" s="557"/>
      <c r="H113" s="836"/>
      <c r="I113" s="1186"/>
      <c r="J113" s="47"/>
      <c r="K113" s="46"/>
      <c r="L113" s="266"/>
      <c r="M113" s="790"/>
      <c r="N113" s="41"/>
      <c r="O113" s="837"/>
      <c r="P113" s="851"/>
      <c r="Q113" s="688"/>
      <c r="R113" s="1501"/>
      <c r="S113" s="1459"/>
      <c r="T113" s="1502"/>
      <c r="U113" s="268">
        <f>IF(OR(P113="",M113=Paramétrage!$C$10,M113=Paramétrage!$C$13,M113=Paramétrage!$C$17,M113=Paramétrage!$C$20,M113=Paramétrage!$C$24,M113=Paramétrage!$C$27,AND(M113&lt;&gt;Paramétrage!$C$9,Q113="Mut+ext")),0,ROUNDUP(O113/P113,0))</f>
        <v>0</v>
      </c>
      <c r="V113" s="624">
        <f>IF(OR(M113="",Q113="Mut+ext"),0,IF(VLOOKUP(M113,Paramétrage!$C$6:$E$29,2,0)=0,0,IF(P113="","saisir capacité",N113*U113*VLOOKUP(M113,Paramétrage!$C$6:$E$29,2,0))))</f>
        <v>0</v>
      </c>
      <c r="W113" s="625"/>
      <c r="X113" s="626">
        <f t="shared" si="18"/>
        <v>0</v>
      </c>
      <c r="Y113" s="74">
        <f>IF(OR(M113="",Q113="Mut+ext"),0,IF(ISERROR(W113+V113*VLOOKUP(M113,Paramétrage!$C$6:$E$29,3,0))=TRUE,X113,W113+V113*VLOOKUP(M113,Paramétrage!$C$6:$E$29,3,0)))</f>
        <v>0</v>
      </c>
      <c r="Z113" s="1458"/>
      <c r="AA113" s="1459"/>
      <c r="AB113" s="1503"/>
      <c r="AC113" s="635"/>
      <c r="AD113" s="371"/>
      <c r="AE113" s="56">
        <f>IF(G113="",0,IF(K113="",0,IF(SUMIF(G103:G114,G113,O103:O114)=0,0,IF(OR(L113="",K113="obligatoire"),AF113/SUMIF(G103:G114,G113,O103:O114),AF113/(SUMIF(G103:G114,G113,O103:O114)/L113)))))</f>
        <v>0</v>
      </c>
      <c r="AF113" s="921">
        <f t="shared" si="19"/>
        <v>0</v>
      </c>
    </row>
    <row r="114" spans="1:32" hidden="1" x14ac:dyDescent="0.25">
      <c r="A114" s="1470"/>
      <c r="B114" s="1457"/>
      <c r="C114" s="1444"/>
      <c r="D114" s="1445"/>
      <c r="E114" s="1447"/>
      <c r="F114" s="1447"/>
      <c r="G114" s="557"/>
      <c r="H114" s="836"/>
      <c r="I114" s="1186"/>
      <c r="J114" s="47"/>
      <c r="K114" s="46"/>
      <c r="L114" s="266"/>
      <c r="M114" s="790"/>
      <c r="N114" s="41"/>
      <c r="O114" s="838"/>
      <c r="P114" s="851"/>
      <c r="Q114" s="688"/>
      <c r="R114" s="1501"/>
      <c r="S114" s="1459"/>
      <c r="T114" s="1502"/>
      <c r="U114" s="268">
        <f>IF(OR(P114="",M114=Paramétrage!$C$10,M114=Paramétrage!$C$13,M114=Paramétrage!$C$17,M114=Paramétrage!$C$20,M114=Paramétrage!$C$24,M114=Paramétrage!$C$27,AND(M114&lt;&gt;Paramétrage!$C$9,Q114="Mut+ext")),0,ROUNDUP(O114/P114,0))</f>
        <v>0</v>
      </c>
      <c r="V114" s="624">
        <f>IF(OR(M114="",Q114="Mut+ext"),0,IF(VLOOKUP(M114,Paramétrage!$C$6:$E$29,2,0)=0,0,IF(P114="","saisir capacité",N114*U114*VLOOKUP(M114,Paramétrage!$C$6:$E$29,2,0))))</f>
        <v>0</v>
      </c>
      <c r="W114" s="625"/>
      <c r="X114" s="626">
        <f t="shared" si="18"/>
        <v>0</v>
      </c>
      <c r="Y114" s="74">
        <f>IF(OR(M114="",Q114="Mut+ext"),0,IF(ISERROR(W114+V114*VLOOKUP(M114,Paramétrage!$C$6:$E$29,3,0))=TRUE,X114,W114+V114*VLOOKUP(M114,Paramétrage!$C$6:$E$29,3,0)))</f>
        <v>0</v>
      </c>
      <c r="Z114" s="1458"/>
      <c r="AA114" s="1459"/>
      <c r="AB114" s="1503"/>
      <c r="AC114" s="635"/>
      <c r="AD114" s="371"/>
      <c r="AE114" s="56">
        <f>IF(G114="",0,IF(K114="",0,IF(SUMIF(G103:G114,G114,O103:O114)=0,0,IF(OR(L114="",K114="obligatoire"),AF114/SUMIF(G103:G114,G114,O103:O114),AF114/(SUMIF(G103:G114,G114,O103:O114)/L114)))))</f>
        <v>0</v>
      </c>
      <c r="AF114" s="921">
        <f t="shared" si="19"/>
        <v>0</v>
      </c>
    </row>
    <row r="115" spans="1:32" hidden="1" x14ac:dyDescent="0.25">
      <c r="A115" s="1470"/>
      <c r="B115" s="1457"/>
      <c r="C115" s="988"/>
      <c r="D115" s="989"/>
      <c r="E115" s="839"/>
      <c r="F115" s="839"/>
      <c r="G115" s="839"/>
      <c r="H115" s="840"/>
      <c r="I115" s="1187"/>
      <c r="J115" s="94"/>
      <c r="K115" s="58"/>
      <c r="L115" s="273"/>
      <c r="M115" s="841"/>
      <c r="N115" s="60">
        <f>AE115</f>
        <v>0</v>
      </c>
      <c r="O115" s="842"/>
      <c r="P115" s="852"/>
      <c r="Q115" s="277"/>
      <c r="R115" s="275"/>
      <c r="S115" s="275"/>
      <c r="T115" s="276"/>
      <c r="U115" s="277"/>
      <c r="V115" s="844">
        <f>SUM(V103:V114)</f>
        <v>0</v>
      </c>
      <c r="W115" s="841">
        <f>SUM(W103:W114)</f>
        <v>0</v>
      </c>
      <c r="X115" s="845">
        <f>SUM(X103:X114)</f>
        <v>0</v>
      </c>
      <c r="Y115" s="64">
        <f>SUM(Y103:Y114)</f>
        <v>0</v>
      </c>
      <c r="Z115" s="278"/>
      <c r="AA115" s="279"/>
      <c r="AB115" s="280"/>
      <c r="AC115" s="281"/>
      <c r="AD115" s="392"/>
      <c r="AE115" s="98">
        <f>SUM(AE103:AE114)</f>
        <v>0</v>
      </c>
      <c r="AF115" s="99">
        <f>SUM(AF103:AF114)</f>
        <v>0</v>
      </c>
    </row>
    <row r="116" spans="1:32" hidden="1" x14ac:dyDescent="0.25">
      <c r="A116" s="1470"/>
      <c r="B116" s="1457" t="s">
        <v>127</v>
      </c>
      <c r="C116" s="1440"/>
      <c r="D116" s="1441"/>
      <c r="E116" s="1446"/>
      <c r="F116" s="1446"/>
      <c r="G116" s="557" t="s">
        <v>128</v>
      </c>
      <c r="H116" s="604"/>
      <c r="I116" s="556"/>
      <c r="J116" s="47"/>
      <c r="K116" s="55"/>
      <c r="L116" s="266"/>
      <c r="M116" s="790"/>
      <c r="N116" s="42"/>
      <c r="O116" s="837"/>
      <c r="P116" s="851"/>
      <c r="Q116" s="689"/>
      <c r="R116" s="1501"/>
      <c r="S116" s="1459"/>
      <c r="T116" s="1502"/>
      <c r="U116" s="268">
        <f>IF(OR(P116="",M116=Paramétrage!$C$10,M116=Paramétrage!$C$13,M116=Paramétrage!$C$17,M116=Paramétrage!$C$20,M116=Paramétrage!$C$24,M116=Paramétrage!$C$27,AND(M116&lt;&gt;Paramétrage!$C$9,Q116="Mut+ext")),0,ROUNDUP(O116/P116,0))</f>
        <v>0</v>
      </c>
      <c r="V116" s="624">
        <f>IF(OR(M116="",Q116="Mut+ext"),0,IF(VLOOKUP(M116,Paramétrage!$C$6:$E$29,2,0)=0,0,IF(P116="","saisir capacité",N116*U116*VLOOKUP(M116,Paramétrage!$C$6:$E$29,2,0))))</f>
        <v>0</v>
      </c>
      <c r="W116" s="625"/>
      <c r="X116" s="626">
        <f t="shared" ref="X116:X127" si="20">IF(OR(M116="",Q116="Mut+ext"),0,IF(ISERROR(V116+W116)=TRUE,V116,V116+W116))</f>
        <v>0</v>
      </c>
      <c r="Y116" s="74">
        <f>IF(OR(M116="",Q116="Mut+ext"),0,IF(ISERROR(W116+V116*VLOOKUP(M116,Paramétrage!$C$6:$E$29,3,0))=TRUE,X116,W116+V116*VLOOKUP(M116,Paramétrage!$C$6:$E$29,3,0)))</f>
        <v>0</v>
      </c>
      <c r="Z116" s="1458"/>
      <c r="AA116" s="1459"/>
      <c r="AB116" s="1503"/>
      <c r="AC116" s="269"/>
      <c r="AD116" s="371"/>
      <c r="AE116" s="56">
        <f>IF(G116="",0,IF(K116="",0,IF(SUMIF(G116:G127,G116,O116:O127)=0,0,IF(OR(L116="",K116="obligatoire"),AF116/SUMIF(G116:G127,G116,O116:O127),AF116/(SUMIF(G116:G127,G116,O116:O127)/L116)))))</f>
        <v>0</v>
      </c>
      <c r="AF116" s="916">
        <f t="shared" ref="AF116:AF127" si="21">N116*O116</f>
        <v>0</v>
      </c>
    </row>
    <row r="117" spans="1:32" hidden="1" x14ac:dyDescent="0.25">
      <c r="A117" s="1470"/>
      <c r="B117" s="1457"/>
      <c r="C117" s="1442"/>
      <c r="D117" s="1443"/>
      <c r="E117" s="1446"/>
      <c r="F117" s="1446"/>
      <c r="G117" s="557"/>
      <c r="H117" s="861"/>
      <c r="I117" s="556"/>
      <c r="J117" s="47"/>
      <c r="K117" s="46"/>
      <c r="L117" s="266"/>
      <c r="M117" s="790"/>
      <c r="N117" s="41"/>
      <c r="O117" s="838"/>
      <c r="P117" s="851"/>
      <c r="Q117" s="688"/>
      <c r="R117" s="1501"/>
      <c r="S117" s="1459"/>
      <c r="T117" s="1502"/>
      <c r="U117" s="268">
        <f>IF(OR(P117="",M117=Paramétrage!$C$10,M117=Paramétrage!$C$13,M117=Paramétrage!$C$17,M117=Paramétrage!$C$20,M117=Paramétrage!$C$24,M117=Paramétrage!$C$27,AND(M117&lt;&gt;Paramétrage!$C$9,Q117="Mut+ext")),0,ROUNDUP(O117/P117,0))</f>
        <v>0</v>
      </c>
      <c r="V117" s="624">
        <f>IF(OR(M117="",Q117="Mut+ext"),0,IF(VLOOKUP(M117,Paramétrage!$C$6:$E$29,2,0)=0,0,IF(P117="","saisir capacité",N117*U117*VLOOKUP(M117,Paramétrage!$C$6:$E$29,2,0))))</f>
        <v>0</v>
      </c>
      <c r="W117" s="625"/>
      <c r="X117" s="626">
        <f t="shared" si="20"/>
        <v>0</v>
      </c>
      <c r="Y117" s="74">
        <f>IF(OR(M117="",Q117="Mut+ext"),0,IF(ISERROR(W117+V117*VLOOKUP(M117,Paramétrage!$C$6:$E$29,3,0))=TRUE,X117,W117+V117*VLOOKUP(M117,Paramétrage!$C$6:$E$29,3,0)))</f>
        <v>0</v>
      </c>
      <c r="Z117" s="1458"/>
      <c r="AA117" s="1459"/>
      <c r="AB117" s="1503"/>
      <c r="AC117" s="635"/>
      <c r="AD117" s="371"/>
      <c r="AE117" s="56">
        <f>IF(G117="",0,IF(K117="",0,IF(SUMIF(G116:G127,G117,O116:O127)=0,0,IF(OR(L117="",K117="obligatoire"),AF117/SUMIF(G116:G127,G117,O116:O127),AF117/(SUMIF(G116:G127,G117,O116:O127)/L117)))))</f>
        <v>0</v>
      </c>
      <c r="AF117" s="921">
        <f t="shared" si="21"/>
        <v>0</v>
      </c>
    </row>
    <row r="118" spans="1:32" hidden="1" x14ac:dyDescent="0.25">
      <c r="A118" s="1470"/>
      <c r="B118" s="1457"/>
      <c r="C118" s="1442"/>
      <c r="D118" s="1443"/>
      <c r="E118" s="1446"/>
      <c r="F118" s="1446"/>
      <c r="G118" s="557"/>
      <c r="H118" s="861"/>
      <c r="I118" s="1186"/>
      <c r="J118" s="47"/>
      <c r="K118" s="46"/>
      <c r="L118" s="266"/>
      <c r="M118" s="790"/>
      <c r="N118" s="41"/>
      <c r="O118" s="837"/>
      <c r="P118" s="851"/>
      <c r="Q118" s="688"/>
      <c r="R118" s="1501"/>
      <c r="S118" s="1459"/>
      <c r="T118" s="1502"/>
      <c r="U118" s="268">
        <f>IF(OR(P118="",M118=Paramétrage!$C$10,M118=Paramétrage!$C$13,M118=Paramétrage!$C$17,M118=Paramétrage!$C$20,M118=Paramétrage!$C$24,M118=Paramétrage!$C$27,AND(M118&lt;&gt;Paramétrage!$C$9,Q118="Mut+ext")),0,ROUNDUP(O118/P118,0))</f>
        <v>0</v>
      </c>
      <c r="V118" s="624">
        <f>IF(OR(M118="",Q118="Mut+ext"),0,IF(VLOOKUP(M118,Paramétrage!$C$6:$E$29,2,0)=0,0,IF(P118="","saisir capacité",N118*U118*VLOOKUP(M118,Paramétrage!$C$6:$E$29,2,0))))</f>
        <v>0</v>
      </c>
      <c r="W118" s="625"/>
      <c r="X118" s="626">
        <f t="shared" si="20"/>
        <v>0</v>
      </c>
      <c r="Y118" s="74">
        <f>IF(OR(M118="",Q118="Mut+ext"),0,IF(ISERROR(W118+V118*VLOOKUP(M118,Paramétrage!$C$6:$E$29,3,0))=TRUE,X118,W118+V118*VLOOKUP(M118,Paramétrage!$C$6:$E$29,3,0)))</f>
        <v>0</v>
      </c>
      <c r="Z118" s="1458"/>
      <c r="AA118" s="1459"/>
      <c r="AB118" s="1503"/>
      <c r="AC118" s="635"/>
      <c r="AD118" s="371"/>
      <c r="AE118" s="56">
        <f>IF(G118="",0,IF(K118="",0,IF(SUMIF(G112:G123,G118,O112:O123)=0,0,IF(OR(L118="",K118="obligatoire"),AF118/SUMIF(G112:G123,G118,O112:O123),AF118/(SUMIF(G112:G123,G118,O112:O123)/L118)))))</f>
        <v>0</v>
      </c>
      <c r="AF118" s="921">
        <f>N118*O118</f>
        <v>0</v>
      </c>
    </row>
    <row r="119" spans="1:32" hidden="1" x14ac:dyDescent="0.25">
      <c r="A119" s="1470"/>
      <c r="B119" s="1457"/>
      <c r="C119" s="1442"/>
      <c r="D119" s="1443"/>
      <c r="E119" s="1446"/>
      <c r="F119" s="1446"/>
      <c r="G119" s="862"/>
      <c r="H119" s="861"/>
      <c r="I119" s="1186"/>
      <c r="J119" s="47"/>
      <c r="K119" s="46"/>
      <c r="L119" s="266"/>
      <c r="M119" s="790"/>
      <c r="N119" s="41"/>
      <c r="O119" s="834"/>
      <c r="P119" s="851"/>
      <c r="Q119" s="688"/>
      <c r="R119" s="1501"/>
      <c r="S119" s="1459"/>
      <c r="T119" s="1502"/>
      <c r="U119" s="268">
        <f>IF(OR(P119="",M119=Paramétrage!$C$10,M119=Paramétrage!$C$13,M119=Paramétrage!$C$17,M119=Paramétrage!$C$20,M119=Paramétrage!$C$24,M119=Paramétrage!$C$27,AND(M119&lt;&gt;Paramétrage!$C$9,Q119="Mut+ext")),0,ROUNDUP(O119/P119,0))</f>
        <v>0</v>
      </c>
      <c r="V119" s="624">
        <f>IF(OR(M119="",Q119="Mut+ext"),0,IF(VLOOKUP(M119,Paramétrage!$C$6:$E$29,2,0)=0,0,IF(P119="","saisir capacité",N119*U119*VLOOKUP(M119,Paramétrage!$C$6:$E$29,2,0))))</f>
        <v>0</v>
      </c>
      <c r="W119" s="625"/>
      <c r="X119" s="626">
        <f t="shared" si="20"/>
        <v>0</v>
      </c>
      <c r="Y119" s="74">
        <f>IF(OR(M119="",Q119="Mut+ext"),0,IF(ISERROR(W119+V119*VLOOKUP(M119,Paramétrage!$C$6:$E$29,3,0))=TRUE,X119,W119+V119*VLOOKUP(M119,Paramétrage!$C$6:$E$29,3,0)))</f>
        <v>0</v>
      </c>
      <c r="Z119" s="1458"/>
      <c r="AA119" s="1459"/>
      <c r="AB119" s="1503"/>
      <c r="AC119" s="272"/>
      <c r="AD119" s="371"/>
      <c r="AE119" s="56">
        <f>IF(G119="",0,IF(K119="",0,IF(SUMIF(G112:G123,G119,O112:O123)=0,0,IF(OR(L119="",K119="obligatoire"),AF119/SUMIF(G112:G123,G119,O112:O123),AF119/(SUMIF(G112:G123,G119,O112:O123)/L119)))))</f>
        <v>0</v>
      </c>
      <c r="AF119" s="921">
        <f>N119*O119</f>
        <v>0</v>
      </c>
    </row>
    <row r="120" spans="1:32" hidden="1" x14ac:dyDescent="0.25">
      <c r="A120" s="1470"/>
      <c r="B120" s="1457"/>
      <c r="C120" s="1442"/>
      <c r="D120" s="1443"/>
      <c r="E120" s="1446"/>
      <c r="F120" s="1446"/>
      <c r="G120" s="557"/>
      <c r="H120" s="861"/>
      <c r="I120" s="1186"/>
      <c r="J120" s="47"/>
      <c r="K120" s="46"/>
      <c r="L120" s="266"/>
      <c r="M120" s="790"/>
      <c r="N120" s="41"/>
      <c r="O120" s="837"/>
      <c r="P120" s="851"/>
      <c r="Q120" s="688"/>
      <c r="R120" s="1501"/>
      <c r="S120" s="1459"/>
      <c r="T120" s="1502"/>
      <c r="U120" s="268">
        <f>IF(OR(P120="",M120=Paramétrage!$C$10,M120=Paramétrage!$C$13,M120=Paramétrage!$C$17,M120=Paramétrage!$C$20,M120=Paramétrage!$C$24,M120=Paramétrage!$C$27,AND(M120&lt;&gt;Paramétrage!$C$9,Q120="Mut+ext")),0,ROUNDUP(O120/P120,0))</f>
        <v>0</v>
      </c>
      <c r="V120" s="624">
        <f>IF(OR(M120="",Q120="Mut+ext"),0,IF(VLOOKUP(M120,Paramétrage!$C$6:$E$29,2,0)=0,0,IF(P120="","saisir capacité",N120*U120*VLOOKUP(M120,Paramétrage!$C$6:$E$29,2,0))))</f>
        <v>0</v>
      </c>
      <c r="W120" s="625"/>
      <c r="X120" s="626">
        <f t="shared" si="20"/>
        <v>0</v>
      </c>
      <c r="Y120" s="74">
        <f>IF(OR(M120="",Q120="Mut+ext"),0,IF(ISERROR(W120+V120*VLOOKUP(M120,Paramétrage!$C$6:$E$29,3,0))=TRUE,X120,W120+V120*VLOOKUP(M120,Paramétrage!$C$6:$E$29,3,0)))</f>
        <v>0</v>
      </c>
      <c r="Z120" s="1458"/>
      <c r="AA120" s="1459"/>
      <c r="AB120" s="1503"/>
      <c r="AC120" s="635"/>
      <c r="AD120" s="371"/>
      <c r="AE120" s="56">
        <f>IF(G120="",0,IF(K120="",0,IF(SUMIF(G112:G123,G120,O112:O123)=0,0,IF(OR(L120="",K120="obligatoire"),AF120/SUMIF(G112:G123,G120,O112:O123),AF120/(SUMIF(G112:G123,G120,O112:O123)/L120)))))</f>
        <v>0</v>
      </c>
      <c r="AF120" s="921">
        <f>N120*O120</f>
        <v>0</v>
      </c>
    </row>
    <row r="121" spans="1:32" hidden="1" x14ac:dyDescent="0.25">
      <c r="A121" s="1470"/>
      <c r="B121" s="1457"/>
      <c r="C121" s="1442"/>
      <c r="D121" s="1443"/>
      <c r="E121" s="1446"/>
      <c r="F121" s="1446"/>
      <c r="G121" s="557"/>
      <c r="H121" s="861"/>
      <c r="I121" s="1186"/>
      <c r="J121" s="47"/>
      <c r="K121" s="46"/>
      <c r="L121" s="266"/>
      <c r="M121" s="790"/>
      <c r="N121" s="41"/>
      <c r="O121" s="834"/>
      <c r="P121" s="851"/>
      <c r="Q121" s="688"/>
      <c r="R121" s="1501"/>
      <c r="S121" s="1459"/>
      <c r="T121" s="1502"/>
      <c r="U121" s="268">
        <f>IF(OR(P121="",M121=Paramétrage!$C$10,M121=Paramétrage!$C$13,M121=Paramétrage!$C$17,M121=Paramétrage!$C$20,M121=Paramétrage!$C$24,M121=Paramétrage!$C$27,AND(M121&lt;&gt;Paramétrage!$C$9,Q121="Mut+ext")),0,ROUNDUP(O121/P121,0))</f>
        <v>0</v>
      </c>
      <c r="V121" s="624">
        <f>IF(OR(M121="",Q121="Mut+ext"),0,IF(VLOOKUP(M121,Paramétrage!$C$6:$E$29,2,0)=0,0,IF(P121="","saisir capacité",N121*U121*VLOOKUP(M121,Paramétrage!$C$6:$E$29,2,0))))</f>
        <v>0</v>
      </c>
      <c r="W121" s="625"/>
      <c r="X121" s="626">
        <f t="shared" si="20"/>
        <v>0</v>
      </c>
      <c r="Y121" s="74">
        <f>IF(OR(M121="",Q121="Mut+ext"),0,IF(ISERROR(W121+V121*VLOOKUP(M121,Paramétrage!$C$6:$E$29,3,0))=TRUE,X121,W121+V121*VLOOKUP(M121,Paramétrage!$C$6:$E$29,3,0)))</f>
        <v>0</v>
      </c>
      <c r="Z121" s="1458"/>
      <c r="AA121" s="1459"/>
      <c r="AB121" s="1503"/>
      <c r="AC121" s="635"/>
      <c r="AD121" s="371"/>
      <c r="AE121" s="56">
        <f>IF(G121="",0,IF(K121="",0,IF(SUMIF(G112:G123,G121,O112:O123)=0,0,IF(OR(L121="",K121="obligatoire"),AF121/SUMIF(G112:G123,G121,O112:O123),AF121/(SUMIF(G112:G123,G121,O112:O123)/L121)))))</f>
        <v>0</v>
      </c>
      <c r="AF121" s="921">
        <f>N121*O121</f>
        <v>0</v>
      </c>
    </row>
    <row r="122" spans="1:32" hidden="1" x14ac:dyDescent="0.25">
      <c r="A122" s="1470"/>
      <c r="B122" s="1457"/>
      <c r="C122" s="1442"/>
      <c r="D122" s="1443"/>
      <c r="E122" s="1446"/>
      <c r="F122" s="1446"/>
      <c r="G122" s="557"/>
      <c r="H122" s="861"/>
      <c r="I122" s="1186"/>
      <c r="J122" s="47"/>
      <c r="K122" s="46"/>
      <c r="L122" s="266"/>
      <c r="M122" s="790"/>
      <c r="N122" s="41"/>
      <c r="O122" s="837"/>
      <c r="P122" s="851"/>
      <c r="Q122" s="688"/>
      <c r="R122" s="1501"/>
      <c r="S122" s="1459"/>
      <c r="T122" s="1502"/>
      <c r="U122" s="268">
        <f>IF(OR(P122="",M122=Paramétrage!$C$10,M122=Paramétrage!$C$13,M122=Paramétrage!$C$17,M122=Paramétrage!$C$20,M122=Paramétrage!$C$24,M122=Paramétrage!$C$27,AND(M122&lt;&gt;Paramétrage!$C$9,Q122="Mut+ext")),0,ROUNDUP(O122/P122,0))</f>
        <v>0</v>
      </c>
      <c r="V122" s="624">
        <f>IF(OR(M122="",Q122="Mut+ext"),0,IF(VLOOKUP(M122,Paramétrage!$C$6:$E$29,2,0)=0,0,IF(P122="","saisir capacité",N122*U122*VLOOKUP(M122,Paramétrage!$C$6:$E$29,2,0))))</f>
        <v>0</v>
      </c>
      <c r="W122" s="625"/>
      <c r="X122" s="626">
        <f t="shared" si="20"/>
        <v>0</v>
      </c>
      <c r="Y122" s="74">
        <f>IF(OR(M122="",Q122="Mut+ext"),0,IF(ISERROR(W122+V122*VLOOKUP(M122,Paramétrage!$C$6:$E$29,3,0))=TRUE,X122,W122+V122*VLOOKUP(M122,Paramétrage!$C$6:$E$29,3,0)))</f>
        <v>0</v>
      </c>
      <c r="Z122" s="1458"/>
      <c r="AA122" s="1459"/>
      <c r="AB122" s="1503"/>
      <c r="AC122" s="635"/>
      <c r="AD122" s="371"/>
      <c r="AE122" s="56">
        <f>IF(G122="",0,IF(K122="",0,IF(SUMIF(G116:G127,G122,O116:O127)=0,0,IF(OR(L122="",K122="obligatoire"),AF122/SUMIF(G116:G127,G122,O116:O127),AF122/(SUMIF(G116:G127,G122,O116:O127)/L122)))))</f>
        <v>0</v>
      </c>
      <c r="AF122" s="921">
        <f t="shared" si="21"/>
        <v>0</v>
      </c>
    </row>
    <row r="123" spans="1:32" hidden="1" x14ac:dyDescent="0.25">
      <c r="A123" s="1470"/>
      <c r="B123" s="1457"/>
      <c r="C123" s="1442"/>
      <c r="D123" s="1443"/>
      <c r="E123" s="1446"/>
      <c r="F123" s="1446"/>
      <c r="G123" s="862"/>
      <c r="H123" s="861"/>
      <c r="I123" s="1186"/>
      <c r="J123" s="47"/>
      <c r="K123" s="46"/>
      <c r="L123" s="266"/>
      <c r="M123" s="790"/>
      <c r="N123" s="41"/>
      <c r="O123" s="834"/>
      <c r="P123" s="851"/>
      <c r="Q123" s="688"/>
      <c r="R123" s="1501"/>
      <c r="S123" s="1459"/>
      <c r="T123" s="1502"/>
      <c r="U123" s="268">
        <f>IF(OR(P123="",M123=Paramétrage!$C$10,M123=Paramétrage!$C$13,M123=Paramétrage!$C$17,M123=Paramétrage!$C$20,M123=Paramétrage!$C$24,M123=Paramétrage!$C$27,AND(M123&lt;&gt;Paramétrage!$C$9,Q123="Mut+ext")),0,ROUNDUP(O123/P123,0))</f>
        <v>0</v>
      </c>
      <c r="V123" s="624">
        <f>IF(OR(M123="",Q123="Mut+ext"),0,IF(VLOOKUP(M123,Paramétrage!$C$6:$E$29,2,0)=0,0,IF(P123="","saisir capacité",N123*U123*VLOOKUP(M123,Paramétrage!$C$6:$E$29,2,0))))</f>
        <v>0</v>
      </c>
      <c r="W123" s="625"/>
      <c r="X123" s="626">
        <f t="shared" si="20"/>
        <v>0</v>
      </c>
      <c r="Y123" s="74">
        <f>IF(OR(M123="",Q123="Mut+ext"),0,IF(ISERROR(W123+V123*VLOOKUP(M123,Paramétrage!$C$6:$E$29,3,0))=TRUE,X123,W123+V123*VLOOKUP(M123,Paramétrage!$C$6:$E$29,3,0)))</f>
        <v>0</v>
      </c>
      <c r="Z123" s="1458"/>
      <c r="AA123" s="1459"/>
      <c r="AB123" s="1503"/>
      <c r="AC123" s="272"/>
      <c r="AD123" s="371"/>
      <c r="AE123" s="56">
        <f>IF(G123="",0,IF(K123="",0,IF(SUMIF(G116:G127,G123,O116:O127)=0,0,IF(OR(L123="",K123="obligatoire"),AF123/SUMIF(G116:G127,G123,O116:O127),AF123/(SUMIF(G116:G127,G123,O116:O127)/L123)))))</f>
        <v>0</v>
      </c>
      <c r="AF123" s="921">
        <f t="shared" si="21"/>
        <v>0</v>
      </c>
    </row>
    <row r="124" spans="1:32" hidden="1" x14ac:dyDescent="0.25">
      <c r="A124" s="1470"/>
      <c r="B124" s="1457"/>
      <c r="C124" s="1442"/>
      <c r="D124" s="1443"/>
      <c r="E124" s="1446"/>
      <c r="F124" s="1446"/>
      <c r="G124" s="557"/>
      <c r="H124" s="861"/>
      <c r="I124" s="1186"/>
      <c r="J124" s="47"/>
      <c r="K124" s="46"/>
      <c r="L124" s="266"/>
      <c r="M124" s="790"/>
      <c r="N124" s="41"/>
      <c r="O124" s="837"/>
      <c r="P124" s="851"/>
      <c r="Q124" s="688"/>
      <c r="R124" s="1501"/>
      <c r="S124" s="1459"/>
      <c r="T124" s="1502"/>
      <c r="U124" s="268">
        <f>IF(OR(P124="",M124=Paramétrage!$C$10,M124=Paramétrage!$C$13,M124=Paramétrage!$C$17,M124=Paramétrage!$C$20,M124=Paramétrage!$C$24,M124=Paramétrage!$C$27,AND(M124&lt;&gt;Paramétrage!$C$9,Q124="Mut+ext")),0,ROUNDUP(O124/P124,0))</f>
        <v>0</v>
      </c>
      <c r="V124" s="624">
        <f>IF(OR(M124="",Q124="Mut+ext"),0,IF(VLOOKUP(M124,Paramétrage!$C$6:$E$29,2,0)=0,0,IF(P124="","saisir capacité",N124*U124*VLOOKUP(M124,Paramétrage!$C$6:$E$29,2,0))))</f>
        <v>0</v>
      </c>
      <c r="W124" s="625"/>
      <c r="X124" s="626">
        <f t="shared" si="20"/>
        <v>0</v>
      </c>
      <c r="Y124" s="74">
        <f>IF(OR(M124="",Q124="Mut+ext"),0,IF(ISERROR(W124+V124*VLOOKUP(M124,Paramétrage!$C$6:$E$29,3,0))=TRUE,X124,W124+V124*VLOOKUP(M124,Paramétrage!$C$6:$E$29,3,0)))</f>
        <v>0</v>
      </c>
      <c r="Z124" s="1458"/>
      <c r="AA124" s="1459"/>
      <c r="AB124" s="1503"/>
      <c r="AC124" s="635"/>
      <c r="AD124" s="371"/>
      <c r="AE124" s="56">
        <f>IF(G124="",0,IF(K124="",0,IF(SUMIF(G116:G127,G124,O116:O127)=0,0,IF(OR(L124="",K124="obligatoire"),AF124/SUMIF(G116:G127,G124,O116:O127),AF124/(SUMIF(G116:G127,G124,O116:O127)/L124)))))</f>
        <v>0</v>
      </c>
      <c r="AF124" s="921">
        <f t="shared" si="21"/>
        <v>0</v>
      </c>
    </row>
    <row r="125" spans="1:32" hidden="1" x14ac:dyDescent="0.25">
      <c r="A125" s="1470"/>
      <c r="B125" s="1457"/>
      <c r="C125" s="1442"/>
      <c r="D125" s="1443"/>
      <c r="E125" s="1446"/>
      <c r="F125" s="1446"/>
      <c r="G125" s="557"/>
      <c r="H125" s="861"/>
      <c r="I125" s="1186"/>
      <c r="J125" s="47"/>
      <c r="K125" s="46"/>
      <c r="L125" s="266"/>
      <c r="M125" s="790"/>
      <c r="N125" s="41"/>
      <c r="O125" s="834"/>
      <c r="P125" s="851"/>
      <c r="Q125" s="688"/>
      <c r="R125" s="1501"/>
      <c r="S125" s="1459"/>
      <c r="T125" s="1502"/>
      <c r="U125" s="268">
        <f>IF(OR(P125="",M125=Paramétrage!$C$10,M125=Paramétrage!$C$13,M125=Paramétrage!$C$17,M125=Paramétrage!$C$20,M125=Paramétrage!$C$24,M125=Paramétrage!$C$27,AND(M125&lt;&gt;Paramétrage!$C$9,Q125="Mut+ext")),0,ROUNDUP(O125/P125,0))</f>
        <v>0</v>
      </c>
      <c r="V125" s="624">
        <f>IF(OR(M125="",Q125="Mut+ext"),0,IF(VLOOKUP(M125,Paramétrage!$C$6:$E$29,2,0)=0,0,IF(P125="","saisir capacité",N125*U125*VLOOKUP(M125,Paramétrage!$C$6:$E$29,2,0))))</f>
        <v>0</v>
      </c>
      <c r="W125" s="625"/>
      <c r="X125" s="626">
        <f t="shared" si="20"/>
        <v>0</v>
      </c>
      <c r="Y125" s="74">
        <f>IF(OR(M125="",Q125="Mut+ext"),0,IF(ISERROR(W125+V125*VLOOKUP(M125,Paramétrage!$C$6:$E$29,3,0))=TRUE,X125,W125+V125*VLOOKUP(M125,Paramétrage!$C$6:$E$29,3,0)))</f>
        <v>0</v>
      </c>
      <c r="Z125" s="1458"/>
      <c r="AA125" s="1459"/>
      <c r="AB125" s="1503"/>
      <c r="AC125" s="635"/>
      <c r="AD125" s="371"/>
      <c r="AE125" s="56">
        <f>IF(G125="",0,IF(K125="",0,IF(SUMIF(G116:G127,G125,O116:O127)=0,0,IF(OR(L125="",K125="obligatoire"),AF125/SUMIF(G116:G127,G125,O116:O127),AF125/(SUMIF(G116:G127,G125,O116:O127)/L125)))))</f>
        <v>0</v>
      </c>
      <c r="AF125" s="921">
        <f t="shared" si="21"/>
        <v>0</v>
      </c>
    </row>
    <row r="126" spans="1:32" hidden="1" x14ac:dyDescent="0.25">
      <c r="A126" s="1470"/>
      <c r="B126" s="1457"/>
      <c r="C126" s="1442"/>
      <c r="D126" s="1443"/>
      <c r="E126" s="1446"/>
      <c r="F126" s="1446"/>
      <c r="G126" s="557"/>
      <c r="H126" s="861"/>
      <c r="I126" s="1186"/>
      <c r="J126" s="47"/>
      <c r="K126" s="46"/>
      <c r="L126" s="266"/>
      <c r="M126" s="790"/>
      <c r="N126" s="41"/>
      <c r="O126" s="837"/>
      <c r="P126" s="851"/>
      <c r="Q126" s="688"/>
      <c r="R126" s="1501"/>
      <c r="S126" s="1459"/>
      <c r="T126" s="1502"/>
      <c r="U126" s="268">
        <f>IF(OR(P126="",M126=Paramétrage!$C$10,M126=Paramétrage!$C$13,M126=Paramétrage!$C$17,M126=Paramétrage!$C$20,M126=Paramétrage!$C$24,M126=Paramétrage!$C$27,AND(M126&lt;&gt;Paramétrage!$C$9,Q126="Mut+ext")),0,ROUNDUP(O126/P126,0))</f>
        <v>0</v>
      </c>
      <c r="V126" s="624">
        <f>IF(OR(M126="",Q126="Mut+ext"),0,IF(VLOOKUP(M126,Paramétrage!$C$6:$E$29,2,0)=0,0,IF(P126="","saisir capacité",N126*U126*VLOOKUP(M126,Paramétrage!$C$6:$E$29,2,0))))</f>
        <v>0</v>
      </c>
      <c r="W126" s="625"/>
      <c r="X126" s="626">
        <f t="shared" si="20"/>
        <v>0</v>
      </c>
      <c r="Y126" s="74">
        <f>IF(OR(M126="",Q126="Mut+ext"),0,IF(ISERROR(W126+V126*VLOOKUP(M126,Paramétrage!$C$6:$E$29,3,0))=TRUE,X126,W126+V126*VLOOKUP(M126,Paramétrage!$C$6:$E$29,3,0)))</f>
        <v>0</v>
      </c>
      <c r="Z126" s="1458"/>
      <c r="AA126" s="1459"/>
      <c r="AB126" s="1503"/>
      <c r="AC126" s="635"/>
      <c r="AD126" s="371"/>
      <c r="AE126" s="56">
        <f>IF(G126="",0,IF(K126="",0,IF(SUMIF(G116:G127,G126,O116:O127)=0,0,IF(OR(L126="",K126="obligatoire"),AF126/SUMIF(G116:G127,G126,O116:O127),AF126/(SUMIF(G116:G127,G126,O116:O127)/L126)))))</f>
        <v>0</v>
      </c>
      <c r="AF126" s="921">
        <f t="shared" si="21"/>
        <v>0</v>
      </c>
    </row>
    <row r="127" spans="1:32" hidden="1" x14ac:dyDescent="0.25">
      <c r="A127" s="1470"/>
      <c r="B127" s="1457"/>
      <c r="C127" s="1444"/>
      <c r="D127" s="1445"/>
      <c r="E127" s="1447"/>
      <c r="F127" s="1447"/>
      <c r="G127" s="557"/>
      <c r="H127" s="861"/>
      <c r="I127" s="1186"/>
      <c r="J127" s="47"/>
      <c r="K127" s="46"/>
      <c r="L127" s="266"/>
      <c r="M127" s="790"/>
      <c r="N127" s="41"/>
      <c r="O127" s="838"/>
      <c r="P127" s="851"/>
      <c r="Q127" s="688"/>
      <c r="R127" s="1501"/>
      <c r="S127" s="1459"/>
      <c r="T127" s="1502"/>
      <c r="U127" s="268">
        <f>IF(OR(P127="",M127=Paramétrage!$C$10,M127=Paramétrage!$C$13,M127=Paramétrage!$C$17,M127=Paramétrage!$C$20,M127=Paramétrage!$C$24,M127=Paramétrage!$C$27,AND(M127&lt;&gt;Paramétrage!$C$9,Q127="Mut+ext")),0,ROUNDUP(O127/P127,0))</f>
        <v>0</v>
      </c>
      <c r="V127" s="624">
        <f>IF(OR(M127="",Q127="Mut+ext"),0,IF(VLOOKUP(M127,Paramétrage!$C$6:$E$29,2,0)=0,0,IF(P127="","saisir capacité",N127*U127*VLOOKUP(M127,Paramétrage!$C$6:$E$29,2,0))))</f>
        <v>0</v>
      </c>
      <c r="W127" s="625"/>
      <c r="X127" s="626">
        <f t="shared" si="20"/>
        <v>0</v>
      </c>
      <c r="Y127" s="74">
        <f>IF(OR(M127="",Q127="Mut+ext"),0,IF(ISERROR(W127+V127*VLOOKUP(M127,Paramétrage!$C$6:$E$29,3,0))=TRUE,X127,W127+V127*VLOOKUP(M127,Paramétrage!$C$6:$E$29,3,0)))</f>
        <v>0</v>
      </c>
      <c r="Z127" s="1458"/>
      <c r="AA127" s="1459"/>
      <c r="AB127" s="1503"/>
      <c r="AC127" s="635"/>
      <c r="AD127" s="371"/>
      <c r="AE127" s="56">
        <f>IF(G127="",0,IF(K127="",0,IF(SUMIF(G116:G127,G127,O116:O127)=0,0,IF(OR(L127="",K127="obligatoire"),AF127/SUMIF(G116:G127,G127,O116:O127),AF127/(SUMIF(G116:G127,G127,O116:O127)/L127)))))</f>
        <v>0</v>
      </c>
      <c r="AF127" s="921">
        <f t="shared" si="21"/>
        <v>0</v>
      </c>
    </row>
    <row r="128" spans="1:32" hidden="1" x14ac:dyDescent="0.25">
      <c r="A128" s="1470"/>
      <c r="B128" s="1457"/>
      <c r="C128" s="988"/>
      <c r="D128" s="989"/>
      <c r="E128" s="839"/>
      <c r="F128" s="839"/>
      <c r="G128" s="839"/>
      <c r="H128" s="840"/>
      <c r="I128" s="1187"/>
      <c r="J128" s="94"/>
      <c r="K128" s="58"/>
      <c r="L128" s="273"/>
      <c r="M128" s="841"/>
      <c r="N128" s="60">
        <f>AE128</f>
        <v>0</v>
      </c>
      <c r="O128" s="842"/>
      <c r="P128" s="852"/>
      <c r="Q128" s="277"/>
      <c r="R128" s="275"/>
      <c r="S128" s="275"/>
      <c r="T128" s="276"/>
      <c r="U128" s="277"/>
      <c r="V128" s="844">
        <f>SUM(V116:V127)</f>
        <v>0</v>
      </c>
      <c r="W128" s="841">
        <f>SUM(W116:W127)</f>
        <v>0</v>
      </c>
      <c r="X128" s="845">
        <f>SUM(X116:X127)</f>
        <v>0</v>
      </c>
      <c r="Y128" s="64">
        <f>SUM(Y116:Y127)</f>
        <v>0</v>
      </c>
      <c r="Z128" s="278"/>
      <c r="AA128" s="279"/>
      <c r="AB128" s="280"/>
      <c r="AC128" s="281"/>
      <c r="AD128" s="392"/>
      <c r="AE128" s="98">
        <f>SUM(AE116:AE127)</f>
        <v>0</v>
      </c>
      <c r="AF128" s="99">
        <f>SUM(AF116:AF127)</f>
        <v>0</v>
      </c>
    </row>
    <row r="129" spans="1:32" hidden="1" x14ac:dyDescent="0.25">
      <c r="A129" s="1470"/>
      <c r="B129" s="1457" t="s">
        <v>129</v>
      </c>
      <c r="C129" s="1440"/>
      <c r="D129" s="1441"/>
      <c r="E129" s="1446"/>
      <c r="F129" s="1446"/>
      <c r="G129" s="557" t="s">
        <v>130</v>
      </c>
      <c r="H129" s="604"/>
      <c r="I129" s="556"/>
      <c r="J129" s="47"/>
      <c r="K129" s="55"/>
      <c r="L129" s="266"/>
      <c r="M129" s="790"/>
      <c r="N129" s="42"/>
      <c r="O129" s="837"/>
      <c r="P129" s="851"/>
      <c r="Q129" s="689"/>
      <c r="R129" s="1501"/>
      <c r="S129" s="1459"/>
      <c r="T129" s="1502"/>
      <c r="U129" s="268">
        <f>IF(OR(P129="",M129=Paramétrage!$C$10,M129=Paramétrage!$C$13,M129=Paramétrage!$C$17,M129=Paramétrage!$C$20,M129=Paramétrage!$C$24,M129=Paramétrage!$C$27,AND(M129&lt;&gt;Paramétrage!$C$9,Q129="Mut+ext")),0,ROUNDUP(O129/P129,0))</f>
        <v>0</v>
      </c>
      <c r="V129" s="624">
        <f>IF(OR(M129="",Q129="Mut+ext"),0,IF(VLOOKUP(M129,Paramétrage!$C$6:$E$29,2,0)=0,0,IF(P129="","saisir capacité",N129*U129*VLOOKUP(M129,Paramétrage!$C$6:$E$29,2,0))))</f>
        <v>0</v>
      </c>
      <c r="W129" s="625"/>
      <c r="X129" s="626">
        <f t="shared" ref="X129:X140" si="22">IF(OR(M129="",Q129="Mut+ext"),0,IF(ISERROR(V129+W129)=TRUE,V129,V129+W129))</f>
        <v>0</v>
      </c>
      <c r="Y129" s="74">
        <f>IF(OR(M129="",Q129="Mut+ext"),0,IF(ISERROR(W129+V129*VLOOKUP(M129,Paramétrage!$C$6:$E$29,3,0))=TRUE,X129,W129+V129*VLOOKUP(M129,Paramétrage!$C$6:$E$29,3,0)))</f>
        <v>0</v>
      </c>
      <c r="Z129" s="1458"/>
      <c r="AA129" s="1459"/>
      <c r="AB129" s="1503"/>
      <c r="AC129" s="269"/>
      <c r="AD129" s="371"/>
      <c r="AE129" s="56">
        <f>IF(G129="",0,IF(K129="",0,IF(SUMIF(G129:G140,G129,O129:O140)=0,0,IF(OR(L129="",K129="obligatoire"),AF129/SUMIF(G129:G140,G129,O129:O140),AF129/(SUMIF(G129:G140,G129,O129:O140)/L129)))))</f>
        <v>0</v>
      </c>
      <c r="AF129" s="916">
        <f t="shared" ref="AF129:AF140" si="23">N129*O129</f>
        <v>0</v>
      </c>
    </row>
    <row r="130" spans="1:32" hidden="1" x14ac:dyDescent="0.25">
      <c r="A130" s="1470"/>
      <c r="B130" s="1457"/>
      <c r="C130" s="1442"/>
      <c r="D130" s="1443"/>
      <c r="E130" s="1446"/>
      <c r="F130" s="1446"/>
      <c r="G130" s="557"/>
      <c r="H130" s="861"/>
      <c r="I130" s="556"/>
      <c r="J130" s="47"/>
      <c r="K130" s="46"/>
      <c r="L130" s="266"/>
      <c r="M130" s="790"/>
      <c r="N130" s="41"/>
      <c r="O130" s="838"/>
      <c r="P130" s="851"/>
      <c r="Q130" s="688"/>
      <c r="R130" s="1501"/>
      <c r="S130" s="1459"/>
      <c r="T130" s="1502"/>
      <c r="U130" s="268">
        <f>IF(OR(P130="",M130=Paramétrage!$C$10,M130=Paramétrage!$C$13,M130=Paramétrage!$C$17,M130=Paramétrage!$C$20,M130=Paramétrage!$C$24,M130=Paramétrage!$C$27,AND(M130&lt;&gt;Paramétrage!$C$9,Q130="Mut+ext")),0,ROUNDUP(O130/P130,0))</f>
        <v>0</v>
      </c>
      <c r="V130" s="624">
        <f>IF(OR(M130="",Q130="Mut+ext"),0,IF(VLOOKUP(M130,Paramétrage!$C$6:$E$29,2,0)=0,0,IF(P130="","saisir capacité",N130*U130*VLOOKUP(M130,Paramétrage!$C$6:$E$29,2,0))))</f>
        <v>0</v>
      </c>
      <c r="W130" s="625"/>
      <c r="X130" s="626">
        <f t="shared" si="22"/>
        <v>0</v>
      </c>
      <c r="Y130" s="74">
        <f>IF(OR(M130="",Q130="Mut+ext"),0,IF(ISERROR(W130+V130*VLOOKUP(M130,Paramétrage!$C$6:$E$29,3,0))=TRUE,X130,W130+V130*VLOOKUP(M130,Paramétrage!$C$6:$E$29,3,0)))</f>
        <v>0</v>
      </c>
      <c r="Z130" s="1458"/>
      <c r="AA130" s="1459"/>
      <c r="AB130" s="1503"/>
      <c r="AC130" s="635"/>
      <c r="AD130" s="371"/>
      <c r="AE130" s="56">
        <f>IF(G130="",0,IF(K130="",0,IF(SUMIF(G129:G140,G130,O129:O140)=0,0,IF(OR(L130="",K130="obligatoire"),AF130/SUMIF(G129:G140,G130,O129:O140),AF130/(SUMIF(G129:G140,G130,O129:O140)/L130)))))</f>
        <v>0</v>
      </c>
      <c r="AF130" s="921">
        <f t="shared" si="23"/>
        <v>0</v>
      </c>
    </row>
    <row r="131" spans="1:32" hidden="1" x14ac:dyDescent="0.25">
      <c r="A131" s="1470"/>
      <c r="B131" s="1457"/>
      <c r="C131" s="1442"/>
      <c r="D131" s="1443"/>
      <c r="E131" s="1446"/>
      <c r="F131" s="1446"/>
      <c r="G131" s="557"/>
      <c r="H131" s="861"/>
      <c r="I131" s="1186"/>
      <c r="J131" s="47"/>
      <c r="K131" s="46"/>
      <c r="L131" s="266"/>
      <c r="M131" s="790"/>
      <c r="N131" s="41"/>
      <c r="O131" s="837"/>
      <c r="P131" s="851"/>
      <c r="Q131" s="688"/>
      <c r="R131" s="1501"/>
      <c r="S131" s="1459"/>
      <c r="T131" s="1502"/>
      <c r="U131" s="268">
        <f>IF(OR(P131="",M131=Paramétrage!$C$10,M131=Paramétrage!$C$13,M131=Paramétrage!$C$17,M131=Paramétrage!$C$20,M131=Paramétrage!$C$24,M131=Paramétrage!$C$27,AND(M131&lt;&gt;Paramétrage!$C$9,Q131="Mut+ext")),0,ROUNDUP(O131/P131,0))</f>
        <v>0</v>
      </c>
      <c r="V131" s="624">
        <f>IF(OR(M131="",Q131="Mut+ext"),0,IF(VLOOKUP(M131,Paramétrage!$C$6:$E$29,2,0)=0,0,IF(P131="","saisir capacité",N131*U131*VLOOKUP(M131,Paramétrage!$C$6:$E$29,2,0))))</f>
        <v>0</v>
      </c>
      <c r="W131" s="625"/>
      <c r="X131" s="626">
        <f t="shared" si="22"/>
        <v>0</v>
      </c>
      <c r="Y131" s="74">
        <f>IF(OR(M131="",Q131="Mut+ext"),0,IF(ISERROR(W131+V131*VLOOKUP(M131,Paramétrage!$C$6:$E$29,3,0))=TRUE,X131,W131+V131*VLOOKUP(M131,Paramétrage!$C$6:$E$29,3,0)))</f>
        <v>0</v>
      </c>
      <c r="Z131" s="1458"/>
      <c r="AA131" s="1459"/>
      <c r="AB131" s="1503"/>
      <c r="AC131" s="635"/>
      <c r="AD131" s="371"/>
      <c r="AE131" s="56">
        <f>IF(G131="",0,IF(K131="",0,IF(SUMIF(G125:G136,G131,O125:O136)=0,0,IF(OR(L131="",K131="obligatoire"),AF131/SUMIF(G125:G136,G131,O125:O136),AF131/(SUMIF(G125:G136,G131,O125:O136)/L131)))))</f>
        <v>0</v>
      </c>
      <c r="AF131" s="921">
        <f>N131*O131</f>
        <v>0</v>
      </c>
    </row>
    <row r="132" spans="1:32" hidden="1" x14ac:dyDescent="0.25">
      <c r="A132" s="1470"/>
      <c r="B132" s="1457"/>
      <c r="C132" s="1442"/>
      <c r="D132" s="1443"/>
      <c r="E132" s="1446"/>
      <c r="F132" s="1446"/>
      <c r="G132" s="862"/>
      <c r="H132" s="861"/>
      <c r="I132" s="1186"/>
      <c r="J132" s="47"/>
      <c r="K132" s="46"/>
      <c r="L132" s="266"/>
      <c r="M132" s="790"/>
      <c r="N132" s="41"/>
      <c r="O132" s="834"/>
      <c r="P132" s="851"/>
      <c r="Q132" s="688"/>
      <c r="R132" s="1501"/>
      <c r="S132" s="1459"/>
      <c r="T132" s="1502"/>
      <c r="U132" s="268">
        <f>IF(OR(P132="",M132=Paramétrage!$C$10,M132=Paramétrage!$C$13,M132=Paramétrage!$C$17,M132=Paramétrage!$C$20,M132=Paramétrage!$C$24,M132=Paramétrage!$C$27,AND(M132&lt;&gt;Paramétrage!$C$9,Q132="Mut+ext")),0,ROUNDUP(O132/P132,0))</f>
        <v>0</v>
      </c>
      <c r="V132" s="624">
        <f>IF(OR(M132="",Q132="Mut+ext"),0,IF(VLOOKUP(M132,Paramétrage!$C$6:$E$29,2,0)=0,0,IF(P132="","saisir capacité",N132*U132*VLOOKUP(M132,Paramétrage!$C$6:$E$29,2,0))))</f>
        <v>0</v>
      </c>
      <c r="W132" s="625"/>
      <c r="X132" s="626">
        <f t="shared" si="22"/>
        <v>0</v>
      </c>
      <c r="Y132" s="74">
        <f>IF(OR(M132="",Q132="Mut+ext"),0,IF(ISERROR(W132+V132*VLOOKUP(M132,Paramétrage!$C$6:$E$29,3,0))=TRUE,X132,W132+V132*VLOOKUP(M132,Paramétrage!$C$6:$E$29,3,0)))</f>
        <v>0</v>
      </c>
      <c r="Z132" s="1458"/>
      <c r="AA132" s="1459"/>
      <c r="AB132" s="1503"/>
      <c r="AC132" s="272"/>
      <c r="AD132" s="371"/>
      <c r="AE132" s="56">
        <f>IF(G132="",0,IF(K132="",0,IF(SUMIF(G125:G136,G132,O125:O136)=0,0,IF(OR(L132="",K132="obligatoire"),AF132/SUMIF(G125:G136,G132,O125:O136),AF132/(SUMIF(G125:G136,G132,O125:O136)/L132)))))</f>
        <v>0</v>
      </c>
      <c r="AF132" s="921">
        <f>N132*O132</f>
        <v>0</v>
      </c>
    </row>
    <row r="133" spans="1:32" hidden="1" x14ac:dyDescent="0.25">
      <c r="A133" s="1470"/>
      <c r="B133" s="1457"/>
      <c r="C133" s="1442"/>
      <c r="D133" s="1443"/>
      <c r="E133" s="1446"/>
      <c r="F133" s="1446"/>
      <c r="G133" s="557"/>
      <c r="H133" s="861"/>
      <c r="I133" s="1186"/>
      <c r="J133" s="47"/>
      <c r="K133" s="46"/>
      <c r="L133" s="266"/>
      <c r="M133" s="790"/>
      <c r="N133" s="41"/>
      <c r="O133" s="837"/>
      <c r="P133" s="851"/>
      <c r="Q133" s="688"/>
      <c r="R133" s="1501"/>
      <c r="S133" s="1459"/>
      <c r="T133" s="1502"/>
      <c r="U133" s="268">
        <f>IF(OR(P133="",M133=Paramétrage!$C$10,M133=Paramétrage!$C$13,M133=Paramétrage!$C$17,M133=Paramétrage!$C$20,M133=Paramétrage!$C$24,M133=Paramétrage!$C$27,AND(M133&lt;&gt;Paramétrage!$C$9,Q133="Mut+ext")),0,ROUNDUP(O133/P133,0))</f>
        <v>0</v>
      </c>
      <c r="V133" s="624">
        <f>IF(OR(M133="",Q133="Mut+ext"),0,IF(VLOOKUP(M133,Paramétrage!$C$6:$E$29,2,0)=0,0,IF(P133="","saisir capacité",N133*U133*VLOOKUP(M133,Paramétrage!$C$6:$E$29,2,0))))</f>
        <v>0</v>
      </c>
      <c r="W133" s="625"/>
      <c r="X133" s="626">
        <f t="shared" si="22"/>
        <v>0</v>
      </c>
      <c r="Y133" s="74">
        <f>IF(OR(M133="",Q133="Mut+ext"),0,IF(ISERROR(W133+V133*VLOOKUP(M133,Paramétrage!$C$6:$E$29,3,0))=TRUE,X133,W133+V133*VLOOKUP(M133,Paramétrage!$C$6:$E$29,3,0)))</f>
        <v>0</v>
      </c>
      <c r="Z133" s="1458"/>
      <c r="AA133" s="1459"/>
      <c r="AB133" s="1503"/>
      <c r="AC133" s="635"/>
      <c r="AD133" s="371"/>
      <c r="AE133" s="56">
        <f>IF(G133="",0,IF(K133="",0,IF(SUMIF(G125:G136,G133,O125:O136)=0,0,IF(OR(L133="",K133="obligatoire"),AF133/SUMIF(G125:G136,G133,O125:O136),AF133/(SUMIF(G125:G136,G133,O125:O136)/L133)))))</f>
        <v>0</v>
      </c>
      <c r="AF133" s="921">
        <f>N133*O133</f>
        <v>0</v>
      </c>
    </row>
    <row r="134" spans="1:32" hidden="1" x14ac:dyDescent="0.25">
      <c r="A134" s="1470"/>
      <c r="B134" s="1457"/>
      <c r="C134" s="1442"/>
      <c r="D134" s="1443"/>
      <c r="E134" s="1446"/>
      <c r="F134" s="1446"/>
      <c r="G134" s="557"/>
      <c r="H134" s="861"/>
      <c r="I134" s="1186"/>
      <c r="J134" s="47"/>
      <c r="K134" s="46"/>
      <c r="L134" s="266"/>
      <c r="M134" s="790"/>
      <c r="N134" s="41"/>
      <c r="O134" s="834"/>
      <c r="P134" s="851"/>
      <c r="Q134" s="688"/>
      <c r="R134" s="1501"/>
      <c r="S134" s="1459"/>
      <c r="T134" s="1502"/>
      <c r="U134" s="268">
        <f>IF(OR(P134="",M134=Paramétrage!$C$10,M134=Paramétrage!$C$13,M134=Paramétrage!$C$17,M134=Paramétrage!$C$20,M134=Paramétrage!$C$24,M134=Paramétrage!$C$27,AND(M134&lt;&gt;Paramétrage!$C$9,Q134="Mut+ext")),0,ROUNDUP(O134/P134,0))</f>
        <v>0</v>
      </c>
      <c r="V134" s="624">
        <f>IF(OR(M134="",Q134="Mut+ext"),0,IF(VLOOKUP(M134,Paramétrage!$C$6:$E$29,2,0)=0,0,IF(P134="","saisir capacité",N134*U134*VLOOKUP(M134,Paramétrage!$C$6:$E$29,2,0))))</f>
        <v>0</v>
      </c>
      <c r="W134" s="625"/>
      <c r="X134" s="626">
        <f t="shared" si="22"/>
        <v>0</v>
      </c>
      <c r="Y134" s="74">
        <f>IF(OR(M134="",Q134="Mut+ext"),0,IF(ISERROR(W134+V134*VLOOKUP(M134,Paramétrage!$C$6:$E$29,3,0))=TRUE,X134,W134+V134*VLOOKUP(M134,Paramétrage!$C$6:$E$29,3,0)))</f>
        <v>0</v>
      </c>
      <c r="Z134" s="1458"/>
      <c r="AA134" s="1459"/>
      <c r="AB134" s="1503"/>
      <c r="AC134" s="635"/>
      <c r="AD134" s="371"/>
      <c r="AE134" s="56">
        <f>IF(G134="",0,IF(K134="",0,IF(SUMIF(G125:G136,G134,O125:O136)=0,0,IF(OR(L134="",K134="obligatoire"),AF134/SUMIF(G125:G136,G134,O125:O136),AF134/(SUMIF(G125:G136,G134,O125:O136)/L134)))))</f>
        <v>0</v>
      </c>
      <c r="AF134" s="921">
        <f>N134*O134</f>
        <v>0</v>
      </c>
    </row>
    <row r="135" spans="1:32" hidden="1" x14ac:dyDescent="0.25">
      <c r="A135" s="1470"/>
      <c r="B135" s="1457"/>
      <c r="C135" s="1442"/>
      <c r="D135" s="1443"/>
      <c r="E135" s="1446"/>
      <c r="F135" s="1446"/>
      <c r="G135" s="557"/>
      <c r="H135" s="861"/>
      <c r="I135" s="1186"/>
      <c r="J135" s="47"/>
      <c r="K135" s="46"/>
      <c r="L135" s="266"/>
      <c r="M135" s="790"/>
      <c r="N135" s="41"/>
      <c r="O135" s="837"/>
      <c r="P135" s="851"/>
      <c r="Q135" s="688"/>
      <c r="R135" s="1501"/>
      <c r="S135" s="1459"/>
      <c r="T135" s="1502"/>
      <c r="U135" s="268">
        <f>IF(OR(P135="",M135=Paramétrage!$C$10,M135=Paramétrage!$C$13,M135=Paramétrage!$C$17,M135=Paramétrage!$C$20,M135=Paramétrage!$C$24,M135=Paramétrage!$C$27,AND(M135&lt;&gt;Paramétrage!$C$9,Q135="Mut+ext")),0,ROUNDUP(O135/P135,0))</f>
        <v>0</v>
      </c>
      <c r="V135" s="624">
        <f>IF(OR(M135="",Q135="Mut+ext"),0,IF(VLOOKUP(M135,Paramétrage!$C$6:$E$29,2,0)=0,0,IF(P135="","saisir capacité",N135*U135*VLOOKUP(M135,Paramétrage!$C$6:$E$29,2,0))))</f>
        <v>0</v>
      </c>
      <c r="W135" s="625"/>
      <c r="X135" s="626">
        <f t="shared" si="22"/>
        <v>0</v>
      </c>
      <c r="Y135" s="74">
        <f>IF(OR(M135="",Q135="Mut+ext"),0,IF(ISERROR(W135+V135*VLOOKUP(M135,Paramétrage!$C$6:$E$29,3,0))=TRUE,X135,W135+V135*VLOOKUP(M135,Paramétrage!$C$6:$E$29,3,0)))</f>
        <v>0</v>
      </c>
      <c r="Z135" s="1458"/>
      <c r="AA135" s="1459"/>
      <c r="AB135" s="1503"/>
      <c r="AC135" s="635"/>
      <c r="AD135" s="371"/>
      <c r="AE135" s="56">
        <f>IF(G135="",0,IF(K135="",0,IF(SUMIF(G129:G140,G135,O129:O140)=0,0,IF(OR(L135="",K135="obligatoire"),AF135/SUMIF(G129:G140,G135,O129:O140),AF135/(SUMIF(G129:G140,G135,O129:O140)/L135)))))</f>
        <v>0</v>
      </c>
      <c r="AF135" s="921">
        <f t="shared" si="23"/>
        <v>0</v>
      </c>
    </row>
    <row r="136" spans="1:32" hidden="1" x14ac:dyDescent="0.25">
      <c r="A136" s="1470"/>
      <c r="B136" s="1457"/>
      <c r="C136" s="1442"/>
      <c r="D136" s="1443"/>
      <c r="E136" s="1446"/>
      <c r="F136" s="1446"/>
      <c r="G136" s="862"/>
      <c r="H136" s="861"/>
      <c r="I136" s="1186"/>
      <c r="J136" s="47"/>
      <c r="K136" s="46"/>
      <c r="L136" s="266"/>
      <c r="M136" s="790"/>
      <c r="N136" s="41"/>
      <c r="O136" s="834"/>
      <c r="P136" s="851"/>
      <c r="Q136" s="688"/>
      <c r="R136" s="1501"/>
      <c r="S136" s="1459"/>
      <c r="T136" s="1502"/>
      <c r="U136" s="268">
        <f>IF(OR(P136="",M136=Paramétrage!$C$10,M136=Paramétrage!$C$13,M136=Paramétrage!$C$17,M136=Paramétrage!$C$20,M136=Paramétrage!$C$24,M136=Paramétrage!$C$27,AND(M136&lt;&gt;Paramétrage!$C$9,Q136="Mut+ext")),0,ROUNDUP(O136/P136,0))</f>
        <v>0</v>
      </c>
      <c r="V136" s="624">
        <f>IF(OR(M136="",Q136="Mut+ext"),0,IF(VLOOKUP(M136,Paramétrage!$C$6:$E$29,2,0)=0,0,IF(P136="","saisir capacité",N136*U136*VLOOKUP(M136,Paramétrage!$C$6:$E$29,2,0))))</f>
        <v>0</v>
      </c>
      <c r="W136" s="625"/>
      <c r="X136" s="626">
        <f t="shared" si="22"/>
        <v>0</v>
      </c>
      <c r="Y136" s="74">
        <f>IF(OR(M136="",Q136="Mut+ext"),0,IF(ISERROR(W136+V136*VLOOKUP(M136,Paramétrage!$C$6:$E$29,3,0))=TRUE,X136,W136+V136*VLOOKUP(M136,Paramétrage!$C$6:$E$29,3,0)))</f>
        <v>0</v>
      </c>
      <c r="Z136" s="1458"/>
      <c r="AA136" s="1459"/>
      <c r="AB136" s="1503"/>
      <c r="AC136" s="272"/>
      <c r="AD136" s="371"/>
      <c r="AE136" s="56">
        <f>IF(G136="",0,IF(K136="",0,IF(SUMIF(G129:G140,G136,O129:O140)=0,0,IF(OR(L136="",K136="obligatoire"),AF136/SUMIF(G129:G140,G136,O129:O140),AF136/(SUMIF(G129:G140,G136,O129:O140)/L136)))))</f>
        <v>0</v>
      </c>
      <c r="AF136" s="921">
        <f t="shared" si="23"/>
        <v>0</v>
      </c>
    </row>
    <row r="137" spans="1:32" hidden="1" x14ac:dyDescent="0.25">
      <c r="A137" s="1470"/>
      <c r="B137" s="1457"/>
      <c r="C137" s="1442"/>
      <c r="D137" s="1443"/>
      <c r="E137" s="1446"/>
      <c r="F137" s="1446"/>
      <c r="G137" s="557"/>
      <c r="H137" s="836"/>
      <c r="I137" s="1186"/>
      <c r="J137" s="47"/>
      <c r="K137" s="46"/>
      <c r="L137" s="266"/>
      <c r="M137" s="790"/>
      <c r="N137" s="41"/>
      <c r="O137" s="837"/>
      <c r="P137" s="851"/>
      <c r="Q137" s="688"/>
      <c r="R137" s="1501"/>
      <c r="S137" s="1459"/>
      <c r="T137" s="1502"/>
      <c r="U137" s="268">
        <f>IF(OR(P137="",M137=Paramétrage!$C$10,M137=Paramétrage!$C$13,M137=Paramétrage!$C$17,M137=Paramétrage!$C$20,M137=Paramétrage!$C$24,M137=Paramétrage!$C$27,AND(M137&lt;&gt;Paramétrage!$C$9,Q137="Mut+ext")),0,ROUNDUP(O137/P137,0))</f>
        <v>0</v>
      </c>
      <c r="V137" s="624">
        <f>IF(OR(M137="",Q137="Mut+ext"),0,IF(VLOOKUP(M137,Paramétrage!$C$6:$E$29,2,0)=0,0,IF(P137="","saisir capacité",N137*U137*VLOOKUP(M137,Paramétrage!$C$6:$E$29,2,0))))</f>
        <v>0</v>
      </c>
      <c r="W137" s="625"/>
      <c r="X137" s="626">
        <f t="shared" si="22"/>
        <v>0</v>
      </c>
      <c r="Y137" s="74">
        <f>IF(OR(M137="",Q137="Mut+ext"),0,IF(ISERROR(W137+V137*VLOOKUP(M137,Paramétrage!$C$6:$E$29,3,0))=TRUE,X137,W137+V137*VLOOKUP(M137,Paramétrage!$C$6:$E$29,3,0)))</f>
        <v>0</v>
      </c>
      <c r="Z137" s="1458"/>
      <c r="AA137" s="1459"/>
      <c r="AB137" s="1503"/>
      <c r="AC137" s="635"/>
      <c r="AD137" s="371"/>
      <c r="AE137" s="56">
        <f>IF(G137="",0,IF(K137="",0,IF(SUMIF(G129:G140,G137,O129:O140)=0,0,IF(OR(L137="",K137="obligatoire"),AF137/SUMIF(G129:G140,G137,O129:O140),AF137/(SUMIF(G129:G140,G137,O129:O140)/L137)))))</f>
        <v>0</v>
      </c>
      <c r="AF137" s="921">
        <f t="shared" si="23"/>
        <v>0</v>
      </c>
    </row>
    <row r="138" spans="1:32" hidden="1" x14ac:dyDescent="0.25">
      <c r="A138" s="1470"/>
      <c r="B138" s="1457"/>
      <c r="C138" s="1442"/>
      <c r="D138" s="1443"/>
      <c r="E138" s="1446"/>
      <c r="F138" s="1446"/>
      <c r="G138" s="557"/>
      <c r="H138" s="836"/>
      <c r="I138" s="1186"/>
      <c r="J138" s="47"/>
      <c r="K138" s="46"/>
      <c r="L138" s="266"/>
      <c r="M138" s="790"/>
      <c r="N138" s="41"/>
      <c r="O138" s="834"/>
      <c r="P138" s="851"/>
      <c r="Q138" s="688"/>
      <c r="R138" s="1501"/>
      <c r="S138" s="1459"/>
      <c r="T138" s="1502"/>
      <c r="U138" s="268">
        <f>IF(OR(P138="",M138=Paramétrage!$C$10,M138=Paramétrage!$C$13,M138=Paramétrage!$C$17,M138=Paramétrage!$C$20,M138=Paramétrage!$C$24,M138=Paramétrage!$C$27,AND(M138&lt;&gt;Paramétrage!$C$9,Q138="Mut+ext")),0,ROUNDUP(O138/P138,0))</f>
        <v>0</v>
      </c>
      <c r="V138" s="624">
        <f>IF(OR(M138="",Q138="Mut+ext"),0,IF(VLOOKUP(M138,Paramétrage!$C$6:$E$29,2,0)=0,0,IF(P138="","saisir capacité",N138*U138*VLOOKUP(M138,Paramétrage!$C$6:$E$29,2,0))))</f>
        <v>0</v>
      </c>
      <c r="W138" s="625"/>
      <c r="X138" s="626">
        <f t="shared" si="22"/>
        <v>0</v>
      </c>
      <c r="Y138" s="74">
        <f>IF(OR(M138="",Q138="Mut+ext"),0,IF(ISERROR(W138+V138*VLOOKUP(M138,Paramétrage!$C$6:$E$29,3,0))=TRUE,X138,W138+V138*VLOOKUP(M138,Paramétrage!$C$6:$E$29,3,0)))</f>
        <v>0</v>
      </c>
      <c r="Z138" s="1458"/>
      <c r="AA138" s="1459"/>
      <c r="AB138" s="1503"/>
      <c r="AC138" s="635"/>
      <c r="AD138" s="371"/>
      <c r="AE138" s="56">
        <f>IF(G138="",0,IF(K138="",0,IF(SUMIF(G129:G140,G138,O129:O140)=0,0,IF(OR(L138="",K138="obligatoire"),AF138/SUMIF(G129:G140,G138,O129:O140),AF138/(SUMIF(G129:G140,G138,O129:O140)/L138)))))</f>
        <v>0</v>
      </c>
      <c r="AF138" s="921">
        <f t="shared" si="23"/>
        <v>0</v>
      </c>
    </row>
    <row r="139" spans="1:32" hidden="1" x14ac:dyDescent="0.25">
      <c r="A139" s="1470"/>
      <c r="B139" s="1457"/>
      <c r="C139" s="1442"/>
      <c r="D139" s="1443"/>
      <c r="E139" s="1446"/>
      <c r="F139" s="1446"/>
      <c r="G139" s="557"/>
      <c r="H139" s="836"/>
      <c r="I139" s="1186"/>
      <c r="J139" s="47"/>
      <c r="K139" s="46"/>
      <c r="L139" s="266"/>
      <c r="M139" s="790"/>
      <c r="N139" s="41"/>
      <c r="O139" s="837"/>
      <c r="P139" s="851"/>
      <c r="Q139" s="688"/>
      <c r="R139" s="1501"/>
      <c r="S139" s="1459"/>
      <c r="T139" s="1502"/>
      <c r="U139" s="268">
        <f>IF(OR(P139="",M139=Paramétrage!$C$10,M139=Paramétrage!$C$13,M139=Paramétrage!$C$17,M139=Paramétrage!$C$20,M139=Paramétrage!$C$24,M139=Paramétrage!$C$27,AND(M139&lt;&gt;Paramétrage!$C$9,Q139="Mut+ext")),0,ROUNDUP(O139/P139,0))</f>
        <v>0</v>
      </c>
      <c r="V139" s="624">
        <f>IF(OR(M139="",Q139="Mut+ext"),0,IF(VLOOKUP(M139,Paramétrage!$C$6:$E$29,2,0)=0,0,IF(P139="","saisir capacité",N139*U139*VLOOKUP(M139,Paramétrage!$C$6:$E$29,2,0))))</f>
        <v>0</v>
      </c>
      <c r="W139" s="625"/>
      <c r="X139" s="626">
        <f t="shared" si="22"/>
        <v>0</v>
      </c>
      <c r="Y139" s="74">
        <f>IF(OR(M139="",Q139="Mut+ext"),0,IF(ISERROR(W139+V139*VLOOKUP(M139,Paramétrage!$C$6:$E$29,3,0))=TRUE,X139,W139+V139*VLOOKUP(M139,Paramétrage!$C$6:$E$29,3,0)))</f>
        <v>0</v>
      </c>
      <c r="Z139" s="1458"/>
      <c r="AA139" s="1459"/>
      <c r="AB139" s="1503"/>
      <c r="AC139" s="635"/>
      <c r="AD139" s="371"/>
      <c r="AE139" s="56">
        <f>IF(G139="",0,IF(K139="",0,IF(SUMIF(G129:G140,G139,O129:O140)=0,0,IF(OR(L139="",K139="obligatoire"),AF139/SUMIF(G129:G140,G139,O129:O140),AF139/(SUMIF(G129:G140,G139,O129:O140)/L139)))))</f>
        <v>0</v>
      </c>
      <c r="AF139" s="921">
        <f t="shared" si="23"/>
        <v>0</v>
      </c>
    </row>
    <row r="140" spans="1:32" hidden="1" x14ac:dyDescent="0.25">
      <c r="A140" s="1470"/>
      <c r="B140" s="1457"/>
      <c r="C140" s="1444"/>
      <c r="D140" s="1445"/>
      <c r="E140" s="1447"/>
      <c r="F140" s="1447"/>
      <c r="G140" s="557"/>
      <c r="H140" s="836"/>
      <c r="I140" s="1186"/>
      <c r="J140" s="47"/>
      <c r="K140" s="46"/>
      <c r="L140" s="266"/>
      <c r="M140" s="790"/>
      <c r="N140" s="41"/>
      <c r="O140" s="838"/>
      <c r="P140" s="851"/>
      <c r="Q140" s="688"/>
      <c r="R140" s="1501"/>
      <c r="S140" s="1459"/>
      <c r="T140" s="1502"/>
      <c r="U140" s="268">
        <f>IF(OR(P140="",M140=Paramétrage!$C$10,M140=Paramétrage!$C$13,M140=Paramétrage!$C$17,M140=Paramétrage!$C$20,M140=Paramétrage!$C$24,M140=Paramétrage!$C$27,AND(M140&lt;&gt;Paramétrage!$C$9,Q140="Mut+ext")),0,ROUNDUP(O140/P140,0))</f>
        <v>0</v>
      </c>
      <c r="V140" s="624">
        <f>IF(OR(M140="",Q140="Mut+ext"),0,IF(VLOOKUP(M140,Paramétrage!$C$6:$E$29,2,0)=0,0,IF(P140="","saisir capacité",N140*U140*VLOOKUP(M140,Paramétrage!$C$6:$E$29,2,0))))</f>
        <v>0</v>
      </c>
      <c r="W140" s="625"/>
      <c r="X140" s="626">
        <f t="shared" si="22"/>
        <v>0</v>
      </c>
      <c r="Y140" s="74">
        <f>IF(OR(M140="",Q140="Mut+ext"),0,IF(ISERROR(W140+V140*VLOOKUP(M140,Paramétrage!$C$6:$E$29,3,0))=TRUE,X140,W140+V140*VLOOKUP(M140,Paramétrage!$C$6:$E$29,3,0)))</f>
        <v>0</v>
      </c>
      <c r="Z140" s="1458"/>
      <c r="AA140" s="1459"/>
      <c r="AB140" s="1503"/>
      <c r="AC140" s="635"/>
      <c r="AD140" s="371"/>
      <c r="AE140" s="56">
        <f>IF(G140="",0,IF(K140="",0,IF(SUMIF(G129:G140,G140,O129:O140)=0,0,IF(OR(L140="",K140="obligatoire"),AF140/SUMIF(G129:G140,G140,O129:O140),AF140/(SUMIF(G129:G140,G140,O129:O140)/L140)))))</f>
        <v>0</v>
      </c>
      <c r="AF140" s="921">
        <f t="shared" si="23"/>
        <v>0</v>
      </c>
    </row>
    <row r="141" spans="1:32" ht="16.2" hidden="1" thickBot="1" x14ac:dyDescent="0.3">
      <c r="A141" s="1470"/>
      <c r="B141" s="1457"/>
      <c r="C141" s="988"/>
      <c r="D141" s="989"/>
      <c r="E141" s="839"/>
      <c r="F141" s="839"/>
      <c r="G141" s="839"/>
      <c r="H141" s="840"/>
      <c r="I141" s="1187"/>
      <c r="J141" s="94"/>
      <c r="K141" s="58"/>
      <c r="L141" s="273"/>
      <c r="M141" s="841"/>
      <c r="N141" s="60">
        <f>AE141</f>
        <v>0</v>
      </c>
      <c r="O141" s="842"/>
      <c r="P141" s="852"/>
      <c r="Q141" s="277"/>
      <c r="R141" s="275"/>
      <c r="S141" s="275"/>
      <c r="T141" s="276"/>
      <c r="U141" s="277"/>
      <c r="V141" s="844">
        <f>SUM(V129:V140)</f>
        <v>0</v>
      </c>
      <c r="W141" s="841">
        <f>SUM(W129:W140)</f>
        <v>0</v>
      </c>
      <c r="X141" s="845">
        <f>SUM(X129:X140)</f>
        <v>0</v>
      </c>
      <c r="Y141" s="64">
        <f>SUM(Y129:Y140)</f>
        <v>0</v>
      </c>
      <c r="Z141" s="278"/>
      <c r="AA141" s="279"/>
      <c r="AB141" s="280"/>
      <c r="AC141" s="281"/>
      <c r="AD141" s="392"/>
      <c r="AE141" s="98">
        <f>SUM(AE129:AE140)</f>
        <v>0</v>
      </c>
      <c r="AF141" s="99">
        <f>SUM(AF129:AF140)</f>
        <v>0</v>
      </c>
    </row>
    <row r="142" spans="1:32" ht="16.2" thickBot="1" x14ac:dyDescent="0.3">
      <c r="A142" s="1471"/>
      <c r="B142" s="77"/>
      <c r="C142" s="77"/>
      <c r="D142" s="77"/>
      <c r="E142" s="100">
        <f>E12+E25+E38+E51+E64+E77</f>
        <v>30</v>
      </c>
      <c r="F142" s="100"/>
      <c r="G142" s="78"/>
      <c r="H142" s="104"/>
      <c r="I142" s="1215"/>
      <c r="J142" s="101"/>
      <c r="K142" s="77"/>
      <c r="L142" s="77"/>
      <c r="M142" s="79"/>
      <c r="N142" s="80">
        <f>N89+N76+N63+N50+N37+N24+N102+N115+N128+N141</f>
        <v>97.5</v>
      </c>
      <c r="O142" s="81"/>
      <c r="P142" s="693"/>
      <c r="Q142" s="81"/>
      <c r="R142" s="81"/>
      <c r="S142" s="81"/>
      <c r="T142" s="82"/>
      <c r="U142" s="101"/>
      <c r="V142" s="83">
        <f>V89+V76+V63+V50+V37+V24+V102+V115+V128+V141</f>
        <v>132</v>
      </c>
      <c r="W142" s="83">
        <f>W89+W76+W63+W50+W37+W24+W102+W115+W128+W141</f>
        <v>0</v>
      </c>
      <c r="X142" s="83">
        <f>X89+X76+X63+X50+X37+X24+X102+X115+X128+X141</f>
        <v>132</v>
      </c>
      <c r="Y142" s="83">
        <f>Y89+Y76+Y63+Y50+Y37+Y24+Y102+Y115+Y128+Y141</f>
        <v>139.5</v>
      </c>
      <c r="Z142" s="103"/>
      <c r="AA142" s="104"/>
      <c r="AB142" s="84"/>
      <c r="AC142" s="104"/>
      <c r="AD142" s="165"/>
      <c r="AE142" s="106">
        <f>SUM(AE12:AE89)/2</f>
        <v>97.5</v>
      </c>
      <c r="AF142" s="107">
        <f>SUM(AF12:AF76)</f>
        <v>5550</v>
      </c>
    </row>
    <row r="143" spans="1:32" s="306" customFormat="1" ht="34.35" customHeight="1" x14ac:dyDescent="0.25">
      <c r="A143" s="1463" t="s">
        <v>131</v>
      </c>
      <c r="B143" s="1457" t="s">
        <v>132</v>
      </c>
      <c r="C143" s="1465" t="s">
        <v>892</v>
      </c>
      <c r="D143" s="1466"/>
      <c r="E143" s="1446">
        <v>15</v>
      </c>
      <c r="F143" s="1446" t="s">
        <v>64</v>
      </c>
      <c r="G143" s="299" t="s">
        <v>134</v>
      </c>
      <c r="H143" s="464" t="s">
        <v>201</v>
      </c>
      <c r="I143" s="332" t="s">
        <v>768</v>
      </c>
      <c r="J143" s="300">
        <v>70</v>
      </c>
      <c r="K143" s="301" t="s">
        <v>64</v>
      </c>
      <c r="L143" s="325">
        <v>1</v>
      </c>
      <c r="M143" s="462" t="s">
        <v>68</v>
      </c>
      <c r="N143" s="333">
        <v>3</v>
      </c>
      <c r="O143" s="304">
        <v>25</v>
      </c>
      <c r="P143" s="809">
        <v>25</v>
      </c>
      <c r="Q143" s="538" t="s">
        <v>81</v>
      </c>
      <c r="R143" s="1823"/>
      <c r="S143" s="1824"/>
      <c r="T143" s="1825"/>
      <c r="U143" s="485">
        <f>IF(OR(P143="",M143=Paramétrage!$C$10,M143=Paramétrage!$C$13,M143=Paramétrage!$C$17,M143=Paramétrage!$C$20,M143=Paramétrage!$C$24,M143=Paramétrage!$C$27,AND(M143&lt;&gt;Paramétrage!$C$9,Q143="Mut+ext")),0,ROUNDUP(O143/P143,0))</f>
        <v>1</v>
      </c>
      <c r="V143" s="486">
        <f>IF(OR(M143="",Q143="Mut+ext"),0,IF(VLOOKUP(M143,Paramétrage!$C$6:$E$29,2,0)=0,0,IF(P143="","saisir capacité",N143*U143*VLOOKUP(M143,Paramétrage!$C$6:$E$29,2,0))))</f>
        <v>3</v>
      </c>
      <c r="W143" s="572"/>
      <c r="X143" s="573">
        <f t="shared" ref="X143:X154" si="24">IF(OR(M143="",Q143="Mut+ext"),0,IF(ISERROR(V143+W143)=TRUE,V143,V143+W143))</f>
        <v>3</v>
      </c>
      <c r="Y143" s="574">
        <f>IF(OR(M143="",Q143="Mut+ext"),0,IF(ISERROR(W143+V143*VLOOKUP(M143,Paramétrage!$C$6:$E$29,3,0))=TRUE,X143,W143+V143*VLOOKUP(M143,Paramétrage!$C$6:$E$29,3,0)))</f>
        <v>4.5</v>
      </c>
      <c r="Z143" s="1818" t="s">
        <v>893</v>
      </c>
      <c r="AA143" s="1763"/>
      <c r="AB143" s="1819"/>
      <c r="AC143" s="548"/>
      <c r="AD143" s="546" t="s">
        <v>877</v>
      </c>
      <c r="AE143" s="955">
        <f>IF(G143="",0,IF(K143="",0,IF(SUMIF(G143:G154,G143,O143:O154)=0,0,IF(OR(L143="",K143="obligatoire"),AF143/SUMIF(G143:G154,G143,O143:O154),AF143/(SUMIF(G143:G154,G143,O143:O154)/L143)))))</f>
        <v>3</v>
      </c>
      <c r="AF143" s="916">
        <f t="shared" ref="AF143:AF154" si="25">N143*O143</f>
        <v>75</v>
      </c>
    </row>
    <row r="144" spans="1:32" s="306" customFormat="1" ht="38.1" customHeight="1" x14ac:dyDescent="0.25">
      <c r="A144" s="1464"/>
      <c r="B144" s="1457"/>
      <c r="C144" s="1442"/>
      <c r="D144" s="1443"/>
      <c r="E144" s="1446"/>
      <c r="F144" s="1446"/>
      <c r="G144" s="299" t="s">
        <v>138</v>
      </c>
      <c r="H144" s="464" t="s">
        <v>201</v>
      </c>
      <c r="I144" s="332" t="s">
        <v>894</v>
      </c>
      <c r="J144" s="300">
        <v>70</v>
      </c>
      <c r="K144" s="301" t="s">
        <v>64</v>
      </c>
      <c r="L144" s="325">
        <v>1</v>
      </c>
      <c r="M144" s="462" t="s">
        <v>80</v>
      </c>
      <c r="N144" s="333">
        <v>24</v>
      </c>
      <c r="O144" s="304">
        <v>25</v>
      </c>
      <c r="P144" s="809">
        <v>25</v>
      </c>
      <c r="Q144" s="538" t="s">
        <v>69</v>
      </c>
      <c r="R144" s="1762" t="s">
        <v>895</v>
      </c>
      <c r="S144" s="1763"/>
      <c r="T144" s="1764"/>
      <c r="U144" s="485">
        <f>IF(OR(P144="",M144=Paramétrage!$C$10,M144=Paramétrage!$C$13,M144=Paramétrage!$C$17,M144=Paramétrage!$C$20,M144=Paramétrage!$C$24,M144=Paramétrage!$C$27,AND(M144&lt;&gt;Paramétrage!$C$9,Q144="Mut+ext")),0,ROUNDUP(O144/P144,0))</f>
        <v>0</v>
      </c>
      <c r="V144" s="486">
        <f>IF(OR(M144="",Q144="Mut+ext"),0,IF(VLOOKUP(M144,Paramétrage!$C$6:$E$29,2,0)=0,0,IF(P144="","saisir capacité",N144*U144*VLOOKUP(M144,Paramétrage!$C$6:$E$29,2,0))))</f>
        <v>0</v>
      </c>
      <c r="W144" s="572"/>
      <c r="X144" s="573">
        <f t="shared" si="24"/>
        <v>0</v>
      </c>
      <c r="Y144" s="574">
        <f>IF(OR(M144="",Q144="Mut+ext"),0,IF(ISERROR(W144+V144*VLOOKUP(M144,Paramétrage!$C$6:$E$29,3,0))=TRUE,X144,W144+V144*VLOOKUP(M144,Paramétrage!$C$6:$E$29,3,0)))</f>
        <v>0</v>
      </c>
      <c r="Z144" s="1818" t="s">
        <v>896</v>
      </c>
      <c r="AA144" s="1763"/>
      <c r="AB144" s="1819"/>
      <c r="AC144" s="645"/>
      <c r="AD144" s="546" t="s">
        <v>222</v>
      </c>
      <c r="AE144" s="955">
        <f>IF(G144="",0,IF(K144="",0,IF(SUMIF(G143:G154,G144,O143:O154)=0,0,IF(OR(L144="",K144="obligatoire"),AF144/SUMIF(G143:G154,G144,O143:O154),AF144/(SUMIF(G143:G154,G144,O143:O154)/L144)))))</f>
        <v>24</v>
      </c>
      <c r="AF144" s="921">
        <f t="shared" si="25"/>
        <v>600</v>
      </c>
    </row>
    <row r="145" spans="1:34" s="306" customFormat="1" ht="38.1" customHeight="1" x14ac:dyDescent="0.25">
      <c r="A145" s="1464"/>
      <c r="B145" s="1457"/>
      <c r="C145" s="1442"/>
      <c r="D145" s="1443"/>
      <c r="E145" s="1446"/>
      <c r="F145" s="1446"/>
      <c r="G145" s="299" t="s">
        <v>142</v>
      </c>
      <c r="H145" s="464" t="s">
        <v>201</v>
      </c>
      <c r="I145" s="332" t="s">
        <v>897</v>
      </c>
      <c r="J145" s="300">
        <v>70</v>
      </c>
      <c r="K145" s="301" t="s">
        <v>64</v>
      </c>
      <c r="L145" s="325">
        <v>1</v>
      </c>
      <c r="M145" s="462" t="s">
        <v>68</v>
      </c>
      <c r="N145" s="341">
        <v>3</v>
      </c>
      <c r="O145" s="304">
        <v>25</v>
      </c>
      <c r="P145" s="809">
        <v>25</v>
      </c>
      <c r="Q145" s="538" t="s">
        <v>81</v>
      </c>
      <c r="R145" s="1762"/>
      <c r="S145" s="1763"/>
      <c r="T145" s="1764"/>
      <c r="U145" s="485">
        <f>IF(OR(P145="",M145=Paramétrage!$C$10,M145=Paramétrage!$C$13,M145=Paramétrage!$C$17,M145=Paramétrage!$C$20,M145=Paramétrage!$C$24,M145=Paramétrage!$C$27,AND(M145&lt;&gt;Paramétrage!$C$9,Q145="Mut+ext")),0,ROUNDUP(O145/P145,0))</f>
        <v>1</v>
      </c>
      <c r="V145" s="486">
        <f>IF(OR(M145="",Q145="Mut+ext"),0,IF(VLOOKUP(M145,Paramétrage!$C$6:$E$29,2,0)=0,0,IF(P145="","saisir capacité",N145*U145*VLOOKUP(M145,Paramétrage!$C$6:$E$29,2,0))))</f>
        <v>3</v>
      </c>
      <c r="W145" s="572"/>
      <c r="X145" s="573">
        <f t="shared" si="24"/>
        <v>3</v>
      </c>
      <c r="Y145" s="574">
        <f>IF(OR(M145="",Q145="Mut+ext"),0,IF(ISERROR(W145+V145*VLOOKUP(M145,Paramétrage!$C$6:$E$29,3,0))=TRUE,X145,W145+V145*VLOOKUP(M145,Paramétrage!$C$6:$E$29,3,0)))</f>
        <v>4.5</v>
      </c>
      <c r="Z145" s="1818" t="s">
        <v>893</v>
      </c>
      <c r="AA145" s="1763"/>
      <c r="AB145" s="1819"/>
      <c r="AC145" s="645"/>
      <c r="AD145" s="546" t="s">
        <v>222</v>
      </c>
      <c r="AE145" s="955">
        <f>IF(G145="",0,IF(K145="",0,IF(SUMIF(G143:G154,G145,O143:O154)=0,0,IF(OR(L145="",K145="obligatoire"),AF145/SUMIF(G143:G154,G145,O143:O154),AF145/(SUMIF(G143:G154,G145,O143:O154)/L145)))))</f>
        <v>3</v>
      </c>
      <c r="AF145" s="921">
        <f t="shared" si="25"/>
        <v>75</v>
      </c>
    </row>
    <row r="146" spans="1:34" s="306" customFormat="1" ht="40.35" customHeight="1" x14ac:dyDescent="0.25">
      <c r="A146" s="1464"/>
      <c r="B146" s="1457"/>
      <c r="C146" s="1442"/>
      <c r="D146" s="1443"/>
      <c r="E146" s="1446"/>
      <c r="F146" s="1446"/>
      <c r="G146" s="299" t="s">
        <v>143</v>
      </c>
      <c r="H146" s="464" t="s">
        <v>201</v>
      </c>
      <c r="I146" s="332" t="s">
        <v>898</v>
      </c>
      <c r="J146" s="300">
        <v>71</v>
      </c>
      <c r="K146" s="301" t="s">
        <v>64</v>
      </c>
      <c r="L146" s="325">
        <v>1</v>
      </c>
      <c r="M146" s="462" t="s">
        <v>68</v>
      </c>
      <c r="N146" s="341">
        <v>3</v>
      </c>
      <c r="O146" s="304">
        <v>25</v>
      </c>
      <c r="P146" s="809">
        <v>25</v>
      </c>
      <c r="Q146" s="538" t="s">
        <v>81</v>
      </c>
      <c r="R146" s="1762"/>
      <c r="S146" s="1763"/>
      <c r="T146" s="1764"/>
      <c r="U146" s="485">
        <f>IF(OR(P146="",M146=Paramétrage!$C$10,M146=Paramétrage!$C$13,M146=Paramétrage!$C$17,M146=Paramétrage!$C$20,M146=Paramétrage!$C$24,M146=Paramétrage!$C$27,AND(M146&lt;&gt;Paramétrage!$C$9,Q146="Mut+ext")),0,ROUNDUP(O146/P146,0))</f>
        <v>1</v>
      </c>
      <c r="V146" s="486">
        <f>IF(OR(M146="",Q146="Mut+ext"),0,IF(VLOOKUP(M146,Paramétrage!$C$6:$E$29,2,0)=0,0,IF(P146="","saisir capacité",N146*U146*VLOOKUP(M146,Paramétrage!$C$6:$E$29,2,0))))</f>
        <v>3</v>
      </c>
      <c r="W146" s="572"/>
      <c r="X146" s="573">
        <f t="shared" si="24"/>
        <v>3</v>
      </c>
      <c r="Y146" s="574">
        <f>IF(OR(M146="",Q146="Mut+ext"),0,IF(ISERROR(W146+V146*VLOOKUP(M146,Paramétrage!$C$6:$E$29,3,0))=TRUE,X146,W146+V146*VLOOKUP(M146,Paramétrage!$C$6:$E$29,3,0)))</f>
        <v>4.5</v>
      </c>
      <c r="Z146" s="1818" t="s">
        <v>863</v>
      </c>
      <c r="AA146" s="1763"/>
      <c r="AB146" s="1819"/>
      <c r="AC146" s="549"/>
      <c r="AD146" s="546" t="s">
        <v>868</v>
      </c>
      <c r="AE146" s="955">
        <f>IF(G146="",0,IF(K146="",0,IF(SUMIF(G139:G150,G146,O139:O150)=0,0,IF(OR(L146="",K146="obligatoire"),AF146/SUMIF(G139:G150,G146,O139:O150),AF146/(SUMIF(G139:G150,G146,O139:O150)/L146)))))</f>
        <v>3</v>
      </c>
      <c r="AF146" s="921">
        <f>N146*O146</f>
        <v>75</v>
      </c>
    </row>
    <row r="147" spans="1:34" s="306" customFormat="1" ht="34.35" customHeight="1" x14ac:dyDescent="0.25">
      <c r="A147" s="1464"/>
      <c r="B147" s="1457"/>
      <c r="C147" s="1442"/>
      <c r="D147" s="1443"/>
      <c r="E147" s="1446"/>
      <c r="F147" s="1446"/>
      <c r="G147" s="299" t="s">
        <v>899</v>
      </c>
      <c r="H147" s="464" t="s">
        <v>201</v>
      </c>
      <c r="I147" s="332" t="s">
        <v>900</v>
      </c>
      <c r="J147" s="300">
        <v>72</v>
      </c>
      <c r="K147" s="301" t="s">
        <v>64</v>
      </c>
      <c r="L147" s="325">
        <v>1</v>
      </c>
      <c r="M147" s="462" t="s">
        <v>68</v>
      </c>
      <c r="N147" s="341">
        <v>3</v>
      </c>
      <c r="O147" s="304">
        <v>25</v>
      </c>
      <c r="P147" s="809">
        <v>25</v>
      </c>
      <c r="Q147" s="538" t="s">
        <v>81</v>
      </c>
      <c r="R147" s="1762"/>
      <c r="S147" s="1763"/>
      <c r="T147" s="1764"/>
      <c r="U147" s="485">
        <f>IF(OR(P147="",M147=Paramétrage!$C$10,M147=Paramétrage!$C$13,M147=Paramétrage!$C$17,M147=Paramétrage!$C$20,M147=Paramétrage!$C$24,M147=Paramétrage!$C$27,AND(M147&lt;&gt;Paramétrage!$C$9,Q147="Mut+ext")),0,ROUNDUP(O147/P147,0))</f>
        <v>1</v>
      </c>
      <c r="V147" s="486">
        <f>IF(OR(M147="",Q147="Mut+ext"),0,IF(VLOOKUP(M147,Paramétrage!$C$6:$E$29,2,0)=0,0,IF(P147="","saisir capacité",N147*U147*VLOOKUP(M147,Paramétrage!$C$6:$E$29,2,0))))</f>
        <v>3</v>
      </c>
      <c r="W147" s="572"/>
      <c r="X147" s="573">
        <f t="shared" si="24"/>
        <v>3</v>
      </c>
      <c r="Y147" s="574">
        <f>IF(OR(M147="",Q147="Mut+ext"),0,IF(ISERROR(W147+V147*VLOOKUP(M147,Paramétrage!$C$6:$E$29,3,0))=TRUE,X147,W147+V147*VLOOKUP(M147,Paramétrage!$C$6:$E$29,3,0)))</f>
        <v>4.5</v>
      </c>
      <c r="Z147" s="1818" t="s">
        <v>893</v>
      </c>
      <c r="AA147" s="1763"/>
      <c r="AB147" s="1819"/>
      <c r="AC147" s="645"/>
      <c r="AD147" s="546" t="s">
        <v>234</v>
      </c>
      <c r="AE147" s="955">
        <f>IF(G147="",0,IF(K147="",0,IF(SUMIF(G139:G150,G147,O139:O150)=0,0,IF(OR(L147="",K147="obligatoire"),AF147/SUMIF(G139:G150,G147,O139:O150),AF147/(SUMIF(G139:G150,G147,O139:O150)/L147)))))</f>
        <v>3</v>
      </c>
      <c r="AF147" s="921">
        <f>N147*O147</f>
        <v>75</v>
      </c>
    </row>
    <row r="148" spans="1:34" s="306" customFormat="1" ht="78" x14ac:dyDescent="0.25">
      <c r="A148" s="1464"/>
      <c r="B148" s="1457"/>
      <c r="C148" s="1442"/>
      <c r="D148" s="1443"/>
      <c r="E148" s="1446"/>
      <c r="F148" s="1446"/>
      <c r="G148" s="299" t="s">
        <v>901</v>
      </c>
      <c r="H148" s="464" t="s">
        <v>201</v>
      </c>
      <c r="I148" s="332" t="s">
        <v>902</v>
      </c>
      <c r="J148" s="300">
        <v>70</v>
      </c>
      <c r="K148" s="301" t="s">
        <v>64</v>
      </c>
      <c r="L148" s="325">
        <v>1</v>
      </c>
      <c r="M148" s="462" t="s">
        <v>80</v>
      </c>
      <c r="N148" s="341">
        <v>24</v>
      </c>
      <c r="O148" s="304">
        <v>25</v>
      </c>
      <c r="P148" s="809">
        <v>15</v>
      </c>
      <c r="Q148" s="538" t="s">
        <v>81</v>
      </c>
      <c r="R148" s="1762"/>
      <c r="S148" s="1763"/>
      <c r="T148" s="1764"/>
      <c r="U148" s="485">
        <f>IF(OR(P148="",M148=Paramétrage!$C$10,M148=Paramétrage!$C$13,M148=Paramétrage!$C$17,M148=Paramétrage!$C$20,M148=Paramétrage!$C$24,M148=Paramétrage!$C$27,AND(M148&lt;&gt;Paramétrage!$C$9,Q148="Mut+ext")),0,ROUNDUP(O148/P148,0))</f>
        <v>2</v>
      </c>
      <c r="V148" s="486">
        <f>IF(OR(M148="",Q148="Mut+ext"),0,IF(VLOOKUP(M148,Paramétrage!$C$6:$E$29,2,0)=0,0,IF(P148="","saisir capacité",N148*U148*VLOOKUP(M148,Paramétrage!$C$6:$E$29,2,0))))</f>
        <v>48</v>
      </c>
      <c r="W148" s="572"/>
      <c r="X148" s="573">
        <f t="shared" si="24"/>
        <v>48</v>
      </c>
      <c r="Y148" s="574">
        <f>IF(OR(M148="",Q148="Mut+ext"),0,IF(ISERROR(W148+V148*VLOOKUP(M148,Paramétrage!$C$6:$E$29,3,0))=TRUE,X148,W148+V148*VLOOKUP(M148,Paramétrage!$C$6:$E$29,3,0)))</f>
        <v>48</v>
      </c>
      <c r="Z148" s="1818" t="s">
        <v>903</v>
      </c>
      <c r="AA148" s="1763"/>
      <c r="AB148" s="1819"/>
      <c r="AC148" s="645"/>
      <c r="AD148" s="546" t="s">
        <v>867</v>
      </c>
      <c r="AE148" s="955">
        <f>IF(G148="",0,IF(K148="",0,IF(SUMIF(G139:G150,G148,O139:O150)=0,0,IF(OR(L148="",K148="obligatoire"),AF148/SUMIF(G139:G150,G148,O139:O150),AF148/(SUMIF(G139:G150,G148,O139:O150)/L148)))))</f>
        <v>24</v>
      </c>
      <c r="AF148" s="921">
        <f>N148*O148</f>
        <v>600</v>
      </c>
    </row>
    <row r="149" spans="1:34" s="781" customFormat="1" ht="31.2" x14ac:dyDescent="0.25">
      <c r="A149" s="1464"/>
      <c r="B149" s="1457"/>
      <c r="C149" s="1442"/>
      <c r="D149" s="1443"/>
      <c r="E149" s="1446"/>
      <c r="F149" s="1446"/>
      <c r="G149" s="299" t="s">
        <v>904</v>
      </c>
      <c r="H149" s="464" t="s">
        <v>201</v>
      </c>
      <c r="I149" s="320" t="s">
        <v>684</v>
      </c>
      <c r="J149" s="334">
        <v>70</v>
      </c>
      <c r="K149" s="335" t="s">
        <v>64</v>
      </c>
      <c r="L149" s="545"/>
      <c r="M149" s="462" t="s">
        <v>179</v>
      </c>
      <c r="N149" s="492">
        <v>450</v>
      </c>
      <c r="O149" s="330">
        <v>25</v>
      </c>
      <c r="P149" s="691">
        <v>25</v>
      </c>
      <c r="Q149" s="540" t="s">
        <v>81</v>
      </c>
      <c r="R149" s="1812"/>
      <c r="S149" s="1813"/>
      <c r="T149" s="1814"/>
      <c r="U149" s="489">
        <f>IF(OR(P149="",M149=Paramétrage!$C$10,M149=Paramétrage!$C$13,M149=Paramétrage!$C$17,M149=Paramétrage!$C$20,M149=Paramétrage!$C$24,M149=Paramétrage!$C$27,AND(M149&lt;&gt;Paramétrage!$C$9,Q149="Mut+ext")),0,ROUNDUP(O149/P149,0))</f>
        <v>0</v>
      </c>
      <c r="V149" s="314">
        <f>IF(OR(M149="",Q149="Mut+ext"),0,IF(VLOOKUP(M149,Paramétrage!$C$6:$E$29,2,0)=0,0,IF(P149="","saisir capacité",N149*U149*VLOOKUP(M149,Paramétrage!$C$6:$E$29,2,0))))</f>
        <v>0</v>
      </c>
      <c r="W149" s="313"/>
      <c r="X149" s="314">
        <f t="shared" si="24"/>
        <v>0</v>
      </c>
      <c r="Y149" s="805">
        <f>IF(OR(M149="",Q149="Mut+ext"),0,IF(ISERROR(W149+V149*VLOOKUP(M149,Paramétrage!$C$6:$E$29,3,0))=TRUE,X149,W149+V149*VLOOKUP(M149,Paramétrage!$C$6:$E$29,3,0)))</f>
        <v>0</v>
      </c>
      <c r="Z149" s="1820"/>
      <c r="AA149" s="1821"/>
      <c r="AB149" s="1822"/>
      <c r="AC149" s="316"/>
      <c r="AD149" s="643" t="s">
        <v>867</v>
      </c>
      <c r="AE149" s="955">
        <f>IF(G149="",0,IF(K149="",0,IF(SUMIF(G139:G150,G149,O139:O150)=0,0,IF(OR(L149="",K149="obligatoire"),AF149/SUMIF(G139:G150,G149,O139:O150),AF149/(SUMIF(G139:G150,G149,O139:O150)/L149)))))</f>
        <v>450</v>
      </c>
      <c r="AF149" s="921">
        <f>N149*O149</f>
        <v>11250</v>
      </c>
      <c r="AG149" s="318"/>
      <c r="AH149" s="318"/>
    </row>
    <row r="150" spans="1:34" s="781" customFormat="1" hidden="1" x14ac:dyDescent="0.25">
      <c r="A150" s="1464"/>
      <c r="B150" s="1457"/>
      <c r="C150" s="1442"/>
      <c r="D150" s="1443"/>
      <c r="E150" s="1446"/>
      <c r="F150" s="1446"/>
      <c r="G150" s="299"/>
      <c r="H150" s="464"/>
      <c r="I150" s="331"/>
      <c r="J150" s="299"/>
      <c r="K150" s="299"/>
      <c r="L150" s="299"/>
      <c r="M150" s="299"/>
      <c r="N150" s="299"/>
      <c r="O150" s="299"/>
      <c r="P150" s="299"/>
      <c r="Q150" s="299"/>
      <c r="R150" s="1767"/>
      <c r="S150" s="1761"/>
      <c r="T150" s="1765"/>
      <c r="U150" s="552">
        <f>IF(OR(P150="",M150=Paramétrage!$C$10,M150=Paramétrage!$C$13,M150=Paramétrage!$C$17,M150=Paramétrage!$C$20,M150=Paramétrage!$C$24,M150=Paramétrage!$C$27,AND(M150&lt;&gt;Paramétrage!$C$9,Q150="Mut+ext")),0,ROUNDUP(O150/P150,0))</f>
        <v>0</v>
      </c>
      <c r="V150" s="553">
        <f>IF(OR(M150="",Q150="Mut+ext"),0,IF(VLOOKUP(M150,Paramétrage!$C$6:$E$29,2,0)=0,0,IF(P150="","saisir capacité",N150*U150*VLOOKUP(M150,Paramétrage!$C$6:$E$29,2,0))))</f>
        <v>0</v>
      </c>
      <c r="W150" s="313"/>
      <c r="X150" s="553">
        <f t="shared" si="24"/>
        <v>0</v>
      </c>
      <c r="Y150" s="554">
        <f>IF(OR(M150="",Q150="Mut+ext"),0,IF(ISERROR(W150+V150*VLOOKUP(M150,Paramétrage!$C$6:$E$29,3,0))=TRUE,X150,W150+V150*VLOOKUP(M150,Paramétrage!$C$6:$E$29,3,0)))</f>
        <v>0</v>
      </c>
      <c r="Z150" s="1760"/>
      <c r="AA150" s="1761"/>
      <c r="AB150" s="1765"/>
      <c r="AC150" s="316"/>
      <c r="AD150" s="643"/>
      <c r="AE150" s="955">
        <f>IF(G150="",0,IF(K150="",0,IF(SUMIF(G143:G154,G150,O143:O154)=0,0,IF(OR(L150="",K150="obligatoire"),AF150/SUMIF(G143:G154,G150,O143:O154),AF150/(SUMIF(G143:G154,G150,O143:O154)/L150)))))</f>
        <v>0</v>
      </c>
      <c r="AF150" s="921">
        <f t="shared" si="25"/>
        <v>0</v>
      </c>
      <c r="AG150" s="318"/>
      <c r="AH150" s="318"/>
    </row>
    <row r="151" spans="1:34" hidden="1" x14ac:dyDescent="0.25">
      <c r="A151" s="1464"/>
      <c r="B151" s="1457"/>
      <c r="C151" s="1442"/>
      <c r="D151" s="1443"/>
      <c r="E151" s="1446"/>
      <c r="F151" s="1446"/>
      <c r="G151" s="557"/>
      <c r="H151" s="836"/>
      <c r="I151" s="556"/>
      <c r="J151" s="47"/>
      <c r="K151" s="46"/>
      <c r="L151" s="266"/>
      <c r="M151" s="790"/>
      <c r="N151" s="41"/>
      <c r="O151" s="838"/>
      <c r="P151" s="835"/>
      <c r="Q151" s="271"/>
      <c r="R151" s="1501"/>
      <c r="S151" s="1459"/>
      <c r="T151" s="1502"/>
      <c r="U151" s="268">
        <f>IF(OR(P151="",M151=Paramétrage!$C$10,M151=Paramétrage!$C$13,M151=Paramétrage!$C$17,M151=Paramétrage!$C$20,M151=Paramétrage!$C$24,M151=Paramétrage!$C$27,AND(M151&lt;&gt;Paramétrage!$C$9,Q151="Mut+ext")),0,ROUNDUP(O151/P151,0))</f>
        <v>0</v>
      </c>
      <c r="V151" s="1068">
        <f>IF(OR(M151="",Q151="Mut+ext"),0,IF(VLOOKUP(M151,Paramétrage!$C$6:$E$29,2,0)=0,0,IF(P151="","saisir capacité",N151*U151*VLOOKUP(M151,Paramétrage!$C$6:$E$29,2,0))))</f>
        <v>0</v>
      </c>
      <c r="W151" s="313"/>
      <c r="X151" s="626">
        <f t="shared" si="24"/>
        <v>0</v>
      </c>
      <c r="Y151" s="74">
        <f>IF(OR(M151="",Q151="Mut+ext"),0,IF(ISERROR(W151+V151*VLOOKUP(M151,Paramétrage!$C$6:$E$29,3,0))=TRUE,X151,W151+V151*VLOOKUP(M151,Paramétrage!$C$6:$E$29,3,0)))</f>
        <v>0</v>
      </c>
      <c r="Z151" s="1458"/>
      <c r="AA151" s="1459"/>
      <c r="AB151" s="1503"/>
      <c r="AC151" s="635"/>
      <c r="AD151" s="371"/>
      <c r="AE151" s="955">
        <f>IF(G151="",0,IF(K151="",0,IF(SUMIF(G143:G154,G151,O143:O154)=0,0,IF(OR(L151="",K151="obligatoire"),AF151/SUMIF(G143:G154,G151,O143:O154),AF151/(SUMIF(G143:G154,G151,O143:O154)/L151)))))</f>
        <v>0</v>
      </c>
      <c r="AF151" s="921">
        <f t="shared" si="25"/>
        <v>0</v>
      </c>
    </row>
    <row r="152" spans="1:34" hidden="1" x14ac:dyDescent="0.25">
      <c r="A152" s="1464"/>
      <c r="B152" s="1457"/>
      <c r="C152" s="1442"/>
      <c r="D152" s="1443"/>
      <c r="E152" s="1446"/>
      <c r="F152" s="1446"/>
      <c r="G152" s="557"/>
      <c r="H152" s="836"/>
      <c r="I152" s="556"/>
      <c r="J152" s="47"/>
      <c r="K152" s="46"/>
      <c r="L152" s="266"/>
      <c r="M152" s="790"/>
      <c r="N152" s="41"/>
      <c r="O152" s="838"/>
      <c r="P152" s="835"/>
      <c r="Q152" s="271"/>
      <c r="R152" s="1501"/>
      <c r="S152" s="1459"/>
      <c r="T152" s="1502"/>
      <c r="U152" s="268">
        <f>IF(OR(P152="",M152=Paramétrage!$C$10,M152=Paramétrage!$C$13,M152=Paramétrage!$C$17,M152=Paramétrage!$C$20,M152=Paramétrage!$C$24,M152=Paramétrage!$C$27,AND(M152&lt;&gt;Paramétrage!$C$9,Q152="Mut+ext")),0,ROUNDUP(O152/P152,0))</f>
        <v>0</v>
      </c>
      <c r="V152" s="1068">
        <f>IF(OR(M152="",Q152="Mut+ext"),0,IF(VLOOKUP(M152,Paramétrage!$C$6:$E$29,2,0)=0,0,IF(P152="","saisir capacité",N152*U152*VLOOKUP(M152,Paramétrage!$C$6:$E$29,2,0))))</f>
        <v>0</v>
      </c>
      <c r="W152" s="313"/>
      <c r="X152" s="626">
        <f t="shared" si="24"/>
        <v>0</v>
      </c>
      <c r="Y152" s="74">
        <f>IF(OR(M152="",Q152="Mut+ext"),0,IF(ISERROR(W152+V152*VLOOKUP(M152,Paramétrage!$C$6:$E$29,3,0))=TRUE,X152,W152+V152*VLOOKUP(M152,Paramétrage!$C$6:$E$29,3,0)))</f>
        <v>0</v>
      </c>
      <c r="Z152" s="1458"/>
      <c r="AA152" s="1459"/>
      <c r="AB152" s="1503"/>
      <c r="AC152" s="635"/>
      <c r="AD152" s="371"/>
      <c r="AE152" s="955">
        <f>IF(G152="",0,IF(K152="",0,IF(SUMIF(G143:G154,G152,O143:O154)=0,0,IF(OR(L152="",K152="obligatoire"),AF152/SUMIF(G143:G154,G152,O143:O154),AF152/(SUMIF(G143:G154,G152,O143:O154)/L152)))))</f>
        <v>0</v>
      </c>
      <c r="AF152" s="921">
        <f t="shared" si="25"/>
        <v>0</v>
      </c>
    </row>
    <row r="153" spans="1:34" hidden="1" x14ac:dyDescent="0.25">
      <c r="A153" s="1464"/>
      <c r="B153" s="1457"/>
      <c r="C153" s="1442"/>
      <c r="D153" s="1443"/>
      <c r="E153" s="1446"/>
      <c r="F153" s="1446"/>
      <c r="G153" s="557"/>
      <c r="H153" s="836"/>
      <c r="I153" s="556"/>
      <c r="J153" s="47"/>
      <c r="K153" s="46"/>
      <c r="L153" s="266"/>
      <c r="M153" s="790"/>
      <c r="N153" s="41"/>
      <c r="O153" s="838"/>
      <c r="P153" s="835"/>
      <c r="Q153" s="271"/>
      <c r="R153" s="1501"/>
      <c r="S153" s="1459"/>
      <c r="T153" s="1502"/>
      <c r="U153" s="268">
        <f>IF(OR(P153="",M153=Paramétrage!$C$10,M153=Paramétrage!$C$13,M153=Paramétrage!$C$17,M153=Paramétrage!$C$20,M153=Paramétrage!$C$24,M153=Paramétrage!$C$27,AND(M153&lt;&gt;Paramétrage!$C$9,Q153="Mut+ext")),0,ROUNDUP(O153/P153,0))</f>
        <v>0</v>
      </c>
      <c r="V153" s="1068">
        <f>IF(OR(M153="",Q153="Mut+ext"),0,IF(VLOOKUP(M153,Paramétrage!$C$6:$E$29,2,0)=0,0,IF(P153="","saisir capacité",N153*U153*VLOOKUP(M153,Paramétrage!$C$6:$E$29,2,0))))</f>
        <v>0</v>
      </c>
      <c r="W153" s="313"/>
      <c r="X153" s="626">
        <f t="shared" si="24"/>
        <v>0</v>
      </c>
      <c r="Y153" s="74">
        <f>IF(OR(M153="",Q153="Mut+ext"),0,IF(ISERROR(W153+V153*VLOOKUP(M153,Paramétrage!$C$6:$E$29,3,0))=TRUE,X153,W153+V153*VLOOKUP(M153,Paramétrage!$C$6:$E$29,3,0)))</f>
        <v>0</v>
      </c>
      <c r="Z153" s="1458"/>
      <c r="AA153" s="1459"/>
      <c r="AB153" s="1503"/>
      <c r="AC153" s="635"/>
      <c r="AD153" s="371"/>
      <c r="AE153" s="955">
        <f>IF(G153="",0,IF(K153="",0,IF(SUMIF(G143:G154,G153,O143:O154)=0,0,IF(OR(L153="",K153="obligatoire"),AF153/SUMIF(G143:G154,G153,O143:O154),AF153/(SUMIF(G143:G154,G153,O143:O154)/L153)))))</f>
        <v>0</v>
      </c>
      <c r="AF153" s="921">
        <f t="shared" si="25"/>
        <v>0</v>
      </c>
    </row>
    <row r="154" spans="1:34" x14ac:dyDescent="0.25">
      <c r="A154" s="1464"/>
      <c r="B154" s="1457"/>
      <c r="C154" s="1444"/>
      <c r="D154" s="1445"/>
      <c r="E154" s="1447"/>
      <c r="F154" s="1447"/>
      <c r="G154" s="557"/>
      <c r="H154" s="836"/>
      <c r="I154" s="556"/>
      <c r="J154" s="47"/>
      <c r="K154" s="46"/>
      <c r="L154" s="266"/>
      <c r="M154" s="790"/>
      <c r="N154" s="41"/>
      <c r="O154" s="838"/>
      <c r="P154" s="835"/>
      <c r="Q154" s="271"/>
      <c r="R154" s="1501"/>
      <c r="S154" s="1459"/>
      <c r="T154" s="1502"/>
      <c r="U154" s="268">
        <f>IF(OR(P154="",M154=Paramétrage!$C$10,M154=Paramétrage!$C$13,M154=Paramétrage!$C$17,M154=Paramétrage!$C$20,M154=Paramétrage!$C$24,M154=Paramétrage!$C$27,AND(M154&lt;&gt;Paramétrage!$C$9,Q154="Mut+ext")),0,ROUNDUP(O154/P154,0))</f>
        <v>0</v>
      </c>
      <c r="V154" s="1068">
        <f>IF(OR(M154="",Q154="Mut+ext"),0,IF(VLOOKUP(M154,Paramétrage!$C$6:$E$29,2,0)=0,0,IF(P154="","saisir capacité",N154*U154*VLOOKUP(M154,Paramétrage!$C$6:$E$29,2,0))))</f>
        <v>0</v>
      </c>
      <c r="W154" s="313"/>
      <c r="X154" s="626">
        <f t="shared" si="24"/>
        <v>0</v>
      </c>
      <c r="Y154" s="74">
        <f>IF(OR(M154="",Q154="Mut+ext"),0,IF(ISERROR(W154+V154*VLOOKUP(M154,Paramétrage!$C$6:$E$29,3,0))=TRUE,X154,W154+V154*VLOOKUP(M154,Paramétrage!$C$6:$E$29,3,0)))</f>
        <v>0</v>
      </c>
      <c r="Z154" s="1458"/>
      <c r="AA154" s="1459"/>
      <c r="AB154" s="1503"/>
      <c r="AC154" s="635"/>
      <c r="AD154" s="371"/>
      <c r="AE154" s="955">
        <f>IF(G154="",0,IF(K154="",0,IF(SUMIF(G143:G154,G154,O143:O154)=0,0,IF(OR(L154="",K154="obligatoire"),AF154/SUMIF(G143:G154,G154,O143:O154),AF154/(SUMIF(G143:G154,G154,O143:O154)/L154)))))</f>
        <v>0</v>
      </c>
      <c r="AF154" s="921">
        <f t="shared" si="25"/>
        <v>0</v>
      </c>
    </row>
    <row r="155" spans="1:34" x14ac:dyDescent="0.25">
      <c r="A155" s="1464"/>
      <c r="B155" s="1457"/>
      <c r="C155" s="1000"/>
      <c r="D155" s="867"/>
      <c r="E155" s="1001"/>
      <c r="F155" s="867"/>
      <c r="G155" s="867"/>
      <c r="H155" s="868"/>
      <c r="I155" s="1216"/>
      <c r="J155" s="66"/>
      <c r="K155" s="65"/>
      <c r="L155" s="285"/>
      <c r="M155" s="849"/>
      <c r="N155" s="496">
        <f>AE155</f>
        <v>510</v>
      </c>
      <c r="O155" s="869"/>
      <c r="P155" s="869"/>
      <c r="Q155" s="286"/>
      <c r="R155" s="287"/>
      <c r="S155" s="287"/>
      <c r="T155" s="288"/>
      <c r="U155" s="289"/>
      <c r="V155" s="848">
        <f>SUM(V143:V154)</f>
        <v>60</v>
      </c>
      <c r="W155" s="849">
        <f>SUM(W143:W154)</f>
        <v>0</v>
      </c>
      <c r="X155" s="850">
        <f>SUM(X143:X154)</f>
        <v>60</v>
      </c>
      <c r="Y155" s="72">
        <f>SUM(Y143:Y154)</f>
        <v>66</v>
      </c>
      <c r="Z155" s="290"/>
      <c r="AA155" s="291"/>
      <c r="AB155" s="292"/>
      <c r="AC155" s="293"/>
      <c r="AD155" s="426"/>
      <c r="AE155" s="958">
        <f>SUM(AE143:AE154)</f>
        <v>510</v>
      </c>
      <c r="AF155" s="119">
        <f>SUM(AF143:AF154)</f>
        <v>12750</v>
      </c>
    </row>
    <row r="156" spans="1:34" s="306" customFormat="1" ht="46.8" x14ac:dyDescent="0.25">
      <c r="A156" s="1464"/>
      <c r="B156" s="1457" t="s">
        <v>144</v>
      </c>
      <c r="C156" s="1440" t="s">
        <v>905</v>
      </c>
      <c r="D156" s="1441"/>
      <c r="E156" s="1446">
        <v>15</v>
      </c>
      <c r="F156" s="1446" t="s">
        <v>64</v>
      </c>
      <c r="G156" s="463" t="s">
        <v>146</v>
      </c>
      <c r="H156" s="464" t="s">
        <v>201</v>
      </c>
      <c r="I156" s="791" t="s">
        <v>784</v>
      </c>
      <c r="J156" s="300">
        <v>70</v>
      </c>
      <c r="K156" s="301" t="s">
        <v>64</v>
      </c>
      <c r="L156" s="325">
        <v>1</v>
      </c>
      <c r="M156" s="462" t="s">
        <v>80</v>
      </c>
      <c r="N156" s="333">
        <v>18</v>
      </c>
      <c r="O156" s="304">
        <v>25</v>
      </c>
      <c r="P156" s="304">
        <v>25</v>
      </c>
      <c r="Q156" s="373" t="s">
        <v>81</v>
      </c>
      <c r="R156" s="1762"/>
      <c r="S156" s="1763"/>
      <c r="T156" s="1764"/>
      <c r="U156" s="485">
        <f>IF(OR(P156="",M156=Paramétrage!$C$10,M156=Paramétrage!$C$13,M156=Paramétrage!$C$17,M156=Paramétrage!$C$20,M156=Paramétrage!$C$24,M156=Paramétrage!$C$27,AND(M156&lt;&gt;Paramétrage!$C$9,Q156="Mut+ext")),0,ROUNDUP(O156/P156,0))</f>
        <v>1</v>
      </c>
      <c r="V156" s="486">
        <f>IF(OR(M156="",Q156="Mut+ext"),0,IF(VLOOKUP(M156,Paramétrage!$C$6:$E$29,2,0)=0,0,IF(P156="","saisir capacité",N156*U156*VLOOKUP(M156,Paramétrage!$C$6:$E$29,2,0))))</f>
        <v>18</v>
      </c>
      <c r="W156" s="572"/>
      <c r="X156" s="573">
        <f t="shared" ref="X156:X167" si="26">IF(OR(M156="",Q156="Mut+ext"),0,IF(ISERROR(V156+W156)=TRUE,V156,V156+W156))</f>
        <v>18</v>
      </c>
      <c r="Y156" s="574">
        <f>IF(OR(M156="",Q156="Mut+ext"),0,IF(ISERROR(W156+V156*VLOOKUP(M156,Paramétrage!$C$6:$E$29,3,0))=TRUE,X156,W156+V156*VLOOKUP(M156,Paramétrage!$C$6:$E$29,3,0)))</f>
        <v>18</v>
      </c>
      <c r="Z156" s="1806"/>
      <c r="AA156" s="1807"/>
      <c r="AB156" s="1808"/>
      <c r="AC156" s="487"/>
      <c r="AD156" s="546" t="s">
        <v>879</v>
      </c>
      <c r="AE156" s="955">
        <f>IF(G156="",0,IF(K156="",0,IF(SUMIF(G156:G167,G156,O156:O167)=0,0,IF(OR(L156="",K156="obligatoire"),AF156/SUMIF(G156:G167,G156,O156:O167),AF156/(SUMIF(G156:G167,G156,O156:O167)/L156)))))</f>
        <v>18</v>
      </c>
      <c r="AF156" s="916">
        <f t="shared" ref="AF156:AF167" si="27">N156*O156</f>
        <v>450</v>
      </c>
    </row>
    <row r="157" spans="1:34" s="306" customFormat="1" ht="46.8" x14ac:dyDescent="0.25">
      <c r="A157" s="1464"/>
      <c r="B157" s="1457"/>
      <c r="C157" s="1442"/>
      <c r="D157" s="1443"/>
      <c r="E157" s="1446"/>
      <c r="F157" s="1446"/>
      <c r="G157" s="299" t="s">
        <v>149</v>
      </c>
      <c r="H157" s="464" t="s">
        <v>201</v>
      </c>
      <c r="I157" s="791" t="s">
        <v>786</v>
      </c>
      <c r="J157" s="300">
        <v>70</v>
      </c>
      <c r="K157" s="301" t="s">
        <v>64</v>
      </c>
      <c r="L157" s="325">
        <v>1</v>
      </c>
      <c r="M157" s="462" t="s">
        <v>80</v>
      </c>
      <c r="N157" s="333">
        <v>18</v>
      </c>
      <c r="O157" s="304">
        <v>25</v>
      </c>
      <c r="P157" s="304">
        <v>25</v>
      </c>
      <c r="Q157" s="373" t="s">
        <v>81</v>
      </c>
      <c r="R157" s="1762"/>
      <c r="S157" s="1763"/>
      <c r="T157" s="1764"/>
      <c r="U157" s="485">
        <f>IF(OR(P157="",M157=Paramétrage!$C$10,M157=Paramétrage!$C$13,M157=Paramétrage!$C$17,M157=Paramétrage!$C$20,M157=Paramétrage!$C$24,M157=Paramétrage!$C$27,AND(M157&lt;&gt;Paramétrage!$C$9,Q157="Mut+ext")),0,ROUNDUP(O157/P157,0))</f>
        <v>1</v>
      </c>
      <c r="V157" s="486">
        <f>IF(OR(M157="",Q157="Mut+ext"),0,IF(VLOOKUP(M157,Paramétrage!$C$6:$E$29,2,0)=0,0,IF(P157="","saisir capacité",N157*U157*VLOOKUP(M157,Paramétrage!$C$6:$E$29,2,0))))</f>
        <v>18</v>
      </c>
      <c r="W157" s="572"/>
      <c r="X157" s="573">
        <f t="shared" si="26"/>
        <v>18</v>
      </c>
      <c r="Y157" s="574">
        <f>IF(OR(M157="",Q157="Mut+ext"),0,IF(ISERROR(W157+V157*VLOOKUP(M157,Paramétrage!$C$6:$E$29,3,0))=TRUE,X157,W157+V157*VLOOKUP(M157,Paramétrage!$C$6:$E$29,3,0)))</f>
        <v>18</v>
      </c>
      <c r="Z157" s="1806"/>
      <c r="AA157" s="1807"/>
      <c r="AB157" s="1808"/>
      <c r="AC157" s="648"/>
      <c r="AD157" s="546" t="s">
        <v>879</v>
      </c>
      <c r="AE157" s="955">
        <f>IF(G157="",0,IF(K157="",0,IF(SUMIF(G156:G167,G157,O156:O167)=0,0,IF(OR(L157="",K157="obligatoire"),AF157/SUMIF(G156:G167,G157,O156:O167),AF157/(SUMIF(G156:G167,G157,O156:O167)/L157)))))</f>
        <v>18</v>
      </c>
      <c r="AF157" s="921">
        <f t="shared" si="27"/>
        <v>450</v>
      </c>
    </row>
    <row r="158" spans="1:34" s="306" customFormat="1" ht="31.2" x14ac:dyDescent="0.25">
      <c r="A158" s="1464"/>
      <c r="B158" s="1457"/>
      <c r="C158" s="1442"/>
      <c r="D158" s="1443"/>
      <c r="E158" s="1446"/>
      <c r="F158" s="1446"/>
      <c r="G158" s="299" t="s">
        <v>151</v>
      </c>
      <c r="H158" s="464" t="s">
        <v>201</v>
      </c>
      <c r="I158" s="791" t="s">
        <v>906</v>
      </c>
      <c r="J158" s="300">
        <v>70</v>
      </c>
      <c r="K158" s="301" t="s">
        <v>64</v>
      </c>
      <c r="L158" s="325">
        <v>1</v>
      </c>
      <c r="M158" s="462" t="s">
        <v>80</v>
      </c>
      <c r="N158" s="333">
        <v>12</v>
      </c>
      <c r="O158" s="304">
        <v>25</v>
      </c>
      <c r="P158" s="304">
        <v>25</v>
      </c>
      <c r="Q158" s="373" t="s">
        <v>81</v>
      </c>
      <c r="R158" s="1762"/>
      <c r="S158" s="1763"/>
      <c r="T158" s="1764"/>
      <c r="U158" s="485">
        <f>IF(OR(P158="",M158=Paramétrage!$C$10,M158=Paramétrage!$C$13,M158=Paramétrage!$C$17,M158=Paramétrage!$C$20,M158=Paramétrage!$C$24,M158=Paramétrage!$C$27,AND(M158&lt;&gt;Paramétrage!$C$9,Q158="Mut+ext")),0,ROUNDUP(O158/P158,0))</f>
        <v>1</v>
      </c>
      <c r="V158" s="486">
        <f>IF(OR(M158="",Q158="Mut+ext"),0,IF(VLOOKUP(M158,Paramétrage!$C$6:$E$29,2,0)=0,0,IF(P158="","saisir capacité",N158*U158*VLOOKUP(M158,Paramétrage!$C$6:$E$29,2,0))))</f>
        <v>12</v>
      </c>
      <c r="W158" s="572"/>
      <c r="X158" s="573">
        <f t="shared" si="26"/>
        <v>12</v>
      </c>
      <c r="Y158" s="574">
        <f>IF(OR(M158="",Q158="Mut+ext"),0,IF(ISERROR(W158+V158*VLOOKUP(M158,Paramétrage!$C$6:$E$29,3,0))=TRUE,X158,W158+V158*VLOOKUP(M158,Paramétrage!$C$6:$E$29,3,0)))</f>
        <v>12</v>
      </c>
      <c r="Z158" s="1806"/>
      <c r="AA158" s="1807"/>
      <c r="AB158" s="1808"/>
      <c r="AC158" s="648"/>
      <c r="AD158" s="546" t="s">
        <v>872</v>
      </c>
      <c r="AE158" s="955">
        <f>IF(G158="",0,IF(K158="",0,IF(SUMIF(G152:G163,G158,O152:O163)=0,0,IF(OR(L158="",K158="obligatoire"),AF158/SUMIF(G152:G163,G158,O152:O163),AF158/(SUMIF(G152:G163,G158,O152:O163)/L158)))))</f>
        <v>12</v>
      </c>
      <c r="AF158" s="921">
        <f>N158*O158</f>
        <v>300</v>
      </c>
    </row>
    <row r="159" spans="1:34" s="306" customFormat="1" ht="32.1" customHeight="1" x14ac:dyDescent="0.25">
      <c r="A159" s="1464"/>
      <c r="B159" s="1457"/>
      <c r="C159" s="1442"/>
      <c r="D159" s="1443"/>
      <c r="E159" s="1446"/>
      <c r="F159" s="1446"/>
      <c r="G159" s="299" t="s">
        <v>152</v>
      </c>
      <c r="H159" s="464" t="s">
        <v>201</v>
      </c>
      <c r="I159" s="791" t="s">
        <v>907</v>
      </c>
      <c r="J159" s="300">
        <v>70</v>
      </c>
      <c r="K159" s="301" t="s">
        <v>64</v>
      </c>
      <c r="L159" s="325">
        <v>1</v>
      </c>
      <c r="M159" s="462" t="s">
        <v>68</v>
      </c>
      <c r="N159" s="303">
        <v>3</v>
      </c>
      <c r="O159" s="304">
        <v>25</v>
      </c>
      <c r="P159" s="304">
        <v>25</v>
      </c>
      <c r="Q159" s="373" t="s">
        <v>265</v>
      </c>
      <c r="R159" s="1809" t="s">
        <v>908</v>
      </c>
      <c r="S159" s="1810"/>
      <c r="T159" s="1811"/>
      <c r="U159" s="485">
        <f>IF(OR(P159="",M159=Paramétrage!$C$10,M159=Paramétrage!$C$13,M159=Paramétrage!$C$17,M159=Paramétrage!$C$20,M159=Paramétrage!$C$24,M159=Paramétrage!$C$27,AND(M159&lt;&gt;Paramétrage!$C$9,Q159="Mut+ext")),0,ROUNDUP(O159/P159,0))</f>
        <v>1</v>
      </c>
      <c r="V159" s="486">
        <f>IF(OR(M159="",Q159="Mut+ext"),0,IF(VLOOKUP(M159,Paramétrage!$C$6:$E$29,2,0)=0,0,IF(P159="","saisir capacité",N159*U159*VLOOKUP(M159,Paramétrage!$C$6:$E$29,2,0))))</f>
        <v>3</v>
      </c>
      <c r="W159" s="572"/>
      <c r="X159" s="573">
        <f t="shared" si="26"/>
        <v>3</v>
      </c>
      <c r="Y159" s="574">
        <f>IF(OR(M159="",Q159="Mut+ext"),0,IF(ISERROR(W159+V159*VLOOKUP(M159,Paramétrage!$C$6:$E$29,3,0))=TRUE,X159,W159+V159*VLOOKUP(M159,Paramétrage!$C$6:$E$29,3,0)))</f>
        <v>4.5</v>
      </c>
      <c r="Z159" s="1806"/>
      <c r="AA159" s="1807"/>
      <c r="AB159" s="1808"/>
      <c r="AC159" s="488"/>
      <c r="AD159" s="546" t="s">
        <v>909</v>
      </c>
      <c r="AE159" s="955">
        <f>IF(G159="",0,IF(K159="",0,IF(SUMIF(G152:G163,G159,O152:O163)=0,0,IF(OR(L159="",K159="obligatoire"),AF159/SUMIF(G152:G163,G159,O152:O163),AF159/(SUMIF(G152:G163,G159,O152:O163)/L159)))))</f>
        <v>3</v>
      </c>
      <c r="AF159" s="921">
        <f>N159*O159</f>
        <v>75</v>
      </c>
    </row>
    <row r="160" spans="1:34" s="306" customFormat="1" ht="62.4" x14ac:dyDescent="0.25">
      <c r="A160" s="1464"/>
      <c r="B160" s="1457"/>
      <c r="C160" s="1442"/>
      <c r="D160" s="1443"/>
      <c r="E160" s="1446"/>
      <c r="F160" s="1446"/>
      <c r="G160" s="299" t="s">
        <v>792</v>
      </c>
      <c r="H160" s="464" t="s">
        <v>201</v>
      </c>
      <c r="I160" s="791" t="s">
        <v>793</v>
      </c>
      <c r="J160" s="300">
        <v>70</v>
      </c>
      <c r="K160" s="301" t="s">
        <v>64</v>
      </c>
      <c r="L160" s="325">
        <v>1</v>
      </c>
      <c r="M160" s="462" t="s">
        <v>80</v>
      </c>
      <c r="N160" s="303">
        <v>12</v>
      </c>
      <c r="O160" s="304">
        <v>25</v>
      </c>
      <c r="P160" s="304">
        <v>25</v>
      </c>
      <c r="Q160" s="328" t="s">
        <v>81</v>
      </c>
      <c r="R160" s="1762"/>
      <c r="S160" s="1763"/>
      <c r="T160" s="1764"/>
      <c r="U160" s="485">
        <f>IF(OR(P160="",M160=Paramétrage!$C$10,M160=Paramétrage!$C$13,M160=Paramétrage!$C$17,M160=Paramétrage!$C$20,M160=Paramétrage!$C$24,M160=Paramétrage!$C$27,AND(M160&lt;&gt;Paramétrage!$C$9,Q160="Mut+ext")),0,ROUNDUP(O160/P160,0))</f>
        <v>1</v>
      </c>
      <c r="V160" s="486">
        <f>IF(OR(M160="",Q160="Mut+ext"),0,IF(VLOOKUP(M160,Paramétrage!$C$6:$E$29,2,0)=0,0,IF(P160="","saisir capacité",N160*U160*VLOOKUP(M160,Paramétrage!$C$6:$E$29,2,0))))</f>
        <v>12</v>
      </c>
      <c r="W160" s="572"/>
      <c r="X160" s="573">
        <f t="shared" si="26"/>
        <v>12</v>
      </c>
      <c r="Y160" s="574">
        <f>IF(OR(M160="",Q160="Mut+ext"),0,IF(ISERROR(W160+V160*VLOOKUP(M160,Paramétrage!$C$6:$E$29,3,0))=TRUE,X160,W160+V160*VLOOKUP(M160,Paramétrage!$C$6:$E$29,3,0)))</f>
        <v>12</v>
      </c>
      <c r="Z160" s="1806"/>
      <c r="AA160" s="1807"/>
      <c r="AB160" s="1808"/>
      <c r="AC160" s="648"/>
      <c r="AD160" s="546" t="s">
        <v>879</v>
      </c>
      <c r="AE160" s="955">
        <f>IF(G160="",0,IF(K160="",0,IF(SUMIF(G152:G163,G160,O152:O163)=0,0,IF(OR(L160="",K160="obligatoire"),AF160/SUMIF(G152:G163,G160,O152:O163),AF160/(SUMIF(G152:G163,G160,O152:O163)/L160)))))</f>
        <v>12</v>
      </c>
      <c r="AF160" s="921">
        <f>N160*O160</f>
        <v>300</v>
      </c>
    </row>
    <row r="161" spans="1:34" s="781" customFormat="1" ht="31.2" x14ac:dyDescent="0.25">
      <c r="A161" s="1464"/>
      <c r="B161" s="1457"/>
      <c r="C161" s="1442"/>
      <c r="D161" s="1443"/>
      <c r="E161" s="1446"/>
      <c r="F161" s="1446"/>
      <c r="G161" s="299" t="s">
        <v>796</v>
      </c>
      <c r="H161" s="464" t="s">
        <v>201</v>
      </c>
      <c r="I161" s="350" t="s">
        <v>910</v>
      </c>
      <c r="J161" s="299">
        <v>70</v>
      </c>
      <c r="K161" s="329" t="s">
        <v>64</v>
      </c>
      <c r="L161" s="310">
        <v>1</v>
      </c>
      <c r="M161" s="790" t="s">
        <v>80</v>
      </c>
      <c r="N161" s="493">
        <v>2</v>
      </c>
      <c r="O161" s="304">
        <v>25</v>
      </c>
      <c r="P161" s="337">
        <v>1</v>
      </c>
      <c r="Q161" s="807" t="s">
        <v>81</v>
      </c>
      <c r="R161" s="1812"/>
      <c r="S161" s="1813"/>
      <c r="T161" s="1814"/>
      <c r="U161" s="489">
        <f>IF(OR(P161="",M161=Paramétrage!$C$10,M161=Paramétrage!$C$13,M161=Paramétrage!$C$17,M161=Paramétrage!$C$20,M161=Paramétrage!$C$24,M161=Paramétrage!$C$27,AND(M161&lt;&gt;Paramétrage!$C$9,Q161="Mut+ext")),0,ROUNDUP(O161/P161,0))</f>
        <v>25</v>
      </c>
      <c r="V161" s="314">
        <f>IF(OR(M161="",Q161="Mut+ext"),0,IF(VLOOKUP(M161,Paramétrage!$C$6:$E$29,2,0)=0,0,IF(P161="","saisir capacité",N161*U161*VLOOKUP(M161,Paramétrage!$C$6:$E$29,2,0))))</f>
        <v>50</v>
      </c>
      <c r="W161" s="313"/>
      <c r="X161" s="314">
        <f t="shared" si="26"/>
        <v>50</v>
      </c>
      <c r="Y161" s="806">
        <f>IF(OR(M161="",Q161="Mut+ext"),0,IF(ISERROR(W161+V161*VLOOKUP(M161,Paramétrage!$C$6:$E$29,3,0))=TRUE,X161,W161+V161*VLOOKUP(M161,Paramétrage!$C$6:$E$29,3,0)))</f>
        <v>50</v>
      </c>
      <c r="Z161" s="1815"/>
      <c r="AA161" s="1816"/>
      <c r="AB161" s="1817"/>
      <c r="AC161" s="316"/>
      <c r="AD161" s="643" t="s">
        <v>909</v>
      </c>
      <c r="AE161" s="955">
        <f>IF(G161="",0,IF(K161="",0,IF(SUMIF(G152:G163,G161,O152:O163)=0,0,IF(OR(L161="",K161="obligatoire"),AF161/SUMIF(G152:G163,G161,O152:O163),AF161/(SUMIF(G152:G163,G161,O152:O163)/L161)))))</f>
        <v>2</v>
      </c>
      <c r="AF161" s="921">
        <f>N161*O161</f>
        <v>50</v>
      </c>
      <c r="AG161" s="318"/>
      <c r="AH161" s="318"/>
    </row>
    <row r="162" spans="1:34" s="781" customFormat="1" hidden="1" x14ac:dyDescent="0.25">
      <c r="A162" s="1464"/>
      <c r="B162" s="1457"/>
      <c r="C162" s="1442"/>
      <c r="D162" s="1443"/>
      <c r="E162" s="1446"/>
      <c r="F162" s="1446"/>
      <c r="G162" s="299"/>
      <c r="H162" s="787"/>
      <c r="I162" s="350"/>
      <c r="J162" s="299"/>
      <c r="K162" s="329"/>
      <c r="L162" s="310"/>
      <c r="M162" s="462"/>
      <c r="N162" s="495"/>
      <c r="O162" s="494"/>
      <c r="P162" s="337"/>
      <c r="Q162" s="310"/>
      <c r="R162" s="1767"/>
      <c r="S162" s="1761"/>
      <c r="T162" s="1765"/>
      <c r="U162" s="489">
        <f>IF(OR(P162="",M162=Paramétrage!$C$10,M162=Paramétrage!$C$13,M162=Paramétrage!$C$17,M162=Paramétrage!$C$20,M162=Paramétrage!$C$24,M162=Paramétrage!$C$27,AND(M162&lt;&gt;Paramétrage!$C$9,Q162="Mut+ext")),0,ROUNDUP(O162/P162,0))</f>
        <v>0</v>
      </c>
      <c r="V162" s="314">
        <f>IF(OR(M162="",Q162="Mut+ext"),0,IF(VLOOKUP(M162,Paramétrage!$C$6:$E$29,2,0)=0,0,IF(P162="","saisir capacité",N162*U162*VLOOKUP(M162,Paramétrage!$C$6:$E$29,2,0))))</f>
        <v>0</v>
      </c>
      <c r="W162" s="313"/>
      <c r="X162" s="314">
        <f t="shared" si="26"/>
        <v>0</v>
      </c>
      <c r="Y162" s="315">
        <f>IF(OR(M162="",Q162="Mut+ext"),0,IF(ISERROR(W162+V162*VLOOKUP(M162,Paramétrage!$C$6:$E$29,3,0))=TRUE,X162,W162+V162*VLOOKUP(M162,Paramétrage!$C$6:$E$29,3,0)))</f>
        <v>0</v>
      </c>
      <c r="Z162" s="1760"/>
      <c r="AA162" s="1761"/>
      <c r="AB162" s="1765"/>
      <c r="AC162" s="316"/>
      <c r="AD162" s="643"/>
      <c r="AE162" s="955">
        <f>IF(G162="",0,IF(K162="",0,IF(SUMIF(G156:G167,G162,O156:O167)=0,0,IF(OR(L162="",K162="obligatoire"),AF162/SUMIF(G156:G167,G162,O156:O167),AF162/(SUMIF(G156:G167,G162,O156:O167)/L162)))))</f>
        <v>0</v>
      </c>
      <c r="AF162" s="921">
        <f t="shared" si="27"/>
        <v>0</v>
      </c>
      <c r="AG162" s="318"/>
      <c r="AH162" s="318"/>
    </row>
    <row r="163" spans="1:34" hidden="1" x14ac:dyDescent="0.25">
      <c r="A163" s="1464"/>
      <c r="B163" s="1457"/>
      <c r="C163" s="1442"/>
      <c r="D163" s="1443"/>
      <c r="E163" s="1446"/>
      <c r="F163" s="1446"/>
      <c r="G163" s="862"/>
      <c r="H163" s="861"/>
      <c r="I163" s="556"/>
      <c r="J163" s="47"/>
      <c r="K163" s="46"/>
      <c r="L163" s="266"/>
      <c r="M163" s="790"/>
      <c r="N163" s="41"/>
      <c r="O163" s="838"/>
      <c r="P163" s="835"/>
      <c r="Q163" s="271"/>
      <c r="R163" s="1501"/>
      <c r="S163" s="1459"/>
      <c r="T163" s="1502"/>
      <c r="U163" s="268">
        <f>IF(OR(P163="",M163=Paramétrage!$C$10,M163=Paramétrage!$C$13,M163=Paramétrage!$C$17,M163=Paramétrage!$C$20,M163=Paramétrage!$C$24,M163=Paramétrage!$C$27,AND(M163&lt;&gt;Paramétrage!$C$9,Q163="Mut+ext")),0,ROUNDUP(O163/P163,0))</f>
        <v>0</v>
      </c>
      <c r="V163" s="1068">
        <f>IF(OR(M163="",Q163="Mut+ext"),0,IF(VLOOKUP(M163,Paramétrage!$C$6:$E$29,2,0)=0,0,IF(P163="","saisir capacité",N163*U163*VLOOKUP(M163,Paramétrage!$C$6:$E$29,2,0))))</f>
        <v>0</v>
      </c>
      <c r="W163" s="313"/>
      <c r="X163" s="626">
        <f t="shared" si="26"/>
        <v>0</v>
      </c>
      <c r="Y163" s="74">
        <f>IF(OR(M163="",Q163="Mut+ext"),0,IF(ISERROR(W163+V163*VLOOKUP(M163,Paramétrage!$C$6:$E$29,3,0))=TRUE,X163,W163+V163*VLOOKUP(M163,Paramétrage!$C$6:$E$29,3,0)))</f>
        <v>0</v>
      </c>
      <c r="Z163" s="1458"/>
      <c r="AA163" s="1459"/>
      <c r="AB163" s="1503"/>
      <c r="AC163" s="635"/>
      <c r="AD163" s="371"/>
      <c r="AE163" s="955">
        <f>IF(G163="",0,IF(K163="",0,IF(SUMIF(G156:G167,G163,O156:O167)=0,0,IF(OR(L163="",K163="obligatoire"),AF163/SUMIF(G156:G167,G163,O156:O167),AF163/(SUMIF(G156:G167,G163,O156:O167)/L163)))))</f>
        <v>0</v>
      </c>
      <c r="AF163" s="921">
        <f t="shared" si="27"/>
        <v>0</v>
      </c>
    </row>
    <row r="164" spans="1:34" hidden="1" x14ac:dyDescent="0.25">
      <c r="A164" s="1464"/>
      <c r="B164" s="1457"/>
      <c r="C164" s="1442"/>
      <c r="D164" s="1443"/>
      <c r="E164" s="1446"/>
      <c r="F164" s="1446"/>
      <c r="G164" s="557"/>
      <c r="H164" s="836"/>
      <c r="I164" s="556"/>
      <c r="J164" s="47"/>
      <c r="K164" s="46"/>
      <c r="L164" s="266"/>
      <c r="M164" s="790"/>
      <c r="N164" s="41"/>
      <c r="O164" s="838"/>
      <c r="P164" s="835"/>
      <c r="Q164" s="271"/>
      <c r="R164" s="1501"/>
      <c r="S164" s="1459"/>
      <c r="T164" s="1502"/>
      <c r="U164" s="268">
        <f>IF(OR(P164="",M164=Paramétrage!$C$10,M164=Paramétrage!$C$13,M164=Paramétrage!$C$17,M164=Paramétrage!$C$20,M164=Paramétrage!$C$24,M164=Paramétrage!$C$27,AND(M164&lt;&gt;Paramétrage!$C$9,Q164="Mut+ext")),0,ROUNDUP(O164/P164,0))</f>
        <v>0</v>
      </c>
      <c r="V164" s="1068">
        <f>IF(OR(M164="",Q164="Mut+ext"),0,IF(VLOOKUP(M164,Paramétrage!$C$6:$E$29,2,0)=0,0,IF(P164="","saisir capacité",N164*U164*VLOOKUP(M164,Paramétrage!$C$6:$E$29,2,0))))</f>
        <v>0</v>
      </c>
      <c r="W164" s="313"/>
      <c r="X164" s="626">
        <f t="shared" si="26"/>
        <v>0</v>
      </c>
      <c r="Y164" s="74">
        <f>IF(OR(M164="",Q164="Mut+ext"),0,IF(ISERROR(W164+V164*VLOOKUP(M164,Paramétrage!$C$6:$E$29,3,0))=TRUE,X164,W164+V164*VLOOKUP(M164,Paramétrage!$C$6:$E$29,3,0)))</f>
        <v>0</v>
      </c>
      <c r="Z164" s="1458"/>
      <c r="AA164" s="1459"/>
      <c r="AB164" s="1503"/>
      <c r="AC164" s="635"/>
      <c r="AD164" s="371"/>
      <c r="AE164" s="955">
        <f>IF(G164="",0,IF(K164="",0,IF(SUMIF(G156:G167,G164,O156:O167)=0,0,IF(OR(L164="",K164="obligatoire"),AF164/SUMIF(G156:G167,G164,O156:O167),AF164/(SUMIF(G156:G167,G164,O156:O167)/L164)))))</f>
        <v>0</v>
      </c>
      <c r="AF164" s="921">
        <f t="shared" si="27"/>
        <v>0</v>
      </c>
    </row>
    <row r="165" spans="1:34" hidden="1" x14ac:dyDescent="0.25">
      <c r="A165" s="1464"/>
      <c r="B165" s="1457"/>
      <c r="C165" s="1442"/>
      <c r="D165" s="1443"/>
      <c r="E165" s="1446"/>
      <c r="F165" s="1446"/>
      <c r="G165" s="557"/>
      <c r="H165" s="836"/>
      <c r="I165" s="556"/>
      <c r="J165" s="47"/>
      <c r="K165" s="46"/>
      <c r="L165" s="266"/>
      <c r="M165" s="790"/>
      <c r="N165" s="41"/>
      <c r="O165" s="838"/>
      <c r="P165" s="835"/>
      <c r="Q165" s="271"/>
      <c r="R165" s="1501"/>
      <c r="S165" s="1459"/>
      <c r="T165" s="1502"/>
      <c r="U165" s="268">
        <f>IF(OR(P165="",M165=Paramétrage!$C$10,M165=Paramétrage!$C$13,M165=Paramétrage!$C$17,M165=Paramétrage!$C$20,M165=Paramétrage!$C$24,M165=Paramétrage!$C$27,AND(M165&lt;&gt;Paramétrage!$C$9,Q165="Mut+ext")),0,ROUNDUP(O165/P165,0))</f>
        <v>0</v>
      </c>
      <c r="V165" s="1068">
        <f>IF(OR(M165="",Q165="Mut+ext"),0,IF(VLOOKUP(M165,Paramétrage!$C$6:$E$29,2,0)=0,0,IF(P165="","saisir capacité",N165*U165*VLOOKUP(M165,Paramétrage!$C$6:$E$29,2,0))))</f>
        <v>0</v>
      </c>
      <c r="W165" s="313"/>
      <c r="X165" s="626">
        <f t="shared" si="26"/>
        <v>0</v>
      </c>
      <c r="Y165" s="74">
        <f>IF(OR(M165="",Q165="Mut+ext"),0,IF(ISERROR(W165+V165*VLOOKUP(M165,Paramétrage!$C$6:$E$29,3,0))=TRUE,X165,W165+V165*VLOOKUP(M165,Paramétrage!$C$6:$E$29,3,0)))</f>
        <v>0</v>
      </c>
      <c r="Z165" s="1458"/>
      <c r="AA165" s="1459"/>
      <c r="AB165" s="1503"/>
      <c r="AC165" s="635"/>
      <c r="AD165" s="371"/>
      <c r="AE165" s="955">
        <f>IF(G165="",0,IF(K165="",0,IF(SUMIF(G156:G167,G165,O156:O167)=0,0,IF(OR(L165="",K165="obligatoire"),AF165/SUMIF(G156:G167,G165,O156:O167),AF165/(SUMIF(G156:G167,G165,O156:O167)/L165)))))</f>
        <v>0</v>
      </c>
      <c r="AF165" s="921">
        <f t="shared" si="27"/>
        <v>0</v>
      </c>
    </row>
    <row r="166" spans="1:34" hidden="1" x14ac:dyDescent="0.25">
      <c r="A166" s="1464"/>
      <c r="B166" s="1457"/>
      <c r="C166" s="1442"/>
      <c r="D166" s="1443"/>
      <c r="E166" s="1446"/>
      <c r="F166" s="1446"/>
      <c r="G166" s="557"/>
      <c r="H166" s="836"/>
      <c r="I166" s="556"/>
      <c r="J166" s="47"/>
      <c r="K166" s="46"/>
      <c r="L166" s="266"/>
      <c r="M166" s="790"/>
      <c r="N166" s="41"/>
      <c r="O166" s="838"/>
      <c r="P166" s="835"/>
      <c r="Q166" s="271"/>
      <c r="R166" s="1501"/>
      <c r="S166" s="1459"/>
      <c r="T166" s="1502"/>
      <c r="U166" s="268">
        <f>IF(OR(P166="",M166=Paramétrage!$C$10,M166=Paramétrage!$C$13,M166=Paramétrage!$C$17,M166=Paramétrage!$C$20,M166=Paramétrage!$C$24,M166=Paramétrage!$C$27,AND(M166&lt;&gt;Paramétrage!$C$9,Q166="Mut+ext")),0,ROUNDUP(O166/P166,0))</f>
        <v>0</v>
      </c>
      <c r="V166" s="1068">
        <f>IF(OR(M166="",Q166="Mut+ext"),0,IF(VLOOKUP(M166,Paramétrage!$C$6:$E$29,2,0)=0,0,IF(P166="","saisir capacité",N166*U166*VLOOKUP(M166,Paramétrage!$C$6:$E$29,2,0))))</f>
        <v>0</v>
      </c>
      <c r="W166" s="313"/>
      <c r="X166" s="626">
        <f t="shared" si="26"/>
        <v>0</v>
      </c>
      <c r="Y166" s="74">
        <f>IF(OR(M166="",Q166="Mut+ext"),0,IF(ISERROR(W166+V166*VLOOKUP(M166,Paramétrage!$C$6:$E$29,3,0))=TRUE,X166,W166+V166*VLOOKUP(M166,Paramétrage!$C$6:$E$29,3,0)))</f>
        <v>0</v>
      </c>
      <c r="Z166" s="1458"/>
      <c r="AA166" s="1459"/>
      <c r="AB166" s="1503"/>
      <c r="AC166" s="635"/>
      <c r="AD166" s="371"/>
      <c r="AE166" s="955">
        <f>IF(G166="",0,IF(K166="",0,IF(SUMIF(G156:G167,G166,O156:O167)=0,0,IF(OR(L166="",K166="obligatoire"),AF166/SUMIF(G156:G167,G166,O156:O167),AF166/(SUMIF(G156:G167,G166,O156:O167)/L166)))))</f>
        <v>0</v>
      </c>
      <c r="AF166" s="921">
        <f t="shared" si="27"/>
        <v>0</v>
      </c>
    </row>
    <row r="167" spans="1:34" x14ac:dyDescent="0.25">
      <c r="A167" s="1464"/>
      <c r="B167" s="1457"/>
      <c r="C167" s="1444"/>
      <c r="D167" s="1445"/>
      <c r="E167" s="1447"/>
      <c r="F167" s="1447"/>
      <c r="G167" s="557"/>
      <c r="H167" s="836"/>
      <c r="I167" s="556"/>
      <c r="J167" s="47"/>
      <c r="K167" s="46"/>
      <c r="L167" s="266"/>
      <c r="M167" s="790"/>
      <c r="N167" s="41"/>
      <c r="O167" s="838"/>
      <c r="P167" s="835"/>
      <c r="Q167" s="271"/>
      <c r="R167" s="1501"/>
      <c r="S167" s="1459"/>
      <c r="T167" s="1502"/>
      <c r="U167" s="268">
        <f>IF(OR(P167="",M167=Paramétrage!$C$10,M167=Paramétrage!$C$13,M167=Paramétrage!$C$17,M167=Paramétrage!$C$20,M167=Paramétrage!$C$24,M167=Paramétrage!$C$27,AND(M167&lt;&gt;Paramétrage!$C$9,Q167="Mut+ext")),0,ROUNDUP(O167/P167,0))</f>
        <v>0</v>
      </c>
      <c r="V167" s="1068">
        <f>IF(OR(M167="",Q167="Mut+ext"),0,IF(VLOOKUP(M167,Paramétrage!$C$6:$E$29,2,0)=0,0,IF(P167="","saisir capacité",N167*U167*VLOOKUP(M167,Paramétrage!$C$6:$E$29,2,0))))</f>
        <v>0</v>
      </c>
      <c r="W167" s="313"/>
      <c r="X167" s="626">
        <f t="shared" si="26"/>
        <v>0</v>
      </c>
      <c r="Y167" s="74">
        <f>IF(OR(M167="",Q167="Mut+ext"),0,IF(ISERROR(W167+V167*VLOOKUP(M167,Paramétrage!$C$6:$E$29,3,0))=TRUE,X167,W167+V167*VLOOKUP(M167,Paramétrage!$C$6:$E$29,3,0)))</f>
        <v>0</v>
      </c>
      <c r="Z167" s="1458"/>
      <c r="AA167" s="1459"/>
      <c r="AB167" s="1503"/>
      <c r="AC167" s="635"/>
      <c r="AD167" s="371"/>
      <c r="AE167" s="955">
        <f>IF(G167="",0,IF(K167="",0,IF(SUMIF(G156:G167,G167,O156:O167)=0,0,IF(OR(L167="",K167="obligatoire"),AF167/SUMIF(G156:G167,G167,O156:O167),AF167/(SUMIF(G156:G167,G167,O156:O167)/L167)))))</f>
        <v>0</v>
      </c>
      <c r="AF167" s="921">
        <f t="shared" si="27"/>
        <v>0</v>
      </c>
    </row>
    <row r="168" spans="1:34" ht="16.2" thickBot="1" x14ac:dyDescent="0.3">
      <c r="A168" s="1464"/>
      <c r="B168" s="1457"/>
      <c r="C168" s="1000"/>
      <c r="D168" s="867"/>
      <c r="E168" s="1001"/>
      <c r="F168" s="867"/>
      <c r="G168" s="867"/>
      <c r="H168" s="868"/>
      <c r="I168" s="1216"/>
      <c r="J168" s="120"/>
      <c r="K168" s="65"/>
      <c r="L168" s="285"/>
      <c r="M168" s="849"/>
      <c r="N168" s="68">
        <f>AE168</f>
        <v>65</v>
      </c>
      <c r="O168" s="869"/>
      <c r="P168" s="869"/>
      <c r="Q168" s="286"/>
      <c r="R168" s="287"/>
      <c r="S168" s="287"/>
      <c r="T168" s="288"/>
      <c r="U168" s="289"/>
      <c r="V168" s="848">
        <f>SUM(V156:V167)</f>
        <v>113</v>
      </c>
      <c r="W168" s="849">
        <f>SUM(W156:W167)</f>
        <v>0</v>
      </c>
      <c r="X168" s="850">
        <f>SUM(X156:X167)</f>
        <v>113</v>
      </c>
      <c r="Y168" s="72">
        <f>SUM(Y156:Y167)</f>
        <v>114.5</v>
      </c>
      <c r="Z168" s="290"/>
      <c r="AA168" s="291"/>
      <c r="AB168" s="292"/>
      <c r="AC168" s="293"/>
      <c r="AD168" s="426"/>
      <c r="AE168" s="958">
        <f>SUM(AE156:AE167)</f>
        <v>65</v>
      </c>
      <c r="AF168" s="119">
        <f>SUM(AF156:AF167)</f>
        <v>1625</v>
      </c>
    </row>
    <row r="169" spans="1:34" hidden="1" x14ac:dyDescent="0.25">
      <c r="A169" s="1464"/>
      <c r="B169" s="1457" t="s">
        <v>153</v>
      </c>
      <c r="C169" s="1440"/>
      <c r="D169" s="1441"/>
      <c r="E169" s="1446"/>
      <c r="F169" s="1446"/>
      <c r="G169" s="987" t="s">
        <v>155</v>
      </c>
      <c r="H169" s="604"/>
      <c r="I169" s="556"/>
      <c r="J169" s="47"/>
      <c r="K169" s="46"/>
      <c r="L169" s="266"/>
      <c r="M169" s="790"/>
      <c r="N169" s="41"/>
      <c r="O169" s="838"/>
      <c r="P169" s="835"/>
      <c r="Q169" s="267"/>
      <c r="R169" s="1501"/>
      <c r="S169" s="1459"/>
      <c r="T169" s="1502"/>
      <c r="U169" s="283">
        <f>IF(OR(P169="",M169=Paramétrage!$C$10,M169=Paramétrage!$C$13,M169=Paramétrage!$C$17,M169=Paramétrage!$C$20,M169=Paramétrage!$C$24,M169=Paramétrage!$C$27,AND(M169&lt;&gt;Paramétrage!$C$9,Q169="Mut+ext")),0,ROUNDUP(O169/P169,0))</f>
        <v>0</v>
      </c>
      <c r="V169" s="846">
        <f>IF(OR(M169="",Q169="Mut+ext"),0,IF(VLOOKUP(M169,Paramétrage!$C$6:$E$29,2,0)=0,0,IF(P169="","saisir capacité",N169*U169*VLOOKUP(M169,Paramétrage!$C$6:$E$29,2,0))))</f>
        <v>0</v>
      </c>
      <c r="W169" s="625"/>
      <c r="X169" s="847">
        <f t="shared" ref="X169:X180" si="28">IF(OR(M169="",Q169="Mut+ext"),0,IF(ISERROR(V169+W169)=TRUE,V169,V169+W169))</f>
        <v>0</v>
      </c>
      <c r="Y169" s="76">
        <f>IF(OR(M169="",Q169="Mut+ext"),0,IF(ISERROR(W169+V169*VLOOKUP(M169,Paramétrage!$C$6:$E$29,3,0))=TRUE,X169,W169+V169*VLOOKUP(M169,Paramétrage!$C$6:$E$29,3,0)))</f>
        <v>0</v>
      </c>
      <c r="Z169" s="1458"/>
      <c r="AA169" s="1459"/>
      <c r="AB169" s="1503"/>
      <c r="AC169" s="635"/>
      <c r="AD169" s="411"/>
      <c r="AE169" s="955">
        <f>IF(G169="",0,IF(K169="",0,IF(SUMIF(G169:G180,G169,O169:O180)=0,0,IF(OR(L169="",K169="obligatoire"),AF169/SUMIF(G169:G180,G169,O169:O180),AF169/(SUMIF(G169:G180,G169,O169:O180)/L169)))))</f>
        <v>0</v>
      </c>
      <c r="AF169" s="916">
        <f t="shared" ref="AF169:AF180" si="29">N169*O169</f>
        <v>0</v>
      </c>
    </row>
    <row r="170" spans="1:34" hidden="1" x14ac:dyDescent="0.25">
      <c r="A170" s="1464"/>
      <c r="B170" s="1457"/>
      <c r="C170" s="1442"/>
      <c r="D170" s="1443"/>
      <c r="E170" s="1446"/>
      <c r="F170" s="1446"/>
      <c r="G170" s="557" t="s">
        <v>159</v>
      </c>
      <c r="H170" s="861"/>
      <c r="I170" s="556"/>
      <c r="J170" s="47"/>
      <c r="K170" s="46"/>
      <c r="L170" s="266"/>
      <c r="M170" s="790"/>
      <c r="N170" s="41"/>
      <c r="O170" s="838"/>
      <c r="P170" s="835"/>
      <c r="Q170" s="271"/>
      <c r="R170" s="1501"/>
      <c r="S170" s="1459"/>
      <c r="T170" s="1502"/>
      <c r="U170" s="283">
        <f>IF(OR(P170="",M170=Paramétrage!$C$10,M170=Paramétrage!$C$13,M170=Paramétrage!$C$17,M170=Paramétrage!$C$20,M170=Paramétrage!$C$24,M170=Paramétrage!$C$27,AND(M170&lt;&gt;Paramétrage!$C$9,Q170="Mut+ext")),0,ROUNDUP(O170/P170,0))</f>
        <v>0</v>
      </c>
      <c r="V170" s="846">
        <f>IF(OR(M170="",Q170="Mut+ext"),0,IF(VLOOKUP(M170,Paramétrage!$C$6:$E$29,2,0)=0,0,IF(P170="","saisir capacité",N170*U170*VLOOKUP(M170,Paramétrage!$C$6:$E$29,2,0))))</f>
        <v>0</v>
      </c>
      <c r="W170" s="625"/>
      <c r="X170" s="847">
        <f t="shared" si="28"/>
        <v>0</v>
      </c>
      <c r="Y170" s="76">
        <f>IF(OR(M170="",Q170="Mut+ext"),0,IF(ISERROR(W170+V170*VLOOKUP(M170,Paramétrage!$C$6:$E$29,3,0))=TRUE,X170,W170+V170*VLOOKUP(M170,Paramétrage!$C$6:$E$29,3,0)))</f>
        <v>0</v>
      </c>
      <c r="Z170" s="1458"/>
      <c r="AA170" s="1459"/>
      <c r="AB170" s="1503"/>
      <c r="AC170" s="635"/>
      <c r="AD170" s="371"/>
      <c r="AE170" s="955">
        <f>IF(G170="",0,IF(K170="",0,IF(SUMIF(G169:G180,G170,O169:O180)=0,0,IF(OR(L170="",K170="obligatoire"),AF170/SUMIF(G169:G180,G170,O169:O180),AF170/(SUMIF(G169:G180,G170,O169:O180)/L170)))))</f>
        <v>0</v>
      </c>
      <c r="AF170" s="921">
        <f t="shared" si="29"/>
        <v>0</v>
      </c>
    </row>
    <row r="171" spans="1:34" hidden="1" x14ac:dyDescent="0.25">
      <c r="A171" s="1464"/>
      <c r="B171" s="1457"/>
      <c r="C171" s="1442"/>
      <c r="D171" s="1443"/>
      <c r="E171" s="1446"/>
      <c r="F171" s="1446"/>
      <c r="G171" s="557" t="s">
        <v>160</v>
      </c>
      <c r="H171" s="861"/>
      <c r="I171" s="556"/>
      <c r="J171" s="47"/>
      <c r="K171" s="46"/>
      <c r="L171" s="266"/>
      <c r="M171" s="790"/>
      <c r="N171" s="41"/>
      <c r="O171" s="838"/>
      <c r="P171" s="835"/>
      <c r="Q171" s="271"/>
      <c r="R171" s="1501"/>
      <c r="S171" s="1459"/>
      <c r="T171" s="1502"/>
      <c r="U171" s="283">
        <f>IF(OR(P171="",M171=Paramétrage!$C$10,M171=Paramétrage!$C$13,M171=Paramétrage!$C$17,M171=Paramétrage!$C$20,M171=Paramétrage!$C$24,M171=Paramétrage!$C$27,AND(M171&lt;&gt;Paramétrage!$C$9,Q171="Mut+ext")),0,ROUNDUP(O171/P171,0))</f>
        <v>0</v>
      </c>
      <c r="V171" s="846">
        <f>IF(OR(M171="",Q171="Mut+ext"),0,IF(VLOOKUP(M171,Paramétrage!$C$6:$E$29,2,0)=0,0,IF(P171="","saisir capacité",N171*U171*VLOOKUP(M171,Paramétrage!$C$6:$E$29,2,0))))</f>
        <v>0</v>
      </c>
      <c r="W171" s="625"/>
      <c r="X171" s="847">
        <f t="shared" si="28"/>
        <v>0</v>
      </c>
      <c r="Y171" s="76">
        <f>IF(OR(M171="",Q171="Mut+ext"),0,IF(ISERROR(W171+V171*VLOOKUP(M171,Paramétrage!$C$6:$E$29,3,0))=TRUE,X171,W171+V171*VLOOKUP(M171,Paramétrage!$C$6:$E$29,3,0)))</f>
        <v>0</v>
      </c>
      <c r="Z171" s="1458"/>
      <c r="AA171" s="1459"/>
      <c r="AB171" s="1503"/>
      <c r="AC171" s="635"/>
      <c r="AD171" s="371"/>
      <c r="AE171" s="955">
        <f>IF(G171="",0,IF(K171="",0,IF(SUMIF(G169:G180,G171,O169:O180)=0,0,IF(OR(L171="",K171="obligatoire"),AF171/SUMIF(G169:G180,G171,O169:O180),AF171/(SUMIF(G169:G180,G171,O169:O180)/L171)))))</f>
        <v>0</v>
      </c>
      <c r="AF171" s="921">
        <f t="shared" si="29"/>
        <v>0</v>
      </c>
    </row>
    <row r="172" spans="1:34" hidden="1" x14ac:dyDescent="0.25">
      <c r="A172" s="1464"/>
      <c r="B172" s="1457"/>
      <c r="C172" s="1442"/>
      <c r="D172" s="1443"/>
      <c r="E172" s="1446"/>
      <c r="F172" s="1446"/>
      <c r="G172" s="862" t="s">
        <v>162</v>
      </c>
      <c r="H172" s="861"/>
      <c r="I172" s="556"/>
      <c r="J172" s="47"/>
      <c r="K172" s="46"/>
      <c r="L172" s="266"/>
      <c r="M172" s="790"/>
      <c r="N172" s="41"/>
      <c r="O172" s="838"/>
      <c r="P172" s="835"/>
      <c r="Q172" s="271"/>
      <c r="R172" s="1501"/>
      <c r="S172" s="1459"/>
      <c r="T172" s="1502"/>
      <c r="U172" s="283">
        <f>IF(OR(P172="",M172=Paramétrage!$C$10,M172=Paramétrage!$C$13,M172=Paramétrage!$C$17,M172=Paramétrage!$C$20,M172=Paramétrage!$C$24,M172=Paramétrage!$C$27,AND(M172&lt;&gt;Paramétrage!$C$9,Q172="Mut+ext")),0,ROUNDUP(O172/P172,0))</f>
        <v>0</v>
      </c>
      <c r="V172" s="846">
        <f>IF(OR(M172="",Q172="Mut+ext"),0,IF(VLOOKUP(M172,Paramétrage!$C$6:$E$29,2,0)=0,0,IF(P172="","saisir capacité",N172*U172*VLOOKUP(M172,Paramétrage!$C$6:$E$29,2,0))))</f>
        <v>0</v>
      </c>
      <c r="W172" s="625"/>
      <c r="X172" s="847">
        <f t="shared" si="28"/>
        <v>0</v>
      </c>
      <c r="Y172" s="76">
        <f>IF(OR(M172="",Q172="Mut+ext"),0,IF(ISERROR(W172+V172*VLOOKUP(M172,Paramétrage!$C$6:$E$29,3,0))=TRUE,X172,W172+V172*VLOOKUP(M172,Paramétrage!$C$6:$E$29,3,0)))</f>
        <v>0</v>
      </c>
      <c r="Z172" s="1458"/>
      <c r="AA172" s="1459"/>
      <c r="AB172" s="1503"/>
      <c r="AC172" s="635"/>
      <c r="AD172" s="371"/>
      <c r="AE172" s="955">
        <f>IF(G172="",0,IF(K172="",0,IF(SUMIF(G169:G180,G172,O169:O180)=0,0,IF(OR(L172="",K172="obligatoire"),AF172/SUMIF(G169:G180,G172,O169:O180),AF172/(SUMIF(G169:G180,G172,O169:O180)/L172)))))</f>
        <v>0</v>
      </c>
      <c r="AF172" s="921">
        <f t="shared" si="29"/>
        <v>0</v>
      </c>
    </row>
    <row r="173" spans="1:34" hidden="1" x14ac:dyDescent="0.25">
      <c r="A173" s="1464"/>
      <c r="B173" s="1457"/>
      <c r="C173" s="1442"/>
      <c r="D173" s="1443"/>
      <c r="E173" s="1446"/>
      <c r="F173" s="1446"/>
      <c r="G173" s="557"/>
      <c r="H173" s="836"/>
      <c r="I173" s="556"/>
      <c r="J173" s="47"/>
      <c r="K173" s="46"/>
      <c r="L173" s="266"/>
      <c r="M173" s="790"/>
      <c r="N173" s="41"/>
      <c r="O173" s="838"/>
      <c r="P173" s="835"/>
      <c r="Q173" s="271"/>
      <c r="R173" s="1501"/>
      <c r="S173" s="1459"/>
      <c r="T173" s="1502"/>
      <c r="U173" s="283">
        <f>IF(OR(P173="",M173=Paramétrage!$C$10,M173=Paramétrage!$C$13,M173=Paramétrage!$C$17,M173=Paramétrage!$C$20,M173=Paramétrage!$C$24,M173=Paramétrage!$C$27,AND(M173&lt;&gt;Paramétrage!$C$9,Q173="Mut+ext")),0,ROUNDUP(O173/P173,0))</f>
        <v>0</v>
      </c>
      <c r="V173" s="846">
        <f>IF(OR(M173="",Q173="Mut+ext"),0,IF(VLOOKUP(M173,Paramétrage!$C$6:$E$29,2,0)=0,0,IF(P173="","saisir capacité",N173*U173*VLOOKUP(M173,Paramétrage!$C$6:$E$29,2,0))))</f>
        <v>0</v>
      </c>
      <c r="W173" s="625"/>
      <c r="X173" s="847">
        <f t="shared" si="28"/>
        <v>0</v>
      </c>
      <c r="Y173" s="76">
        <f>IF(OR(M173="",Q173="Mut+ext"),0,IF(ISERROR(W173+V173*VLOOKUP(M173,Paramétrage!$C$6:$E$29,3,0))=TRUE,X173,W173+V173*VLOOKUP(M173,Paramétrage!$C$6:$E$29,3,0)))</f>
        <v>0</v>
      </c>
      <c r="Z173" s="1458"/>
      <c r="AA173" s="1459"/>
      <c r="AB173" s="1503"/>
      <c r="AC173" s="635"/>
      <c r="AD173" s="371"/>
      <c r="AE173" s="955">
        <f>IF(G173="",0,IF(K173="",0,IF(SUMIF(G165:G176,G173,O165:O176)=0,0,IF(OR(L173="",K173="obligatoire"),AF173/SUMIF(G165:G176,G173,O165:O176),AF173/(SUMIF(G165:G176,G173,O165:O176)/L173)))))</f>
        <v>0</v>
      </c>
      <c r="AF173" s="921">
        <f>N173*O173</f>
        <v>0</v>
      </c>
    </row>
    <row r="174" spans="1:34" hidden="1" x14ac:dyDescent="0.25">
      <c r="A174" s="1464"/>
      <c r="B174" s="1457"/>
      <c r="C174" s="1442"/>
      <c r="D174" s="1443"/>
      <c r="E174" s="1446"/>
      <c r="F174" s="1446"/>
      <c r="G174" s="557"/>
      <c r="H174" s="836"/>
      <c r="I174" s="556"/>
      <c r="J174" s="47"/>
      <c r="K174" s="46"/>
      <c r="L174" s="266"/>
      <c r="M174" s="790"/>
      <c r="N174" s="41"/>
      <c r="O174" s="838"/>
      <c r="P174" s="835"/>
      <c r="Q174" s="271"/>
      <c r="R174" s="1501"/>
      <c r="S174" s="1459"/>
      <c r="T174" s="1502"/>
      <c r="U174" s="283">
        <f>IF(OR(P174="",M174=Paramétrage!$C$10,M174=Paramétrage!$C$13,M174=Paramétrage!$C$17,M174=Paramétrage!$C$20,M174=Paramétrage!$C$24,M174=Paramétrage!$C$27,AND(M174&lt;&gt;Paramétrage!$C$9,Q174="Mut+ext")),0,ROUNDUP(O174/P174,0))</f>
        <v>0</v>
      </c>
      <c r="V174" s="846">
        <f>IF(OR(M174="",Q174="Mut+ext"),0,IF(VLOOKUP(M174,Paramétrage!$C$6:$E$29,2,0)=0,0,IF(P174="","saisir capacité",N174*U174*VLOOKUP(M174,Paramétrage!$C$6:$E$29,2,0))))</f>
        <v>0</v>
      </c>
      <c r="W174" s="625"/>
      <c r="X174" s="847">
        <f t="shared" si="28"/>
        <v>0</v>
      </c>
      <c r="Y174" s="76">
        <f>IF(OR(M174="",Q174="Mut+ext"),0,IF(ISERROR(W174+V174*VLOOKUP(M174,Paramétrage!$C$6:$E$29,3,0))=TRUE,X174,W174+V174*VLOOKUP(M174,Paramétrage!$C$6:$E$29,3,0)))</f>
        <v>0</v>
      </c>
      <c r="Z174" s="1458"/>
      <c r="AA174" s="1459"/>
      <c r="AB174" s="1503"/>
      <c r="AC174" s="635"/>
      <c r="AD174" s="371"/>
      <c r="AE174" s="955">
        <f>IF(G174="",0,IF(K174="",0,IF(SUMIF(G165:G176,G174,O165:O176)=0,0,IF(OR(L174="",K174="obligatoire"),AF174/SUMIF(G165:G176,G174,O165:O176),AF174/(SUMIF(G165:G176,G174,O165:O176)/L174)))))</f>
        <v>0</v>
      </c>
      <c r="AF174" s="921">
        <f>N174*O174</f>
        <v>0</v>
      </c>
    </row>
    <row r="175" spans="1:34" hidden="1" x14ac:dyDescent="0.25">
      <c r="A175" s="1464"/>
      <c r="B175" s="1457"/>
      <c r="C175" s="1442"/>
      <c r="D175" s="1443"/>
      <c r="E175" s="1446"/>
      <c r="F175" s="1446"/>
      <c r="G175" s="557"/>
      <c r="H175" s="836"/>
      <c r="I175" s="556"/>
      <c r="J175" s="47"/>
      <c r="K175" s="46"/>
      <c r="L175" s="266"/>
      <c r="M175" s="790"/>
      <c r="N175" s="41"/>
      <c r="O175" s="838"/>
      <c r="P175" s="835"/>
      <c r="Q175" s="271"/>
      <c r="R175" s="1501"/>
      <c r="S175" s="1459"/>
      <c r="T175" s="1502"/>
      <c r="U175" s="283">
        <f>IF(OR(P175="",M175=Paramétrage!$C$10,M175=Paramétrage!$C$13,M175=Paramétrage!$C$17,M175=Paramétrage!$C$20,M175=Paramétrage!$C$24,M175=Paramétrage!$C$27,AND(M175&lt;&gt;Paramétrage!$C$9,Q175="Mut+ext")),0,ROUNDUP(O175/P175,0))</f>
        <v>0</v>
      </c>
      <c r="V175" s="846">
        <f>IF(OR(M175="",Q175="Mut+ext"),0,IF(VLOOKUP(M175,Paramétrage!$C$6:$E$29,2,0)=0,0,IF(P175="","saisir capacité",N175*U175*VLOOKUP(M175,Paramétrage!$C$6:$E$29,2,0))))</f>
        <v>0</v>
      </c>
      <c r="W175" s="625"/>
      <c r="X175" s="847">
        <f t="shared" si="28"/>
        <v>0</v>
      </c>
      <c r="Y175" s="76">
        <f>IF(OR(M175="",Q175="Mut+ext"),0,IF(ISERROR(W175+V175*VLOOKUP(M175,Paramétrage!$C$6:$E$29,3,0))=TRUE,X175,W175+V175*VLOOKUP(M175,Paramétrage!$C$6:$E$29,3,0)))</f>
        <v>0</v>
      </c>
      <c r="Z175" s="1458"/>
      <c r="AA175" s="1459"/>
      <c r="AB175" s="1503"/>
      <c r="AC175" s="635"/>
      <c r="AD175" s="371"/>
      <c r="AE175" s="955">
        <f>IF(G175="",0,IF(K175="",0,IF(SUMIF(G165:G176,G175,O165:O176)=0,0,IF(OR(L175="",K175="obligatoire"),AF175/SUMIF(G165:G176,G175,O165:O176),AF175/(SUMIF(G165:G176,G175,O165:O176)/L175)))))</f>
        <v>0</v>
      </c>
      <c r="AF175" s="921">
        <f>N175*O175</f>
        <v>0</v>
      </c>
    </row>
    <row r="176" spans="1:34" hidden="1" x14ac:dyDescent="0.25">
      <c r="A176" s="1464"/>
      <c r="B176" s="1457"/>
      <c r="C176" s="1442"/>
      <c r="D176" s="1443"/>
      <c r="E176" s="1446"/>
      <c r="F176" s="1446"/>
      <c r="G176" s="557"/>
      <c r="H176" s="836"/>
      <c r="I176" s="556"/>
      <c r="J176" s="47"/>
      <c r="K176" s="46"/>
      <c r="L176" s="266"/>
      <c r="M176" s="790"/>
      <c r="N176" s="42"/>
      <c r="O176" s="838"/>
      <c r="P176" s="835"/>
      <c r="Q176" s="271"/>
      <c r="R176" s="1501"/>
      <c r="S176" s="1459"/>
      <c r="T176" s="1502"/>
      <c r="U176" s="283">
        <f>IF(OR(P176="",M176=Paramétrage!$C$10,M176=Paramétrage!$C$13,M176=Paramétrage!$C$17,M176=Paramétrage!$C$20,M176=Paramétrage!$C$24,M176=Paramétrage!$C$27,AND(M176&lt;&gt;Paramétrage!$C$9,Q176="Mut+ext")),0,ROUNDUP(O176/P176,0))</f>
        <v>0</v>
      </c>
      <c r="V176" s="846">
        <f>IF(OR(M176="",Q176="Mut+ext"),0,IF(VLOOKUP(M176,Paramétrage!$C$6:$E$29,2,0)=0,0,IF(P176="","saisir capacité",N176*U176*VLOOKUP(M176,Paramétrage!$C$6:$E$29,2,0))))</f>
        <v>0</v>
      </c>
      <c r="W176" s="625"/>
      <c r="X176" s="847">
        <f t="shared" si="28"/>
        <v>0</v>
      </c>
      <c r="Y176" s="76">
        <f>IF(OR(M176="",Q176="Mut+ext"),0,IF(ISERROR(W176+V176*VLOOKUP(M176,Paramétrage!$C$6:$E$29,3,0))=TRUE,X176,W176+V176*VLOOKUP(M176,Paramétrage!$C$6:$E$29,3,0)))</f>
        <v>0</v>
      </c>
      <c r="Z176" s="1458"/>
      <c r="AA176" s="1459"/>
      <c r="AB176" s="1503"/>
      <c r="AC176" s="635"/>
      <c r="AD176" s="371"/>
      <c r="AE176" s="955">
        <f>IF(G176="",0,IF(K176="",0,IF(SUMIF(G165:G176,G176,O165:O176)=0,0,IF(OR(L176="",K176="obligatoire"),AF176/SUMIF(G165:G176,G176,O165:O176),AF176/(SUMIF(G165:G176,G176,O165:O176)/L176)))))</f>
        <v>0</v>
      </c>
      <c r="AF176" s="921">
        <f>N176*O176</f>
        <v>0</v>
      </c>
    </row>
    <row r="177" spans="1:32" hidden="1" x14ac:dyDescent="0.25">
      <c r="A177" s="1464"/>
      <c r="B177" s="1457"/>
      <c r="C177" s="1442"/>
      <c r="D177" s="1443"/>
      <c r="E177" s="1446"/>
      <c r="F177" s="1446"/>
      <c r="G177" s="557"/>
      <c r="H177" s="836"/>
      <c r="I177" s="556"/>
      <c r="J177" s="47"/>
      <c r="K177" s="46"/>
      <c r="L177" s="266"/>
      <c r="M177" s="790"/>
      <c r="N177" s="41"/>
      <c r="O177" s="838"/>
      <c r="P177" s="835"/>
      <c r="Q177" s="271"/>
      <c r="R177" s="1501"/>
      <c r="S177" s="1459"/>
      <c r="T177" s="1502"/>
      <c r="U177" s="283">
        <f>IF(OR(P177="",M177=Paramétrage!$C$10,M177=Paramétrage!$C$13,M177=Paramétrage!$C$17,M177=Paramétrage!$C$20,M177=Paramétrage!$C$24,M177=Paramétrage!$C$27,AND(M177&lt;&gt;Paramétrage!$C$9,Q177="Mut+ext")),0,ROUNDUP(O177/P177,0))</f>
        <v>0</v>
      </c>
      <c r="V177" s="846">
        <f>IF(OR(M177="",Q177="Mut+ext"),0,IF(VLOOKUP(M177,Paramétrage!$C$6:$E$29,2,0)=0,0,IF(P177="","saisir capacité",N177*U177*VLOOKUP(M177,Paramétrage!$C$6:$E$29,2,0))))</f>
        <v>0</v>
      </c>
      <c r="W177" s="625"/>
      <c r="X177" s="847">
        <f t="shared" si="28"/>
        <v>0</v>
      </c>
      <c r="Y177" s="76">
        <f>IF(OR(M177="",Q177="Mut+ext"),0,IF(ISERROR(W177+V177*VLOOKUP(M177,Paramétrage!$C$6:$E$29,3,0))=TRUE,X177,W177+V177*VLOOKUP(M177,Paramétrage!$C$6:$E$29,3,0)))</f>
        <v>0</v>
      </c>
      <c r="Z177" s="1458"/>
      <c r="AA177" s="1459"/>
      <c r="AB177" s="1503"/>
      <c r="AC177" s="635"/>
      <c r="AD177" s="371"/>
      <c r="AE177" s="955">
        <f>IF(G177="",0,IF(K177="",0,IF(SUMIF(G169:G180,G177,O169:O180)=0,0,IF(OR(L177="",K177="obligatoire"),AF177/SUMIF(G169:G180,G177,O169:O180),AF177/(SUMIF(G169:G180,G177,O169:O180)/L177)))))</f>
        <v>0</v>
      </c>
      <c r="AF177" s="921">
        <f t="shared" si="29"/>
        <v>0</v>
      </c>
    </row>
    <row r="178" spans="1:32" hidden="1" x14ac:dyDescent="0.25">
      <c r="A178" s="1464"/>
      <c r="B178" s="1457"/>
      <c r="C178" s="1442"/>
      <c r="D178" s="1443"/>
      <c r="E178" s="1446"/>
      <c r="F178" s="1446"/>
      <c r="G178" s="557"/>
      <c r="H178" s="836"/>
      <c r="I178" s="556"/>
      <c r="J178" s="47"/>
      <c r="K178" s="46"/>
      <c r="L178" s="266"/>
      <c r="M178" s="790"/>
      <c r="N178" s="41"/>
      <c r="O178" s="838"/>
      <c r="P178" s="835"/>
      <c r="Q178" s="271"/>
      <c r="R178" s="1501"/>
      <c r="S178" s="1459"/>
      <c r="T178" s="1502"/>
      <c r="U178" s="283">
        <f>IF(OR(P178="",M178=Paramétrage!$C$10,M178=Paramétrage!$C$13,M178=Paramétrage!$C$17,M178=Paramétrage!$C$20,M178=Paramétrage!$C$24,M178=Paramétrage!$C$27,AND(M178&lt;&gt;Paramétrage!$C$9,Q178="Mut+ext")),0,ROUNDUP(O178/P178,0))</f>
        <v>0</v>
      </c>
      <c r="V178" s="846">
        <f>IF(OR(M178="",Q178="Mut+ext"),0,IF(VLOOKUP(M178,Paramétrage!$C$6:$E$29,2,0)=0,0,IF(P178="","saisir capacité",N178*U178*VLOOKUP(M178,Paramétrage!$C$6:$E$29,2,0))))</f>
        <v>0</v>
      </c>
      <c r="W178" s="625"/>
      <c r="X178" s="847">
        <f t="shared" si="28"/>
        <v>0</v>
      </c>
      <c r="Y178" s="76">
        <f>IF(OR(M178="",Q178="Mut+ext"),0,IF(ISERROR(W178+V178*VLOOKUP(M178,Paramétrage!$C$6:$E$29,3,0))=TRUE,X178,W178+V178*VLOOKUP(M178,Paramétrage!$C$6:$E$29,3,0)))</f>
        <v>0</v>
      </c>
      <c r="Z178" s="1458"/>
      <c r="AA178" s="1459"/>
      <c r="AB178" s="1503"/>
      <c r="AC178" s="635"/>
      <c r="AD178" s="371"/>
      <c r="AE178" s="955">
        <f>IF(G178="",0,IF(K178="",0,IF(SUMIF(G169:G180,G178,O169:O180)=0,0,IF(OR(L178="",K178="obligatoire"),AF178/SUMIF(G169:G180,G178,O169:O180),AF178/(SUMIF(G169:G180,G178,O169:O180)/L178)))))</f>
        <v>0</v>
      </c>
      <c r="AF178" s="921">
        <f t="shared" si="29"/>
        <v>0</v>
      </c>
    </row>
    <row r="179" spans="1:32" hidden="1" x14ac:dyDescent="0.25">
      <c r="A179" s="1464"/>
      <c r="B179" s="1457"/>
      <c r="C179" s="1442"/>
      <c r="D179" s="1443"/>
      <c r="E179" s="1446"/>
      <c r="F179" s="1446"/>
      <c r="G179" s="557"/>
      <c r="H179" s="836"/>
      <c r="I179" s="556"/>
      <c r="J179" s="47"/>
      <c r="K179" s="46"/>
      <c r="L179" s="266"/>
      <c r="M179" s="790"/>
      <c r="N179" s="41"/>
      <c r="O179" s="838"/>
      <c r="P179" s="835"/>
      <c r="Q179" s="271"/>
      <c r="R179" s="1501"/>
      <c r="S179" s="1459"/>
      <c r="T179" s="1502"/>
      <c r="U179" s="283">
        <f>IF(OR(P179="",M179=Paramétrage!$C$10,M179=Paramétrage!$C$13,M179=Paramétrage!$C$17,M179=Paramétrage!$C$20,M179=Paramétrage!$C$24,M179=Paramétrage!$C$27,AND(M179&lt;&gt;Paramétrage!$C$9,Q179="Mut+ext")),0,ROUNDUP(O179/P179,0))</f>
        <v>0</v>
      </c>
      <c r="V179" s="846">
        <f>IF(OR(M179="",Q179="Mut+ext"),0,IF(VLOOKUP(M179,Paramétrage!$C$6:$E$29,2,0)=0,0,IF(P179="","saisir capacité",N179*U179*VLOOKUP(M179,Paramétrage!$C$6:$E$29,2,0))))</f>
        <v>0</v>
      </c>
      <c r="W179" s="625"/>
      <c r="X179" s="847">
        <f t="shared" si="28"/>
        <v>0</v>
      </c>
      <c r="Y179" s="76">
        <f>IF(OR(M179="",Q179="Mut+ext"),0,IF(ISERROR(W179+V179*VLOOKUP(M179,Paramétrage!$C$6:$E$29,3,0))=TRUE,X179,W179+V179*VLOOKUP(M179,Paramétrage!$C$6:$E$29,3,0)))</f>
        <v>0</v>
      </c>
      <c r="Z179" s="1458"/>
      <c r="AA179" s="1459"/>
      <c r="AB179" s="1503"/>
      <c r="AC179" s="635"/>
      <c r="AD179" s="371"/>
      <c r="AE179" s="955">
        <f>IF(G179="",0,IF(K179="",0,IF(SUMIF(G169:G180,G179,O169:O180)=0,0,IF(OR(L179="",K179="obligatoire"),AF179/SUMIF(G169:G180,G179,O169:O180),AF179/(SUMIF(G169:G180,G179,O169:O180)/L179)))))</f>
        <v>0</v>
      </c>
      <c r="AF179" s="921">
        <f t="shared" si="29"/>
        <v>0</v>
      </c>
    </row>
    <row r="180" spans="1:32" hidden="1" x14ac:dyDescent="0.25">
      <c r="A180" s="1464"/>
      <c r="B180" s="1457"/>
      <c r="C180" s="1444"/>
      <c r="D180" s="1445"/>
      <c r="E180" s="1447"/>
      <c r="F180" s="1447"/>
      <c r="G180" s="557"/>
      <c r="H180" s="836"/>
      <c r="I180" s="556"/>
      <c r="J180" s="47"/>
      <c r="K180" s="46"/>
      <c r="L180" s="266"/>
      <c r="M180" s="790"/>
      <c r="N180" s="42"/>
      <c r="O180" s="838"/>
      <c r="P180" s="835"/>
      <c r="Q180" s="271"/>
      <c r="R180" s="1501"/>
      <c r="S180" s="1459"/>
      <c r="T180" s="1502"/>
      <c r="U180" s="283">
        <f>IF(OR(P180="",M180=Paramétrage!$C$10,M180=Paramétrage!$C$13,M180=Paramétrage!$C$17,M180=Paramétrage!$C$20,M180=Paramétrage!$C$24,M180=Paramétrage!$C$27,AND(M180&lt;&gt;Paramétrage!$C$9,Q180="Mut+ext")),0,ROUNDUP(O180/P180,0))</f>
        <v>0</v>
      </c>
      <c r="V180" s="846">
        <f>IF(OR(M180="",Q180="Mut+ext"),0,IF(VLOOKUP(M180,Paramétrage!$C$6:$E$29,2,0)=0,0,IF(P180="","saisir capacité",N180*U180*VLOOKUP(M180,Paramétrage!$C$6:$E$29,2,0))))</f>
        <v>0</v>
      </c>
      <c r="W180" s="625"/>
      <c r="X180" s="847">
        <f t="shared" si="28"/>
        <v>0</v>
      </c>
      <c r="Y180" s="76">
        <f>IF(OR(M180="",Q180="Mut+ext"),0,IF(ISERROR(W180+V180*VLOOKUP(M180,Paramétrage!$C$6:$E$29,3,0))=TRUE,X180,W180+V180*VLOOKUP(M180,Paramétrage!$C$6:$E$29,3,0)))</f>
        <v>0</v>
      </c>
      <c r="Z180" s="1458"/>
      <c r="AA180" s="1459"/>
      <c r="AB180" s="1503"/>
      <c r="AC180" s="635"/>
      <c r="AD180" s="371"/>
      <c r="AE180" s="955">
        <f>IF(G180="",0,IF(K180="",0,IF(SUMIF(G169:G180,G180,O169:O180)=0,0,IF(OR(L180="",K180="obligatoire"),AF180/SUMIF(G169:G180,G180,O169:O180),AF180/(SUMIF(G169:G180,G180,O169:O180)/L180)))))</f>
        <v>0</v>
      </c>
      <c r="AF180" s="921">
        <f t="shared" si="29"/>
        <v>0</v>
      </c>
    </row>
    <row r="181" spans="1:32" hidden="1" x14ac:dyDescent="0.25">
      <c r="A181" s="1464"/>
      <c r="B181" s="1457"/>
      <c r="C181" s="1000"/>
      <c r="D181" s="867"/>
      <c r="E181" s="1001"/>
      <c r="F181" s="867"/>
      <c r="G181" s="867"/>
      <c r="H181" s="868"/>
      <c r="I181" s="1216"/>
      <c r="J181" s="120"/>
      <c r="K181" s="65"/>
      <c r="L181" s="285"/>
      <c r="M181" s="849"/>
      <c r="N181" s="68">
        <f>AE181</f>
        <v>0</v>
      </c>
      <c r="O181" s="869"/>
      <c r="P181" s="869"/>
      <c r="Q181" s="286"/>
      <c r="R181" s="287"/>
      <c r="S181" s="287"/>
      <c r="T181" s="288"/>
      <c r="U181" s="289"/>
      <c r="V181" s="848">
        <f>SUM(V169:V180)</f>
        <v>0</v>
      </c>
      <c r="W181" s="849">
        <f>SUM(W169:W180)</f>
        <v>0</v>
      </c>
      <c r="X181" s="850">
        <f>SUM(X169:X180)</f>
        <v>0</v>
      </c>
      <c r="Y181" s="72">
        <f>SUM(Y169:Y180)</f>
        <v>0</v>
      </c>
      <c r="Z181" s="290"/>
      <c r="AA181" s="291"/>
      <c r="AB181" s="292"/>
      <c r="AC181" s="293"/>
      <c r="AD181" s="426"/>
      <c r="AE181" s="958">
        <f>SUM(AE169:AE180)</f>
        <v>0</v>
      </c>
      <c r="AF181" s="119">
        <f>SUM(AF169:AF180)</f>
        <v>0</v>
      </c>
    </row>
    <row r="182" spans="1:32" hidden="1" x14ac:dyDescent="0.25">
      <c r="A182" s="1464"/>
      <c r="B182" s="1457" t="s">
        <v>163</v>
      </c>
      <c r="C182" s="1440"/>
      <c r="D182" s="1441"/>
      <c r="E182" s="1446"/>
      <c r="F182" s="1446"/>
      <c r="G182" s="987" t="s">
        <v>165</v>
      </c>
      <c r="H182" s="604"/>
      <c r="I182" s="556"/>
      <c r="J182" s="47"/>
      <c r="K182" s="46"/>
      <c r="L182" s="266"/>
      <c r="M182" s="790"/>
      <c r="N182" s="41"/>
      <c r="O182" s="838"/>
      <c r="P182" s="835"/>
      <c r="Q182" s="267"/>
      <c r="R182" s="1501"/>
      <c r="S182" s="1459"/>
      <c r="T182" s="1502"/>
      <c r="U182" s="283">
        <f>IF(OR(P182="",M182=Paramétrage!$C$10,M182=Paramétrage!$C$13,M182=Paramétrage!$C$17,M182=Paramétrage!$C$20,M182=Paramétrage!$C$24,M182=Paramétrage!$C$27,AND(M182&lt;&gt;Paramétrage!$C$9,Q182="Mut+ext")),0,ROUNDUP(O182/P182,0))</f>
        <v>0</v>
      </c>
      <c r="V182" s="846">
        <f>IF(OR(M182="",Q182="Mut+ext"),0,IF(VLOOKUP(M182,Paramétrage!$C$6:$E$29,2,0)=0,0,IF(P182="","saisir capacité",N182*U182*VLOOKUP(M182,Paramétrage!$C$6:$E$29,2,0))))</f>
        <v>0</v>
      </c>
      <c r="W182" s="625"/>
      <c r="X182" s="847">
        <f t="shared" ref="X182:X193" si="30">IF(OR(M182="",Q182="Mut+ext"),0,IF(ISERROR(V182+W182)=TRUE,V182,V182+W182))</f>
        <v>0</v>
      </c>
      <c r="Y182" s="76">
        <f>IF(OR(M182="",Q182="Mut+ext"),0,IF(ISERROR(W182+V182*VLOOKUP(M182,Paramétrage!$C$6:$E$29,3,0))=TRUE,X182,W182+V182*VLOOKUP(M182,Paramétrage!$C$6:$E$29,3,0)))</f>
        <v>0</v>
      </c>
      <c r="Z182" s="1458"/>
      <c r="AA182" s="1459"/>
      <c r="AB182" s="1503"/>
      <c r="AC182" s="635"/>
      <c r="AD182" s="411"/>
      <c r="AE182" s="56">
        <f>IF(G182="",0,IF(K182="",0,IF(SUMIF(G182:G193,G182,O182:O193)=0,0,IF(OR(L182="",K182="obligatoire"),AF182/SUMIF(G182:G193,G182,O182:O193),AF182/(SUMIF(G182:G193,G182,O182:O193)/L182)))))</f>
        <v>0</v>
      </c>
      <c r="AF182" s="916">
        <f t="shared" ref="AF182:AF193" si="31">N182*O182</f>
        <v>0</v>
      </c>
    </row>
    <row r="183" spans="1:32" hidden="1" x14ac:dyDescent="0.25">
      <c r="A183" s="1464"/>
      <c r="B183" s="1457"/>
      <c r="C183" s="1442"/>
      <c r="D183" s="1443"/>
      <c r="E183" s="1446"/>
      <c r="F183" s="1446"/>
      <c r="G183" s="557" t="s">
        <v>170</v>
      </c>
      <c r="H183" s="861"/>
      <c r="I183" s="556"/>
      <c r="J183" s="47"/>
      <c r="K183" s="46"/>
      <c r="L183" s="266"/>
      <c r="M183" s="790"/>
      <c r="N183" s="41"/>
      <c r="O183" s="838"/>
      <c r="P183" s="835"/>
      <c r="Q183" s="271"/>
      <c r="R183" s="1501"/>
      <c r="S183" s="1459"/>
      <c r="T183" s="1502"/>
      <c r="U183" s="283">
        <f>IF(OR(P183="",M183=Paramétrage!$C$10,M183=Paramétrage!$C$13,M183=Paramétrage!$C$17,M183=Paramétrage!$C$20,M183=Paramétrage!$C$24,M183=Paramétrage!$C$27,AND(M183&lt;&gt;Paramétrage!$C$9,Q183="Mut+ext")),0,ROUNDUP(O183/P183,0))</f>
        <v>0</v>
      </c>
      <c r="V183" s="846">
        <f>IF(OR(M183="",Q183="Mut+ext"),0,IF(VLOOKUP(M183,Paramétrage!$C$6:$E$29,2,0)=0,0,IF(P183="","saisir capacité",N183*U183*VLOOKUP(M183,Paramétrage!$C$6:$E$29,2,0))))</f>
        <v>0</v>
      </c>
      <c r="W183" s="625"/>
      <c r="X183" s="847">
        <f t="shared" si="30"/>
        <v>0</v>
      </c>
      <c r="Y183" s="76">
        <f>IF(OR(M183="",Q183="Mut+ext"),0,IF(ISERROR(W183+V183*VLOOKUP(M183,Paramétrage!$C$6:$E$29,3,0))=TRUE,X183,W183+V183*VLOOKUP(M183,Paramétrage!$C$6:$E$29,3,0)))</f>
        <v>0</v>
      </c>
      <c r="Z183" s="1458"/>
      <c r="AA183" s="1459"/>
      <c r="AB183" s="1503"/>
      <c r="AC183" s="635"/>
      <c r="AD183" s="371"/>
      <c r="AE183" s="56">
        <f>IF(G183="",0,IF(K183="",0,IF(SUMIF(G182:G193,G183,O182:O193)=0,0,IF(OR(L183="",K183="obligatoire"),AF183/SUMIF(G182:G193,G183,O182:O193),AF183/(SUMIF(G182:G193,G183,O182:O193)/L183)))))</f>
        <v>0</v>
      </c>
      <c r="AF183" s="921">
        <f t="shared" si="31"/>
        <v>0</v>
      </c>
    </row>
    <row r="184" spans="1:32" hidden="1" x14ac:dyDescent="0.25">
      <c r="A184" s="1464"/>
      <c r="B184" s="1457"/>
      <c r="C184" s="1442"/>
      <c r="D184" s="1443"/>
      <c r="E184" s="1446"/>
      <c r="F184" s="1446"/>
      <c r="G184" s="557" t="s">
        <v>173</v>
      </c>
      <c r="H184" s="861"/>
      <c r="I184" s="556"/>
      <c r="J184" s="47"/>
      <c r="K184" s="46"/>
      <c r="L184" s="266"/>
      <c r="M184" s="790"/>
      <c r="N184" s="41"/>
      <c r="O184" s="838"/>
      <c r="P184" s="835"/>
      <c r="Q184" s="271"/>
      <c r="R184" s="1501"/>
      <c r="S184" s="1459"/>
      <c r="T184" s="1502"/>
      <c r="U184" s="283">
        <f>IF(OR(P184="",M184=Paramétrage!$C$10,M184=Paramétrage!$C$13,M184=Paramétrage!$C$17,M184=Paramétrage!$C$20,M184=Paramétrage!$C$24,M184=Paramétrage!$C$27,AND(M184&lt;&gt;Paramétrage!$C$9,Q184="Mut+ext")),0,ROUNDUP(O184/P184,0))</f>
        <v>0</v>
      </c>
      <c r="V184" s="846">
        <f>IF(OR(M184="",Q184="Mut+ext"),0,IF(VLOOKUP(M184,Paramétrage!$C$6:$E$29,2,0)=0,0,IF(P184="","saisir capacité",N184*U184*VLOOKUP(M184,Paramétrage!$C$6:$E$29,2,0))))</f>
        <v>0</v>
      </c>
      <c r="W184" s="625"/>
      <c r="X184" s="847">
        <f t="shared" si="30"/>
        <v>0</v>
      </c>
      <c r="Y184" s="76">
        <f>IF(OR(M184="",Q184="Mut+ext"),0,IF(ISERROR(W184+V184*VLOOKUP(M184,Paramétrage!$C$6:$E$29,3,0))=TRUE,X184,W184+V184*VLOOKUP(M184,Paramétrage!$C$6:$E$29,3,0)))</f>
        <v>0</v>
      </c>
      <c r="Z184" s="1458"/>
      <c r="AA184" s="1459"/>
      <c r="AB184" s="1503"/>
      <c r="AC184" s="635"/>
      <c r="AD184" s="371"/>
      <c r="AE184" s="56">
        <f>IF(G184="",0,IF(K184="",0,IF(SUMIF(G182:G193,G184,O182:O193)=0,0,IF(OR(L184="",K184="obligatoire"),AF184/SUMIF(G182:G193,G184,O182:O193),AF184/(SUMIF(G182:G193,G184,O182:O193)/L184)))))</f>
        <v>0</v>
      </c>
      <c r="AF184" s="921">
        <f t="shared" si="31"/>
        <v>0</v>
      </c>
    </row>
    <row r="185" spans="1:32" hidden="1" x14ac:dyDescent="0.25">
      <c r="A185" s="1464"/>
      <c r="B185" s="1457"/>
      <c r="C185" s="1442"/>
      <c r="D185" s="1443"/>
      <c r="E185" s="1446"/>
      <c r="F185" s="1446"/>
      <c r="G185" s="862" t="s">
        <v>174</v>
      </c>
      <c r="H185" s="861"/>
      <c r="I185" s="556"/>
      <c r="J185" s="47"/>
      <c r="K185" s="46"/>
      <c r="L185" s="266"/>
      <c r="M185" s="790"/>
      <c r="N185" s="41"/>
      <c r="O185" s="838"/>
      <c r="P185" s="835"/>
      <c r="Q185" s="271"/>
      <c r="R185" s="1501"/>
      <c r="S185" s="1459"/>
      <c r="T185" s="1502"/>
      <c r="U185" s="283">
        <f>IF(OR(P185="",M185=Paramétrage!$C$10,M185=Paramétrage!$C$13,M185=Paramétrage!$C$17,M185=Paramétrage!$C$20,M185=Paramétrage!$C$24,M185=Paramétrage!$C$27,AND(M185&lt;&gt;Paramétrage!$C$9,Q185="Mut+ext")),0,ROUNDUP(O185/P185,0))</f>
        <v>0</v>
      </c>
      <c r="V185" s="846">
        <f>IF(OR(M185="",Q185="Mut+ext"),0,IF(VLOOKUP(M185,Paramétrage!$C$6:$E$29,2,0)=0,0,IF(P185="","saisir capacité",N185*U185*VLOOKUP(M185,Paramétrage!$C$6:$E$29,2,0))))</f>
        <v>0</v>
      </c>
      <c r="W185" s="625"/>
      <c r="X185" s="847">
        <f t="shared" si="30"/>
        <v>0</v>
      </c>
      <c r="Y185" s="76">
        <f>IF(OR(M185="",Q185="Mut+ext"),0,IF(ISERROR(W185+V185*VLOOKUP(M185,Paramétrage!$C$6:$E$29,3,0))=TRUE,X185,W185+V185*VLOOKUP(M185,Paramétrage!$C$6:$E$29,3,0)))</f>
        <v>0</v>
      </c>
      <c r="Z185" s="1458"/>
      <c r="AA185" s="1459"/>
      <c r="AB185" s="1503"/>
      <c r="AC185" s="635"/>
      <c r="AD185" s="371"/>
      <c r="AE185" s="56">
        <f>IF(G185="",0,IF(K185="",0,IF(SUMIF(G182:G193,G185,O182:O193)=0,0,IF(OR(L185="",K185="obligatoire"),AF185/SUMIF(G182:G193,G185,O182:O193),AF185/(SUMIF(G182:G193,G185,O182:O193)/L185)))))</f>
        <v>0</v>
      </c>
      <c r="AF185" s="921">
        <f t="shared" si="31"/>
        <v>0</v>
      </c>
    </row>
    <row r="186" spans="1:32" hidden="1" x14ac:dyDescent="0.25">
      <c r="A186" s="1464"/>
      <c r="B186" s="1457"/>
      <c r="C186" s="1442"/>
      <c r="D186" s="1443"/>
      <c r="E186" s="1446"/>
      <c r="F186" s="1446"/>
      <c r="G186" s="557"/>
      <c r="H186" s="836"/>
      <c r="I186" s="556"/>
      <c r="J186" s="47"/>
      <c r="K186" s="46"/>
      <c r="L186" s="266"/>
      <c r="M186" s="790"/>
      <c r="N186" s="41"/>
      <c r="O186" s="838"/>
      <c r="P186" s="835"/>
      <c r="Q186" s="271"/>
      <c r="R186" s="1501"/>
      <c r="S186" s="1459"/>
      <c r="T186" s="1502"/>
      <c r="U186" s="283">
        <f>IF(OR(P186="",M186=Paramétrage!$C$10,M186=Paramétrage!$C$13,M186=Paramétrage!$C$17,M186=Paramétrage!$C$20,M186=Paramétrage!$C$24,M186=Paramétrage!$C$27,AND(M186&lt;&gt;Paramétrage!$C$9,Q186="Mut+ext")),0,ROUNDUP(O186/P186,0))</f>
        <v>0</v>
      </c>
      <c r="V186" s="846">
        <f>IF(OR(M186="",Q186="Mut+ext"),0,IF(VLOOKUP(M186,Paramétrage!$C$6:$E$29,2,0)=0,0,IF(P186="","saisir capacité",N186*U186*VLOOKUP(M186,Paramétrage!$C$6:$E$29,2,0))))</f>
        <v>0</v>
      </c>
      <c r="W186" s="625"/>
      <c r="X186" s="847">
        <f t="shared" si="30"/>
        <v>0</v>
      </c>
      <c r="Y186" s="76">
        <f>IF(OR(M186="",Q186="Mut+ext"),0,IF(ISERROR(W186+V186*VLOOKUP(M186,Paramétrage!$C$6:$E$29,3,0))=TRUE,X186,W186+V186*VLOOKUP(M186,Paramétrage!$C$6:$E$29,3,0)))</f>
        <v>0</v>
      </c>
      <c r="Z186" s="1458"/>
      <c r="AA186" s="1459"/>
      <c r="AB186" s="1503"/>
      <c r="AC186" s="635"/>
      <c r="AD186" s="371"/>
      <c r="AE186" s="56">
        <f>IF(G186="",0,IF(K186="",0,IF(SUMIF(G178:G189,G186,O178:O189)=0,0,IF(OR(L186="",K186="obligatoire"),AF186/SUMIF(G178:G189,G186,O178:O189),AF186/(SUMIF(G178:G189,G186,O178:O189)/L186)))))</f>
        <v>0</v>
      </c>
      <c r="AF186" s="921">
        <f>N186*O186</f>
        <v>0</v>
      </c>
    </row>
    <row r="187" spans="1:32" hidden="1" x14ac:dyDescent="0.25">
      <c r="A187" s="1464"/>
      <c r="B187" s="1457"/>
      <c r="C187" s="1442"/>
      <c r="D187" s="1443"/>
      <c r="E187" s="1446"/>
      <c r="F187" s="1446"/>
      <c r="G187" s="557"/>
      <c r="H187" s="836"/>
      <c r="I187" s="556"/>
      <c r="J187" s="47"/>
      <c r="K187" s="46"/>
      <c r="L187" s="266"/>
      <c r="M187" s="790"/>
      <c r="N187" s="41"/>
      <c r="O187" s="838"/>
      <c r="P187" s="835"/>
      <c r="Q187" s="271"/>
      <c r="R187" s="1501"/>
      <c r="S187" s="1459"/>
      <c r="T187" s="1502"/>
      <c r="U187" s="283">
        <f>IF(OR(P187="",M187=Paramétrage!$C$10,M187=Paramétrage!$C$13,M187=Paramétrage!$C$17,M187=Paramétrage!$C$20,M187=Paramétrage!$C$24,M187=Paramétrage!$C$27,AND(M187&lt;&gt;Paramétrage!$C$9,Q187="Mut+ext")),0,ROUNDUP(O187/P187,0))</f>
        <v>0</v>
      </c>
      <c r="V187" s="846">
        <f>IF(OR(M187="",Q187="Mut+ext"),0,IF(VLOOKUP(M187,Paramétrage!$C$6:$E$29,2,0)=0,0,IF(P187="","saisir capacité",N187*U187*VLOOKUP(M187,Paramétrage!$C$6:$E$29,2,0))))</f>
        <v>0</v>
      </c>
      <c r="W187" s="625"/>
      <c r="X187" s="847">
        <f t="shared" si="30"/>
        <v>0</v>
      </c>
      <c r="Y187" s="76">
        <f>IF(OR(M187="",Q187="Mut+ext"),0,IF(ISERROR(W187+V187*VLOOKUP(M187,Paramétrage!$C$6:$E$29,3,0))=TRUE,X187,W187+V187*VLOOKUP(M187,Paramétrage!$C$6:$E$29,3,0)))</f>
        <v>0</v>
      </c>
      <c r="Z187" s="1458"/>
      <c r="AA187" s="1459"/>
      <c r="AB187" s="1503"/>
      <c r="AC187" s="635"/>
      <c r="AD187" s="371"/>
      <c r="AE187" s="56">
        <f>IF(G187="",0,IF(K187="",0,IF(SUMIF(G178:G189,G187,O178:O189)=0,0,IF(OR(L187="",K187="obligatoire"),AF187/SUMIF(G178:G189,G187,O178:O189),AF187/(SUMIF(G178:G189,G187,O178:O189)/L187)))))</f>
        <v>0</v>
      </c>
      <c r="AF187" s="921">
        <f>N187*O187</f>
        <v>0</v>
      </c>
    </row>
    <row r="188" spans="1:32" hidden="1" x14ac:dyDescent="0.25">
      <c r="A188" s="1464"/>
      <c r="B188" s="1457"/>
      <c r="C188" s="1442"/>
      <c r="D188" s="1443"/>
      <c r="E188" s="1446"/>
      <c r="F188" s="1446"/>
      <c r="G188" s="557"/>
      <c r="H188" s="836"/>
      <c r="I188" s="556"/>
      <c r="J188" s="47"/>
      <c r="K188" s="46"/>
      <c r="L188" s="266"/>
      <c r="M188" s="790"/>
      <c r="N188" s="41"/>
      <c r="O188" s="838"/>
      <c r="P188" s="835"/>
      <c r="Q188" s="271"/>
      <c r="R188" s="1501"/>
      <c r="S188" s="1459"/>
      <c r="T188" s="1502"/>
      <c r="U188" s="283">
        <f>IF(OR(P188="",M188=Paramétrage!$C$10,M188=Paramétrage!$C$13,M188=Paramétrage!$C$17,M188=Paramétrage!$C$20,M188=Paramétrage!$C$24,M188=Paramétrage!$C$27,AND(M188&lt;&gt;Paramétrage!$C$9,Q188="Mut+ext")),0,ROUNDUP(O188/P188,0))</f>
        <v>0</v>
      </c>
      <c r="V188" s="846">
        <f>IF(OR(M188="",Q188="Mut+ext"),0,IF(VLOOKUP(M188,Paramétrage!$C$6:$E$29,2,0)=0,0,IF(P188="","saisir capacité",N188*U188*VLOOKUP(M188,Paramétrage!$C$6:$E$29,2,0))))</f>
        <v>0</v>
      </c>
      <c r="W188" s="625"/>
      <c r="X188" s="847">
        <f t="shared" si="30"/>
        <v>0</v>
      </c>
      <c r="Y188" s="76">
        <f>IF(OR(M188="",Q188="Mut+ext"),0,IF(ISERROR(W188+V188*VLOOKUP(M188,Paramétrage!$C$6:$E$29,3,0))=TRUE,X188,W188+V188*VLOOKUP(M188,Paramétrage!$C$6:$E$29,3,0)))</f>
        <v>0</v>
      </c>
      <c r="Z188" s="1458"/>
      <c r="AA188" s="1459"/>
      <c r="AB188" s="1503"/>
      <c r="AC188" s="635"/>
      <c r="AD188" s="371"/>
      <c r="AE188" s="56">
        <f>IF(G188="",0,IF(K188="",0,IF(SUMIF(G178:G189,G188,O178:O189)=0,0,IF(OR(L188="",K188="obligatoire"),AF188/SUMIF(G178:G189,G188,O178:O189),AF188/(SUMIF(G178:G189,G188,O178:O189)/L188)))))</f>
        <v>0</v>
      </c>
      <c r="AF188" s="921">
        <f>N188*O188</f>
        <v>0</v>
      </c>
    </row>
    <row r="189" spans="1:32" hidden="1" x14ac:dyDescent="0.25">
      <c r="A189" s="1464"/>
      <c r="B189" s="1457"/>
      <c r="C189" s="1442"/>
      <c r="D189" s="1443"/>
      <c r="E189" s="1446"/>
      <c r="F189" s="1446"/>
      <c r="G189" s="557"/>
      <c r="H189" s="836"/>
      <c r="I189" s="556"/>
      <c r="J189" s="47"/>
      <c r="K189" s="46"/>
      <c r="L189" s="266"/>
      <c r="M189" s="790"/>
      <c r="N189" s="42"/>
      <c r="O189" s="838"/>
      <c r="P189" s="835"/>
      <c r="Q189" s="271"/>
      <c r="R189" s="1501"/>
      <c r="S189" s="1459"/>
      <c r="T189" s="1502"/>
      <c r="U189" s="283">
        <f>IF(OR(P189="",M189=Paramétrage!$C$10,M189=Paramétrage!$C$13,M189=Paramétrage!$C$17,M189=Paramétrage!$C$20,M189=Paramétrage!$C$24,M189=Paramétrage!$C$27,AND(M189&lt;&gt;Paramétrage!$C$9,Q189="Mut+ext")),0,ROUNDUP(O189/P189,0))</f>
        <v>0</v>
      </c>
      <c r="V189" s="846">
        <f>IF(OR(M189="",Q189="Mut+ext"),0,IF(VLOOKUP(M189,Paramétrage!$C$6:$E$29,2,0)=0,0,IF(P189="","saisir capacité",N189*U189*VLOOKUP(M189,Paramétrage!$C$6:$E$29,2,0))))</f>
        <v>0</v>
      </c>
      <c r="W189" s="625"/>
      <c r="X189" s="847">
        <f t="shared" si="30"/>
        <v>0</v>
      </c>
      <c r="Y189" s="76">
        <f>IF(OR(M189="",Q189="Mut+ext"),0,IF(ISERROR(W189+V189*VLOOKUP(M189,Paramétrage!$C$6:$E$29,3,0))=TRUE,X189,W189+V189*VLOOKUP(M189,Paramétrage!$C$6:$E$29,3,0)))</f>
        <v>0</v>
      </c>
      <c r="Z189" s="1458"/>
      <c r="AA189" s="1459"/>
      <c r="AB189" s="1503"/>
      <c r="AC189" s="635"/>
      <c r="AD189" s="371"/>
      <c r="AE189" s="56">
        <f>IF(G189="",0,IF(K189="",0,IF(SUMIF(G178:G189,G189,O178:O189)=0,0,IF(OR(L189="",K189="obligatoire"),AF189/SUMIF(G178:G189,G189,O178:O189),AF189/(SUMIF(G178:G189,G189,O178:O189)/L189)))))</f>
        <v>0</v>
      </c>
      <c r="AF189" s="921">
        <f>N189*O189</f>
        <v>0</v>
      </c>
    </row>
    <row r="190" spans="1:32" hidden="1" x14ac:dyDescent="0.25">
      <c r="A190" s="1464"/>
      <c r="B190" s="1457"/>
      <c r="C190" s="1442"/>
      <c r="D190" s="1443"/>
      <c r="E190" s="1446"/>
      <c r="F190" s="1446"/>
      <c r="G190" s="557"/>
      <c r="H190" s="836"/>
      <c r="I190" s="556"/>
      <c r="J190" s="47"/>
      <c r="K190" s="46"/>
      <c r="L190" s="266"/>
      <c r="M190" s="790"/>
      <c r="N190" s="41"/>
      <c r="O190" s="838"/>
      <c r="P190" s="835"/>
      <c r="Q190" s="271"/>
      <c r="R190" s="1501"/>
      <c r="S190" s="1459"/>
      <c r="T190" s="1502"/>
      <c r="U190" s="283">
        <f>IF(OR(P190="",M190=Paramétrage!$C$10,M190=Paramétrage!$C$13,M190=Paramétrage!$C$17,M190=Paramétrage!$C$20,M190=Paramétrage!$C$24,M190=Paramétrage!$C$27,AND(M190&lt;&gt;Paramétrage!$C$9,Q190="Mut+ext")),0,ROUNDUP(O190/P190,0))</f>
        <v>0</v>
      </c>
      <c r="V190" s="846">
        <f>IF(OR(M190="",Q190="Mut+ext"),0,IF(VLOOKUP(M190,Paramétrage!$C$6:$E$29,2,0)=0,0,IF(P190="","saisir capacité",N190*U190*VLOOKUP(M190,Paramétrage!$C$6:$E$29,2,0))))</f>
        <v>0</v>
      </c>
      <c r="W190" s="625"/>
      <c r="X190" s="847">
        <f t="shared" si="30"/>
        <v>0</v>
      </c>
      <c r="Y190" s="76">
        <f>IF(OR(M190="",Q190="Mut+ext"),0,IF(ISERROR(W190+V190*VLOOKUP(M190,Paramétrage!$C$6:$E$29,3,0))=TRUE,X190,W190+V190*VLOOKUP(M190,Paramétrage!$C$6:$E$29,3,0)))</f>
        <v>0</v>
      </c>
      <c r="Z190" s="1458"/>
      <c r="AA190" s="1459"/>
      <c r="AB190" s="1503"/>
      <c r="AC190" s="635"/>
      <c r="AD190" s="371"/>
      <c r="AE190" s="56">
        <f>IF(G190="",0,IF(K190="",0,IF(SUMIF(G182:G193,G190,O182:O193)=0,0,IF(OR(L190="",K190="obligatoire"),AF190/SUMIF(G182:G193,G190,O182:O193),AF190/(SUMIF(G182:G193,G190,O182:O193)/L190)))))</f>
        <v>0</v>
      </c>
      <c r="AF190" s="921">
        <f t="shared" si="31"/>
        <v>0</v>
      </c>
    </row>
    <row r="191" spans="1:32" hidden="1" x14ac:dyDescent="0.25">
      <c r="A191" s="1464"/>
      <c r="B191" s="1457"/>
      <c r="C191" s="1442"/>
      <c r="D191" s="1443"/>
      <c r="E191" s="1446"/>
      <c r="F191" s="1446"/>
      <c r="G191" s="557"/>
      <c r="H191" s="836"/>
      <c r="I191" s="556"/>
      <c r="J191" s="47"/>
      <c r="K191" s="46"/>
      <c r="L191" s="266"/>
      <c r="M191" s="790"/>
      <c r="N191" s="41"/>
      <c r="O191" s="838"/>
      <c r="P191" s="835"/>
      <c r="Q191" s="271"/>
      <c r="R191" s="1501"/>
      <c r="S191" s="1459"/>
      <c r="T191" s="1502"/>
      <c r="U191" s="283">
        <f>IF(OR(P191="",M191=Paramétrage!$C$10,M191=Paramétrage!$C$13,M191=Paramétrage!$C$17,M191=Paramétrage!$C$20,M191=Paramétrage!$C$24,M191=Paramétrage!$C$27,AND(M191&lt;&gt;Paramétrage!$C$9,Q191="Mut+ext")),0,ROUNDUP(O191/P191,0))</f>
        <v>0</v>
      </c>
      <c r="V191" s="846">
        <f>IF(OR(M191="",Q191="Mut+ext"),0,IF(VLOOKUP(M191,Paramétrage!$C$6:$E$29,2,0)=0,0,IF(P191="","saisir capacité",N191*U191*VLOOKUP(M191,Paramétrage!$C$6:$E$29,2,0))))</f>
        <v>0</v>
      </c>
      <c r="W191" s="625"/>
      <c r="X191" s="847">
        <f t="shared" si="30"/>
        <v>0</v>
      </c>
      <c r="Y191" s="76">
        <f>IF(OR(M191="",Q191="Mut+ext"),0,IF(ISERROR(W191+V191*VLOOKUP(M191,Paramétrage!$C$6:$E$29,3,0))=TRUE,X191,W191+V191*VLOOKUP(M191,Paramétrage!$C$6:$E$29,3,0)))</f>
        <v>0</v>
      </c>
      <c r="Z191" s="1458"/>
      <c r="AA191" s="1459"/>
      <c r="AB191" s="1503"/>
      <c r="AC191" s="635"/>
      <c r="AD191" s="371"/>
      <c r="AE191" s="56">
        <f>IF(G191="",0,IF(K191="",0,IF(SUMIF(G182:G193,G191,O182:O193)=0,0,IF(OR(L191="",K191="obligatoire"),AF191/SUMIF(G182:G193,G191,O182:O193),AF191/(SUMIF(G182:G193,G191,O182:O193)/L191)))))</f>
        <v>0</v>
      </c>
      <c r="AF191" s="921">
        <f t="shared" si="31"/>
        <v>0</v>
      </c>
    </row>
    <row r="192" spans="1:32" hidden="1" x14ac:dyDescent="0.25">
      <c r="A192" s="1464"/>
      <c r="B192" s="1457"/>
      <c r="C192" s="1442"/>
      <c r="D192" s="1443"/>
      <c r="E192" s="1446"/>
      <c r="F192" s="1446"/>
      <c r="G192" s="557"/>
      <c r="H192" s="836"/>
      <c r="I192" s="556"/>
      <c r="J192" s="47"/>
      <c r="K192" s="46"/>
      <c r="L192" s="266"/>
      <c r="M192" s="790"/>
      <c r="N192" s="41"/>
      <c r="O192" s="838"/>
      <c r="P192" s="835"/>
      <c r="Q192" s="271"/>
      <c r="R192" s="1501"/>
      <c r="S192" s="1459"/>
      <c r="T192" s="1502"/>
      <c r="U192" s="283">
        <f>IF(OR(P192="",M192=Paramétrage!$C$10,M192=Paramétrage!$C$13,M192=Paramétrage!$C$17,M192=Paramétrage!$C$20,M192=Paramétrage!$C$24,M192=Paramétrage!$C$27,AND(M192&lt;&gt;Paramétrage!$C$9,Q192="Mut+ext")),0,ROUNDUP(O192/P192,0))</f>
        <v>0</v>
      </c>
      <c r="V192" s="846">
        <f>IF(OR(M192="",Q192="Mut+ext"),0,IF(VLOOKUP(M192,Paramétrage!$C$6:$E$29,2,0)=0,0,IF(P192="","saisir capacité",N192*U192*VLOOKUP(M192,Paramétrage!$C$6:$E$29,2,0))))</f>
        <v>0</v>
      </c>
      <c r="W192" s="625"/>
      <c r="X192" s="847">
        <f t="shared" si="30"/>
        <v>0</v>
      </c>
      <c r="Y192" s="76">
        <f>IF(OR(M192="",Q192="Mut+ext"),0,IF(ISERROR(W192+V192*VLOOKUP(M192,Paramétrage!$C$6:$E$29,3,0))=TRUE,X192,W192+V192*VLOOKUP(M192,Paramétrage!$C$6:$E$29,3,0)))</f>
        <v>0</v>
      </c>
      <c r="Z192" s="1458"/>
      <c r="AA192" s="1459"/>
      <c r="AB192" s="1503"/>
      <c r="AC192" s="635"/>
      <c r="AD192" s="371"/>
      <c r="AE192" s="56">
        <f>IF(G192="",0,IF(K192="",0,IF(SUMIF(G182:G193,G192,O182:O193)=0,0,IF(OR(L192="",K192="obligatoire"),AF192/SUMIF(G182:G193,G192,O182:O193),AF192/(SUMIF(G182:G193,G192,O182:O193)/L192)))))</f>
        <v>0</v>
      </c>
      <c r="AF192" s="921">
        <f t="shared" si="31"/>
        <v>0</v>
      </c>
    </row>
    <row r="193" spans="1:32" hidden="1" x14ac:dyDescent="0.25">
      <c r="A193" s="1464"/>
      <c r="B193" s="1457"/>
      <c r="C193" s="1444"/>
      <c r="D193" s="1445"/>
      <c r="E193" s="1447"/>
      <c r="F193" s="1447"/>
      <c r="G193" s="557"/>
      <c r="H193" s="836"/>
      <c r="I193" s="556"/>
      <c r="J193" s="47"/>
      <c r="K193" s="46"/>
      <c r="L193" s="266"/>
      <c r="M193" s="790"/>
      <c r="N193" s="42"/>
      <c r="O193" s="838"/>
      <c r="P193" s="835"/>
      <c r="Q193" s="271"/>
      <c r="R193" s="1501"/>
      <c r="S193" s="1459"/>
      <c r="T193" s="1502"/>
      <c r="U193" s="283">
        <f>IF(OR(P193="",M193=Paramétrage!$C$10,M193=Paramétrage!$C$13,M193=Paramétrage!$C$17,M193=Paramétrage!$C$20,M193=Paramétrage!$C$24,M193=Paramétrage!$C$27,AND(M193&lt;&gt;Paramétrage!$C$9,Q193="Mut+ext")),0,ROUNDUP(O193/P193,0))</f>
        <v>0</v>
      </c>
      <c r="V193" s="846">
        <f>IF(OR(M193="",Q193="Mut+ext"),0,IF(VLOOKUP(M193,Paramétrage!$C$6:$E$29,2,0)=0,0,IF(P193="","saisir capacité",N193*U193*VLOOKUP(M193,Paramétrage!$C$6:$E$29,2,0))))</f>
        <v>0</v>
      </c>
      <c r="W193" s="625"/>
      <c r="X193" s="847">
        <f t="shared" si="30"/>
        <v>0</v>
      </c>
      <c r="Y193" s="76">
        <f>IF(OR(M193="",Q193="Mut+ext"),0,IF(ISERROR(W193+V193*VLOOKUP(M193,Paramétrage!$C$6:$E$29,3,0))=TRUE,X193,W193+V193*VLOOKUP(M193,Paramétrage!$C$6:$E$29,3,0)))</f>
        <v>0</v>
      </c>
      <c r="Z193" s="1458"/>
      <c r="AA193" s="1459"/>
      <c r="AB193" s="1503"/>
      <c r="AC193" s="635"/>
      <c r="AD193" s="371"/>
      <c r="AE193" s="56">
        <f>IF(G193="",0,IF(K193="",0,IF(SUMIF(G182:G193,G193,O182:O193)=0,0,IF(OR(L193="",K193="obligatoire"),AF193/SUMIF(G182:G193,G193,O182:O193),AF193/(SUMIF(G182:G193,G193,O182:O193)/L193)))))</f>
        <v>0</v>
      </c>
      <c r="AF193" s="921">
        <f t="shared" si="31"/>
        <v>0</v>
      </c>
    </row>
    <row r="194" spans="1:32" hidden="1" x14ac:dyDescent="0.25">
      <c r="A194" s="1464"/>
      <c r="B194" s="1457"/>
      <c r="C194" s="1000"/>
      <c r="D194" s="867"/>
      <c r="E194" s="1001"/>
      <c r="F194" s="867"/>
      <c r="G194" s="867"/>
      <c r="H194" s="868"/>
      <c r="I194" s="1216"/>
      <c r="J194" s="120"/>
      <c r="K194" s="65"/>
      <c r="L194" s="285"/>
      <c r="M194" s="849"/>
      <c r="N194" s="68">
        <f>AE194</f>
        <v>0</v>
      </c>
      <c r="O194" s="869"/>
      <c r="P194" s="869"/>
      <c r="Q194" s="286"/>
      <c r="R194" s="287"/>
      <c r="S194" s="287"/>
      <c r="T194" s="288"/>
      <c r="U194" s="289"/>
      <c r="V194" s="848">
        <f>SUM(V182:V193)</f>
        <v>0</v>
      </c>
      <c r="W194" s="849">
        <f>SUM(W182:W193)</f>
        <v>0</v>
      </c>
      <c r="X194" s="850">
        <f>SUM(X182:X193)</f>
        <v>0</v>
      </c>
      <c r="Y194" s="72">
        <f>SUM(Y182:Y193)</f>
        <v>0</v>
      </c>
      <c r="Z194" s="290"/>
      <c r="AA194" s="291"/>
      <c r="AB194" s="292"/>
      <c r="AC194" s="293"/>
      <c r="AD194" s="426"/>
      <c r="AE194" s="118">
        <f>SUM(AE182:AE193)</f>
        <v>0</v>
      </c>
      <c r="AF194" s="119">
        <f>SUM(AF182:AF193)</f>
        <v>0</v>
      </c>
    </row>
    <row r="195" spans="1:32" hidden="1" x14ac:dyDescent="0.25">
      <c r="A195" s="1464"/>
      <c r="B195" s="1457" t="s">
        <v>175</v>
      </c>
      <c r="C195" s="1440"/>
      <c r="D195" s="1441"/>
      <c r="E195" s="1446"/>
      <c r="F195" s="1446"/>
      <c r="G195" s="987" t="s">
        <v>177</v>
      </c>
      <c r="H195" s="604"/>
      <c r="I195" s="556"/>
      <c r="J195" s="47"/>
      <c r="K195" s="46"/>
      <c r="L195" s="266"/>
      <c r="M195" s="790"/>
      <c r="N195" s="41"/>
      <c r="O195" s="838"/>
      <c r="P195" s="835"/>
      <c r="Q195" s="267"/>
      <c r="R195" s="1501"/>
      <c r="S195" s="1459"/>
      <c r="T195" s="1502"/>
      <c r="U195" s="283">
        <f>IF(OR(P195="",M195=Paramétrage!$C$10,M195=Paramétrage!$C$13,M195=Paramétrage!$C$17,M195=Paramétrage!$C$20,M195=Paramétrage!$C$24,M195=Paramétrage!$C$27,AND(M195&lt;&gt;Paramétrage!$C$9,Q195="Mut+ext")),0,ROUNDUP(O195/P195,0))</f>
        <v>0</v>
      </c>
      <c r="V195" s="846">
        <f>IF(OR(M195="",Q195="Mut+ext"),0,IF(VLOOKUP(M195,Paramétrage!$C$6:$E$29,2,0)=0,0,IF(P195="","saisir capacité",N195*U195*VLOOKUP(M195,Paramétrage!$C$6:$E$29,2,0))))</f>
        <v>0</v>
      </c>
      <c r="W195" s="625"/>
      <c r="X195" s="847">
        <f t="shared" ref="X195:X206" si="32">IF(OR(M195="",Q195="Mut+ext"),0,IF(ISERROR(V195+W195)=TRUE,V195,V195+W195))</f>
        <v>0</v>
      </c>
      <c r="Y195" s="76">
        <f>IF(OR(M195="",Q195="Mut+ext"),0,IF(ISERROR(W195+V195*VLOOKUP(M195,Paramétrage!$C$6:$E$29,3,0))=TRUE,X195,W195+V195*VLOOKUP(M195,Paramétrage!$C$6:$E$29,3,0)))</f>
        <v>0</v>
      </c>
      <c r="Z195" s="1458"/>
      <c r="AA195" s="1459"/>
      <c r="AB195" s="1503"/>
      <c r="AC195" s="635"/>
      <c r="AD195" s="411"/>
      <c r="AE195" s="56">
        <f>IF(G195="",0,IF(K195="",0,IF(SUMIF(G195:G206,G195,O195:O206)=0,0,IF(OR(L195="",K195="obligatoire"),AF195/SUMIF(G195:G206,G195,O195:O206),AF195/(SUMIF(G195:G206,G195,O195:O206)/L195)))))</f>
        <v>0</v>
      </c>
      <c r="AF195" s="916">
        <f t="shared" ref="AF195:AF206" si="33">N195*O195</f>
        <v>0</v>
      </c>
    </row>
    <row r="196" spans="1:32" hidden="1" x14ac:dyDescent="0.25">
      <c r="A196" s="1464"/>
      <c r="B196" s="1457"/>
      <c r="C196" s="1442"/>
      <c r="D196" s="1443"/>
      <c r="E196" s="1446"/>
      <c r="F196" s="1446"/>
      <c r="G196" s="557" t="s">
        <v>180</v>
      </c>
      <c r="H196" s="861"/>
      <c r="I196" s="556"/>
      <c r="J196" s="47"/>
      <c r="K196" s="46"/>
      <c r="L196" s="266"/>
      <c r="M196" s="790"/>
      <c r="N196" s="41"/>
      <c r="O196" s="838"/>
      <c r="P196" s="835"/>
      <c r="Q196" s="271"/>
      <c r="R196" s="1501"/>
      <c r="S196" s="1459"/>
      <c r="T196" s="1502"/>
      <c r="U196" s="283">
        <f>IF(OR(P196="",M196=Paramétrage!$C$10,M196=Paramétrage!$C$13,M196=Paramétrage!$C$17,M196=Paramétrage!$C$20,M196=Paramétrage!$C$24,M196=Paramétrage!$C$27,AND(M196&lt;&gt;Paramétrage!$C$9,Q196="Mut+ext")),0,ROUNDUP(O196/P196,0))</f>
        <v>0</v>
      </c>
      <c r="V196" s="846">
        <f>IF(OR(M196="",Q196="Mut+ext"),0,IF(VLOOKUP(M196,Paramétrage!$C$6:$E$29,2,0)=0,0,IF(P196="","saisir capacité",N196*U196*VLOOKUP(M196,Paramétrage!$C$6:$E$29,2,0))))</f>
        <v>0</v>
      </c>
      <c r="W196" s="625"/>
      <c r="X196" s="847">
        <f t="shared" si="32"/>
        <v>0</v>
      </c>
      <c r="Y196" s="76">
        <f>IF(OR(M196="",Q196="Mut+ext"),0,IF(ISERROR(W196+V196*VLOOKUP(M196,Paramétrage!$C$6:$E$29,3,0))=TRUE,X196,W196+V196*VLOOKUP(M196,Paramétrage!$C$6:$E$29,3,0)))</f>
        <v>0</v>
      </c>
      <c r="Z196" s="1458"/>
      <c r="AA196" s="1459"/>
      <c r="AB196" s="1503"/>
      <c r="AC196" s="635"/>
      <c r="AD196" s="371"/>
      <c r="AE196" s="56">
        <f>IF(G196="",0,IF(K196="",0,IF(SUMIF(G195:G206,G196,O195:O206)=0,0,IF(OR(L196="",K196="obligatoire"),AF196/SUMIF(G195:G206,G196,O195:O206),AF196/(SUMIF(G195:G206,G196,O195:O206)/L196)))))</f>
        <v>0</v>
      </c>
      <c r="AF196" s="921">
        <f t="shared" si="33"/>
        <v>0</v>
      </c>
    </row>
    <row r="197" spans="1:32" hidden="1" x14ac:dyDescent="0.25">
      <c r="A197" s="1464"/>
      <c r="B197" s="1457"/>
      <c r="C197" s="1442"/>
      <c r="D197" s="1443"/>
      <c r="E197" s="1446"/>
      <c r="F197" s="1446"/>
      <c r="G197" s="557" t="s">
        <v>184</v>
      </c>
      <c r="H197" s="861"/>
      <c r="I197" s="556"/>
      <c r="J197" s="47"/>
      <c r="K197" s="46"/>
      <c r="L197" s="266"/>
      <c r="M197" s="790"/>
      <c r="N197" s="41"/>
      <c r="O197" s="838"/>
      <c r="P197" s="835"/>
      <c r="Q197" s="271"/>
      <c r="R197" s="1501"/>
      <c r="S197" s="1459"/>
      <c r="T197" s="1502"/>
      <c r="U197" s="283">
        <f>IF(OR(P197="",M197=Paramétrage!$C$10,M197=Paramétrage!$C$13,M197=Paramétrage!$C$17,M197=Paramétrage!$C$20,M197=Paramétrage!$C$24,M197=Paramétrage!$C$27,AND(M197&lt;&gt;Paramétrage!$C$9,Q197="Mut+ext")),0,ROUNDUP(O197/P197,0))</f>
        <v>0</v>
      </c>
      <c r="V197" s="846">
        <f>IF(OR(M197="",Q197="Mut+ext"),0,IF(VLOOKUP(M197,Paramétrage!$C$6:$E$29,2,0)=0,0,IF(P197="","saisir capacité",N197*U197*VLOOKUP(M197,Paramétrage!$C$6:$E$29,2,0))))</f>
        <v>0</v>
      </c>
      <c r="W197" s="625"/>
      <c r="X197" s="847">
        <f t="shared" si="32"/>
        <v>0</v>
      </c>
      <c r="Y197" s="76">
        <f>IF(OR(M197="",Q197="Mut+ext"),0,IF(ISERROR(W197+V197*VLOOKUP(M197,Paramétrage!$C$6:$E$29,3,0))=TRUE,X197,W197+V197*VLOOKUP(M197,Paramétrage!$C$6:$E$29,3,0)))</f>
        <v>0</v>
      </c>
      <c r="Z197" s="1458"/>
      <c r="AA197" s="1459"/>
      <c r="AB197" s="1503"/>
      <c r="AC197" s="635"/>
      <c r="AD197" s="371"/>
      <c r="AE197" s="56">
        <f>IF(G197="",0,IF(K197="",0,IF(SUMIF(G195:G206,G197,O195:O206)=0,0,IF(OR(L197="",K197="obligatoire"),AF197/SUMIF(G195:G206,G197,O195:O206),AF197/(SUMIF(G195:G206,G197,O195:O206)/L197)))))</f>
        <v>0</v>
      </c>
      <c r="AF197" s="921">
        <f t="shared" si="33"/>
        <v>0</v>
      </c>
    </row>
    <row r="198" spans="1:32" hidden="1" x14ac:dyDescent="0.25">
      <c r="A198" s="1464"/>
      <c r="B198" s="1457"/>
      <c r="C198" s="1442"/>
      <c r="D198" s="1443"/>
      <c r="E198" s="1446"/>
      <c r="F198" s="1446"/>
      <c r="G198" s="557" t="s">
        <v>185</v>
      </c>
      <c r="H198" s="861"/>
      <c r="I198" s="556"/>
      <c r="J198" s="47"/>
      <c r="K198" s="46"/>
      <c r="L198" s="266"/>
      <c r="M198" s="790"/>
      <c r="N198" s="41"/>
      <c r="O198" s="838"/>
      <c r="P198" s="835"/>
      <c r="Q198" s="271"/>
      <c r="R198" s="1501"/>
      <c r="S198" s="1459"/>
      <c r="T198" s="1502"/>
      <c r="U198" s="283">
        <f>IF(OR(P198="",M198=Paramétrage!$C$10,M198=Paramétrage!$C$13,M198=Paramétrage!$C$17,M198=Paramétrage!$C$20,M198=Paramétrage!$C$24,M198=Paramétrage!$C$27,AND(M198&lt;&gt;Paramétrage!$C$9,Q198="Mut+ext")),0,ROUNDUP(O198/P198,0))</f>
        <v>0</v>
      </c>
      <c r="V198" s="846">
        <f>IF(OR(M198="",Q198="Mut+ext"),0,IF(VLOOKUP(M198,Paramétrage!$C$6:$E$29,2,0)=0,0,IF(P198="","saisir capacité",N198*U198*VLOOKUP(M198,Paramétrage!$C$6:$E$29,2,0))))</f>
        <v>0</v>
      </c>
      <c r="W198" s="625"/>
      <c r="X198" s="847">
        <f t="shared" si="32"/>
        <v>0</v>
      </c>
      <c r="Y198" s="76">
        <f>IF(OR(M198="",Q198="Mut+ext"),0,IF(ISERROR(W198+V198*VLOOKUP(M198,Paramétrage!$C$6:$E$29,3,0))=TRUE,X198,W198+V198*VLOOKUP(M198,Paramétrage!$C$6:$E$29,3,0)))</f>
        <v>0</v>
      </c>
      <c r="Z198" s="1458"/>
      <c r="AA198" s="1459"/>
      <c r="AB198" s="1503"/>
      <c r="AC198" s="635"/>
      <c r="AD198" s="371"/>
      <c r="AE198" s="56">
        <f>IF(G198="",0,IF(K198="",0,IF(SUMIF(G195:G206,G198,O195:O206)=0,0,IF(OR(L198="",K198="obligatoire"),AF198/SUMIF(G195:G206,G198,O195:O206),AF198/(SUMIF(G195:G206,G198,O195:O206)/L198)))))</f>
        <v>0</v>
      </c>
      <c r="AF198" s="921">
        <f t="shared" si="33"/>
        <v>0</v>
      </c>
    </row>
    <row r="199" spans="1:32" hidden="1" x14ac:dyDescent="0.25">
      <c r="A199" s="1464"/>
      <c r="B199" s="1457"/>
      <c r="C199" s="1442"/>
      <c r="D199" s="1443"/>
      <c r="E199" s="1446"/>
      <c r="F199" s="1446"/>
      <c r="G199" s="557"/>
      <c r="H199" s="836"/>
      <c r="I199" s="556"/>
      <c r="J199" s="47"/>
      <c r="K199" s="46"/>
      <c r="L199" s="266"/>
      <c r="M199" s="790"/>
      <c r="N199" s="41"/>
      <c r="O199" s="838"/>
      <c r="P199" s="835"/>
      <c r="Q199" s="271"/>
      <c r="R199" s="1501"/>
      <c r="S199" s="1459"/>
      <c r="T199" s="1502"/>
      <c r="U199" s="283">
        <f>IF(OR(P199="",M199=Paramétrage!$C$10,M199=Paramétrage!$C$13,M199=Paramétrage!$C$17,M199=Paramétrage!$C$20,M199=Paramétrage!$C$24,M199=Paramétrage!$C$27,AND(M199&lt;&gt;Paramétrage!$C$9,Q199="Mut+ext")),0,ROUNDUP(O199/P199,0))</f>
        <v>0</v>
      </c>
      <c r="V199" s="846">
        <f>IF(OR(M199="",Q199="Mut+ext"),0,IF(VLOOKUP(M199,Paramétrage!$C$6:$E$29,2,0)=0,0,IF(P199="","saisir capacité",N199*U199*VLOOKUP(M199,Paramétrage!$C$6:$E$29,2,0))))</f>
        <v>0</v>
      </c>
      <c r="W199" s="625"/>
      <c r="X199" s="847">
        <f t="shared" si="32"/>
        <v>0</v>
      </c>
      <c r="Y199" s="76">
        <f>IF(OR(M199="",Q199="Mut+ext"),0,IF(ISERROR(W199+V199*VLOOKUP(M199,Paramétrage!$C$6:$E$29,3,0))=TRUE,X199,W199+V199*VLOOKUP(M199,Paramétrage!$C$6:$E$29,3,0)))</f>
        <v>0</v>
      </c>
      <c r="Z199" s="1458"/>
      <c r="AA199" s="1459"/>
      <c r="AB199" s="1503"/>
      <c r="AC199" s="635"/>
      <c r="AD199" s="371"/>
      <c r="AE199" s="56">
        <f>IF(G199="",0,IF(K199="",0,IF(SUMIF(G191:G202,G199,O191:O202)=0,0,IF(OR(L199="",K199="obligatoire"),AF199/SUMIF(G191:G202,G199,O191:O202),AF199/(SUMIF(G191:G202,G199,O191:O202)/L199)))))</f>
        <v>0</v>
      </c>
      <c r="AF199" s="921">
        <f>N199*O199</f>
        <v>0</v>
      </c>
    </row>
    <row r="200" spans="1:32" hidden="1" x14ac:dyDescent="0.25">
      <c r="A200" s="1464"/>
      <c r="B200" s="1457"/>
      <c r="C200" s="1442"/>
      <c r="D200" s="1443"/>
      <c r="E200" s="1446"/>
      <c r="F200" s="1446"/>
      <c r="G200" s="557"/>
      <c r="H200" s="836"/>
      <c r="I200" s="556"/>
      <c r="J200" s="47"/>
      <c r="K200" s="46"/>
      <c r="L200" s="266"/>
      <c r="M200" s="790"/>
      <c r="N200" s="41"/>
      <c r="O200" s="838"/>
      <c r="P200" s="835"/>
      <c r="Q200" s="271"/>
      <c r="R200" s="1501"/>
      <c r="S200" s="1459"/>
      <c r="T200" s="1502"/>
      <c r="U200" s="283">
        <f>IF(OR(P200="",M200=Paramétrage!$C$10,M200=Paramétrage!$C$13,M200=Paramétrage!$C$17,M200=Paramétrage!$C$20,M200=Paramétrage!$C$24,M200=Paramétrage!$C$27,AND(M200&lt;&gt;Paramétrage!$C$9,Q200="Mut+ext")),0,ROUNDUP(O200/P200,0))</f>
        <v>0</v>
      </c>
      <c r="V200" s="846">
        <f>IF(OR(M200="",Q200="Mut+ext"),0,IF(VLOOKUP(M200,Paramétrage!$C$6:$E$29,2,0)=0,0,IF(P200="","saisir capacité",N200*U200*VLOOKUP(M200,Paramétrage!$C$6:$E$29,2,0))))</f>
        <v>0</v>
      </c>
      <c r="W200" s="625"/>
      <c r="X200" s="847">
        <f t="shared" si="32"/>
        <v>0</v>
      </c>
      <c r="Y200" s="76">
        <f>IF(OR(M200="",Q200="Mut+ext"),0,IF(ISERROR(W200+V200*VLOOKUP(M200,Paramétrage!$C$6:$E$29,3,0))=TRUE,X200,W200+V200*VLOOKUP(M200,Paramétrage!$C$6:$E$29,3,0)))</f>
        <v>0</v>
      </c>
      <c r="Z200" s="1458"/>
      <c r="AA200" s="1459"/>
      <c r="AB200" s="1503"/>
      <c r="AC200" s="635"/>
      <c r="AD200" s="371"/>
      <c r="AE200" s="56">
        <f>IF(G200="",0,IF(K200="",0,IF(SUMIF(G191:G202,G200,O191:O202)=0,0,IF(OR(L200="",K200="obligatoire"),AF200/SUMIF(G191:G202,G200,O191:O202),AF200/(SUMIF(G191:G202,G200,O191:O202)/L200)))))</f>
        <v>0</v>
      </c>
      <c r="AF200" s="921">
        <f>N200*O200</f>
        <v>0</v>
      </c>
    </row>
    <row r="201" spans="1:32" hidden="1" x14ac:dyDescent="0.25">
      <c r="A201" s="1464"/>
      <c r="B201" s="1457"/>
      <c r="C201" s="1442"/>
      <c r="D201" s="1443"/>
      <c r="E201" s="1446"/>
      <c r="F201" s="1446"/>
      <c r="G201" s="557"/>
      <c r="H201" s="836"/>
      <c r="I201" s="556"/>
      <c r="J201" s="47"/>
      <c r="K201" s="46"/>
      <c r="L201" s="266"/>
      <c r="M201" s="790"/>
      <c r="N201" s="41"/>
      <c r="O201" s="838"/>
      <c r="P201" s="835"/>
      <c r="Q201" s="271"/>
      <c r="R201" s="1501"/>
      <c r="S201" s="1459"/>
      <c r="T201" s="1502"/>
      <c r="U201" s="283">
        <f>IF(OR(P201="",M201=Paramétrage!$C$10,M201=Paramétrage!$C$13,M201=Paramétrage!$C$17,M201=Paramétrage!$C$20,M201=Paramétrage!$C$24,M201=Paramétrage!$C$27,AND(M201&lt;&gt;Paramétrage!$C$9,Q201="Mut+ext")),0,ROUNDUP(O201/P201,0))</f>
        <v>0</v>
      </c>
      <c r="V201" s="846">
        <f>IF(OR(M201="",Q201="Mut+ext"),0,IF(VLOOKUP(M201,Paramétrage!$C$6:$E$29,2,0)=0,0,IF(P201="","saisir capacité",N201*U201*VLOOKUP(M201,Paramétrage!$C$6:$E$29,2,0))))</f>
        <v>0</v>
      </c>
      <c r="W201" s="625"/>
      <c r="X201" s="847">
        <f t="shared" si="32"/>
        <v>0</v>
      </c>
      <c r="Y201" s="76">
        <f>IF(OR(M201="",Q201="Mut+ext"),0,IF(ISERROR(W201+V201*VLOOKUP(M201,Paramétrage!$C$6:$E$29,3,0))=TRUE,X201,W201+V201*VLOOKUP(M201,Paramétrage!$C$6:$E$29,3,0)))</f>
        <v>0</v>
      </c>
      <c r="Z201" s="1458"/>
      <c r="AA201" s="1459"/>
      <c r="AB201" s="1503"/>
      <c r="AC201" s="635"/>
      <c r="AD201" s="371"/>
      <c r="AE201" s="56">
        <f>IF(G201="",0,IF(K201="",0,IF(SUMIF(G191:G202,G201,O191:O202)=0,0,IF(OR(L201="",K201="obligatoire"),AF201/SUMIF(G191:G202,G201,O191:O202),AF201/(SUMIF(G191:G202,G201,O191:O202)/L201)))))</f>
        <v>0</v>
      </c>
      <c r="AF201" s="921">
        <f>N201*O201</f>
        <v>0</v>
      </c>
    </row>
    <row r="202" spans="1:32" hidden="1" x14ac:dyDescent="0.25">
      <c r="A202" s="1464"/>
      <c r="B202" s="1457"/>
      <c r="C202" s="1442"/>
      <c r="D202" s="1443"/>
      <c r="E202" s="1446"/>
      <c r="F202" s="1446"/>
      <c r="G202" s="557"/>
      <c r="H202" s="836"/>
      <c r="I202" s="556"/>
      <c r="J202" s="47"/>
      <c r="K202" s="46"/>
      <c r="L202" s="266"/>
      <c r="M202" s="790"/>
      <c r="N202" s="42"/>
      <c r="O202" s="838"/>
      <c r="P202" s="835"/>
      <c r="Q202" s="271"/>
      <c r="R202" s="1501"/>
      <c r="S202" s="1459"/>
      <c r="T202" s="1502"/>
      <c r="U202" s="283">
        <f>IF(OR(P202="",M202=Paramétrage!$C$10,M202=Paramétrage!$C$13,M202=Paramétrage!$C$17,M202=Paramétrage!$C$20,M202=Paramétrage!$C$24,M202=Paramétrage!$C$27,AND(M202&lt;&gt;Paramétrage!$C$9,Q202="Mut+ext")),0,ROUNDUP(O202/P202,0))</f>
        <v>0</v>
      </c>
      <c r="V202" s="846">
        <f>IF(OR(M202="",Q202="Mut+ext"),0,IF(VLOOKUP(M202,Paramétrage!$C$6:$E$29,2,0)=0,0,IF(P202="","saisir capacité",N202*U202*VLOOKUP(M202,Paramétrage!$C$6:$E$29,2,0))))</f>
        <v>0</v>
      </c>
      <c r="W202" s="625"/>
      <c r="X202" s="847">
        <f t="shared" si="32"/>
        <v>0</v>
      </c>
      <c r="Y202" s="76">
        <f>IF(OR(M202="",Q202="Mut+ext"),0,IF(ISERROR(W202+V202*VLOOKUP(M202,Paramétrage!$C$6:$E$29,3,0))=TRUE,X202,W202+V202*VLOOKUP(M202,Paramétrage!$C$6:$E$29,3,0)))</f>
        <v>0</v>
      </c>
      <c r="Z202" s="1458"/>
      <c r="AA202" s="1459"/>
      <c r="AB202" s="1503"/>
      <c r="AC202" s="635"/>
      <c r="AD202" s="371"/>
      <c r="AE202" s="56">
        <f>IF(G202="",0,IF(K202="",0,IF(SUMIF(G191:G202,G202,O191:O202)=0,0,IF(OR(L202="",K202="obligatoire"),AF202/SUMIF(G191:G202,G202,O191:O202),AF202/(SUMIF(G191:G202,G202,O191:O202)/L202)))))</f>
        <v>0</v>
      </c>
      <c r="AF202" s="921">
        <f>N202*O202</f>
        <v>0</v>
      </c>
    </row>
    <row r="203" spans="1:32" hidden="1" x14ac:dyDescent="0.25">
      <c r="A203" s="1464"/>
      <c r="B203" s="1457"/>
      <c r="C203" s="1442"/>
      <c r="D203" s="1443"/>
      <c r="E203" s="1446"/>
      <c r="F203" s="1446"/>
      <c r="G203" s="557"/>
      <c r="H203" s="836"/>
      <c r="I203" s="556"/>
      <c r="J203" s="47"/>
      <c r="K203" s="46"/>
      <c r="L203" s="266"/>
      <c r="M203" s="790"/>
      <c r="N203" s="41"/>
      <c r="O203" s="838"/>
      <c r="P203" s="835"/>
      <c r="Q203" s="271"/>
      <c r="R203" s="1501"/>
      <c r="S203" s="1459"/>
      <c r="T203" s="1502"/>
      <c r="U203" s="283">
        <f>IF(OR(P203="",M203=Paramétrage!$C$10,M203=Paramétrage!$C$13,M203=Paramétrage!$C$17,M203=Paramétrage!$C$20,M203=Paramétrage!$C$24,M203=Paramétrage!$C$27,AND(M203&lt;&gt;Paramétrage!$C$9,Q203="Mut+ext")),0,ROUNDUP(O203/P203,0))</f>
        <v>0</v>
      </c>
      <c r="V203" s="846">
        <f>IF(OR(M203="",Q203="Mut+ext"),0,IF(VLOOKUP(M203,Paramétrage!$C$6:$E$29,2,0)=0,0,IF(P203="","saisir capacité",N203*U203*VLOOKUP(M203,Paramétrage!$C$6:$E$29,2,0))))</f>
        <v>0</v>
      </c>
      <c r="W203" s="625"/>
      <c r="X203" s="847">
        <f t="shared" si="32"/>
        <v>0</v>
      </c>
      <c r="Y203" s="76">
        <f>IF(OR(M203="",Q203="Mut+ext"),0,IF(ISERROR(W203+V203*VLOOKUP(M203,Paramétrage!$C$6:$E$29,3,0))=TRUE,X203,W203+V203*VLOOKUP(M203,Paramétrage!$C$6:$E$29,3,0)))</f>
        <v>0</v>
      </c>
      <c r="Z203" s="1458"/>
      <c r="AA203" s="1459"/>
      <c r="AB203" s="1503"/>
      <c r="AC203" s="635"/>
      <c r="AD203" s="371"/>
      <c r="AE203" s="56">
        <f>IF(G203="",0,IF(K203="",0,IF(SUMIF(G195:G206,G203,O195:O206)=0,0,IF(OR(L203="",K203="obligatoire"),AF203/SUMIF(G195:G206,G203,O195:O206),AF203/(SUMIF(G195:G206,G203,O195:O206)/L203)))))</f>
        <v>0</v>
      </c>
      <c r="AF203" s="921">
        <f t="shared" si="33"/>
        <v>0</v>
      </c>
    </row>
    <row r="204" spans="1:32" hidden="1" x14ac:dyDescent="0.25">
      <c r="A204" s="1464"/>
      <c r="B204" s="1457"/>
      <c r="C204" s="1442"/>
      <c r="D204" s="1443"/>
      <c r="E204" s="1446"/>
      <c r="F204" s="1446"/>
      <c r="G204" s="557"/>
      <c r="H204" s="836"/>
      <c r="I204" s="556"/>
      <c r="J204" s="47"/>
      <c r="K204" s="46"/>
      <c r="L204" s="266"/>
      <c r="M204" s="790"/>
      <c r="N204" s="41"/>
      <c r="O204" s="838"/>
      <c r="P204" s="835"/>
      <c r="Q204" s="271"/>
      <c r="R204" s="1501"/>
      <c r="S204" s="1459"/>
      <c r="T204" s="1502"/>
      <c r="U204" s="283">
        <f>IF(OR(P204="",M204=Paramétrage!$C$10,M204=Paramétrage!$C$13,M204=Paramétrage!$C$17,M204=Paramétrage!$C$20,M204=Paramétrage!$C$24,M204=Paramétrage!$C$27,AND(M204&lt;&gt;Paramétrage!$C$9,Q204="Mut+ext")),0,ROUNDUP(O204/P204,0))</f>
        <v>0</v>
      </c>
      <c r="V204" s="846">
        <f>IF(OR(M204="",Q204="Mut+ext"),0,IF(VLOOKUP(M204,Paramétrage!$C$6:$E$29,2,0)=0,0,IF(P204="","saisir capacité",N204*U204*VLOOKUP(M204,Paramétrage!$C$6:$E$29,2,0))))</f>
        <v>0</v>
      </c>
      <c r="W204" s="625"/>
      <c r="X204" s="847">
        <f t="shared" si="32"/>
        <v>0</v>
      </c>
      <c r="Y204" s="76">
        <f>IF(OR(M204="",Q204="Mut+ext"),0,IF(ISERROR(W204+V204*VLOOKUP(M204,Paramétrage!$C$6:$E$29,3,0))=TRUE,X204,W204+V204*VLOOKUP(M204,Paramétrage!$C$6:$E$29,3,0)))</f>
        <v>0</v>
      </c>
      <c r="Z204" s="1458"/>
      <c r="AA204" s="1459"/>
      <c r="AB204" s="1503"/>
      <c r="AC204" s="635"/>
      <c r="AD204" s="371"/>
      <c r="AE204" s="56">
        <f>IF(G204="",0,IF(K204="",0,IF(SUMIF(G195:G206,G204,O195:O206)=0,0,IF(OR(L204="",K204="obligatoire"),AF204/SUMIF(G195:G206,G204,O195:O206),AF204/(SUMIF(G195:G206,G204,O195:O206)/L204)))))</f>
        <v>0</v>
      </c>
      <c r="AF204" s="921">
        <f t="shared" si="33"/>
        <v>0</v>
      </c>
    </row>
    <row r="205" spans="1:32" hidden="1" x14ac:dyDescent="0.25">
      <c r="A205" s="1464"/>
      <c r="B205" s="1457"/>
      <c r="C205" s="1442"/>
      <c r="D205" s="1443"/>
      <c r="E205" s="1446"/>
      <c r="F205" s="1446"/>
      <c r="G205" s="557"/>
      <c r="H205" s="836"/>
      <c r="I205" s="556"/>
      <c r="J205" s="47"/>
      <c r="K205" s="46"/>
      <c r="L205" s="266"/>
      <c r="M205" s="790"/>
      <c r="N205" s="41"/>
      <c r="O205" s="838"/>
      <c r="P205" s="835"/>
      <c r="Q205" s="271"/>
      <c r="R205" s="1501"/>
      <c r="S205" s="1459"/>
      <c r="T205" s="1502"/>
      <c r="U205" s="283">
        <f>IF(OR(P205="",M205=Paramétrage!$C$10,M205=Paramétrage!$C$13,M205=Paramétrage!$C$17,M205=Paramétrage!$C$20,M205=Paramétrage!$C$24,M205=Paramétrage!$C$27,AND(M205&lt;&gt;Paramétrage!$C$9,Q205="Mut+ext")),0,ROUNDUP(O205/P205,0))</f>
        <v>0</v>
      </c>
      <c r="V205" s="846">
        <f>IF(OR(M205="",Q205="Mut+ext"),0,IF(VLOOKUP(M205,Paramétrage!$C$6:$E$29,2,0)=0,0,IF(P205="","saisir capacité",N205*U205*VLOOKUP(M205,Paramétrage!$C$6:$E$29,2,0))))</f>
        <v>0</v>
      </c>
      <c r="W205" s="625"/>
      <c r="X205" s="847">
        <f t="shared" si="32"/>
        <v>0</v>
      </c>
      <c r="Y205" s="76">
        <f>IF(OR(M205="",Q205="Mut+ext"),0,IF(ISERROR(W205+V205*VLOOKUP(M205,Paramétrage!$C$6:$E$29,3,0))=TRUE,X205,W205+V205*VLOOKUP(M205,Paramétrage!$C$6:$E$29,3,0)))</f>
        <v>0</v>
      </c>
      <c r="Z205" s="1458"/>
      <c r="AA205" s="1459"/>
      <c r="AB205" s="1503"/>
      <c r="AC205" s="635"/>
      <c r="AD205" s="371"/>
      <c r="AE205" s="56">
        <f>IF(G205="",0,IF(K205="",0,IF(SUMIF(G195:G206,G205,O195:O206)=0,0,IF(OR(L205="",K205="obligatoire"),AF205/SUMIF(G195:G206,G205,O195:O206),AF205/(SUMIF(G195:G206,G205,O195:O206)/L205)))))</f>
        <v>0</v>
      </c>
      <c r="AF205" s="921">
        <f t="shared" si="33"/>
        <v>0</v>
      </c>
    </row>
    <row r="206" spans="1:32" hidden="1" x14ac:dyDescent="0.25">
      <c r="A206" s="1464"/>
      <c r="B206" s="1457"/>
      <c r="C206" s="1444"/>
      <c r="D206" s="1445"/>
      <c r="E206" s="1447"/>
      <c r="F206" s="1447"/>
      <c r="G206" s="557"/>
      <c r="H206" s="836"/>
      <c r="I206" s="556"/>
      <c r="J206" s="47"/>
      <c r="K206" s="46"/>
      <c r="L206" s="266"/>
      <c r="M206" s="790"/>
      <c r="N206" s="42"/>
      <c r="O206" s="838"/>
      <c r="P206" s="835"/>
      <c r="Q206" s="271"/>
      <c r="R206" s="1501"/>
      <c r="S206" s="1459"/>
      <c r="T206" s="1502"/>
      <c r="U206" s="283">
        <f>IF(OR(P206="",M206=Paramétrage!$C$10,M206=Paramétrage!$C$13,M206=Paramétrage!$C$17,M206=Paramétrage!$C$20,M206=Paramétrage!$C$24,M206=Paramétrage!$C$27,AND(M206&lt;&gt;Paramétrage!$C$9,Q206="Mut+ext")),0,ROUNDUP(O206/P206,0))</f>
        <v>0</v>
      </c>
      <c r="V206" s="846">
        <f>IF(OR(M206="",Q206="Mut+ext"),0,IF(VLOOKUP(M206,Paramétrage!$C$6:$E$29,2,0)=0,0,IF(P206="","saisir capacité",N206*U206*VLOOKUP(M206,Paramétrage!$C$6:$E$29,2,0))))</f>
        <v>0</v>
      </c>
      <c r="W206" s="625"/>
      <c r="X206" s="847">
        <f t="shared" si="32"/>
        <v>0</v>
      </c>
      <c r="Y206" s="76">
        <f>IF(OR(M206="",Q206="Mut+ext"),0,IF(ISERROR(W206+V206*VLOOKUP(M206,Paramétrage!$C$6:$E$29,3,0))=TRUE,X206,W206+V206*VLOOKUP(M206,Paramétrage!$C$6:$E$29,3,0)))</f>
        <v>0</v>
      </c>
      <c r="Z206" s="1458"/>
      <c r="AA206" s="1459"/>
      <c r="AB206" s="1503"/>
      <c r="AC206" s="635"/>
      <c r="AD206" s="371"/>
      <c r="AE206" s="56">
        <f>IF(G206="",0,IF(K206="",0,IF(SUMIF(G195:G206,G206,O195:O206)=0,0,IF(OR(L206="",K206="obligatoire"),AF206/SUMIF(G195:G206,G206,O195:O206),AF206/(SUMIF(G195:G206,G206,O195:O206)/L206)))))</f>
        <v>0</v>
      </c>
      <c r="AF206" s="921">
        <f t="shared" si="33"/>
        <v>0</v>
      </c>
    </row>
    <row r="207" spans="1:32" hidden="1" x14ac:dyDescent="0.25">
      <c r="A207" s="1464"/>
      <c r="B207" s="1457"/>
      <c r="C207" s="1000"/>
      <c r="D207" s="867"/>
      <c r="E207" s="1001"/>
      <c r="F207" s="867"/>
      <c r="G207" s="867"/>
      <c r="H207" s="868"/>
      <c r="I207" s="1216"/>
      <c r="J207" s="120"/>
      <c r="K207" s="65"/>
      <c r="L207" s="285"/>
      <c r="M207" s="849"/>
      <c r="N207" s="68">
        <f>AE207</f>
        <v>0</v>
      </c>
      <c r="O207" s="869"/>
      <c r="P207" s="869"/>
      <c r="Q207" s="286"/>
      <c r="R207" s="287"/>
      <c r="S207" s="287"/>
      <c r="T207" s="288"/>
      <c r="U207" s="289"/>
      <c r="V207" s="848">
        <f>SUM(V195:V206)</f>
        <v>0</v>
      </c>
      <c r="W207" s="849">
        <f>SUM(W195:W206)</f>
        <v>0</v>
      </c>
      <c r="X207" s="850">
        <f>SUM(X195:X206)</f>
        <v>0</v>
      </c>
      <c r="Y207" s="72">
        <f>SUM(Y195:Y206)</f>
        <v>0</v>
      </c>
      <c r="Z207" s="290"/>
      <c r="AA207" s="291"/>
      <c r="AB207" s="292"/>
      <c r="AC207" s="293"/>
      <c r="AD207" s="426"/>
      <c r="AE207" s="118">
        <f>SUM(AE195:AE206)</f>
        <v>0</v>
      </c>
      <c r="AF207" s="119">
        <f>SUM(AF195:AF206)</f>
        <v>0</v>
      </c>
    </row>
    <row r="208" spans="1:32" hidden="1" x14ac:dyDescent="0.25">
      <c r="A208" s="1464"/>
      <c r="B208" s="1457" t="s">
        <v>186</v>
      </c>
      <c r="C208" s="1440"/>
      <c r="D208" s="1441"/>
      <c r="E208" s="1446"/>
      <c r="F208" s="1446"/>
      <c r="G208" s="987" t="s">
        <v>187</v>
      </c>
      <c r="H208" s="604"/>
      <c r="I208" s="556"/>
      <c r="J208" s="47"/>
      <c r="K208" s="46"/>
      <c r="L208" s="266"/>
      <c r="M208" s="790"/>
      <c r="N208" s="41"/>
      <c r="O208" s="838"/>
      <c r="P208" s="835"/>
      <c r="Q208" s="267"/>
      <c r="R208" s="1501"/>
      <c r="S208" s="1459"/>
      <c r="T208" s="1502"/>
      <c r="U208" s="283">
        <f>IF(OR(P208="",M208=Paramétrage!$C$10,M208=Paramétrage!$C$13,M208=Paramétrage!$C$17,M208=Paramétrage!$C$20,M208=Paramétrage!$C$24,M208=Paramétrage!$C$27,AND(M208&lt;&gt;Paramétrage!$C$9,Q208="Mut+ext")),0,ROUNDUP(O208/P208,0))</f>
        <v>0</v>
      </c>
      <c r="V208" s="846">
        <f>IF(OR(M208="",Q208="Mut+ext"),0,IF(VLOOKUP(M208,Paramétrage!$C$6:$E$29,2,0)=0,0,IF(P208="","saisir capacité",N208*U208*VLOOKUP(M208,Paramétrage!$C$6:$E$29,2,0))))</f>
        <v>0</v>
      </c>
      <c r="W208" s="625"/>
      <c r="X208" s="847">
        <f t="shared" ref="X208:X219" si="34">IF(OR(M208="",Q208="Mut+ext"),0,IF(ISERROR(V208+W208)=TRUE,V208,V208+W208))</f>
        <v>0</v>
      </c>
      <c r="Y208" s="76">
        <f>IF(OR(M208="",Q208="Mut+ext"),0,IF(ISERROR(W208+V208*VLOOKUP(M208,Paramétrage!$C$6:$E$29,3,0))=TRUE,X208,W208+V208*VLOOKUP(M208,Paramétrage!$C$6:$E$29,3,0)))</f>
        <v>0</v>
      </c>
      <c r="Z208" s="1458"/>
      <c r="AA208" s="1459"/>
      <c r="AB208" s="1503"/>
      <c r="AC208" s="635"/>
      <c r="AD208" s="411"/>
      <c r="AE208" s="56">
        <f>IF(G208="",0,IF(K208="",0,IF(SUMIF(G208:G219,G208,O208:O219)=0,0,IF(OR(L208="",K208="obligatoire"),AF208/SUMIF(G208:G219,G208,O208:O219),AF208/(SUMIF(G208:G219,G208,O208:O219)/L208)))))</f>
        <v>0</v>
      </c>
      <c r="AF208" s="916">
        <f>N208*O208</f>
        <v>0</v>
      </c>
    </row>
    <row r="209" spans="1:32" hidden="1" x14ac:dyDescent="0.25">
      <c r="A209" s="1464"/>
      <c r="B209" s="1457"/>
      <c r="C209" s="1442"/>
      <c r="D209" s="1443"/>
      <c r="E209" s="1446"/>
      <c r="F209" s="1446"/>
      <c r="G209" s="557" t="s">
        <v>188</v>
      </c>
      <c r="H209" s="861"/>
      <c r="I209" s="556"/>
      <c r="J209" s="47"/>
      <c r="K209" s="46"/>
      <c r="L209" s="266"/>
      <c r="M209" s="790"/>
      <c r="N209" s="41"/>
      <c r="O209" s="838"/>
      <c r="P209" s="835"/>
      <c r="Q209" s="271"/>
      <c r="R209" s="1501"/>
      <c r="S209" s="1459"/>
      <c r="T209" s="1502"/>
      <c r="U209" s="283">
        <f>IF(OR(P209="",M209=Paramétrage!$C$10,M209=Paramétrage!$C$13,M209=Paramétrage!$C$17,M209=Paramétrage!$C$20,M209=Paramétrage!$C$24,M209=Paramétrage!$C$27,AND(M209&lt;&gt;Paramétrage!$C$9,Q209="Mut+ext")),0,ROUNDUP(O209/P209,0))</f>
        <v>0</v>
      </c>
      <c r="V209" s="846">
        <f>IF(OR(M209="",Q209="Mut+ext"),0,IF(VLOOKUP(M209,Paramétrage!$C$6:$E$29,2,0)=0,0,IF(P209="","saisir capacité",N209*U209*VLOOKUP(M209,Paramétrage!$C$6:$E$29,2,0))))</f>
        <v>0</v>
      </c>
      <c r="W209" s="625"/>
      <c r="X209" s="847">
        <f t="shared" si="34"/>
        <v>0</v>
      </c>
      <c r="Y209" s="76">
        <f>IF(OR(M209="",Q209="Mut+ext"),0,IF(ISERROR(W209+V209*VLOOKUP(M209,Paramétrage!$C$6:$E$29,3,0))=TRUE,X209,W209+V209*VLOOKUP(M209,Paramétrage!$C$6:$E$29,3,0)))</f>
        <v>0</v>
      </c>
      <c r="Z209" s="1458"/>
      <c r="AA209" s="1459"/>
      <c r="AB209" s="1503"/>
      <c r="AC209" s="635"/>
      <c r="AD209" s="371"/>
      <c r="AE209" s="56">
        <f>IF(G209="",0,IF(K209="",0,IF(SUMIF(G208:G219,G209,O208:O219)=0,0,IF(OR(L209="",K209="obligatoire"),AF209/SUMIF(G208:G219,G209,O208:O219),AF209/(SUMIF(G208:G219,G209,O208:O219)/L209)))))</f>
        <v>0</v>
      </c>
      <c r="AF209" s="916">
        <f t="shared" ref="AF209:AF219" si="35">N209*O209</f>
        <v>0</v>
      </c>
    </row>
    <row r="210" spans="1:32" hidden="1" x14ac:dyDescent="0.25">
      <c r="A210" s="1464"/>
      <c r="B210" s="1457"/>
      <c r="C210" s="1442"/>
      <c r="D210" s="1443"/>
      <c r="E210" s="1446"/>
      <c r="F210" s="1446"/>
      <c r="G210" s="557" t="s">
        <v>189</v>
      </c>
      <c r="H210" s="861"/>
      <c r="I210" s="556"/>
      <c r="J210" s="47"/>
      <c r="K210" s="46"/>
      <c r="L210" s="266"/>
      <c r="M210" s="790"/>
      <c r="N210" s="41"/>
      <c r="O210" s="838"/>
      <c r="P210" s="835"/>
      <c r="Q210" s="271"/>
      <c r="R210" s="1501"/>
      <c r="S210" s="1459"/>
      <c r="T210" s="1502"/>
      <c r="U210" s="283">
        <f>IF(OR(P210="",M210=Paramétrage!$C$10,M210=Paramétrage!$C$13,M210=Paramétrage!$C$17,M210=Paramétrage!$C$20,M210=Paramétrage!$C$24,M210=Paramétrage!$C$27,AND(M210&lt;&gt;Paramétrage!$C$9,Q210="Mut+ext")),0,ROUNDUP(O210/P210,0))</f>
        <v>0</v>
      </c>
      <c r="V210" s="846">
        <f>IF(OR(M210="",Q210="Mut+ext"),0,IF(VLOOKUP(M210,Paramétrage!$C$6:$E$29,2,0)=0,0,IF(P210="","saisir capacité",N210*U210*VLOOKUP(M210,Paramétrage!$C$6:$E$29,2,0))))</f>
        <v>0</v>
      </c>
      <c r="W210" s="625"/>
      <c r="X210" s="847">
        <f t="shared" si="34"/>
        <v>0</v>
      </c>
      <c r="Y210" s="76">
        <f>IF(OR(M210="",Q210="Mut+ext"),0,IF(ISERROR(W210+V210*VLOOKUP(M210,Paramétrage!$C$6:$E$29,3,0))=TRUE,X210,W210+V210*VLOOKUP(M210,Paramétrage!$C$6:$E$29,3,0)))</f>
        <v>0</v>
      </c>
      <c r="Z210" s="1458"/>
      <c r="AA210" s="1459"/>
      <c r="AB210" s="1503"/>
      <c r="AC210" s="635"/>
      <c r="AD210" s="371"/>
      <c r="AE210" s="56">
        <f>IF(G210="",0,IF(K210="",0,IF(SUMIF(G208:G219,G210,O208:O219)=0,0,IF(OR(L210="",K210="obligatoire"),AF210/SUMIF(G208:G219,G210,O208:O219),AF210/(SUMIF(G208:G219,G210,O208:O219)/L210)))))</f>
        <v>0</v>
      </c>
      <c r="AF210" s="916">
        <f t="shared" si="35"/>
        <v>0</v>
      </c>
    </row>
    <row r="211" spans="1:32" hidden="1" x14ac:dyDescent="0.25">
      <c r="A211" s="1464"/>
      <c r="B211" s="1457"/>
      <c r="C211" s="1442"/>
      <c r="D211" s="1443"/>
      <c r="E211" s="1446"/>
      <c r="F211" s="1446"/>
      <c r="G211" s="557" t="s">
        <v>190</v>
      </c>
      <c r="H211" s="861"/>
      <c r="I211" s="556"/>
      <c r="J211" s="47"/>
      <c r="K211" s="46"/>
      <c r="L211" s="266"/>
      <c r="M211" s="790"/>
      <c r="N211" s="41"/>
      <c r="O211" s="838"/>
      <c r="P211" s="835"/>
      <c r="Q211" s="271"/>
      <c r="R211" s="1501"/>
      <c r="S211" s="1459"/>
      <c r="T211" s="1502"/>
      <c r="U211" s="283">
        <f>IF(OR(P211="",M211=Paramétrage!$C$10,M211=Paramétrage!$C$13,M211=Paramétrage!$C$17,M211=Paramétrage!$C$20,M211=Paramétrage!$C$24,M211=Paramétrage!$C$27,AND(M211&lt;&gt;Paramétrage!$C$9,Q211="Mut+ext")),0,ROUNDUP(O211/P211,0))</f>
        <v>0</v>
      </c>
      <c r="V211" s="846">
        <f>IF(OR(M211="",Q211="Mut+ext"),0,IF(VLOOKUP(M211,Paramétrage!$C$6:$E$29,2,0)=0,0,IF(P211="","saisir capacité",N211*U211*VLOOKUP(M211,Paramétrage!$C$6:$E$29,2,0))))</f>
        <v>0</v>
      </c>
      <c r="W211" s="625"/>
      <c r="X211" s="847">
        <f t="shared" si="34"/>
        <v>0</v>
      </c>
      <c r="Y211" s="76">
        <f>IF(OR(M211="",Q211="Mut+ext"),0,IF(ISERROR(W211+V211*VLOOKUP(M211,Paramétrage!$C$6:$E$29,3,0))=TRUE,X211,W211+V211*VLOOKUP(M211,Paramétrage!$C$6:$E$29,3,0)))</f>
        <v>0</v>
      </c>
      <c r="Z211" s="1458"/>
      <c r="AA211" s="1459"/>
      <c r="AB211" s="1503"/>
      <c r="AC211" s="635"/>
      <c r="AD211" s="371"/>
      <c r="AE211" s="56">
        <f>IF(G211="",0,IF(K211="",0,IF(SUMIF(G208:G219,G211,O208:O219)=0,0,IF(OR(L211="",K211="obligatoire"),AF211/SUMIF(G208:G219,G211,O208:O219),AF211/(SUMIF(G208:G219,G211,O208:O219)/L211)))))</f>
        <v>0</v>
      </c>
      <c r="AF211" s="916">
        <f t="shared" si="35"/>
        <v>0</v>
      </c>
    </row>
    <row r="212" spans="1:32" hidden="1" x14ac:dyDescent="0.25">
      <c r="A212" s="1464"/>
      <c r="B212" s="1457"/>
      <c r="C212" s="1442"/>
      <c r="D212" s="1443"/>
      <c r="E212" s="1446"/>
      <c r="F212" s="1446"/>
      <c r="G212" s="557"/>
      <c r="H212" s="836"/>
      <c r="I212" s="556"/>
      <c r="J212" s="47"/>
      <c r="K212" s="46"/>
      <c r="L212" s="266"/>
      <c r="M212" s="790"/>
      <c r="N212" s="41"/>
      <c r="O212" s="838"/>
      <c r="P212" s="835"/>
      <c r="Q212" s="271"/>
      <c r="R212" s="1501"/>
      <c r="S212" s="1459"/>
      <c r="T212" s="1502"/>
      <c r="U212" s="283">
        <f>IF(OR(P212="",M212=Paramétrage!$C$10,M212=Paramétrage!$C$13,M212=Paramétrage!$C$17,M212=Paramétrage!$C$20,M212=Paramétrage!$C$24,M212=Paramétrage!$C$27,AND(M212&lt;&gt;Paramétrage!$C$9,Q212="Mut+ext")),0,ROUNDUP(O212/P212,0))</f>
        <v>0</v>
      </c>
      <c r="V212" s="846">
        <f>IF(OR(M212="",Q212="Mut+ext"),0,IF(VLOOKUP(M212,Paramétrage!$C$6:$E$29,2,0)=0,0,IF(P212="","saisir capacité",N212*U212*VLOOKUP(M212,Paramétrage!$C$6:$E$29,2,0))))</f>
        <v>0</v>
      </c>
      <c r="W212" s="625"/>
      <c r="X212" s="847">
        <f t="shared" si="34"/>
        <v>0</v>
      </c>
      <c r="Y212" s="76">
        <f>IF(OR(M212="",Q212="Mut+ext"),0,IF(ISERROR(W212+V212*VLOOKUP(M212,Paramétrage!$C$6:$E$29,3,0))=TRUE,X212,W212+V212*VLOOKUP(M212,Paramétrage!$C$6:$E$29,3,0)))</f>
        <v>0</v>
      </c>
      <c r="Z212" s="1458"/>
      <c r="AA212" s="1459"/>
      <c r="AB212" s="1503"/>
      <c r="AC212" s="635"/>
      <c r="AD212" s="371"/>
      <c r="AE212" s="56">
        <f>IF(G212="",0,IF(K212="",0,IF(SUMIF(G204:G215,G212,O204:O215)=0,0,IF(OR(L212="",K212="obligatoire"),AF212/SUMIF(G204:G215,G212,O204:O215),AF212/(SUMIF(G204:G215,G212,O204:O215)/L212)))))</f>
        <v>0</v>
      </c>
      <c r="AF212" s="916">
        <f>N212*O212</f>
        <v>0</v>
      </c>
    </row>
    <row r="213" spans="1:32" hidden="1" x14ac:dyDescent="0.25">
      <c r="A213" s="1464"/>
      <c r="B213" s="1457"/>
      <c r="C213" s="1442"/>
      <c r="D213" s="1443"/>
      <c r="E213" s="1446"/>
      <c r="F213" s="1446"/>
      <c r="G213" s="557"/>
      <c r="H213" s="836"/>
      <c r="I213" s="556"/>
      <c r="J213" s="47"/>
      <c r="K213" s="46"/>
      <c r="L213" s="266"/>
      <c r="M213" s="790"/>
      <c r="N213" s="41"/>
      <c r="O213" s="838"/>
      <c r="P213" s="835"/>
      <c r="Q213" s="271"/>
      <c r="R213" s="1501"/>
      <c r="S213" s="1459"/>
      <c r="T213" s="1502"/>
      <c r="U213" s="283">
        <f>IF(OR(P213="",M213=Paramétrage!$C$10,M213=Paramétrage!$C$13,M213=Paramétrage!$C$17,M213=Paramétrage!$C$20,M213=Paramétrage!$C$24,M213=Paramétrage!$C$27,AND(M213&lt;&gt;Paramétrage!$C$9,Q213="Mut+ext")),0,ROUNDUP(O213/P213,0))</f>
        <v>0</v>
      </c>
      <c r="V213" s="846">
        <f>IF(OR(M213="",Q213="Mut+ext"),0,IF(VLOOKUP(M213,Paramétrage!$C$6:$E$29,2,0)=0,0,IF(P213="","saisir capacité",N213*U213*VLOOKUP(M213,Paramétrage!$C$6:$E$29,2,0))))</f>
        <v>0</v>
      </c>
      <c r="W213" s="625"/>
      <c r="X213" s="847">
        <f t="shared" si="34"/>
        <v>0</v>
      </c>
      <c r="Y213" s="76">
        <f>IF(OR(M213="",Q213="Mut+ext"),0,IF(ISERROR(W213+V213*VLOOKUP(M213,Paramétrage!$C$6:$E$29,3,0))=TRUE,X213,W213+V213*VLOOKUP(M213,Paramétrage!$C$6:$E$29,3,0)))</f>
        <v>0</v>
      </c>
      <c r="Z213" s="1458"/>
      <c r="AA213" s="1459"/>
      <c r="AB213" s="1503"/>
      <c r="AC213" s="635"/>
      <c r="AD213" s="371"/>
      <c r="AE213" s="56">
        <f>IF(G213="",0,IF(K213="",0,IF(SUMIF(G204:G215,G213,O204:O215)=0,0,IF(OR(L213="",K213="obligatoire"),AF213/SUMIF(G204:G215,G213,O204:O215),AF213/(SUMIF(G204:G215,G213,O204:O215)/L213)))))</f>
        <v>0</v>
      </c>
      <c r="AF213" s="916">
        <f>N213*O213</f>
        <v>0</v>
      </c>
    </row>
    <row r="214" spans="1:32" hidden="1" x14ac:dyDescent="0.25">
      <c r="A214" s="1464"/>
      <c r="B214" s="1457"/>
      <c r="C214" s="1442"/>
      <c r="D214" s="1443"/>
      <c r="E214" s="1446"/>
      <c r="F214" s="1446"/>
      <c r="G214" s="557"/>
      <c r="H214" s="836"/>
      <c r="I214" s="556"/>
      <c r="J214" s="47"/>
      <c r="K214" s="46"/>
      <c r="L214" s="266"/>
      <c r="M214" s="790"/>
      <c r="N214" s="41"/>
      <c r="O214" s="838"/>
      <c r="P214" s="835"/>
      <c r="Q214" s="271"/>
      <c r="R214" s="1501"/>
      <c r="S214" s="1459"/>
      <c r="T214" s="1502"/>
      <c r="U214" s="283">
        <f>IF(OR(P214="",M214=Paramétrage!$C$10,M214=Paramétrage!$C$13,M214=Paramétrage!$C$17,M214=Paramétrage!$C$20,M214=Paramétrage!$C$24,M214=Paramétrage!$C$27,AND(M214&lt;&gt;Paramétrage!$C$9,Q214="Mut+ext")),0,ROUNDUP(O214/P214,0))</f>
        <v>0</v>
      </c>
      <c r="V214" s="846">
        <f>IF(OR(M214="",Q214="Mut+ext"),0,IF(VLOOKUP(M214,Paramétrage!$C$6:$E$29,2,0)=0,0,IF(P214="","saisir capacité",N214*U214*VLOOKUP(M214,Paramétrage!$C$6:$E$29,2,0))))</f>
        <v>0</v>
      </c>
      <c r="W214" s="625"/>
      <c r="X214" s="847">
        <f t="shared" si="34"/>
        <v>0</v>
      </c>
      <c r="Y214" s="76">
        <f>IF(OR(M214="",Q214="Mut+ext"),0,IF(ISERROR(W214+V214*VLOOKUP(M214,Paramétrage!$C$6:$E$29,3,0))=TRUE,X214,W214+V214*VLOOKUP(M214,Paramétrage!$C$6:$E$29,3,0)))</f>
        <v>0</v>
      </c>
      <c r="Z214" s="1458"/>
      <c r="AA214" s="1459"/>
      <c r="AB214" s="1503"/>
      <c r="AC214" s="635"/>
      <c r="AD214" s="371"/>
      <c r="AE214" s="56">
        <f>IF(G214="",0,IF(K214="",0,IF(SUMIF(G204:G215,G214,O204:O215)=0,0,IF(OR(L214="",K214="obligatoire"),AF214/SUMIF(G204:G215,G214,O204:O215),AF214/(SUMIF(G204:G215,G214,O204:O215)/L214)))))</f>
        <v>0</v>
      </c>
      <c r="AF214" s="916">
        <f>N214*O214</f>
        <v>0</v>
      </c>
    </row>
    <row r="215" spans="1:32" hidden="1" x14ac:dyDescent="0.25">
      <c r="A215" s="1464"/>
      <c r="B215" s="1457"/>
      <c r="C215" s="1442"/>
      <c r="D215" s="1443"/>
      <c r="E215" s="1446"/>
      <c r="F215" s="1446"/>
      <c r="G215" s="557"/>
      <c r="H215" s="836"/>
      <c r="I215" s="556"/>
      <c r="J215" s="47"/>
      <c r="K215" s="46"/>
      <c r="L215" s="266"/>
      <c r="M215" s="790"/>
      <c r="N215" s="42"/>
      <c r="O215" s="838"/>
      <c r="P215" s="835"/>
      <c r="Q215" s="271"/>
      <c r="R215" s="1501"/>
      <c r="S215" s="1459"/>
      <c r="T215" s="1502"/>
      <c r="U215" s="283">
        <f>IF(OR(P215="",M215=Paramétrage!$C$10,M215=Paramétrage!$C$13,M215=Paramétrage!$C$17,M215=Paramétrage!$C$20,M215=Paramétrage!$C$24,M215=Paramétrage!$C$27,AND(M215&lt;&gt;Paramétrage!$C$9,Q215="Mut+ext")),0,ROUNDUP(O215/P215,0))</f>
        <v>0</v>
      </c>
      <c r="V215" s="846">
        <f>IF(OR(M215="",Q215="Mut+ext"),0,IF(VLOOKUP(M215,Paramétrage!$C$6:$E$29,2,0)=0,0,IF(P215="","saisir capacité",N215*U215*VLOOKUP(M215,Paramétrage!$C$6:$E$29,2,0))))</f>
        <v>0</v>
      </c>
      <c r="W215" s="625"/>
      <c r="X215" s="847">
        <f t="shared" si="34"/>
        <v>0</v>
      </c>
      <c r="Y215" s="76">
        <f>IF(OR(M215="",Q215="Mut+ext"),0,IF(ISERROR(W215+V215*VLOOKUP(M215,Paramétrage!$C$6:$E$29,3,0))=TRUE,X215,W215+V215*VLOOKUP(M215,Paramétrage!$C$6:$E$29,3,0)))</f>
        <v>0</v>
      </c>
      <c r="Z215" s="1458"/>
      <c r="AA215" s="1459"/>
      <c r="AB215" s="1503"/>
      <c r="AC215" s="635"/>
      <c r="AD215" s="371"/>
      <c r="AE215" s="56">
        <f>IF(G215="",0,IF(K215="",0,IF(SUMIF(G204:G215,G215,O204:O215)=0,0,IF(OR(L215="",K215="obligatoire"),AF215/SUMIF(G204:G215,G215,O204:O215),AF215/(SUMIF(G204:G215,G215,O204:O215)/L215)))))</f>
        <v>0</v>
      </c>
      <c r="AF215" s="916">
        <f>N215*O215</f>
        <v>0</v>
      </c>
    </row>
    <row r="216" spans="1:32" hidden="1" x14ac:dyDescent="0.25">
      <c r="A216" s="1464"/>
      <c r="B216" s="1457"/>
      <c r="C216" s="1442"/>
      <c r="D216" s="1443"/>
      <c r="E216" s="1446"/>
      <c r="F216" s="1446"/>
      <c r="G216" s="557"/>
      <c r="H216" s="836"/>
      <c r="I216" s="556"/>
      <c r="J216" s="47"/>
      <c r="K216" s="46"/>
      <c r="L216" s="266"/>
      <c r="M216" s="790"/>
      <c r="N216" s="41"/>
      <c r="O216" s="838"/>
      <c r="P216" s="835"/>
      <c r="Q216" s="271"/>
      <c r="R216" s="1501"/>
      <c r="S216" s="1459"/>
      <c r="T216" s="1502"/>
      <c r="U216" s="283">
        <f>IF(OR(P216="",M216=Paramétrage!$C$10,M216=Paramétrage!$C$13,M216=Paramétrage!$C$17,M216=Paramétrage!$C$20,M216=Paramétrage!$C$24,M216=Paramétrage!$C$27,AND(M216&lt;&gt;Paramétrage!$C$9,Q216="Mut+ext")),0,ROUNDUP(O216/P216,0))</f>
        <v>0</v>
      </c>
      <c r="V216" s="846">
        <f>IF(OR(M216="",Q216="Mut+ext"),0,IF(VLOOKUP(M216,Paramétrage!$C$6:$E$29,2,0)=0,0,IF(P216="","saisir capacité",N216*U216*VLOOKUP(M216,Paramétrage!$C$6:$E$29,2,0))))</f>
        <v>0</v>
      </c>
      <c r="W216" s="625"/>
      <c r="X216" s="847">
        <f t="shared" si="34"/>
        <v>0</v>
      </c>
      <c r="Y216" s="76">
        <f>IF(OR(M216="",Q216="Mut+ext"),0,IF(ISERROR(W216+V216*VLOOKUP(M216,Paramétrage!$C$6:$E$29,3,0))=TRUE,X216,W216+V216*VLOOKUP(M216,Paramétrage!$C$6:$E$29,3,0)))</f>
        <v>0</v>
      </c>
      <c r="Z216" s="1458"/>
      <c r="AA216" s="1459"/>
      <c r="AB216" s="1503"/>
      <c r="AC216" s="635"/>
      <c r="AD216" s="371"/>
      <c r="AE216" s="56">
        <f>IF(G216="",0,IF(K216="",0,IF(SUMIF(G208:G219,G216,O208:O219)=0,0,IF(OR(L216="",K216="obligatoire"),AF216/SUMIF(G208:G219,G216,O208:O219),AF216/(SUMIF(G208:G219,G216,O208:O219)/L216)))))</f>
        <v>0</v>
      </c>
      <c r="AF216" s="916">
        <f t="shared" si="35"/>
        <v>0</v>
      </c>
    </row>
    <row r="217" spans="1:32" hidden="1" x14ac:dyDescent="0.25">
      <c r="A217" s="1464"/>
      <c r="B217" s="1457"/>
      <c r="C217" s="1442"/>
      <c r="D217" s="1443"/>
      <c r="E217" s="1446"/>
      <c r="F217" s="1446"/>
      <c r="G217" s="557"/>
      <c r="H217" s="836"/>
      <c r="I217" s="556"/>
      <c r="J217" s="47"/>
      <c r="K217" s="46"/>
      <c r="L217" s="266"/>
      <c r="M217" s="790"/>
      <c r="N217" s="41"/>
      <c r="O217" s="838"/>
      <c r="P217" s="835"/>
      <c r="Q217" s="271"/>
      <c r="R217" s="1501"/>
      <c r="S217" s="1459"/>
      <c r="T217" s="1502"/>
      <c r="U217" s="283">
        <f>IF(OR(P217="",M217=Paramétrage!$C$10,M217=Paramétrage!$C$13,M217=Paramétrage!$C$17,M217=Paramétrage!$C$20,M217=Paramétrage!$C$24,M217=Paramétrage!$C$27,AND(M217&lt;&gt;Paramétrage!$C$9,Q217="Mut+ext")),0,ROUNDUP(O217/P217,0))</f>
        <v>0</v>
      </c>
      <c r="V217" s="846">
        <f>IF(OR(M217="",Q217="Mut+ext"),0,IF(VLOOKUP(M217,Paramétrage!$C$6:$E$29,2,0)=0,0,IF(P217="","saisir capacité",N217*U217*VLOOKUP(M217,Paramétrage!$C$6:$E$29,2,0))))</f>
        <v>0</v>
      </c>
      <c r="W217" s="625"/>
      <c r="X217" s="847">
        <f t="shared" si="34"/>
        <v>0</v>
      </c>
      <c r="Y217" s="76">
        <f>IF(OR(M217="",Q217="Mut+ext"),0,IF(ISERROR(W217+V217*VLOOKUP(M217,Paramétrage!$C$6:$E$29,3,0))=TRUE,X217,W217+V217*VLOOKUP(M217,Paramétrage!$C$6:$E$29,3,0)))</f>
        <v>0</v>
      </c>
      <c r="Z217" s="1458"/>
      <c r="AA217" s="1459"/>
      <c r="AB217" s="1503"/>
      <c r="AC217" s="635"/>
      <c r="AD217" s="371"/>
      <c r="AE217" s="56">
        <f>IF(G217="",0,IF(K217="",0,IF(SUMIF(G208:G219,G217,O208:O219)=0,0,IF(OR(L217="",K217="obligatoire"),AF217/SUMIF(G208:G219,G217,O208:O219),AF217/(SUMIF(G208:G219,G217,O208:O219)/L217)))))</f>
        <v>0</v>
      </c>
      <c r="AF217" s="916">
        <f t="shared" si="35"/>
        <v>0</v>
      </c>
    </row>
    <row r="218" spans="1:32" hidden="1" x14ac:dyDescent="0.25">
      <c r="A218" s="1464"/>
      <c r="B218" s="1457"/>
      <c r="C218" s="1442"/>
      <c r="D218" s="1443"/>
      <c r="E218" s="1446"/>
      <c r="F218" s="1446"/>
      <c r="G218" s="557"/>
      <c r="H218" s="836"/>
      <c r="I218" s="556"/>
      <c r="J218" s="47"/>
      <c r="K218" s="46"/>
      <c r="L218" s="266"/>
      <c r="M218" s="790"/>
      <c r="N218" s="41"/>
      <c r="O218" s="838"/>
      <c r="P218" s="835"/>
      <c r="Q218" s="271"/>
      <c r="R218" s="1501"/>
      <c r="S218" s="1459"/>
      <c r="T218" s="1502"/>
      <c r="U218" s="283">
        <f>IF(OR(P218="",M218=Paramétrage!$C$10,M218=Paramétrage!$C$13,M218=Paramétrage!$C$17,M218=Paramétrage!$C$20,M218=Paramétrage!$C$24,M218=Paramétrage!$C$27,AND(M218&lt;&gt;Paramétrage!$C$9,Q218="Mut+ext")),0,ROUNDUP(O218/P218,0))</f>
        <v>0</v>
      </c>
      <c r="V218" s="846">
        <f>IF(OR(M218="",Q218="Mut+ext"),0,IF(VLOOKUP(M218,Paramétrage!$C$6:$E$29,2,0)=0,0,IF(P218="","saisir capacité",N218*U218*VLOOKUP(M218,Paramétrage!$C$6:$E$29,2,0))))</f>
        <v>0</v>
      </c>
      <c r="W218" s="625"/>
      <c r="X218" s="847">
        <f t="shared" si="34"/>
        <v>0</v>
      </c>
      <c r="Y218" s="76">
        <f>IF(OR(M218="",Q218="Mut+ext"),0,IF(ISERROR(W218+V218*VLOOKUP(M218,Paramétrage!$C$6:$E$29,3,0))=TRUE,X218,W218+V218*VLOOKUP(M218,Paramétrage!$C$6:$E$29,3,0)))</f>
        <v>0</v>
      </c>
      <c r="Z218" s="1458"/>
      <c r="AA218" s="1459"/>
      <c r="AB218" s="1503"/>
      <c r="AC218" s="635"/>
      <c r="AD218" s="371"/>
      <c r="AE218" s="56">
        <f>IF(G218="",0,IF(K218="",0,IF(SUMIF(G208:G219,G218,O208:O219)=0,0,IF(OR(L218="",K218="obligatoire"),AF218/SUMIF(G208:G219,G218,O208:O219),AF218/(SUMIF(G208:G219,G218,O208:O219)/L218)))))</f>
        <v>0</v>
      </c>
      <c r="AF218" s="916">
        <f t="shared" si="35"/>
        <v>0</v>
      </c>
    </row>
    <row r="219" spans="1:32" hidden="1" x14ac:dyDescent="0.25">
      <c r="A219" s="1464"/>
      <c r="B219" s="1457"/>
      <c r="C219" s="1444"/>
      <c r="D219" s="1445"/>
      <c r="E219" s="1447"/>
      <c r="F219" s="1447"/>
      <c r="G219" s="557"/>
      <c r="H219" s="836"/>
      <c r="I219" s="556"/>
      <c r="J219" s="47"/>
      <c r="K219" s="46"/>
      <c r="L219" s="266"/>
      <c r="M219" s="790"/>
      <c r="N219" s="42"/>
      <c r="O219" s="838"/>
      <c r="P219" s="835"/>
      <c r="Q219" s="271"/>
      <c r="R219" s="1501"/>
      <c r="S219" s="1459"/>
      <c r="T219" s="1502"/>
      <c r="U219" s="283">
        <f>IF(OR(P219="",M219=Paramétrage!$C$10,M219=Paramétrage!$C$13,M219=Paramétrage!$C$17,M219=Paramétrage!$C$20,M219=Paramétrage!$C$24,M219=Paramétrage!$C$27,AND(M219&lt;&gt;Paramétrage!$C$9,Q219="Mut+ext")),0,ROUNDUP(O219/P219,0))</f>
        <v>0</v>
      </c>
      <c r="V219" s="846">
        <f>IF(OR(M219="",Q219="Mut+ext"),0,IF(VLOOKUP(M219,Paramétrage!$C$6:$E$29,2,0)=0,0,IF(P219="","saisir capacité",N219*U219*VLOOKUP(M219,Paramétrage!$C$6:$E$29,2,0))))</f>
        <v>0</v>
      </c>
      <c r="W219" s="625"/>
      <c r="X219" s="847">
        <f t="shared" si="34"/>
        <v>0</v>
      </c>
      <c r="Y219" s="76">
        <f>IF(OR(M219="",Q219="Mut+ext"),0,IF(ISERROR(W219+V219*VLOOKUP(M219,Paramétrage!$C$6:$E$29,3,0))=TRUE,X219,W219+V219*VLOOKUP(M219,Paramétrage!$C$6:$E$29,3,0)))</f>
        <v>0</v>
      </c>
      <c r="Z219" s="1458"/>
      <c r="AA219" s="1459"/>
      <c r="AB219" s="1503"/>
      <c r="AC219" s="635"/>
      <c r="AD219" s="371"/>
      <c r="AE219" s="56">
        <f>IF(G219="",0,IF(K219="",0,IF(SUMIF(G208:G219,G219,O208:O219)=0,0,IF(OR(L219="",K219="obligatoire"),AF219/SUMIF(G208:G219,G219,O208:O219),AF219/(SUMIF(G208:G219,G219,O208:O219)/L219)))))</f>
        <v>0</v>
      </c>
      <c r="AF219" s="916">
        <f t="shared" si="35"/>
        <v>0</v>
      </c>
    </row>
    <row r="220" spans="1:32" hidden="1" x14ac:dyDescent="0.25">
      <c r="A220" s="1464"/>
      <c r="B220" s="1457"/>
      <c r="C220" s="1000"/>
      <c r="D220" s="867"/>
      <c r="E220" s="1001"/>
      <c r="F220" s="867"/>
      <c r="G220" s="867"/>
      <c r="H220" s="868"/>
      <c r="I220" s="1216"/>
      <c r="J220" s="120"/>
      <c r="K220" s="65"/>
      <c r="L220" s="285"/>
      <c r="M220" s="849"/>
      <c r="N220" s="68">
        <f>AE220</f>
        <v>0</v>
      </c>
      <c r="O220" s="869"/>
      <c r="P220" s="869"/>
      <c r="Q220" s="286"/>
      <c r="R220" s="287"/>
      <c r="S220" s="287"/>
      <c r="T220" s="288"/>
      <c r="U220" s="289"/>
      <c r="V220" s="848">
        <f>SUM(V208:V219)</f>
        <v>0</v>
      </c>
      <c r="W220" s="849">
        <f>SUM(W208:W219)</f>
        <v>0</v>
      </c>
      <c r="X220" s="850">
        <f>SUM(X208:X219)</f>
        <v>0</v>
      </c>
      <c r="Y220" s="72">
        <f>SUM(Y208:Y219)</f>
        <v>0</v>
      </c>
      <c r="Z220" s="290"/>
      <c r="AA220" s="291"/>
      <c r="AB220" s="292"/>
      <c r="AC220" s="293"/>
      <c r="AD220" s="426"/>
      <c r="AE220" s="118">
        <f>SUM(AE208:AE219)</f>
        <v>0</v>
      </c>
      <c r="AF220" s="119">
        <f>SUM(AF208:AF219)</f>
        <v>0</v>
      </c>
    </row>
    <row r="221" spans="1:32" hidden="1" x14ac:dyDescent="0.25">
      <c r="A221" s="1464"/>
      <c r="B221" s="1457" t="s">
        <v>191</v>
      </c>
      <c r="C221" s="1440"/>
      <c r="D221" s="1441"/>
      <c r="E221" s="1446"/>
      <c r="F221" s="1446"/>
      <c r="G221" s="987" t="s">
        <v>192</v>
      </c>
      <c r="H221" s="604"/>
      <c r="I221" s="556"/>
      <c r="J221" s="47"/>
      <c r="K221" s="46"/>
      <c r="L221" s="266"/>
      <c r="M221" s="790"/>
      <c r="N221" s="41"/>
      <c r="O221" s="838"/>
      <c r="P221" s="835"/>
      <c r="Q221" s="267"/>
      <c r="R221" s="1501"/>
      <c r="S221" s="1459"/>
      <c r="T221" s="1502"/>
      <c r="U221" s="283">
        <f>IF(OR(P221="",M221=Paramétrage!$C$10,M221=Paramétrage!$C$13,M221=Paramétrage!$C$17,M221=Paramétrage!$C$20,M221=Paramétrage!$C$24,M221=Paramétrage!$C$27,AND(M221&lt;&gt;Paramétrage!$C$9,Q221="Mut+ext")),0,ROUNDUP(O221/P221,0))</f>
        <v>0</v>
      </c>
      <c r="V221" s="846">
        <f>IF(OR(M221="",Q221="Mut+ext"),0,IF(VLOOKUP(M221,Paramétrage!$C$6:$E$29,2,0)=0,0,IF(P221="","saisir capacité",N221*U221*VLOOKUP(M221,Paramétrage!$C$6:$E$29,2,0))))</f>
        <v>0</v>
      </c>
      <c r="W221" s="625"/>
      <c r="X221" s="847">
        <f t="shared" ref="X221:X232" si="36">IF(OR(M221="",Q221="Mut+ext"),0,IF(ISERROR(V221+W221)=TRUE,V221,V221+W221))</f>
        <v>0</v>
      </c>
      <c r="Y221" s="76">
        <f>IF(OR(M221="",Q221="Mut+ext"),0,IF(ISERROR(W221+V221*VLOOKUP(M221,Paramétrage!$C$6:$E$29,3,0))=TRUE,X221,W221+V221*VLOOKUP(M221,Paramétrage!$C$6:$E$29,3,0)))</f>
        <v>0</v>
      </c>
      <c r="Z221" s="1458"/>
      <c r="AA221" s="1459"/>
      <c r="AB221" s="1503"/>
      <c r="AC221" s="635"/>
      <c r="AD221" s="411"/>
      <c r="AE221" s="56">
        <f>IF(G221="",0,IF(K221="",0,IF(SUMIF(G221:G232,G221,O221:O232)=0,0,IF(OR(L221="",K221="obligatoire"),AF221/SUMIF(G221:G232,G221,O221:O232),AF221/(SUMIF(G221:G232,G221,O221:O232)/L221)))))</f>
        <v>0</v>
      </c>
      <c r="AF221" s="916">
        <f t="shared" ref="AF221:AF232" si="37">N221*O221</f>
        <v>0</v>
      </c>
    </row>
    <row r="222" spans="1:32" hidden="1" x14ac:dyDescent="0.25">
      <c r="A222" s="1464"/>
      <c r="B222" s="1457"/>
      <c r="C222" s="1442"/>
      <c r="D222" s="1443"/>
      <c r="E222" s="1446"/>
      <c r="F222" s="1446"/>
      <c r="G222" s="557"/>
      <c r="H222" s="861"/>
      <c r="I222" s="556"/>
      <c r="J222" s="47"/>
      <c r="K222" s="46"/>
      <c r="L222" s="266"/>
      <c r="M222" s="790"/>
      <c r="N222" s="41"/>
      <c r="O222" s="838"/>
      <c r="P222" s="835"/>
      <c r="Q222" s="271"/>
      <c r="R222" s="1501"/>
      <c r="S222" s="1459"/>
      <c r="T222" s="1502"/>
      <c r="U222" s="283">
        <f>IF(OR(P222="",M222=Paramétrage!$C$10,M222=Paramétrage!$C$13,M222=Paramétrage!$C$17,M222=Paramétrage!$C$20,M222=Paramétrage!$C$24,M222=Paramétrage!$C$27,AND(M222&lt;&gt;Paramétrage!$C$9,Q222="Mut+ext")),0,ROUNDUP(O222/P222,0))</f>
        <v>0</v>
      </c>
      <c r="V222" s="846">
        <f>IF(OR(M222="",Q222="Mut+ext"),0,IF(VLOOKUP(M222,Paramétrage!$C$6:$E$29,2,0)=0,0,IF(P222="","saisir capacité",N222*U222*VLOOKUP(M222,Paramétrage!$C$6:$E$29,2,0))))</f>
        <v>0</v>
      </c>
      <c r="W222" s="625"/>
      <c r="X222" s="847">
        <f t="shared" si="36"/>
        <v>0</v>
      </c>
      <c r="Y222" s="76">
        <f>IF(OR(M222="",Q222="Mut+ext"),0,IF(ISERROR(W222+V222*VLOOKUP(M222,Paramétrage!$C$6:$E$29,3,0))=TRUE,X222,W222+V222*VLOOKUP(M222,Paramétrage!$C$6:$E$29,3,0)))</f>
        <v>0</v>
      </c>
      <c r="Z222" s="1458"/>
      <c r="AA222" s="1459"/>
      <c r="AB222" s="1503"/>
      <c r="AC222" s="635"/>
      <c r="AD222" s="371"/>
      <c r="AE222" s="56">
        <f>IF(G222="",0,IF(K222="",0,IF(SUMIF(G221:G232,G222,O221:O232)=0,0,IF(OR(L222="",K222="obligatoire"),AF222/SUMIF(G221:G232,G222,O221:O232),AF222/(SUMIF(G221:G232,G222,O221:O232)/L222)))))</f>
        <v>0</v>
      </c>
      <c r="AF222" s="921">
        <f t="shared" si="37"/>
        <v>0</v>
      </c>
    </row>
    <row r="223" spans="1:32" hidden="1" x14ac:dyDescent="0.25">
      <c r="A223" s="1464"/>
      <c r="B223" s="1457"/>
      <c r="C223" s="1442"/>
      <c r="D223" s="1443"/>
      <c r="E223" s="1446"/>
      <c r="F223" s="1446"/>
      <c r="G223" s="557"/>
      <c r="H223" s="861"/>
      <c r="I223" s="556"/>
      <c r="J223" s="47"/>
      <c r="K223" s="46"/>
      <c r="L223" s="266"/>
      <c r="M223" s="790"/>
      <c r="N223" s="41"/>
      <c r="O223" s="838"/>
      <c r="P223" s="835"/>
      <c r="Q223" s="271"/>
      <c r="R223" s="1501"/>
      <c r="S223" s="1459"/>
      <c r="T223" s="1502"/>
      <c r="U223" s="283">
        <f>IF(OR(P223="",M223=Paramétrage!$C$10,M223=Paramétrage!$C$13,M223=Paramétrage!$C$17,M223=Paramétrage!$C$20,M223=Paramétrage!$C$24,M223=Paramétrage!$C$27,AND(M223&lt;&gt;Paramétrage!$C$9,Q223="Mut+ext")),0,ROUNDUP(O223/P223,0))</f>
        <v>0</v>
      </c>
      <c r="V223" s="846">
        <f>IF(OR(M223="",Q223="Mut+ext"),0,IF(VLOOKUP(M223,Paramétrage!$C$6:$E$29,2,0)=0,0,IF(P223="","saisir capacité",N223*U223*VLOOKUP(M223,Paramétrage!$C$6:$E$29,2,0))))</f>
        <v>0</v>
      </c>
      <c r="W223" s="625"/>
      <c r="X223" s="847">
        <f t="shared" si="36"/>
        <v>0</v>
      </c>
      <c r="Y223" s="76">
        <f>IF(OR(M223="",Q223="Mut+ext"),0,IF(ISERROR(W223+V223*VLOOKUP(M223,Paramétrage!$C$6:$E$29,3,0))=TRUE,X223,W223+V223*VLOOKUP(M223,Paramétrage!$C$6:$E$29,3,0)))</f>
        <v>0</v>
      </c>
      <c r="Z223" s="1458"/>
      <c r="AA223" s="1459"/>
      <c r="AB223" s="1503"/>
      <c r="AC223" s="635"/>
      <c r="AD223" s="371"/>
      <c r="AE223" s="56">
        <f>IF(G223="",0,IF(K223="",0,IF(SUMIF(G221:G232,G223,O221:O232)=0,0,IF(OR(L223="",K223="obligatoire"),AF223/SUMIF(G221:G232,G223,O221:O232),AF223/(SUMIF(G221:G232,G223,O221:O232)/L223)))))</f>
        <v>0</v>
      </c>
      <c r="AF223" s="921">
        <f t="shared" si="37"/>
        <v>0</v>
      </c>
    </row>
    <row r="224" spans="1:32" hidden="1" x14ac:dyDescent="0.25">
      <c r="A224" s="1464"/>
      <c r="B224" s="1457"/>
      <c r="C224" s="1442"/>
      <c r="D224" s="1443"/>
      <c r="E224" s="1446"/>
      <c r="F224" s="1446"/>
      <c r="G224" s="862"/>
      <c r="H224" s="861"/>
      <c r="I224" s="556"/>
      <c r="J224" s="47"/>
      <c r="K224" s="46"/>
      <c r="L224" s="266"/>
      <c r="M224" s="790"/>
      <c r="N224" s="41"/>
      <c r="O224" s="838"/>
      <c r="P224" s="835"/>
      <c r="Q224" s="271"/>
      <c r="R224" s="1501"/>
      <c r="S224" s="1459"/>
      <c r="T224" s="1502"/>
      <c r="U224" s="283">
        <f>IF(OR(P224="",M224=Paramétrage!$C$10,M224=Paramétrage!$C$13,M224=Paramétrage!$C$17,M224=Paramétrage!$C$20,M224=Paramétrage!$C$24,M224=Paramétrage!$C$27,AND(M224&lt;&gt;Paramétrage!$C$9,Q224="Mut+ext")),0,ROUNDUP(O224/P224,0))</f>
        <v>0</v>
      </c>
      <c r="V224" s="846">
        <f>IF(OR(M224="",Q224="Mut+ext"),0,IF(VLOOKUP(M224,Paramétrage!$C$6:$E$29,2,0)=0,0,IF(P224="","saisir capacité",N224*U224*VLOOKUP(M224,Paramétrage!$C$6:$E$29,2,0))))</f>
        <v>0</v>
      </c>
      <c r="W224" s="625"/>
      <c r="X224" s="847">
        <f t="shared" si="36"/>
        <v>0</v>
      </c>
      <c r="Y224" s="76">
        <f>IF(OR(M224="",Q224="Mut+ext"),0,IF(ISERROR(W224+V224*VLOOKUP(M224,Paramétrage!$C$6:$E$29,3,0))=TRUE,X224,W224+V224*VLOOKUP(M224,Paramétrage!$C$6:$E$29,3,0)))</f>
        <v>0</v>
      </c>
      <c r="Z224" s="1458"/>
      <c r="AA224" s="1459"/>
      <c r="AB224" s="1503"/>
      <c r="AC224" s="635"/>
      <c r="AD224" s="371"/>
      <c r="AE224" s="56">
        <f>IF(G224="",0,IF(K224="",0,IF(SUMIF(G221:G232,G224,O221:O232)=0,0,IF(OR(L224="",K224="obligatoire"),AF224/SUMIF(G221:G232,G224,O221:O232),AF224/(SUMIF(G221:G232,G224,O221:O232)/L224)))))</f>
        <v>0</v>
      </c>
      <c r="AF224" s="921">
        <f t="shared" si="37"/>
        <v>0</v>
      </c>
    </row>
    <row r="225" spans="1:32" hidden="1" x14ac:dyDescent="0.25">
      <c r="A225" s="1464"/>
      <c r="B225" s="1457"/>
      <c r="C225" s="1442"/>
      <c r="D225" s="1443"/>
      <c r="E225" s="1446"/>
      <c r="F225" s="1446"/>
      <c r="G225" s="557"/>
      <c r="H225" s="836"/>
      <c r="I225" s="556"/>
      <c r="J225" s="47"/>
      <c r="K225" s="46"/>
      <c r="L225" s="266"/>
      <c r="M225" s="790"/>
      <c r="N225" s="41"/>
      <c r="O225" s="838"/>
      <c r="P225" s="835"/>
      <c r="Q225" s="271"/>
      <c r="R225" s="1501"/>
      <c r="S225" s="1459"/>
      <c r="T225" s="1502"/>
      <c r="U225" s="283">
        <f>IF(OR(P225="",M225=Paramétrage!$C$10,M225=Paramétrage!$C$13,M225=Paramétrage!$C$17,M225=Paramétrage!$C$20,M225=Paramétrage!$C$24,M225=Paramétrage!$C$27,AND(M225&lt;&gt;Paramétrage!$C$9,Q225="Mut+ext")),0,ROUNDUP(O225/P225,0))</f>
        <v>0</v>
      </c>
      <c r="V225" s="846">
        <f>IF(OR(M225="",Q225="Mut+ext"),0,IF(VLOOKUP(M225,Paramétrage!$C$6:$E$29,2,0)=0,0,IF(P225="","saisir capacité",N225*U225*VLOOKUP(M225,Paramétrage!$C$6:$E$29,2,0))))</f>
        <v>0</v>
      </c>
      <c r="W225" s="625"/>
      <c r="X225" s="847">
        <f t="shared" si="36"/>
        <v>0</v>
      </c>
      <c r="Y225" s="76">
        <f>IF(OR(M225="",Q225="Mut+ext"),0,IF(ISERROR(W225+V225*VLOOKUP(M225,Paramétrage!$C$6:$E$29,3,0))=TRUE,X225,W225+V225*VLOOKUP(M225,Paramétrage!$C$6:$E$29,3,0)))</f>
        <v>0</v>
      </c>
      <c r="Z225" s="1458"/>
      <c r="AA225" s="1459"/>
      <c r="AB225" s="1503"/>
      <c r="AC225" s="635"/>
      <c r="AD225" s="371"/>
      <c r="AE225" s="56">
        <f>IF(G225="",0,IF(K225="",0,IF(SUMIF(G217:G228,G225,O217:O228)=0,0,IF(OR(L225="",K225="obligatoire"),AF225/SUMIF(G217:G228,G225,O217:O228),AF225/(SUMIF(G217:G228,G225,O217:O228)/L225)))))</f>
        <v>0</v>
      </c>
      <c r="AF225" s="921">
        <f>N225*O225</f>
        <v>0</v>
      </c>
    </row>
    <row r="226" spans="1:32" hidden="1" x14ac:dyDescent="0.25">
      <c r="A226" s="1464"/>
      <c r="B226" s="1457"/>
      <c r="C226" s="1442"/>
      <c r="D226" s="1443"/>
      <c r="E226" s="1446"/>
      <c r="F226" s="1446"/>
      <c r="G226" s="557"/>
      <c r="H226" s="836"/>
      <c r="I226" s="556"/>
      <c r="J226" s="47"/>
      <c r="K226" s="46"/>
      <c r="L226" s="266"/>
      <c r="M226" s="790"/>
      <c r="N226" s="41"/>
      <c r="O226" s="838"/>
      <c r="P226" s="835"/>
      <c r="Q226" s="271"/>
      <c r="R226" s="1501"/>
      <c r="S226" s="1459"/>
      <c r="T226" s="1502"/>
      <c r="U226" s="283">
        <f>IF(OR(P226="",M226=Paramétrage!$C$10,M226=Paramétrage!$C$13,M226=Paramétrage!$C$17,M226=Paramétrage!$C$20,M226=Paramétrage!$C$24,M226=Paramétrage!$C$27,AND(M226&lt;&gt;Paramétrage!$C$9,Q226="Mut+ext")),0,ROUNDUP(O226/P226,0))</f>
        <v>0</v>
      </c>
      <c r="V226" s="846">
        <f>IF(OR(M226="",Q226="Mut+ext"),0,IF(VLOOKUP(M226,Paramétrage!$C$6:$E$29,2,0)=0,0,IF(P226="","saisir capacité",N226*U226*VLOOKUP(M226,Paramétrage!$C$6:$E$29,2,0))))</f>
        <v>0</v>
      </c>
      <c r="W226" s="625"/>
      <c r="X226" s="847">
        <f t="shared" si="36"/>
        <v>0</v>
      </c>
      <c r="Y226" s="76">
        <f>IF(OR(M226="",Q226="Mut+ext"),0,IF(ISERROR(W226+V226*VLOOKUP(M226,Paramétrage!$C$6:$E$29,3,0))=TRUE,X226,W226+V226*VLOOKUP(M226,Paramétrage!$C$6:$E$29,3,0)))</f>
        <v>0</v>
      </c>
      <c r="Z226" s="1458"/>
      <c r="AA226" s="1459"/>
      <c r="AB226" s="1503"/>
      <c r="AC226" s="635"/>
      <c r="AD226" s="371"/>
      <c r="AE226" s="56">
        <f>IF(G226="",0,IF(K226="",0,IF(SUMIF(G217:G228,G226,O217:O228)=0,0,IF(OR(L226="",K226="obligatoire"),AF226/SUMIF(G217:G228,G226,O217:O228),AF226/(SUMIF(G217:G228,G226,O217:O228)/L226)))))</f>
        <v>0</v>
      </c>
      <c r="AF226" s="921">
        <f>N226*O226</f>
        <v>0</v>
      </c>
    </row>
    <row r="227" spans="1:32" hidden="1" x14ac:dyDescent="0.25">
      <c r="A227" s="1464"/>
      <c r="B227" s="1457"/>
      <c r="C227" s="1442"/>
      <c r="D227" s="1443"/>
      <c r="E227" s="1446"/>
      <c r="F227" s="1446"/>
      <c r="G227" s="557"/>
      <c r="H227" s="836"/>
      <c r="I227" s="556"/>
      <c r="J227" s="47"/>
      <c r="K227" s="46"/>
      <c r="L227" s="266"/>
      <c r="M227" s="790"/>
      <c r="N227" s="41"/>
      <c r="O227" s="838"/>
      <c r="P227" s="835"/>
      <c r="Q227" s="271"/>
      <c r="R227" s="1501"/>
      <c r="S227" s="1459"/>
      <c r="T227" s="1502"/>
      <c r="U227" s="283">
        <f>IF(OR(P227="",M227=Paramétrage!$C$10,M227=Paramétrage!$C$13,M227=Paramétrage!$C$17,M227=Paramétrage!$C$20,M227=Paramétrage!$C$24,M227=Paramétrage!$C$27,AND(M227&lt;&gt;Paramétrage!$C$9,Q227="Mut+ext")),0,ROUNDUP(O227/P227,0))</f>
        <v>0</v>
      </c>
      <c r="V227" s="846">
        <f>IF(OR(M227="",Q227="Mut+ext"),0,IF(VLOOKUP(M227,Paramétrage!$C$6:$E$29,2,0)=0,0,IF(P227="","saisir capacité",N227*U227*VLOOKUP(M227,Paramétrage!$C$6:$E$29,2,0))))</f>
        <v>0</v>
      </c>
      <c r="W227" s="625"/>
      <c r="X227" s="847">
        <f t="shared" si="36"/>
        <v>0</v>
      </c>
      <c r="Y227" s="76">
        <f>IF(OR(M227="",Q227="Mut+ext"),0,IF(ISERROR(W227+V227*VLOOKUP(M227,Paramétrage!$C$6:$E$29,3,0))=TRUE,X227,W227+V227*VLOOKUP(M227,Paramétrage!$C$6:$E$29,3,0)))</f>
        <v>0</v>
      </c>
      <c r="Z227" s="1458"/>
      <c r="AA227" s="1459"/>
      <c r="AB227" s="1503"/>
      <c r="AC227" s="635"/>
      <c r="AD227" s="371"/>
      <c r="AE227" s="56">
        <f>IF(G227="",0,IF(K227="",0,IF(SUMIF(G217:G228,G227,O217:O228)=0,0,IF(OR(L227="",K227="obligatoire"),AF227/SUMIF(G217:G228,G227,O217:O228),AF227/(SUMIF(G217:G228,G227,O217:O228)/L227)))))</f>
        <v>0</v>
      </c>
      <c r="AF227" s="921">
        <f>N227*O227</f>
        <v>0</v>
      </c>
    </row>
    <row r="228" spans="1:32" hidden="1" x14ac:dyDescent="0.25">
      <c r="A228" s="1464"/>
      <c r="B228" s="1457"/>
      <c r="C228" s="1442"/>
      <c r="D228" s="1443"/>
      <c r="E228" s="1446"/>
      <c r="F228" s="1446"/>
      <c r="G228" s="557"/>
      <c r="H228" s="836"/>
      <c r="I228" s="556"/>
      <c r="J228" s="47"/>
      <c r="K228" s="46"/>
      <c r="L228" s="266"/>
      <c r="M228" s="790"/>
      <c r="N228" s="42"/>
      <c r="O228" s="838"/>
      <c r="P228" s="835"/>
      <c r="Q228" s="271"/>
      <c r="R228" s="1501"/>
      <c r="S228" s="1459"/>
      <c r="T228" s="1502"/>
      <c r="U228" s="283">
        <f>IF(OR(P228="",M228=Paramétrage!$C$10,M228=Paramétrage!$C$13,M228=Paramétrage!$C$17,M228=Paramétrage!$C$20,M228=Paramétrage!$C$24,M228=Paramétrage!$C$27,AND(M228&lt;&gt;Paramétrage!$C$9,Q228="Mut+ext")),0,ROUNDUP(O228/P228,0))</f>
        <v>0</v>
      </c>
      <c r="V228" s="846">
        <f>IF(OR(M228="",Q228="Mut+ext"),0,IF(VLOOKUP(M228,Paramétrage!$C$6:$E$29,2,0)=0,0,IF(P228="","saisir capacité",N228*U228*VLOOKUP(M228,Paramétrage!$C$6:$E$29,2,0))))</f>
        <v>0</v>
      </c>
      <c r="W228" s="625"/>
      <c r="X228" s="847">
        <f t="shared" si="36"/>
        <v>0</v>
      </c>
      <c r="Y228" s="76">
        <f>IF(OR(M228="",Q228="Mut+ext"),0,IF(ISERROR(W228+V228*VLOOKUP(M228,Paramétrage!$C$6:$E$29,3,0))=TRUE,X228,W228+V228*VLOOKUP(M228,Paramétrage!$C$6:$E$29,3,0)))</f>
        <v>0</v>
      </c>
      <c r="Z228" s="1458"/>
      <c r="AA228" s="1459"/>
      <c r="AB228" s="1503"/>
      <c r="AC228" s="635"/>
      <c r="AD228" s="371"/>
      <c r="AE228" s="56">
        <f>IF(G228="",0,IF(K228="",0,IF(SUMIF(G217:G228,G228,O217:O228)=0,0,IF(OR(L228="",K228="obligatoire"),AF228/SUMIF(G217:G228,G228,O217:O228),AF228/(SUMIF(G217:G228,G228,O217:O228)/L228)))))</f>
        <v>0</v>
      </c>
      <c r="AF228" s="921">
        <f>N228*O228</f>
        <v>0</v>
      </c>
    </row>
    <row r="229" spans="1:32" hidden="1" x14ac:dyDescent="0.25">
      <c r="A229" s="1464"/>
      <c r="B229" s="1457"/>
      <c r="C229" s="1442"/>
      <c r="D229" s="1443"/>
      <c r="E229" s="1446"/>
      <c r="F229" s="1446"/>
      <c r="G229" s="557"/>
      <c r="H229" s="836"/>
      <c r="I229" s="556"/>
      <c r="J229" s="47"/>
      <c r="K229" s="46"/>
      <c r="L229" s="266"/>
      <c r="M229" s="790"/>
      <c r="N229" s="41"/>
      <c r="O229" s="838"/>
      <c r="P229" s="835"/>
      <c r="Q229" s="271"/>
      <c r="R229" s="1501"/>
      <c r="S229" s="1459"/>
      <c r="T229" s="1502"/>
      <c r="U229" s="283">
        <f>IF(OR(P229="",M229=Paramétrage!$C$10,M229=Paramétrage!$C$13,M229=Paramétrage!$C$17,M229=Paramétrage!$C$20,M229=Paramétrage!$C$24,M229=Paramétrage!$C$27,AND(M229&lt;&gt;Paramétrage!$C$9,Q229="Mut+ext")),0,ROUNDUP(O229/P229,0))</f>
        <v>0</v>
      </c>
      <c r="V229" s="459">
        <f>IF(OR(M229="",Q229="Mut+ext"),0,IF(VLOOKUP(M229,Paramétrage!$C$6:$E$29,2,0)=0,0,IF(P229="","saisir capacité",N229*U229*VLOOKUP(M229,Paramétrage!$C$6:$E$29,2,0))))</f>
        <v>0</v>
      </c>
      <c r="W229" s="625"/>
      <c r="X229" s="847">
        <f t="shared" si="36"/>
        <v>0</v>
      </c>
      <c r="Y229" s="76">
        <f>IF(OR(M229="",Q229="Mut+ext"),0,IF(ISERROR(W229+V229*VLOOKUP(M229,Paramétrage!$C$6:$E$29,3,0))=TRUE,X229,W229+V229*VLOOKUP(M229,Paramétrage!$C$6:$E$29,3,0)))</f>
        <v>0</v>
      </c>
      <c r="Z229" s="1458"/>
      <c r="AA229" s="1459"/>
      <c r="AB229" s="1503"/>
      <c r="AC229" s="635"/>
      <c r="AD229" s="371"/>
      <c r="AE229" s="56">
        <f>IF(G229="",0,IF(K229="",0,IF(SUMIF(G221:G232,G229,O221:O232)=0,0,IF(OR(L229="",K229="obligatoire"),AF229/SUMIF(G221:G232,G229,O221:O232),AF229/(SUMIF(G221:G232,G229,O221:O232)/L229)))))</f>
        <v>0</v>
      </c>
      <c r="AF229" s="921">
        <f t="shared" si="37"/>
        <v>0</v>
      </c>
    </row>
    <row r="230" spans="1:32" hidden="1" x14ac:dyDescent="0.25">
      <c r="A230" s="1464"/>
      <c r="B230" s="1457"/>
      <c r="C230" s="1442"/>
      <c r="D230" s="1443"/>
      <c r="E230" s="1446"/>
      <c r="F230" s="1446"/>
      <c r="G230" s="557"/>
      <c r="H230" s="836"/>
      <c r="I230" s="556"/>
      <c r="J230" s="47"/>
      <c r="K230" s="46"/>
      <c r="L230" s="266"/>
      <c r="M230" s="790"/>
      <c r="N230" s="41"/>
      <c r="O230" s="838"/>
      <c r="P230" s="835"/>
      <c r="Q230" s="271"/>
      <c r="R230" s="1501"/>
      <c r="S230" s="1459"/>
      <c r="T230" s="1502"/>
      <c r="U230" s="283">
        <f>IF(OR(P230="",M230=Paramétrage!$C$10,M230=Paramétrage!$C$13,M230=Paramétrage!$C$17,M230=Paramétrage!$C$20,M230=Paramétrage!$C$24,M230=Paramétrage!$C$27,AND(M230&lt;&gt;Paramétrage!$C$9,Q230="Mut+ext")),0,ROUNDUP(O230/P230,0))</f>
        <v>0</v>
      </c>
      <c r="V230" s="459">
        <f>IF(OR(M230="",Q230="Mut+ext"),0,IF(VLOOKUP(M230,Paramétrage!$C$6:$E$29,2,0)=0,0,IF(P230="","saisir capacité",N230*U230*VLOOKUP(M230,Paramétrage!$C$6:$E$29,2,0))))</f>
        <v>0</v>
      </c>
      <c r="W230" s="625"/>
      <c r="X230" s="847">
        <f t="shared" si="36"/>
        <v>0</v>
      </c>
      <c r="Y230" s="76">
        <f>IF(OR(M230="",Q230="Mut+ext"),0,IF(ISERROR(W230+V230*VLOOKUP(M230,Paramétrage!$C$6:$E$29,3,0))=TRUE,X230,W230+V230*VLOOKUP(M230,Paramétrage!$C$6:$E$29,3,0)))</f>
        <v>0</v>
      </c>
      <c r="Z230" s="1458"/>
      <c r="AA230" s="1459"/>
      <c r="AB230" s="1503"/>
      <c r="AC230" s="635"/>
      <c r="AD230" s="371"/>
      <c r="AE230" s="56">
        <f>IF(G230="",0,IF(K230="",0,IF(SUMIF(G221:G232,G230,O221:O232)=0,0,IF(OR(L230="",K230="obligatoire"),AF230/SUMIF(G221:G232,G230,O221:O232),AF230/(SUMIF(G221:G232,G230,O221:O232)/L230)))))</f>
        <v>0</v>
      </c>
      <c r="AF230" s="921">
        <f t="shared" si="37"/>
        <v>0</v>
      </c>
    </row>
    <row r="231" spans="1:32" hidden="1" x14ac:dyDescent="0.25">
      <c r="A231" s="1464"/>
      <c r="B231" s="1457"/>
      <c r="C231" s="1442"/>
      <c r="D231" s="1443"/>
      <c r="E231" s="1446"/>
      <c r="F231" s="1446"/>
      <c r="G231" s="557"/>
      <c r="H231" s="836"/>
      <c r="I231" s="556"/>
      <c r="J231" s="47"/>
      <c r="K231" s="46"/>
      <c r="L231" s="266"/>
      <c r="M231" s="790"/>
      <c r="N231" s="41"/>
      <c r="O231" s="838"/>
      <c r="P231" s="835"/>
      <c r="Q231" s="271"/>
      <c r="R231" s="1501"/>
      <c r="S231" s="1459"/>
      <c r="T231" s="1502"/>
      <c r="U231" s="283">
        <f>IF(OR(P231="",M231=Paramétrage!$C$10,M231=Paramétrage!$C$13,M231=Paramétrage!$C$17,M231=Paramétrage!$C$20,M231=Paramétrage!$C$24,M231=Paramétrage!$C$27,AND(M231&lt;&gt;Paramétrage!$C$9,Q231="Mut+ext")),0,ROUNDUP(O231/P231,0))</f>
        <v>0</v>
      </c>
      <c r="V231" s="846">
        <f>IF(OR(M231="",Q231="Mut+ext"),0,IF(VLOOKUP(M231,Paramétrage!$C$6:$E$29,2,0)=0,0,IF(P231="","saisir capacité",N231*U231*VLOOKUP(M231,Paramétrage!$C$6:$E$29,2,0))))</f>
        <v>0</v>
      </c>
      <c r="W231" s="625"/>
      <c r="X231" s="847">
        <f t="shared" si="36"/>
        <v>0</v>
      </c>
      <c r="Y231" s="76">
        <f>IF(OR(M231="",Q231="Mut+ext"),0,IF(ISERROR(W231+V231*VLOOKUP(M231,Paramétrage!$C$6:$E$29,3,0))=TRUE,X231,W231+V231*VLOOKUP(M231,Paramétrage!$C$6:$E$29,3,0)))</f>
        <v>0</v>
      </c>
      <c r="Z231" s="1458"/>
      <c r="AA231" s="1459"/>
      <c r="AB231" s="1503"/>
      <c r="AC231" s="635"/>
      <c r="AD231" s="371"/>
      <c r="AE231" s="56">
        <f>IF(G231="",0,IF(K231="",0,IF(SUMIF(G221:G232,G231,O221:O232)=0,0,IF(OR(L231="",K231="obligatoire"),AF231/SUMIF(G221:G232,G231,O221:O232),AF231/(SUMIF(G221:G232,G231,O221:O232)/L231)))))</f>
        <v>0</v>
      </c>
      <c r="AF231" s="921">
        <f t="shared" si="37"/>
        <v>0</v>
      </c>
    </row>
    <row r="232" spans="1:32" hidden="1" x14ac:dyDescent="0.25">
      <c r="A232" s="1464"/>
      <c r="B232" s="1457"/>
      <c r="C232" s="1444"/>
      <c r="D232" s="1445"/>
      <c r="E232" s="1447"/>
      <c r="F232" s="1447"/>
      <c r="G232" s="557"/>
      <c r="H232" s="836"/>
      <c r="I232" s="556"/>
      <c r="J232" s="47"/>
      <c r="K232" s="46"/>
      <c r="L232" s="266"/>
      <c r="M232" s="790"/>
      <c r="N232" s="42"/>
      <c r="O232" s="838"/>
      <c r="P232" s="835"/>
      <c r="Q232" s="271"/>
      <c r="R232" s="1501"/>
      <c r="S232" s="1459"/>
      <c r="T232" s="1502"/>
      <c r="U232" s="283">
        <f>IF(OR(P232="",M232=Paramétrage!$C$10,M232=Paramétrage!$C$13,M232=Paramétrage!$C$17,M232=Paramétrage!$C$20,M232=Paramétrage!$C$24,M232=Paramétrage!$C$27,AND(M232&lt;&gt;Paramétrage!$C$9,Q232="Mut+ext")),0,ROUNDUP(O232/P232,0))</f>
        <v>0</v>
      </c>
      <c r="V232" s="846">
        <f>IF(OR(M232="",Q232="Mut+ext"),0,IF(VLOOKUP(M232,Paramétrage!$C$6:$E$29,2,0)=0,0,IF(P232="","saisir capacité",N232*U232*VLOOKUP(M232,Paramétrage!$C$6:$E$29,2,0))))</f>
        <v>0</v>
      </c>
      <c r="W232" s="625"/>
      <c r="X232" s="847">
        <f t="shared" si="36"/>
        <v>0</v>
      </c>
      <c r="Y232" s="76">
        <f>IF(OR(M232="",Q232="Mut+ext"),0,IF(ISERROR(W232+V232*VLOOKUP(M232,Paramétrage!$C$6:$E$29,3,0))=TRUE,X232,W232+V232*VLOOKUP(M232,Paramétrage!$C$6:$E$29,3,0)))</f>
        <v>0</v>
      </c>
      <c r="Z232" s="1458"/>
      <c r="AA232" s="1459"/>
      <c r="AB232" s="1503"/>
      <c r="AC232" s="635"/>
      <c r="AD232" s="371"/>
      <c r="AE232" s="56">
        <f>IF(G232="",0,IF(K232="",0,IF(SUMIF(G221:G232,G232,O221:O232)=0,0,IF(OR(L232="",K232="obligatoire"),AF232/SUMIF(G221:G232,G232,O221:O232),AF232/(SUMIF(G221:G232,G232,O221:O232)/L232)))))</f>
        <v>0</v>
      </c>
      <c r="AF232" s="921">
        <f t="shared" si="37"/>
        <v>0</v>
      </c>
    </row>
    <row r="233" spans="1:32" hidden="1" x14ac:dyDescent="0.25">
      <c r="A233" s="1464"/>
      <c r="B233" s="1457"/>
      <c r="C233" s="1000"/>
      <c r="D233" s="867"/>
      <c r="E233" s="1001"/>
      <c r="F233" s="867"/>
      <c r="G233" s="867"/>
      <c r="H233" s="868"/>
      <c r="I233" s="1216"/>
      <c r="J233" s="120"/>
      <c r="K233" s="65"/>
      <c r="L233" s="285"/>
      <c r="M233" s="849"/>
      <c r="N233" s="68">
        <f>AE233</f>
        <v>0</v>
      </c>
      <c r="O233" s="869"/>
      <c r="P233" s="869"/>
      <c r="Q233" s="286"/>
      <c r="R233" s="287"/>
      <c r="S233" s="287"/>
      <c r="T233" s="288"/>
      <c r="U233" s="289"/>
      <c r="V233" s="848">
        <f>SUM(V221:V232)</f>
        <v>0</v>
      </c>
      <c r="W233" s="849">
        <f>SUM(W221:W232)</f>
        <v>0</v>
      </c>
      <c r="X233" s="850">
        <f>SUM(X221:X232)</f>
        <v>0</v>
      </c>
      <c r="Y233" s="72">
        <f>SUM(Y221:Y232)</f>
        <v>0</v>
      </c>
      <c r="Z233" s="290"/>
      <c r="AA233" s="291"/>
      <c r="AB233" s="292"/>
      <c r="AC233" s="293"/>
      <c r="AD233" s="426"/>
      <c r="AE233" s="118">
        <f>SUM(AE221:AE232)</f>
        <v>0</v>
      </c>
      <c r="AF233" s="119">
        <f>SUM(AF221:AF232)</f>
        <v>0</v>
      </c>
    </row>
    <row r="234" spans="1:32" hidden="1" x14ac:dyDescent="0.25">
      <c r="A234" s="1464"/>
      <c r="B234" s="1457" t="s">
        <v>193</v>
      </c>
      <c r="C234" s="1440"/>
      <c r="D234" s="1441"/>
      <c r="E234" s="1446"/>
      <c r="F234" s="1446"/>
      <c r="G234" s="987" t="s">
        <v>194</v>
      </c>
      <c r="H234" s="604"/>
      <c r="I234" s="556"/>
      <c r="J234" s="47"/>
      <c r="K234" s="46"/>
      <c r="L234" s="266"/>
      <c r="M234" s="790"/>
      <c r="N234" s="41"/>
      <c r="O234" s="838"/>
      <c r="P234" s="835"/>
      <c r="Q234" s="267"/>
      <c r="R234" s="1501"/>
      <c r="S234" s="1459"/>
      <c r="T234" s="1502"/>
      <c r="U234" s="283">
        <f>IF(OR(P234="",M234=Paramétrage!$C$10,M234=Paramétrage!$C$13,M234=Paramétrage!$C$17,M234=Paramétrage!$C$20,M234=Paramétrage!$C$24,M234=Paramétrage!$C$27,AND(M234&lt;&gt;Paramétrage!$C$9,Q234="Mut+ext")),0,ROUNDUP(O234/P234,0))</f>
        <v>0</v>
      </c>
      <c r="V234" s="846">
        <f>IF(OR(M234="",Q234="Mut+ext"),0,IF(VLOOKUP(M234,Paramétrage!$C$6:$E$29,2,0)=0,0,IF(P234="","saisir capacité",N234*U234*VLOOKUP(M234,Paramétrage!$C$6:$E$29,2,0))))</f>
        <v>0</v>
      </c>
      <c r="W234" s="625"/>
      <c r="X234" s="847">
        <f t="shared" ref="X234:X245" si="38">IF(OR(M234="",Q234="Mut+ext"),0,IF(ISERROR(V234+W234)=TRUE,V234,V234+W234))</f>
        <v>0</v>
      </c>
      <c r="Y234" s="76">
        <f>IF(OR(M234="",Q234="Mut+ext"),0,IF(ISERROR(W234+V234*VLOOKUP(M234,Paramétrage!$C$6:$E$29,3,0))=TRUE,X234,W234+V234*VLOOKUP(M234,Paramétrage!$C$6:$E$29,3,0)))</f>
        <v>0</v>
      </c>
      <c r="Z234" s="1458"/>
      <c r="AA234" s="1459"/>
      <c r="AB234" s="1503"/>
      <c r="AC234" s="635"/>
      <c r="AD234" s="411"/>
      <c r="AE234" s="56">
        <f>IF(G234="",0,IF(K234="",0,IF(SUMIF(G234:G245,G234,O234:O245)=0,0,IF(OR(L234="",K234="obligatoire"),AF234/SUMIF(G234:G245,G234,O234:O245),AF234/(SUMIF(G234:G245,G234,O234:O245)/L234)))))</f>
        <v>0</v>
      </c>
      <c r="AF234" s="916">
        <f t="shared" ref="AF234:AF245" si="39">N234*O234</f>
        <v>0</v>
      </c>
    </row>
    <row r="235" spans="1:32" hidden="1" x14ac:dyDescent="0.25">
      <c r="A235" s="1464"/>
      <c r="B235" s="1457"/>
      <c r="C235" s="1442"/>
      <c r="D235" s="1443"/>
      <c r="E235" s="1446"/>
      <c r="F235" s="1446"/>
      <c r="G235" s="557"/>
      <c r="H235" s="861"/>
      <c r="I235" s="556"/>
      <c r="J235" s="47"/>
      <c r="K235" s="46"/>
      <c r="L235" s="266"/>
      <c r="M235" s="790"/>
      <c r="N235" s="41"/>
      <c r="O235" s="838"/>
      <c r="P235" s="835"/>
      <c r="Q235" s="271"/>
      <c r="R235" s="1501"/>
      <c r="S235" s="1459"/>
      <c r="T235" s="1502"/>
      <c r="U235" s="283">
        <f>IF(OR(P235="",M235=Paramétrage!$C$10,M235=Paramétrage!$C$13,M235=Paramétrage!$C$17,M235=Paramétrage!$C$20,M235=Paramétrage!$C$24,M235=Paramétrage!$C$27,AND(M235&lt;&gt;Paramétrage!$C$9,Q235="Mut+ext")),0,ROUNDUP(O235/P235,0))</f>
        <v>0</v>
      </c>
      <c r="V235" s="846">
        <f>IF(OR(M235="",Q235="Mut+ext"),0,IF(VLOOKUP(M235,Paramétrage!$C$6:$E$29,2,0)=0,0,IF(P235="","saisir capacité",N235*U235*VLOOKUP(M235,Paramétrage!$C$6:$E$29,2,0))))</f>
        <v>0</v>
      </c>
      <c r="W235" s="625"/>
      <c r="X235" s="847">
        <f t="shared" si="38"/>
        <v>0</v>
      </c>
      <c r="Y235" s="76">
        <f>IF(OR(M235="",Q235="Mut+ext"),0,IF(ISERROR(W235+V235*VLOOKUP(M235,Paramétrage!$C$6:$E$29,3,0))=TRUE,X235,W235+V235*VLOOKUP(M235,Paramétrage!$C$6:$E$29,3,0)))</f>
        <v>0</v>
      </c>
      <c r="Z235" s="1458"/>
      <c r="AA235" s="1459"/>
      <c r="AB235" s="1503"/>
      <c r="AC235" s="635"/>
      <c r="AD235" s="371"/>
      <c r="AE235" s="56">
        <f>IF(G235="",0,IF(K235="",0,IF(SUMIF(G234:G245,G235,O234:O245)=0,0,IF(OR(L235="",K235="obligatoire"),AF235/SUMIF(G234:G245,G235,O234:O245),AF235/(SUMIF(G234:G245,G235,O234:O245)/L235)))))</f>
        <v>0</v>
      </c>
      <c r="AF235" s="921">
        <f t="shared" si="39"/>
        <v>0</v>
      </c>
    </row>
    <row r="236" spans="1:32" hidden="1" x14ac:dyDescent="0.25">
      <c r="A236" s="1464"/>
      <c r="B236" s="1457"/>
      <c r="C236" s="1442"/>
      <c r="D236" s="1443"/>
      <c r="E236" s="1446"/>
      <c r="F236" s="1446"/>
      <c r="G236" s="557"/>
      <c r="H236" s="861"/>
      <c r="I236" s="556"/>
      <c r="J236" s="47"/>
      <c r="K236" s="46"/>
      <c r="L236" s="266"/>
      <c r="M236" s="790"/>
      <c r="N236" s="41"/>
      <c r="O236" s="838"/>
      <c r="P236" s="835"/>
      <c r="Q236" s="271"/>
      <c r="R236" s="1501"/>
      <c r="S236" s="1459"/>
      <c r="T236" s="1502"/>
      <c r="U236" s="283">
        <f>IF(OR(P236="",M236=Paramétrage!$C$10,M236=Paramétrage!$C$13,M236=Paramétrage!$C$17,M236=Paramétrage!$C$20,M236=Paramétrage!$C$24,M236=Paramétrage!$C$27,AND(M236&lt;&gt;Paramétrage!$C$9,Q236="Mut+ext")),0,ROUNDUP(O236/P236,0))</f>
        <v>0</v>
      </c>
      <c r="V236" s="846">
        <f>IF(OR(M236="",Q236="Mut+ext"),0,IF(VLOOKUP(M236,Paramétrage!$C$6:$E$29,2,0)=0,0,IF(P236="","saisir capacité",N236*U236*VLOOKUP(M236,Paramétrage!$C$6:$E$29,2,0))))</f>
        <v>0</v>
      </c>
      <c r="W236" s="625"/>
      <c r="X236" s="847">
        <f t="shared" si="38"/>
        <v>0</v>
      </c>
      <c r="Y236" s="76">
        <f>IF(OR(M236="",Q236="Mut+ext"),0,IF(ISERROR(W236+V236*VLOOKUP(M236,Paramétrage!$C$6:$E$29,3,0))=TRUE,X236,W236+V236*VLOOKUP(M236,Paramétrage!$C$6:$E$29,3,0)))</f>
        <v>0</v>
      </c>
      <c r="Z236" s="1458"/>
      <c r="AA236" s="1459"/>
      <c r="AB236" s="1503"/>
      <c r="AC236" s="635"/>
      <c r="AD236" s="371"/>
      <c r="AE236" s="56">
        <f>IF(G236="",0,IF(K236="",0,IF(SUMIF(G234:G245,G236,O234:O245)=0,0,IF(OR(L236="",K236="obligatoire"),AF236/SUMIF(G234:G245,G236,O234:O245),AF236/(SUMIF(G234:G245,G236,O234:O245)/L236)))))</f>
        <v>0</v>
      </c>
      <c r="AF236" s="921">
        <f t="shared" si="39"/>
        <v>0</v>
      </c>
    </row>
    <row r="237" spans="1:32" hidden="1" x14ac:dyDescent="0.25">
      <c r="A237" s="1464"/>
      <c r="B237" s="1457"/>
      <c r="C237" s="1442"/>
      <c r="D237" s="1443"/>
      <c r="E237" s="1446"/>
      <c r="F237" s="1446"/>
      <c r="G237" s="862"/>
      <c r="H237" s="861"/>
      <c r="I237" s="556"/>
      <c r="J237" s="47"/>
      <c r="K237" s="46"/>
      <c r="L237" s="266"/>
      <c r="M237" s="790"/>
      <c r="N237" s="41"/>
      <c r="O237" s="838"/>
      <c r="P237" s="835"/>
      <c r="Q237" s="271"/>
      <c r="R237" s="1501"/>
      <c r="S237" s="1459"/>
      <c r="T237" s="1502"/>
      <c r="U237" s="283">
        <f>IF(OR(P237="",M237=Paramétrage!$C$10,M237=Paramétrage!$C$13,M237=Paramétrage!$C$17,M237=Paramétrage!$C$20,M237=Paramétrage!$C$24,M237=Paramétrage!$C$27,AND(M237&lt;&gt;Paramétrage!$C$9,Q237="Mut+ext")),0,ROUNDUP(O237/P237,0))</f>
        <v>0</v>
      </c>
      <c r="V237" s="846">
        <f>IF(OR(M237="",Q237="Mut+ext"),0,IF(VLOOKUP(M237,Paramétrage!$C$6:$E$29,2,0)=0,0,IF(P237="","saisir capacité",N237*U237*VLOOKUP(M237,Paramétrage!$C$6:$E$29,2,0))))</f>
        <v>0</v>
      </c>
      <c r="W237" s="625"/>
      <c r="X237" s="847">
        <f t="shared" si="38"/>
        <v>0</v>
      </c>
      <c r="Y237" s="76">
        <f>IF(OR(M237="",Q237="Mut+ext"),0,IF(ISERROR(W237+V237*VLOOKUP(M237,Paramétrage!$C$6:$E$29,3,0))=TRUE,X237,W237+V237*VLOOKUP(M237,Paramétrage!$C$6:$E$29,3,0)))</f>
        <v>0</v>
      </c>
      <c r="Z237" s="1458"/>
      <c r="AA237" s="1459"/>
      <c r="AB237" s="1503"/>
      <c r="AC237" s="635"/>
      <c r="AD237" s="371"/>
      <c r="AE237" s="56">
        <f>IF(G237="",0,IF(K237="",0,IF(SUMIF(G230:G241,G237,O230:O241)=0,0,IF(OR(L237="",K237="obligatoire"),AF237/SUMIF(G230:G241,G237,O230:O241),AF237/(SUMIF(G230:G241,G237,O230:O241)/L237)))))</f>
        <v>0</v>
      </c>
      <c r="AF237" s="921">
        <f>N237*O237</f>
        <v>0</v>
      </c>
    </row>
    <row r="238" spans="1:32" hidden="1" x14ac:dyDescent="0.25">
      <c r="A238" s="1464"/>
      <c r="B238" s="1457"/>
      <c r="C238" s="1442"/>
      <c r="D238" s="1443"/>
      <c r="E238" s="1446"/>
      <c r="F238" s="1446"/>
      <c r="G238" s="557"/>
      <c r="H238" s="836"/>
      <c r="I238" s="556"/>
      <c r="J238" s="47"/>
      <c r="K238" s="46"/>
      <c r="L238" s="266"/>
      <c r="M238" s="790"/>
      <c r="N238" s="41"/>
      <c r="O238" s="838"/>
      <c r="P238" s="835"/>
      <c r="Q238" s="271"/>
      <c r="R238" s="1501"/>
      <c r="S238" s="1459"/>
      <c r="T238" s="1502"/>
      <c r="U238" s="283">
        <f>IF(OR(P238="",M238=Paramétrage!$C$10,M238=Paramétrage!$C$13,M238=Paramétrage!$C$17,M238=Paramétrage!$C$20,M238=Paramétrage!$C$24,M238=Paramétrage!$C$27,AND(M238&lt;&gt;Paramétrage!$C$9,Q238="Mut+ext")),0,ROUNDUP(O238/P238,0))</f>
        <v>0</v>
      </c>
      <c r="V238" s="846">
        <f>IF(OR(M238="",Q238="Mut+ext"),0,IF(VLOOKUP(M238,Paramétrage!$C$6:$E$29,2,0)=0,0,IF(P238="","saisir capacité",N238*U238*VLOOKUP(M238,Paramétrage!$C$6:$E$29,2,0))))</f>
        <v>0</v>
      </c>
      <c r="W238" s="625"/>
      <c r="X238" s="847">
        <f t="shared" si="38"/>
        <v>0</v>
      </c>
      <c r="Y238" s="76">
        <f>IF(OR(M238="",Q238="Mut+ext"),0,IF(ISERROR(W238+V238*VLOOKUP(M238,Paramétrage!$C$6:$E$29,3,0))=TRUE,X238,W238+V238*VLOOKUP(M238,Paramétrage!$C$6:$E$29,3,0)))</f>
        <v>0</v>
      </c>
      <c r="Z238" s="1458"/>
      <c r="AA238" s="1459"/>
      <c r="AB238" s="1503"/>
      <c r="AC238" s="635"/>
      <c r="AD238" s="371"/>
      <c r="AE238" s="56">
        <f>IF(G238="",0,IF(K238="",0,IF(SUMIF(G230:G241,G238,O230:O241)=0,0,IF(OR(L238="",K238="obligatoire"),AF238/SUMIF(G230:G241,G238,O230:O241),AF238/(SUMIF(G230:G241,G238,O230:O241)/L238)))))</f>
        <v>0</v>
      </c>
      <c r="AF238" s="921">
        <f>N238*O238</f>
        <v>0</v>
      </c>
    </row>
    <row r="239" spans="1:32" hidden="1" x14ac:dyDescent="0.25">
      <c r="A239" s="1464"/>
      <c r="B239" s="1457"/>
      <c r="C239" s="1442"/>
      <c r="D239" s="1443"/>
      <c r="E239" s="1446"/>
      <c r="F239" s="1446"/>
      <c r="G239" s="557"/>
      <c r="H239" s="836"/>
      <c r="I239" s="556"/>
      <c r="J239" s="47"/>
      <c r="K239" s="46"/>
      <c r="L239" s="266"/>
      <c r="M239" s="790"/>
      <c r="N239" s="41"/>
      <c r="O239" s="838"/>
      <c r="P239" s="835"/>
      <c r="Q239" s="271"/>
      <c r="R239" s="1501"/>
      <c r="S239" s="1459"/>
      <c r="T239" s="1502"/>
      <c r="U239" s="283">
        <f>IF(OR(P239="",M239=Paramétrage!$C$10,M239=Paramétrage!$C$13,M239=Paramétrage!$C$17,M239=Paramétrage!$C$20,M239=Paramétrage!$C$24,M239=Paramétrage!$C$27,AND(M239&lt;&gt;Paramétrage!$C$9,Q239="Mut+ext")),0,ROUNDUP(O239/P239,0))</f>
        <v>0</v>
      </c>
      <c r="V239" s="846">
        <f>IF(OR(M239="",Q239="Mut+ext"),0,IF(VLOOKUP(M239,Paramétrage!$C$6:$E$29,2,0)=0,0,IF(P239="","saisir capacité",N239*U239*VLOOKUP(M239,Paramétrage!$C$6:$E$29,2,0))))</f>
        <v>0</v>
      </c>
      <c r="W239" s="625"/>
      <c r="X239" s="847">
        <f t="shared" si="38"/>
        <v>0</v>
      </c>
      <c r="Y239" s="76">
        <f>IF(OR(M239="",Q239="Mut+ext"),0,IF(ISERROR(W239+V239*VLOOKUP(M239,Paramétrage!$C$6:$E$29,3,0))=TRUE,X239,W239+V239*VLOOKUP(M239,Paramétrage!$C$6:$E$29,3,0)))</f>
        <v>0</v>
      </c>
      <c r="Z239" s="1458"/>
      <c r="AA239" s="1459"/>
      <c r="AB239" s="1503"/>
      <c r="AC239" s="635"/>
      <c r="AD239" s="371"/>
      <c r="AE239" s="56">
        <f>IF(G239="",0,IF(K239="",0,IF(SUMIF(G230:G241,G239,O230:O241)=0,0,IF(OR(L239="",K239="obligatoire"),AF239/SUMIF(G230:G241,G239,O230:O241),AF239/(SUMIF(G230:G241,G239,O230:O241)/L239)))))</f>
        <v>0</v>
      </c>
      <c r="AF239" s="921">
        <f>N239*O239</f>
        <v>0</v>
      </c>
    </row>
    <row r="240" spans="1:32" hidden="1" x14ac:dyDescent="0.25">
      <c r="A240" s="1464"/>
      <c r="B240" s="1457"/>
      <c r="C240" s="1442"/>
      <c r="D240" s="1443"/>
      <c r="E240" s="1446"/>
      <c r="F240" s="1446"/>
      <c r="G240" s="557"/>
      <c r="H240" s="836"/>
      <c r="I240" s="556"/>
      <c r="J240" s="47"/>
      <c r="K240" s="46"/>
      <c r="L240" s="266"/>
      <c r="M240" s="790"/>
      <c r="N240" s="41"/>
      <c r="O240" s="838"/>
      <c r="P240" s="835"/>
      <c r="Q240" s="271"/>
      <c r="R240" s="1501"/>
      <c r="S240" s="1459"/>
      <c r="T240" s="1502"/>
      <c r="U240" s="283">
        <f>IF(OR(P240="",M240=Paramétrage!$C$10,M240=Paramétrage!$C$13,M240=Paramétrage!$C$17,M240=Paramétrage!$C$20,M240=Paramétrage!$C$24,M240=Paramétrage!$C$27,AND(M240&lt;&gt;Paramétrage!$C$9,Q240="Mut+ext")),0,ROUNDUP(O240/P240,0))</f>
        <v>0</v>
      </c>
      <c r="V240" s="846">
        <f>IF(OR(M240="",Q240="Mut+ext"),0,IF(VLOOKUP(M240,Paramétrage!$C$6:$E$29,2,0)=0,0,IF(P240="","saisir capacité",N240*U240*VLOOKUP(M240,Paramétrage!$C$6:$E$29,2,0))))</f>
        <v>0</v>
      </c>
      <c r="W240" s="625"/>
      <c r="X240" s="847">
        <f t="shared" si="38"/>
        <v>0</v>
      </c>
      <c r="Y240" s="76">
        <f>IF(OR(M240="",Q240="Mut+ext"),0,IF(ISERROR(W240+V240*VLOOKUP(M240,Paramétrage!$C$6:$E$29,3,0))=TRUE,X240,W240+V240*VLOOKUP(M240,Paramétrage!$C$6:$E$29,3,0)))</f>
        <v>0</v>
      </c>
      <c r="Z240" s="1458"/>
      <c r="AA240" s="1459"/>
      <c r="AB240" s="1503"/>
      <c r="AC240" s="635"/>
      <c r="AD240" s="371"/>
      <c r="AE240" s="56">
        <f>IF(G240="",0,IF(K240="",0,IF(SUMIF(G230:G241,G240,O230:O241)=0,0,IF(OR(L240="",K240="obligatoire"),AF240/SUMIF(G230:G241,G240,O230:O241),AF240/(SUMIF(G230:G241,G240,O230:O241)/L240)))))</f>
        <v>0</v>
      </c>
      <c r="AF240" s="921">
        <f>N240*O240</f>
        <v>0</v>
      </c>
    </row>
    <row r="241" spans="1:32" hidden="1" x14ac:dyDescent="0.25">
      <c r="A241" s="1464"/>
      <c r="B241" s="1457"/>
      <c r="C241" s="1442"/>
      <c r="D241" s="1443"/>
      <c r="E241" s="1446"/>
      <c r="F241" s="1446"/>
      <c r="G241" s="862"/>
      <c r="H241" s="836"/>
      <c r="I241" s="556"/>
      <c r="J241" s="47"/>
      <c r="K241" s="46"/>
      <c r="L241" s="266"/>
      <c r="M241" s="790"/>
      <c r="N241" s="41"/>
      <c r="O241" s="838"/>
      <c r="P241" s="835"/>
      <c r="Q241" s="271"/>
      <c r="R241" s="1501"/>
      <c r="S241" s="1459"/>
      <c r="T241" s="1502"/>
      <c r="U241" s="283">
        <f>IF(OR(P241="",M241=Paramétrage!$C$10,M241=Paramétrage!$C$13,M241=Paramétrage!$C$17,M241=Paramétrage!$C$20,M241=Paramétrage!$C$24,M241=Paramétrage!$C$27,AND(M241&lt;&gt;Paramétrage!$C$9,Q241="Mut+ext")),0,ROUNDUP(O241/P241,0))</f>
        <v>0</v>
      </c>
      <c r="V241" s="846">
        <f>IF(OR(M241="",Q241="Mut+ext"),0,IF(VLOOKUP(M241,Paramétrage!$C$6:$E$29,2,0)=0,0,IF(P241="","saisir capacité",N241*U241*VLOOKUP(M241,Paramétrage!$C$6:$E$29,2,0))))</f>
        <v>0</v>
      </c>
      <c r="W241" s="625"/>
      <c r="X241" s="847">
        <f t="shared" si="38"/>
        <v>0</v>
      </c>
      <c r="Y241" s="76">
        <f>IF(OR(M241="",Q241="Mut+ext"),0,IF(ISERROR(W241+V241*VLOOKUP(M241,Paramétrage!$C$6:$E$29,3,0))=TRUE,X241,W241+V241*VLOOKUP(M241,Paramétrage!$C$6:$E$29,3,0)))</f>
        <v>0</v>
      </c>
      <c r="Z241" s="1458"/>
      <c r="AA241" s="1459"/>
      <c r="AB241" s="1503"/>
      <c r="AC241" s="635"/>
      <c r="AD241" s="371"/>
      <c r="AE241" s="56">
        <f>IF(G241="",0,IF(K241="",0,IF(SUMIF(G234:G245,G241,O234:O245)=0,0,IF(OR(L241="",K241="obligatoire"),AF241/SUMIF(G234:G245,G241,O234:O245),AF241/(SUMIF(G234:G245,G241,O234:O245)/L241)))))</f>
        <v>0</v>
      </c>
      <c r="AF241" s="921">
        <f t="shared" si="39"/>
        <v>0</v>
      </c>
    </row>
    <row r="242" spans="1:32" hidden="1" x14ac:dyDescent="0.25">
      <c r="A242" s="1464"/>
      <c r="B242" s="1457"/>
      <c r="C242" s="1442"/>
      <c r="D242" s="1443"/>
      <c r="E242" s="1446"/>
      <c r="F242" s="1446"/>
      <c r="G242" s="557"/>
      <c r="H242" s="836"/>
      <c r="I242" s="556"/>
      <c r="J242" s="47"/>
      <c r="K242" s="46"/>
      <c r="L242" s="266"/>
      <c r="M242" s="790"/>
      <c r="N242" s="41"/>
      <c r="O242" s="838"/>
      <c r="P242" s="835"/>
      <c r="Q242" s="271"/>
      <c r="R242" s="1501"/>
      <c r="S242" s="1459"/>
      <c r="T242" s="1502"/>
      <c r="U242" s="283">
        <f>IF(OR(P242="",M242=Paramétrage!$C$10,M242=Paramétrage!$C$13,M242=Paramétrage!$C$17,M242=Paramétrage!$C$20,M242=Paramétrage!$C$24,M242=Paramétrage!$C$27,AND(M242&lt;&gt;Paramétrage!$C$9,Q242="Mut+ext")),0,ROUNDUP(O242/P242,0))</f>
        <v>0</v>
      </c>
      <c r="V242" s="846">
        <f>IF(OR(M242="",Q242="Mut+ext"),0,IF(VLOOKUP(M242,Paramétrage!$C$6:$E$29,2,0)=0,0,IF(P242="","saisir capacité",N242*U242*VLOOKUP(M242,Paramétrage!$C$6:$E$29,2,0))))</f>
        <v>0</v>
      </c>
      <c r="W242" s="625"/>
      <c r="X242" s="847">
        <f t="shared" si="38"/>
        <v>0</v>
      </c>
      <c r="Y242" s="76">
        <f>IF(OR(M242="",Q242="Mut+ext"),0,IF(ISERROR(W242+V242*VLOOKUP(M242,Paramétrage!$C$6:$E$29,3,0))=TRUE,X242,W242+V242*VLOOKUP(M242,Paramétrage!$C$6:$E$29,3,0)))</f>
        <v>0</v>
      </c>
      <c r="Z242" s="1458"/>
      <c r="AA242" s="1459"/>
      <c r="AB242" s="1503"/>
      <c r="AC242" s="635"/>
      <c r="AD242" s="371"/>
      <c r="AE242" s="56">
        <f>IF(G242="",0,IF(K242="",0,IF(SUMIF(G234:G245,G242,O234:O245)=0,0,IF(OR(L242="",K242="obligatoire"),AF242/SUMIF(G234:G245,G242,O234:O245),AF242/(SUMIF(G234:G245,G242,O234:O245)/L242)))))</f>
        <v>0</v>
      </c>
      <c r="AF242" s="921">
        <f t="shared" si="39"/>
        <v>0</v>
      </c>
    </row>
    <row r="243" spans="1:32" hidden="1" x14ac:dyDescent="0.25">
      <c r="A243" s="1464"/>
      <c r="B243" s="1457"/>
      <c r="C243" s="1442"/>
      <c r="D243" s="1443"/>
      <c r="E243" s="1446"/>
      <c r="F243" s="1446"/>
      <c r="G243" s="557"/>
      <c r="H243" s="836"/>
      <c r="I243" s="556"/>
      <c r="J243" s="47"/>
      <c r="K243" s="46"/>
      <c r="L243" s="266"/>
      <c r="M243" s="790"/>
      <c r="N243" s="41"/>
      <c r="O243" s="838"/>
      <c r="P243" s="835"/>
      <c r="Q243" s="271"/>
      <c r="R243" s="1501"/>
      <c r="S243" s="1459"/>
      <c r="T243" s="1502"/>
      <c r="U243" s="283">
        <f>IF(OR(P243="",M243=Paramétrage!$C$10,M243=Paramétrage!$C$13,M243=Paramétrage!$C$17,M243=Paramétrage!$C$20,M243=Paramétrage!$C$24,M243=Paramétrage!$C$27,AND(M243&lt;&gt;Paramétrage!$C$9,Q243="Mut+ext")),0,ROUNDUP(O243/P243,0))</f>
        <v>0</v>
      </c>
      <c r="V243" s="459">
        <f>IF(OR(M243="",Q243="Mut+ext"),0,IF(VLOOKUP(M243,Paramétrage!$C$6:$E$29,2,0)=0,0,IF(P243="","saisir capacité",N243*U243*VLOOKUP(M243,Paramétrage!$C$6:$E$29,2,0))))</f>
        <v>0</v>
      </c>
      <c r="W243" s="625"/>
      <c r="X243" s="847">
        <f t="shared" si="38"/>
        <v>0</v>
      </c>
      <c r="Y243" s="76">
        <f>IF(OR(M243="",Q243="Mut+ext"),0,IF(ISERROR(W243+V243*VLOOKUP(M243,Paramétrage!$C$6:$E$29,3,0))=TRUE,X243,W243+V243*VLOOKUP(M243,Paramétrage!$C$6:$E$29,3,0)))</f>
        <v>0</v>
      </c>
      <c r="Z243" s="1458"/>
      <c r="AA243" s="1459"/>
      <c r="AB243" s="1503"/>
      <c r="AC243" s="635"/>
      <c r="AD243" s="371"/>
      <c r="AE243" s="56">
        <f>IF(G243="",0,IF(K243="",0,IF(SUMIF(G234:G245,G243,O234:O245)=0,0,IF(OR(L243="",K243="obligatoire"),AF243/SUMIF(G234:G245,G243,O234:O245),AF243/(SUMIF(G234:G245,G243,O234:O245)/L243)))))</f>
        <v>0</v>
      </c>
      <c r="AF243" s="921">
        <f t="shared" si="39"/>
        <v>0</v>
      </c>
    </row>
    <row r="244" spans="1:32" hidden="1" x14ac:dyDescent="0.25">
      <c r="A244" s="1464"/>
      <c r="B244" s="1457"/>
      <c r="C244" s="1442"/>
      <c r="D244" s="1443"/>
      <c r="E244" s="1446"/>
      <c r="F244" s="1446"/>
      <c r="G244" s="557"/>
      <c r="H244" s="836"/>
      <c r="I244" s="556"/>
      <c r="J244" s="47"/>
      <c r="K244" s="46"/>
      <c r="L244" s="266"/>
      <c r="M244" s="790"/>
      <c r="N244" s="41"/>
      <c r="O244" s="838"/>
      <c r="P244" s="835"/>
      <c r="Q244" s="271"/>
      <c r="R244" s="1501"/>
      <c r="S244" s="1459"/>
      <c r="T244" s="1502"/>
      <c r="U244" s="283">
        <f>IF(OR(P244="",M244=Paramétrage!$C$10,M244=Paramétrage!$C$13,M244=Paramétrage!$C$17,M244=Paramétrage!$C$20,M244=Paramétrage!$C$24,M244=Paramétrage!$C$27,AND(M244&lt;&gt;Paramétrage!$C$9,Q244="Mut+ext")),0,ROUNDUP(O244/P244,0))</f>
        <v>0</v>
      </c>
      <c r="V244" s="846">
        <f>IF(OR(M244="",Q244="Mut+ext"),0,IF(VLOOKUP(M244,Paramétrage!$C$6:$E$29,2,0)=0,0,IF(P244="","saisir capacité",N244*U244*VLOOKUP(M244,Paramétrage!$C$6:$E$29,2,0))))</f>
        <v>0</v>
      </c>
      <c r="W244" s="625"/>
      <c r="X244" s="847">
        <f t="shared" si="38"/>
        <v>0</v>
      </c>
      <c r="Y244" s="76">
        <f>IF(OR(M244="",Q244="Mut+ext"),0,IF(ISERROR(W244+V244*VLOOKUP(M244,Paramétrage!$C$6:$E$29,3,0))=TRUE,X244,W244+V244*VLOOKUP(M244,Paramétrage!$C$6:$E$29,3,0)))</f>
        <v>0</v>
      </c>
      <c r="Z244" s="1458"/>
      <c r="AA244" s="1459"/>
      <c r="AB244" s="1503"/>
      <c r="AC244" s="635"/>
      <c r="AD244" s="371"/>
      <c r="AE244" s="56">
        <f>IF(G244="",0,IF(K244="",0,IF(SUMIF(G234:G245,G244,O234:O245)=0,0,IF(OR(L244="",K244="obligatoire"),AF244/SUMIF(G234:G245,G244,O234:O245),AF244/(SUMIF(G234:G245,G244,O234:O245)/L244)))))</f>
        <v>0</v>
      </c>
      <c r="AF244" s="921">
        <f t="shared" si="39"/>
        <v>0</v>
      </c>
    </row>
    <row r="245" spans="1:32" hidden="1" x14ac:dyDescent="0.25">
      <c r="A245" s="1464"/>
      <c r="B245" s="1457"/>
      <c r="C245" s="1444"/>
      <c r="D245" s="1445"/>
      <c r="E245" s="1447"/>
      <c r="F245" s="1447"/>
      <c r="G245" s="557"/>
      <c r="H245" s="836"/>
      <c r="I245" s="556"/>
      <c r="J245" s="47"/>
      <c r="K245" s="46"/>
      <c r="L245" s="266"/>
      <c r="M245" s="790"/>
      <c r="N245" s="42"/>
      <c r="O245" s="838"/>
      <c r="P245" s="835"/>
      <c r="Q245" s="271"/>
      <c r="R245" s="1501"/>
      <c r="S245" s="1459"/>
      <c r="T245" s="1502"/>
      <c r="U245" s="283">
        <f>IF(OR(P245="",M245=Paramétrage!$C$10,M245=Paramétrage!$C$13,M245=Paramétrage!$C$17,M245=Paramétrage!$C$20,M245=Paramétrage!$C$24,M245=Paramétrage!$C$27,AND(M245&lt;&gt;Paramétrage!$C$9,Q245="Mut+ext")),0,ROUNDUP(O245/P245,0))</f>
        <v>0</v>
      </c>
      <c r="V245" s="846">
        <f>IF(OR(M245="",Q245="Mut+ext"),0,IF(VLOOKUP(M245,Paramétrage!$C$6:$E$29,2,0)=0,0,IF(P245="","saisir capacité",N245*U245*VLOOKUP(M245,Paramétrage!$C$6:$E$29,2,0))))</f>
        <v>0</v>
      </c>
      <c r="W245" s="625"/>
      <c r="X245" s="847">
        <f t="shared" si="38"/>
        <v>0</v>
      </c>
      <c r="Y245" s="76">
        <f>IF(OR(M245="",Q245="Mut+ext"),0,IF(ISERROR(W245+V245*VLOOKUP(M245,Paramétrage!$C$6:$E$29,3,0))=TRUE,X245,W245+V245*VLOOKUP(M245,Paramétrage!$C$6:$E$29,3,0)))</f>
        <v>0</v>
      </c>
      <c r="Z245" s="1458"/>
      <c r="AA245" s="1459"/>
      <c r="AB245" s="1503"/>
      <c r="AC245" s="635"/>
      <c r="AD245" s="371"/>
      <c r="AE245" s="56">
        <f>IF(G245="",0,IF(K245="",0,IF(SUMIF(G234:G245,G245,O234:O245)=0,0,IF(OR(L245="",K245="obligatoire"),AF245/SUMIF(G234:G245,G245,O234:O245),AF245/(SUMIF(G234:G245,G245,O234:O245)/L245)))))</f>
        <v>0</v>
      </c>
      <c r="AF245" s="921">
        <f t="shared" si="39"/>
        <v>0</v>
      </c>
    </row>
    <row r="246" spans="1:32" hidden="1" x14ac:dyDescent="0.25">
      <c r="A246" s="1464"/>
      <c r="B246" s="1457"/>
      <c r="C246" s="1000"/>
      <c r="D246" s="867"/>
      <c r="E246" s="1001"/>
      <c r="F246" s="867"/>
      <c r="G246" s="867"/>
      <c r="H246" s="868"/>
      <c r="I246" s="1216"/>
      <c r="J246" s="120"/>
      <c r="K246" s="65"/>
      <c r="L246" s="285"/>
      <c r="M246" s="849"/>
      <c r="N246" s="68">
        <f>AE246</f>
        <v>0</v>
      </c>
      <c r="O246" s="869"/>
      <c r="P246" s="869"/>
      <c r="Q246" s="286"/>
      <c r="R246" s="287"/>
      <c r="S246" s="287"/>
      <c r="T246" s="288"/>
      <c r="U246" s="289"/>
      <c r="V246" s="848">
        <f>SUM(V234:V245)</f>
        <v>0</v>
      </c>
      <c r="W246" s="849">
        <f>SUM(W234:W245)</f>
        <v>0</v>
      </c>
      <c r="X246" s="850">
        <f>SUM(X234:X245)</f>
        <v>0</v>
      </c>
      <c r="Y246" s="72">
        <f>SUM(Y234:Y245)</f>
        <v>0</v>
      </c>
      <c r="Z246" s="290"/>
      <c r="AA246" s="291"/>
      <c r="AB246" s="292"/>
      <c r="AC246" s="293"/>
      <c r="AD246" s="426"/>
      <c r="AE246" s="118">
        <f>SUM(AE234:AE245)</f>
        <v>0</v>
      </c>
      <c r="AF246" s="119">
        <f>SUM(AF234:AF245)</f>
        <v>0</v>
      </c>
    </row>
    <row r="247" spans="1:32" hidden="1" x14ac:dyDescent="0.25">
      <c r="A247" s="1464"/>
      <c r="B247" s="1457" t="s">
        <v>195</v>
      </c>
      <c r="C247" s="1440"/>
      <c r="D247" s="1441"/>
      <c r="E247" s="1446"/>
      <c r="F247" s="1446"/>
      <c r="G247" s="987" t="s">
        <v>196</v>
      </c>
      <c r="H247" s="604"/>
      <c r="I247" s="556"/>
      <c r="J247" s="47"/>
      <c r="K247" s="46"/>
      <c r="L247" s="266"/>
      <c r="M247" s="790"/>
      <c r="N247" s="41"/>
      <c r="O247" s="838"/>
      <c r="P247" s="835"/>
      <c r="Q247" s="267"/>
      <c r="R247" s="1501"/>
      <c r="S247" s="1459"/>
      <c r="T247" s="1502"/>
      <c r="U247" s="283">
        <f>IF(OR(P247="",M247=Paramétrage!$C$10,M247=Paramétrage!$C$13,M247=Paramétrage!$C$17,M247=Paramétrage!$C$20,M247=Paramétrage!$C$24,M247=Paramétrage!$C$27,AND(M247&lt;&gt;Paramétrage!$C$9,Q247="Mut+ext")),0,ROUNDUP(O247/P247,0))</f>
        <v>0</v>
      </c>
      <c r="V247" s="846">
        <f>IF(OR(M247="",Q247="Mut+ext"),0,IF(VLOOKUP(M247,Paramétrage!$C$6:$E$29,2,0)=0,0,IF(P247="","saisir capacité",N247*U247*VLOOKUP(M247,Paramétrage!$C$6:$E$29,2,0))))</f>
        <v>0</v>
      </c>
      <c r="W247" s="625"/>
      <c r="X247" s="847">
        <f t="shared" ref="X247:X258" si="40">IF(OR(M247="",Q247="Mut+ext"),0,IF(ISERROR(V247+W247)=TRUE,V247,V247+W247))</f>
        <v>0</v>
      </c>
      <c r="Y247" s="76">
        <f>IF(OR(M247="",Q247="Mut+ext"),0,IF(ISERROR(W247+V247*VLOOKUP(M247,Paramétrage!$C$6:$E$29,3,0))=TRUE,X247,W247+V247*VLOOKUP(M247,Paramétrage!$C$6:$E$29,3,0)))</f>
        <v>0</v>
      </c>
      <c r="Z247" s="1458"/>
      <c r="AA247" s="1459"/>
      <c r="AB247" s="1503"/>
      <c r="AC247" s="635"/>
      <c r="AD247" s="411"/>
      <c r="AE247" s="56">
        <f>IF(G247="",0,IF(K247="",0,IF(SUMIF(G247:G258,G247,O247:O258)=0,0,IF(OR(L247="",K247="obligatoire"),AF247/SUMIF(G247:G258,G247,O247:O258),AF247/(SUMIF(G247:G258,G247,O247:O258)/L247)))))</f>
        <v>0</v>
      </c>
      <c r="AF247" s="916">
        <f t="shared" ref="AF247:AF258" si="41">N247*O247</f>
        <v>0</v>
      </c>
    </row>
    <row r="248" spans="1:32" hidden="1" x14ac:dyDescent="0.25">
      <c r="A248" s="1464"/>
      <c r="B248" s="1457"/>
      <c r="C248" s="1442"/>
      <c r="D248" s="1443"/>
      <c r="E248" s="1446"/>
      <c r="F248" s="1446"/>
      <c r="G248" s="557"/>
      <c r="H248" s="861"/>
      <c r="I248" s="556"/>
      <c r="J248" s="47"/>
      <c r="K248" s="46"/>
      <c r="L248" s="266"/>
      <c r="M248" s="790"/>
      <c r="N248" s="41"/>
      <c r="O248" s="838"/>
      <c r="P248" s="835"/>
      <c r="Q248" s="271"/>
      <c r="R248" s="1501"/>
      <c r="S248" s="1459"/>
      <c r="T248" s="1502"/>
      <c r="U248" s="283">
        <f>IF(OR(P248="",M248=Paramétrage!$C$10,M248=Paramétrage!$C$13,M248=Paramétrage!$C$17,M248=Paramétrage!$C$20,M248=Paramétrage!$C$24,M248=Paramétrage!$C$27,AND(M248&lt;&gt;Paramétrage!$C$9,Q248="Mut+ext")),0,ROUNDUP(O248/P248,0))</f>
        <v>0</v>
      </c>
      <c r="V248" s="846">
        <f>IF(OR(M248="",Q248="Mut+ext"),0,IF(VLOOKUP(M248,Paramétrage!$C$6:$E$29,2,0)=0,0,IF(P248="","saisir capacité",N248*U248*VLOOKUP(M248,Paramétrage!$C$6:$E$29,2,0))))</f>
        <v>0</v>
      </c>
      <c r="W248" s="625"/>
      <c r="X248" s="847">
        <f t="shared" si="40"/>
        <v>0</v>
      </c>
      <c r="Y248" s="76">
        <f>IF(OR(M248="",Q248="Mut+ext"),0,IF(ISERROR(W248+V248*VLOOKUP(M248,Paramétrage!$C$6:$E$29,3,0))=TRUE,X248,W248+V248*VLOOKUP(M248,Paramétrage!$C$6:$E$29,3,0)))</f>
        <v>0</v>
      </c>
      <c r="Z248" s="1458"/>
      <c r="AA248" s="1459"/>
      <c r="AB248" s="1503"/>
      <c r="AC248" s="635"/>
      <c r="AD248" s="371"/>
      <c r="AE248" s="56">
        <f>IF(G248="",0,IF(K248="",0,IF(SUMIF(G247:G258,G248,O247:O258)=0,0,IF(OR(L248="",K248="obligatoire"),AF248/SUMIF(G247:G258,G248,O247:O258),AF248/(SUMIF(G247:G258,G248,O247:O258)/L248)))))</f>
        <v>0</v>
      </c>
      <c r="AF248" s="921">
        <f t="shared" si="41"/>
        <v>0</v>
      </c>
    </row>
    <row r="249" spans="1:32" hidden="1" x14ac:dyDescent="0.25">
      <c r="A249" s="1464"/>
      <c r="B249" s="1457"/>
      <c r="C249" s="1442"/>
      <c r="D249" s="1443"/>
      <c r="E249" s="1446"/>
      <c r="F249" s="1446"/>
      <c r="G249" s="557"/>
      <c r="H249" s="861"/>
      <c r="I249" s="556"/>
      <c r="J249" s="47"/>
      <c r="K249" s="46"/>
      <c r="L249" s="266"/>
      <c r="M249" s="790"/>
      <c r="N249" s="41"/>
      <c r="O249" s="838"/>
      <c r="P249" s="835"/>
      <c r="Q249" s="271"/>
      <c r="R249" s="1501"/>
      <c r="S249" s="1459"/>
      <c r="T249" s="1502"/>
      <c r="U249" s="283">
        <f>IF(OR(P249="",M249=Paramétrage!$C$10,M249=Paramétrage!$C$13,M249=Paramétrage!$C$17,M249=Paramétrage!$C$20,M249=Paramétrage!$C$24,M249=Paramétrage!$C$27,AND(M249&lt;&gt;Paramétrage!$C$9,Q249="Mut+ext")),0,ROUNDUP(O249/P249,0))</f>
        <v>0</v>
      </c>
      <c r="V249" s="846">
        <f>IF(OR(M249="",Q249="Mut+ext"),0,IF(VLOOKUP(M249,Paramétrage!$C$6:$E$29,2,0)=0,0,IF(P249="","saisir capacité",N249*U249*VLOOKUP(M249,Paramétrage!$C$6:$E$29,2,0))))</f>
        <v>0</v>
      </c>
      <c r="W249" s="625"/>
      <c r="X249" s="847">
        <f t="shared" si="40"/>
        <v>0</v>
      </c>
      <c r="Y249" s="76">
        <f>IF(OR(M249="",Q249="Mut+ext"),0,IF(ISERROR(W249+V249*VLOOKUP(M249,Paramétrage!$C$6:$E$29,3,0))=TRUE,X249,W249+V249*VLOOKUP(M249,Paramétrage!$C$6:$E$29,3,0)))</f>
        <v>0</v>
      </c>
      <c r="Z249" s="1458"/>
      <c r="AA249" s="1459"/>
      <c r="AB249" s="1503"/>
      <c r="AC249" s="635"/>
      <c r="AD249" s="371"/>
      <c r="AE249" s="56">
        <f>IF(G249="",0,IF(K249="",0,IF(SUMIF(G247:G258,G249,O247:O258)=0,0,IF(OR(L249="",K249="obligatoire"),AF249/SUMIF(G247:G258,G249,O247:O258),AF249/(SUMIF(G247:G258,G249,O247:O258)/L249)))))</f>
        <v>0</v>
      </c>
      <c r="AF249" s="921">
        <f t="shared" si="41"/>
        <v>0</v>
      </c>
    </row>
    <row r="250" spans="1:32" hidden="1" x14ac:dyDescent="0.25">
      <c r="A250" s="1464"/>
      <c r="B250" s="1457"/>
      <c r="C250" s="1442"/>
      <c r="D250" s="1443"/>
      <c r="E250" s="1446"/>
      <c r="F250" s="1446"/>
      <c r="G250" s="862"/>
      <c r="H250" s="861"/>
      <c r="I250" s="556"/>
      <c r="J250" s="47"/>
      <c r="K250" s="46"/>
      <c r="L250" s="266"/>
      <c r="M250" s="790"/>
      <c r="N250" s="41"/>
      <c r="O250" s="838"/>
      <c r="P250" s="835"/>
      <c r="Q250" s="271"/>
      <c r="R250" s="1501"/>
      <c r="S250" s="1459"/>
      <c r="T250" s="1502"/>
      <c r="U250" s="283">
        <f>IF(OR(P250="",M250=Paramétrage!$C$10,M250=Paramétrage!$C$13,M250=Paramétrage!$C$17,M250=Paramétrage!$C$20,M250=Paramétrage!$C$24,M250=Paramétrage!$C$27,AND(M250&lt;&gt;Paramétrage!$C$9,Q250="Mut+ext")),0,ROUNDUP(O250/P250,0))</f>
        <v>0</v>
      </c>
      <c r="V250" s="846">
        <f>IF(OR(M250="",Q250="Mut+ext"),0,IF(VLOOKUP(M250,Paramétrage!$C$6:$E$29,2,0)=0,0,IF(P250="","saisir capacité",N250*U250*VLOOKUP(M250,Paramétrage!$C$6:$E$29,2,0))))</f>
        <v>0</v>
      </c>
      <c r="W250" s="625"/>
      <c r="X250" s="847">
        <f t="shared" si="40"/>
        <v>0</v>
      </c>
      <c r="Y250" s="76">
        <f>IF(OR(M250="",Q250="Mut+ext"),0,IF(ISERROR(W250+V250*VLOOKUP(M250,Paramétrage!$C$6:$E$29,3,0))=TRUE,X250,W250+V250*VLOOKUP(M250,Paramétrage!$C$6:$E$29,3,0)))</f>
        <v>0</v>
      </c>
      <c r="Z250" s="1458"/>
      <c r="AA250" s="1459"/>
      <c r="AB250" s="1503"/>
      <c r="AC250" s="635"/>
      <c r="AD250" s="371"/>
      <c r="AE250" s="56">
        <f>IF(G250="",0,IF(K250="",0,IF(SUMIF(G247:G258,G250,O247:O258)=0,0,IF(OR(L250="",K250="obligatoire"),AF250/SUMIF(G247:G258,G250,O247:O258),AF250/(SUMIF(G247:G258,G250,O247:O258)/L250)))))</f>
        <v>0</v>
      </c>
      <c r="AF250" s="921">
        <f t="shared" si="41"/>
        <v>0</v>
      </c>
    </row>
    <row r="251" spans="1:32" hidden="1" x14ac:dyDescent="0.25">
      <c r="A251" s="1464"/>
      <c r="B251" s="1457"/>
      <c r="C251" s="1442"/>
      <c r="D251" s="1443"/>
      <c r="E251" s="1446"/>
      <c r="F251" s="1446"/>
      <c r="G251" s="557"/>
      <c r="H251" s="836"/>
      <c r="I251" s="556"/>
      <c r="J251" s="47"/>
      <c r="K251" s="46"/>
      <c r="L251" s="266"/>
      <c r="M251" s="790"/>
      <c r="N251" s="41"/>
      <c r="O251" s="838"/>
      <c r="P251" s="835"/>
      <c r="Q251" s="271"/>
      <c r="R251" s="1501"/>
      <c r="S251" s="1459"/>
      <c r="T251" s="1502"/>
      <c r="U251" s="283">
        <f>IF(OR(P251="",M251=Paramétrage!$C$10,M251=Paramétrage!$C$13,M251=Paramétrage!$C$17,M251=Paramétrage!$C$20,M251=Paramétrage!$C$24,M251=Paramétrage!$C$27,AND(M251&lt;&gt;Paramétrage!$C$9,Q251="Mut+ext")),0,ROUNDUP(O251/P251,0))</f>
        <v>0</v>
      </c>
      <c r="V251" s="846">
        <f>IF(OR(M251="",Q251="Mut+ext"),0,IF(VLOOKUP(M251,Paramétrage!$C$6:$E$29,2,0)=0,0,IF(P251="","saisir capacité",N251*U251*VLOOKUP(M251,Paramétrage!$C$6:$E$29,2,0))))</f>
        <v>0</v>
      </c>
      <c r="W251" s="625"/>
      <c r="X251" s="847">
        <f t="shared" si="40"/>
        <v>0</v>
      </c>
      <c r="Y251" s="76">
        <f>IF(OR(M251="",Q251="Mut+ext"),0,IF(ISERROR(W251+V251*VLOOKUP(M251,Paramétrage!$C$6:$E$29,3,0))=TRUE,X251,W251+V251*VLOOKUP(M251,Paramétrage!$C$6:$E$29,3,0)))</f>
        <v>0</v>
      </c>
      <c r="Z251" s="1458"/>
      <c r="AA251" s="1459"/>
      <c r="AB251" s="1503"/>
      <c r="AC251" s="635"/>
      <c r="AD251" s="371"/>
      <c r="AE251" s="56">
        <f>IF(G251="",0,IF(K251="",0,IF(SUMIF(G243:G254,G251,O243:O254)=0,0,IF(OR(L251="",K251="obligatoire"),AF251/SUMIF(G243:G254,G251,O243:O254),AF251/(SUMIF(G243:G254,G251,O243:O254)/L251)))))</f>
        <v>0</v>
      </c>
      <c r="AF251" s="921">
        <f>N251*O251</f>
        <v>0</v>
      </c>
    </row>
    <row r="252" spans="1:32" hidden="1" x14ac:dyDescent="0.25">
      <c r="A252" s="1464"/>
      <c r="B252" s="1457"/>
      <c r="C252" s="1442"/>
      <c r="D252" s="1443"/>
      <c r="E252" s="1446"/>
      <c r="F252" s="1446"/>
      <c r="G252" s="557"/>
      <c r="H252" s="836"/>
      <c r="I252" s="556"/>
      <c r="J252" s="47"/>
      <c r="K252" s="46"/>
      <c r="L252" s="266"/>
      <c r="M252" s="790"/>
      <c r="N252" s="41"/>
      <c r="O252" s="838"/>
      <c r="P252" s="835"/>
      <c r="Q252" s="271"/>
      <c r="R252" s="1501"/>
      <c r="S252" s="1459"/>
      <c r="T252" s="1502"/>
      <c r="U252" s="283">
        <f>IF(OR(P252="",M252=Paramétrage!$C$10,M252=Paramétrage!$C$13,M252=Paramétrage!$C$17,M252=Paramétrage!$C$20,M252=Paramétrage!$C$24,M252=Paramétrage!$C$27,AND(M252&lt;&gt;Paramétrage!$C$9,Q252="Mut+ext")),0,ROUNDUP(O252/P252,0))</f>
        <v>0</v>
      </c>
      <c r="V252" s="846">
        <f>IF(OR(M252="",Q252="Mut+ext"),0,IF(VLOOKUP(M252,Paramétrage!$C$6:$E$29,2,0)=0,0,IF(P252="","saisir capacité",N252*U252*VLOOKUP(M252,Paramétrage!$C$6:$E$29,2,0))))</f>
        <v>0</v>
      </c>
      <c r="W252" s="625"/>
      <c r="X252" s="847">
        <f t="shared" si="40"/>
        <v>0</v>
      </c>
      <c r="Y252" s="76">
        <f>IF(OR(M252="",Q252="Mut+ext"),0,IF(ISERROR(W252+V252*VLOOKUP(M252,Paramétrage!$C$6:$E$29,3,0))=TRUE,X252,W252+V252*VLOOKUP(M252,Paramétrage!$C$6:$E$29,3,0)))</f>
        <v>0</v>
      </c>
      <c r="Z252" s="1458"/>
      <c r="AA252" s="1459"/>
      <c r="AB252" s="1503"/>
      <c r="AC252" s="635"/>
      <c r="AD252" s="371"/>
      <c r="AE252" s="56">
        <f>IF(G252="",0,IF(K252="",0,IF(SUMIF(G243:G254,G252,O243:O254)=0,0,IF(OR(L252="",K252="obligatoire"),AF252/SUMIF(G243:G254,G252,O243:O254),AF252/(SUMIF(G243:G254,G252,O243:O254)/L252)))))</f>
        <v>0</v>
      </c>
      <c r="AF252" s="921">
        <f>N252*O252</f>
        <v>0</v>
      </c>
    </row>
    <row r="253" spans="1:32" hidden="1" x14ac:dyDescent="0.25">
      <c r="A253" s="1464"/>
      <c r="B253" s="1457"/>
      <c r="C253" s="1442"/>
      <c r="D253" s="1443"/>
      <c r="E253" s="1446"/>
      <c r="F253" s="1446"/>
      <c r="G253" s="557"/>
      <c r="H253" s="836"/>
      <c r="I253" s="556"/>
      <c r="J253" s="47"/>
      <c r="K253" s="46"/>
      <c r="L253" s="266"/>
      <c r="M253" s="790"/>
      <c r="N253" s="41"/>
      <c r="O253" s="838"/>
      <c r="P253" s="835"/>
      <c r="Q253" s="271"/>
      <c r="R253" s="1501"/>
      <c r="S253" s="1459"/>
      <c r="T253" s="1502"/>
      <c r="U253" s="283">
        <f>IF(OR(P253="",M253=Paramétrage!$C$10,M253=Paramétrage!$C$13,M253=Paramétrage!$C$17,M253=Paramétrage!$C$20,M253=Paramétrage!$C$24,M253=Paramétrage!$C$27,AND(M253&lt;&gt;Paramétrage!$C$9,Q253="Mut+ext")),0,ROUNDUP(O253/P253,0))</f>
        <v>0</v>
      </c>
      <c r="V253" s="846">
        <f>IF(OR(M253="",Q253="Mut+ext"),0,IF(VLOOKUP(M253,Paramétrage!$C$6:$E$29,2,0)=0,0,IF(P253="","saisir capacité",N253*U253*VLOOKUP(M253,Paramétrage!$C$6:$E$29,2,0))))</f>
        <v>0</v>
      </c>
      <c r="W253" s="625"/>
      <c r="X253" s="847">
        <f t="shared" si="40"/>
        <v>0</v>
      </c>
      <c r="Y253" s="76">
        <f>IF(OR(M253="",Q253="Mut+ext"),0,IF(ISERROR(W253+V253*VLOOKUP(M253,Paramétrage!$C$6:$E$29,3,0))=TRUE,X253,W253+V253*VLOOKUP(M253,Paramétrage!$C$6:$E$29,3,0)))</f>
        <v>0</v>
      </c>
      <c r="Z253" s="1458"/>
      <c r="AA253" s="1459"/>
      <c r="AB253" s="1503"/>
      <c r="AC253" s="635"/>
      <c r="AD253" s="371"/>
      <c r="AE253" s="56">
        <f>IF(G253="",0,IF(K253="",0,IF(SUMIF(G243:G254,G253,O243:O254)=0,0,IF(OR(L253="",K253="obligatoire"),AF253/SUMIF(G243:G254,G253,O243:O254),AF253/(SUMIF(G243:G254,G253,O243:O254)/L253)))))</f>
        <v>0</v>
      </c>
      <c r="AF253" s="921">
        <f>N253*O253</f>
        <v>0</v>
      </c>
    </row>
    <row r="254" spans="1:32" hidden="1" x14ac:dyDescent="0.25">
      <c r="A254" s="1464"/>
      <c r="B254" s="1457"/>
      <c r="C254" s="1442"/>
      <c r="D254" s="1443"/>
      <c r="E254" s="1446"/>
      <c r="F254" s="1446"/>
      <c r="G254" s="557"/>
      <c r="H254" s="836"/>
      <c r="I254" s="556"/>
      <c r="J254" s="47"/>
      <c r="K254" s="46"/>
      <c r="L254" s="266"/>
      <c r="M254" s="790"/>
      <c r="N254" s="42"/>
      <c r="O254" s="838"/>
      <c r="P254" s="835"/>
      <c r="Q254" s="271"/>
      <c r="R254" s="1501"/>
      <c r="S254" s="1459"/>
      <c r="T254" s="1502"/>
      <c r="U254" s="283">
        <f>IF(OR(P254="",M254=Paramétrage!$C$10,M254=Paramétrage!$C$13,M254=Paramétrage!$C$17,M254=Paramétrage!$C$20,M254=Paramétrage!$C$24,M254=Paramétrage!$C$27,AND(M254&lt;&gt;Paramétrage!$C$9,Q254="Mut+ext")),0,ROUNDUP(O254/P254,0))</f>
        <v>0</v>
      </c>
      <c r="V254" s="846">
        <f>IF(OR(M254="",Q254="Mut+ext"),0,IF(VLOOKUP(M254,Paramétrage!$C$6:$E$29,2,0)=0,0,IF(P254="","saisir capacité",N254*U254*VLOOKUP(M254,Paramétrage!$C$6:$E$29,2,0))))</f>
        <v>0</v>
      </c>
      <c r="W254" s="625"/>
      <c r="X254" s="847">
        <f t="shared" si="40"/>
        <v>0</v>
      </c>
      <c r="Y254" s="76">
        <f>IF(OR(M254="",Q254="Mut+ext"),0,IF(ISERROR(W254+V254*VLOOKUP(M254,Paramétrage!$C$6:$E$29,3,0))=TRUE,X254,W254+V254*VLOOKUP(M254,Paramétrage!$C$6:$E$29,3,0)))</f>
        <v>0</v>
      </c>
      <c r="Z254" s="1458"/>
      <c r="AA254" s="1459"/>
      <c r="AB254" s="1503"/>
      <c r="AC254" s="635"/>
      <c r="AD254" s="371"/>
      <c r="AE254" s="56">
        <f>IF(G254="",0,IF(K254="",0,IF(SUMIF(G243:G254,G254,O243:O254)=0,0,IF(OR(L254="",K254="obligatoire"),AF254/SUMIF(G243:G254,G254,O243:O254),AF254/(SUMIF(G243:G254,G254,O243:O254)/L254)))))</f>
        <v>0</v>
      </c>
      <c r="AF254" s="921">
        <f>N254*O254</f>
        <v>0</v>
      </c>
    </row>
    <row r="255" spans="1:32" hidden="1" x14ac:dyDescent="0.25">
      <c r="A255" s="1464"/>
      <c r="B255" s="1457"/>
      <c r="C255" s="1442"/>
      <c r="D255" s="1443"/>
      <c r="E255" s="1446"/>
      <c r="F255" s="1446"/>
      <c r="G255" s="557"/>
      <c r="H255" s="836"/>
      <c r="I255" s="556"/>
      <c r="J255" s="47"/>
      <c r="K255" s="46"/>
      <c r="L255" s="266"/>
      <c r="M255" s="790"/>
      <c r="N255" s="41"/>
      <c r="O255" s="838"/>
      <c r="P255" s="835"/>
      <c r="Q255" s="271"/>
      <c r="R255" s="1501"/>
      <c r="S255" s="1459"/>
      <c r="T255" s="1502"/>
      <c r="U255" s="283">
        <f>IF(OR(P255="",M255=Paramétrage!$C$10,M255=Paramétrage!$C$13,M255=Paramétrage!$C$17,M255=Paramétrage!$C$20,M255=Paramétrage!$C$24,M255=Paramétrage!$C$27,AND(M255&lt;&gt;Paramétrage!$C$9,Q255="Mut+ext")),0,ROUNDUP(O255/P255,0))</f>
        <v>0</v>
      </c>
      <c r="V255" s="459">
        <f>IF(OR(M255="",Q255="Mut+ext"),0,IF(VLOOKUP(M255,Paramétrage!$C$6:$E$29,2,0)=0,0,IF(P255="","saisir capacité",N255*U255*VLOOKUP(M255,Paramétrage!$C$6:$E$29,2,0))))</f>
        <v>0</v>
      </c>
      <c r="W255" s="625"/>
      <c r="X255" s="847">
        <f t="shared" si="40"/>
        <v>0</v>
      </c>
      <c r="Y255" s="76">
        <f>IF(OR(M255="",Q255="Mut+ext"),0,IF(ISERROR(W255+V255*VLOOKUP(M255,Paramétrage!$C$6:$E$29,3,0))=TRUE,X255,W255+V255*VLOOKUP(M255,Paramétrage!$C$6:$E$29,3,0)))</f>
        <v>0</v>
      </c>
      <c r="Z255" s="1458"/>
      <c r="AA255" s="1459"/>
      <c r="AB255" s="1503"/>
      <c r="AC255" s="635"/>
      <c r="AD255" s="371"/>
      <c r="AE255" s="56">
        <f>IF(G255="",0,IF(K255="",0,IF(SUMIF(G247:G258,G255,O247:O258)=0,0,IF(OR(L255="",K255="obligatoire"),AF255/SUMIF(G247:G258,G255,O247:O258),AF255/(SUMIF(G247:G258,G255,O247:O258)/L255)))))</f>
        <v>0</v>
      </c>
      <c r="AF255" s="921">
        <f t="shared" si="41"/>
        <v>0</v>
      </c>
    </row>
    <row r="256" spans="1:32" hidden="1" x14ac:dyDescent="0.25">
      <c r="A256" s="1464"/>
      <c r="B256" s="1457"/>
      <c r="C256" s="1442"/>
      <c r="D256" s="1443"/>
      <c r="E256" s="1446"/>
      <c r="F256" s="1446"/>
      <c r="G256" s="557"/>
      <c r="H256" s="836"/>
      <c r="I256" s="556"/>
      <c r="J256" s="47"/>
      <c r="K256" s="46"/>
      <c r="L256" s="266"/>
      <c r="M256" s="790"/>
      <c r="N256" s="41"/>
      <c r="O256" s="838"/>
      <c r="P256" s="835"/>
      <c r="Q256" s="271"/>
      <c r="R256" s="1501"/>
      <c r="S256" s="1459"/>
      <c r="T256" s="1502"/>
      <c r="U256" s="283">
        <f>IF(OR(P256="",M256=Paramétrage!$C$10,M256=Paramétrage!$C$13,M256=Paramétrage!$C$17,M256=Paramétrage!$C$20,M256=Paramétrage!$C$24,M256=Paramétrage!$C$27,AND(M256&lt;&gt;Paramétrage!$C$9,Q256="Mut+ext")),0,ROUNDUP(O256/P256,0))</f>
        <v>0</v>
      </c>
      <c r="V256" s="459">
        <f>IF(OR(M256="",Q256="Mut+ext"),0,IF(VLOOKUP(M256,Paramétrage!$C$6:$E$29,2,0)=0,0,IF(P256="","saisir capacité",N256*U256*VLOOKUP(M256,Paramétrage!$C$6:$E$29,2,0))))</f>
        <v>0</v>
      </c>
      <c r="W256" s="625"/>
      <c r="X256" s="847">
        <f t="shared" si="40"/>
        <v>0</v>
      </c>
      <c r="Y256" s="76">
        <f>IF(OR(M256="",Q256="Mut+ext"),0,IF(ISERROR(W256+V256*VLOOKUP(M256,Paramétrage!$C$6:$E$29,3,0))=TRUE,X256,W256+V256*VLOOKUP(M256,Paramétrage!$C$6:$E$29,3,0)))</f>
        <v>0</v>
      </c>
      <c r="Z256" s="1458"/>
      <c r="AA256" s="1459"/>
      <c r="AB256" s="1503"/>
      <c r="AC256" s="635"/>
      <c r="AD256" s="371"/>
      <c r="AE256" s="56">
        <f>IF(G256="",0,IF(K256="",0,IF(SUMIF(G247:G258,G256,O247:O258)=0,0,IF(OR(L256="",K256="obligatoire"),AF256/SUMIF(G247:G258,G256,O247:O258),AF256/(SUMIF(G247:G258,G256,O247:O258)/L256)))))</f>
        <v>0</v>
      </c>
      <c r="AF256" s="921">
        <f t="shared" si="41"/>
        <v>0</v>
      </c>
    </row>
    <row r="257" spans="1:32" hidden="1" x14ac:dyDescent="0.25">
      <c r="A257" s="1464"/>
      <c r="B257" s="1457"/>
      <c r="C257" s="1442"/>
      <c r="D257" s="1443"/>
      <c r="E257" s="1446"/>
      <c r="F257" s="1446"/>
      <c r="G257" s="557"/>
      <c r="H257" s="836"/>
      <c r="I257" s="556"/>
      <c r="J257" s="47"/>
      <c r="K257" s="46"/>
      <c r="L257" s="266"/>
      <c r="M257" s="790"/>
      <c r="N257" s="41"/>
      <c r="O257" s="838"/>
      <c r="P257" s="835"/>
      <c r="Q257" s="271"/>
      <c r="R257" s="1501"/>
      <c r="S257" s="1459"/>
      <c r="T257" s="1502"/>
      <c r="U257" s="283">
        <f>IF(OR(P257="",M257=Paramétrage!$C$10,M257=Paramétrage!$C$13,M257=Paramétrage!$C$17,M257=Paramétrage!$C$20,M257=Paramétrage!$C$24,M257=Paramétrage!$C$27,AND(M257&lt;&gt;Paramétrage!$C$9,Q257="Mut+ext")),0,ROUNDUP(O257/P257,0))</f>
        <v>0</v>
      </c>
      <c r="V257" s="846">
        <f>IF(OR(M257="",Q257="Mut+ext"),0,IF(VLOOKUP(M257,Paramétrage!$C$6:$E$29,2,0)=0,0,IF(P257="","saisir capacité",N257*U257*VLOOKUP(M257,Paramétrage!$C$6:$E$29,2,0))))</f>
        <v>0</v>
      </c>
      <c r="W257" s="625"/>
      <c r="X257" s="847">
        <f t="shared" si="40"/>
        <v>0</v>
      </c>
      <c r="Y257" s="76">
        <f>IF(OR(M257="",Q257="Mut+ext"),0,IF(ISERROR(W257+V257*VLOOKUP(M257,Paramétrage!$C$6:$E$29,3,0))=TRUE,X257,W257+V257*VLOOKUP(M257,Paramétrage!$C$6:$E$29,3,0)))</f>
        <v>0</v>
      </c>
      <c r="Z257" s="1458"/>
      <c r="AA257" s="1459"/>
      <c r="AB257" s="1503"/>
      <c r="AC257" s="635"/>
      <c r="AD257" s="371"/>
      <c r="AE257" s="56">
        <f>IF(G257="",0,IF(K257="",0,IF(SUMIF(G247:G258,G257,O247:O258)=0,0,IF(OR(L257="",K257="obligatoire"),AF257/SUMIF(G247:G258,G257,O247:O258),AF257/(SUMIF(G247:G258,G257,O247:O258)/L257)))))</f>
        <v>0</v>
      </c>
      <c r="AF257" s="921">
        <f t="shared" si="41"/>
        <v>0</v>
      </c>
    </row>
    <row r="258" spans="1:32" hidden="1" x14ac:dyDescent="0.25">
      <c r="A258" s="1464"/>
      <c r="B258" s="1457"/>
      <c r="C258" s="1444"/>
      <c r="D258" s="1445"/>
      <c r="E258" s="1447"/>
      <c r="F258" s="1447"/>
      <c r="G258" s="557"/>
      <c r="H258" s="836"/>
      <c r="I258" s="556"/>
      <c r="J258" s="47"/>
      <c r="K258" s="46"/>
      <c r="L258" s="266"/>
      <c r="M258" s="790"/>
      <c r="N258" s="42"/>
      <c r="O258" s="838"/>
      <c r="P258" s="835"/>
      <c r="Q258" s="271"/>
      <c r="R258" s="1501"/>
      <c r="S258" s="1459"/>
      <c r="T258" s="1502"/>
      <c r="U258" s="283">
        <f>IF(OR(P258="",M258=Paramétrage!$C$10,M258=Paramétrage!$C$13,M258=Paramétrage!$C$17,M258=Paramétrage!$C$20,M258=Paramétrage!$C$24,M258=Paramétrage!$C$27,AND(M258&lt;&gt;Paramétrage!$C$9,Q258="Mut+ext")),0,ROUNDUP(O258/P258,0))</f>
        <v>0</v>
      </c>
      <c r="V258" s="846">
        <f>IF(OR(M258="",Q258="Mut+ext"),0,IF(VLOOKUP(M258,Paramétrage!$C$6:$E$29,2,0)=0,0,IF(P258="","saisir capacité",N258*U258*VLOOKUP(M258,Paramétrage!$C$6:$E$29,2,0))))</f>
        <v>0</v>
      </c>
      <c r="W258" s="625"/>
      <c r="X258" s="847">
        <f t="shared" si="40"/>
        <v>0</v>
      </c>
      <c r="Y258" s="76">
        <f>IF(OR(M258="",Q258="Mut+ext"),0,IF(ISERROR(W258+V258*VLOOKUP(M258,Paramétrage!$C$6:$E$29,3,0))=TRUE,X258,W258+V258*VLOOKUP(M258,Paramétrage!$C$6:$E$29,3,0)))</f>
        <v>0</v>
      </c>
      <c r="Z258" s="1458"/>
      <c r="AA258" s="1459"/>
      <c r="AB258" s="1503"/>
      <c r="AC258" s="635"/>
      <c r="AD258" s="371"/>
      <c r="AE258" s="56">
        <f>IF(G258="",0,IF(K258="",0,IF(SUMIF(G247:G258,G258,O247:O258)=0,0,IF(OR(L258="",K258="obligatoire"),AF258/SUMIF(G247:G258,G258,O247:O258),AF258/(SUMIF(G247:G258,G258,O247:O258)/L258)))))</f>
        <v>0</v>
      </c>
      <c r="AF258" s="921">
        <f t="shared" si="41"/>
        <v>0</v>
      </c>
    </row>
    <row r="259" spans="1:32" hidden="1" x14ac:dyDescent="0.25">
      <c r="A259" s="1464"/>
      <c r="B259" s="1457"/>
      <c r="C259" s="1217"/>
      <c r="D259" s="1218"/>
      <c r="E259" s="1001"/>
      <c r="F259" s="867"/>
      <c r="G259" s="867"/>
      <c r="H259" s="868"/>
      <c r="I259" s="1216"/>
      <c r="J259" s="120"/>
      <c r="K259" s="65"/>
      <c r="L259" s="285"/>
      <c r="M259" s="849"/>
      <c r="N259" s="68">
        <f>AE259</f>
        <v>0</v>
      </c>
      <c r="O259" s="869"/>
      <c r="P259" s="869"/>
      <c r="Q259" s="286"/>
      <c r="R259" s="287"/>
      <c r="S259" s="287"/>
      <c r="T259" s="288"/>
      <c r="U259" s="289"/>
      <c r="V259" s="848">
        <f>SUM(V247:V258)</f>
        <v>0</v>
      </c>
      <c r="W259" s="849">
        <f>SUM(W247:W258)</f>
        <v>0</v>
      </c>
      <c r="X259" s="850">
        <f>SUM(X247:X258)</f>
        <v>0</v>
      </c>
      <c r="Y259" s="72">
        <f>SUM(Y247:Y258)</f>
        <v>0</v>
      </c>
      <c r="Z259" s="290"/>
      <c r="AA259" s="291"/>
      <c r="AB259" s="292"/>
      <c r="AC259" s="293"/>
      <c r="AD259" s="426"/>
      <c r="AE259" s="118">
        <f>SUM(AE247:AE258)</f>
        <v>0</v>
      </c>
      <c r="AF259" s="119">
        <f>SUM(AF247:AF258)</f>
        <v>0</v>
      </c>
    </row>
    <row r="260" spans="1:32" hidden="1" x14ac:dyDescent="0.25">
      <c r="A260" s="1464"/>
      <c r="B260" s="1803" t="s">
        <v>197</v>
      </c>
      <c r="C260" s="1620"/>
      <c r="D260" s="1621"/>
      <c r="E260" s="1667"/>
      <c r="F260" s="1667"/>
      <c r="G260" s="987" t="s">
        <v>198</v>
      </c>
      <c r="H260" s="604"/>
      <c r="I260" s="556"/>
      <c r="J260" s="47"/>
      <c r="K260" s="46"/>
      <c r="L260" s="266"/>
      <c r="M260" s="790"/>
      <c r="N260" s="41"/>
      <c r="O260" s="838"/>
      <c r="P260" s="835"/>
      <c r="Q260" s="267"/>
      <c r="R260" s="1501"/>
      <c r="S260" s="1459"/>
      <c r="T260" s="1502"/>
      <c r="U260" s="283">
        <f>IF(OR(P260="",M260=Paramétrage!$C$10,M260=Paramétrage!$C$13,M260=Paramétrage!$C$17,M260=Paramétrage!$C$20,M260=Paramétrage!$C$24,M260=Paramétrage!$C$27,AND(M260&lt;&gt;Paramétrage!$C$9,Q260="Mut+ext")),0,ROUNDUP(O260/P260,0))</f>
        <v>0</v>
      </c>
      <c r="V260" s="846">
        <f>IF(OR(M260="",Q260="Mut+ext"),0,IF(VLOOKUP(M260,Paramétrage!$C$6:$E$29,2,0)=0,0,IF(P260="","saisir capacité",N260*U260*VLOOKUP(M260,Paramétrage!$C$6:$E$29,2,0))))</f>
        <v>0</v>
      </c>
      <c r="W260" s="625"/>
      <c r="X260" s="847">
        <f t="shared" ref="X260:X271" si="42">IF(OR(M260="",Q260="Mut+ext"),0,IF(ISERROR(V260+W260)=TRUE,V260,V260+W260))</f>
        <v>0</v>
      </c>
      <c r="Y260" s="76">
        <f>IF(OR(M260="",Q260="Mut+ext"),0,IF(ISERROR(W260+V260*VLOOKUP(M260,Paramétrage!$C$6:$E$29,3,0))=TRUE,X260,W260+V260*VLOOKUP(M260,Paramétrage!$C$6:$E$29,3,0)))</f>
        <v>0</v>
      </c>
      <c r="Z260" s="1458"/>
      <c r="AA260" s="1459"/>
      <c r="AB260" s="1503"/>
      <c r="AC260" s="635"/>
      <c r="AD260" s="411"/>
      <c r="AE260" s="56">
        <f>IF(G260="",0,IF(K260="",0,IF(SUMIF(G260:G269,G260,O260:O269)=0,0,IF(OR(L260="",K260="obligatoire"),AF260/SUMIF(G260:G269,G260,O260:O269),AF260/(SUMIF(G260:G269,G260,O260:O269)/L260)))))</f>
        <v>0</v>
      </c>
      <c r="AF260" s="916">
        <f>N260*O260</f>
        <v>0</v>
      </c>
    </row>
    <row r="261" spans="1:32" hidden="1" x14ac:dyDescent="0.25">
      <c r="A261" s="1464"/>
      <c r="B261" s="1803"/>
      <c r="C261" s="1622"/>
      <c r="D261" s="1805"/>
      <c r="E261" s="1665"/>
      <c r="F261" s="1665"/>
      <c r="G261" s="557"/>
      <c r="H261" s="861"/>
      <c r="I261" s="556"/>
      <c r="J261" s="47"/>
      <c r="K261" s="46"/>
      <c r="L261" s="266"/>
      <c r="M261" s="790"/>
      <c r="N261" s="41"/>
      <c r="O261" s="838"/>
      <c r="P261" s="835"/>
      <c r="Q261" s="271"/>
      <c r="R261" s="1501"/>
      <c r="S261" s="1459"/>
      <c r="T261" s="1502"/>
      <c r="U261" s="283">
        <f>IF(OR(P261="",M261=Paramétrage!$C$10,M261=Paramétrage!$C$13,M261=Paramétrage!$C$17,M261=Paramétrage!$C$20,M261=Paramétrage!$C$24,M261=Paramétrage!$C$27,AND(M261&lt;&gt;Paramétrage!$C$9,Q261="Mut+ext")),0,ROUNDUP(O261/P261,0))</f>
        <v>0</v>
      </c>
      <c r="V261" s="846">
        <f>IF(OR(M261="",Q261="Mut+ext"),0,IF(VLOOKUP(M261,Paramétrage!$C$6:$E$29,2,0)=0,0,IF(P261="","saisir capacité",N261*U261*VLOOKUP(M261,Paramétrage!$C$6:$E$29,2,0))))</f>
        <v>0</v>
      </c>
      <c r="W261" s="625"/>
      <c r="X261" s="847">
        <f t="shared" si="42"/>
        <v>0</v>
      </c>
      <c r="Y261" s="76">
        <f>IF(OR(M261="",Q261="Mut+ext"),0,IF(ISERROR(W261+V261*VLOOKUP(M261,Paramétrage!$C$6:$E$29,3,0))=TRUE,X261,W261+V261*VLOOKUP(M261,Paramétrage!$C$6:$E$29,3,0)))</f>
        <v>0</v>
      </c>
      <c r="Z261" s="1458"/>
      <c r="AA261" s="1459"/>
      <c r="AB261" s="1503"/>
      <c r="AC261" s="635"/>
      <c r="AD261" s="371"/>
      <c r="AE261" s="56">
        <f>IF(G261="",0,IF(K261="",0,IF(SUMIF(G260:G269,G261,O260:O269)=0,0,IF(OR(L261="",K261="obligatoire"),AF261/SUMIF(G260:G269,G261,O260:O269),AF261/(SUMIF(G260:G269,G261,O260:O269)/L261)))))</f>
        <v>0</v>
      </c>
      <c r="AF261" s="921">
        <f>N261*O261</f>
        <v>0</v>
      </c>
    </row>
    <row r="262" spans="1:32" hidden="1" x14ac:dyDescent="0.25">
      <c r="A262" s="1464"/>
      <c r="B262" s="1803"/>
      <c r="C262" s="1622"/>
      <c r="D262" s="1805"/>
      <c r="E262" s="1665"/>
      <c r="F262" s="1665"/>
      <c r="G262" s="557"/>
      <c r="H262" s="861"/>
      <c r="I262" s="50"/>
      <c r="J262" s="47"/>
      <c r="K262" s="46"/>
      <c r="L262" s="266"/>
      <c r="M262" s="790"/>
      <c r="N262" s="41"/>
      <c r="O262" s="838"/>
      <c r="P262" s="835"/>
      <c r="Q262" s="271"/>
      <c r="R262" s="1501"/>
      <c r="S262" s="1459"/>
      <c r="T262" s="1502"/>
      <c r="U262" s="283">
        <f>IF(OR(P262="",M262=Paramétrage!$C$10,M262=Paramétrage!$C$13,M262=Paramétrage!$C$17,M262=Paramétrage!$C$20,M262=Paramétrage!$C$24,M262=Paramétrage!$C$27,AND(M262&lt;&gt;Paramétrage!$C$9,Q262="Mut+ext")),0,ROUNDUP(O262/P262,0))</f>
        <v>0</v>
      </c>
      <c r="V262" s="846">
        <f>IF(OR(M262="",Q262="Mut+ext"),0,IF(VLOOKUP(M262,Paramétrage!$C$6:$E$29,2,0)=0,0,IF(P262="","saisir capacité",N262*U262*VLOOKUP(M262,Paramétrage!$C$6:$E$29,2,0))))</f>
        <v>0</v>
      </c>
      <c r="W262" s="625"/>
      <c r="X262" s="847">
        <f t="shared" si="42"/>
        <v>0</v>
      </c>
      <c r="Y262" s="76">
        <f>IF(OR(M262="",Q262="Mut+ext"),0,IF(ISERROR(W262+V262*VLOOKUP(M262,Paramétrage!$C$6:$E$29,3,0))=TRUE,X262,W262+V262*VLOOKUP(M262,Paramétrage!$C$6:$E$29,3,0)))</f>
        <v>0</v>
      </c>
      <c r="Z262" s="1458"/>
      <c r="AA262" s="1459"/>
      <c r="AB262" s="1503"/>
      <c r="AC262" s="635"/>
      <c r="AD262" s="371"/>
      <c r="AE262" s="56">
        <f>IF(G262="",0,IF(K262="",0,IF(SUMIF(G260:G269,G262,O260:O269)=0,0,IF(OR(L262="",K262="obligatoire"),AF262/SUMIF(G260:G269,G262,O260:O269),AF262/(SUMIF(G260:G269,G262,O260:O269)/L262)))))</f>
        <v>0</v>
      </c>
      <c r="AF262" s="921">
        <f>N262*O262</f>
        <v>0</v>
      </c>
    </row>
    <row r="263" spans="1:32" hidden="1" x14ac:dyDescent="0.25">
      <c r="A263" s="1464"/>
      <c r="B263" s="1803"/>
      <c r="C263" s="1622"/>
      <c r="D263" s="1805"/>
      <c r="E263" s="1665"/>
      <c r="F263" s="1665"/>
      <c r="G263" s="862"/>
      <c r="H263" s="861"/>
      <c r="I263" s="50"/>
      <c r="J263" s="47"/>
      <c r="K263" s="46"/>
      <c r="L263" s="266"/>
      <c r="M263" s="790"/>
      <c r="N263" s="41"/>
      <c r="O263" s="838"/>
      <c r="P263" s="835"/>
      <c r="Q263" s="271"/>
      <c r="R263" s="1501"/>
      <c r="S263" s="1459"/>
      <c r="T263" s="1502"/>
      <c r="U263" s="283">
        <v>0</v>
      </c>
      <c r="V263" s="846">
        <v>0</v>
      </c>
      <c r="W263" s="625"/>
      <c r="X263" s="847">
        <v>0</v>
      </c>
      <c r="Y263" s="76">
        <v>0</v>
      </c>
      <c r="Z263" s="1458"/>
      <c r="AA263" s="1459"/>
      <c r="AB263" s="1503"/>
      <c r="AC263" s="635"/>
      <c r="AD263" s="371"/>
      <c r="AE263" s="56">
        <v>0</v>
      </c>
      <c r="AF263" s="921">
        <v>0</v>
      </c>
    </row>
    <row r="264" spans="1:32" hidden="1" x14ac:dyDescent="0.25">
      <c r="A264" s="1464"/>
      <c r="B264" s="1803"/>
      <c r="C264" s="1622"/>
      <c r="D264" s="1805"/>
      <c r="E264" s="1665"/>
      <c r="F264" s="1665"/>
      <c r="G264" s="557"/>
      <c r="H264" s="836"/>
      <c r="I264" s="50"/>
      <c r="J264" s="47"/>
      <c r="K264" s="46"/>
      <c r="L264" s="266"/>
      <c r="M264" s="790"/>
      <c r="N264" s="41"/>
      <c r="O264" s="838"/>
      <c r="P264" s="835"/>
      <c r="Q264" s="271"/>
      <c r="R264" s="1501"/>
      <c r="S264" s="1459"/>
      <c r="T264" s="1502"/>
      <c r="U264" s="283">
        <v>0</v>
      </c>
      <c r="V264" s="846">
        <v>0</v>
      </c>
      <c r="W264" s="625"/>
      <c r="X264" s="847">
        <v>0</v>
      </c>
      <c r="Y264" s="76">
        <v>0</v>
      </c>
      <c r="Z264" s="1458"/>
      <c r="AA264" s="1459"/>
      <c r="AB264" s="1503"/>
      <c r="AC264" s="635"/>
      <c r="AD264" s="371"/>
      <c r="AE264" s="56">
        <v>0</v>
      </c>
      <c r="AF264" s="921">
        <v>0</v>
      </c>
    </row>
    <row r="265" spans="1:32" hidden="1" x14ac:dyDescent="0.25">
      <c r="A265" s="1464"/>
      <c r="B265" s="1803"/>
      <c r="C265" s="1622"/>
      <c r="D265" s="1805"/>
      <c r="E265" s="1665"/>
      <c r="F265" s="1665"/>
      <c r="G265" s="557"/>
      <c r="H265" s="836"/>
      <c r="I265" s="50"/>
      <c r="J265" s="47"/>
      <c r="K265" s="46"/>
      <c r="L265" s="266"/>
      <c r="M265" s="790"/>
      <c r="N265" s="41"/>
      <c r="O265" s="838"/>
      <c r="P265" s="835"/>
      <c r="Q265" s="271"/>
      <c r="R265" s="1501"/>
      <c r="S265" s="1459"/>
      <c r="T265" s="1502"/>
      <c r="U265" s="283">
        <v>0</v>
      </c>
      <c r="V265" s="846">
        <v>0</v>
      </c>
      <c r="W265" s="625"/>
      <c r="X265" s="847">
        <v>0</v>
      </c>
      <c r="Y265" s="76">
        <v>0</v>
      </c>
      <c r="Z265" s="1458"/>
      <c r="AA265" s="1459"/>
      <c r="AB265" s="1503"/>
      <c r="AC265" s="635"/>
      <c r="AD265" s="371"/>
      <c r="AE265" s="56">
        <v>0</v>
      </c>
      <c r="AF265" s="921">
        <v>0</v>
      </c>
    </row>
    <row r="266" spans="1:32" hidden="1" x14ac:dyDescent="0.25">
      <c r="A266" s="1464"/>
      <c r="B266" s="1803"/>
      <c r="C266" s="1622"/>
      <c r="D266" s="1805"/>
      <c r="E266" s="1665"/>
      <c r="F266" s="1665"/>
      <c r="G266" s="557"/>
      <c r="H266" s="836"/>
      <c r="I266" s="50"/>
      <c r="J266" s="47"/>
      <c r="K266" s="46"/>
      <c r="L266" s="266"/>
      <c r="M266" s="790"/>
      <c r="N266" s="41"/>
      <c r="O266" s="838"/>
      <c r="P266" s="835"/>
      <c r="Q266" s="271"/>
      <c r="R266" s="1501"/>
      <c r="S266" s="1459"/>
      <c r="T266" s="1502"/>
      <c r="U266" s="283">
        <v>0</v>
      </c>
      <c r="V266" s="846">
        <v>0</v>
      </c>
      <c r="W266" s="625"/>
      <c r="X266" s="847">
        <v>0</v>
      </c>
      <c r="Y266" s="76">
        <v>0</v>
      </c>
      <c r="Z266" s="1458"/>
      <c r="AA266" s="1459"/>
      <c r="AB266" s="1503"/>
      <c r="AC266" s="635"/>
      <c r="AD266" s="371"/>
      <c r="AE266" s="56">
        <v>0</v>
      </c>
      <c r="AF266" s="921">
        <v>0</v>
      </c>
    </row>
    <row r="267" spans="1:32" hidden="1" x14ac:dyDescent="0.25">
      <c r="A267" s="1464"/>
      <c r="B267" s="1803"/>
      <c r="C267" s="1622"/>
      <c r="D267" s="1805"/>
      <c r="E267" s="1665"/>
      <c r="F267" s="1665"/>
      <c r="G267" s="557"/>
      <c r="H267" s="836"/>
      <c r="I267" s="50"/>
      <c r="J267" s="47"/>
      <c r="K267" s="46"/>
      <c r="L267" s="266"/>
      <c r="M267" s="790"/>
      <c r="N267" s="41"/>
      <c r="O267" s="838"/>
      <c r="P267" s="835"/>
      <c r="Q267" s="271"/>
      <c r="R267" s="1501"/>
      <c r="S267" s="1459"/>
      <c r="T267" s="1502"/>
      <c r="U267" s="283">
        <v>0</v>
      </c>
      <c r="V267" s="846">
        <v>0</v>
      </c>
      <c r="W267" s="625"/>
      <c r="X267" s="847">
        <v>0</v>
      </c>
      <c r="Y267" s="76">
        <v>0</v>
      </c>
      <c r="Z267" s="1458"/>
      <c r="AA267" s="1459"/>
      <c r="AB267" s="1503"/>
      <c r="AC267" s="635"/>
      <c r="AD267" s="371"/>
      <c r="AE267" s="56">
        <v>0</v>
      </c>
      <c r="AF267" s="921">
        <v>0</v>
      </c>
    </row>
    <row r="268" spans="1:32" hidden="1" x14ac:dyDescent="0.25">
      <c r="A268" s="1464"/>
      <c r="B268" s="1803"/>
      <c r="C268" s="1622"/>
      <c r="D268" s="1805"/>
      <c r="E268" s="1665"/>
      <c r="F268" s="1665"/>
      <c r="G268" s="557"/>
      <c r="H268" s="836"/>
      <c r="I268" s="50"/>
      <c r="J268" s="47"/>
      <c r="K268" s="46"/>
      <c r="L268" s="266"/>
      <c r="M268" s="790"/>
      <c r="N268" s="41"/>
      <c r="O268" s="838"/>
      <c r="P268" s="835"/>
      <c r="Q268" s="271"/>
      <c r="R268" s="1501"/>
      <c r="S268" s="1459"/>
      <c r="T268" s="1502"/>
      <c r="U268" s="283">
        <v>0</v>
      </c>
      <c r="V268" s="846">
        <v>0</v>
      </c>
      <c r="W268" s="625"/>
      <c r="X268" s="847">
        <v>0</v>
      </c>
      <c r="Y268" s="76">
        <v>0</v>
      </c>
      <c r="Z268" s="1458"/>
      <c r="AA268" s="1459"/>
      <c r="AB268" s="1503"/>
      <c r="AC268" s="635"/>
      <c r="AD268" s="371"/>
      <c r="AE268" s="56">
        <v>0</v>
      </c>
      <c r="AF268" s="921">
        <v>0</v>
      </c>
    </row>
    <row r="269" spans="1:32" hidden="1" x14ac:dyDescent="0.25">
      <c r="A269" s="1464"/>
      <c r="B269" s="1803"/>
      <c r="C269" s="1622"/>
      <c r="D269" s="1805"/>
      <c r="E269" s="1804"/>
      <c r="F269" s="1804"/>
      <c r="G269" s="557"/>
      <c r="H269" s="836"/>
      <c r="I269" s="50"/>
      <c r="J269" s="47"/>
      <c r="K269" s="46"/>
      <c r="L269" s="266"/>
      <c r="M269" s="790"/>
      <c r="N269" s="42"/>
      <c r="O269" s="838"/>
      <c r="P269" s="835"/>
      <c r="Q269" s="271"/>
      <c r="R269" s="1501"/>
      <c r="S269" s="1459"/>
      <c r="T269" s="1502"/>
      <c r="U269" s="283">
        <v>0</v>
      </c>
      <c r="V269" s="846">
        <v>0</v>
      </c>
      <c r="W269" s="625"/>
      <c r="X269" s="847">
        <v>0</v>
      </c>
      <c r="Y269" s="76">
        <v>0</v>
      </c>
      <c r="Z269" s="1458"/>
      <c r="AA269" s="1459"/>
      <c r="AB269" s="1503"/>
      <c r="AC269" s="635"/>
      <c r="AD269" s="371"/>
      <c r="AE269" s="56">
        <f>IF(G269="",0,IF(K269="",0,IF(SUMIF(G260:G269,G269,O260:O269)=0,0,IF(OR(L269="",K269="obligatoire"),AF269/SUMIF(G260:G269,G269,O260:O269),AF269/(SUMIF(G260:G269,G269,O260:O269)/L269)))))</f>
        <v>0</v>
      </c>
      <c r="AF269" s="921">
        <f>N269*O269</f>
        <v>0</v>
      </c>
    </row>
    <row r="270" spans="1:32" ht="16.2" hidden="1" thickBot="1" x14ac:dyDescent="0.3">
      <c r="A270" s="1464"/>
      <c r="B270" s="1457"/>
      <c r="C270" s="1219"/>
      <c r="D270" s="1220"/>
      <c r="E270" s="1001"/>
      <c r="F270" s="867"/>
      <c r="G270" s="867"/>
      <c r="H270" s="868"/>
      <c r="I270" s="125"/>
      <c r="J270" s="120"/>
      <c r="K270" s="65"/>
      <c r="L270" s="285"/>
      <c r="M270" s="849"/>
      <c r="N270" s="68">
        <f>AE270</f>
        <v>0</v>
      </c>
      <c r="O270" s="869"/>
      <c r="P270" s="869"/>
      <c r="Q270" s="286"/>
      <c r="R270" s="287"/>
      <c r="S270" s="287"/>
      <c r="T270" s="288"/>
      <c r="U270" s="460">
        <v>0</v>
      </c>
      <c r="V270" s="848">
        <v>0</v>
      </c>
      <c r="W270" s="849"/>
      <c r="X270" s="850">
        <v>0</v>
      </c>
      <c r="Y270" s="72">
        <v>0</v>
      </c>
      <c r="Z270" s="290"/>
      <c r="AA270" s="291"/>
      <c r="AB270" s="292"/>
      <c r="AC270" s="293"/>
      <c r="AD270" s="426"/>
      <c r="AE270" s="118">
        <f>SUM(AE260:AE269)</f>
        <v>0</v>
      </c>
      <c r="AF270" s="119">
        <f>SUM(AF260:AF269)</f>
        <v>0</v>
      </c>
    </row>
    <row r="271" spans="1:32" ht="16.2" thickBot="1" x14ac:dyDescent="0.3">
      <c r="A271" s="1464"/>
      <c r="B271" s="85"/>
      <c r="C271" s="85"/>
      <c r="D271" s="86"/>
      <c r="E271" s="87">
        <f>E143+E156+E169+E182+E195+E221+E234</f>
        <v>30</v>
      </c>
      <c r="F271" s="162"/>
      <c r="G271" s="88"/>
      <c r="H271" s="91"/>
      <c r="I271" s="91"/>
      <c r="J271" s="89"/>
      <c r="K271" s="85"/>
      <c r="L271" s="85"/>
      <c r="M271" s="86"/>
      <c r="N271" s="108">
        <f>N155+N168+N181+N194+N207+N220+N233+N246+N259+N270</f>
        <v>575</v>
      </c>
      <c r="O271" s="89"/>
      <c r="P271" s="90"/>
      <c r="Q271" s="89"/>
      <c r="R271" s="89"/>
      <c r="S271" s="89"/>
      <c r="T271" s="93"/>
      <c r="U271" s="593">
        <f>IF(OR(P271="",M271=Paramétrage!$C$10,M271=Paramétrage!$C$13,M271=Paramétrage!$C$17,M271=Paramétrage!$C$20,M271=Paramétrage!$C$24,M271=Paramétrage!$C$27,AND(M271&lt;&gt;Paramétrage!$C$9,Q271="Mut+ext")),0,ROUNDUP(O271/P271,0))</f>
        <v>0</v>
      </c>
      <c r="V271" s="461">
        <f>IF(OR(M271="",Q271="Mut+ext"),0,IF(VLOOKUP(M271,Paramétrage!$C$6:$E$29,2,0)=0,0,IF(P271="","saisir capacité",N271*U271*VLOOKUP(M271,Paramétrage!$C$6:$E$29,2,0))))</f>
        <v>0</v>
      </c>
      <c r="W271" s="87"/>
      <c r="X271" s="87">
        <f t="shared" si="42"/>
        <v>0</v>
      </c>
      <c r="Y271" s="87">
        <f>IF(OR(M271="",Q271="Mut+ext"),0,IF(ISERROR(W271+V271*VLOOKUP(M271,Paramétrage!$C$6:$E$29,3,0))=TRUE,X271,W271+V271*VLOOKUP(M271,Paramétrage!$C$6:$E$29,3,0)))</f>
        <v>0</v>
      </c>
      <c r="Z271" s="110"/>
      <c r="AA271" s="91"/>
      <c r="AB271" s="92"/>
      <c r="AC271" s="91"/>
      <c r="AD271" s="168"/>
      <c r="AE271" s="112">
        <f>SUM(AE143:AE246)/2</f>
        <v>575</v>
      </c>
      <c r="AF271" s="113">
        <f>SUM(AF166:AF233)</f>
        <v>1625</v>
      </c>
    </row>
    <row r="272" spans="1:32" ht="16.2" thickBot="1" x14ac:dyDescent="0.3">
      <c r="A272" s="16" t="s">
        <v>11</v>
      </c>
      <c r="B272" s="17"/>
      <c r="C272" s="17"/>
      <c r="D272" s="17"/>
      <c r="E272" s="17"/>
      <c r="F272" s="17"/>
      <c r="G272" s="17"/>
      <c r="H272" s="40"/>
      <c r="I272" s="40"/>
      <c r="J272" s="20"/>
      <c r="K272" s="17"/>
      <c r="L272" s="17"/>
      <c r="M272" s="18"/>
      <c r="N272" s="43">
        <f>N271+N142</f>
        <v>672.5</v>
      </c>
      <c r="O272" s="20"/>
      <c r="P272" s="21"/>
      <c r="Q272" s="20"/>
      <c r="R272" s="20"/>
      <c r="S272" s="20"/>
      <c r="T272" s="22"/>
      <c r="U272" s="18"/>
      <c r="V272" s="18">
        <f>SUM(V260:V271)</f>
        <v>0</v>
      </c>
      <c r="W272" s="20">
        <f>SUM(W260:W271)</f>
        <v>0</v>
      </c>
      <c r="X272" s="575">
        <f>SUM(X260:X271)</f>
        <v>0</v>
      </c>
      <c r="Y272" s="33">
        <f>SUM(Y260:Y271)</f>
        <v>0</v>
      </c>
      <c r="AC272" s="27"/>
      <c r="AE272" s="19">
        <f>AE271+AE142</f>
        <v>672.5</v>
      </c>
      <c r="AF272" s="26">
        <f>SUM(AF143:AF246)</f>
        <v>28750</v>
      </c>
    </row>
    <row r="273" spans="8:25" x14ac:dyDescent="0.25">
      <c r="H273" s="126"/>
      <c r="O273" s="27"/>
      <c r="V273" s="12">
        <f>V155+V168+V181+V194+V207+V220+V233+V246+V259+V272</f>
        <v>173</v>
      </c>
      <c r="W273" s="12">
        <f>W155+W168+W181+W194+W207+W220+W233+W246+W259+W272</f>
        <v>0</v>
      </c>
      <c r="X273" s="12">
        <f>X155+X168+X181+X194+X207+X220+X233+X246+X259+X272</f>
        <v>173</v>
      </c>
      <c r="Y273" s="12">
        <f>Y155+Y168+Y181+Y194+Y207+Y220+Y233+Y246+Y259+Y272</f>
        <v>180.5</v>
      </c>
    </row>
    <row r="274" spans="8:25" x14ac:dyDescent="0.25">
      <c r="V274" s="595">
        <f>V273+V142</f>
        <v>305</v>
      </c>
      <c r="W274" s="595">
        <f>W273+W142</f>
        <v>0</v>
      </c>
      <c r="X274" s="595">
        <f>X273+X142</f>
        <v>305</v>
      </c>
      <c r="Y274" s="595">
        <f>Y273+Y142</f>
        <v>320</v>
      </c>
    </row>
  </sheetData>
  <sheetProtection formatCells="0" formatColumns="0" formatRows="0"/>
  <mergeCells count="603">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 ref="O10:O11"/>
    <mergeCell ref="P10:P11"/>
    <mergeCell ref="Q10:Q11"/>
    <mergeCell ref="B10:F10"/>
    <mergeCell ref="G10:G11"/>
    <mergeCell ref="H10:H11"/>
    <mergeCell ref="I10:I11"/>
    <mergeCell ref="J10:J11"/>
    <mergeCell ref="K10:K11"/>
    <mergeCell ref="Z13:AB13"/>
    <mergeCell ref="R14:T14"/>
    <mergeCell ref="Z14:AB14"/>
    <mergeCell ref="R15:T15"/>
    <mergeCell ref="Z15:AB15"/>
    <mergeCell ref="R16:T16"/>
    <mergeCell ref="Z16:AB16"/>
    <mergeCell ref="AF10:AF11"/>
    <mergeCell ref="C11:D11"/>
    <mergeCell ref="C12:D23"/>
    <mergeCell ref="E12:E23"/>
    <mergeCell ref="F12:F23"/>
    <mergeCell ref="R12:T12"/>
    <mergeCell ref="Z12:AB12"/>
    <mergeCell ref="R13:T13"/>
    <mergeCell ref="R10:T11"/>
    <mergeCell ref="U10:U11"/>
    <mergeCell ref="Z10:AB11"/>
    <mergeCell ref="AC10:AC11"/>
    <mergeCell ref="AD10:AD11"/>
    <mergeCell ref="AE10:AE11"/>
    <mergeCell ref="L10:L11"/>
    <mergeCell ref="M10:M11"/>
    <mergeCell ref="N10:N11"/>
    <mergeCell ref="R20:T20"/>
    <mergeCell ref="Z20:AB20"/>
    <mergeCell ref="R21:T21"/>
    <mergeCell ref="Z21:AB21"/>
    <mergeCell ref="R22:T22"/>
    <mergeCell ref="Z22:AB22"/>
    <mergeCell ref="R17:T17"/>
    <mergeCell ref="Z17:AB17"/>
    <mergeCell ref="R18:T18"/>
    <mergeCell ref="Z18:AB18"/>
    <mergeCell ref="R19:T19"/>
    <mergeCell ref="Z19:AB19"/>
    <mergeCell ref="R27:T27"/>
    <mergeCell ref="Z27:AB27"/>
    <mergeCell ref="R28:T28"/>
    <mergeCell ref="Z28:AB28"/>
    <mergeCell ref="R29:T29"/>
    <mergeCell ref="Z29:AB29"/>
    <mergeCell ref="R23:T23"/>
    <mergeCell ref="Z23:AB23"/>
    <mergeCell ref="B25:B37"/>
    <mergeCell ref="C25:D36"/>
    <mergeCell ref="E25:E36"/>
    <mergeCell ref="F25:F36"/>
    <mergeCell ref="R25:T25"/>
    <mergeCell ref="Z25:AB25"/>
    <mergeCell ref="R26:T26"/>
    <mergeCell ref="Z26:AB26"/>
    <mergeCell ref="B12:B24"/>
    <mergeCell ref="R33:T33"/>
    <mergeCell ref="Z33:AB33"/>
    <mergeCell ref="R34:T34"/>
    <mergeCell ref="Z34:AB34"/>
    <mergeCell ref="R35:T35"/>
    <mergeCell ref="Z35:AB35"/>
    <mergeCell ref="R30:T30"/>
    <mergeCell ref="Z30:AB30"/>
    <mergeCell ref="R31:T31"/>
    <mergeCell ref="Z31:AB31"/>
    <mergeCell ref="R32:T32"/>
    <mergeCell ref="Z32:AB32"/>
    <mergeCell ref="R40:T40"/>
    <mergeCell ref="Z40:AB40"/>
    <mergeCell ref="R41:T41"/>
    <mergeCell ref="Z41:AB41"/>
    <mergeCell ref="R42:T42"/>
    <mergeCell ref="Z42:AB42"/>
    <mergeCell ref="R36:T36"/>
    <mergeCell ref="Z36:AB36"/>
    <mergeCell ref="B38:B50"/>
    <mergeCell ref="C38:D49"/>
    <mergeCell ref="E38:E49"/>
    <mergeCell ref="F38:F49"/>
    <mergeCell ref="R38:T38"/>
    <mergeCell ref="Z38:AB38"/>
    <mergeCell ref="R39:T39"/>
    <mergeCell ref="Z39:AB39"/>
    <mergeCell ref="R46:T46"/>
    <mergeCell ref="Z46:AB46"/>
    <mergeCell ref="R47:T47"/>
    <mergeCell ref="Z47:AB47"/>
    <mergeCell ref="R48:T48"/>
    <mergeCell ref="Z48:AB48"/>
    <mergeCell ref="R43:T43"/>
    <mergeCell ref="Z43:AB43"/>
    <mergeCell ref="R44:T44"/>
    <mergeCell ref="Z44:AB44"/>
    <mergeCell ref="R45:T45"/>
    <mergeCell ref="Z45:AB45"/>
    <mergeCell ref="R53:T53"/>
    <mergeCell ref="Z53:AB53"/>
    <mergeCell ref="R54:T54"/>
    <mergeCell ref="Z54:AB54"/>
    <mergeCell ref="R55:T55"/>
    <mergeCell ref="Z55:AB55"/>
    <mergeCell ref="R49:T49"/>
    <mergeCell ref="Z49:AB49"/>
    <mergeCell ref="B51:B63"/>
    <mergeCell ref="C51:D62"/>
    <mergeCell ref="E51:E62"/>
    <mergeCell ref="F51:F62"/>
    <mergeCell ref="R51:T51"/>
    <mergeCell ref="Z51:AB51"/>
    <mergeCell ref="R52:T52"/>
    <mergeCell ref="Z52:AB52"/>
    <mergeCell ref="R59:T59"/>
    <mergeCell ref="Z59:AB59"/>
    <mergeCell ref="R60:T60"/>
    <mergeCell ref="Z60:AB60"/>
    <mergeCell ref="R61:T61"/>
    <mergeCell ref="Z61:AB61"/>
    <mergeCell ref="R56:T56"/>
    <mergeCell ref="Z56:AB56"/>
    <mergeCell ref="R57:T57"/>
    <mergeCell ref="Z57:AB57"/>
    <mergeCell ref="R58:T58"/>
    <mergeCell ref="Z58:AB58"/>
    <mergeCell ref="R66:T66"/>
    <mergeCell ref="Z66:AB66"/>
    <mergeCell ref="R67:T67"/>
    <mergeCell ref="Z67:AB67"/>
    <mergeCell ref="R68:T68"/>
    <mergeCell ref="Z68:AB68"/>
    <mergeCell ref="R62:T62"/>
    <mergeCell ref="Z62:AB62"/>
    <mergeCell ref="B64:B76"/>
    <mergeCell ref="C64:D75"/>
    <mergeCell ref="E64:E75"/>
    <mergeCell ref="F64:F75"/>
    <mergeCell ref="R64:T64"/>
    <mergeCell ref="Z64:AB64"/>
    <mergeCell ref="R65:T65"/>
    <mergeCell ref="Z65:AB65"/>
    <mergeCell ref="R72:T72"/>
    <mergeCell ref="Z72:AB72"/>
    <mergeCell ref="R73:T73"/>
    <mergeCell ref="Z73:AB73"/>
    <mergeCell ref="R74:T74"/>
    <mergeCell ref="Z74:AB74"/>
    <mergeCell ref="R69:T69"/>
    <mergeCell ref="Z69:AB69"/>
    <mergeCell ref="R70:T70"/>
    <mergeCell ref="Z70:AB70"/>
    <mergeCell ref="R71:T71"/>
    <mergeCell ref="Z71:AB71"/>
    <mergeCell ref="R79:T79"/>
    <mergeCell ref="Z79:AB79"/>
    <mergeCell ref="R80:T80"/>
    <mergeCell ref="Z80:AB80"/>
    <mergeCell ref="R81:T81"/>
    <mergeCell ref="Z81:AB81"/>
    <mergeCell ref="R75:T75"/>
    <mergeCell ref="Z75:AB75"/>
    <mergeCell ref="B77:B89"/>
    <mergeCell ref="C77:D88"/>
    <mergeCell ref="E77:E88"/>
    <mergeCell ref="F77:F88"/>
    <mergeCell ref="R77:T77"/>
    <mergeCell ref="Z77:AB77"/>
    <mergeCell ref="R78:T78"/>
    <mergeCell ref="Z78:AB78"/>
    <mergeCell ref="R85:T85"/>
    <mergeCell ref="Z85:AB85"/>
    <mergeCell ref="R86:T86"/>
    <mergeCell ref="Z86:AB86"/>
    <mergeCell ref="R87:T87"/>
    <mergeCell ref="Z87:AB87"/>
    <mergeCell ref="R82:T82"/>
    <mergeCell ref="Z82:AB82"/>
    <mergeCell ref="R83:T83"/>
    <mergeCell ref="Z83:AB83"/>
    <mergeCell ref="R84:T84"/>
    <mergeCell ref="Z84:AB84"/>
    <mergeCell ref="R92:T92"/>
    <mergeCell ref="Z92:AB92"/>
    <mergeCell ref="R93:T93"/>
    <mergeCell ref="Z93:AB93"/>
    <mergeCell ref="R94:T94"/>
    <mergeCell ref="Z94:AB94"/>
    <mergeCell ref="R88:T88"/>
    <mergeCell ref="Z88:AB88"/>
    <mergeCell ref="B90:B102"/>
    <mergeCell ref="C90:D101"/>
    <mergeCell ref="E90:E101"/>
    <mergeCell ref="F90:F101"/>
    <mergeCell ref="R90:T90"/>
    <mergeCell ref="Z90:AB90"/>
    <mergeCell ref="R91:T91"/>
    <mergeCell ref="Z91:AB91"/>
    <mergeCell ref="R98:T98"/>
    <mergeCell ref="Z98:AB98"/>
    <mergeCell ref="R99:T99"/>
    <mergeCell ref="Z99:AB99"/>
    <mergeCell ref="R100:T100"/>
    <mergeCell ref="Z100:AB100"/>
    <mergeCell ref="R95:T95"/>
    <mergeCell ref="Z95:AB95"/>
    <mergeCell ref="R96:T96"/>
    <mergeCell ref="Z96:AB96"/>
    <mergeCell ref="R97:T97"/>
    <mergeCell ref="Z97:AB97"/>
    <mergeCell ref="R105:T105"/>
    <mergeCell ref="Z105:AB105"/>
    <mergeCell ref="R106:T106"/>
    <mergeCell ref="Z106:AB106"/>
    <mergeCell ref="R107:T107"/>
    <mergeCell ref="Z107:AB107"/>
    <mergeCell ref="R101:T101"/>
    <mergeCell ref="Z101:AB101"/>
    <mergeCell ref="B103:B115"/>
    <mergeCell ref="C103:D114"/>
    <mergeCell ref="E103:E114"/>
    <mergeCell ref="F103:F114"/>
    <mergeCell ref="R103:T103"/>
    <mergeCell ref="Z103:AB103"/>
    <mergeCell ref="R104:T104"/>
    <mergeCell ref="Z104:AB104"/>
    <mergeCell ref="R111:T111"/>
    <mergeCell ref="Z111:AB111"/>
    <mergeCell ref="R112:T112"/>
    <mergeCell ref="Z112:AB112"/>
    <mergeCell ref="R113:T113"/>
    <mergeCell ref="Z113:AB113"/>
    <mergeCell ref="R108:T108"/>
    <mergeCell ref="Z108:AB108"/>
    <mergeCell ref="R109:T109"/>
    <mergeCell ref="Z109:AB109"/>
    <mergeCell ref="R110:T110"/>
    <mergeCell ref="Z110:AB110"/>
    <mergeCell ref="R118:T118"/>
    <mergeCell ref="Z118:AB118"/>
    <mergeCell ref="R119:T119"/>
    <mergeCell ref="Z119:AB119"/>
    <mergeCell ref="R120:T120"/>
    <mergeCell ref="Z120:AB120"/>
    <mergeCell ref="R114:T114"/>
    <mergeCell ref="Z114:AB114"/>
    <mergeCell ref="B116:B128"/>
    <mergeCell ref="C116:D127"/>
    <mergeCell ref="E116:E127"/>
    <mergeCell ref="F116:F127"/>
    <mergeCell ref="R116:T116"/>
    <mergeCell ref="Z116:AB116"/>
    <mergeCell ref="R117:T117"/>
    <mergeCell ref="Z117:AB117"/>
    <mergeCell ref="R124:T124"/>
    <mergeCell ref="Z124:AB124"/>
    <mergeCell ref="R125:T125"/>
    <mergeCell ref="Z125:AB125"/>
    <mergeCell ref="R126:T126"/>
    <mergeCell ref="Z126:AB126"/>
    <mergeCell ref="R121:T121"/>
    <mergeCell ref="Z121:AB121"/>
    <mergeCell ref="R122:T122"/>
    <mergeCell ref="Z122:AB122"/>
    <mergeCell ref="R123:T123"/>
    <mergeCell ref="Z123:AB123"/>
    <mergeCell ref="R127:T127"/>
    <mergeCell ref="Z127:AB127"/>
    <mergeCell ref="B129:B141"/>
    <mergeCell ref="C129:D140"/>
    <mergeCell ref="E129:E140"/>
    <mergeCell ref="F129:F140"/>
    <mergeCell ref="R129:T129"/>
    <mergeCell ref="Z129:AB129"/>
    <mergeCell ref="R130:T130"/>
    <mergeCell ref="Z130:AB130"/>
    <mergeCell ref="R134:T134"/>
    <mergeCell ref="Z134:AB134"/>
    <mergeCell ref="R135:T135"/>
    <mergeCell ref="Z135:AB135"/>
    <mergeCell ref="R136:T136"/>
    <mergeCell ref="Z136:AB136"/>
    <mergeCell ref="R131:T131"/>
    <mergeCell ref="Z131:AB131"/>
    <mergeCell ref="R132:T132"/>
    <mergeCell ref="Z132:AB132"/>
    <mergeCell ref="R133:T133"/>
    <mergeCell ref="Z133:AB133"/>
    <mergeCell ref="A143:A271"/>
    <mergeCell ref="B143:B155"/>
    <mergeCell ref="C143:D154"/>
    <mergeCell ref="E143:E154"/>
    <mergeCell ref="F143:F154"/>
    <mergeCell ref="R143:T143"/>
    <mergeCell ref="Z143:AB143"/>
    <mergeCell ref="R144:T144"/>
    <mergeCell ref="R137:T137"/>
    <mergeCell ref="Z137:AB137"/>
    <mergeCell ref="R138:T138"/>
    <mergeCell ref="Z138:AB138"/>
    <mergeCell ref="R139:T139"/>
    <mergeCell ref="Z139:AB139"/>
    <mergeCell ref="A12:A142"/>
    <mergeCell ref="C260:D260"/>
    <mergeCell ref="C261:D261"/>
    <mergeCell ref="C262:D262"/>
    <mergeCell ref="C263:D263"/>
    <mergeCell ref="C264:D264"/>
    <mergeCell ref="C265:D265"/>
    <mergeCell ref="C266:D266"/>
    <mergeCell ref="C267:D267"/>
    <mergeCell ref="Z144:AB144"/>
    <mergeCell ref="R145:T145"/>
    <mergeCell ref="Z145:AB145"/>
    <mergeCell ref="R146:T146"/>
    <mergeCell ref="Z146:AB146"/>
    <mergeCell ref="R147:T147"/>
    <mergeCell ref="Z147:AB147"/>
    <mergeCell ref="R140:T140"/>
    <mergeCell ref="Z140:AB140"/>
    <mergeCell ref="R151:T151"/>
    <mergeCell ref="Z151:AB151"/>
    <mergeCell ref="R152:T152"/>
    <mergeCell ref="Z152:AB152"/>
    <mergeCell ref="R153:T153"/>
    <mergeCell ref="Z153:AB153"/>
    <mergeCell ref="R148:T148"/>
    <mergeCell ref="Z148:AB148"/>
    <mergeCell ref="R149:T149"/>
    <mergeCell ref="Z149:AB149"/>
    <mergeCell ref="R150:T150"/>
    <mergeCell ref="Z150:AB150"/>
    <mergeCell ref="R158:T158"/>
    <mergeCell ref="Z158:AB158"/>
    <mergeCell ref="R159:T159"/>
    <mergeCell ref="Z159:AB159"/>
    <mergeCell ref="R160:T160"/>
    <mergeCell ref="Z160:AB160"/>
    <mergeCell ref="R154:T154"/>
    <mergeCell ref="Z154:AB154"/>
    <mergeCell ref="B156:B168"/>
    <mergeCell ref="C156:D167"/>
    <mergeCell ref="E156:E167"/>
    <mergeCell ref="F156:F167"/>
    <mergeCell ref="R156:T156"/>
    <mergeCell ref="Z156:AB156"/>
    <mergeCell ref="R157:T157"/>
    <mergeCell ref="Z157:AB157"/>
    <mergeCell ref="R164:T164"/>
    <mergeCell ref="Z164:AB164"/>
    <mergeCell ref="R165:T165"/>
    <mergeCell ref="Z165:AB165"/>
    <mergeCell ref="R166:T166"/>
    <mergeCell ref="Z166:AB166"/>
    <mergeCell ref="R161:T161"/>
    <mergeCell ref="Z161:AB161"/>
    <mergeCell ref="R162:T162"/>
    <mergeCell ref="Z162:AB162"/>
    <mergeCell ref="R163:T163"/>
    <mergeCell ref="Z163:AB163"/>
    <mergeCell ref="R171:T171"/>
    <mergeCell ref="Z171:AB171"/>
    <mergeCell ref="R172:T172"/>
    <mergeCell ref="Z172:AB172"/>
    <mergeCell ref="R173:T173"/>
    <mergeCell ref="Z173:AB173"/>
    <mergeCell ref="R167:T167"/>
    <mergeCell ref="Z167:AB167"/>
    <mergeCell ref="B169:B181"/>
    <mergeCell ref="C169:D180"/>
    <mergeCell ref="E169:E180"/>
    <mergeCell ref="F169:F180"/>
    <mergeCell ref="R169:T169"/>
    <mergeCell ref="Z169:AB169"/>
    <mergeCell ref="R170:T170"/>
    <mergeCell ref="Z170:AB170"/>
    <mergeCell ref="R177:T177"/>
    <mergeCell ref="Z177:AB177"/>
    <mergeCell ref="R178:T178"/>
    <mergeCell ref="Z178:AB178"/>
    <mergeCell ref="R179:T179"/>
    <mergeCell ref="Z179:AB179"/>
    <mergeCell ref="R174:T174"/>
    <mergeCell ref="Z174:AB174"/>
    <mergeCell ref="R175:T175"/>
    <mergeCell ref="Z175:AB175"/>
    <mergeCell ref="R176:T176"/>
    <mergeCell ref="Z176:AB176"/>
    <mergeCell ref="R184:T184"/>
    <mergeCell ref="Z184:AB184"/>
    <mergeCell ref="R185:T185"/>
    <mergeCell ref="Z185:AB185"/>
    <mergeCell ref="R186:T186"/>
    <mergeCell ref="Z186:AB186"/>
    <mergeCell ref="R180:T180"/>
    <mergeCell ref="Z180:AB180"/>
    <mergeCell ref="B182:B194"/>
    <mergeCell ref="C182:D193"/>
    <mergeCell ref="E182:E193"/>
    <mergeCell ref="F182:F193"/>
    <mergeCell ref="R182:T182"/>
    <mergeCell ref="Z182:AB182"/>
    <mergeCell ref="R183:T183"/>
    <mergeCell ref="Z183:AB183"/>
    <mergeCell ref="R190:T190"/>
    <mergeCell ref="Z190:AB190"/>
    <mergeCell ref="R191:T191"/>
    <mergeCell ref="Z191:AB191"/>
    <mergeCell ref="R192:T192"/>
    <mergeCell ref="Z192:AB192"/>
    <mergeCell ref="R187:T187"/>
    <mergeCell ref="Z187:AB187"/>
    <mergeCell ref="R188:T188"/>
    <mergeCell ref="Z188:AB188"/>
    <mergeCell ref="R189:T189"/>
    <mergeCell ref="Z189:AB189"/>
    <mergeCell ref="R197:T197"/>
    <mergeCell ref="Z197:AB197"/>
    <mergeCell ref="R198:T198"/>
    <mergeCell ref="Z198:AB198"/>
    <mergeCell ref="R199:T199"/>
    <mergeCell ref="Z199:AB199"/>
    <mergeCell ref="R193:T193"/>
    <mergeCell ref="Z193:AB193"/>
    <mergeCell ref="B195:B207"/>
    <mergeCell ref="C195:D206"/>
    <mergeCell ref="E195:E206"/>
    <mergeCell ref="F195:F206"/>
    <mergeCell ref="R195:T195"/>
    <mergeCell ref="Z195:AB195"/>
    <mergeCell ref="R196:T196"/>
    <mergeCell ref="Z196:AB196"/>
    <mergeCell ref="R203:T203"/>
    <mergeCell ref="Z203:AB203"/>
    <mergeCell ref="R204:T204"/>
    <mergeCell ref="Z204:AB204"/>
    <mergeCell ref="R205:T205"/>
    <mergeCell ref="Z205:AB205"/>
    <mergeCell ref="R200:T200"/>
    <mergeCell ref="Z200:AB200"/>
    <mergeCell ref="R201:T201"/>
    <mergeCell ref="Z201:AB201"/>
    <mergeCell ref="R202:T202"/>
    <mergeCell ref="Z202:AB202"/>
    <mergeCell ref="R210:T210"/>
    <mergeCell ref="Z210:AB210"/>
    <mergeCell ref="R211:T211"/>
    <mergeCell ref="Z211:AB211"/>
    <mergeCell ref="R212:T212"/>
    <mergeCell ref="Z212:AB212"/>
    <mergeCell ref="R206:T206"/>
    <mergeCell ref="Z206:AB206"/>
    <mergeCell ref="B208:B220"/>
    <mergeCell ref="C208:D219"/>
    <mergeCell ref="E208:E219"/>
    <mergeCell ref="F208:F219"/>
    <mergeCell ref="R208:T208"/>
    <mergeCell ref="Z208:AB208"/>
    <mergeCell ref="R209:T209"/>
    <mergeCell ref="Z209:AB209"/>
    <mergeCell ref="R216:T216"/>
    <mergeCell ref="Z216:AB216"/>
    <mergeCell ref="R217:T217"/>
    <mergeCell ref="Z217:AB217"/>
    <mergeCell ref="R218:T218"/>
    <mergeCell ref="Z218:AB218"/>
    <mergeCell ref="R213:T213"/>
    <mergeCell ref="Z213:AB213"/>
    <mergeCell ref="R214:T214"/>
    <mergeCell ref="Z214:AB214"/>
    <mergeCell ref="R215:T215"/>
    <mergeCell ref="Z215:AB215"/>
    <mergeCell ref="R223:T223"/>
    <mergeCell ref="Z223:AB223"/>
    <mergeCell ref="R224:T224"/>
    <mergeCell ref="Z224:AB224"/>
    <mergeCell ref="R225:T225"/>
    <mergeCell ref="Z225:AB225"/>
    <mergeCell ref="R219:T219"/>
    <mergeCell ref="Z219:AB219"/>
    <mergeCell ref="B221:B233"/>
    <mergeCell ref="C221:D232"/>
    <mergeCell ref="E221:E232"/>
    <mergeCell ref="F221:F232"/>
    <mergeCell ref="R221:T221"/>
    <mergeCell ref="Z221:AB221"/>
    <mergeCell ref="R222:T222"/>
    <mergeCell ref="Z222:AB222"/>
    <mergeCell ref="R229:T229"/>
    <mergeCell ref="Z229:AB229"/>
    <mergeCell ref="R230:T230"/>
    <mergeCell ref="Z230:AB230"/>
    <mergeCell ref="R231:T231"/>
    <mergeCell ref="Z231:AB231"/>
    <mergeCell ref="R226:T226"/>
    <mergeCell ref="Z226:AB226"/>
    <mergeCell ref="R227:T227"/>
    <mergeCell ref="Z227:AB227"/>
    <mergeCell ref="R228:T228"/>
    <mergeCell ref="Z228:AB228"/>
    <mergeCell ref="R236:T236"/>
    <mergeCell ref="Z236:AB236"/>
    <mergeCell ref="R237:T237"/>
    <mergeCell ref="Z237:AB237"/>
    <mergeCell ref="R238:T238"/>
    <mergeCell ref="Z238:AB238"/>
    <mergeCell ref="R232:T232"/>
    <mergeCell ref="Z232:AB232"/>
    <mergeCell ref="B234:B246"/>
    <mergeCell ref="C234:D245"/>
    <mergeCell ref="E234:E245"/>
    <mergeCell ref="F234:F245"/>
    <mergeCell ref="R234:T234"/>
    <mergeCell ref="Z234:AB234"/>
    <mergeCell ref="R235:T235"/>
    <mergeCell ref="Z235:AB235"/>
    <mergeCell ref="R242:T242"/>
    <mergeCell ref="Z242:AB242"/>
    <mergeCell ref="R243:T243"/>
    <mergeCell ref="Z243:AB243"/>
    <mergeCell ref="R244:T244"/>
    <mergeCell ref="Z244:AB244"/>
    <mergeCell ref="R239:T239"/>
    <mergeCell ref="Z239:AB239"/>
    <mergeCell ref="R240:T240"/>
    <mergeCell ref="Z240:AB240"/>
    <mergeCell ref="R241:T241"/>
    <mergeCell ref="Z241:AB241"/>
    <mergeCell ref="R249:T249"/>
    <mergeCell ref="Z249:AB249"/>
    <mergeCell ref="R250:T250"/>
    <mergeCell ref="Z250:AB250"/>
    <mergeCell ref="R251:T251"/>
    <mergeCell ref="Z251:AB251"/>
    <mergeCell ref="R245:T245"/>
    <mergeCell ref="Z245:AB245"/>
    <mergeCell ref="R248:T248"/>
    <mergeCell ref="Z248:AB248"/>
    <mergeCell ref="R255:T255"/>
    <mergeCell ref="Z255:AB255"/>
    <mergeCell ref="R256:T256"/>
    <mergeCell ref="Z256:AB256"/>
    <mergeCell ref="R257:T257"/>
    <mergeCell ref="Z257:AB257"/>
    <mergeCell ref="R252:T252"/>
    <mergeCell ref="Z252:AB252"/>
    <mergeCell ref="R253:T253"/>
    <mergeCell ref="Z253:AB253"/>
    <mergeCell ref="R254:T254"/>
    <mergeCell ref="Z254:AB254"/>
    <mergeCell ref="R258:T258"/>
    <mergeCell ref="Z258:AB258"/>
    <mergeCell ref="B260:B270"/>
    <mergeCell ref="E260:E269"/>
    <mergeCell ref="F260:F269"/>
    <mergeCell ref="R260:T260"/>
    <mergeCell ref="Z260:AB260"/>
    <mergeCell ref="R261:T261"/>
    <mergeCell ref="Z261:AB261"/>
    <mergeCell ref="C268:D268"/>
    <mergeCell ref="C269:D269"/>
    <mergeCell ref="R269:T269"/>
    <mergeCell ref="Z269:AB269"/>
    <mergeCell ref="R267:T267"/>
    <mergeCell ref="Z267:AB267"/>
    <mergeCell ref="R268:T268"/>
    <mergeCell ref="Z268:AB268"/>
    <mergeCell ref="R265:T265"/>
    <mergeCell ref="B247:B259"/>
    <mergeCell ref="C247:D258"/>
    <mergeCell ref="E247:E258"/>
    <mergeCell ref="F247:F258"/>
    <mergeCell ref="R247:T247"/>
    <mergeCell ref="Z247:AB247"/>
    <mergeCell ref="Z265:AB265"/>
    <mergeCell ref="R266:T266"/>
    <mergeCell ref="Z266:AB266"/>
    <mergeCell ref="R262:T262"/>
    <mergeCell ref="Z262:AB262"/>
    <mergeCell ref="R263:T263"/>
    <mergeCell ref="Z263:AB263"/>
    <mergeCell ref="R264:T264"/>
    <mergeCell ref="Z264:AB264"/>
  </mergeCells>
  <conditionalFormatting sqref="AD155 AD168 AD142 AD19:AD24 Z46:Z49 AD58:AD62 Z71:Z75 AD84:AD88 Z109:Z114 AD122:AD127">
    <cfRule type="expression" dxfId="2717" priority="1536">
      <formula>$M19=#REF!</formula>
    </cfRule>
    <cfRule type="expression" dxfId="2716" priority="1537">
      <formula>$M19=#REF!</formula>
    </cfRule>
    <cfRule type="expression" dxfId="2715" priority="1538">
      <formula>$M19=#REF!</formula>
    </cfRule>
    <cfRule type="expression" dxfId="2714" priority="1539">
      <formula>$M19=#REF!</formula>
    </cfRule>
  </conditionalFormatting>
  <conditionalFormatting sqref="AC267:AD269 Z267:Z269">
    <cfRule type="expression" dxfId="2713" priority="1267">
      <formula>$M267=#REF!</formula>
    </cfRule>
    <cfRule type="expression" dxfId="2712" priority="1268">
      <formula>$M267=#REF!</formula>
    </cfRule>
    <cfRule type="expression" dxfId="2711" priority="1269">
      <formula>$M267=#REF!</formula>
    </cfRule>
    <cfRule type="expression" dxfId="2710" priority="1270">
      <formula>$M267=#REF!</formula>
    </cfRule>
  </conditionalFormatting>
  <conditionalFormatting sqref="AC271:AD271">
    <cfRule type="expression" dxfId="2709" priority="1528">
      <formula>$M271=#REF!</formula>
    </cfRule>
    <cfRule type="expression" dxfId="2708" priority="1529">
      <formula>$M271=#REF!</formula>
    </cfRule>
    <cfRule type="expression" dxfId="2707" priority="1530">
      <formula>$M271=#REF!</formula>
    </cfRule>
    <cfRule type="expression" dxfId="2706" priority="1531">
      <formula>$M271=#REF!</formula>
    </cfRule>
  </conditionalFormatting>
  <conditionalFormatting sqref="Z142">
    <cfRule type="expression" dxfId="2705" priority="1524">
      <formula>$M142=#REF!</formula>
    </cfRule>
    <cfRule type="expression" dxfId="2704" priority="1525">
      <formula>$M142=#REF!</formula>
    </cfRule>
    <cfRule type="expression" dxfId="2703" priority="1526">
      <formula>$M142=#REF!</formula>
    </cfRule>
    <cfRule type="expression" dxfId="2702" priority="1527">
      <formula>$M142=#REF!</formula>
    </cfRule>
  </conditionalFormatting>
  <conditionalFormatting sqref="Z19:Z23">
    <cfRule type="expression" dxfId="2701" priority="1520">
      <formula>$M19=#REF!</formula>
    </cfRule>
    <cfRule type="expression" dxfId="2700" priority="1521">
      <formula>$M19=#REF!</formula>
    </cfRule>
    <cfRule type="expression" dxfId="2699" priority="1522">
      <formula>$M19=#REF!</formula>
    </cfRule>
    <cfRule type="expression" dxfId="2698" priority="1523">
      <formula>$M19=#REF!</formula>
    </cfRule>
  </conditionalFormatting>
  <conditionalFormatting sqref="Z24">
    <cfRule type="expression" dxfId="2697" priority="1516">
      <formula>$M24=#REF!</formula>
    </cfRule>
    <cfRule type="expression" dxfId="2696" priority="1517">
      <formula>$M24=#REF!</formula>
    </cfRule>
    <cfRule type="expression" dxfId="2695" priority="1518">
      <formula>$M24=#REF!</formula>
    </cfRule>
    <cfRule type="expression" dxfId="2694" priority="1519">
      <formula>$M24=#REF!</formula>
    </cfRule>
  </conditionalFormatting>
  <conditionalFormatting sqref="U271">
    <cfRule type="expression" dxfId="2693" priority="1512">
      <formula>$M271=#REF!</formula>
    </cfRule>
    <cfRule type="expression" dxfId="2692" priority="1513">
      <formula>$M271=#REF!</formula>
    </cfRule>
    <cfRule type="expression" dxfId="2691" priority="1514">
      <formula>$M271=#REF!</formula>
    </cfRule>
    <cfRule type="expression" dxfId="2690" priority="1515">
      <formula>$M271=#REF!</formula>
    </cfRule>
  </conditionalFormatting>
  <conditionalFormatting sqref="AD182">
    <cfRule type="expression" dxfId="2689" priority="1235">
      <formula>$M182=#REF!</formula>
    </cfRule>
    <cfRule type="expression" dxfId="2688" priority="1236">
      <formula>$M182=#REF!</formula>
    </cfRule>
    <cfRule type="expression" dxfId="2687" priority="1237">
      <formula>$M182=#REF!</formula>
    </cfRule>
    <cfRule type="expression" dxfId="2686" priority="1238">
      <formula>$M182=#REF!</formula>
    </cfRule>
  </conditionalFormatting>
  <conditionalFormatting sqref="AC19">
    <cfRule type="expression" dxfId="2685" priority="1496">
      <formula>$M19=#REF!</formula>
    </cfRule>
    <cfRule type="expression" dxfId="2684" priority="1497">
      <formula>$M19=#REF!</formula>
    </cfRule>
    <cfRule type="expression" dxfId="2683" priority="1498">
      <formula>$M19=#REF!</formula>
    </cfRule>
    <cfRule type="expression" dxfId="2682" priority="1499">
      <formula>$M19=#REF!</formula>
    </cfRule>
  </conditionalFormatting>
  <conditionalFormatting sqref="AC20">
    <cfRule type="expression" dxfId="2681" priority="1492">
      <formula>$M20=#REF!</formula>
    </cfRule>
    <cfRule type="expression" dxfId="2680" priority="1493">
      <formula>$M20=#REF!</formula>
    </cfRule>
    <cfRule type="expression" dxfId="2679" priority="1494">
      <formula>$M20=#REF!</formula>
    </cfRule>
    <cfRule type="expression" dxfId="2678" priority="1495">
      <formula>$M20=#REF!</formula>
    </cfRule>
  </conditionalFormatting>
  <conditionalFormatting sqref="AC22:AC23">
    <cfRule type="expression" dxfId="2677" priority="1488">
      <formula>$M22=#REF!</formula>
    </cfRule>
    <cfRule type="expression" dxfId="2676" priority="1489">
      <formula>$M22=#REF!</formula>
    </cfRule>
    <cfRule type="expression" dxfId="2675" priority="1490">
      <formula>$M22=#REF!</formula>
    </cfRule>
    <cfRule type="expression" dxfId="2674" priority="1491">
      <formula>$M22=#REF!</formula>
    </cfRule>
  </conditionalFormatting>
  <conditionalFormatting sqref="AC21">
    <cfRule type="expression" dxfId="2673" priority="1484">
      <formula>$M21=#REF!</formula>
    </cfRule>
    <cfRule type="expression" dxfId="2672" priority="1485">
      <formula>$M21=#REF!</formula>
    </cfRule>
    <cfRule type="expression" dxfId="2671" priority="1486">
      <formula>$M21=#REF!</formula>
    </cfRule>
    <cfRule type="expression" dxfId="2670" priority="1487">
      <formula>$M21=#REF!</formula>
    </cfRule>
  </conditionalFormatting>
  <conditionalFormatting sqref="AC168">
    <cfRule type="expression" dxfId="2669" priority="1480">
      <formula>$M168=#REF!</formula>
    </cfRule>
    <cfRule type="expression" dxfId="2668" priority="1481">
      <formula>$M168=#REF!</formula>
    </cfRule>
    <cfRule type="expression" dxfId="2667" priority="1482">
      <formula>$M168=#REF!</formula>
    </cfRule>
    <cfRule type="expression" dxfId="2666" priority="1483">
      <formula>$M168=#REF!</formula>
    </cfRule>
  </conditionalFormatting>
  <conditionalFormatting sqref="AC155">
    <cfRule type="expression" dxfId="2665" priority="1476">
      <formula>$M155=#REF!</formula>
    </cfRule>
    <cfRule type="expression" dxfId="2664" priority="1477">
      <formula>$M155=#REF!</formula>
    </cfRule>
    <cfRule type="expression" dxfId="2663" priority="1478">
      <formula>$M155=#REF!</formula>
    </cfRule>
    <cfRule type="expression" dxfId="2662" priority="1479">
      <formula>$M155=#REF!</formula>
    </cfRule>
  </conditionalFormatting>
  <conditionalFormatting sqref="AC24">
    <cfRule type="expression" dxfId="2661" priority="1472">
      <formula>$M24=#REF!</formula>
    </cfRule>
    <cfRule type="expression" dxfId="2660" priority="1473">
      <formula>$M24=#REF!</formula>
    </cfRule>
    <cfRule type="expression" dxfId="2659" priority="1474">
      <formula>$M24=#REF!</formula>
    </cfRule>
    <cfRule type="expression" dxfId="2658" priority="1475">
      <formula>$M24=#REF!</formula>
    </cfRule>
  </conditionalFormatting>
  <conditionalFormatting sqref="AB142">
    <cfRule type="expression" dxfId="2657" priority="1468">
      <formula>$M142=#REF!</formula>
    </cfRule>
    <cfRule type="expression" dxfId="2656" priority="1469">
      <formula>$M142=#REF!</formula>
    </cfRule>
    <cfRule type="expression" dxfId="2655" priority="1470">
      <formula>$M142=#REF!</formula>
    </cfRule>
    <cfRule type="expression" dxfId="2654" priority="1471">
      <formula>$M142=#REF!</formula>
    </cfRule>
  </conditionalFormatting>
  <conditionalFormatting sqref="AC142">
    <cfRule type="expression" dxfId="2653" priority="1464">
      <formula>$M142=#REF!</formula>
    </cfRule>
    <cfRule type="expression" dxfId="2652" priority="1465">
      <formula>$M142=#REF!</formula>
    </cfRule>
    <cfRule type="expression" dxfId="2651" priority="1466">
      <formula>$M142=#REF!</formula>
    </cfRule>
    <cfRule type="expression" dxfId="2650" priority="1467">
      <formula>$M142=#REF!</formula>
    </cfRule>
  </conditionalFormatting>
  <conditionalFormatting sqref="Q142 Q155 Q168 Q271:Q272 Q21:Q24 Q19 Q267:Q269">
    <cfRule type="cellIs" dxfId="2649" priority="1463" operator="equal">
      <formula>"Mut+ext"</formula>
    </cfRule>
  </conditionalFormatting>
  <conditionalFormatting sqref="Z155 AC151:AD154">
    <cfRule type="expression" dxfId="2648" priority="1455">
      <formula>$M151=#REF!</formula>
    </cfRule>
    <cfRule type="expression" dxfId="2647" priority="1456">
      <formula>$M151=#REF!</formula>
    </cfRule>
    <cfRule type="expression" dxfId="2646" priority="1457">
      <formula>$M151=#REF!</formula>
    </cfRule>
    <cfRule type="expression" dxfId="2645" priority="1458">
      <formula>$M151=#REF!</formula>
    </cfRule>
  </conditionalFormatting>
  <conditionalFormatting sqref="Z168">
    <cfRule type="expression" dxfId="2644" priority="1451">
      <formula>$M168=#REF!</formula>
    </cfRule>
    <cfRule type="expression" dxfId="2643" priority="1452">
      <formula>$M168=#REF!</formula>
    </cfRule>
    <cfRule type="expression" dxfId="2642" priority="1453">
      <formula>$M168=#REF!</formula>
    </cfRule>
    <cfRule type="expression" dxfId="2641" priority="1454">
      <formula>$M168=#REF!</formula>
    </cfRule>
  </conditionalFormatting>
  <conditionalFormatting sqref="AA142">
    <cfRule type="expression" dxfId="2640" priority="1447">
      <formula>$M142=#REF!</formula>
    </cfRule>
    <cfRule type="expression" dxfId="2639" priority="1448">
      <formula>$M142=#REF!</formula>
    </cfRule>
    <cfRule type="expression" dxfId="2638" priority="1449">
      <formula>$M142=#REF!</formula>
    </cfRule>
    <cfRule type="expression" dxfId="2637" priority="1450">
      <formula>$M142=#REF!</formula>
    </cfRule>
  </conditionalFormatting>
  <conditionalFormatting sqref="Z271">
    <cfRule type="expression" dxfId="2636" priority="1443">
      <formula>$M271=#REF!</formula>
    </cfRule>
    <cfRule type="expression" dxfId="2635" priority="1444">
      <formula>$M271=#REF!</formula>
    </cfRule>
    <cfRule type="expression" dxfId="2634" priority="1445">
      <formula>$M271=#REF!</formula>
    </cfRule>
    <cfRule type="expression" dxfId="2633" priority="1446">
      <formula>$M271=#REF!</formula>
    </cfRule>
  </conditionalFormatting>
  <conditionalFormatting sqref="AB271">
    <cfRule type="expression" dxfId="2632" priority="1439">
      <formula>$M271=#REF!</formula>
    </cfRule>
    <cfRule type="expression" dxfId="2631" priority="1440">
      <formula>$M271=#REF!</formula>
    </cfRule>
    <cfRule type="expression" dxfId="2630" priority="1441">
      <formula>$M271=#REF!</formula>
    </cfRule>
    <cfRule type="expression" dxfId="2629" priority="1442">
      <formula>$M271=#REF!</formula>
    </cfRule>
  </conditionalFormatting>
  <conditionalFormatting sqref="AA271">
    <cfRule type="expression" dxfId="2628" priority="1435">
      <formula>$M271=#REF!</formula>
    </cfRule>
    <cfRule type="expression" dxfId="2627" priority="1436">
      <formula>$M271=#REF!</formula>
    </cfRule>
    <cfRule type="expression" dxfId="2626" priority="1437">
      <formula>$M271=#REF!</formula>
    </cfRule>
    <cfRule type="expression" dxfId="2625" priority="1438">
      <formula>$M271=#REF!</formula>
    </cfRule>
  </conditionalFormatting>
  <conditionalFormatting sqref="Q151:Q154">
    <cfRule type="cellIs" dxfId="2624" priority="1426" operator="equal">
      <formula>"Mut+ext"</formula>
    </cfRule>
  </conditionalFormatting>
  <conditionalFormatting sqref="Z151:Z154 AC163:AD167 Z163:Z167 AC177:AD180 Z177:Z180 AD32:AD36 Z32:Z36 AC203:AD206 Z203:Z206 AC216:AD219 Z216:Z219 AC190:AD193 Z190:Z193 AC229:AD232 Z229:Z232 AC241:AD245 Z241:Z245 AD46:AD49 Z58:Z62 AD71:AD75 AD98:AD101 Z122:Z127 AD135:AD140">
    <cfRule type="expression" dxfId="2623" priority="1422">
      <formula>$M32=#REF!</formula>
    </cfRule>
    <cfRule type="expression" dxfId="2622" priority="1423">
      <formula>$M32=#REF!</formula>
    </cfRule>
    <cfRule type="expression" dxfId="2621" priority="1424">
      <formula>$M32=#REF!</formula>
    </cfRule>
    <cfRule type="expression" dxfId="2620" priority="1425">
      <formula>$M32=#REF!</formula>
    </cfRule>
  </conditionalFormatting>
  <conditionalFormatting sqref="AC33">
    <cfRule type="expression" dxfId="2619" priority="1360">
      <formula>$M33=#REF!</formula>
    </cfRule>
    <cfRule type="expression" dxfId="2618" priority="1361">
      <formula>$M33=#REF!</formula>
    </cfRule>
    <cfRule type="expression" dxfId="2617" priority="1362">
      <formula>$M33=#REF!</formula>
    </cfRule>
    <cfRule type="expression" dxfId="2616" priority="1363">
      <formula>$M33=#REF!</formula>
    </cfRule>
  </conditionalFormatting>
  <conditionalFormatting sqref="AC35:AC36">
    <cfRule type="expression" dxfId="2615" priority="1356">
      <formula>$M35=#REF!</formula>
    </cfRule>
    <cfRule type="expression" dxfId="2614" priority="1357">
      <formula>$M35=#REF!</formula>
    </cfRule>
    <cfRule type="expression" dxfId="2613" priority="1358">
      <formula>$M35=#REF!</formula>
    </cfRule>
    <cfRule type="expression" dxfId="2612" priority="1359">
      <formula>$M35=#REF!</formula>
    </cfRule>
  </conditionalFormatting>
  <conditionalFormatting sqref="Q163:Q167">
    <cfRule type="cellIs" dxfId="2611" priority="1413" operator="equal">
      <formula>"Mut+ext"</formula>
    </cfRule>
  </conditionalFormatting>
  <conditionalFormatting sqref="AD169:AD172">
    <cfRule type="expression" dxfId="2610" priority="1405">
      <formula>$M169=#REF!</formula>
    </cfRule>
    <cfRule type="expression" dxfId="2609" priority="1406">
      <formula>$M169=#REF!</formula>
    </cfRule>
    <cfRule type="expression" dxfId="2608" priority="1407">
      <formula>$M169=#REF!</formula>
    </cfRule>
    <cfRule type="expression" dxfId="2607" priority="1408">
      <formula>$M169=#REF!</formula>
    </cfRule>
  </conditionalFormatting>
  <conditionalFormatting sqref="AC169:AC172">
    <cfRule type="expression" dxfId="2606" priority="1401">
      <formula>$M169=#REF!</formula>
    </cfRule>
    <cfRule type="expression" dxfId="2605" priority="1402">
      <formula>$M169=#REF!</formula>
    </cfRule>
    <cfRule type="expression" dxfId="2604" priority="1403">
      <formula>$M169=#REF!</formula>
    </cfRule>
    <cfRule type="expression" dxfId="2603" priority="1404">
      <formula>$M169=#REF!</formula>
    </cfRule>
  </conditionalFormatting>
  <conditionalFormatting sqref="Q169:Q172 Q177:Q180">
    <cfRule type="cellIs" dxfId="2602" priority="1400" operator="equal">
      <formula>"Mut+ext"</formula>
    </cfRule>
  </conditionalFormatting>
  <conditionalFormatting sqref="Z169:Z172">
    <cfRule type="expression" dxfId="2601" priority="1396">
      <formula>$M169=#REF!</formula>
    </cfRule>
    <cfRule type="expression" dxfId="2600" priority="1397">
      <formula>$M169=#REF!</formula>
    </cfRule>
    <cfRule type="expression" dxfId="2599" priority="1398">
      <formula>$M169=#REF!</formula>
    </cfRule>
    <cfRule type="expression" dxfId="2598" priority="1399">
      <formula>$M169=#REF!</formula>
    </cfRule>
  </conditionalFormatting>
  <conditionalFormatting sqref="AD37">
    <cfRule type="expression" dxfId="2597" priority="1392">
      <formula>$M37=#REF!</formula>
    </cfRule>
    <cfRule type="expression" dxfId="2596" priority="1393">
      <formula>$M37=#REF!</formula>
    </cfRule>
    <cfRule type="expression" dxfId="2595" priority="1394">
      <formula>$M37=#REF!</formula>
    </cfRule>
    <cfRule type="expression" dxfId="2594" priority="1395">
      <formula>$M37=#REF!</formula>
    </cfRule>
  </conditionalFormatting>
  <conditionalFormatting sqref="Z37">
    <cfRule type="expression" dxfId="2593" priority="1380">
      <formula>$M37=#REF!</formula>
    </cfRule>
    <cfRule type="expression" dxfId="2592" priority="1381">
      <formula>$M37=#REF!</formula>
    </cfRule>
    <cfRule type="expression" dxfId="2591" priority="1382">
      <formula>$M37=#REF!</formula>
    </cfRule>
    <cfRule type="expression" dxfId="2590" priority="1383">
      <formula>$M37=#REF!</formula>
    </cfRule>
  </conditionalFormatting>
  <conditionalFormatting sqref="AC246">
    <cfRule type="expression" dxfId="2589" priority="1166">
      <formula>$M246=#REF!</formula>
    </cfRule>
    <cfRule type="expression" dxfId="2588" priority="1167">
      <formula>$M246=#REF!</formula>
    </cfRule>
    <cfRule type="expression" dxfId="2587" priority="1168">
      <formula>$M246=#REF!</formula>
    </cfRule>
    <cfRule type="expression" dxfId="2586" priority="1169">
      <formula>$M246=#REF!</formula>
    </cfRule>
  </conditionalFormatting>
  <conditionalFormatting sqref="AC32">
    <cfRule type="expression" dxfId="2585" priority="1364">
      <formula>$M32=#REF!</formula>
    </cfRule>
    <cfRule type="expression" dxfId="2584" priority="1365">
      <formula>$M32=#REF!</formula>
    </cfRule>
    <cfRule type="expression" dxfId="2583" priority="1366">
      <formula>$M32=#REF!</formula>
    </cfRule>
    <cfRule type="expression" dxfId="2582" priority="1367">
      <formula>$M32=#REF!</formula>
    </cfRule>
  </conditionalFormatting>
  <conditionalFormatting sqref="AC34">
    <cfRule type="expression" dxfId="2581" priority="1352">
      <formula>$M34=#REF!</formula>
    </cfRule>
    <cfRule type="expression" dxfId="2580" priority="1353">
      <formula>$M34=#REF!</formula>
    </cfRule>
    <cfRule type="expression" dxfId="2579" priority="1354">
      <formula>$M34=#REF!</formula>
    </cfRule>
    <cfRule type="expression" dxfId="2578" priority="1355">
      <formula>$M34=#REF!</formula>
    </cfRule>
  </conditionalFormatting>
  <conditionalFormatting sqref="AC37">
    <cfRule type="expression" dxfId="2577" priority="1348">
      <formula>$M37=#REF!</formula>
    </cfRule>
    <cfRule type="expression" dxfId="2576" priority="1349">
      <formula>$M37=#REF!</formula>
    </cfRule>
    <cfRule type="expression" dxfId="2575" priority="1350">
      <formula>$M37=#REF!</formula>
    </cfRule>
    <cfRule type="expression" dxfId="2574" priority="1351">
      <formula>$M37=#REF!</formula>
    </cfRule>
  </conditionalFormatting>
  <conditionalFormatting sqref="Q32:Q37">
    <cfRule type="cellIs" dxfId="2573" priority="1347" operator="equal">
      <formula>"Mut+ext"</formula>
    </cfRule>
  </conditionalFormatting>
  <conditionalFormatting sqref="AD181">
    <cfRule type="expression" dxfId="2572" priority="1339">
      <formula>$M181=#REF!</formula>
    </cfRule>
    <cfRule type="expression" dxfId="2571" priority="1340">
      <formula>$M181=#REF!</formula>
    </cfRule>
    <cfRule type="expression" dxfId="2570" priority="1341">
      <formula>$M181=#REF!</formula>
    </cfRule>
    <cfRule type="expression" dxfId="2569" priority="1342">
      <formula>$M181=#REF!</formula>
    </cfRule>
  </conditionalFormatting>
  <conditionalFormatting sqref="AC181">
    <cfRule type="expression" dxfId="2568" priority="1335">
      <formula>$M181=#REF!</formula>
    </cfRule>
    <cfRule type="expression" dxfId="2567" priority="1336">
      <formula>$M181=#REF!</formula>
    </cfRule>
    <cfRule type="expression" dxfId="2566" priority="1337">
      <formula>$M181=#REF!</formula>
    </cfRule>
    <cfRule type="expression" dxfId="2565" priority="1338">
      <formula>$M181=#REF!</formula>
    </cfRule>
  </conditionalFormatting>
  <conditionalFormatting sqref="Q181">
    <cfRule type="cellIs" dxfId="2564" priority="1334" operator="equal">
      <formula>"Mut+ext"</formula>
    </cfRule>
  </conditionalFormatting>
  <conditionalFormatting sqref="Z181">
    <cfRule type="expression" dxfId="2563" priority="1330">
      <formula>$M181=#REF!</formula>
    </cfRule>
    <cfRule type="expression" dxfId="2562" priority="1331">
      <formula>$M181=#REF!</formula>
    </cfRule>
    <cfRule type="expression" dxfId="2561" priority="1332">
      <formula>$M181=#REF!</formula>
    </cfRule>
    <cfRule type="expression" dxfId="2560" priority="1333">
      <formula>$M181=#REF!</formula>
    </cfRule>
  </conditionalFormatting>
  <conditionalFormatting sqref="AD196:AD198">
    <cfRule type="expression" dxfId="2559" priority="1326">
      <formula>$M196=#REF!</formula>
    </cfRule>
    <cfRule type="expression" dxfId="2558" priority="1327">
      <formula>$M196=#REF!</formula>
    </cfRule>
    <cfRule type="expression" dxfId="2557" priority="1328">
      <formula>$M196=#REF!</formula>
    </cfRule>
    <cfRule type="expression" dxfId="2556" priority="1329">
      <formula>$M196=#REF!</formula>
    </cfRule>
  </conditionalFormatting>
  <conditionalFormatting sqref="AC196:AC198">
    <cfRule type="expression" dxfId="2555" priority="1322">
      <formula>$M196=#REF!</formula>
    </cfRule>
    <cfRule type="expression" dxfId="2554" priority="1323">
      <formula>$M196=#REF!</formula>
    </cfRule>
    <cfRule type="expression" dxfId="2553" priority="1324">
      <formula>$M196=#REF!</formula>
    </cfRule>
    <cfRule type="expression" dxfId="2552" priority="1325">
      <formula>$M196=#REF!</formula>
    </cfRule>
  </conditionalFormatting>
  <conditionalFormatting sqref="Q196:Q198 Q203:Q206">
    <cfRule type="cellIs" dxfId="2551" priority="1321" operator="equal">
      <formula>"Mut+ext"</formula>
    </cfRule>
  </conditionalFormatting>
  <conditionalFormatting sqref="Z196:Z198">
    <cfRule type="expression" dxfId="2550" priority="1317">
      <formula>$M196=#REF!</formula>
    </cfRule>
    <cfRule type="expression" dxfId="2549" priority="1318">
      <formula>$M196=#REF!</formula>
    </cfRule>
    <cfRule type="expression" dxfId="2548" priority="1319">
      <formula>$M196=#REF!</formula>
    </cfRule>
    <cfRule type="expression" dxfId="2547" priority="1320">
      <formula>$M196=#REF!</formula>
    </cfRule>
  </conditionalFormatting>
  <conditionalFormatting sqref="AD207">
    <cfRule type="expression" dxfId="2546" priority="1313">
      <formula>$M207=#REF!</formula>
    </cfRule>
    <cfRule type="expression" dxfId="2545" priority="1314">
      <formula>$M207=#REF!</formula>
    </cfRule>
    <cfRule type="expression" dxfId="2544" priority="1315">
      <formula>$M207=#REF!</formula>
    </cfRule>
    <cfRule type="expression" dxfId="2543" priority="1316">
      <formula>$M207=#REF!</formula>
    </cfRule>
  </conditionalFormatting>
  <conditionalFormatting sqref="AC207">
    <cfRule type="expression" dxfId="2542" priority="1309">
      <formula>$M207=#REF!</formula>
    </cfRule>
    <cfRule type="expression" dxfId="2541" priority="1310">
      <formula>$M207=#REF!</formula>
    </cfRule>
    <cfRule type="expression" dxfId="2540" priority="1311">
      <formula>$M207=#REF!</formula>
    </cfRule>
    <cfRule type="expression" dxfId="2539" priority="1312">
      <formula>$M207=#REF!</formula>
    </cfRule>
  </conditionalFormatting>
  <conditionalFormatting sqref="Q207">
    <cfRule type="cellIs" dxfId="2538" priority="1308" operator="equal">
      <formula>"Mut+ext"</formula>
    </cfRule>
  </conditionalFormatting>
  <conditionalFormatting sqref="Z207">
    <cfRule type="expression" dxfId="2537" priority="1304">
      <formula>$M207=#REF!</formula>
    </cfRule>
    <cfRule type="expression" dxfId="2536" priority="1305">
      <formula>$M207=#REF!</formula>
    </cfRule>
    <cfRule type="expression" dxfId="2535" priority="1306">
      <formula>$M207=#REF!</formula>
    </cfRule>
    <cfRule type="expression" dxfId="2534" priority="1307">
      <formula>$M207=#REF!</formula>
    </cfRule>
  </conditionalFormatting>
  <conditionalFormatting sqref="AD195">
    <cfRule type="expression" dxfId="2533" priority="1300">
      <formula>$M195=#REF!</formula>
    </cfRule>
    <cfRule type="expression" dxfId="2532" priority="1301">
      <formula>$M195=#REF!</formula>
    </cfRule>
    <cfRule type="expression" dxfId="2531" priority="1302">
      <formula>$M195=#REF!</formula>
    </cfRule>
    <cfRule type="expression" dxfId="2530" priority="1303">
      <formula>$M195=#REF!</formula>
    </cfRule>
  </conditionalFormatting>
  <conditionalFormatting sqref="AC195">
    <cfRule type="expression" dxfId="2529" priority="1296">
      <formula>$M195=#REF!</formula>
    </cfRule>
    <cfRule type="expression" dxfId="2528" priority="1297">
      <formula>$M195=#REF!</formula>
    </cfRule>
    <cfRule type="expression" dxfId="2527" priority="1298">
      <formula>$M195=#REF!</formula>
    </cfRule>
    <cfRule type="expression" dxfId="2526" priority="1299">
      <formula>$M195=#REF!</formula>
    </cfRule>
  </conditionalFormatting>
  <conditionalFormatting sqref="Q195">
    <cfRule type="cellIs" dxfId="2525" priority="1295" operator="equal">
      <formula>"Mut+ext"</formula>
    </cfRule>
  </conditionalFormatting>
  <conditionalFormatting sqref="Z195">
    <cfRule type="expression" dxfId="2524" priority="1291">
      <formula>$M195=#REF!</formula>
    </cfRule>
    <cfRule type="expression" dxfId="2523" priority="1292">
      <formula>$M195=#REF!</formula>
    </cfRule>
    <cfRule type="expression" dxfId="2522" priority="1293">
      <formula>$M195=#REF!</formula>
    </cfRule>
    <cfRule type="expression" dxfId="2521" priority="1294">
      <formula>$M195=#REF!</formula>
    </cfRule>
  </conditionalFormatting>
  <conditionalFormatting sqref="AD208:AD211">
    <cfRule type="expression" dxfId="2520" priority="1287">
      <formula>$M208=#REF!</formula>
    </cfRule>
    <cfRule type="expression" dxfId="2519" priority="1288">
      <formula>$M208=#REF!</formula>
    </cfRule>
    <cfRule type="expression" dxfId="2518" priority="1289">
      <formula>$M208=#REF!</formula>
    </cfRule>
    <cfRule type="expression" dxfId="2517" priority="1290">
      <formula>$M208=#REF!</formula>
    </cfRule>
  </conditionalFormatting>
  <conditionalFormatting sqref="AC208:AC211">
    <cfRule type="expression" dxfId="2516" priority="1283">
      <formula>$M208=#REF!</formula>
    </cfRule>
    <cfRule type="expression" dxfId="2515" priority="1284">
      <formula>$M208=#REF!</formula>
    </cfRule>
    <cfRule type="expression" dxfId="2514" priority="1285">
      <formula>$M208=#REF!</formula>
    </cfRule>
    <cfRule type="expression" dxfId="2513" priority="1286">
      <formula>$M208=#REF!</formula>
    </cfRule>
  </conditionalFormatting>
  <conditionalFormatting sqref="Q208:Q211 Q216:Q219">
    <cfRule type="cellIs" dxfId="2512" priority="1282" operator="equal">
      <formula>"Mut+ext"</formula>
    </cfRule>
  </conditionalFormatting>
  <conditionalFormatting sqref="Z208:Z211">
    <cfRule type="expression" dxfId="2511" priority="1278">
      <formula>$M208=#REF!</formula>
    </cfRule>
    <cfRule type="expression" dxfId="2510" priority="1279">
      <formula>$M208=#REF!</formula>
    </cfRule>
    <cfRule type="expression" dxfId="2509" priority="1280">
      <formula>$M208=#REF!</formula>
    </cfRule>
    <cfRule type="expression" dxfId="2508" priority="1281">
      <formula>$M208=#REF!</formula>
    </cfRule>
  </conditionalFormatting>
  <conditionalFormatting sqref="AD220">
    <cfRule type="expression" dxfId="2507" priority="1274">
      <formula>$M220=#REF!</formula>
    </cfRule>
    <cfRule type="expression" dxfId="2506" priority="1275">
      <formula>$M220=#REF!</formula>
    </cfRule>
    <cfRule type="expression" dxfId="2505" priority="1276">
      <formula>$M220=#REF!</formula>
    </cfRule>
    <cfRule type="expression" dxfId="2504" priority="1277">
      <formula>$M220=#REF!</formula>
    </cfRule>
  </conditionalFormatting>
  <conditionalFormatting sqref="AC220">
    <cfRule type="expression" dxfId="2503" priority="1271">
      <formula>$M220=#REF!</formula>
    </cfRule>
    <cfRule type="expression" dxfId="2502" priority="1272">
      <formula>$M220=#REF!</formula>
    </cfRule>
    <cfRule type="expression" dxfId="2501" priority="1273">
      <formula>$M220=#REF!</formula>
    </cfRule>
    <cfRule type="expression" dxfId="2500" priority="1540">
      <formula>$M220=#REF!</formula>
    </cfRule>
  </conditionalFormatting>
  <conditionalFormatting sqref="Q220">
    <cfRule type="cellIs" dxfId="2499" priority="1541" operator="equal">
      <formula>"Mut+ext"</formula>
    </cfRule>
  </conditionalFormatting>
  <conditionalFormatting sqref="Z220">
    <cfRule type="expression" dxfId="2498" priority="1265">
      <formula>$M220=#REF!</formula>
    </cfRule>
    <cfRule type="expression" dxfId="2497" priority="1266">
      <formula>$M220=#REF!</formula>
    </cfRule>
    <cfRule type="expression" dxfId="2496" priority="1542">
      <formula>$M220=#REF!</formula>
    </cfRule>
    <cfRule type="expression" dxfId="2495" priority="1543">
      <formula>$M220=#REF!</formula>
    </cfRule>
  </conditionalFormatting>
  <conditionalFormatting sqref="AD183:AD185">
    <cfRule type="expression" dxfId="2494" priority="1261">
      <formula>$M183=#REF!</formula>
    </cfRule>
    <cfRule type="expression" dxfId="2493" priority="1262">
      <formula>$M183=#REF!</formula>
    </cfRule>
    <cfRule type="expression" dxfId="2492" priority="1263">
      <formula>$M183=#REF!</formula>
    </cfRule>
    <cfRule type="expression" dxfId="2491" priority="1264">
      <formula>$M183=#REF!</formula>
    </cfRule>
  </conditionalFormatting>
  <conditionalFormatting sqref="AC183:AC185">
    <cfRule type="expression" dxfId="2490" priority="1257">
      <formula>$M183=#REF!</formula>
    </cfRule>
    <cfRule type="expression" dxfId="2489" priority="1258">
      <formula>$M183=#REF!</formula>
    </cfRule>
    <cfRule type="expression" dxfId="2488" priority="1259">
      <formula>$M183=#REF!</formula>
    </cfRule>
    <cfRule type="expression" dxfId="2487" priority="1260">
      <formula>$M183=#REF!</formula>
    </cfRule>
  </conditionalFormatting>
  <conditionalFormatting sqref="Q183:Q185 Q190:Q193">
    <cfRule type="cellIs" dxfId="2486" priority="1256" operator="equal">
      <formula>"Mut+ext"</formula>
    </cfRule>
  </conditionalFormatting>
  <conditionalFormatting sqref="Z183:Z185">
    <cfRule type="expression" dxfId="2485" priority="1252">
      <formula>$M183=#REF!</formula>
    </cfRule>
    <cfRule type="expression" dxfId="2484" priority="1253">
      <formula>$M183=#REF!</formula>
    </cfRule>
    <cfRule type="expression" dxfId="2483" priority="1254">
      <formula>$M183=#REF!</formula>
    </cfRule>
    <cfRule type="expression" dxfId="2482" priority="1255">
      <formula>$M183=#REF!</formula>
    </cfRule>
  </conditionalFormatting>
  <conditionalFormatting sqref="AD194">
    <cfRule type="expression" dxfId="2481" priority="1248">
      <formula>$M194=#REF!</formula>
    </cfRule>
    <cfRule type="expression" dxfId="2480" priority="1249">
      <formula>$M194=#REF!</formula>
    </cfRule>
    <cfRule type="expression" dxfId="2479" priority="1250">
      <formula>$M194=#REF!</formula>
    </cfRule>
    <cfRule type="expression" dxfId="2478" priority="1251">
      <formula>$M194=#REF!</formula>
    </cfRule>
  </conditionalFormatting>
  <conditionalFormatting sqref="AC194">
    <cfRule type="expression" dxfId="2477" priority="1244">
      <formula>$M194=#REF!</formula>
    </cfRule>
    <cfRule type="expression" dxfId="2476" priority="1245">
      <formula>$M194=#REF!</formula>
    </cfRule>
    <cfRule type="expression" dxfId="2475" priority="1246">
      <formula>$M194=#REF!</formula>
    </cfRule>
    <cfRule type="expression" dxfId="2474" priority="1247">
      <formula>$M194=#REF!</formula>
    </cfRule>
  </conditionalFormatting>
  <conditionalFormatting sqref="Q194">
    <cfRule type="cellIs" dxfId="2473" priority="1243" operator="equal">
      <formula>"Mut+ext"</formula>
    </cfRule>
  </conditionalFormatting>
  <conditionalFormatting sqref="Z194">
    <cfRule type="expression" dxfId="2472" priority="1239">
      <formula>$M194=#REF!</formula>
    </cfRule>
    <cfRule type="expression" dxfId="2471" priority="1240">
      <formula>$M194=#REF!</formula>
    </cfRule>
    <cfRule type="expression" dxfId="2470" priority="1241">
      <formula>$M194=#REF!</formula>
    </cfRule>
    <cfRule type="expression" dxfId="2469" priority="1242">
      <formula>$M194=#REF!</formula>
    </cfRule>
  </conditionalFormatting>
  <conditionalFormatting sqref="AC182">
    <cfRule type="expression" dxfId="2468" priority="1231">
      <formula>$M182=#REF!</formula>
    </cfRule>
    <cfRule type="expression" dxfId="2467" priority="1232">
      <formula>$M182=#REF!</formula>
    </cfRule>
    <cfRule type="expression" dxfId="2466" priority="1233">
      <formula>$M182=#REF!</formula>
    </cfRule>
    <cfRule type="expression" dxfId="2465" priority="1234">
      <formula>$M182=#REF!</formula>
    </cfRule>
  </conditionalFormatting>
  <conditionalFormatting sqref="Q182">
    <cfRule type="cellIs" dxfId="2464" priority="1230" operator="equal">
      <formula>"Mut+ext"</formula>
    </cfRule>
  </conditionalFormatting>
  <conditionalFormatting sqref="Z182">
    <cfRule type="expression" dxfId="2463" priority="1226">
      <formula>$M182=#REF!</formula>
    </cfRule>
    <cfRule type="expression" dxfId="2462" priority="1227">
      <formula>$M182=#REF!</formula>
    </cfRule>
    <cfRule type="expression" dxfId="2461" priority="1228">
      <formula>$M182=#REF!</formula>
    </cfRule>
    <cfRule type="expression" dxfId="2460" priority="1229">
      <formula>$M182=#REF!</formula>
    </cfRule>
  </conditionalFormatting>
  <conditionalFormatting sqref="AD222:AD224">
    <cfRule type="expression" dxfId="2459" priority="1222">
      <formula>$M222=#REF!</formula>
    </cfRule>
    <cfRule type="expression" dxfId="2458" priority="1223">
      <formula>$M222=#REF!</formula>
    </cfRule>
    <cfRule type="expression" dxfId="2457" priority="1224">
      <formula>$M222=#REF!</formula>
    </cfRule>
    <cfRule type="expression" dxfId="2456" priority="1225">
      <formula>$M222=#REF!</formula>
    </cfRule>
  </conditionalFormatting>
  <conditionalFormatting sqref="AC222:AC224">
    <cfRule type="expression" dxfId="2455" priority="1218">
      <formula>$M222=#REF!</formula>
    </cfRule>
    <cfRule type="expression" dxfId="2454" priority="1219">
      <formula>$M222=#REF!</formula>
    </cfRule>
    <cfRule type="expression" dxfId="2453" priority="1220">
      <formula>$M222=#REF!</formula>
    </cfRule>
    <cfRule type="expression" dxfId="2452" priority="1221">
      <formula>$M222=#REF!</formula>
    </cfRule>
  </conditionalFormatting>
  <conditionalFormatting sqref="Q222:Q224 Q229:Q232">
    <cfRule type="cellIs" dxfId="2451" priority="1217" operator="equal">
      <formula>"Mut+ext"</formula>
    </cfRule>
  </conditionalFormatting>
  <conditionalFormatting sqref="Z222:Z224">
    <cfRule type="expression" dxfId="2450" priority="1213">
      <formula>$M222=#REF!</formula>
    </cfRule>
    <cfRule type="expression" dxfId="2449" priority="1214">
      <formula>$M222=#REF!</formula>
    </cfRule>
    <cfRule type="expression" dxfId="2448" priority="1215">
      <formula>$M222=#REF!</formula>
    </cfRule>
    <cfRule type="expression" dxfId="2447" priority="1216">
      <formula>$M222=#REF!</formula>
    </cfRule>
  </conditionalFormatting>
  <conditionalFormatting sqref="AD233">
    <cfRule type="expression" dxfId="2446" priority="1209">
      <formula>$M233=#REF!</formula>
    </cfRule>
    <cfRule type="expression" dxfId="2445" priority="1210">
      <formula>$M233=#REF!</formula>
    </cfRule>
    <cfRule type="expression" dxfId="2444" priority="1211">
      <formula>$M233=#REF!</formula>
    </cfRule>
    <cfRule type="expression" dxfId="2443" priority="1212">
      <formula>$M233=#REF!</formula>
    </cfRule>
  </conditionalFormatting>
  <conditionalFormatting sqref="AC233">
    <cfRule type="expression" dxfId="2442" priority="1205">
      <formula>$M233=#REF!</formula>
    </cfRule>
    <cfRule type="expression" dxfId="2441" priority="1206">
      <formula>$M233=#REF!</formula>
    </cfRule>
    <cfRule type="expression" dxfId="2440" priority="1207">
      <formula>$M233=#REF!</formula>
    </cfRule>
    <cfRule type="expression" dxfId="2439" priority="1208">
      <formula>$M233=#REF!</formula>
    </cfRule>
  </conditionalFormatting>
  <conditionalFormatting sqref="Q233">
    <cfRule type="cellIs" dxfId="2438" priority="1204" operator="equal">
      <formula>"Mut+ext"</formula>
    </cfRule>
  </conditionalFormatting>
  <conditionalFormatting sqref="Z233">
    <cfRule type="expression" dxfId="2437" priority="1200">
      <formula>$M233=#REF!</formula>
    </cfRule>
    <cfRule type="expression" dxfId="2436" priority="1201">
      <formula>$M233=#REF!</formula>
    </cfRule>
    <cfRule type="expression" dxfId="2435" priority="1202">
      <formula>$M233=#REF!</formula>
    </cfRule>
    <cfRule type="expression" dxfId="2434" priority="1203">
      <formula>$M233=#REF!</formula>
    </cfRule>
  </conditionalFormatting>
  <conditionalFormatting sqref="AD221">
    <cfRule type="expression" dxfId="2433" priority="1196">
      <formula>$M221=#REF!</formula>
    </cfRule>
    <cfRule type="expression" dxfId="2432" priority="1197">
      <formula>$M221=#REF!</formula>
    </cfRule>
    <cfRule type="expression" dxfId="2431" priority="1198">
      <formula>$M221=#REF!</formula>
    </cfRule>
    <cfRule type="expression" dxfId="2430" priority="1199">
      <formula>$M221=#REF!</formula>
    </cfRule>
  </conditionalFormatting>
  <conditionalFormatting sqref="AC221">
    <cfRule type="expression" dxfId="2429" priority="1192">
      <formula>$M221=#REF!</formula>
    </cfRule>
    <cfRule type="expression" dxfId="2428" priority="1193">
      <formula>$M221=#REF!</formula>
    </cfRule>
    <cfRule type="expression" dxfId="2427" priority="1194">
      <formula>$M221=#REF!</formula>
    </cfRule>
    <cfRule type="expression" dxfId="2426" priority="1195">
      <formula>$M221=#REF!</formula>
    </cfRule>
  </conditionalFormatting>
  <conditionalFormatting sqref="Q221">
    <cfRule type="cellIs" dxfId="2425" priority="1191" operator="equal">
      <formula>"Mut+ext"</formula>
    </cfRule>
  </conditionalFormatting>
  <conditionalFormatting sqref="Z221">
    <cfRule type="expression" dxfId="2424" priority="1187">
      <formula>$M221=#REF!</formula>
    </cfRule>
    <cfRule type="expression" dxfId="2423" priority="1188">
      <formula>$M221=#REF!</formula>
    </cfRule>
    <cfRule type="expression" dxfId="2422" priority="1189">
      <formula>$M221=#REF!</formula>
    </cfRule>
    <cfRule type="expression" dxfId="2421" priority="1190">
      <formula>$M221=#REF!</formula>
    </cfRule>
  </conditionalFormatting>
  <conditionalFormatting sqref="AD235:AD236">
    <cfRule type="expression" dxfId="2420" priority="1183">
      <formula>$M235=#REF!</formula>
    </cfRule>
    <cfRule type="expression" dxfId="2419" priority="1184">
      <formula>$M235=#REF!</formula>
    </cfRule>
    <cfRule type="expression" dxfId="2418" priority="1185">
      <formula>$M235=#REF!</formula>
    </cfRule>
    <cfRule type="expression" dxfId="2417" priority="1186">
      <formula>$M235=#REF!</formula>
    </cfRule>
  </conditionalFormatting>
  <conditionalFormatting sqref="AC235:AC236">
    <cfRule type="expression" dxfId="2416" priority="1179">
      <formula>$M235=#REF!</formula>
    </cfRule>
    <cfRule type="expression" dxfId="2415" priority="1180">
      <formula>$M235=#REF!</formula>
    </cfRule>
    <cfRule type="expression" dxfId="2414" priority="1181">
      <formula>$M235=#REF!</formula>
    </cfRule>
    <cfRule type="expression" dxfId="2413" priority="1182">
      <formula>$M235=#REF!</formula>
    </cfRule>
  </conditionalFormatting>
  <conditionalFormatting sqref="Q235:Q236 Q241:Q245">
    <cfRule type="cellIs" dxfId="2412" priority="1178" operator="equal">
      <formula>"Mut+ext"</formula>
    </cfRule>
  </conditionalFormatting>
  <conditionalFormatting sqref="Z235:Z236">
    <cfRule type="expression" dxfId="2411" priority="1174">
      <formula>$M235=#REF!</formula>
    </cfRule>
    <cfRule type="expression" dxfId="2410" priority="1175">
      <formula>$M235=#REF!</formula>
    </cfRule>
    <cfRule type="expression" dxfId="2409" priority="1176">
      <formula>$M235=#REF!</formula>
    </cfRule>
    <cfRule type="expression" dxfId="2408" priority="1177">
      <formula>$M235=#REF!</formula>
    </cfRule>
  </conditionalFormatting>
  <conditionalFormatting sqref="AD246">
    <cfRule type="expression" dxfId="2407" priority="1170">
      <formula>$M246=#REF!</formula>
    </cfRule>
    <cfRule type="expression" dxfId="2406" priority="1171">
      <formula>$M246=#REF!</formula>
    </cfRule>
    <cfRule type="expression" dxfId="2405" priority="1172">
      <formula>$M246=#REF!</formula>
    </cfRule>
    <cfRule type="expression" dxfId="2404" priority="1173">
      <formula>$M246=#REF!</formula>
    </cfRule>
  </conditionalFormatting>
  <conditionalFormatting sqref="Q246">
    <cfRule type="cellIs" dxfId="2403" priority="1165" operator="equal">
      <formula>"Mut+ext"</formula>
    </cfRule>
  </conditionalFormatting>
  <conditionalFormatting sqref="Z246">
    <cfRule type="expression" dxfId="2402" priority="1161">
      <formula>$M246=#REF!</formula>
    </cfRule>
    <cfRule type="expression" dxfId="2401" priority="1162">
      <formula>$M246=#REF!</formula>
    </cfRule>
    <cfRule type="expression" dxfId="2400" priority="1163">
      <formula>$M246=#REF!</formula>
    </cfRule>
    <cfRule type="expression" dxfId="2399" priority="1164">
      <formula>$M246=#REF!</formula>
    </cfRule>
  </conditionalFormatting>
  <conditionalFormatting sqref="AD234">
    <cfRule type="expression" dxfId="2398" priority="1157">
      <formula>$M234=#REF!</formula>
    </cfRule>
    <cfRule type="expression" dxfId="2397" priority="1158">
      <formula>$M234=#REF!</formula>
    </cfRule>
    <cfRule type="expression" dxfId="2396" priority="1159">
      <formula>$M234=#REF!</formula>
    </cfRule>
    <cfRule type="expression" dxfId="2395" priority="1160">
      <formula>$M234=#REF!</formula>
    </cfRule>
  </conditionalFormatting>
  <conditionalFormatting sqref="AC234">
    <cfRule type="expression" dxfId="2394" priority="1153">
      <formula>$M234=#REF!</formula>
    </cfRule>
    <cfRule type="expression" dxfId="2393" priority="1154">
      <formula>$M234=#REF!</formula>
    </cfRule>
    <cfRule type="expression" dxfId="2392" priority="1155">
      <formula>$M234=#REF!</formula>
    </cfRule>
    <cfRule type="expression" dxfId="2391" priority="1156">
      <formula>$M234=#REF!</formula>
    </cfRule>
  </conditionalFormatting>
  <conditionalFormatting sqref="Q234">
    <cfRule type="cellIs" dxfId="2390" priority="1152" operator="equal">
      <formula>"Mut+ext"</formula>
    </cfRule>
  </conditionalFormatting>
  <conditionalFormatting sqref="Z234">
    <cfRule type="expression" dxfId="2389" priority="1148">
      <formula>$M234=#REF!</formula>
    </cfRule>
    <cfRule type="expression" dxfId="2388" priority="1149">
      <formula>$M234=#REF!</formula>
    </cfRule>
    <cfRule type="expression" dxfId="2387" priority="1150">
      <formula>$M234=#REF!</formula>
    </cfRule>
    <cfRule type="expression" dxfId="2386" priority="1151">
      <formula>$M234=#REF!</formula>
    </cfRule>
  </conditionalFormatting>
  <conditionalFormatting sqref="AD50">
    <cfRule type="expression" dxfId="2385" priority="1144">
      <formula>$M50=#REF!</formula>
    </cfRule>
    <cfRule type="expression" dxfId="2384" priority="1145">
      <formula>$M50=#REF!</formula>
    </cfRule>
    <cfRule type="expression" dxfId="2383" priority="1146">
      <formula>$M50=#REF!</formula>
    </cfRule>
    <cfRule type="expression" dxfId="2382" priority="1147">
      <formula>$M50=#REF!</formula>
    </cfRule>
  </conditionalFormatting>
  <conditionalFormatting sqref="Z50">
    <cfRule type="expression" dxfId="2381" priority="1132">
      <formula>$M50=#REF!</formula>
    </cfRule>
    <cfRule type="expression" dxfId="2380" priority="1133">
      <formula>$M50=#REF!</formula>
    </cfRule>
    <cfRule type="expression" dxfId="2379" priority="1134">
      <formula>$M50=#REF!</formula>
    </cfRule>
    <cfRule type="expression" dxfId="2378" priority="1135">
      <formula>$M50=#REF!</formula>
    </cfRule>
  </conditionalFormatting>
  <conditionalFormatting sqref="AC46">
    <cfRule type="expression" dxfId="2377" priority="1112">
      <formula>$M46=#REF!</formula>
    </cfRule>
    <cfRule type="expression" dxfId="2376" priority="1113">
      <formula>$M46=#REF!</formula>
    </cfRule>
    <cfRule type="expression" dxfId="2375" priority="1114">
      <formula>$M46=#REF!</formula>
    </cfRule>
    <cfRule type="expression" dxfId="2374" priority="1115">
      <formula>$M46=#REF!</formula>
    </cfRule>
  </conditionalFormatting>
  <conditionalFormatting sqref="AC48:AC49">
    <cfRule type="expression" dxfId="2373" priority="1108">
      <formula>$M48=#REF!</formula>
    </cfRule>
    <cfRule type="expression" dxfId="2372" priority="1109">
      <formula>$M48=#REF!</formula>
    </cfRule>
    <cfRule type="expression" dxfId="2371" priority="1110">
      <formula>$M48=#REF!</formula>
    </cfRule>
    <cfRule type="expression" dxfId="2370" priority="1111">
      <formula>$M48=#REF!</formula>
    </cfRule>
  </conditionalFormatting>
  <conditionalFormatting sqref="AC47">
    <cfRule type="expression" dxfId="2369" priority="1104">
      <formula>$M47=#REF!</formula>
    </cfRule>
    <cfRule type="expression" dxfId="2368" priority="1105">
      <formula>$M47=#REF!</formula>
    </cfRule>
    <cfRule type="expression" dxfId="2367" priority="1106">
      <formula>$M47=#REF!</formula>
    </cfRule>
    <cfRule type="expression" dxfId="2366" priority="1107">
      <formula>$M47=#REF!</formula>
    </cfRule>
  </conditionalFormatting>
  <conditionalFormatting sqref="AC50">
    <cfRule type="expression" dxfId="2365" priority="1100">
      <formula>$M50=#REF!</formula>
    </cfRule>
    <cfRule type="expression" dxfId="2364" priority="1101">
      <formula>$M50=#REF!</formula>
    </cfRule>
    <cfRule type="expression" dxfId="2363" priority="1102">
      <formula>$M50=#REF!</formula>
    </cfRule>
    <cfRule type="expression" dxfId="2362" priority="1103">
      <formula>$M50=#REF!</formula>
    </cfRule>
  </conditionalFormatting>
  <conditionalFormatting sqref="Q46:Q50">
    <cfRule type="cellIs" dxfId="2361" priority="1099" operator="equal">
      <formula>"Mut+ext"</formula>
    </cfRule>
  </conditionalFormatting>
  <conditionalFormatting sqref="AD63">
    <cfRule type="expression" dxfId="2360" priority="1091">
      <formula>$M63=#REF!</formula>
    </cfRule>
    <cfRule type="expression" dxfId="2359" priority="1092">
      <formula>$M63=#REF!</formula>
    </cfRule>
    <cfRule type="expression" dxfId="2358" priority="1093">
      <formula>$M63=#REF!</formula>
    </cfRule>
    <cfRule type="expression" dxfId="2357" priority="1094">
      <formula>$M63=#REF!</formula>
    </cfRule>
  </conditionalFormatting>
  <conditionalFormatting sqref="AD51:AD53">
    <cfRule type="expression" dxfId="2356" priority="1087">
      <formula>$M51=#REF!</formula>
    </cfRule>
    <cfRule type="expression" dxfId="2355" priority="1088">
      <formula>$M51=#REF!</formula>
    </cfRule>
    <cfRule type="expression" dxfId="2354" priority="1089">
      <formula>$M51=#REF!</formula>
    </cfRule>
    <cfRule type="expression" dxfId="2353" priority="1090">
      <formula>$M51=#REF!</formula>
    </cfRule>
  </conditionalFormatting>
  <conditionalFormatting sqref="Z51">
    <cfRule type="expression" dxfId="2352" priority="1083">
      <formula>$M51=#REF!</formula>
    </cfRule>
    <cfRule type="expression" dxfId="2351" priority="1084">
      <formula>$M51=#REF!</formula>
    </cfRule>
    <cfRule type="expression" dxfId="2350" priority="1085">
      <formula>$M51=#REF!</formula>
    </cfRule>
    <cfRule type="expression" dxfId="2349" priority="1086">
      <formula>$M51=#REF!</formula>
    </cfRule>
  </conditionalFormatting>
  <conditionalFormatting sqref="Z63">
    <cfRule type="expression" dxfId="2348" priority="1079">
      <formula>$M63=#REF!</formula>
    </cfRule>
    <cfRule type="expression" dxfId="2347" priority="1080">
      <formula>$M63=#REF!</formula>
    </cfRule>
    <cfRule type="expression" dxfId="2346" priority="1081">
      <formula>$M63=#REF!</formula>
    </cfRule>
    <cfRule type="expression" dxfId="2345" priority="1082">
      <formula>$M63=#REF!</formula>
    </cfRule>
  </conditionalFormatting>
  <conditionalFormatting sqref="AC51">
    <cfRule type="expression" dxfId="2344" priority="1075">
      <formula>$M51=#REF!</formula>
    </cfRule>
    <cfRule type="expression" dxfId="2343" priority="1076">
      <formula>$M51=#REF!</formula>
    </cfRule>
    <cfRule type="expression" dxfId="2342" priority="1077">
      <formula>$M51=#REF!</formula>
    </cfRule>
    <cfRule type="expression" dxfId="2341" priority="1078">
      <formula>$M51=#REF!</formula>
    </cfRule>
  </conditionalFormatting>
  <conditionalFormatting sqref="AC52">
    <cfRule type="expression" dxfId="2340" priority="1071">
      <formula>$M52=#REF!</formula>
    </cfRule>
    <cfRule type="expression" dxfId="2339" priority="1072">
      <formula>$M52=#REF!</formula>
    </cfRule>
    <cfRule type="expression" dxfId="2338" priority="1073">
      <formula>$M52=#REF!</formula>
    </cfRule>
    <cfRule type="expression" dxfId="2337" priority="1074">
      <formula>$M52=#REF!</formula>
    </cfRule>
  </conditionalFormatting>
  <conditionalFormatting sqref="AC53">
    <cfRule type="expression" dxfId="2336" priority="1067">
      <formula>$M53=#REF!</formula>
    </cfRule>
    <cfRule type="expression" dxfId="2335" priority="1068">
      <formula>$M53=#REF!</formula>
    </cfRule>
    <cfRule type="expression" dxfId="2334" priority="1069">
      <formula>$M53=#REF!</formula>
    </cfRule>
    <cfRule type="expression" dxfId="2333" priority="1070">
      <formula>$M53=#REF!</formula>
    </cfRule>
  </conditionalFormatting>
  <conditionalFormatting sqref="AC58">
    <cfRule type="expression" dxfId="2332" priority="1063">
      <formula>$M58=#REF!</formula>
    </cfRule>
    <cfRule type="expression" dxfId="2331" priority="1064">
      <formula>$M58=#REF!</formula>
    </cfRule>
    <cfRule type="expression" dxfId="2330" priority="1065">
      <formula>$M58=#REF!</formula>
    </cfRule>
    <cfRule type="expression" dxfId="2329" priority="1066">
      <formula>$M58=#REF!</formula>
    </cfRule>
  </conditionalFormatting>
  <conditionalFormatting sqref="AC59">
    <cfRule type="expression" dxfId="2328" priority="1059">
      <formula>$M59=#REF!</formula>
    </cfRule>
    <cfRule type="expression" dxfId="2327" priority="1060">
      <formula>$M59=#REF!</formula>
    </cfRule>
    <cfRule type="expression" dxfId="2326" priority="1061">
      <formula>$M59=#REF!</formula>
    </cfRule>
    <cfRule type="expression" dxfId="2325" priority="1062">
      <formula>$M59=#REF!</formula>
    </cfRule>
  </conditionalFormatting>
  <conditionalFormatting sqref="AC61:AC62">
    <cfRule type="expression" dxfId="2324" priority="1055">
      <formula>$M61=#REF!</formula>
    </cfRule>
    <cfRule type="expression" dxfId="2323" priority="1056">
      <formula>$M61=#REF!</formula>
    </cfRule>
    <cfRule type="expression" dxfId="2322" priority="1057">
      <formula>$M61=#REF!</formula>
    </cfRule>
    <cfRule type="expression" dxfId="2321" priority="1058">
      <formula>$M61=#REF!</formula>
    </cfRule>
  </conditionalFormatting>
  <conditionalFormatting sqref="AC60">
    <cfRule type="expression" dxfId="2320" priority="1051">
      <formula>$M60=#REF!</formula>
    </cfRule>
    <cfRule type="expression" dxfId="2319" priority="1052">
      <formula>$M60=#REF!</formula>
    </cfRule>
    <cfRule type="expression" dxfId="2318" priority="1053">
      <formula>$M60=#REF!</formula>
    </cfRule>
    <cfRule type="expression" dxfId="2317" priority="1054">
      <formula>$M60=#REF!</formula>
    </cfRule>
  </conditionalFormatting>
  <conditionalFormatting sqref="AC63">
    <cfRule type="expression" dxfId="2316" priority="1047">
      <formula>$M63=#REF!</formula>
    </cfRule>
    <cfRule type="expression" dxfId="2315" priority="1048">
      <formula>$M63=#REF!</formula>
    </cfRule>
    <cfRule type="expression" dxfId="2314" priority="1049">
      <formula>$M63=#REF!</formula>
    </cfRule>
    <cfRule type="expression" dxfId="2313" priority="1050">
      <formula>$M63=#REF!</formula>
    </cfRule>
  </conditionalFormatting>
  <conditionalFormatting sqref="Q51:Q53 Q58:Q63">
    <cfRule type="cellIs" dxfId="2312" priority="1046" operator="equal">
      <formula>"Mut+ext"</formula>
    </cfRule>
  </conditionalFormatting>
  <conditionalFormatting sqref="Z52:Z53">
    <cfRule type="expression" dxfId="2311" priority="1042">
      <formula>$M52=#REF!</formula>
    </cfRule>
    <cfRule type="expression" dxfId="2310" priority="1043">
      <formula>$M52=#REF!</formula>
    </cfRule>
    <cfRule type="expression" dxfId="2309" priority="1044">
      <formula>$M52=#REF!</formula>
    </cfRule>
    <cfRule type="expression" dxfId="2308" priority="1045">
      <formula>$M52=#REF!</formula>
    </cfRule>
  </conditionalFormatting>
  <conditionalFormatting sqref="AD76">
    <cfRule type="expression" dxfId="2307" priority="1038">
      <formula>$M76=#REF!</formula>
    </cfRule>
    <cfRule type="expression" dxfId="2306" priority="1039">
      <formula>$M76=#REF!</formula>
    </cfRule>
    <cfRule type="expression" dxfId="2305" priority="1040">
      <formula>$M76=#REF!</formula>
    </cfRule>
    <cfRule type="expression" dxfId="2304" priority="1041">
      <formula>$M76=#REF!</formula>
    </cfRule>
  </conditionalFormatting>
  <conditionalFormatting sqref="AD64:AD66">
    <cfRule type="expression" dxfId="2303" priority="1034">
      <formula>$M64=#REF!</formula>
    </cfRule>
    <cfRule type="expression" dxfId="2302" priority="1035">
      <formula>$M64=#REF!</formula>
    </cfRule>
    <cfRule type="expression" dxfId="2301" priority="1036">
      <formula>$M64=#REF!</formula>
    </cfRule>
    <cfRule type="expression" dxfId="2300" priority="1037">
      <formula>$M64=#REF!</formula>
    </cfRule>
  </conditionalFormatting>
  <conditionalFormatting sqref="Z64">
    <cfRule type="expression" dxfId="2299" priority="1030">
      <formula>$M64=#REF!</formula>
    </cfRule>
    <cfRule type="expression" dxfId="2298" priority="1031">
      <formula>$M64=#REF!</formula>
    </cfRule>
    <cfRule type="expression" dxfId="2297" priority="1032">
      <formula>$M64=#REF!</formula>
    </cfRule>
    <cfRule type="expression" dxfId="2296" priority="1033">
      <formula>$M64=#REF!</formula>
    </cfRule>
  </conditionalFormatting>
  <conditionalFormatting sqref="Z76">
    <cfRule type="expression" dxfId="2295" priority="1026">
      <formula>$M76=#REF!</formula>
    </cfRule>
    <cfRule type="expression" dxfId="2294" priority="1027">
      <formula>$M76=#REF!</formula>
    </cfRule>
    <cfRule type="expression" dxfId="2293" priority="1028">
      <formula>$M76=#REF!</formula>
    </cfRule>
    <cfRule type="expression" dxfId="2292" priority="1029">
      <formula>$M76=#REF!</formula>
    </cfRule>
  </conditionalFormatting>
  <conditionalFormatting sqref="AC64">
    <cfRule type="expression" dxfId="2291" priority="1022">
      <formula>$M64=#REF!</formula>
    </cfRule>
    <cfRule type="expression" dxfId="2290" priority="1023">
      <formula>$M64=#REF!</formula>
    </cfRule>
    <cfRule type="expression" dxfId="2289" priority="1024">
      <formula>$M64=#REF!</formula>
    </cfRule>
    <cfRule type="expression" dxfId="2288" priority="1025">
      <formula>$M64=#REF!</formula>
    </cfRule>
  </conditionalFormatting>
  <conditionalFormatting sqref="AC65">
    <cfRule type="expression" dxfId="2287" priority="1018">
      <formula>$M65=#REF!</formula>
    </cfRule>
    <cfRule type="expression" dxfId="2286" priority="1019">
      <formula>$M65=#REF!</formula>
    </cfRule>
    <cfRule type="expression" dxfId="2285" priority="1020">
      <formula>$M65=#REF!</formula>
    </cfRule>
    <cfRule type="expression" dxfId="2284" priority="1021">
      <formula>$M65=#REF!</formula>
    </cfRule>
  </conditionalFormatting>
  <conditionalFormatting sqref="AC66">
    <cfRule type="expression" dxfId="2283" priority="1014">
      <formula>$M66=#REF!</formula>
    </cfRule>
    <cfRule type="expression" dxfId="2282" priority="1015">
      <formula>$M66=#REF!</formula>
    </cfRule>
    <cfRule type="expression" dxfId="2281" priority="1016">
      <formula>$M66=#REF!</formula>
    </cfRule>
    <cfRule type="expression" dxfId="2280" priority="1017">
      <formula>$M66=#REF!</formula>
    </cfRule>
  </conditionalFormatting>
  <conditionalFormatting sqref="AC71">
    <cfRule type="expression" dxfId="2279" priority="1010">
      <formula>$M71=#REF!</formula>
    </cfRule>
    <cfRule type="expression" dxfId="2278" priority="1011">
      <formula>$M71=#REF!</formula>
    </cfRule>
    <cfRule type="expression" dxfId="2277" priority="1012">
      <formula>$M71=#REF!</formula>
    </cfRule>
    <cfRule type="expression" dxfId="2276" priority="1013">
      <formula>$M71=#REF!</formula>
    </cfRule>
  </conditionalFormatting>
  <conditionalFormatting sqref="AC72">
    <cfRule type="expression" dxfId="2275" priority="1006">
      <formula>$M72=#REF!</formula>
    </cfRule>
    <cfRule type="expression" dxfId="2274" priority="1007">
      <formula>$M72=#REF!</formula>
    </cfRule>
    <cfRule type="expression" dxfId="2273" priority="1008">
      <formula>$M72=#REF!</formula>
    </cfRule>
    <cfRule type="expression" dxfId="2272" priority="1009">
      <formula>$M72=#REF!</formula>
    </cfRule>
  </conditionalFormatting>
  <conditionalFormatting sqref="AC74:AC75">
    <cfRule type="expression" dxfId="2271" priority="1002">
      <formula>$M74=#REF!</formula>
    </cfRule>
    <cfRule type="expression" dxfId="2270" priority="1003">
      <formula>$M74=#REF!</formula>
    </cfRule>
    <cfRule type="expression" dxfId="2269" priority="1004">
      <formula>$M74=#REF!</formula>
    </cfRule>
    <cfRule type="expression" dxfId="2268" priority="1005">
      <formula>$M74=#REF!</formula>
    </cfRule>
  </conditionalFormatting>
  <conditionalFormatting sqref="AC73">
    <cfRule type="expression" dxfId="2267" priority="998">
      <formula>$M73=#REF!</formula>
    </cfRule>
    <cfRule type="expression" dxfId="2266" priority="999">
      <formula>$M73=#REF!</formula>
    </cfRule>
    <cfRule type="expression" dxfId="2265" priority="1000">
      <formula>$M73=#REF!</formula>
    </cfRule>
    <cfRule type="expression" dxfId="2264" priority="1001">
      <formula>$M73=#REF!</formula>
    </cfRule>
  </conditionalFormatting>
  <conditionalFormatting sqref="AC76">
    <cfRule type="expression" dxfId="2263" priority="994">
      <formula>$M76=#REF!</formula>
    </cfRule>
    <cfRule type="expression" dxfId="2262" priority="995">
      <formula>$M76=#REF!</formula>
    </cfRule>
    <cfRule type="expression" dxfId="2261" priority="996">
      <formula>$M76=#REF!</formula>
    </cfRule>
    <cfRule type="expression" dxfId="2260" priority="997">
      <formula>$M76=#REF!</formula>
    </cfRule>
  </conditionalFormatting>
  <conditionalFormatting sqref="Q64:Q66 Q71:Q76">
    <cfRule type="cellIs" dxfId="2259" priority="993" operator="equal">
      <formula>"Mut+ext"</formula>
    </cfRule>
  </conditionalFormatting>
  <conditionalFormatting sqref="Z65:Z66">
    <cfRule type="expression" dxfId="2258" priority="989">
      <formula>$M65=#REF!</formula>
    </cfRule>
    <cfRule type="expression" dxfId="2257" priority="990">
      <formula>$M65=#REF!</formula>
    </cfRule>
    <cfRule type="expression" dxfId="2256" priority="991">
      <formula>$M65=#REF!</formula>
    </cfRule>
    <cfRule type="expression" dxfId="2255" priority="992">
      <formula>$M65=#REF!</formula>
    </cfRule>
  </conditionalFormatting>
  <conditionalFormatting sqref="AD89">
    <cfRule type="expression" dxfId="2254" priority="985">
      <formula>$M89=#REF!</formula>
    </cfRule>
    <cfRule type="expression" dxfId="2253" priority="986">
      <formula>$M89=#REF!</formula>
    </cfRule>
    <cfRule type="expression" dxfId="2252" priority="987">
      <formula>$M89=#REF!</formula>
    </cfRule>
    <cfRule type="expression" dxfId="2251" priority="988">
      <formula>$M89=#REF!</formula>
    </cfRule>
  </conditionalFormatting>
  <conditionalFormatting sqref="AD77:AD79">
    <cfRule type="expression" dxfId="2250" priority="981">
      <formula>$M77=#REF!</formula>
    </cfRule>
    <cfRule type="expression" dxfId="2249" priority="982">
      <formula>$M77=#REF!</formula>
    </cfRule>
    <cfRule type="expression" dxfId="2248" priority="983">
      <formula>$M77=#REF!</formula>
    </cfRule>
    <cfRule type="expression" dxfId="2247" priority="984">
      <formula>$M77=#REF!</formula>
    </cfRule>
  </conditionalFormatting>
  <conditionalFormatting sqref="Z77">
    <cfRule type="expression" dxfId="2246" priority="977">
      <formula>$M77=#REF!</formula>
    </cfRule>
    <cfRule type="expression" dxfId="2245" priority="978">
      <formula>$M77=#REF!</formula>
    </cfRule>
    <cfRule type="expression" dxfId="2244" priority="979">
      <formula>$M77=#REF!</formula>
    </cfRule>
    <cfRule type="expression" dxfId="2243" priority="980">
      <formula>$M77=#REF!</formula>
    </cfRule>
  </conditionalFormatting>
  <conditionalFormatting sqref="Z89">
    <cfRule type="expression" dxfId="2242" priority="973">
      <formula>$M89=#REF!</formula>
    </cfRule>
    <cfRule type="expression" dxfId="2241" priority="974">
      <formula>$M89=#REF!</formula>
    </cfRule>
    <cfRule type="expression" dxfId="2240" priority="975">
      <formula>$M89=#REF!</formula>
    </cfRule>
    <cfRule type="expression" dxfId="2239" priority="976">
      <formula>$M89=#REF!</formula>
    </cfRule>
  </conditionalFormatting>
  <conditionalFormatting sqref="AC77">
    <cfRule type="expression" dxfId="2238" priority="969">
      <formula>$M77=#REF!</formula>
    </cfRule>
    <cfRule type="expression" dxfId="2237" priority="970">
      <formula>$M77=#REF!</formula>
    </cfRule>
    <cfRule type="expression" dxfId="2236" priority="971">
      <formula>$M77=#REF!</formula>
    </cfRule>
    <cfRule type="expression" dxfId="2235" priority="972">
      <formula>$M77=#REF!</formula>
    </cfRule>
  </conditionalFormatting>
  <conditionalFormatting sqref="AC78">
    <cfRule type="expression" dxfId="2234" priority="965">
      <formula>$M78=#REF!</formula>
    </cfRule>
    <cfRule type="expression" dxfId="2233" priority="966">
      <formula>$M78=#REF!</formula>
    </cfRule>
    <cfRule type="expression" dxfId="2232" priority="967">
      <formula>$M78=#REF!</formula>
    </cfRule>
    <cfRule type="expression" dxfId="2231" priority="968">
      <formula>$M78=#REF!</formula>
    </cfRule>
  </conditionalFormatting>
  <conditionalFormatting sqref="AC79 Z84:Z88">
    <cfRule type="expression" dxfId="2230" priority="961">
      <formula>$M79=#REF!</formula>
    </cfRule>
    <cfRule type="expression" dxfId="2229" priority="962">
      <formula>$M79=#REF!</formula>
    </cfRule>
    <cfRule type="expression" dxfId="2228" priority="963">
      <formula>$M79=#REF!</formula>
    </cfRule>
    <cfRule type="expression" dxfId="2227" priority="964">
      <formula>$M79=#REF!</formula>
    </cfRule>
  </conditionalFormatting>
  <conditionalFormatting sqref="AC84">
    <cfRule type="expression" dxfId="2226" priority="957">
      <formula>$M84=#REF!</formula>
    </cfRule>
    <cfRule type="expression" dxfId="2225" priority="958">
      <formula>$M84=#REF!</formula>
    </cfRule>
    <cfRule type="expression" dxfId="2224" priority="959">
      <formula>$M84=#REF!</formula>
    </cfRule>
    <cfRule type="expression" dxfId="2223" priority="960">
      <formula>$M84=#REF!</formula>
    </cfRule>
  </conditionalFormatting>
  <conditionalFormatting sqref="AC85">
    <cfRule type="expression" dxfId="2222" priority="953">
      <formula>$M85=#REF!</formula>
    </cfRule>
    <cfRule type="expression" dxfId="2221" priority="954">
      <formula>$M85=#REF!</formula>
    </cfRule>
    <cfRule type="expression" dxfId="2220" priority="955">
      <formula>$M85=#REF!</formula>
    </cfRule>
    <cfRule type="expression" dxfId="2219" priority="956">
      <formula>$M85=#REF!</formula>
    </cfRule>
  </conditionalFormatting>
  <conditionalFormatting sqref="AC87:AC88">
    <cfRule type="expression" dxfId="2218" priority="949">
      <formula>$M87=#REF!</formula>
    </cfRule>
    <cfRule type="expression" dxfId="2217" priority="950">
      <formula>$M87=#REF!</formula>
    </cfRule>
    <cfRule type="expression" dxfId="2216" priority="951">
      <formula>$M87=#REF!</formula>
    </cfRule>
    <cfRule type="expression" dxfId="2215" priority="952">
      <formula>$M87=#REF!</formula>
    </cfRule>
  </conditionalFormatting>
  <conditionalFormatting sqref="AC86">
    <cfRule type="expression" dxfId="2214" priority="945">
      <formula>$M86=#REF!</formula>
    </cfRule>
    <cfRule type="expression" dxfId="2213" priority="946">
      <formula>$M86=#REF!</formula>
    </cfRule>
    <cfRule type="expression" dxfId="2212" priority="947">
      <formula>$M86=#REF!</formula>
    </cfRule>
    <cfRule type="expression" dxfId="2211" priority="948">
      <formula>$M86=#REF!</formula>
    </cfRule>
  </conditionalFormatting>
  <conditionalFormatting sqref="AC89">
    <cfRule type="expression" dxfId="2210" priority="941">
      <formula>$M89=#REF!</formula>
    </cfRule>
    <cfRule type="expression" dxfId="2209" priority="942">
      <formula>$M89=#REF!</formula>
    </cfRule>
    <cfRule type="expression" dxfId="2208" priority="943">
      <formula>$M89=#REF!</formula>
    </cfRule>
    <cfRule type="expression" dxfId="2207" priority="944">
      <formula>$M89=#REF!</formula>
    </cfRule>
  </conditionalFormatting>
  <conditionalFormatting sqref="Q77:Q79 Q84:Q89">
    <cfRule type="cellIs" dxfId="2206" priority="940" operator="equal">
      <formula>"Mut+ext"</formula>
    </cfRule>
  </conditionalFormatting>
  <conditionalFormatting sqref="Z78:Z79">
    <cfRule type="expression" dxfId="2205" priority="936">
      <formula>$M78=#REF!</formula>
    </cfRule>
    <cfRule type="expression" dxfId="2204" priority="937">
      <formula>$M78=#REF!</formula>
    </cfRule>
    <cfRule type="expression" dxfId="2203" priority="938">
      <formula>$M78=#REF!</formula>
    </cfRule>
    <cfRule type="expression" dxfId="2202" priority="939">
      <formula>$M78=#REF!</formula>
    </cfRule>
  </conditionalFormatting>
  <conditionalFormatting sqref="AD102">
    <cfRule type="expression" dxfId="2201" priority="932">
      <formula>$M102=#REF!</formula>
    </cfRule>
    <cfRule type="expression" dxfId="2200" priority="933">
      <formula>$M102=#REF!</formula>
    </cfRule>
    <cfRule type="expression" dxfId="2199" priority="934">
      <formula>$M102=#REF!</formula>
    </cfRule>
    <cfRule type="expression" dxfId="2198" priority="935">
      <formula>$M102=#REF!</formula>
    </cfRule>
  </conditionalFormatting>
  <conditionalFormatting sqref="AD90:AD93">
    <cfRule type="expression" dxfId="2197" priority="928">
      <formula>$M90=#REF!</formula>
    </cfRule>
    <cfRule type="expression" dxfId="2196" priority="929">
      <formula>$M90=#REF!</formula>
    </cfRule>
    <cfRule type="expression" dxfId="2195" priority="930">
      <formula>$M90=#REF!</formula>
    </cfRule>
    <cfRule type="expression" dxfId="2194" priority="931">
      <formula>$M90=#REF!</formula>
    </cfRule>
  </conditionalFormatting>
  <conditionalFormatting sqref="Z90">
    <cfRule type="expression" dxfId="2193" priority="924">
      <formula>$M90=#REF!</formula>
    </cfRule>
    <cfRule type="expression" dxfId="2192" priority="925">
      <formula>$M90=#REF!</formula>
    </cfRule>
    <cfRule type="expression" dxfId="2191" priority="926">
      <formula>$M90=#REF!</formula>
    </cfRule>
    <cfRule type="expression" dxfId="2190" priority="927">
      <formula>$M90=#REF!</formula>
    </cfRule>
  </conditionalFormatting>
  <conditionalFormatting sqref="Z102">
    <cfRule type="expression" dxfId="2189" priority="920">
      <formula>$M102=#REF!</formula>
    </cfRule>
    <cfRule type="expression" dxfId="2188" priority="921">
      <formula>$M102=#REF!</formula>
    </cfRule>
    <cfRule type="expression" dxfId="2187" priority="922">
      <formula>$M102=#REF!</formula>
    </cfRule>
    <cfRule type="expression" dxfId="2186" priority="923">
      <formula>$M102=#REF!</formula>
    </cfRule>
  </conditionalFormatting>
  <conditionalFormatting sqref="AC90 Z98:Z101 AD109:AD114">
    <cfRule type="expression" dxfId="2185" priority="916">
      <formula>$M90=#REF!</formula>
    </cfRule>
    <cfRule type="expression" dxfId="2184" priority="917">
      <formula>$M90=#REF!</formula>
    </cfRule>
    <cfRule type="expression" dxfId="2183" priority="918">
      <formula>$M90=#REF!</formula>
    </cfRule>
    <cfRule type="expression" dxfId="2182" priority="919">
      <formula>$M90=#REF!</formula>
    </cfRule>
  </conditionalFormatting>
  <conditionalFormatting sqref="AC91">
    <cfRule type="expression" dxfId="2181" priority="912">
      <formula>$M91=#REF!</formula>
    </cfRule>
    <cfRule type="expression" dxfId="2180" priority="913">
      <formula>$M91=#REF!</formula>
    </cfRule>
    <cfRule type="expression" dxfId="2179" priority="914">
      <formula>$M91=#REF!</formula>
    </cfRule>
    <cfRule type="expression" dxfId="2178" priority="915">
      <formula>$M91=#REF!</formula>
    </cfRule>
  </conditionalFormatting>
  <conditionalFormatting sqref="AC92">
    <cfRule type="expression" dxfId="2177" priority="908">
      <formula>$M92=#REF!</formula>
    </cfRule>
    <cfRule type="expression" dxfId="2176" priority="909">
      <formula>$M92=#REF!</formula>
    </cfRule>
    <cfRule type="expression" dxfId="2175" priority="910">
      <formula>$M92=#REF!</formula>
    </cfRule>
    <cfRule type="expression" dxfId="2174" priority="911">
      <formula>$M92=#REF!</formula>
    </cfRule>
  </conditionalFormatting>
  <conditionalFormatting sqref="AC93">
    <cfRule type="expression" dxfId="2173" priority="904">
      <formula>$M93=#REF!</formula>
    </cfRule>
    <cfRule type="expression" dxfId="2172" priority="905">
      <formula>$M93=#REF!</formula>
    </cfRule>
    <cfRule type="expression" dxfId="2171" priority="906">
      <formula>$M93=#REF!</formula>
    </cfRule>
    <cfRule type="expression" dxfId="2170" priority="907">
      <formula>$M93=#REF!</formula>
    </cfRule>
  </conditionalFormatting>
  <conditionalFormatting sqref="AC98">
    <cfRule type="expression" dxfId="2169" priority="900">
      <formula>$M98=#REF!</formula>
    </cfRule>
    <cfRule type="expression" dxfId="2168" priority="901">
      <formula>$M98=#REF!</formula>
    </cfRule>
    <cfRule type="expression" dxfId="2167" priority="902">
      <formula>$M98=#REF!</formula>
    </cfRule>
    <cfRule type="expression" dxfId="2166" priority="903">
      <formula>$M98=#REF!</formula>
    </cfRule>
  </conditionalFormatting>
  <conditionalFormatting sqref="AC100:AC101">
    <cfRule type="expression" dxfId="2165" priority="896">
      <formula>$M100=#REF!</formula>
    </cfRule>
    <cfRule type="expression" dxfId="2164" priority="897">
      <formula>$M100=#REF!</formula>
    </cfRule>
    <cfRule type="expression" dxfId="2163" priority="898">
      <formula>$M100=#REF!</formula>
    </cfRule>
    <cfRule type="expression" dxfId="2162" priority="899">
      <formula>$M100=#REF!</formula>
    </cfRule>
  </conditionalFormatting>
  <conditionalFormatting sqref="AC99">
    <cfRule type="expression" dxfId="2161" priority="892">
      <formula>$M99=#REF!</formula>
    </cfRule>
    <cfRule type="expression" dxfId="2160" priority="893">
      <formula>$M99=#REF!</formula>
    </cfRule>
    <cfRule type="expression" dxfId="2159" priority="894">
      <formula>$M99=#REF!</formula>
    </cfRule>
    <cfRule type="expression" dxfId="2158" priority="895">
      <formula>$M99=#REF!</formula>
    </cfRule>
  </conditionalFormatting>
  <conditionalFormatting sqref="AC102">
    <cfRule type="expression" dxfId="2157" priority="888">
      <formula>$M102=#REF!</formula>
    </cfRule>
    <cfRule type="expression" dxfId="2156" priority="889">
      <formula>$M102=#REF!</formula>
    </cfRule>
    <cfRule type="expression" dxfId="2155" priority="890">
      <formula>$M102=#REF!</formula>
    </cfRule>
    <cfRule type="expression" dxfId="2154" priority="891">
      <formula>$M102=#REF!</formula>
    </cfRule>
  </conditionalFormatting>
  <conditionalFormatting sqref="Q90:Q93 Q98:Q102">
    <cfRule type="cellIs" dxfId="2153" priority="887" operator="equal">
      <formula>"Mut+ext"</formula>
    </cfRule>
  </conditionalFormatting>
  <conditionalFormatting sqref="Z91:Z93">
    <cfRule type="expression" dxfId="2152" priority="883">
      <formula>$M91=#REF!</formula>
    </cfRule>
    <cfRule type="expression" dxfId="2151" priority="884">
      <formula>$M91=#REF!</formula>
    </cfRule>
    <cfRule type="expression" dxfId="2150" priority="885">
      <formula>$M91=#REF!</formula>
    </cfRule>
    <cfRule type="expression" dxfId="2149" priority="886">
      <formula>$M91=#REF!</formula>
    </cfRule>
  </conditionalFormatting>
  <conditionalFormatting sqref="AD115">
    <cfRule type="expression" dxfId="2148" priority="879">
      <formula>$M115=#REF!</formula>
    </cfRule>
    <cfRule type="expression" dxfId="2147" priority="880">
      <formula>$M115=#REF!</formula>
    </cfRule>
    <cfRule type="expression" dxfId="2146" priority="881">
      <formula>$M115=#REF!</formula>
    </cfRule>
    <cfRule type="expression" dxfId="2145" priority="882">
      <formula>$M115=#REF!</formula>
    </cfRule>
  </conditionalFormatting>
  <conditionalFormatting sqref="AD103:AD104">
    <cfRule type="expression" dxfId="2144" priority="875">
      <formula>$M103=#REF!</formula>
    </cfRule>
    <cfRule type="expression" dxfId="2143" priority="876">
      <formula>$M103=#REF!</formula>
    </cfRule>
    <cfRule type="expression" dxfId="2142" priority="877">
      <formula>$M103=#REF!</formula>
    </cfRule>
    <cfRule type="expression" dxfId="2141" priority="878">
      <formula>$M103=#REF!</formula>
    </cfRule>
  </conditionalFormatting>
  <conditionalFormatting sqref="Z103">
    <cfRule type="expression" dxfId="2140" priority="871">
      <formula>$M103=#REF!</formula>
    </cfRule>
    <cfRule type="expression" dxfId="2139" priority="872">
      <formula>$M103=#REF!</formula>
    </cfRule>
    <cfRule type="expression" dxfId="2138" priority="873">
      <formula>$M103=#REF!</formula>
    </cfRule>
    <cfRule type="expression" dxfId="2137" priority="874">
      <formula>$M103=#REF!</formula>
    </cfRule>
  </conditionalFormatting>
  <conditionalFormatting sqref="Z115">
    <cfRule type="expression" dxfId="2136" priority="867">
      <formula>$M115=#REF!</formula>
    </cfRule>
    <cfRule type="expression" dxfId="2135" priority="868">
      <formula>$M115=#REF!</formula>
    </cfRule>
    <cfRule type="expression" dxfId="2134" priority="869">
      <formula>$M115=#REF!</formula>
    </cfRule>
    <cfRule type="expression" dxfId="2133" priority="870">
      <formula>$M115=#REF!</formula>
    </cfRule>
  </conditionalFormatting>
  <conditionalFormatting sqref="AC103">
    <cfRule type="expression" dxfId="2132" priority="863">
      <formula>$M103=#REF!</formula>
    </cfRule>
    <cfRule type="expression" dxfId="2131" priority="864">
      <formula>$M103=#REF!</formula>
    </cfRule>
    <cfRule type="expression" dxfId="2130" priority="865">
      <formula>$M103=#REF!</formula>
    </cfRule>
    <cfRule type="expression" dxfId="2129" priority="866">
      <formula>$M103=#REF!</formula>
    </cfRule>
  </conditionalFormatting>
  <conditionalFormatting sqref="AC104">
    <cfRule type="expression" dxfId="2128" priority="859">
      <formula>$M104=#REF!</formula>
    </cfRule>
    <cfRule type="expression" dxfId="2127" priority="860">
      <formula>$M104=#REF!</formula>
    </cfRule>
    <cfRule type="expression" dxfId="2126" priority="861">
      <formula>$M104=#REF!</formula>
    </cfRule>
    <cfRule type="expression" dxfId="2125" priority="862">
      <formula>$M104=#REF!</formula>
    </cfRule>
  </conditionalFormatting>
  <conditionalFormatting sqref="AC109">
    <cfRule type="expression" dxfId="2124" priority="855">
      <formula>$M109=#REF!</formula>
    </cfRule>
    <cfRule type="expression" dxfId="2123" priority="856">
      <formula>$M109=#REF!</formula>
    </cfRule>
    <cfRule type="expression" dxfId="2122" priority="857">
      <formula>$M109=#REF!</formula>
    </cfRule>
    <cfRule type="expression" dxfId="2121" priority="858">
      <formula>$M109=#REF!</formula>
    </cfRule>
  </conditionalFormatting>
  <conditionalFormatting sqref="AC110">
    <cfRule type="expression" dxfId="2120" priority="851">
      <formula>$M110=#REF!</formula>
    </cfRule>
    <cfRule type="expression" dxfId="2119" priority="852">
      <formula>$M110=#REF!</formula>
    </cfRule>
    <cfRule type="expression" dxfId="2118" priority="853">
      <formula>$M110=#REF!</formula>
    </cfRule>
    <cfRule type="expression" dxfId="2117" priority="854">
      <formula>$M110=#REF!</formula>
    </cfRule>
  </conditionalFormatting>
  <conditionalFormatting sqref="AC111">
    <cfRule type="expression" dxfId="2116" priority="847">
      <formula>$M111=#REF!</formula>
    </cfRule>
    <cfRule type="expression" dxfId="2115" priority="848">
      <formula>$M111=#REF!</formula>
    </cfRule>
    <cfRule type="expression" dxfId="2114" priority="849">
      <formula>$M111=#REF!</formula>
    </cfRule>
    <cfRule type="expression" dxfId="2113" priority="850">
      <formula>$M111=#REF!</formula>
    </cfRule>
  </conditionalFormatting>
  <conditionalFormatting sqref="AC113:AC114">
    <cfRule type="expression" dxfId="2112" priority="843">
      <formula>$M113=#REF!</formula>
    </cfRule>
    <cfRule type="expression" dxfId="2111" priority="844">
      <formula>$M113=#REF!</formula>
    </cfRule>
    <cfRule type="expression" dxfId="2110" priority="845">
      <formula>$M113=#REF!</formula>
    </cfRule>
    <cfRule type="expression" dxfId="2109" priority="846">
      <formula>$M113=#REF!</formula>
    </cfRule>
  </conditionalFormatting>
  <conditionalFormatting sqref="AC112">
    <cfRule type="expression" dxfId="2108" priority="839">
      <formula>$M112=#REF!</formula>
    </cfRule>
    <cfRule type="expression" dxfId="2107" priority="840">
      <formula>$M112=#REF!</formula>
    </cfRule>
    <cfRule type="expression" dxfId="2106" priority="841">
      <formula>$M112=#REF!</formula>
    </cfRule>
    <cfRule type="expression" dxfId="2105" priority="842">
      <formula>$M112=#REF!</formula>
    </cfRule>
  </conditionalFormatting>
  <conditionalFormatting sqref="AC115">
    <cfRule type="expression" dxfId="2104" priority="835">
      <formula>$M115=#REF!</formula>
    </cfRule>
    <cfRule type="expression" dxfId="2103" priority="836">
      <formula>$M115=#REF!</formula>
    </cfRule>
    <cfRule type="expression" dxfId="2102" priority="837">
      <formula>$M115=#REF!</formula>
    </cfRule>
    <cfRule type="expression" dxfId="2101" priority="838">
      <formula>$M115=#REF!</formula>
    </cfRule>
  </conditionalFormatting>
  <conditionalFormatting sqref="Q103:Q104 Q109:Q115">
    <cfRule type="cellIs" dxfId="2100" priority="834" operator="equal">
      <formula>"Mut+ext"</formula>
    </cfRule>
  </conditionalFormatting>
  <conditionalFormatting sqref="Z104">
    <cfRule type="expression" dxfId="2099" priority="830">
      <formula>$M104=#REF!</formula>
    </cfRule>
    <cfRule type="expression" dxfId="2098" priority="831">
      <formula>$M104=#REF!</formula>
    </cfRule>
    <cfRule type="expression" dxfId="2097" priority="832">
      <formula>$M104=#REF!</formula>
    </cfRule>
    <cfRule type="expression" dxfId="2096" priority="833">
      <formula>$M104=#REF!</formula>
    </cfRule>
  </conditionalFormatting>
  <conditionalFormatting sqref="AD128">
    <cfRule type="expression" dxfId="2095" priority="826">
      <formula>$M128=#REF!</formula>
    </cfRule>
    <cfRule type="expression" dxfId="2094" priority="827">
      <formula>$M128=#REF!</formula>
    </cfRule>
    <cfRule type="expression" dxfId="2093" priority="828">
      <formula>$M128=#REF!</formula>
    </cfRule>
    <cfRule type="expression" dxfId="2092" priority="829">
      <formula>$M128=#REF!</formula>
    </cfRule>
  </conditionalFormatting>
  <conditionalFormatting sqref="AD116:AD117">
    <cfRule type="expression" dxfId="2091" priority="822">
      <formula>$M116=#REF!</formula>
    </cfRule>
    <cfRule type="expression" dxfId="2090" priority="823">
      <formula>$M116=#REF!</formula>
    </cfRule>
    <cfRule type="expression" dxfId="2089" priority="824">
      <formula>$M116=#REF!</formula>
    </cfRule>
    <cfRule type="expression" dxfId="2088" priority="825">
      <formula>$M116=#REF!</formula>
    </cfRule>
  </conditionalFormatting>
  <conditionalFormatting sqref="Z116">
    <cfRule type="expression" dxfId="2087" priority="818">
      <formula>$M116=#REF!</formula>
    </cfRule>
    <cfRule type="expression" dxfId="2086" priority="819">
      <formula>$M116=#REF!</formula>
    </cfRule>
    <cfRule type="expression" dxfId="2085" priority="820">
      <formula>$M116=#REF!</formula>
    </cfRule>
    <cfRule type="expression" dxfId="2084" priority="821">
      <formula>$M116=#REF!</formula>
    </cfRule>
  </conditionalFormatting>
  <conditionalFormatting sqref="Z128">
    <cfRule type="expression" dxfId="2083" priority="814">
      <formula>$M128=#REF!</formula>
    </cfRule>
    <cfRule type="expression" dxfId="2082" priority="815">
      <formula>$M128=#REF!</formula>
    </cfRule>
    <cfRule type="expression" dxfId="2081" priority="816">
      <formula>$M128=#REF!</formula>
    </cfRule>
    <cfRule type="expression" dxfId="2080" priority="817">
      <formula>$M128=#REF!</formula>
    </cfRule>
  </conditionalFormatting>
  <conditionalFormatting sqref="AC116">
    <cfRule type="expression" dxfId="2079" priority="810">
      <formula>$M116=#REF!</formula>
    </cfRule>
    <cfRule type="expression" dxfId="2078" priority="811">
      <formula>$M116=#REF!</formula>
    </cfRule>
    <cfRule type="expression" dxfId="2077" priority="812">
      <formula>$M116=#REF!</formula>
    </cfRule>
    <cfRule type="expression" dxfId="2076" priority="813">
      <formula>$M116=#REF!</formula>
    </cfRule>
  </conditionalFormatting>
  <conditionalFormatting sqref="AC117">
    <cfRule type="expression" dxfId="2075" priority="806">
      <formula>$M117=#REF!</formula>
    </cfRule>
    <cfRule type="expression" dxfId="2074" priority="807">
      <formula>$M117=#REF!</formula>
    </cfRule>
    <cfRule type="expression" dxfId="2073" priority="808">
      <formula>$M117=#REF!</formula>
    </cfRule>
    <cfRule type="expression" dxfId="2072" priority="809">
      <formula>$M117=#REF!</formula>
    </cfRule>
  </conditionalFormatting>
  <conditionalFormatting sqref="AC122">
    <cfRule type="expression" dxfId="2071" priority="802">
      <formula>$M122=#REF!</formula>
    </cfRule>
    <cfRule type="expression" dxfId="2070" priority="803">
      <formula>$M122=#REF!</formula>
    </cfRule>
    <cfRule type="expression" dxfId="2069" priority="804">
      <formula>$M122=#REF!</formula>
    </cfRule>
    <cfRule type="expression" dxfId="2068" priority="805">
      <formula>$M122=#REF!</formula>
    </cfRule>
  </conditionalFormatting>
  <conditionalFormatting sqref="AC123">
    <cfRule type="expression" dxfId="2067" priority="798">
      <formula>$M123=#REF!</formula>
    </cfRule>
    <cfRule type="expression" dxfId="2066" priority="799">
      <formula>$M123=#REF!</formula>
    </cfRule>
    <cfRule type="expression" dxfId="2065" priority="800">
      <formula>$M123=#REF!</formula>
    </cfRule>
    <cfRule type="expression" dxfId="2064" priority="801">
      <formula>$M123=#REF!</formula>
    </cfRule>
  </conditionalFormatting>
  <conditionalFormatting sqref="AC124">
    <cfRule type="expression" dxfId="2063" priority="794">
      <formula>$M124=#REF!</formula>
    </cfRule>
    <cfRule type="expression" dxfId="2062" priority="795">
      <formula>$M124=#REF!</formula>
    </cfRule>
    <cfRule type="expression" dxfId="2061" priority="796">
      <formula>$M124=#REF!</formula>
    </cfRule>
    <cfRule type="expression" dxfId="2060" priority="797">
      <formula>$M124=#REF!</formula>
    </cfRule>
  </conditionalFormatting>
  <conditionalFormatting sqref="AC126:AC127">
    <cfRule type="expression" dxfId="2059" priority="790">
      <formula>$M126=#REF!</formula>
    </cfRule>
    <cfRule type="expression" dxfId="2058" priority="791">
      <formula>$M126=#REF!</formula>
    </cfRule>
    <cfRule type="expression" dxfId="2057" priority="792">
      <formula>$M126=#REF!</formula>
    </cfRule>
    <cfRule type="expression" dxfId="2056" priority="793">
      <formula>$M126=#REF!</formula>
    </cfRule>
  </conditionalFormatting>
  <conditionalFormatting sqref="AC125">
    <cfRule type="expression" dxfId="2055" priority="786">
      <formula>$M125=#REF!</formula>
    </cfRule>
    <cfRule type="expression" dxfId="2054" priority="787">
      <formula>$M125=#REF!</formula>
    </cfRule>
    <cfRule type="expression" dxfId="2053" priority="788">
      <formula>$M125=#REF!</formula>
    </cfRule>
    <cfRule type="expression" dxfId="2052" priority="789">
      <formula>$M125=#REF!</formula>
    </cfRule>
  </conditionalFormatting>
  <conditionalFormatting sqref="AC128">
    <cfRule type="expression" dxfId="2051" priority="782">
      <formula>$M128=#REF!</formula>
    </cfRule>
    <cfRule type="expression" dxfId="2050" priority="783">
      <formula>$M128=#REF!</formula>
    </cfRule>
    <cfRule type="expression" dxfId="2049" priority="784">
      <formula>$M128=#REF!</formula>
    </cfRule>
    <cfRule type="expression" dxfId="2048" priority="785">
      <formula>$M128=#REF!</formula>
    </cfRule>
  </conditionalFormatting>
  <conditionalFormatting sqref="Q116:Q117 Q122:Q128">
    <cfRule type="cellIs" dxfId="2047" priority="781" operator="equal">
      <formula>"Mut+ext"</formula>
    </cfRule>
  </conditionalFormatting>
  <conditionalFormatting sqref="Z117">
    <cfRule type="expression" dxfId="2046" priority="777">
      <formula>$M117=#REF!</formula>
    </cfRule>
    <cfRule type="expression" dxfId="2045" priority="778">
      <formula>$M117=#REF!</formula>
    </cfRule>
    <cfRule type="expression" dxfId="2044" priority="779">
      <formula>$M117=#REF!</formula>
    </cfRule>
    <cfRule type="expression" dxfId="2043" priority="780">
      <formula>$M117=#REF!</formula>
    </cfRule>
  </conditionalFormatting>
  <conditionalFormatting sqref="AD141">
    <cfRule type="expression" dxfId="2042" priority="773">
      <formula>$M141=#REF!</formula>
    </cfRule>
    <cfRule type="expression" dxfId="2041" priority="774">
      <formula>$M141=#REF!</formula>
    </cfRule>
    <cfRule type="expression" dxfId="2040" priority="775">
      <formula>$M141=#REF!</formula>
    </cfRule>
    <cfRule type="expression" dxfId="2039" priority="776">
      <formula>$M141=#REF!</formula>
    </cfRule>
  </conditionalFormatting>
  <conditionalFormatting sqref="AD129:AD130">
    <cfRule type="expression" dxfId="2038" priority="769">
      <formula>$M129=#REF!</formula>
    </cfRule>
    <cfRule type="expression" dxfId="2037" priority="770">
      <formula>$M129=#REF!</formula>
    </cfRule>
    <cfRule type="expression" dxfId="2036" priority="771">
      <formula>$M129=#REF!</formula>
    </cfRule>
    <cfRule type="expression" dxfId="2035" priority="772">
      <formula>$M129=#REF!</formula>
    </cfRule>
  </conditionalFormatting>
  <conditionalFormatting sqref="Z129">
    <cfRule type="expression" dxfId="2034" priority="765">
      <formula>$M129=#REF!</formula>
    </cfRule>
    <cfRule type="expression" dxfId="2033" priority="766">
      <formula>$M129=#REF!</formula>
    </cfRule>
    <cfRule type="expression" dxfId="2032" priority="767">
      <formula>$M129=#REF!</formula>
    </cfRule>
    <cfRule type="expression" dxfId="2031" priority="768">
      <formula>$M129=#REF!</formula>
    </cfRule>
  </conditionalFormatting>
  <conditionalFormatting sqref="Z141">
    <cfRule type="expression" dxfId="2030" priority="761">
      <formula>$M141=#REF!</formula>
    </cfRule>
    <cfRule type="expression" dxfId="2029" priority="762">
      <formula>$M141=#REF!</formula>
    </cfRule>
    <cfRule type="expression" dxfId="2028" priority="763">
      <formula>$M141=#REF!</formula>
    </cfRule>
    <cfRule type="expression" dxfId="2027" priority="764">
      <formula>$M141=#REF!</formula>
    </cfRule>
  </conditionalFormatting>
  <conditionalFormatting sqref="AC129">
    <cfRule type="expression" dxfId="2026" priority="757">
      <formula>$M129=#REF!</formula>
    </cfRule>
    <cfRule type="expression" dxfId="2025" priority="758">
      <formula>$M129=#REF!</formula>
    </cfRule>
    <cfRule type="expression" dxfId="2024" priority="759">
      <formula>$M129=#REF!</formula>
    </cfRule>
    <cfRule type="expression" dxfId="2023" priority="760">
      <formula>$M129=#REF!</formula>
    </cfRule>
  </conditionalFormatting>
  <conditionalFormatting sqref="AC130">
    <cfRule type="expression" dxfId="2022" priority="753">
      <formula>$M130=#REF!</formula>
    </cfRule>
    <cfRule type="expression" dxfId="2021" priority="754">
      <formula>$M130=#REF!</formula>
    </cfRule>
    <cfRule type="expression" dxfId="2020" priority="755">
      <formula>$M130=#REF!</formula>
    </cfRule>
    <cfRule type="expression" dxfId="2019" priority="756">
      <formula>$M130=#REF!</formula>
    </cfRule>
  </conditionalFormatting>
  <conditionalFormatting sqref="AC135">
    <cfRule type="expression" dxfId="2018" priority="749">
      <formula>$M135=#REF!</formula>
    </cfRule>
    <cfRule type="expression" dxfId="2017" priority="750">
      <formula>$M135=#REF!</formula>
    </cfRule>
    <cfRule type="expression" dxfId="2016" priority="751">
      <formula>$M135=#REF!</formula>
    </cfRule>
    <cfRule type="expression" dxfId="2015" priority="752">
      <formula>$M135=#REF!</formula>
    </cfRule>
  </conditionalFormatting>
  <conditionalFormatting sqref="AC136">
    <cfRule type="expression" dxfId="2014" priority="745">
      <formula>$M136=#REF!</formula>
    </cfRule>
    <cfRule type="expression" dxfId="2013" priority="746">
      <formula>$M136=#REF!</formula>
    </cfRule>
    <cfRule type="expression" dxfId="2012" priority="747">
      <formula>$M136=#REF!</formula>
    </cfRule>
    <cfRule type="expression" dxfId="2011" priority="748">
      <formula>$M136=#REF!</formula>
    </cfRule>
  </conditionalFormatting>
  <conditionalFormatting sqref="AC137">
    <cfRule type="expression" dxfId="2010" priority="741">
      <formula>$M137=#REF!</formula>
    </cfRule>
    <cfRule type="expression" dxfId="2009" priority="742">
      <formula>$M137=#REF!</formula>
    </cfRule>
    <cfRule type="expression" dxfId="2008" priority="743">
      <formula>$M137=#REF!</formula>
    </cfRule>
    <cfRule type="expression" dxfId="2007" priority="744">
      <formula>$M137=#REF!</formula>
    </cfRule>
  </conditionalFormatting>
  <conditionalFormatting sqref="AC139:AC140">
    <cfRule type="expression" dxfId="2006" priority="737">
      <formula>$M139=#REF!</formula>
    </cfRule>
    <cfRule type="expression" dxfId="2005" priority="738">
      <formula>$M139=#REF!</formula>
    </cfRule>
    <cfRule type="expression" dxfId="2004" priority="739">
      <formula>$M139=#REF!</formula>
    </cfRule>
    <cfRule type="expression" dxfId="2003" priority="740">
      <formula>$M139=#REF!</formula>
    </cfRule>
  </conditionalFormatting>
  <conditionalFormatting sqref="AC138">
    <cfRule type="expression" dxfId="2002" priority="733">
      <formula>$M138=#REF!</formula>
    </cfRule>
    <cfRule type="expression" dxfId="2001" priority="734">
      <formula>$M138=#REF!</formula>
    </cfRule>
    <cfRule type="expression" dxfId="2000" priority="735">
      <formula>$M138=#REF!</formula>
    </cfRule>
    <cfRule type="expression" dxfId="1999" priority="736">
      <formula>$M138=#REF!</formula>
    </cfRule>
  </conditionalFormatting>
  <conditionalFormatting sqref="AC141 Z135:Z140 AC255:AD258 Z255:Z258">
    <cfRule type="expression" dxfId="1998" priority="729">
      <formula>$M135=#REF!</formula>
    </cfRule>
    <cfRule type="expression" dxfId="1997" priority="730">
      <formula>$M135=#REF!</formula>
    </cfRule>
    <cfRule type="expression" dxfId="1996" priority="731">
      <formula>$M135=#REF!</formula>
    </cfRule>
    <cfRule type="expression" dxfId="1995" priority="732">
      <formula>$M135=#REF!</formula>
    </cfRule>
  </conditionalFormatting>
  <conditionalFormatting sqref="Q129:Q130 Q135:Q141">
    <cfRule type="cellIs" dxfId="1994" priority="728" operator="equal">
      <formula>"Mut+ext"</formula>
    </cfRule>
  </conditionalFormatting>
  <conditionalFormatting sqref="Z130">
    <cfRule type="expression" dxfId="1993" priority="724">
      <formula>$M130=#REF!</formula>
    </cfRule>
    <cfRule type="expression" dxfId="1992" priority="725">
      <formula>$M130=#REF!</formula>
    </cfRule>
    <cfRule type="expression" dxfId="1991" priority="726">
      <formula>$M130=#REF!</formula>
    </cfRule>
    <cfRule type="expression" dxfId="1990" priority="727">
      <formula>$M130=#REF!</formula>
    </cfRule>
  </conditionalFormatting>
  <conditionalFormatting sqref="AD248:AD250">
    <cfRule type="expression" dxfId="1989" priority="720">
      <formula>$M248=#REF!</formula>
    </cfRule>
    <cfRule type="expression" dxfId="1988" priority="721">
      <formula>$M248=#REF!</formula>
    </cfRule>
    <cfRule type="expression" dxfId="1987" priority="722">
      <formula>$M248=#REF!</formula>
    </cfRule>
    <cfRule type="expression" dxfId="1986" priority="723">
      <formula>$M248=#REF!</formula>
    </cfRule>
  </conditionalFormatting>
  <conditionalFormatting sqref="AC248:AC250">
    <cfRule type="expression" dxfId="1985" priority="716">
      <formula>$M248=#REF!</formula>
    </cfRule>
    <cfRule type="expression" dxfId="1984" priority="717">
      <formula>$M248=#REF!</formula>
    </cfRule>
    <cfRule type="expression" dxfId="1983" priority="718">
      <formula>$M248=#REF!</formula>
    </cfRule>
    <cfRule type="expression" dxfId="1982" priority="719">
      <formula>$M248=#REF!</formula>
    </cfRule>
  </conditionalFormatting>
  <conditionalFormatting sqref="Q248:Q250 Q255:Q258">
    <cfRule type="cellIs" dxfId="1981" priority="715" operator="equal">
      <formula>"Mut+ext"</formula>
    </cfRule>
  </conditionalFormatting>
  <conditionalFormatting sqref="Z248:Z250">
    <cfRule type="expression" dxfId="1980" priority="711">
      <formula>$M248=#REF!</formula>
    </cfRule>
    <cfRule type="expression" dxfId="1979" priority="712">
      <formula>$M248=#REF!</formula>
    </cfRule>
    <cfRule type="expression" dxfId="1978" priority="713">
      <formula>$M248=#REF!</formula>
    </cfRule>
    <cfRule type="expression" dxfId="1977" priority="714">
      <formula>$M248=#REF!</formula>
    </cfRule>
  </conditionalFormatting>
  <conditionalFormatting sqref="AD259">
    <cfRule type="expression" dxfId="1976" priority="707">
      <formula>$M259=#REF!</formula>
    </cfRule>
    <cfRule type="expression" dxfId="1975" priority="708">
      <formula>$M259=#REF!</formula>
    </cfRule>
    <cfRule type="expression" dxfId="1974" priority="709">
      <formula>$M259=#REF!</formula>
    </cfRule>
    <cfRule type="expression" dxfId="1973" priority="710">
      <formula>$M259=#REF!</formula>
    </cfRule>
  </conditionalFormatting>
  <conditionalFormatting sqref="AC259">
    <cfRule type="expression" dxfId="1972" priority="703">
      <formula>$M259=#REF!</formula>
    </cfRule>
    <cfRule type="expression" dxfId="1971" priority="704">
      <formula>$M259=#REF!</formula>
    </cfRule>
    <cfRule type="expression" dxfId="1970" priority="705">
      <formula>$M259=#REF!</formula>
    </cfRule>
    <cfRule type="expression" dxfId="1969" priority="706">
      <formula>$M259=#REF!</formula>
    </cfRule>
  </conditionalFormatting>
  <conditionalFormatting sqref="Q259">
    <cfRule type="cellIs" dxfId="1968" priority="702" operator="equal">
      <formula>"Mut+ext"</formula>
    </cfRule>
  </conditionalFormatting>
  <conditionalFormatting sqref="Z259">
    <cfRule type="expression" dxfId="1967" priority="698">
      <formula>$M259=#REF!</formula>
    </cfRule>
    <cfRule type="expression" dxfId="1966" priority="699">
      <formula>$M259=#REF!</formula>
    </cfRule>
    <cfRule type="expression" dxfId="1965" priority="700">
      <formula>$M259=#REF!</formula>
    </cfRule>
    <cfRule type="expression" dxfId="1964" priority="701">
      <formula>$M259=#REF!</formula>
    </cfRule>
  </conditionalFormatting>
  <conditionalFormatting sqref="AD247">
    <cfRule type="expression" dxfId="1963" priority="694">
      <formula>$M247=#REF!</formula>
    </cfRule>
    <cfRule type="expression" dxfId="1962" priority="695">
      <formula>$M247=#REF!</formula>
    </cfRule>
    <cfRule type="expression" dxfId="1961" priority="696">
      <formula>$M247=#REF!</formula>
    </cfRule>
    <cfRule type="expression" dxfId="1960" priority="697">
      <formula>$M247=#REF!</formula>
    </cfRule>
  </conditionalFormatting>
  <conditionalFormatting sqref="AC247">
    <cfRule type="expression" dxfId="1959" priority="690">
      <formula>$M247=#REF!</formula>
    </cfRule>
    <cfRule type="expression" dxfId="1958" priority="691">
      <formula>$M247=#REF!</formula>
    </cfRule>
    <cfRule type="expression" dxfId="1957" priority="692">
      <formula>$M247=#REF!</formula>
    </cfRule>
    <cfRule type="expression" dxfId="1956" priority="693">
      <formula>$M247=#REF!</formula>
    </cfRule>
  </conditionalFormatting>
  <conditionalFormatting sqref="Q247">
    <cfRule type="cellIs" dxfId="1955" priority="689" operator="equal">
      <formula>"Mut+ext"</formula>
    </cfRule>
  </conditionalFormatting>
  <conditionalFormatting sqref="Z247">
    <cfRule type="expression" dxfId="1954" priority="685">
      <formula>$M247=#REF!</formula>
    </cfRule>
    <cfRule type="expression" dxfId="1953" priority="686">
      <formula>$M247=#REF!</formula>
    </cfRule>
    <cfRule type="expression" dxfId="1952" priority="687">
      <formula>$M247=#REF!</formula>
    </cfRule>
    <cfRule type="expression" dxfId="1951" priority="688">
      <formula>$M247=#REF!</formula>
    </cfRule>
  </conditionalFormatting>
  <conditionalFormatting sqref="AD261:AD262">
    <cfRule type="expression" dxfId="1950" priority="681">
      <formula>$M261=#REF!</formula>
    </cfRule>
    <cfRule type="expression" dxfId="1949" priority="682">
      <formula>$M261=#REF!</formula>
    </cfRule>
    <cfRule type="expression" dxfId="1948" priority="683">
      <formula>$M261=#REF!</formula>
    </cfRule>
    <cfRule type="expression" dxfId="1947" priority="684">
      <formula>$M261=#REF!</formula>
    </cfRule>
  </conditionalFormatting>
  <conditionalFormatting sqref="AC261:AC262">
    <cfRule type="expression" dxfId="1946" priority="677">
      <formula>$M261=#REF!</formula>
    </cfRule>
    <cfRule type="expression" dxfId="1945" priority="678">
      <formula>$M261=#REF!</formula>
    </cfRule>
    <cfRule type="expression" dxfId="1944" priority="679">
      <formula>$M261=#REF!</formula>
    </cfRule>
    <cfRule type="expression" dxfId="1943" priority="680">
      <formula>$M261=#REF!</formula>
    </cfRule>
  </conditionalFormatting>
  <conditionalFormatting sqref="Q261:Q262">
    <cfRule type="cellIs" dxfId="1942" priority="676" operator="equal">
      <formula>"Mut+ext"</formula>
    </cfRule>
  </conditionalFormatting>
  <conditionalFormatting sqref="Z261:Z262">
    <cfRule type="expression" dxfId="1941" priority="672">
      <formula>$M261=#REF!</formula>
    </cfRule>
    <cfRule type="expression" dxfId="1940" priority="673">
      <formula>$M261=#REF!</formula>
    </cfRule>
    <cfRule type="expression" dxfId="1939" priority="674">
      <formula>$M261=#REF!</formula>
    </cfRule>
    <cfRule type="expression" dxfId="1938" priority="675">
      <formula>$M261=#REF!</formula>
    </cfRule>
  </conditionalFormatting>
  <conditionalFormatting sqref="AD270">
    <cfRule type="expression" dxfId="1937" priority="668">
      <formula>$M270=#REF!</formula>
    </cfRule>
    <cfRule type="expression" dxfId="1936" priority="669">
      <formula>$M270=#REF!</formula>
    </cfRule>
    <cfRule type="expression" dxfId="1935" priority="670">
      <formula>$M270=#REF!</formula>
    </cfRule>
    <cfRule type="expression" dxfId="1934" priority="671">
      <formula>$M270=#REF!</formula>
    </cfRule>
  </conditionalFormatting>
  <conditionalFormatting sqref="AC270">
    <cfRule type="expression" dxfId="1933" priority="664">
      <formula>$M270=#REF!</formula>
    </cfRule>
    <cfRule type="expression" dxfId="1932" priority="665">
      <formula>$M270=#REF!</formula>
    </cfRule>
    <cfRule type="expression" dxfId="1931" priority="666">
      <formula>$M270=#REF!</formula>
    </cfRule>
    <cfRule type="expression" dxfId="1930" priority="667">
      <formula>$M270=#REF!</formula>
    </cfRule>
  </conditionalFormatting>
  <conditionalFormatting sqref="Q270">
    <cfRule type="cellIs" dxfId="1929" priority="663" operator="equal">
      <formula>"Mut+ext"</formula>
    </cfRule>
  </conditionalFormatting>
  <conditionalFormatting sqref="Z270">
    <cfRule type="expression" dxfId="1928" priority="659">
      <formula>$M270=#REF!</formula>
    </cfRule>
    <cfRule type="expression" dxfId="1927" priority="660">
      <formula>$M270=#REF!</formula>
    </cfRule>
    <cfRule type="expression" dxfId="1926" priority="661">
      <formula>$M270=#REF!</formula>
    </cfRule>
    <cfRule type="expression" dxfId="1925" priority="662">
      <formula>$M270=#REF!</formula>
    </cfRule>
  </conditionalFormatting>
  <conditionalFormatting sqref="AD260">
    <cfRule type="expression" dxfId="1924" priority="655">
      <formula>$M260=#REF!</formula>
    </cfRule>
    <cfRule type="expression" dxfId="1923" priority="656">
      <formula>$M260=#REF!</formula>
    </cfRule>
    <cfRule type="expression" dxfId="1922" priority="657">
      <formula>$M260=#REF!</formula>
    </cfRule>
    <cfRule type="expression" dxfId="1921" priority="658">
      <formula>$M260=#REF!</formula>
    </cfRule>
  </conditionalFormatting>
  <conditionalFormatting sqref="AC260">
    <cfRule type="expression" dxfId="1920" priority="651">
      <formula>$M260=#REF!</formula>
    </cfRule>
    <cfRule type="expression" dxfId="1919" priority="652">
      <formula>$M260=#REF!</formula>
    </cfRule>
    <cfRule type="expression" dxfId="1918" priority="653">
      <formula>$M260=#REF!</formula>
    </cfRule>
    <cfRule type="expression" dxfId="1917" priority="654">
      <formula>$M260=#REF!</formula>
    </cfRule>
  </conditionalFormatting>
  <conditionalFormatting sqref="Q260">
    <cfRule type="cellIs" dxfId="1916" priority="650" operator="equal">
      <formula>"Mut+ext"</formula>
    </cfRule>
  </conditionalFormatting>
  <conditionalFormatting sqref="Z260">
    <cfRule type="expression" dxfId="1915" priority="646">
      <formula>$M260=#REF!</formula>
    </cfRule>
    <cfRule type="expression" dxfId="1914" priority="647">
      <formula>$M260=#REF!</formula>
    </cfRule>
    <cfRule type="expression" dxfId="1913" priority="648">
      <formula>$M260=#REF!</formula>
    </cfRule>
    <cfRule type="expression" dxfId="1912" priority="649">
      <formula>$M260=#REF!</formula>
    </cfRule>
  </conditionalFormatting>
  <conditionalFormatting sqref="Q20">
    <cfRule type="cellIs" dxfId="1911" priority="645" operator="equal">
      <formula>"Mut+ext"</formula>
    </cfRule>
  </conditionalFormatting>
  <conditionalFormatting sqref="AD18">
    <cfRule type="expression" dxfId="1910" priority="641">
      <formula>$M18=#REF!</formula>
    </cfRule>
    <cfRule type="expression" dxfId="1909" priority="642">
      <formula>$M18=#REF!</formula>
    </cfRule>
    <cfRule type="expression" dxfId="1908" priority="643">
      <formula>$M18=#REF!</formula>
    </cfRule>
    <cfRule type="expression" dxfId="1907" priority="644">
      <formula>$M18=#REF!</formula>
    </cfRule>
  </conditionalFormatting>
  <conditionalFormatting sqref="AD173:AD176">
    <cfRule type="expression" dxfId="1906" priority="372">
      <formula>$M173=#REF!</formula>
    </cfRule>
    <cfRule type="expression" dxfId="1905" priority="373">
      <formula>$M173=#REF!</formula>
    </cfRule>
    <cfRule type="expression" dxfId="1904" priority="374">
      <formula>$M173=#REF!</formula>
    </cfRule>
    <cfRule type="expression" dxfId="1903" priority="375">
      <formula>$M173=#REF!</formula>
    </cfRule>
  </conditionalFormatting>
  <conditionalFormatting sqref="AC173:AC176">
    <cfRule type="expression" dxfId="1902" priority="368">
      <formula>$M173=#REF!</formula>
    </cfRule>
    <cfRule type="expression" dxfId="1901" priority="369">
      <formula>$M173=#REF!</formula>
    </cfRule>
    <cfRule type="expression" dxfId="1900" priority="370">
      <formula>$M173=#REF!</formula>
    </cfRule>
    <cfRule type="expression" dxfId="1899" priority="371">
      <formula>$M173=#REF!</formula>
    </cfRule>
  </conditionalFormatting>
  <conditionalFormatting sqref="AC18">
    <cfRule type="expression" dxfId="1898" priority="629">
      <formula>$M18=#REF!</formula>
    </cfRule>
    <cfRule type="expression" dxfId="1897" priority="630">
      <formula>$M18=#REF!</formula>
    </cfRule>
    <cfRule type="expression" dxfId="1896" priority="631">
      <formula>$M18=#REF!</formula>
    </cfRule>
    <cfRule type="expression" dxfId="1895" priority="632">
      <formula>$M18=#REF!</formula>
    </cfRule>
  </conditionalFormatting>
  <conditionalFormatting sqref="Q18">
    <cfRule type="cellIs" dxfId="1894" priority="624" operator="equal">
      <formula>"Mut+ext"</formula>
    </cfRule>
  </conditionalFormatting>
  <conditionalFormatting sqref="Z18">
    <cfRule type="expression" dxfId="1893" priority="620">
      <formula>$M18=#REF!</formula>
    </cfRule>
    <cfRule type="expression" dxfId="1892" priority="621">
      <formula>$M18=#REF!</formula>
    </cfRule>
    <cfRule type="expression" dxfId="1891" priority="622">
      <formula>$M18=#REF!</formula>
    </cfRule>
    <cfRule type="expression" dxfId="1890" priority="623">
      <formula>$M18=#REF!</formula>
    </cfRule>
  </conditionalFormatting>
  <conditionalFormatting sqref="Q186:Q189">
    <cfRule type="cellIs" dxfId="1889" priority="354" operator="equal">
      <formula>"Mut+ext"</formula>
    </cfRule>
  </conditionalFormatting>
  <conditionalFormatting sqref="AD30:AD31">
    <cfRule type="expression" dxfId="1888" priority="615">
      <formula>$M30=#REF!</formula>
    </cfRule>
    <cfRule type="expression" dxfId="1887" priority="616">
      <formula>$M30=#REF!</formula>
    </cfRule>
    <cfRule type="expression" dxfId="1886" priority="617">
      <formula>$M30=#REF!</formula>
    </cfRule>
    <cfRule type="expression" dxfId="1885" priority="618">
      <formula>$M30=#REF!</formula>
    </cfRule>
  </conditionalFormatting>
  <conditionalFormatting sqref="AC31">
    <cfRule type="expression" dxfId="1884" priority="603">
      <formula>$M31=#REF!</formula>
    </cfRule>
    <cfRule type="expression" dxfId="1883" priority="604">
      <formula>$M31=#REF!</formula>
    </cfRule>
    <cfRule type="expression" dxfId="1882" priority="605">
      <formula>$M31=#REF!</formula>
    </cfRule>
    <cfRule type="expression" dxfId="1881" priority="606">
      <formula>$M31=#REF!</formula>
    </cfRule>
  </conditionalFormatting>
  <conditionalFormatting sqref="AC30">
    <cfRule type="expression" dxfId="1880" priority="599">
      <formula>$M30=#REF!</formula>
    </cfRule>
    <cfRule type="expression" dxfId="1879" priority="600">
      <formula>$M30=#REF!</formula>
    </cfRule>
    <cfRule type="expression" dxfId="1878" priority="601">
      <formula>$M30=#REF!</formula>
    </cfRule>
    <cfRule type="expression" dxfId="1877" priority="602">
      <formula>$M30=#REF!</formula>
    </cfRule>
  </conditionalFormatting>
  <conditionalFormatting sqref="Q31">
    <cfRule type="cellIs" dxfId="1876" priority="598" operator="equal">
      <formula>"Mut+ext"</formula>
    </cfRule>
  </conditionalFormatting>
  <conditionalFormatting sqref="Z30:Z31">
    <cfRule type="expression" dxfId="1875" priority="594">
      <formula>$M30=#REF!</formula>
    </cfRule>
    <cfRule type="expression" dxfId="1874" priority="595">
      <formula>$M30=#REF!</formula>
    </cfRule>
    <cfRule type="expression" dxfId="1873" priority="596">
      <formula>$M30=#REF!</formula>
    </cfRule>
    <cfRule type="expression" dxfId="1872" priority="597">
      <formula>$M30=#REF!</formula>
    </cfRule>
  </conditionalFormatting>
  <conditionalFormatting sqref="AD43:AD45">
    <cfRule type="expression" dxfId="1871" priority="590">
      <formula>$M43=#REF!</formula>
    </cfRule>
    <cfRule type="expression" dxfId="1870" priority="591">
      <formula>$M43=#REF!</formula>
    </cfRule>
    <cfRule type="expression" dxfId="1869" priority="592">
      <formula>$M43=#REF!</formula>
    </cfRule>
    <cfRule type="expression" dxfId="1868" priority="593">
      <formula>$M43=#REF!</formula>
    </cfRule>
  </conditionalFormatting>
  <conditionalFormatting sqref="AC44:AC45">
    <cfRule type="expression" dxfId="1867" priority="582">
      <formula>$M44=#REF!</formula>
    </cfRule>
    <cfRule type="expression" dxfId="1866" priority="583">
      <formula>$M44=#REF!</formula>
    </cfRule>
    <cfRule type="expression" dxfId="1865" priority="584">
      <formula>$M44=#REF!</formula>
    </cfRule>
    <cfRule type="expression" dxfId="1864" priority="585">
      <formula>$M44=#REF!</formula>
    </cfRule>
  </conditionalFormatting>
  <conditionalFormatting sqref="AC43">
    <cfRule type="expression" dxfId="1863" priority="578">
      <formula>$M43=#REF!</formula>
    </cfRule>
    <cfRule type="expression" dxfId="1862" priority="579">
      <formula>$M43=#REF!</formula>
    </cfRule>
    <cfRule type="expression" dxfId="1861" priority="580">
      <formula>$M43=#REF!</formula>
    </cfRule>
    <cfRule type="expression" dxfId="1860" priority="581">
      <formula>$M43=#REF!</formula>
    </cfRule>
  </conditionalFormatting>
  <conditionalFormatting sqref="Q43:Q45">
    <cfRule type="cellIs" dxfId="1859" priority="577" operator="equal">
      <formula>"Mut+ext"</formula>
    </cfRule>
  </conditionalFormatting>
  <conditionalFormatting sqref="Z43:Z45">
    <cfRule type="expression" dxfId="1858" priority="573">
      <formula>$M43=#REF!</formula>
    </cfRule>
    <cfRule type="expression" dxfId="1857" priority="574">
      <formula>$M43=#REF!</formula>
    </cfRule>
    <cfRule type="expression" dxfId="1856" priority="575">
      <formula>$M43=#REF!</formula>
    </cfRule>
    <cfRule type="expression" dxfId="1855" priority="576">
      <formula>$M43=#REF!</formula>
    </cfRule>
  </conditionalFormatting>
  <conditionalFormatting sqref="AD54:AD57">
    <cfRule type="expression" dxfId="1854" priority="569">
      <formula>$M54=#REF!</formula>
    </cfRule>
    <cfRule type="expression" dxfId="1853" priority="570">
      <formula>$M54=#REF!</formula>
    </cfRule>
    <cfRule type="expression" dxfId="1852" priority="571">
      <formula>$M54=#REF!</formula>
    </cfRule>
    <cfRule type="expression" dxfId="1851" priority="572">
      <formula>$M54=#REF!</formula>
    </cfRule>
  </conditionalFormatting>
  <conditionalFormatting sqref="AC54">
    <cfRule type="expression" dxfId="1850" priority="565">
      <formula>$M54=#REF!</formula>
    </cfRule>
    <cfRule type="expression" dxfId="1849" priority="566">
      <formula>$M54=#REF!</formula>
    </cfRule>
    <cfRule type="expression" dxfId="1848" priority="567">
      <formula>$M54=#REF!</formula>
    </cfRule>
    <cfRule type="expression" dxfId="1847" priority="568">
      <formula>$M54=#REF!</formula>
    </cfRule>
  </conditionalFormatting>
  <conditionalFormatting sqref="AC55">
    <cfRule type="expression" dxfId="1846" priority="561">
      <formula>$M55=#REF!</formula>
    </cfRule>
    <cfRule type="expression" dxfId="1845" priority="562">
      <formula>$M55=#REF!</formula>
    </cfRule>
    <cfRule type="expression" dxfId="1844" priority="563">
      <formula>$M55=#REF!</formula>
    </cfRule>
    <cfRule type="expression" dxfId="1843" priority="564">
      <formula>$M55=#REF!</formula>
    </cfRule>
  </conditionalFormatting>
  <conditionalFormatting sqref="AC57">
    <cfRule type="expression" dxfId="1842" priority="557">
      <formula>$M57=#REF!</formula>
    </cfRule>
    <cfRule type="expression" dxfId="1841" priority="558">
      <formula>$M57=#REF!</formula>
    </cfRule>
    <cfRule type="expression" dxfId="1840" priority="559">
      <formula>$M57=#REF!</formula>
    </cfRule>
    <cfRule type="expression" dxfId="1839" priority="560">
      <formula>$M57=#REF!</formula>
    </cfRule>
  </conditionalFormatting>
  <conditionalFormatting sqref="AC56">
    <cfRule type="expression" dxfId="1838" priority="553">
      <formula>$M56=#REF!</formula>
    </cfRule>
    <cfRule type="expression" dxfId="1837" priority="554">
      <formula>$M56=#REF!</formula>
    </cfRule>
    <cfRule type="expression" dxfId="1836" priority="555">
      <formula>$M56=#REF!</formula>
    </cfRule>
    <cfRule type="expression" dxfId="1835" priority="556">
      <formula>$M56=#REF!</formula>
    </cfRule>
  </conditionalFormatting>
  <conditionalFormatting sqref="Q54:Q57">
    <cfRule type="cellIs" dxfId="1834" priority="552" operator="equal">
      <formula>"Mut+ext"</formula>
    </cfRule>
  </conditionalFormatting>
  <conditionalFormatting sqref="Z54:Z57">
    <cfRule type="expression" dxfId="1833" priority="548">
      <formula>$M54=#REF!</formula>
    </cfRule>
    <cfRule type="expression" dxfId="1832" priority="549">
      <formula>$M54=#REF!</formula>
    </cfRule>
    <cfRule type="expression" dxfId="1831" priority="550">
      <formula>$M54=#REF!</formula>
    </cfRule>
    <cfRule type="expression" dxfId="1830" priority="551">
      <formula>$M54=#REF!</formula>
    </cfRule>
  </conditionalFormatting>
  <conditionalFormatting sqref="AD67:AD70">
    <cfRule type="expression" dxfId="1829" priority="544">
      <formula>$M67=#REF!</formula>
    </cfRule>
    <cfRule type="expression" dxfId="1828" priority="545">
      <formula>$M67=#REF!</formula>
    </cfRule>
    <cfRule type="expression" dxfId="1827" priority="546">
      <formula>$M67=#REF!</formula>
    </cfRule>
    <cfRule type="expression" dxfId="1826" priority="547">
      <formula>$M67=#REF!</formula>
    </cfRule>
  </conditionalFormatting>
  <conditionalFormatting sqref="AC67">
    <cfRule type="expression" dxfId="1825" priority="540">
      <formula>$M67=#REF!</formula>
    </cfRule>
    <cfRule type="expression" dxfId="1824" priority="541">
      <formula>$M67=#REF!</formula>
    </cfRule>
    <cfRule type="expression" dxfId="1823" priority="542">
      <formula>$M67=#REF!</formula>
    </cfRule>
    <cfRule type="expression" dxfId="1822" priority="543">
      <formula>$M67=#REF!</formula>
    </cfRule>
  </conditionalFormatting>
  <conditionalFormatting sqref="AC68">
    <cfRule type="expression" dxfId="1821" priority="536">
      <formula>$M68=#REF!</formula>
    </cfRule>
    <cfRule type="expression" dxfId="1820" priority="537">
      <formula>$M68=#REF!</formula>
    </cfRule>
    <cfRule type="expression" dxfId="1819" priority="538">
      <formula>$M68=#REF!</formula>
    </cfRule>
    <cfRule type="expression" dxfId="1818" priority="539">
      <formula>$M68=#REF!</formula>
    </cfRule>
  </conditionalFormatting>
  <conditionalFormatting sqref="AC70">
    <cfRule type="expression" dxfId="1817" priority="532">
      <formula>$M70=#REF!</formula>
    </cfRule>
    <cfRule type="expression" dxfId="1816" priority="533">
      <formula>$M70=#REF!</formula>
    </cfRule>
    <cfRule type="expression" dxfId="1815" priority="534">
      <formula>$M70=#REF!</formula>
    </cfRule>
    <cfRule type="expression" dxfId="1814" priority="535">
      <formula>$M70=#REF!</formula>
    </cfRule>
  </conditionalFormatting>
  <conditionalFormatting sqref="AC69">
    <cfRule type="expression" dxfId="1813" priority="528">
      <formula>$M69=#REF!</formula>
    </cfRule>
    <cfRule type="expression" dxfId="1812" priority="529">
      <formula>$M69=#REF!</formula>
    </cfRule>
    <cfRule type="expression" dxfId="1811" priority="530">
      <formula>$M69=#REF!</formula>
    </cfRule>
    <cfRule type="expression" dxfId="1810" priority="531">
      <formula>$M69=#REF!</formula>
    </cfRule>
  </conditionalFormatting>
  <conditionalFormatting sqref="Q67:Q70">
    <cfRule type="cellIs" dxfId="1809" priority="527" operator="equal">
      <formula>"Mut+ext"</formula>
    </cfRule>
  </conditionalFormatting>
  <conditionalFormatting sqref="Z67:Z70">
    <cfRule type="expression" dxfId="1808" priority="523">
      <formula>$M67=#REF!</formula>
    </cfRule>
    <cfRule type="expression" dxfId="1807" priority="524">
      <formula>$M67=#REF!</formula>
    </cfRule>
    <cfRule type="expression" dxfId="1806" priority="525">
      <formula>$M67=#REF!</formula>
    </cfRule>
    <cfRule type="expression" dxfId="1805" priority="526">
      <formula>$M67=#REF!</formula>
    </cfRule>
  </conditionalFormatting>
  <conditionalFormatting sqref="AD80:AD83">
    <cfRule type="expression" dxfId="1804" priority="519">
      <formula>$M80=#REF!</formula>
    </cfRule>
    <cfRule type="expression" dxfId="1803" priority="520">
      <formula>$M80=#REF!</formula>
    </cfRule>
    <cfRule type="expression" dxfId="1802" priority="521">
      <formula>$M80=#REF!</formula>
    </cfRule>
    <cfRule type="expression" dxfId="1801" priority="522">
      <formula>$M80=#REF!</formula>
    </cfRule>
  </conditionalFormatting>
  <conditionalFormatting sqref="AC80">
    <cfRule type="expression" dxfId="1800" priority="515">
      <formula>$M80=#REF!</formula>
    </cfRule>
    <cfRule type="expression" dxfId="1799" priority="516">
      <formula>$M80=#REF!</formula>
    </cfRule>
    <cfRule type="expression" dxfId="1798" priority="517">
      <formula>$M80=#REF!</formula>
    </cfRule>
    <cfRule type="expression" dxfId="1797" priority="518">
      <formula>$M80=#REF!</formula>
    </cfRule>
  </conditionalFormatting>
  <conditionalFormatting sqref="AC81">
    <cfRule type="expression" dxfId="1796" priority="511">
      <formula>$M81=#REF!</formula>
    </cfRule>
    <cfRule type="expression" dxfId="1795" priority="512">
      <formula>$M81=#REF!</formula>
    </cfRule>
    <cfRule type="expression" dxfId="1794" priority="513">
      <formula>$M81=#REF!</formula>
    </cfRule>
    <cfRule type="expression" dxfId="1793" priority="514">
      <formula>$M81=#REF!</formula>
    </cfRule>
  </conditionalFormatting>
  <conditionalFormatting sqref="AC83">
    <cfRule type="expression" dxfId="1792" priority="507">
      <formula>$M83=#REF!</formula>
    </cfRule>
    <cfRule type="expression" dxfId="1791" priority="508">
      <formula>$M83=#REF!</formula>
    </cfRule>
    <cfRule type="expression" dxfId="1790" priority="509">
      <formula>$M83=#REF!</formula>
    </cfRule>
    <cfRule type="expression" dxfId="1789" priority="510">
      <formula>$M83=#REF!</formula>
    </cfRule>
  </conditionalFormatting>
  <conditionalFormatting sqref="AC82">
    <cfRule type="expression" dxfId="1788" priority="503">
      <formula>$M82=#REF!</formula>
    </cfRule>
    <cfRule type="expression" dxfId="1787" priority="504">
      <formula>$M82=#REF!</formula>
    </cfRule>
    <cfRule type="expression" dxfId="1786" priority="505">
      <formula>$M82=#REF!</formula>
    </cfRule>
    <cfRule type="expression" dxfId="1785" priority="506">
      <formula>$M82=#REF!</formula>
    </cfRule>
  </conditionalFormatting>
  <conditionalFormatting sqref="Q80:Q83">
    <cfRule type="cellIs" dxfId="1784" priority="502" operator="equal">
      <formula>"Mut+ext"</formula>
    </cfRule>
  </conditionalFormatting>
  <conditionalFormatting sqref="Z80:Z83">
    <cfRule type="expression" dxfId="1783" priority="498">
      <formula>$M80=#REF!</formula>
    </cfRule>
    <cfRule type="expression" dxfId="1782" priority="499">
      <formula>$M80=#REF!</formula>
    </cfRule>
    <cfRule type="expression" dxfId="1781" priority="500">
      <formula>$M80=#REF!</formula>
    </cfRule>
    <cfRule type="expression" dxfId="1780" priority="501">
      <formula>$M80=#REF!</formula>
    </cfRule>
  </conditionalFormatting>
  <conditionalFormatting sqref="AD94:AD97">
    <cfRule type="expression" dxfId="1779" priority="494">
      <formula>$M94=#REF!</formula>
    </cfRule>
    <cfRule type="expression" dxfId="1778" priority="495">
      <formula>$M94=#REF!</formula>
    </cfRule>
    <cfRule type="expression" dxfId="1777" priority="496">
      <formula>$M94=#REF!</formula>
    </cfRule>
    <cfRule type="expression" dxfId="1776" priority="497">
      <formula>$M94=#REF!</formula>
    </cfRule>
  </conditionalFormatting>
  <conditionalFormatting sqref="AC94">
    <cfRule type="expression" dxfId="1775" priority="490">
      <formula>$M94=#REF!</formula>
    </cfRule>
    <cfRule type="expression" dxfId="1774" priority="491">
      <formula>$M94=#REF!</formula>
    </cfRule>
    <cfRule type="expression" dxfId="1773" priority="492">
      <formula>$M94=#REF!</formula>
    </cfRule>
    <cfRule type="expression" dxfId="1772" priority="493">
      <formula>$M94=#REF!</formula>
    </cfRule>
  </conditionalFormatting>
  <conditionalFormatting sqref="AC96:AC97">
    <cfRule type="expression" dxfId="1771" priority="486">
      <formula>$M96=#REF!</formula>
    </cfRule>
    <cfRule type="expression" dxfId="1770" priority="487">
      <formula>$M96=#REF!</formula>
    </cfRule>
    <cfRule type="expression" dxfId="1769" priority="488">
      <formula>$M96=#REF!</formula>
    </cfRule>
    <cfRule type="expression" dxfId="1768" priority="489">
      <formula>$M96=#REF!</formula>
    </cfRule>
  </conditionalFormatting>
  <conditionalFormatting sqref="AC95">
    <cfRule type="expression" dxfId="1767" priority="482">
      <formula>$M95=#REF!</formula>
    </cfRule>
    <cfRule type="expression" dxfId="1766" priority="483">
      <formula>$M95=#REF!</formula>
    </cfRule>
    <cfRule type="expression" dxfId="1765" priority="484">
      <formula>$M95=#REF!</formula>
    </cfRule>
    <cfRule type="expression" dxfId="1764" priority="485">
      <formula>$M95=#REF!</formula>
    </cfRule>
  </conditionalFormatting>
  <conditionalFormatting sqref="Q94:Q97">
    <cfRule type="cellIs" dxfId="1763" priority="481" operator="equal">
      <formula>"Mut+ext"</formula>
    </cfRule>
  </conditionalFormatting>
  <conditionalFormatting sqref="Z94:Z97">
    <cfRule type="expression" dxfId="1762" priority="477">
      <formula>$M94=#REF!</formula>
    </cfRule>
    <cfRule type="expression" dxfId="1761" priority="478">
      <formula>$M94=#REF!</formula>
    </cfRule>
    <cfRule type="expression" dxfId="1760" priority="479">
      <formula>$M94=#REF!</formula>
    </cfRule>
    <cfRule type="expression" dxfId="1759" priority="480">
      <formula>$M94=#REF!</formula>
    </cfRule>
  </conditionalFormatting>
  <conditionalFormatting sqref="AD105:AD108">
    <cfRule type="expression" dxfId="1758" priority="473">
      <formula>$M105=#REF!</formula>
    </cfRule>
    <cfRule type="expression" dxfId="1757" priority="474">
      <formula>$M105=#REF!</formula>
    </cfRule>
    <cfRule type="expression" dxfId="1756" priority="475">
      <formula>$M105=#REF!</formula>
    </cfRule>
    <cfRule type="expression" dxfId="1755" priority="476">
      <formula>$M105=#REF!</formula>
    </cfRule>
  </conditionalFormatting>
  <conditionalFormatting sqref="AC105">
    <cfRule type="expression" dxfId="1754" priority="469">
      <formula>$M105=#REF!</formula>
    </cfRule>
    <cfRule type="expression" dxfId="1753" priority="470">
      <formula>$M105=#REF!</formula>
    </cfRule>
    <cfRule type="expression" dxfId="1752" priority="471">
      <formula>$M105=#REF!</formula>
    </cfRule>
    <cfRule type="expression" dxfId="1751" priority="472">
      <formula>$M105=#REF!</formula>
    </cfRule>
  </conditionalFormatting>
  <conditionalFormatting sqref="AC106">
    <cfRule type="expression" dxfId="1750" priority="465">
      <formula>$M106=#REF!</formula>
    </cfRule>
    <cfRule type="expression" dxfId="1749" priority="466">
      <formula>$M106=#REF!</formula>
    </cfRule>
    <cfRule type="expression" dxfId="1748" priority="467">
      <formula>$M106=#REF!</formula>
    </cfRule>
    <cfRule type="expression" dxfId="1747" priority="468">
      <formula>$M106=#REF!</formula>
    </cfRule>
  </conditionalFormatting>
  <conditionalFormatting sqref="AC107">
    <cfRule type="expression" dxfId="1746" priority="461">
      <formula>$M107=#REF!</formula>
    </cfRule>
    <cfRule type="expression" dxfId="1745" priority="462">
      <formula>$M107=#REF!</formula>
    </cfRule>
    <cfRule type="expression" dxfId="1744" priority="463">
      <formula>$M107=#REF!</formula>
    </cfRule>
    <cfRule type="expression" dxfId="1743" priority="464">
      <formula>$M107=#REF!</formula>
    </cfRule>
  </conditionalFormatting>
  <conditionalFormatting sqref="AC108">
    <cfRule type="expression" dxfId="1742" priority="457">
      <formula>$M108=#REF!</formula>
    </cfRule>
    <cfRule type="expression" dxfId="1741" priority="458">
      <formula>$M108=#REF!</formula>
    </cfRule>
    <cfRule type="expression" dxfId="1740" priority="459">
      <formula>$M108=#REF!</formula>
    </cfRule>
    <cfRule type="expression" dxfId="1739" priority="460">
      <formula>$M108=#REF!</formula>
    </cfRule>
  </conditionalFormatting>
  <conditionalFormatting sqref="Q105:Q108">
    <cfRule type="cellIs" dxfId="1738" priority="456" operator="equal">
      <formula>"Mut+ext"</formula>
    </cfRule>
  </conditionalFormatting>
  <conditionalFormatting sqref="Z105:Z108">
    <cfRule type="expression" dxfId="1737" priority="452">
      <formula>$M105=#REF!</formula>
    </cfRule>
    <cfRule type="expression" dxfId="1736" priority="453">
      <formula>$M105=#REF!</formula>
    </cfRule>
    <cfRule type="expression" dxfId="1735" priority="454">
      <formula>$M105=#REF!</formula>
    </cfRule>
    <cfRule type="expression" dxfId="1734" priority="455">
      <formula>$M105=#REF!</formula>
    </cfRule>
  </conditionalFormatting>
  <conditionalFormatting sqref="AD118:AD121">
    <cfRule type="expression" dxfId="1733" priority="448">
      <formula>$M118=#REF!</formula>
    </cfRule>
    <cfRule type="expression" dxfId="1732" priority="449">
      <formula>$M118=#REF!</formula>
    </cfRule>
    <cfRule type="expression" dxfId="1731" priority="450">
      <formula>$M118=#REF!</formula>
    </cfRule>
    <cfRule type="expression" dxfId="1730" priority="451">
      <formula>$M118=#REF!</formula>
    </cfRule>
  </conditionalFormatting>
  <conditionalFormatting sqref="AC118">
    <cfRule type="expression" dxfId="1729" priority="444">
      <formula>$M118=#REF!</formula>
    </cfRule>
    <cfRule type="expression" dxfId="1728" priority="445">
      <formula>$M118=#REF!</formula>
    </cfRule>
    <cfRule type="expression" dxfId="1727" priority="446">
      <formula>$M118=#REF!</formula>
    </cfRule>
    <cfRule type="expression" dxfId="1726" priority="447">
      <formula>$M118=#REF!</formula>
    </cfRule>
  </conditionalFormatting>
  <conditionalFormatting sqref="AC119">
    <cfRule type="expression" dxfId="1725" priority="440">
      <formula>$M119=#REF!</formula>
    </cfRule>
    <cfRule type="expression" dxfId="1724" priority="441">
      <formula>$M119=#REF!</formula>
    </cfRule>
    <cfRule type="expression" dxfId="1723" priority="442">
      <formula>$M119=#REF!</formula>
    </cfRule>
    <cfRule type="expression" dxfId="1722" priority="443">
      <formula>$M119=#REF!</formula>
    </cfRule>
  </conditionalFormatting>
  <conditionalFormatting sqref="AC120">
    <cfRule type="expression" dxfId="1721" priority="436">
      <formula>$M120=#REF!</formula>
    </cfRule>
    <cfRule type="expression" dxfId="1720" priority="437">
      <formula>$M120=#REF!</formula>
    </cfRule>
    <cfRule type="expression" dxfId="1719" priority="438">
      <formula>$M120=#REF!</formula>
    </cfRule>
    <cfRule type="expression" dxfId="1718" priority="439">
      <formula>$M120=#REF!</formula>
    </cfRule>
  </conditionalFormatting>
  <conditionalFormatting sqref="AC121">
    <cfRule type="expression" dxfId="1717" priority="432">
      <formula>$M121=#REF!</formula>
    </cfRule>
    <cfRule type="expression" dxfId="1716" priority="433">
      <formula>$M121=#REF!</formula>
    </cfRule>
    <cfRule type="expression" dxfId="1715" priority="434">
      <formula>$M121=#REF!</formula>
    </cfRule>
    <cfRule type="expression" dxfId="1714" priority="435">
      <formula>$M121=#REF!</formula>
    </cfRule>
  </conditionalFormatting>
  <conditionalFormatting sqref="Q118:Q121">
    <cfRule type="cellIs" dxfId="1713" priority="431" operator="equal">
      <formula>"Mut+ext"</formula>
    </cfRule>
  </conditionalFormatting>
  <conditionalFormatting sqref="Z118:Z121">
    <cfRule type="expression" dxfId="1712" priority="427">
      <formula>$M118=#REF!</formula>
    </cfRule>
    <cfRule type="expression" dxfId="1711" priority="428">
      <formula>$M118=#REF!</formula>
    </cfRule>
    <cfRule type="expression" dxfId="1710" priority="429">
      <formula>$M118=#REF!</formula>
    </cfRule>
    <cfRule type="expression" dxfId="1709" priority="430">
      <formula>$M118=#REF!</formula>
    </cfRule>
  </conditionalFormatting>
  <conditionalFormatting sqref="AD131:AD134">
    <cfRule type="expression" dxfId="1708" priority="423">
      <formula>$M131=#REF!</formula>
    </cfRule>
    <cfRule type="expression" dxfId="1707" priority="424">
      <formula>$M131=#REF!</formula>
    </cfRule>
    <cfRule type="expression" dxfId="1706" priority="425">
      <formula>$M131=#REF!</formula>
    </cfRule>
    <cfRule type="expression" dxfId="1705" priority="426">
      <formula>$M131=#REF!</formula>
    </cfRule>
  </conditionalFormatting>
  <conditionalFormatting sqref="AC131">
    <cfRule type="expression" dxfId="1704" priority="419">
      <formula>$M131=#REF!</formula>
    </cfRule>
    <cfRule type="expression" dxfId="1703" priority="420">
      <formula>$M131=#REF!</formula>
    </cfRule>
    <cfRule type="expression" dxfId="1702" priority="421">
      <formula>$M131=#REF!</formula>
    </cfRule>
    <cfRule type="expression" dxfId="1701" priority="422">
      <formula>$M131=#REF!</formula>
    </cfRule>
  </conditionalFormatting>
  <conditionalFormatting sqref="AC132">
    <cfRule type="expression" dxfId="1700" priority="415">
      <formula>$M132=#REF!</formula>
    </cfRule>
    <cfRule type="expression" dxfId="1699" priority="416">
      <formula>$M132=#REF!</formula>
    </cfRule>
    <cfRule type="expression" dxfId="1698" priority="417">
      <formula>$M132=#REF!</formula>
    </cfRule>
    <cfRule type="expression" dxfId="1697" priority="418">
      <formula>$M132=#REF!</formula>
    </cfRule>
  </conditionalFormatting>
  <conditionalFormatting sqref="AC133">
    <cfRule type="expression" dxfId="1696" priority="411">
      <formula>$M133=#REF!</formula>
    </cfRule>
    <cfRule type="expression" dxfId="1695" priority="412">
      <formula>$M133=#REF!</formula>
    </cfRule>
    <cfRule type="expression" dxfId="1694" priority="413">
      <formula>$M133=#REF!</formula>
    </cfRule>
    <cfRule type="expression" dxfId="1693" priority="414">
      <formula>$M133=#REF!</formula>
    </cfRule>
  </conditionalFormatting>
  <conditionalFormatting sqref="AC134">
    <cfRule type="expression" dxfId="1692" priority="407">
      <formula>$M134=#REF!</formula>
    </cfRule>
    <cfRule type="expression" dxfId="1691" priority="408">
      <formula>$M134=#REF!</formula>
    </cfRule>
    <cfRule type="expression" dxfId="1690" priority="409">
      <formula>$M134=#REF!</formula>
    </cfRule>
    <cfRule type="expression" dxfId="1689" priority="410">
      <formula>$M134=#REF!</formula>
    </cfRule>
  </conditionalFormatting>
  <conditionalFormatting sqref="Q131:Q134">
    <cfRule type="cellIs" dxfId="1688" priority="406" operator="equal">
      <formula>"Mut+ext"</formula>
    </cfRule>
  </conditionalFormatting>
  <conditionalFormatting sqref="Z131:Z134">
    <cfRule type="expression" dxfId="1687" priority="402">
      <formula>$M131=#REF!</formula>
    </cfRule>
    <cfRule type="expression" dxfId="1686" priority="403">
      <formula>$M131=#REF!</formula>
    </cfRule>
    <cfRule type="expression" dxfId="1685" priority="404">
      <formula>$M131=#REF!</formula>
    </cfRule>
    <cfRule type="expression" dxfId="1684" priority="405">
      <formula>$M131=#REF!</formula>
    </cfRule>
  </conditionalFormatting>
  <conditionalFormatting sqref="Q173:Q176">
    <cfRule type="cellIs" dxfId="1683" priority="367" operator="equal">
      <formula>"Mut+ext"</formula>
    </cfRule>
  </conditionalFormatting>
  <conditionalFormatting sqref="Z173:Z176">
    <cfRule type="expression" dxfId="1682" priority="363">
      <formula>$M173=#REF!</formula>
    </cfRule>
    <cfRule type="expression" dxfId="1681" priority="364">
      <formula>$M173=#REF!</formula>
    </cfRule>
    <cfRule type="expression" dxfId="1680" priority="365">
      <formula>$M173=#REF!</formula>
    </cfRule>
    <cfRule type="expression" dxfId="1679" priority="366">
      <formula>$M173=#REF!</formula>
    </cfRule>
  </conditionalFormatting>
  <conditionalFormatting sqref="AD186:AD189">
    <cfRule type="expression" dxfId="1678" priority="359">
      <formula>$M186=#REF!</formula>
    </cfRule>
    <cfRule type="expression" dxfId="1677" priority="360">
      <formula>$M186=#REF!</formula>
    </cfRule>
    <cfRule type="expression" dxfId="1676" priority="361">
      <formula>$M186=#REF!</formula>
    </cfRule>
    <cfRule type="expression" dxfId="1675" priority="362">
      <formula>$M186=#REF!</formula>
    </cfRule>
  </conditionalFormatting>
  <conditionalFormatting sqref="AC186:AC189">
    <cfRule type="expression" dxfId="1674" priority="355">
      <formula>$M186=#REF!</formula>
    </cfRule>
    <cfRule type="expression" dxfId="1673" priority="356">
      <formula>$M186=#REF!</formula>
    </cfRule>
    <cfRule type="expression" dxfId="1672" priority="357">
      <formula>$M186=#REF!</formula>
    </cfRule>
    <cfRule type="expression" dxfId="1671" priority="358">
      <formula>$M186=#REF!</formula>
    </cfRule>
  </conditionalFormatting>
  <conditionalFormatting sqref="Z186:Z189">
    <cfRule type="expression" dxfId="1670" priority="350">
      <formula>$M186=#REF!</formula>
    </cfRule>
    <cfRule type="expression" dxfId="1669" priority="351">
      <formula>$M186=#REF!</formula>
    </cfRule>
    <cfRule type="expression" dxfId="1668" priority="352">
      <formula>$M186=#REF!</formula>
    </cfRule>
    <cfRule type="expression" dxfId="1667" priority="353">
      <formula>$M186=#REF!</formula>
    </cfRule>
  </conditionalFormatting>
  <conditionalFormatting sqref="AD199:AD202">
    <cfRule type="expression" dxfId="1666" priority="346">
      <formula>$M199=#REF!</formula>
    </cfRule>
    <cfRule type="expression" dxfId="1665" priority="347">
      <formula>$M199=#REF!</formula>
    </cfRule>
    <cfRule type="expression" dxfId="1664" priority="348">
      <formula>$M199=#REF!</formula>
    </cfRule>
    <cfRule type="expression" dxfId="1663" priority="349">
      <formula>$M199=#REF!</formula>
    </cfRule>
  </conditionalFormatting>
  <conditionalFormatting sqref="AC199:AC202">
    <cfRule type="expression" dxfId="1662" priority="342">
      <formula>$M199=#REF!</formula>
    </cfRule>
    <cfRule type="expression" dxfId="1661" priority="343">
      <formula>$M199=#REF!</formula>
    </cfRule>
    <cfRule type="expression" dxfId="1660" priority="344">
      <formula>$M199=#REF!</formula>
    </cfRule>
    <cfRule type="expression" dxfId="1659" priority="345">
      <formula>$M199=#REF!</formula>
    </cfRule>
  </conditionalFormatting>
  <conditionalFormatting sqref="Q199:Q202">
    <cfRule type="cellIs" dxfId="1658" priority="341" operator="equal">
      <formula>"Mut+ext"</formula>
    </cfRule>
  </conditionalFormatting>
  <conditionalFormatting sqref="Z199:Z202">
    <cfRule type="expression" dxfId="1657" priority="337">
      <formula>$M199=#REF!</formula>
    </cfRule>
    <cfRule type="expression" dxfId="1656" priority="338">
      <formula>$M199=#REF!</formula>
    </cfRule>
    <cfRule type="expression" dxfId="1655" priority="339">
      <formula>$M199=#REF!</formula>
    </cfRule>
    <cfRule type="expression" dxfId="1654" priority="340">
      <formula>$M199=#REF!</formula>
    </cfRule>
  </conditionalFormatting>
  <conditionalFormatting sqref="AD212:AD215">
    <cfRule type="expression" dxfId="1653" priority="333">
      <formula>$M212=#REF!</formula>
    </cfRule>
    <cfRule type="expression" dxfId="1652" priority="334">
      <formula>$M212=#REF!</formula>
    </cfRule>
    <cfRule type="expression" dxfId="1651" priority="335">
      <formula>$M212=#REF!</formula>
    </cfRule>
    <cfRule type="expression" dxfId="1650" priority="336">
      <formula>$M212=#REF!</formula>
    </cfRule>
  </conditionalFormatting>
  <conditionalFormatting sqref="AC212:AC215">
    <cfRule type="expression" dxfId="1649" priority="329">
      <formula>$M212=#REF!</formula>
    </cfRule>
    <cfRule type="expression" dxfId="1648" priority="330">
      <formula>$M212=#REF!</formula>
    </cfRule>
    <cfRule type="expression" dxfId="1647" priority="331">
      <formula>$M212=#REF!</formula>
    </cfRule>
    <cfRule type="expression" dxfId="1646" priority="332">
      <formula>$M212=#REF!</formula>
    </cfRule>
  </conditionalFormatting>
  <conditionalFormatting sqref="Q212:Q215">
    <cfRule type="cellIs" dxfId="1645" priority="328" operator="equal">
      <formula>"Mut+ext"</formula>
    </cfRule>
  </conditionalFormatting>
  <conditionalFormatting sqref="Z212:Z215">
    <cfRule type="expression" dxfId="1644" priority="324">
      <formula>$M212=#REF!</formula>
    </cfRule>
    <cfRule type="expression" dxfId="1643" priority="325">
      <formula>$M212=#REF!</formula>
    </cfRule>
    <cfRule type="expression" dxfId="1642" priority="326">
      <formula>$M212=#REF!</formula>
    </cfRule>
    <cfRule type="expression" dxfId="1641" priority="327">
      <formula>$M212=#REF!</formula>
    </cfRule>
  </conditionalFormatting>
  <conditionalFormatting sqref="AD225:AD228">
    <cfRule type="expression" dxfId="1640" priority="320">
      <formula>$M225=#REF!</formula>
    </cfRule>
    <cfRule type="expression" dxfId="1639" priority="321">
      <formula>$M225=#REF!</formula>
    </cfRule>
    <cfRule type="expression" dxfId="1638" priority="322">
      <formula>$M225=#REF!</formula>
    </cfRule>
    <cfRule type="expression" dxfId="1637" priority="323">
      <formula>$M225=#REF!</formula>
    </cfRule>
  </conditionalFormatting>
  <conditionalFormatting sqref="AC225:AC228">
    <cfRule type="expression" dxfId="1636" priority="316">
      <formula>$M225=#REF!</formula>
    </cfRule>
    <cfRule type="expression" dxfId="1635" priority="317">
      <formula>$M225=#REF!</formula>
    </cfRule>
    <cfRule type="expression" dxfId="1634" priority="318">
      <formula>$M225=#REF!</formula>
    </cfRule>
    <cfRule type="expression" dxfId="1633" priority="319">
      <formula>$M225=#REF!</formula>
    </cfRule>
  </conditionalFormatting>
  <conditionalFormatting sqref="Q225:Q228">
    <cfRule type="cellIs" dxfId="1632" priority="315" operator="equal">
      <formula>"Mut+ext"</formula>
    </cfRule>
  </conditionalFormatting>
  <conditionalFormatting sqref="Z225:Z228">
    <cfRule type="expression" dxfId="1631" priority="311">
      <formula>$M225=#REF!</formula>
    </cfRule>
    <cfRule type="expression" dxfId="1630" priority="312">
      <formula>$M225=#REF!</formula>
    </cfRule>
    <cfRule type="expression" dxfId="1629" priority="313">
      <formula>$M225=#REF!</formula>
    </cfRule>
    <cfRule type="expression" dxfId="1628" priority="314">
      <formula>$M225=#REF!</formula>
    </cfRule>
  </conditionalFormatting>
  <conditionalFormatting sqref="AD237:AD240">
    <cfRule type="expression" dxfId="1627" priority="307">
      <formula>$M237=#REF!</formula>
    </cfRule>
    <cfRule type="expression" dxfId="1626" priority="308">
      <formula>$M237=#REF!</formula>
    </cfRule>
    <cfRule type="expression" dxfId="1625" priority="309">
      <formula>$M237=#REF!</formula>
    </cfRule>
    <cfRule type="expression" dxfId="1624" priority="310">
      <formula>$M237=#REF!</formula>
    </cfRule>
  </conditionalFormatting>
  <conditionalFormatting sqref="AC237:AC240">
    <cfRule type="expression" dxfId="1623" priority="303">
      <formula>$M237=#REF!</formula>
    </cfRule>
    <cfRule type="expression" dxfId="1622" priority="304">
      <formula>$M237=#REF!</formula>
    </cfRule>
    <cfRule type="expression" dxfId="1621" priority="305">
      <formula>$M237=#REF!</formula>
    </cfRule>
    <cfRule type="expression" dxfId="1620" priority="306">
      <formula>$M237=#REF!</formula>
    </cfRule>
  </conditionalFormatting>
  <conditionalFormatting sqref="Q237:Q240">
    <cfRule type="cellIs" dxfId="1619" priority="302" operator="equal">
      <formula>"Mut+ext"</formula>
    </cfRule>
  </conditionalFormatting>
  <conditionalFormatting sqref="Z237:Z240">
    <cfRule type="expression" dxfId="1618" priority="298">
      <formula>$M237=#REF!</formula>
    </cfRule>
    <cfRule type="expression" dxfId="1617" priority="299">
      <formula>$M237=#REF!</formula>
    </cfRule>
    <cfRule type="expression" dxfId="1616" priority="300">
      <formula>$M237=#REF!</formula>
    </cfRule>
    <cfRule type="expression" dxfId="1615" priority="301">
      <formula>$M237=#REF!</formula>
    </cfRule>
  </conditionalFormatting>
  <conditionalFormatting sqref="AD251:AD254">
    <cfRule type="expression" dxfId="1614" priority="294">
      <formula>$M251=#REF!</formula>
    </cfRule>
    <cfRule type="expression" dxfId="1613" priority="295">
      <formula>$M251=#REF!</formula>
    </cfRule>
    <cfRule type="expression" dxfId="1612" priority="296">
      <formula>$M251=#REF!</formula>
    </cfRule>
    <cfRule type="expression" dxfId="1611" priority="297">
      <formula>$M251=#REF!</formula>
    </cfRule>
  </conditionalFormatting>
  <conditionalFormatting sqref="AC251:AC254">
    <cfRule type="expression" dxfId="1610" priority="290">
      <formula>$M251=#REF!</formula>
    </cfRule>
    <cfRule type="expression" dxfId="1609" priority="291">
      <formula>$M251=#REF!</formula>
    </cfRule>
    <cfRule type="expression" dxfId="1608" priority="292">
      <formula>$M251=#REF!</formula>
    </cfRule>
    <cfRule type="expression" dxfId="1607" priority="293">
      <formula>$M251=#REF!</formula>
    </cfRule>
  </conditionalFormatting>
  <conditionalFormatting sqref="Q251:Q254">
    <cfRule type="cellIs" dxfId="1606" priority="289" operator="equal">
      <formula>"Mut+ext"</formula>
    </cfRule>
  </conditionalFormatting>
  <conditionalFormatting sqref="Z251:Z254">
    <cfRule type="expression" dxfId="1605" priority="285">
      <formula>$M251=#REF!</formula>
    </cfRule>
    <cfRule type="expression" dxfId="1604" priority="286">
      <formula>$M251=#REF!</formula>
    </cfRule>
    <cfRule type="expression" dxfId="1603" priority="287">
      <formula>$M251=#REF!</formula>
    </cfRule>
    <cfRule type="expression" dxfId="1602" priority="288">
      <formula>$M251=#REF!</formula>
    </cfRule>
  </conditionalFormatting>
  <conditionalFormatting sqref="AD263:AD266">
    <cfRule type="expression" dxfId="1601" priority="281">
      <formula>$M263=#REF!</formula>
    </cfRule>
    <cfRule type="expression" dxfId="1600" priority="282">
      <formula>$M263=#REF!</formula>
    </cfRule>
    <cfRule type="expression" dxfId="1599" priority="283">
      <formula>$M263=#REF!</formula>
    </cfRule>
    <cfRule type="expression" dxfId="1598" priority="284">
      <formula>$M263=#REF!</formula>
    </cfRule>
  </conditionalFormatting>
  <conditionalFormatting sqref="AC263:AC266">
    <cfRule type="expression" dxfId="1597" priority="277">
      <formula>$M263=#REF!</formula>
    </cfRule>
    <cfRule type="expression" dxfId="1596" priority="278">
      <formula>$M263=#REF!</formula>
    </cfRule>
    <cfRule type="expression" dxfId="1595" priority="279">
      <formula>$M263=#REF!</formula>
    </cfRule>
    <cfRule type="expression" dxfId="1594" priority="280">
      <formula>$M263=#REF!</formula>
    </cfRule>
  </conditionalFormatting>
  <conditionalFormatting sqref="Q263:Q266">
    <cfRule type="cellIs" dxfId="1593" priority="276" operator="equal">
      <formula>"Mut+ext"</formula>
    </cfRule>
  </conditionalFormatting>
  <conditionalFormatting sqref="Z263:Z266">
    <cfRule type="expression" dxfId="1592" priority="272">
      <formula>$M263=#REF!</formula>
    </cfRule>
    <cfRule type="expression" dxfId="1591" priority="273">
      <formula>$M263=#REF!</formula>
    </cfRule>
    <cfRule type="expression" dxfId="1590" priority="274">
      <formula>$M263=#REF!</formula>
    </cfRule>
    <cfRule type="expression" dxfId="1589" priority="275">
      <formula>$M263=#REF!</formula>
    </cfRule>
  </conditionalFormatting>
  <conditionalFormatting sqref="AD12:AD15">
    <cfRule type="expression" dxfId="1588" priority="268">
      <formula>$M12=#REF!</formula>
    </cfRule>
    <cfRule type="expression" dxfId="1587" priority="269">
      <formula>$M12=#REF!</formula>
    </cfRule>
    <cfRule type="expression" dxfId="1586" priority="270">
      <formula>$M12=#REF!</formula>
    </cfRule>
    <cfRule type="expression" dxfId="1585" priority="271">
      <formula>$M12=#REF!</formula>
    </cfRule>
  </conditionalFormatting>
  <conditionalFormatting sqref="Z12">
    <cfRule type="expression" dxfId="1584" priority="264">
      <formula>$M12=#REF!</formula>
    </cfRule>
    <cfRule type="expression" dxfId="1583" priority="265">
      <formula>$M12=#REF!</formula>
    </cfRule>
    <cfRule type="expression" dxfId="1582" priority="266">
      <formula>$M12=#REF!</formula>
    </cfRule>
    <cfRule type="expression" dxfId="1581" priority="267">
      <formula>$M12=#REF!</formula>
    </cfRule>
  </conditionalFormatting>
  <conditionalFormatting sqref="AC12">
    <cfRule type="expression" dxfId="1580" priority="260">
      <formula>$M12=#REF!</formula>
    </cfRule>
    <cfRule type="expression" dxfId="1579" priority="261">
      <formula>$M12=#REF!</formula>
    </cfRule>
    <cfRule type="expression" dxfId="1578" priority="262">
      <formula>$M12=#REF!</formula>
    </cfRule>
    <cfRule type="expression" dxfId="1577" priority="263">
      <formula>$M12=#REF!</formula>
    </cfRule>
  </conditionalFormatting>
  <conditionalFormatting sqref="AC13">
    <cfRule type="expression" dxfId="1576" priority="256">
      <formula>$M13=#REF!</formula>
    </cfRule>
    <cfRule type="expression" dxfId="1575" priority="257">
      <formula>$M13=#REF!</formula>
    </cfRule>
    <cfRule type="expression" dxfId="1574" priority="258">
      <formula>$M13=#REF!</formula>
    </cfRule>
    <cfRule type="expression" dxfId="1573" priority="259">
      <formula>$M13=#REF!</formula>
    </cfRule>
  </conditionalFormatting>
  <conditionalFormatting sqref="AC14">
    <cfRule type="expression" dxfId="1572" priority="252">
      <formula>$M14=#REF!</formula>
    </cfRule>
    <cfRule type="expression" dxfId="1571" priority="253">
      <formula>$M14=#REF!</formula>
    </cfRule>
    <cfRule type="expression" dxfId="1570" priority="254">
      <formula>$M14=#REF!</formula>
    </cfRule>
    <cfRule type="expression" dxfId="1569" priority="255">
      <formula>$M14=#REF!</formula>
    </cfRule>
  </conditionalFormatting>
  <conditionalFormatting sqref="AC15">
    <cfRule type="expression" dxfId="1568" priority="248">
      <formula>$M15=#REF!</formula>
    </cfRule>
    <cfRule type="expression" dxfId="1567" priority="249">
      <formula>$M15=#REF!</formula>
    </cfRule>
    <cfRule type="expression" dxfId="1566" priority="250">
      <formula>$M15=#REF!</formula>
    </cfRule>
    <cfRule type="expression" dxfId="1565" priority="251">
      <formula>$M15=#REF!</formula>
    </cfRule>
  </conditionalFormatting>
  <conditionalFormatting sqref="Q12:Q16">
    <cfRule type="cellIs" dxfId="1564" priority="247" operator="equal">
      <formula>"Mut+ext"</formula>
    </cfRule>
  </conditionalFormatting>
  <conditionalFormatting sqref="Z13:Z15">
    <cfRule type="expression" dxfId="1563" priority="243">
      <formula>$M13=#REF!</formula>
    </cfRule>
    <cfRule type="expression" dxfId="1562" priority="244">
      <formula>$M13=#REF!</formula>
    </cfRule>
    <cfRule type="expression" dxfId="1561" priority="245">
      <formula>$M13=#REF!</formula>
    </cfRule>
    <cfRule type="expression" dxfId="1560" priority="246">
      <formula>$M13=#REF!</formula>
    </cfRule>
  </conditionalFormatting>
  <conditionalFormatting sqref="AD16">
    <cfRule type="expression" dxfId="1559" priority="239">
      <formula>$M16=#REF!</formula>
    </cfRule>
    <cfRule type="expression" dxfId="1558" priority="240">
      <formula>$M16=#REF!</formula>
    </cfRule>
    <cfRule type="expression" dxfId="1557" priority="241">
      <formula>$M16=#REF!</formula>
    </cfRule>
    <cfRule type="expression" dxfId="1556" priority="242">
      <formula>$M16=#REF!</formula>
    </cfRule>
  </conditionalFormatting>
  <conditionalFormatting sqref="AC16">
    <cfRule type="expression" dxfId="1555" priority="235">
      <formula>$M16=#REF!</formula>
    </cfRule>
    <cfRule type="expression" dxfId="1554" priority="236">
      <formula>$M16=#REF!</formula>
    </cfRule>
    <cfRule type="expression" dxfId="1553" priority="237">
      <formula>$M16=#REF!</formula>
    </cfRule>
    <cfRule type="expression" dxfId="1552" priority="238">
      <formula>$M16=#REF!</formula>
    </cfRule>
  </conditionalFormatting>
  <conditionalFormatting sqref="Q16">
    <cfRule type="cellIs" dxfId="1551" priority="234" operator="equal">
      <formula>"Mut+ext"</formula>
    </cfRule>
  </conditionalFormatting>
  <conditionalFormatting sqref="Z16">
    <cfRule type="expression" dxfId="1550" priority="230">
      <formula>$M16=#REF!</formula>
    </cfRule>
    <cfRule type="expression" dxfId="1549" priority="231">
      <formula>$M16=#REF!</formula>
    </cfRule>
    <cfRule type="expression" dxfId="1548" priority="232">
      <formula>$M16=#REF!</formula>
    </cfRule>
    <cfRule type="expression" dxfId="1547" priority="233">
      <formula>$M16=#REF!</formula>
    </cfRule>
  </conditionalFormatting>
  <conditionalFormatting sqref="AD17">
    <cfRule type="expression" dxfId="1546" priority="226">
      <formula>$M17=#REF!</formula>
    </cfRule>
    <cfRule type="expression" dxfId="1545" priority="227">
      <formula>$M17=#REF!</formula>
    </cfRule>
    <cfRule type="expression" dxfId="1544" priority="228">
      <formula>$M17=#REF!</formula>
    </cfRule>
    <cfRule type="expression" dxfId="1543" priority="229">
      <formula>$M17=#REF!</formula>
    </cfRule>
  </conditionalFormatting>
  <conditionalFormatting sqref="AC17">
    <cfRule type="expression" dxfId="1542" priority="222">
      <formula>$M17=#REF!</formula>
    </cfRule>
    <cfRule type="expression" dxfId="1541" priority="223">
      <formula>$M17=#REF!</formula>
    </cfRule>
    <cfRule type="expression" dxfId="1540" priority="224">
      <formula>$M17=#REF!</formula>
    </cfRule>
    <cfRule type="expression" dxfId="1539" priority="225">
      <formula>$M17=#REF!</formula>
    </cfRule>
  </conditionalFormatting>
  <conditionalFormatting sqref="Q17">
    <cfRule type="cellIs" dxfId="1538" priority="221" operator="equal">
      <formula>"Mut+ext"</formula>
    </cfRule>
  </conditionalFormatting>
  <conditionalFormatting sqref="Z17">
    <cfRule type="expression" dxfId="1537" priority="217">
      <formula>$M17=#REF!</formula>
    </cfRule>
    <cfRule type="expression" dxfId="1536" priority="218">
      <formula>$M17=#REF!</formula>
    </cfRule>
    <cfRule type="expression" dxfId="1535" priority="219">
      <formula>$M17=#REF!</formula>
    </cfRule>
    <cfRule type="expression" dxfId="1534" priority="220">
      <formula>$M17=#REF!</formula>
    </cfRule>
  </conditionalFormatting>
  <conditionalFormatting sqref="AD25:AD27">
    <cfRule type="expression" dxfId="1533" priority="213">
      <formula>$M25=#REF!</formula>
    </cfRule>
    <cfRule type="expression" dxfId="1532" priority="214">
      <formula>$M25=#REF!</formula>
    </cfRule>
    <cfRule type="expression" dxfId="1531" priority="215">
      <formula>$M25=#REF!</formula>
    </cfRule>
    <cfRule type="expression" dxfId="1530" priority="216">
      <formula>$M25=#REF!</formula>
    </cfRule>
  </conditionalFormatting>
  <conditionalFormatting sqref="AC25:AC27">
    <cfRule type="expression" dxfId="1529" priority="209">
      <formula>$M25=#REF!</formula>
    </cfRule>
    <cfRule type="expression" dxfId="1528" priority="210">
      <formula>$M25=#REF!</formula>
    </cfRule>
    <cfRule type="expression" dxfId="1527" priority="211">
      <formula>$M25=#REF!</formula>
    </cfRule>
    <cfRule type="expression" dxfId="1526" priority="212">
      <formula>$M25=#REF!</formula>
    </cfRule>
  </conditionalFormatting>
  <conditionalFormatting sqref="Q25:Q28">
    <cfRule type="cellIs" dxfId="1525" priority="208" operator="equal">
      <formula>"Mut+ext"</formula>
    </cfRule>
  </conditionalFormatting>
  <conditionalFormatting sqref="Z25:Z27">
    <cfRule type="expression" dxfId="1524" priority="204">
      <formula>$M25=#REF!</formula>
    </cfRule>
    <cfRule type="expression" dxfId="1523" priority="205">
      <formula>$M25=#REF!</formula>
    </cfRule>
    <cfRule type="expression" dxfId="1522" priority="206">
      <formula>$M25=#REF!</formula>
    </cfRule>
    <cfRule type="expression" dxfId="1521" priority="207">
      <formula>$M25=#REF!</formula>
    </cfRule>
  </conditionalFormatting>
  <conditionalFormatting sqref="AD28">
    <cfRule type="expression" dxfId="1520" priority="200">
      <formula>$M28=#REF!</formula>
    </cfRule>
    <cfRule type="expression" dxfId="1519" priority="201">
      <formula>$M28=#REF!</formula>
    </cfRule>
    <cfRule type="expression" dxfId="1518" priority="202">
      <formula>$M28=#REF!</formula>
    </cfRule>
    <cfRule type="expression" dxfId="1517" priority="203">
      <formula>$M28=#REF!</formula>
    </cfRule>
  </conditionalFormatting>
  <conditionalFormatting sqref="AC28">
    <cfRule type="expression" dxfId="1516" priority="196">
      <formula>$M28=#REF!</formula>
    </cfRule>
    <cfRule type="expression" dxfId="1515" priority="197">
      <formula>$M28=#REF!</formula>
    </cfRule>
    <cfRule type="expression" dxfId="1514" priority="198">
      <formula>$M28=#REF!</formula>
    </cfRule>
    <cfRule type="expression" dxfId="1513" priority="199">
      <formula>$M28=#REF!</formula>
    </cfRule>
  </conditionalFormatting>
  <conditionalFormatting sqref="Z28">
    <cfRule type="expression" dxfId="1512" priority="191">
      <formula>$M28=#REF!</formula>
    </cfRule>
    <cfRule type="expression" dxfId="1511" priority="192">
      <formula>$M28=#REF!</formula>
    </cfRule>
    <cfRule type="expression" dxfId="1510" priority="193">
      <formula>$M28=#REF!</formula>
    </cfRule>
    <cfRule type="expression" dxfId="1509" priority="194">
      <formula>$M28=#REF!</formula>
    </cfRule>
  </conditionalFormatting>
  <conditionalFormatting sqref="AD29">
    <cfRule type="expression" dxfId="1508" priority="186">
      <formula>$M29=#REF!</formula>
    </cfRule>
    <cfRule type="expression" dxfId="1507" priority="187">
      <formula>$M29=#REF!</formula>
    </cfRule>
    <cfRule type="expression" dxfId="1506" priority="188">
      <formula>$M29=#REF!</formula>
    </cfRule>
    <cfRule type="expression" dxfId="1505" priority="189">
      <formula>$M29=#REF!</formula>
    </cfRule>
  </conditionalFormatting>
  <conditionalFormatting sqref="AC29">
    <cfRule type="expression" dxfId="1504" priority="182">
      <formula>$M29=#REF!</formula>
    </cfRule>
    <cfRule type="expression" dxfId="1503" priority="183">
      <formula>$M29=#REF!</formula>
    </cfRule>
    <cfRule type="expression" dxfId="1502" priority="184">
      <formula>$M29=#REF!</formula>
    </cfRule>
    <cfRule type="expression" dxfId="1501" priority="185">
      <formula>$M29=#REF!</formula>
    </cfRule>
  </conditionalFormatting>
  <conditionalFormatting sqref="Q29:Q30">
    <cfRule type="cellIs" dxfId="1500" priority="181" operator="equal">
      <formula>"Mut+ext"</formula>
    </cfRule>
  </conditionalFormatting>
  <conditionalFormatting sqref="Z29">
    <cfRule type="expression" dxfId="1499" priority="177">
      <formula>$M29=#REF!</formula>
    </cfRule>
    <cfRule type="expression" dxfId="1498" priority="178">
      <formula>$M29=#REF!</formula>
    </cfRule>
    <cfRule type="expression" dxfId="1497" priority="179">
      <formula>$M29=#REF!</formula>
    </cfRule>
    <cfRule type="expression" dxfId="1496" priority="180">
      <formula>$M29=#REF!</formula>
    </cfRule>
  </conditionalFormatting>
  <conditionalFormatting sqref="AD38:AD40">
    <cfRule type="expression" dxfId="1495" priority="173">
      <formula>$M38=#REF!</formula>
    </cfRule>
    <cfRule type="expression" dxfId="1494" priority="174">
      <formula>$M38=#REF!</formula>
    </cfRule>
    <cfRule type="expression" dxfId="1493" priority="175">
      <formula>$M38=#REF!</formula>
    </cfRule>
    <cfRule type="expression" dxfId="1492" priority="176">
      <formula>$M38=#REF!</formula>
    </cfRule>
  </conditionalFormatting>
  <conditionalFormatting sqref="Z38">
    <cfRule type="expression" dxfId="1491" priority="169">
      <formula>$M38=#REF!</formula>
    </cfRule>
    <cfRule type="expression" dxfId="1490" priority="170">
      <formula>$M38=#REF!</formula>
    </cfRule>
    <cfRule type="expression" dxfId="1489" priority="171">
      <formula>$M38=#REF!</formula>
    </cfRule>
    <cfRule type="expression" dxfId="1488" priority="172">
      <formula>$M38=#REF!</formula>
    </cfRule>
  </conditionalFormatting>
  <conditionalFormatting sqref="AC38">
    <cfRule type="expression" dxfId="1487" priority="165">
      <formula>$M38=#REF!</formula>
    </cfRule>
    <cfRule type="expression" dxfId="1486" priority="166">
      <formula>$M38=#REF!</formula>
    </cfRule>
    <cfRule type="expression" dxfId="1485" priority="167">
      <formula>$M38=#REF!</formula>
    </cfRule>
    <cfRule type="expression" dxfId="1484" priority="168">
      <formula>$M38=#REF!</formula>
    </cfRule>
  </conditionalFormatting>
  <conditionalFormatting sqref="AC39">
    <cfRule type="expression" dxfId="1483" priority="161">
      <formula>$M39=#REF!</formula>
    </cfRule>
    <cfRule type="expression" dxfId="1482" priority="162">
      <formula>$M39=#REF!</formula>
    </cfRule>
    <cfRule type="expression" dxfId="1481" priority="163">
      <formula>$M39=#REF!</formula>
    </cfRule>
    <cfRule type="expression" dxfId="1480" priority="164">
      <formula>$M39=#REF!</formula>
    </cfRule>
  </conditionalFormatting>
  <conditionalFormatting sqref="AC40">
    <cfRule type="expression" dxfId="1479" priority="157">
      <formula>$M40=#REF!</formula>
    </cfRule>
    <cfRule type="expression" dxfId="1478" priority="158">
      <formula>$M40=#REF!</formula>
    </cfRule>
    <cfRule type="expression" dxfId="1477" priority="159">
      <formula>$M40=#REF!</formula>
    </cfRule>
    <cfRule type="expression" dxfId="1476" priority="160">
      <formula>$M40=#REF!</formula>
    </cfRule>
  </conditionalFormatting>
  <conditionalFormatting sqref="Z39:Z40">
    <cfRule type="expression" dxfId="1475" priority="153">
      <formula>$M39=#REF!</formula>
    </cfRule>
    <cfRule type="expression" dxfId="1474" priority="154">
      <formula>$M39=#REF!</formula>
    </cfRule>
    <cfRule type="expression" dxfId="1473" priority="155">
      <formula>$M39=#REF!</formula>
    </cfRule>
    <cfRule type="expression" dxfId="1472" priority="156">
      <formula>$M39=#REF!</formula>
    </cfRule>
  </conditionalFormatting>
  <conditionalFormatting sqref="AD41">
    <cfRule type="expression" dxfId="1471" priority="149">
      <formula>$M41=#REF!</formula>
    </cfRule>
    <cfRule type="expression" dxfId="1470" priority="150">
      <formula>$M41=#REF!</formula>
    </cfRule>
    <cfRule type="expression" dxfId="1469" priority="151">
      <formula>$M41=#REF!</formula>
    </cfRule>
    <cfRule type="expression" dxfId="1468" priority="152">
      <formula>$M41=#REF!</formula>
    </cfRule>
  </conditionalFormatting>
  <conditionalFormatting sqref="AC41">
    <cfRule type="expression" dxfId="1467" priority="145">
      <formula>$M41=#REF!</formula>
    </cfRule>
    <cfRule type="expression" dxfId="1466" priority="146">
      <formula>$M41=#REF!</formula>
    </cfRule>
    <cfRule type="expression" dxfId="1465" priority="147">
      <formula>$M41=#REF!</formula>
    </cfRule>
    <cfRule type="expression" dxfId="1464" priority="148">
      <formula>$M41=#REF!</formula>
    </cfRule>
  </conditionalFormatting>
  <conditionalFormatting sqref="Z41">
    <cfRule type="expression" dxfId="1463" priority="141">
      <formula>$M41=#REF!</formula>
    </cfRule>
    <cfRule type="expression" dxfId="1462" priority="142">
      <formula>$M41=#REF!</formula>
    </cfRule>
    <cfRule type="expression" dxfId="1461" priority="143">
      <formula>$M41=#REF!</formula>
    </cfRule>
    <cfRule type="expression" dxfId="1460" priority="144">
      <formula>$M41=#REF!</formula>
    </cfRule>
  </conditionalFormatting>
  <conditionalFormatting sqref="Q38:Q41">
    <cfRule type="cellIs" dxfId="1459" priority="140" operator="equal">
      <formula>"Mut+ext"</formula>
    </cfRule>
  </conditionalFormatting>
  <conditionalFormatting sqref="AD42">
    <cfRule type="expression" dxfId="1458" priority="136">
      <formula>$M42=#REF!</formula>
    </cfRule>
    <cfRule type="expression" dxfId="1457" priority="137">
      <formula>$M42=#REF!</formula>
    </cfRule>
    <cfRule type="expression" dxfId="1456" priority="138">
      <formula>$M42=#REF!</formula>
    </cfRule>
    <cfRule type="expression" dxfId="1455" priority="139">
      <formula>$M42=#REF!</formula>
    </cfRule>
  </conditionalFormatting>
  <conditionalFormatting sqref="AC42">
    <cfRule type="expression" dxfId="1454" priority="132">
      <formula>$M42=#REF!</formula>
    </cfRule>
    <cfRule type="expression" dxfId="1453" priority="133">
      <formula>$M42=#REF!</formula>
    </cfRule>
    <cfRule type="expression" dxfId="1452" priority="134">
      <formula>$M42=#REF!</formula>
    </cfRule>
    <cfRule type="expression" dxfId="1451" priority="135">
      <formula>$M42=#REF!</formula>
    </cfRule>
  </conditionalFormatting>
  <conditionalFormatting sqref="Z42">
    <cfRule type="expression" dxfId="1450" priority="128">
      <formula>$M42=#REF!</formula>
    </cfRule>
    <cfRule type="expression" dxfId="1449" priority="129">
      <formula>$M42=#REF!</formula>
    </cfRule>
    <cfRule type="expression" dxfId="1448" priority="130">
      <formula>$M42=#REF!</formula>
    </cfRule>
    <cfRule type="expression" dxfId="1447" priority="131">
      <formula>$M42=#REF!</formula>
    </cfRule>
  </conditionalFormatting>
  <conditionalFormatting sqref="Q42">
    <cfRule type="cellIs" dxfId="1446" priority="127" operator="equal">
      <formula>"Mut+ext"</formula>
    </cfRule>
  </conditionalFormatting>
  <conditionalFormatting sqref="AD143:AD145">
    <cfRule type="expression" dxfId="1445" priority="123">
      <formula>$M143=#REF!</formula>
    </cfRule>
    <cfRule type="expression" dxfId="1444" priority="124">
      <formula>$M143=#REF!</formula>
    </cfRule>
    <cfRule type="expression" dxfId="1443" priority="125">
      <formula>$M143=#REF!</formula>
    </cfRule>
    <cfRule type="expression" dxfId="1442" priority="126">
      <formula>$M143=#REF!</formula>
    </cfRule>
  </conditionalFormatting>
  <conditionalFormatting sqref="Z143">
    <cfRule type="expression" dxfId="1441" priority="119">
      <formula>$M143=#REF!</formula>
    </cfRule>
    <cfRule type="expression" dxfId="1440" priority="120">
      <formula>$M143=#REF!</formula>
    </cfRule>
    <cfRule type="expression" dxfId="1439" priority="121">
      <formula>$M143=#REF!</formula>
    </cfRule>
    <cfRule type="expression" dxfId="1438" priority="122">
      <formula>$M143=#REF!</formula>
    </cfRule>
  </conditionalFormatting>
  <conditionalFormatting sqref="AC143">
    <cfRule type="expression" dxfId="1437" priority="115">
      <formula>$M143=#REF!</formula>
    </cfRule>
    <cfRule type="expression" dxfId="1436" priority="116">
      <formula>$M143=#REF!</formula>
    </cfRule>
    <cfRule type="expression" dxfId="1435" priority="117">
      <formula>$M143=#REF!</formula>
    </cfRule>
    <cfRule type="expression" dxfId="1434" priority="118">
      <formula>$M143=#REF!</formula>
    </cfRule>
  </conditionalFormatting>
  <conditionalFormatting sqref="AC144">
    <cfRule type="expression" dxfId="1433" priority="111">
      <formula>$M144=#REF!</formula>
    </cfRule>
    <cfRule type="expression" dxfId="1432" priority="112">
      <formula>$M144=#REF!</formula>
    </cfRule>
    <cfRule type="expression" dxfId="1431" priority="113">
      <formula>$M144=#REF!</formula>
    </cfRule>
    <cfRule type="expression" dxfId="1430" priority="114">
      <formula>$M144=#REF!</formula>
    </cfRule>
  </conditionalFormatting>
  <conditionalFormatting sqref="AC145">
    <cfRule type="expression" dxfId="1429" priority="107">
      <formula>$M145=#REF!</formula>
    </cfRule>
    <cfRule type="expression" dxfId="1428" priority="108">
      <formula>$M145=#REF!</formula>
    </cfRule>
    <cfRule type="expression" dxfId="1427" priority="109">
      <formula>$M145=#REF!</formula>
    </cfRule>
    <cfRule type="expression" dxfId="1426" priority="110">
      <formula>$M145=#REF!</formula>
    </cfRule>
  </conditionalFormatting>
  <conditionalFormatting sqref="Z144:Z145">
    <cfRule type="expression" dxfId="1425" priority="103">
      <formula>$M144=#REF!</formula>
    </cfRule>
    <cfRule type="expression" dxfId="1424" priority="104">
      <formula>$M144=#REF!</formula>
    </cfRule>
    <cfRule type="expression" dxfId="1423" priority="105">
      <formula>$M144=#REF!</formula>
    </cfRule>
    <cfRule type="expression" dxfId="1422" priority="106">
      <formula>$M144=#REF!</formula>
    </cfRule>
  </conditionalFormatting>
  <conditionalFormatting sqref="AD146:AD148">
    <cfRule type="expression" dxfId="1421" priority="99">
      <formula>$M146=#REF!</formula>
    </cfRule>
    <cfRule type="expression" dxfId="1420" priority="100">
      <formula>$M146=#REF!</formula>
    </cfRule>
    <cfRule type="expression" dxfId="1419" priority="101">
      <formula>$M146=#REF!</formula>
    </cfRule>
    <cfRule type="expression" dxfId="1418" priority="102">
      <formula>$M146=#REF!</formula>
    </cfRule>
  </conditionalFormatting>
  <conditionalFormatting sqref="AC146">
    <cfRule type="expression" dxfId="1417" priority="95">
      <formula>$M146=#REF!</formula>
    </cfRule>
    <cfRule type="expression" dxfId="1416" priority="96">
      <formula>$M146=#REF!</formula>
    </cfRule>
    <cfRule type="expression" dxfId="1415" priority="97">
      <formula>$M146=#REF!</formula>
    </cfRule>
    <cfRule type="expression" dxfId="1414" priority="98">
      <formula>$M146=#REF!</formula>
    </cfRule>
  </conditionalFormatting>
  <conditionalFormatting sqref="AC147">
    <cfRule type="expression" dxfId="1413" priority="91">
      <formula>$M147=#REF!</formula>
    </cfRule>
    <cfRule type="expression" dxfId="1412" priority="92">
      <formula>$M147=#REF!</formula>
    </cfRule>
    <cfRule type="expression" dxfId="1411" priority="93">
      <formula>$M147=#REF!</formula>
    </cfRule>
    <cfRule type="expression" dxfId="1410" priority="94">
      <formula>$M147=#REF!</formula>
    </cfRule>
  </conditionalFormatting>
  <conditionalFormatting sqref="AC148">
    <cfRule type="expression" dxfId="1409" priority="87">
      <formula>$M148=#REF!</formula>
    </cfRule>
    <cfRule type="expression" dxfId="1408" priority="88">
      <formula>$M148=#REF!</formula>
    </cfRule>
    <cfRule type="expression" dxfId="1407" priority="89">
      <formula>$M148=#REF!</formula>
    </cfRule>
    <cfRule type="expression" dxfId="1406" priority="90">
      <formula>$M148=#REF!</formula>
    </cfRule>
  </conditionalFormatting>
  <conditionalFormatting sqref="Z146:Z148">
    <cfRule type="expression" dxfId="1405" priority="83">
      <formula>$M146=#REF!</formula>
    </cfRule>
    <cfRule type="expression" dxfId="1404" priority="84">
      <formula>$M146=#REF!</formula>
    </cfRule>
    <cfRule type="expression" dxfId="1403" priority="85">
      <formula>$M146=#REF!</formula>
    </cfRule>
    <cfRule type="expression" dxfId="1402" priority="86">
      <formula>$M146=#REF!</formula>
    </cfRule>
  </conditionalFormatting>
  <conditionalFormatting sqref="Q143:Q148">
    <cfRule type="cellIs" dxfId="1401" priority="82" operator="equal">
      <formula>"Mut+ext"</formula>
    </cfRule>
  </conditionalFormatting>
  <conditionalFormatting sqref="AD149:AD150">
    <cfRule type="expression" dxfId="1400" priority="78">
      <formula>$M149=#REF!</formula>
    </cfRule>
    <cfRule type="expression" dxfId="1399" priority="79">
      <formula>$M149=#REF!</formula>
    </cfRule>
    <cfRule type="expression" dxfId="1398" priority="80">
      <formula>$M149=#REF!</formula>
    </cfRule>
    <cfRule type="expression" dxfId="1397" priority="81">
      <formula>$M149=#REF!</formula>
    </cfRule>
  </conditionalFormatting>
  <conditionalFormatting sqref="AC149">
    <cfRule type="expression" dxfId="1396" priority="74">
      <formula>$M149=#REF!</formula>
    </cfRule>
    <cfRule type="expression" dxfId="1395" priority="75">
      <formula>$M149=#REF!</formula>
    </cfRule>
    <cfRule type="expression" dxfId="1394" priority="76">
      <formula>$M149=#REF!</formula>
    </cfRule>
    <cfRule type="expression" dxfId="1393" priority="77">
      <formula>$M149=#REF!</formula>
    </cfRule>
  </conditionalFormatting>
  <conditionalFormatting sqref="AC150">
    <cfRule type="expression" dxfId="1392" priority="70">
      <formula>$M150=#REF!</formula>
    </cfRule>
    <cfRule type="expression" dxfId="1391" priority="71">
      <formula>$M150=#REF!</formula>
    </cfRule>
    <cfRule type="expression" dxfId="1390" priority="72">
      <formula>$M150=#REF!</formula>
    </cfRule>
    <cfRule type="expression" dxfId="1389" priority="73">
      <formula>$M150=#REF!</formula>
    </cfRule>
  </conditionalFormatting>
  <conditionalFormatting sqref="Q149:Q150">
    <cfRule type="cellIs" dxfId="1388" priority="69" operator="equal">
      <formula>"Mut+ext"</formula>
    </cfRule>
  </conditionalFormatting>
  <conditionalFormatting sqref="Z149:Z150">
    <cfRule type="expression" dxfId="1387" priority="65">
      <formula>$M149=#REF!</formula>
    </cfRule>
    <cfRule type="expression" dxfId="1386" priority="66">
      <formula>$M149=#REF!</formula>
    </cfRule>
    <cfRule type="expression" dxfId="1385" priority="67">
      <formula>$M149=#REF!</formula>
    </cfRule>
    <cfRule type="expression" dxfId="1384" priority="68">
      <formula>$M149=#REF!</formula>
    </cfRule>
  </conditionalFormatting>
  <conditionalFormatting sqref="AD156:AD158">
    <cfRule type="expression" dxfId="1383" priority="61">
      <formula>$M156=#REF!</formula>
    </cfRule>
    <cfRule type="expression" dxfId="1382" priority="62">
      <formula>$M156=#REF!</formula>
    </cfRule>
    <cfRule type="expression" dxfId="1381" priority="63">
      <formula>$M156=#REF!</formula>
    </cfRule>
    <cfRule type="expression" dxfId="1380" priority="64">
      <formula>$M156=#REF!</formula>
    </cfRule>
  </conditionalFormatting>
  <conditionalFormatting sqref="Z156">
    <cfRule type="expression" dxfId="1379" priority="57">
      <formula>$M156=#REF!</formula>
    </cfRule>
    <cfRule type="expression" dxfId="1378" priority="58">
      <formula>$M156=#REF!</formula>
    </cfRule>
    <cfRule type="expression" dxfId="1377" priority="59">
      <formula>$M156=#REF!</formula>
    </cfRule>
    <cfRule type="expression" dxfId="1376" priority="60">
      <formula>$M156=#REF!</formula>
    </cfRule>
  </conditionalFormatting>
  <conditionalFormatting sqref="AC156">
    <cfRule type="expression" dxfId="1375" priority="53">
      <formula>$M156=#REF!</formula>
    </cfRule>
    <cfRule type="expression" dxfId="1374" priority="54">
      <formula>$M156=#REF!</formula>
    </cfRule>
    <cfRule type="expression" dxfId="1373" priority="55">
      <formula>$M156=#REF!</formula>
    </cfRule>
    <cfRule type="expression" dxfId="1372" priority="56">
      <formula>$M156=#REF!</formula>
    </cfRule>
  </conditionalFormatting>
  <conditionalFormatting sqref="AC157">
    <cfRule type="expression" dxfId="1371" priority="49">
      <formula>$M157=#REF!</formula>
    </cfRule>
    <cfRule type="expression" dxfId="1370" priority="50">
      <formula>$M157=#REF!</formula>
    </cfRule>
    <cfRule type="expression" dxfId="1369" priority="51">
      <formula>$M157=#REF!</formula>
    </cfRule>
    <cfRule type="expression" dxfId="1368" priority="52">
      <formula>$M157=#REF!</formula>
    </cfRule>
  </conditionalFormatting>
  <conditionalFormatting sqref="AC158">
    <cfRule type="expression" dxfId="1367" priority="45">
      <formula>$M158=#REF!</formula>
    </cfRule>
    <cfRule type="expression" dxfId="1366" priority="46">
      <formula>$M158=#REF!</formula>
    </cfRule>
    <cfRule type="expression" dxfId="1365" priority="47">
      <formula>$M158=#REF!</formula>
    </cfRule>
    <cfRule type="expression" dxfId="1364" priority="48">
      <formula>$M158=#REF!</formula>
    </cfRule>
  </conditionalFormatting>
  <conditionalFormatting sqref="Z157:Z158">
    <cfRule type="expression" dxfId="1363" priority="41">
      <formula>$M157=#REF!</formula>
    </cfRule>
    <cfRule type="expression" dxfId="1362" priority="42">
      <formula>$M157=#REF!</formula>
    </cfRule>
    <cfRule type="expression" dxfId="1361" priority="43">
      <formula>$M157=#REF!</formula>
    </cfRule>
    <cfRule type="expression" dxfId="1360" priority="44">
      <formula>$M157=#REF!</formula>
    </cfRule>
  </conditionalFormatting>
  <conditionalFormatting sqref="AD159:AD160">
    <cfRule type="expression" dxfId="1359" priority="37">
      <formula>$M159=#REF!</formula>
    </cfRule>
    <cfRule type="expression" dxfId="1358" priority="38">
      <formula>$M159=#REF!</formula>
    </cfRule>
    <cfRule type="expression" dxfId="1357" priority="39">
      <formula>$M159=#REF!</formula>
    </cfRule>
    <cfRule type="expression" dxfId="1356" priority="40">
      <formula>$M159=#REF!</formula>
    </cfRule>
  </conditionalFormatting>
  <conditionalFormatting sqref="AC159">
    <cfRule type="expression" dxfId="1355" priority="33">
      <formula>$M159=#REF!</formula>
    </cfRule>
    <cfRule type="expression" dxfId="1354" priority="34">
      <formula>$M159=#REF!</formula>
    </cfRule>
    <cfRule type="expression" dxfId="1353" priority="35">
      <formula>$M159=#REF!</formula>
    </cfRule>
    <cfRule type="expression" dxfId="1352" priority="36">
      <formula>$M159=#REF!</formula>
    </cfRule>
  </conditionalFormatting>
  <conditionalFormatting sqref="AC160">
    <cfRule type="expression" dxfId="1351" priority="29">
      <formula>$M160=#REF!</formula>
    </cfRule>
    <cfRule type="expression" dxfId="1350" priority="30">
      <formula>$M160=#REF!</formula>
    </cfRule>
    <cfRule type="expression" dxfId="1349" priority="31">
      <formula>$M160=#REF!</formula>
    </cfRule>
    <cfRule type="expression" dxfId="1348" priority="32">
      <formula>$M160=#REF!</formula>
    </cfRule>
  </conditionalFormatting>
  <conditionalFormatting sqref="Z159:Z160">
    <cfRule type="expression" dxfId="1347" priority="25">
      <formula>$M159=#REF!</formula>
    </cfRule>
    <cfRule type="expression" dxfId="1346" priority="26">
      <formula>$M159=#REF!</formula>
    </cfRule>
    <cfRule type="expression" dxfId="1345" priority="27">
      <formula>$M159=#REF!</formula>
    </cfRule>
    <cfRule type="expression" dxfId="1344" priority="28">
      <formula>$M159=#REF!</formula>
    </cfRule>
  </conditionalFormatting>
  <conditionalFormatting sqref="Q160">
    <cfRule type="cellIs" dxfId="1343" priority="24" operator="equal">
      <formula>"Mut+ext"</formula>
    </cfRule>
  </conditionalFormatting>
  <conditionalFormatting sqref="AD161:AD162">
    <cfRule type="expression" dxfId="1342" priority="20">
      <formula>$M161=#REF!</formula>
    </cfRule>
    <cfRule type="expression" dxfId="1341" priority="21">
      <formula>$M161=#REF!</formula>
    </cfRule>
    <cfRule type="expression" dxfId="1340" priority="22">
      <formula>$M161=#REF!</formula>
    </cfRule>
    <cfRule type="expression" dxfId="1339" priority="23">
      <formula>$M161=#REF!</formula>
    </cfRule>
  </conditionalFormatting>
  <conditionalFormatting sqref="AC162">
    <cfRule type="expression" dxfId="1338" priority="16">
      <formula>$M162=#REF!</formula>
    </cfRule>
    <cfRule type="expression" dxfId="1337" priority="17">
      <formula>$M162=#REF!</formula>
    </cfRule>
    <cfRule type="expression" dxfId="1336" priority="18">
      <formula>$M162=#REF!</formula>
    </cfRule>
    <cfRule type="expression" dxfId="1335" priority="19">
      <formula>$M162=#REF!</formula>
    </cfRule>
  </conditionalFormatting>
  <conditionalFormatting sqref="AC161">
    <cfRule type="expression" dxfId="1334" priority="12">
      <formula>$M161=#REF!</formula>
    </cfRule>
    <cfRule type="expression" dxfId="1333" priority="13">
      <formula>$M161=#REF!</formula>
    </cfRule>
    <cfRule type="expression" dxfId="1332" priority="14">
      <formula>$M161=#REF!</formula>
    </cfRule>
    <cfRule type="expression" dxfId="1331" priority="15">
      <formula>$M161=#REF!</formula>
    </cfRule>
  </conditionalFormatting>
  <conditionalFormatting sqref="Q161:Q162">
    <cfRule type="cellIs" dxfId="1330" priority="11" operator="equal">
      <formula>"Mut+ext"</formula>
    </cfRule>
  </conditionalFormatting>
  <conditionalFormatting sqref="Z161:Z162">
    <cfRule type="expression" dxfId="1329" priority="7">
      <formula>$M161=#REF!</formula>
    </cfRule>
    <cfRule type="expression" dxfId="1328" priority="8">
      <formula>$M161=#REF!</formula>
    </cfRule>
    <cfRule type="expression" dxfId="1327" priority="9">
      <formula>$M161=#REF!</formula>
    </cfRule>
    <cfRule type="expression" dxfId="1326" priority="10">
      <formula>$M161=#REF!</formula>
    </cfRule>
  </conditionalFormatting>
  <conditionalFormatting sqref="Q159">
    <cfRule type="cellIs" dxfId="1325" priority="6" operator="equal">
      <formula>"Mut+ext"</formula>
    </cfRule>
  </conditionalFormatting>
  <conditionalFormatting sqref="Q159">
    <cfRule type="cellIs" dxfId="1324" priority="5" operator="equal">
      <formula>"Mut+ext"</formula>
    </cfRule>
  </conditionalFormatting>
  <conditionalFormatting sqref="Q158">
    <cfRule type="cellIs" dxfId="1323" priority="4" operator="equal">
      <formula>"Mut+ext"</formula>
    </cfRule>
  </conditionalFormatting>
  <conditionalFormatting sqref="Q156">
    <cfRule type="cellIs" dxfId="1322" priority="3" operator="equal">
      <formula>"Mut+ext"</formula>
    </cfRule>
  </conditionalFormatting>
  <conditionalFormatting sqref="Q157">
    <cfRule type="cellIs" dxfId="1321" priority="2" operator="equal">
      <formula>"Mut+ext"</formula>
    </cfRule>
  </conditionalFormatting>
  <conditionalFormatting sqref="Q157">
    <cfRule type="cellIs" dxfId="1320" priority="1" operator="equal">
      <formula>"Mut+ext"</formula>
    </cfRule>
  </conditionalFormatting>
  <dataValidations count="7">
    <dataValidation type="list" allowBlank="1" showInputMessage="1" showErrorMessage="1" sqref="K64:K141 K151:K270 K51:K62 K143:K148 K12:K49">
      <formula1>"Obligatoire,Option"</formula1>
    </dataValidation>
    <dataValidation type="list" allowBlank="1" showInputMessage="1" showErrorMessage="1" sqref="L220:L270 L51:L62 L64:L141 L143:L148 L151:L207 L12:L49">
      <formula1>"1,2,3,4"</formula1>
    </dataValidation>
    <dataValidation type="list" allowBlank="1" showInputMessage="1" showErrorMessage="1" sqref="S182:S183 S192:S193 S188:S189">
      <formula1>"Oui,Non"</formula1>
    </dataValidation>
    <dataValidation type="list" allowBlank="1" showInputMessage="1" showErrorMessage="1" sqref="Q247:Q258 Q12:Q23 Q260:Q269 Q51:Q62 Q64:Q75 Q129:Q140 Q156:Q167 Q143:Q154 Q169:Q180 Q182:Q193 Q195:Q206 Q208:Q219 Q221:Q232 Q77:Q88 Q90:Q101 Q103:Q114 Q116:Q127 Q234:Q245 Q38:Q49 Q25:Q36">
      <formula1>"Non,Mut,Mut+ext"</formula1>
    </dataValidation>
    <dataValidation type="list" allowBlank="1" showInputMessage="1" showErrorMessage="1" sqref="B3:C4">
      <formula1>"M1,M2"</formula1>
    </dataValidation>
    <dataValidation type="list" allowBlank="1" showInputMessage="1" showErrorMessage="1" sqref="B5:C6">
      <formula1>"P1,P2,P3,P4,P5,P6,P7,P8,P9,P10"</formula1>
    </dataValidation>
    <dataValidation type="list" allowBlank="1" showInputMessage="1" showErrorMessage="1" sqref="F12:F23 F25:F36 F51:F62 F38:F49 F64:F75 F77:F88 F90:F101 F103:F114 F116:F127 F129:F140 F143:F154 F234:F245 F169:F180 F156:F167 F195:F206 F208:F219 F221:F232 F182:F193 F247:F258">
      <formula1>"Obligatoire,Optionnelle,Facultative"</formula1>
    </dataValidation>
  </dataValidations>
  <pageMargins left="0.31496062992125984" right="0.31496062992125984" top="0.3543307086614173" bottom="0.3543307086614173" header="0.31496062992125984" footer="0.31496062992125984"/>
  <pageSetup paperSize="8" scale="43" orientation="landscape" r:id="rId1"/>
  <legacyDrawing r:id="rId2"/>
  <extLst>
    <ext xmlns:x14="http://schemas.microsoft.com/office/spreadsheetml/2009/9/main" uri="{CCE6A557-97BC-4b89-ADB6-D9C93CAAB3DF}">
      <x14:dataValidations xmlns:xm="http://schemas.microsoft.com/office/excel/2006/main" count="6">
        <x14:dataValidation type="list" allowBlank="1" showInputMessage="1" showErrorMessage="1">
          <x14:formula1>
            <xm:f>'C:\Users\mpiperin\Desktop\dir%20des%20études\[VF%20Outil%20maquette%20master%20SDE-%2020210512%20.xlsx]Paramétrage'!#REF!</xm:f>
          </x14:formula1>
          <xm:sqref>H221:H232 H234:H245 J182:J193 J195:J206 H182:H193 J169:J180 H247:H258 J208:J219 J247:J258 H195:H206 J221:J232 H260:H269 J260:J269 H169:H180 J234:J245 H208:H219</xm:sqref>
        </x14:dataValidation>
        <x14:dataValidation type="list" allowBlank="1" showInputMessage="1" showErrorMessage="1">
          <x14:formula1>
            <xm:f>'C:\Users\mpiperin\Desktop\[Nouvelle%20maquette%20M2%20SDE.xlsx]Paramétrage'!#REF!</xm:f>
          </x14:formula1>
          <xm:sqref>K149:L150 N149:P150</xm:sqref>
        </x14:dataValidation>
        <x14:dataValidation type="list" allowBlank="1" showInputMessage="1" showErrorMessage="1">
          <x14:formula1>
            <xm:f>Paramétrage!$C$6:$C$29</xm:f>
          </x14:formula1>
          <xm:sqref>M12:M271</xm:sqref>
        </x14:dataValidation>
        <x14:dataValidation type="list" allowBlank="1" showInputMessage="1" showErrorMessage="1">
          <x14:formula1>
            <xm:f>Paramétrage!$G$6:$G$16</xm:f>
          </x14:formula1>
          <xm:sqref>I3:K3</xm:sqref>
        </x14:dataValidation>
        <x14:dataValidation type="list" allowBlank="1" showInputMessage="1" showErrorMessage="1">
          <x14:formula1>
            <xm:f>Paramétrage!$I$6:$I$10</xm:f>
          </x14:formula1>
          <xm:sqref>H12:H168</xm:sqref>
        </x14:dataValidation>
        <x14:dataValidation type="list" allowBlank="1" showInputMessage="1" showErrorMessage="1">
          <x14:formula1>
            <xm:f>Paramétrage!$K$6:$K$41</xm:f>
          </x14:formula1>
          <xm:sqref>J12:J167</xm:sqref>
        </x14:dataValidation>
      </x14:dataValidations>
    </ext>
  </extLst>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AI274"/>
  <sheetViews>
    <sheetView zoomScale="70" zoomScaleNormal="70" zoomScaleSheetLayoutView="70" zoomScalePageLayoutView="70" workbookViewId="0">
      <pane xSplit="6" ySplit="11" topLeftCell="N12" activePane="bottomRight" state="frozen"/>
      <selection pane="topRight" activeCell="G1" sqref="G1"/>
      <selection pane="bottomLeft" activeCell="A12" sqref="A12"/>
      <selection pane="bottomRight" activeCell="C24" sqref="C24:D35"/>
    </sheetView>
  </sheetViews>
  <sheetFormatPr baseColWidth="10" defaultColWidth="11.44140625" defaultRowHeight="15.6" outlineLevelCol="1" x14ac:dyDescent="0.25"/>
  <cols>
    <col min="1" max="1" width="11.33203125" style="11" bestFit="1" customWidth="1"/>
    <col min="2" max="3" width="8.6640625" style="11" customWidth="1"/>
    <col min="4" max="4" width="10" style="11" customWidth="1"/>
    <col min="5" max="5" width="7" style="11" bestFit="1" customWidth="1"/>
    <col min="6" max="6" width="11.33203125" style="11" bestFit="1" customWidth="1"/>
    <col min="7" max="7" width="11.33203125" style="11" customWidth="1"/>
    <col min="8" max="8" width="25.6640625" style="11" bestFit="1" customWidth="1"/>
    <col min="9" max="9" width="42.44140625" style="12" customWidth="1"/>
    <col min="10" max="10" width="11" style="12" customWidth="1"/>
    <col min="11" max="11" width="17.6640625" style="12" customWidth="1"/>
    <col min="12" max="12" width="9.6640625" style="12" bestFit="1" customWidth="1"/>
    <col min="13" max="13" width="13.33203125" style="12" customWidth="1"/>
    <col min="14" max="17" width="12.109375" style="12" customWidth="1"/>
    <col min="18" max="18" width="12.6640625" style="12" customWidth="1"/>
    <col min="19" max="19" width="12.33203125" style="12" customWidth="1"/>
    <col min="20" max="20" width="27" style="12" bestFit="1" customWidth="1"/>
    <col min="21" max="21" width="11.6640625" style="13" customWidth="1"/>
    <col min="22" max="25" width="11.6640625" style="12" customWidth="1"/>
    <col min="26" max="27" width="12.33203125" style="12" customWidth="1"/>
    <col min="28" max="28" width="34" style="12" customWidth="1"/>
    <col min="29" max="29" width="38.88671875" style="12" customWidth="1"/>
    <col min="30" max="30" width="38.109375" style="12" bestFit="1" customWidth="1"/>
    <col min="31" max="32" width="11.44140625" style="12" hidden="1" customWidth="1" outlineLevel="1"/>
    <col min="33" max="33" width="10.33203125" style="12" hidden="1" customWidth="1" outlineLevel="1"/>
    <col min="34" max="34" width="12.109375" style="12" hidden="1" customWidth="1" outlineLevel="1"/>
    <col min="35" max="35" width="11.44140625" style="12" collapsed="1"/>
    <col min="36" max="16384" width="11.44140625" style="12"/>
  </cols>
  <sheetData>
    <row r="1" spans="1:34" x14ac:dyDescent="0.25">
      <c r="I1" s="11"/>
      <c r="J1" s="11"/>
      <c r="K1" s="11"/>
      <c r="L1" s="11"/>
      <c r="M1" s="11"/>
      <c r="N1" s="11"/>
      <c r="O1" s="11"/>
      <c r="P1" s="11"/>
      <c r="Q1" s="11"/>
      <c r="R1" s="11"/>
      <c r="U1" s="12"/>
      <c r="V1" s="13"/>
    </row>
    <row r="2" spans="1:34" x14ac:dyDescent="0.25">
      <c r="G2" s="145"/>
      <c r="H2" s="146"/>
      <c r="I2" s="11"/>
      <c r="J2" s="11"/>
      <c r="K2" s="11"/>
      <c r="L2" s="11"/>
      <c r="M2" s="11"/>
      <c r="N2" s="11"/>
      <c r="O2" s="11"/>
      <c r="P2" s="11"/>
      <c r="Q2" s="11"/>
      <c r="R2" s="11"/>
      <c r="U2" s="12"/>
      <c r="W2" s="155" t="s">
        <v>23</v>
      </c>
      <c r="X2" s="155" t="s">
        <v>24</v>
      </c>
      <c r="AE2" s="1413" t="s">
        <v>9</v>
      </c>
      <c r="AF2" s="1413"/>
      <c r="AG2" s="1413" t="s">
        <v>10</v>
      </c>
      <c r="AH2" s="1413"/>
    </row>
    <row r="3" spans="1:34" x14ac:dyDescent="0.25">
      <c r="B3" s="1405" t="s">
        <v>10</v>
      </c>
      <c r="C3" s="1405"/>
      <c r="G3" s="128"/>
      <c r="H3" s="147" t="s">
        <v>25</v>
      </c>
      <c r="I3" s="1688" t="s">
        <v>26</v>
      </c>
      <c r="J3" s="1842"/>
      <c r="K3" s="1843"/>
      <c r="N3" s="11"/>
      <c r="O3" s="11"/>
      <c r="P3" s="11"/>
      <c r="U3" s="1409" t="str">
        <f>Paramétrage!I6</f>
        <v>M - Mention</v>
      </c>
      <c r="V3" s="1410"/>
      <c r="W3" s="155">
        <f>ROUND(SUMIFS($U$12:$U$272,$H$12:$H$272,$U3,$Q$12:$Q$272,"&lt;&gt;Mut+ext"),0)</f>
        <v>0</v>
      </c>
      <c r="X3" s="155">
        <f ca="1">SUMIF($H$12:$H$292,$U3,$Y$12:$Y$245)</f>
        <v>0</v>
      </c>
      <c r="AE3" s="1413">
        <f>IF($B$3="M2",0,I7)</f>
        <v>0</v>
      </c>
      <c r="AF3" s="1413"/>
      <c r="AG3" s="1414">
        <f>IF($B$3="M1",0,I7)</f>
        <v>10</v>
      </c>
      <c r="AH3" s="1415"/>
    </row>
    <row r="4" spans="1:34" x14ac:dyDescent="0.25">
      <c r="B4" s="1405"/>
      <c r="C4" s="1405"/>
      <c r="G4" s="128"/>
      <c r="H4" s="144" t="s">
        <v>27</v>
      </c>
      <c r="I4" s="1688" t="s">
        <v>454</v>
      </c>
      <c r="J4" s="1842"/>
      <c r="K4" s="1843"/>
      <c r="N4" s="11"/>
      <c r="O4" s="11"/>
      <c r="P4" s="11"/>
      <c r="U4" s="1409" t="str">
        <f>Paramétrage!I7</f>
        <v>TR - Transversale</v>
      </c>
      <c r="V4" s="1410"/>
      <c r="W4" s="155">
        <f>ROUND(SUMIFS($U$12:$U$272,$H$12:$H$272,$U4,$Q$12:$Q$272,"&lt;&gt;Mut+ext"),0)</f>
        <v>0</v>
      </c>
      <c r="X4" s="155">
        <f ca="1">SUMIF($H$12:$H$292,$U4,$Y$12:$Y$245)</f>
        <v>0</v>
      </c>
      <c r="AE4" s="155">
        <f t="shared" ref="AE4:AF8" si="0">IF($B$3="M2",0,W3)</f>
        <v>0</v>
      </c>
      <c r="AF4" s="155">
        <f>IF($B$3="M2",0,X3)</f>
        <v>0</v>
      </c>
      <c r="AG4" s="155">
        <f t="shared" ref="AG4:AH8" si="1">IF($B$3="M1",0,W3)</f>
        <v>0</v>
      </c>
      <c r="AH4" s="155">
        <f t="shared" ca="1" si="1"/>
        <v>0</v>
      </c>
    </row>
    <row r="5" spans="1:34" x14ac:dyDescent="0.25">
      <c r="B5" s="1405" t="s">
        <v>911</v>
      </c>
      <c r="C5" s="1405"/>
      <c r="E5" s="6"/>
      <c r="F5" s="6"/>
      <c r="G5" s="6"/>
      <c r="H5" s="147" t="s">
        <v>29</v>
      </c>
      <c r="I5" s="1688" t="s">
        <v>912</v>
      </c>
      <c r="J5" s="1842"/>
      <c r="K5" s="1843"/>
      <c r="U5" s="1409" t="str">
        <f>Paramétrage!I8</f>
        <v>RFC - Recettes de FC</v>
      </c>
      <c r="V5" s="1410"/>
      <c r="W5" s="155">
        <f>ROUND(SUMIFS($U$12:$U$272,$H$12:$H$272,$U5,$Q$12:$Q$272,"&lt;&gt;Mut+ext"),0)</f>
        <v>0</v>
      </c>
      <c r="X5" s="155">
        <f ca="1">SUMIF($H$12:$H$292,$U5,$Y$12:$Y$245)</f>
        <v>0</v>
      </c>
      <c r="AE5" s="155">
        <f t="shared" si="0"/>
        <v>0</v>
      </c>
      <c r="AF5" s="155">
        <f t="shared" si="0"/>
        <v>0</v>
      </c>
      <c r="AG5" s="155">
        <f t="shared" si="1"/>
        <v>0</v>
      </c>
      <c r="AH5" s="155">
        <f t="shared" ca="1" si="1"/>
        <v>0</v>
      </c>
    </row>
    <row r="6" spans="1:34" x14ac:dyDescent="0.25">
      <c r="B6" s="1405"/>
      <c r="C6" s="1405"/>
      <c r="E6" s="6"/>
      <c r="F6" s="6"/>
      <c r="H6" s="147" t="s">
        <v>31</v>
      </c>
      <c r="I6" s="1688" t="s">
        <v>32</v>
      </c>
      <c r="J6" s="1842"/>
      <c r="K6" s="1843"/>
      <c r="U6" s="1409" t="str">
        <f>Paramétrage!I9</f>
        <v>RA - Recettes d'apprentissage</v>
      </c>
      <c r="V6" s="1410"/>
      <c r="W6" s="155">
        <f>ROUND(SUMIFS($U$12:$U$272,$H$12:$H$272,$U6,$Q$12:$Q$272,"&lt;&gt;Mut+ext"),0)</f>
        <v>0</v>
      </c>
      <c r="X6" s="155">
        <f ca="1">SUMIF($H$12:$H$292,$U6,$Y$12:$Y$245)</f>
        <v>0</v>
      </c>
      <c r="AE6" s="155">
        <f t="shared" si="0"/>
        <v>0</v>
      </c>
      <c r="AF6" s="155">
        <f t="shared" si="0"/>
        <v>0</v>
      </c>
      <c r="AG6" s="155">
        <f t="shared" si="1"/>
        <v>0</v>
      </c>
      <c r="AH6" s="155">
        <f t="shared" ca="1" si="1"/>
        <v>0</v>
      </c>
    </row>
    <row r="7" spans="1:34" x14ac:dyDescent="0.25">
      <c r="E7" s="6"/>
      <c r="F7" s="6"/>
      <c r="G7" s="6"/>
      <c r="H7" s="148" t="s">
        <v>33</v>
      </c>
      <c r="I7" s="1844">
        <v>10</v>
      </c>
      <c r="J7" s="1842"/>
      <c r="K7" s="1843"/>
      <c r="U7" s="1409" t="str">
        <f>Paramétrage!I10</f>
        <v>RP - Recettes propres autres</v>
      </c>
      <c r="V7" s="1410"/>
      <c r="W7" s="155">
        <f>ROUND(SUMIFS($U$12:$U$272,$H$12:$H$272,$U7,$Q$12:$Q$272,"&lt;&gt;Mut+ext"),0)</f>
        <v>13</v>
      </c>
      <c r="X7" s="155">
        <f ca="1">SUMIF($H$12:$H$292,$U7,$Y$12:$Y$245)</f>
        <v>98</v>
      </c>
      <c r="AE7" s="155">
        <f t="shared" si="0"/>
        <v>0</v>
      </c>
      <c r="AF7" s="155">
        <f t="shared" si="0"/>
        <v>0</v>
      </c>
      <c r="AG7" s="155">
        <f t="shared" si="1"/>
        <v>0</v>
      </c>
      <c r="AH7" s="155">
        <f t="shared" ca="1" si="1"/>
        <v>0</v>
      </c>
    </row>
    <row r="8" spans="1:34" x14ac:dyDescent="0.25">
      <c r="D8" s="6"/>
      <c r="E8" s="6"/>
      <c r="F8" s="6"/>
      <c r="G8" s="6"/>
      <c r="H8" s="12"/>
      <c r="U8" s="12"/>
      <c r="AE8" s="155">
        <f t="shared" si="0"/>
        <v>0</v>
      </c>
      <c r="AF8" s="155">
        <f t="shared" si="0"/>
        <v>0</v>
      </c>
      <c r="AG8" s="155">
        <f t="shared" si="1"/>
        <v>13</v>
      </c>
      <c r="AH8" s="155">
        <f t="shared" ca="1" si="1"/>
        <v>98</v>
      </c>
    </row>
    <row r="9" spans="1:34" ht="16.2" thickBot="1" x14ac:dyDescent="0.3">
      <c r="D9" s="12"/>
      <c r="E9" s="12"/>
      <c r="F9" s="12"/>
      <c r="G9" s="12"/>
      <c r="H9" s="12"/>
      <c r="U9" s="12"/>
    </row>
    <row r="10" spans="1:34" ht="109.2" x14ac:dyDescent="0.3">
      <c r="A10" s="1174"/>
      <c r="B10" s="1422" t="s">
        <v>34</v>
      </c>
      <c r="C10" s="1423"/>
      <c r="D10" s="1423"/>
      <c r="E10" s="1423"/>
      <c r="F10" s="1424"/>
      <c r="G10" s="1425" t="s">
        <v>35</v>
      </c>
      <c r="H10" s="1425" t="s">
        <v>36</v>
      </c>
      <c r="I10" s="1427" t="s">
        <v>37</v>
      </c>
      <c r="J10" s="1416" t="s">
        <v>38</v>
      </c>
      <c r="K10" s="1416" t="s">
        <v>39</v>
      </c>
      <c r="L10" s="1427" t="s">
        <v>40</v>
      </c>
      <c r="M10" s="1425" t="s">
        <v>41</v>
      </c>
      <c r="N10" s="1425" t="s">
        <v>42</v>
      </c>
      <c r="O10" s="1416" t="s">
        <v>43</v>
      </c>
      <c r="P10" s="1455" t="s">
        <v>44</v>
      </c>
      <c r="Q10" s="1416" t="s">
        <v>45</v>
      </c>
      <c r="R10" s="1418" t="s">
        <v>46</v>
      </c>
      <c r="S10" s="1448"/>
      <c r="T10" s="1449"/>
      <c r="U10" s="1416" t="s">
        <v>47</v>
      </c>
      <c r="V10" s="263" t="s">
        <v>48</v>
      </c>
      <c r="W10" s="15" t="s">
        <v>49</v>
      </c>
      <c r="X10" s="15" t="s">
        <v>50</v>
      </c>
      <c r="Y10" s="14" t="s">
        <v>51</v>
      </c>
      <c r="Z10" s="1452" t="s">
        <v>52</v>
      </c>
      <c r="AA10" s="1448"/>
      <c r="AB10" s="1448"/>
      <c r="AC10" s="1425" t="s">
        <v>53</v>
      </c>
      <c r="AD10" s="1455" t="s">
        <v>54</v>
      </c>
      <c r="AE10" s="1416" t="s">
        <v>55</v>
      </c>
      <c r="AF10" s="1436" t="s">
        <v>56</v>
      </c>
    </row>
    <row r="11" spans="1:34" ht="16.2" thickBot="1" x14ac:dyDescent="0.35">
      <c r="A11" s="1174"/>
      <c r="B11" s="163" t="s">
        <v>57</v>
      </c>
      <c r="C11" s="1438" t="s">
        <v>58</v>
      </c>
      <c r="D11" s="1439"/>
      <c r="E11" s="264" t="s">
        <v>59</v>
      </c>
      <c r="F11" s="264" t="s">
        <v>60</v>
      </c>
      <c r="G11" s="1426"/>
      <c r="H11" s="1426"/>
      <c r="I11" s="1428"/>
      <c r="J11" s="1417"/>
      <c r="K11" s="1417"/>
      <c r="L11" s="1428"/>
      <c r="M11" s="1426"/>
      <c r="N11" s="1454"/>
      <c r="O11" s="1417"/>
      <c r="P11" s="1834"/>
      <c r="Q11" s="1417"/>
      <c r="R11" s="1419"/>
      <c r="S11" s="1450"/>
      <c r="T11" s="1451"/>
      <c r="U11" s="1417"/>
      <c r="V11" s="53">
        <f>V141+V272</f>
        <v>98</v>
      </c>
      <c r="W11" s="54">
        <f>W141+W272</f>
        <v>0</v>
      </c>
      <c r="X11" s="54">
        <f>X141+X272</f>
        <v>98</v>
      </c>
      <c r="Y11" s="160">
        <f>Y141+Y272</f>
        <v>98</v>
      </c>
      <c r="Z11" s="1453"/>
      <c r="AA11" s="1450"/>
      <c r="AB11" s="1450"/>
      <c r="AC11" s="1454"/>
      <c r="AD11" s="1456"/>
      <c r="AE11" s="1439"/>
      <c r="AF11" s="1437"/>
    </row>
    <row r="12" spans="1:34" s="295" customFormat="1" ht="46.8" x14ac:dyDescent="0.25">
      <c r="A12" s="1469" t="s">
        <v>61</v>
      </c>
      <c r="B12" s="1457" t="s">
        <v>62</v>
      </c>
      <c r="C12" s="1440" t="s">
        <v>913</v>
      </c>
      <c r="D12" s="1441"/>
      <c r="E12" s="1446">
        <v>15</v>
      </c>
      <c r="F12" s="1446" t="s">
        <v>64</v>
      </c>
      <c r="G12" s="463" t="s">
        <v>65</v>
      </c>
      <c r="H12" s="464" t="s">
        <v>201</v>
      </c>
      <c r="I12" s="320" t="s">
        <v>914</v>
      </c>
      <c r="J12" s="463">
        <v>70</v>
      </c>
      <c r="K12" s="465" t="s">
        <v>64</v>
      </c>
      <c r="L12" s="466">
        <v>1</v>
      </c>
      <c r="M12" s="462" t="s">
        <v>756</v>
      </c>
      <c r="N12" s="355">
        <v>24</v>
      </c>
      <c r="O12" s="467">
        <v>10</v>
      </c>
      <c r="P12" s="690">
        <v>100</v>
      </c>
      <c r="Q12" s="468" t="s">
        <v>69</v>
      </c>
      <c r="R12" s="1460" t="s">
        <v>915</v>
      </c>
      <c r="S12" s="1840"/>
      <c r="T12" s="1841"/>
      <c r="U12" s="469">
        <v>0</v>
      </c>
      <c r="V12" s="470">
        <v>0</v>
      </c>
      <c r="W12" s="313"/>
      <c r="X12" s="314">
        <v>0</v>
      </c>
      <c r="Y12" s="696">
        <v>0</v>
      </c>
      <c r="Z12" s="1531"/>
      <c r="AA12" s="1835"/>
      <c r="AB12" s="1837"/>
      <c r="AC12" s="471"/>
      <c r="AD12" s="857"/>
      <c r="AE12" s="56">
        <f t="shared" ref="AE12:AE21" si="2">IF(G12="",0,IF(K12="",0,IF(SUMIF($G$12:$G$22,G12,$O$12:$O$22)=0,0,IF(OR(L12="",K12="obligatoire"),AF12/SUMIF($G$12:$G$22,G12,$O$12:$O$22),AF12/(SUMIF($G$12:$G$22,G12,$O$12:$O$22)/L12)))))</f>
        <v>24</v>
      </c>
      <c r="AF12" s="921">
        <f t="shared" ref="AF12:AF21" si="3">N12*O12</f>
        <v>240</v>
      </c>
      <c r="AG12" s="318"/>
      <c r="AH12" s="318"/>
    </row>
    <row r="13" spans="1:34" s="295" customFormat="1" ht="31.2" x14ac:dyDescent="0.25">
      <c r="A13" s="1470"/>
      <c r="B13" s="1457"/>
      <c r="C13" s="1442"/>
      <c r="D13" s="1443"/>
      <c r="E13" s="1446"/>
      <c r="F13" s="1446"/>
      <c r="G13" s="463" t="s">
        <v>75</v>
      </c>
      <c r="H13" s="464" t="s">
        <v>201</v>
      </c>
      <c r="I13" s="1227" t="s">
        <v>916</v>
      </c>
      <c r="J13" s="463">
        <v>70</v>
      </c>
      <c r="K13" s="465" t="s">
        <v>64</v>
      </c>
      <c r="L13" s="466">
        <v>1</v>
      </c>
      <c r="M13" s="462" t="s">
        <v>756</v>
      </c>
      <c r="N13" s="472">
        <v>12</v>
      </c>
      <c r="O13" s="467">
        <v>0</v>
      </c>
      <c r="P13" s="691">
        <v>10</v>
      </c>
      <c r="Q13" s="687" t="s">
        <v>69</v>
      </c>
      <c r="R13" s="1838" t="s">
        <v>917</v>
      </c>
      <c r="S13" s="1542"/>
      <c r="T13" s="1839"/>
      <c r="U13" s="473">
        <v>0</v>
      </c>
      <c r="V13" s="314">
        <v>0</v>
      </c>
      <c r="W13" s="313"/>
      <c r="X13" s="314">
        <v>0</v>
      </c>
      <c r="Y13" s="696">
        <v>0</v>
      </c>
      <c r="Z13" s="1531" t="s">
        <v>918</v>
      </c>
      <c r="AA13" s="1835"/>
      <c r="AB13" s="1837"/>
      <c r="AC13" s="316"/>
      <c r="AD13" s="856"/>
      <c r="AE13" s="56">
        <f t="shared" si="2"/>
        <v>0</v>
      </c>
      <c r="AF13" s="921">
        <f t="shared" si="3"/>
        <v>0</v>
      </c>
      <c r="AG13" s="318"/>
      <c r="AH13" s="318"/>
    </row>
    <row r="14" spans="1:34" s="295" customFormat="1" ht="31.2" x14ac:dyDescent="0.25">
      <c r="A14" s="1470"/>
      <c r="B14" s="1457"/>
      <c r="C14" s="1442"/>
      <c r="D14" s="1443"/>
      <c r="E14" s="1446"/>
      <c r="F14" s="1446"/>
      <c r="G14" s="463" t="s">
        <v>72</v>
      </c>
      <c r="H14" s="464" t="s">
        <v>201</v>
      </c>
      <c r="I14" s="899" t="s">
        <v>919</v>
      </c>
      <c r="J14" s="463">
        <v>70</v>
      </c>
      <c r="K14" s="465" t="s">
        <v>64</v>
      </c>
      <c r="L14" s="466">
        <v>1</v>
      </c>
      <c r="M14" s="462" t="s">
        <v>756</v>
      </c>
      <c r="N14" s="472">
        <v>12</v>
      </c>
      <c r="O14" s="467">
        <v>0</v>
      </c>
      <c r="P14" s="801">
        <v>10</v>
      </c>
      <c r="Q14" s="687" t="s">
        <v>69</v>
      </c>
      <c r="R14" s="1496" t="s">
        <v>917</v>
      </c>
      <c r="S14" s="1835"/>
      <c r="T14" s="1836"/>
      <c r="U14" s="473">
        <v>0</v>
      </c>
      <c r="V14" s="314">
        <v>0</v>
      </c>
      <c r="W14" s="313"/>
      <c r="X14" s="314">
        <v>0</v>
      </c>
      <c r="Y14" s="696">
        <v>0</v>
      </c>
      <c r="Z14" s="1531"/>
      <c r="AA14" s="1835"/>
      <c r="AB14" s="1837"/>
      <c r="AC14" s="316"/>
      <c r="AD14" s="856"/>
      <c r="AE14" s="56">
        <f t="shared" si="2"/>
        <v>0</v>
      </c>
      <c r="AF14" s="921">
        <f t="shared" si="3"/>
        <v>0</v>
      </c>
      <c r="AG14" s="318"/>
      <c r="AH14" s="318"/>
    </row>
    <row r="15" spans="1:34" x14ac:dyDescent="0.25">
      <c r="A15" s="1470"/>
      <c r="B15" s="1457"/>
      <c r="C15" s="1442"/>
      <c r="D15" s="1443"/>
      <c r="E15" s="1446"/>
      <c r="F15" s="1446"/>
      <c r="G15" s="557" t="s">
        <v>78</v>
      </c>
      <c r="H15" s="604"/>
      <c r="I15" s="50" t="s">
        <v>920</v>
      </c>
      <c r="J15" s="463">
        <v>71</v>
      </c>
      <c r="K15" s="465" t="s">
        <v>64</v>
      </c>
      <c r="L15" s="266"/>
      <c r="M15" s="1223" t="s">
        <v>993</v>
      </c>
      <c r="N15" s="42">
        <v>100</v>
      </c>
      <c r="O15" s="837"/>
      <c r="P15" s="851"/>
      <c r="Q15" s="688"/>
      <c r="R15" s="1501"/>
      <c r="S15" s="1459"/>
      <c r="T15" s="1502"/>
      <c r="U15" s="798">
        <f>IF(OR(P15="",M15=Paramétrage!$C$10,M15=Paramétrage!$C$13,M15=Paramétrage!$C$17,M15=Paramétrage!$C$20,M15=Paramétrage!$C$24,M15=Paramétrage!$C$27,AND(M15&lt;&gt;Paramétrage!$C$9,Q15="Mut+ext")),0,ROUNDUP(O15/P15,0))</f>
        <v>0</v>
      </c>
      <c r="V15" s="624">
        <f>IF(OR(M15="",Q15="Mut+ext"),0,IF(VLOOKUP(M15,Paramétrage!$C$6:$E$29,2,0)=0,0,IF(P15="","saisir capacité",N15*U15*VLOOKUP(M15,Paramétrage!$C$6:$E$29,2,0))))</f>
        <v>0</v>
      </c>
      <c r="W15" s="625"/>
      <c r="X15" s="626">
        <f t="shared" ref="X15" si="4">IF(OR(M15="",Q15="Mut+ext"),0,IF(ISERROR(V15+W15)=TRUE,V15,V15+W15))</f>
        <v>0</v>
      </c>
      <c r="Y15" s="74">
        <f>IF(OR(M15="",Q15="Mut+ext"),0,IF(ISERROR(W15+V15*VLOOKUP(M15,Paramétrage!$C$6:$E$29,3,0))=TRUE,X15,W15+V15*VLOOKUP(M15,Paramétrage!$C$6:$E$29,3,0)))</f>
        <v>0</v>
      </c>
      <c r="Z15" s="1458"/>
      <c r="AA15" s="1459"/>
      <c r="AB15" s="1503"/>
      <c r="AC15" s="272"/>
      <c r="AD15" s="270"/>
      <c r="AE15" s="56">
        <f t="shared" si="2"/>
        <v>0</v>
      </c>
      <c r="AF15" s="921">
        <f t="shared" si="3"/>
        <v>0</v>
      </c>
    </row>
    <row r="16" spans="1:34" x14ac:dyDescent="0.25">
      <c r="A16" s="1470"/>
      <c r="B16" s="1457"/>
      <c r="C16" s="1442"/>
      <c r="D16" s="1443"/>
      <c r="E16" s="1446"/>
      <c r="F16" s="1446"/>
      <c r="G16" s="557"/>
      <c r="H16" s="604"/>
      <c r="I16" s="50"/>
      <c r="J16" s="47"/>
      <c r="K16" s="55"/>
      <c r="L16" s="266"/>
      <c r="M16" s="790"/>
      <c r="N16" s="41"/>
      <c r="O16" s="837"/>
      <c r="P16" s="851"/>
      <c r="Q16" s="688"/>
      <c r="R16" s="1501"/>
      <c r="S16" s="1459"/>
      <c r="T16" s="1502"/>
      <c r="U16" s="798">
        <f>IF(OR(P16="",M16=Paramétrage!$C$10,M16=Paramétrage!$C$13,M16=Paramétrage!$C$17,M16=Paramétrage!$C$20,M16=Paramétrage!$C$24,M16=Paramétrage!$C$27,AND(M16&lt;&gt;Paramétrage!$C$9,Q16="Mut+ext")),0,ROUNDUP(O16/P16,0))</f>
        <v>0</v>
      </c>
      <c r="V16" s="624">
        <f>IF(OR(M16="",Q16="Mut+ext"),0,IF(VLOOKUP(M16,Paramétrage!$C$6:$E$29,2,0)=0,0,IF(P16="","saisir capacité",N16*U16*VLOOKUP(M16,Paramétrage!$C$6:$E$29,2,0))))</f>
        <v>0</v>
      </c>
      <c r="W16" s="625"/>
      <c r="X16" s="626">
        <f t="shared" ref="X16:X17" si="5">IF(OR(M16="",Q16="Mut+ext"),0,IF(ISERROR(V16+W16)=TRUE,V16,V16+W16))</f>
        <v>0</v>
      </c>
      <c r="Y16" s="74">
        <f>IF(OR(M16="",Q16="Mut+ext"),0,IF(ISERROR(W16+V16*VLOOKUP(M16,Paramétrage!$C$6:$E$29,3,0))=TRUE,X16,W16+V16*VLOOKUP(M16,Paramétrage!$C$6:$E$29,3,0)))</f>
        <v>0</v>
      </c>
      <c r="Z16" s="1458"/>
      <c r="AA16" s="1459"/>
      <c r="AB16" s="1503"/>
      <c r="AC16" s="635"/>
      <c r="AD16" s="270"/>
      <c r="AE16" s="56">
        <f t="shared" si="2"/>
        <v>0</v>
      </c>
      <c r="AF16" s="921">
        <f t="shared" si="3"/>
        <v>0</v>
      </c>
    </row>
    <row r="17" spans="1:34" hidden="1" x14ac:dyDescent="0.25">
      <c r="A17" s="1470"/>
      <c r="B17" s="1457"/>
      <c r="C17" s="1442"/>
      <c r="D17" s="1443"/>
      <c r="E17" s="1446"/>
      <c r="F17" s="1446"/>
      <c r="G17" s="557"/>
      <c r="H17" s="836"/>
      <c r="I17" s="123"/>
      <c r="J17" s="47"/>
      <c r="K17" s="46"/>
      <c r="L17" s="266"/>
      <c r="M17" s="790"/>
      <c r="N17" s="41"/>
      <c r="O17" s="837"/>
      <c r="P17" s="851"/>
      <c r="Q17" s="688"/>
      <c r="R17" s="1501"/>
      <c r="S17" s="1459"/>
      <c r="T17" s="1502"/>
      <c r="U17" s="798">
        <f>IF(OR(P17="",M17=Paramétrage!$C$10,M17=Paramétrage!$C$13,M17=Paramétrage!$C$17,M17=Paramétrage!$C$20,M17=Paramétrage!$C$24,M17=Paramétrage!$C$27,AND(M17&lt;&gt;Paramétrage!$C$9,Q17="Mut+ext")),0,ROUNDUP(O17/P17,0))</f>
        <v>0</v>
      </c>
      <c r="V17" s="624">
        <f>IF(OR(M17="",Q17="Mut+ext"),0,IF(VLOOKUP(M17,Paramétrage!$C$6:$E$29,2,0)=0,0,IF(P17="","saisir capacité",N17*U17*VLOOKUP(M17,Paramétrage!$C$6:$E$29,2,0))))</f>
        <v>0</v>
      </c>
      <c r="W17" s="625"/>
      <c r="X17" s="626">
        <f t="shared" si="5"/>
        <v>0</v>
      </c>
      <c r="Y17" s="74">
        <f>IF(OR(M17="",Q17="Mut+ext"),0,IF(ISERROR(W17+V17*VLOOKUP(M17,Paramétrage!$C$6:$E$29,3,0))=TRUE,X17,W17+V17*VLOOKUP(M17,Paramétrage!$C$6:$E$29,3,0)))</f>
        <v>0</v>
      </c>
      <c r="Z17" s="1458"/>
      <c r="AA17" s="1459"/>
      <c r="AB17" s="1503"/>
      <c r="AC17" s="635"/>
      <c r="AD17" s="270"/>
      <c r="AE17" s="56">
        <f t="shared" si="2"/>
        <v>0</v>
      </c>
      <c r="AF17" s="921">
        <f t="shared" si="3"/>
        <v>0</v>
      </c>
    </row>
    <row r="18" spans="1:34" hidden="1" x14ac:dyDescent="0.25">
      <c r="A18" s="1470"/>
      <c r="B18" s="1457"/>
      <c r="C18" s="1442"/>
      <c r="D18" s="1443"/>
      <c r="E18" s="1446"/>
      <c r="F18" s="1446"/>
      <c r="G18" s="557"/>
      <c r="H18" s="604"/>
      <c r="I18" s="50"/>
      <c r="J18" s="47"/>
      <c r="K18" s="55"/>
      <c r="L18" s="266"/>
      <c r="M18" s="790"/>
      <c r="N18" s="42"/>
      <c r="O18" s="837"/>
      <c r="P18" s="851"/>
      <c r="Q18" s="688"/>
      <c r="R18" s="1501"/>
      <c r="S18" s="1459"/>
      <c r="T18" s="1502"/>
      <c r="U18" s="798">
        <f>IF(OR(P18="",M18=Paramétrage!$C$10,M18=Paramétrage!$C$13,M18=Paramétrage!$C$17,M18=Paramétrage!$C$20,M18=Paramétrage!$C$24,M18=Paramétrage!$C$27,AND(M18&lt;&gt;Paramétrage!$C$9,Q18="Mut+ext")),0,ROUNDUP(O18/P18,0))</f>
        <v>0</v>
      </c>
      <c r="V18" s="624">
        <f>IF(OR(M18="",Q18="Mut+ext"),0,IF(VLOOKUP(M18,Paramétrage!$C$6:$E$29,2,0)=0,0,IF(P18="","saisir capacité",N18*U18*VLOOKUP(M18,Paramétrage!$C$6:$E$29,2,0))))</f>
        <v>0</v>
      </c>
      <c r="W18" s="625"/>
      <c r="X18" s="626">
        <f>IF(OR(M18="",Q18="Mut+ext"),0,IF(ISERROR(V18+W18)=TRUE,V18,V18+W18))</f>
        <v>0</v>
      </c>
      <c r="Y18" s="74">
        <f>IF(OR(M18="",Q18="Mut+ext"),0,IF(ISERROR(W18+V18*VLOOKUP(M18,Paramétrage!$C$6:$E$29,3,0))=TRUE,X18,W18+V18*VLOOKUP(M18,Paramétrage!$C$6:$E$29,3,0)))</f>
        <v>0</v>
      </c>
      <c r="Z18" s="1458"/>
      <c r="AA18" s="1459"/>
      <c r="AB18" s="1503"/>
      <c r="AC18" s="272"/>
      <c r="AD18" s="270"/>
      <c r="AE18" s="56">
        <f t="shared" si="2"/>
        <v>0</v>
      </c>
      <c r="AF18" s="921">
        <f t="shared" si="3"/>
        <v>0</v>
      </c>
    </row>
    <row r="19" spans="1:34" hidden="1" x14ac:dyDescent="0.25">
      <c r="A19" s="1470"/>
      <c r="B19" s="1457"/>
      <c r="C19" s="1442"/>
      <c r="D19" s="1443"/>
      <c r="E19" s="1446"/>
      <c r="F19" s="1446"/>
      <c r="G19" s="557"/>
      <c r="H19" s="604"/>
      <c r="I19" s="50"/>
      <c r="J19" s="47"/>
      <c r="K19" s="55"/>
      <c r="L19" s="266"/>
      <c r="M19" s="790"/>
      <c r="N19" s="42"/>
      <c r="O19" s="837"/>
      <c r="P19" s="851"/>
      <c r="Q19" s="688"/>
      <c r="R19" s="1501"/>
      <c r="S19" s="1459"/>
      <c r="T19" s="1502"/>
      <c r="U19" s="798">
        <f>IF(OR(P19="",M19=Paramétrage!$C$10,M19=Paramétrage!$C$13,M19=Paramétrage!$C$17,M19=Paramétrage!$C$20,M19=Paramétrage!$C$24,M19=Paramétrage!$C$27,AND(M19&lt;&gt;Paramétrage!$C$9,Q19="Mut+ext")),0,ROUNDUP(O19/P19,0))</f>
        <v>0</v>
      </c>
      <c r="V19" s="624">
        <f>IF(OR(M19="",Q19="Mut+ext"),0,IF(VLOOKUP(M19,Paramétrage!$C$6:$E$29,2,0)=0,0,IF(P19="","saisir capacité",N19*U19*VLOOKUP(M19,Paramétrage!$C$6:$E$29,2,0))))</f>
        <v>0</v>
      </c>
      <c r="W19" s="625"/>
      <c r="X19" s="626">
        <f>IF(OR(M19="",Q19="Mut+ext"),0,IF(ISERROR(V19+W19)=TRUE,V19,V19+W19))</f>
        <v>0</v>
      </c>
      <c r="Y19" s="74">
        <f>IF(OR(M19="",Q19="Mut+ext"),0,IF(ISERROR(W19+V19*VLOOKUP(M19,Paramétrage!$C$6:$E$29,3,0))=TRUE,X19,W19+V19*VLOOKUP(M19,Paramétrage!$C$6:$E$29,3,0)))</f>
        <v>0</v>
      </c>
      <c r="Z19" s="1458"/>
      <c r="AA19" s="1459"/>
      <c r="AB19" s="1503"/>
      <c r="AC19" s="635"/>
      <c r="AD19" s="270"/>
      <c r="AE19" s="56">
        <f t="shared" si="2"/>
        <v>0</v>
      </c>
      <c r="AF19" s="921">
        <f t="shared" si="3"/>
        <v>0</v>
      </c>
    </row>
    <row r="20" spans="1:34" hidden="1" x14ac:dyDescent="0.25">
      <c r="A20" s="1470"/>
      <c r="B20" s="1457"/>
      <c r="C20" s="1442"/>
      <c r="D20" s="1443"/>
      <c r="E20" s="1446"/>
      <c r="F20" s="1446"/>
      <c r="G20" s="557"/>
      <c r="H20" s="604"/>
      <c r="I20" s="50"/>
      <c r="J20" s="47"/>
      <c r="K20" s="55"/>
      <c r="L20" s="266"/>
      <c r="M20" s="790"/>
      <c r="N20" s="41"/>
      <c r="O20" s="834"/>
      <c r="P20" s="851"/>
      <c r="Q20" s="688"/>
      <c r="R20" s="1501"/>
      <c r="S20" s="1459"/>
      <c r="T20" s="1502"/>
      <c r="U20" s="798">
        <f>IF(OR(P20="",M20=Paramétrage!$C$10,M20=Paramétrage!$C$13,M20=Paramétrage!$C$17,M20=Paramétrage!$C$20,M20=Paramétrage!$C$24,M20=Paramétrage!$C$27,AND(M20&lt;&gt;Paramétrage!$C$9,Q20="Mut+ext")),0,ROUNDUP(O20/P20,0))</f>
        <v>0</v>
      </c>
      <c r="V20" s="624">
        <f>IF(OR(M20="",Q20="Mut+ext"),0,IF(VLOOKUP(M20,Paramétrage!$C$6:$E$29,2,0)=0,0,IF(P20="","saisir capacité",N20*U20*VLOOKUP(M20,Paramétrage!$C$6:$E$29,2,0))))</f>
        <v>0</v>
      </c>
      <c r="W20" s="625"/>
      <c r="X20" s="626">
        <f>IF(OR(M20="",Q20="Mut+ext"),0,IF(ISERROR(V20+W20)=TRUE,V20,V20+W20))</f>
        <v>0</v>
      </c>
      <c r="Y20" s="74">
        <f>IF(OR(M20="",Q20="Mut+ext"),0,IF(ISERROR(W20+V20*VLOOKUP(M20,Paramétrage!$C$6:$E$29,3,0))=TRUE,X20,W20+V20*VLOOKUP(M20,Paramétrage!$C$6:$E$29,3,0)))</f>
        <v>0</v>
      </c>
      <c r="Z20" s="1458"/>
      <c r="AA20" s="1459"/>
      <c r="AB20" s="1503"/>
      <c r="AC20" s="635"/>
      <c r="AD20" s="270"/>
      <c r="AE20" s="56">
        <f t="shared" si="2"/>
        <v>0</v>
      </c>
      <c r="AF20" s="921">
        <f t="shared" si="3"/>
        <v>0</v>
      </c>
    </row>
    <row r="21" spans="1:34" hidden="1" x14ac:dyDescent="0.25">
      <c r="A21" s="1470"/>
      <c r="B21" s="1457"/>
      <c r="C21" s="1442"/>
      <c r="D21" s="1443"/>
      <c r="E21" s="1446"/>
      <c r="F21" s="1446"/>
      <c r="G21" s="557"/>
      <c r="H21" s="836"/>
      <c r="I21" s="123"/>
      <c r="J21" s="47"/>
      <c r="K21" s="46"/>
      <c r="L21" s="266"/>
      <c r="M21" s="790"/>
      <c r="N21" s="41"/>
      <c r="O21" s="837"/>
      <c r="P21" s="851"/>
      <c r="Q21" s="688"/>
      <c r="R21" s="1501"/>
      <c r="S21" s="1459"/>
      <c r="T21" s="1502"/>
      <c r="U21" s="798">
        <f>IF(OR(P21="",M21=Paramétrage!$C$10,M21=Paramétrage!$C$13,M21=Paramétrage!$C$17,M21=Paramétrage!$C$20,M21=Paramétrage!$C$24,M21=Paramétrage!$C$27,AND(M21&lt;&gt;Paramétrage!$C$9,Q21="Mut+ext")),0,ROUNDUP(O21/P21,0))</f>
        <v>0</v>
      </c>
      <c r="V21" s="624">
        <f>IF(OR(M21="",Q21="Mut+ext"),0,IF(VLOOKUP(M21,Paramétrage!$C$6:$E$29,2,0)=0,0,IF(P21="","saisir capacité",N21*U21*VLOOKUP(M21,Paramétrage!$C$6:$E$29,2,0))))</f>
        <v>0</v>
      </c>
      <c r="W21" s="625"/>
      <c r="X21" s="626">
        <f>IF(OR(M21="",Q21="Mut+ext"),0,IF(ISERROR(V21+W21)=TRUE,V21,V21+W21))</f>
        <v>0</v>
      </c>
      <c r="Y21" s="74">
        <f>IF(OR(M21="",Q21="Mut+ext"),0,IF(ISERROR(W21+V21*VLOOKUP(M21,Paramétrage!$C$6:$E$29,3,0))=TRUE,X21,W21+V21*VLOOKUP(M21,Paramétrage!$C$6:$E$29,3,0)))</f>
        <v>0</v>
      </c>
      <c r="Z21" s="1458"/>
      <c r="AA21" s="1459"/>
      <c r="AB21" s="1503"/>
      <c r="AC21" s="635"/>
      <c r="AD21" s="270"/>
      <c r="AE21" s="56">
        <f t="shared" si="2"/>
        <v>0</v>
      </c>
      <c r="AF21" s="921">
        <f t="shared" si="3"/>
        <v>0</v>
      </c>
    </row>
    <row r="22" spans="1:34" x14ac:dyDescent="0.25">
      <c r="A22" s="1470"/>
      <c r="B22" s="1457"/>
      <c r="C22" s="1444"/>
      <c r="D22" s="1445"/>
      <c r="E22" s="1447"/>
      <c r="F22" s="1447"/>
      <c r="G22" s="557"/>
      <c r="H22" s="836"/>
      <c r="I22" s="123"/>
      <c r="J22" s="47"/>
      <c r="K22" s="46"/>
      <c r="L22" s="266"/>
      <c r="M22" s="790"/>
      <c r="N22" s="41"/>
      <c r="O22" s="838"/>
      <c r="P22" s="851"/>
      <c r="Q22" s="688"/>
      <c r="R22" s="1501"/>
      <c r="S22" s="1459"/>
      <c r="T22" s="1502"/>
      <c r="U22" s="798">
        <f>IF(OR(P22="",M22=Paramétrage!$C$10,M22=Paramétrage!$C$13,M22=Paramétrage!$C$17,M22=Paramétrage!$C$20,M22=Paramétrage!$C$24,M22=Paramétrage!$C$27,AND(M22&lt;&gt;Paramétrage!$C$9,Q22="Mut+ext")),0,ROUNDUP(O22/P22,0))</f>
        <v>0</v>
      </c>
      <c r="V22" s="624">
        <f>IF(OR(M22="",Q22="Mut+ext"),0,IF(VLOOKUP(M22,Paramétrage!$C$6:$E$29,2,0)=0,0,IF(P22="","saisir capacité",N22*U22*VLOOKUP(M22,Paramétrage!$C$6:$E$29,2,0))))</f>
        <v>0</v>
      </c>
      <c r="W22" s="625"/>
      <c r="X22" s="626">
        <f>IF(OR(M22="",Q22="Mut+ext"),0,IF(ISERROR(V22+W22)=TRUE,V22,V22+W22))</f>
        <v>0</v>
      </c>
      <c r="Y22" s="74">
        <f>IF(OR(M22="",Q22="Mut+ext"),0,IF(ISERROR(W22+V22*VLOOKUP(M22,Paramétrage!$C$6:$E$29,3,0))=TRUE,X22,W22+V22*VLOOKUP(M22,Paramétrage!$C$6:$E$29,3,0)))</f>
        <v>0</v>
      </c>
      <c r="Z22" s="1458"/>
      <c r="AA22" s="1459"/>
      <c r="AB22" s="1503"/>
      <c r="AC22" s="635"/>
      <c r="AD22" s="270"/>
      <c r="AE22" s="56">
        <f t="shared" ref="AE22" si="6">IF(G22="",0,IF(K22="",0,IF(SUMIF($G$12:$G$22,G22,$O$12:$O$22)=0,0,IF(OR(L22="",K22="obligatoire"),AF22/SUMIF($G$12:$G$22,G22,$O$12:$O$22),AF22/(SUMIF($G$12:$G$22,G22,$O$12:$O$22)/L22)))))</f>
        <v>0</v>
      </c>
      <c r="AF22" s="921">
        <f t="shared" ref="AF22:AF34" si="7">N22*O22</f>
        <v>0</v>
      </c>
    </row>
    <row r="23" spans="1:34" x14ac:dyDescent="0.25">
      <c r="A23" s="1470"/>
      <c r="B23" s="1457"/>
      <c r="C23" s="988"/>
      <c r="D23" s="989"/>
      <c r="E23" s="839"/>
      <c r="F23" s="839"/>
      <c r="G23" s="839"/>
      <c r="H23" s="840"/>
      <c r="I23" s="124"/>
      <c r="J23" s="94"/>
      <c r="K23" s="58"/>
      <c r="L23" s="273"/>
      <c r="M23" s="841"/>
      <c r="N23" s="60">
        <f>SUM(N12:N15)</f>
        <v>148</v>
      </c>
      <c r="O23" s="842"/>
      <c r="P23" s="852"/>
      <c r="Q23" s="277"/>
      <c r="R23" s="275"/>
      <c r="S23" s="275"/>
      <c r="T23" s="276"/>
      <c r="U23" s="277"/>
      <c r="V23" s="844">
        <f>SUM(V12:V22)</f>
        <v>0</v>
      </c>
      <c r="W23" s="841">
        <f>SUM(W12:W22)</f>
        <v>0</v>
      </c>
      <c r="X23" s="845">
        <f>SUM(X12:X22)</f>
        <v>0</v>
      </c>
      <c r="Y23" s="64">
        <f>SUM(Y12:Y22)</f>
        <v>0</v>
      </c>
      <c r="Z23" s="278"/>
      <c r="AA23" s="279"/>
      <c r="AB23" s="280"/>
      <c r="AC23" s="281"/>
      <c r="AD23" s="282"/>
      <c r="AE23" s="98">
        <f>SUM(AE12:AE22)</f>
        <v>24</v>
      </c>
      <c r="AF23" s="517">
        <f t="shared" si="7"/>
        <v>0</v>
      </c>
    </row>
    <row r="24" spans="1:34" s="295" customFormat="1" ht="31.2" x14ac:dyDescent="0.25">
      <c r="A24" s="1470"/>
      <c r="B24" s="1457" t="s">
        <v>86</v>
      </c>
      <c r="C24" s="1440" t="s">
        <v>921</v>
      </c>
      <c r="D24" s="1441"/>
      <c r="E24" s="1446">
        <v>15</v>
      </c>
      <c r="F24" s="1446" t="s">
        <v>64</v>
      </c>
      <c r="G24" s="299" t="s">
        <v>88</v>
      </c>
      <c r="H24" s="464" t="s">
        <v>201</v>
      </c>
      <c r="I24" s="893" t="s">
        <v>922</v>
      </c>
      <c r="J24" s="463">
        <v>70</v>
      </c>
      <c r="K24" s="329" t="s">
        <v>64</v>
      </c>
      <c r="L24" s="349">
        <v>1</v>
      </c>
      <c r="M24" s="462" t="s">
        <v>756</v>
      </c>
      <c r="N24" s="472">
        <v>12</v>
      </c>
      <c r="O24" s="467">
        <v>0</v>
      </c>
      <c r="P24" s="801">
        <v>10</v>
      </c>
      <c r="Q24" s="687" t="s">
        <v>69</v>
      </c>
      <c r="R24" s="1496" t="s">
        <v>917</v>
      </c>
      <c r="S24" s="1835"/>
      <c r="T24" s="1836"/>
      <c r="U24" s="473">
        <v>0</v>
      </c>
      <c r="V24" s="314">
        <v>0</v>
      </c>
      <c r="W24" s="474"/>
      <c r="X24" s="314">
        <v>0</v>
      </c>
      <c r="Y24" s="696">
        <v>0</v>
      </c>
      <c r="Z24" s="1531"/>
      <c r="AA24" s="1835"/>
      <c r="AB24" s="1837"/>
      <c r="AC24" s="471"/>
      <c r="AD24" s="857"/>
      <c r="AE24" s="56">
        <f t="shared" ref="AE24:AE34" si="8">IF(G24="",0,IF(K24="",0,IF(SUMIF($G$24:$G$35,G24,$O$24:$O$35)=0,0,IF(OR(L24="",K24="obligatoire"),AF24/SUMIF($G$24:$G$35,G24,$O$24:$O$35),AF24/(SUMIF($G$24:$G$35,G24,$O$24:$O$35)/L24)))))</f>
        <v>0</v>
      </c>
      <c r="AF24" s="921">
        <f t="shared" si="7"/>
        <v>0</v>
      </c>
      <c r="AG24" s="318"/>
      <c r="AH24" s="318"/>
    </row>
    <row r="25" spans="1:34" s="295" customFormat="1" ht="31.2" x14ac:dyDescent="0.25">
      <c r="A25" s="1470"/>
      <c r="B25" s="1457"/>
      <c r="C25" s="1442"/>
      <c r="D25" s="1443"/>
      <c r="E25" s="1446"/>
      <c r="F25" s="1446"/>
      <c r="G25" s="299" t="s">
        <v>91</v>
      </c>
      <c r="H25" s="464" t="s">
        <v>201</v>
      </c>
      <c r="I25" s="899" t="s">
        <v>923</v>
      </c>
      <c r="J25" s="463">
        <v>70</v>
      </c>
      <c r="K25" s="329" t="s">
        <v>64</v>
      </c>
      <c r="L25" s="349">
        <v>1</v>
      </c>
      <c r="M25" s="462" t="s">
        <v>756</v>
      </c>
      <c r="N25" s="472">
        <v>12</v>
      </c>
      <c r="O25" s="467">
        <v>0</v>
      </c>
      <c r="P25" s="801">
        <v>10</v>
      </c>
      <c r="Q25" s="687" t="s">
        <v>69</v>
      </c>
      <c r="R25" s="1496" t="s">
        <v>917</v>
      </c>
      <c r="S25" s="1835"/>
      <c r="T25" s="1836"/>
      <c r="U25" s="473">
        <v>0</v>
      </c>
      <c r="V25" s="314">
        <v>0</v>
      </c>
      <c r="W25" s="313"/>
      <c r="X25" s="314">
        <v>0</v>
      </c>
      <c r="Y25" s="696">
        <v>0</v>
      </c>
      <c r="Z25" s="1531"/>
      <c r="AA25" s="1835"/>
      <c r="AB25" s="1837"/>
      <c r="AC25" s="316"/>
      <c r="AD25" s="856"/>
      <c r="AE25" s="56">
        <f t="shared" si="8"/>
        <v>0</v>
      </c>
      <c r="AF25" s="921">
        <f t="shared" si="7"/>
        <v>0</v>
      </c>
      <c r="AG25" s="318"/>
      <c r="AH25" s="318"/>
    </row>
    <row r="26" spans="1:34" s="295" customFormat="1" ht="31.2" x14ac:dyDescent="0.25">
      <c r="A26" s="1470"/>
      <c r="B26" s="1457"/>
      <c r="C26" s="1442"/>
      <c r="D26" s="1443"/>
      <c r="E26" s="1446"/>
      <c r="F26" s="1446"/>
      <c r="G26" s="299" t="s">
        <v>92</v>
      </c>
      <c r="H26" s="464" t="s">
        <v>201</v>
      </c>
      <c r="I26" s="899" t="s">
        <v>924</v>
      </c>
      <c r="J26" s="463">
        <v>70</v>
      </c>
      <c r="K26" s="329" t="s">
        <v>64</v>
      </c>
      <c r="L26" s="349">
        <v>1</v>
      </c>
      <c r="M26" s="462" t="s">
        <v>756</v>
      </c>
      <c r="N26" s="472">
        <v>12</v>
      </c>
      <c r="O26" s="467">
        <v>0</v>
      </c>
      <c r="P26" s="801">
        <v>10</v>
      </c>
      <c r="Q26" s="687" t="s">
        <v>69</v>
      </c>
      <c r="R26" s="1496" t="s">
        <v>917</v>
      </c>
      <c r="S26" s="1835"/>
      <c r="T26" s="1836"/>
      <c r="U26" s="473">
        <v>0</v>
      </c>
      <c r="V26" s="314">
        <v>0</v>
      </c>
      <c r="W26" s="313"/>
      <c r="X26" s="314">
        <v>0</v>
      </c>
      <c r="Y26" s="696">
        <v>0</v>
      </c>
      <c r="Z26" s="1531"/>
      <c r="AA26" s="1835"/>
      <c r="AB26" s="1837"/>
      <c r="AC26" s="316"/>
      <c r="AD26" s="856"/>
      <c r="AE26" s="56">
        <f t="shared" si="8"/>
        <v>0</v>
      </c>
      <c r="AF26" s="921">
        <f t="shared" si="7"/>
        <v>0</v>
      </c>
      <c r="AG26" s="318"/>
      <c r="AH26" s="318"/>
    </row>
    <row r="27" spans="1:34" s="295" customFormat="1" ht="31.2" x14ac:dyDescent="0.25">
      <c r="A27" s="1470"/>
      <c r="B27" s="1457"/>
      <c r="C27" s="1442"/>
      <c r="D27" s="1443"/>
      <c r="E27" s="1446"/>
      <c r="F27" s="1446"/>
      <c r="G27" s="299" t="s">
        <v>472</v>
      </c>
      <c r="H27" s="464" t="s">
        <v>201</v>
      </c>
      <c r="I27" s="899" t="s">
        <v>925</v>
      </c>
      <c r="J27" s="463">
        <v>70</v>
      </c>
      <c r="K27" s="329" t="s">
        <v>64</v>
      </c>
      <c r="L27" s="349">
        <v>1</v>
      </c>
      <c r="M27" s="462" t="s">
        <v>756</v>
      </c>
      <c r="N27" s="472">
        <v>12</v>
      </c>
      <c r="O27" s="467">
        <v>0</v>
      </c>
      <c r="P27" s="801">
        <v>10</v>
      </c>
      <c r="Q27" s="687" t="s">
        <v>69</v>
      </c>
      <c r="R27" s="1496" t="s">
        <v>917</v>
      </c>
      <c r="S27" s="1835"/>
      <c r="T27" s="1836"/>
      <c r="U27" s="473">
        <v>0</v>
      </c>
      <c r="V27" s="314">
        <v>0</v>
      </c>
      <c r="W27" s="313"/>
      <c r="X27" s="314">
        <v>0</v>
      </c>
      <c r="Y27" s="696">
        <v>0</v>
      </c>
      <c r="Z27" s="1531"/>
      <c r="AA27" s="1835"/>
      <c r="AB27" s="1837"/>
      <c r="AC27" s="475"/>
      <c r="AD27" s="856"/>
      <c r="AE27" s="56">
        <f t="shared" si="8"/>
        <v>0</v>
      </c>
      <c r="AF27" s="921">
        <f t="shared" si="7"/>
        <v>0</v>
      </c>
      <c r="AG27" s="318"/>
      <c r="AH27" s="318"/>
    </row>
    <row r="28" spans="1:34" s="295" customFormat="1" ht="31.2" x14ac:dyDescent="0.25">
      <c r="A28" s="1470"/>
      <c r="B28" s="1457"/>
      <c r="C28" s="1442"/>
      <c r="D28" s="1443"/>
      <c r="E28" s="1446"/>
      <c r="F28" s="1446"/>
      <c r="G28" s="299" t="s">
        <v>475</v>
      </c>
      <c r="H28" s="464" t="s">
        <v>201</v>
      </c>
      <c r="I28" s="899" t="s">
        <v>926</v>
      </c>
      <c r="J28" s="463">
        <v>70</v>
      </c>
      <c r="K28" s="329" t="s">
        <v>64</v>
      </c>
      <c r="L28" s="349">
        <v>1</v>
      </c>
      <c r="M28" s="462" t="s">
        <v>756</v>
      </c>
      <c r="N28" s="472">
        <v>12</v>
      </c>
      <c r="O28" s="467">
        <v>0</v>
      </c>
      <c r="P28" s="801">
        <v>10</v>
      </c>
      <c r="Q28" s="687" t="s">
        <v>69</v>
      </c>
      <c r="R28" s="1496" t="s">
        <v>917</v>
      </c>
      <c r="S28" s="1835"/>
      <c r="T28" s="1836"/>
      <c r="U28" s="473">
        <v>0</v>
      </c>
      <c r="V28" s="314">
        <v>0</v>
      </c>
      <c r="W28" s="313"/>
      <c r="X28" s="314">
        <v>0</v>
      </c>
      <c r="Y28" s="696">
        <v>0</v>
      </c>
      <c r="Z28" s="1531"/>
      <c r="AA28" s="1835"/>
      <c r="AB28" s="1837"/>
      <c r="AC28" s="644"/>
      <c r="AD28" s="856"/>
      <c r="AE28" s="56">
        <f t="shared" si="8"/>
        <v>0</v>
      </c>
      <c r="AF28" s="921">
        <f t="shared" si="7"/>
        <v>0</v>
      </c>
      <c r="AG28" s="318"/>
      <c r="AH28" s="318"/>
    </row>
    <row r="29" spans="1:34" s="295" customFormat="1" ht="31.2" x14ac:dyDescent="0.25">
      <c r="A29" s="1470"/>
      <c r="B29" s="1457"/>
      <c r="C29" s="1442"/>
      <c r="D29" s="1443"/>
      <c r="E29" s="1446"/>
      <c r="F29" s="1446"/>
      <c r="G29" s="299" t="s">
        <v>478</v>
      </c>
      <c r="H29" s="464" t="s">
        <v>201</v>
      </c>
      <c r="I29" s="899" t="s">
        <v>927</v>
      </c>
      <c r="J29" s="463">
        <v>70</v>
      </c>
      <c r="K29" s="329" t="s">
        <v>64</v>
      </c>
      <c r="L29" s="349">
        <v>1</v>
      </c>
      <c r="M29" s="462" t="s">
        <v>756</v>
      </c>
      <c r="N29" s="472">
        <v>12</v>
      </c>
      <c r="O29" s="467">
        <v>0</v>
      </c>
      <c r="P29" s="801">
        <v>10</v>
      </c>
      <c r="Q29" s="687" t="s">
        <v>69</v>
      </c>
      <c r="R29" s="1496" t="s">
        <v>917</v>
      </c>
      <c r="S29" s="1835"/>
      <c r="T29" s="1836"/>
      <c r="U29" s="473">
        <v>0</v>
      </c>
      <c r="V29" s="314">
        <v>0</v>
      </c>
      <c r="W29" s="313"/>
      <c r="X29" s="314">
        <v>0</v>
      </c>
      <c r="Y29" s="696">
        <v>0</v>
      </c>
      <c r="Z29" s="1531"/>
      <c r="AA29" s="1835"/>
      <c r="AB29" s="1837"/>
      <c r="AC29" s="316"/>
      <c r="AD29" s="856"/>
      <c r="AE29" s="56">
        <f t="shared" si="8"/>
        <v>0</v>
      </c>
      <c r="AF29" s="921">
        <f t="shared" si="7"/>
        <v>0</v>
      </c>
      <c r="AG29" s="318"/>
      <c r="AH29" s="318"/>
    </row>
    <row r="30" spans="1:34" s="295" customFormat="1" ht="31.2" x14ac:dyDescent="0.25">
      <c r="A30" s="1470"/>
      <c r="B30" s="1457"/>
      <c r="C30" s="1442"/>
      <c r="D30" s="1443"/>
      <c r="E30" s="1446"/>
      <c r="F30" s="1446"/>
      <c r="G30" s="299" t="s">
        <v>749</v>
      </c>
      <c r="H30" s="464" t="s">
        <v>201</v>
      </c>
      <c r="I30" s="471" t="s">
        <v>928</v>
      </c>
      <c r="J30" s="463">
        <v>70</v>
      </c>
      <c r="K30" s="329" t="s">
        <v>64</v>
      </c>
      <c r="L30" s="349">
        <v>1</v>
      </c>
      <c r="M30" s="299" t="s">
        <v>80</v>
      </c>
      <c r="N30" s="311">
        <v>6</v>
      </c>
      <c r="O30" s="467">
        <v>10</v>
      </c>
      <c r="P30" s="690">
        <v>10</v>
      </c>
      <c r="Q30" s="687" t="s">
        <v>81</v>
      </c>
      <c r="R30" s="1496"/>
      <c r="S30" s="1835"/>
      <c r="T30" s="1836"/>
      <c r="U30" s="473">
        <v>1</v>
      </c>
      <c r="V30" s="314">
        <v>6</v>
      </c>
      <c r="W30" s="313"/>
      <c r="X30" s="314">
        <v>6</v>
      </c>
      <c r="Y30" s="696">
        <v>6</v>
      </c>
      <c r="Z30" s="1531"/>
      <c r="AA30" s="1835"/>
      <c r="AB30" s="1837"/>
      <c r="AC30" s="316"/>
      <c r="AD30" s="856"/>
      <c r="AE30" s="56">
        <f t="shared" si="8"/>
        <v>6</v>
      </c>
      <c r="AF30" s="921">
        <f t="shared" si="7"/>
        <v>60</v>
      </c>
      <c r="AG30" s="318"/>
      <c r="AH30" s="318"/>
    </row>
    <row r="31" spans="1:34" x14ac:dyDescent="0.25">
      <c r="A31" s="1470"/>
      <c r="B31" s="1457"/>
      <c r="C31" s="1442"/>
      <c r="D31" s="1443"/>
      <c r="E31" s="1446"/>
      <c r="F31" s="1446"/>
      <c r="G31" s="557" t="s">
        <v>78</v>
      </c>
      <c r="H31" s="604"/>
      <c r="I31" s="50" t="s">
        <v>920</v>
      </c>
      <c r="J31" s="463">
        <v>71</v>
      </c>
      <c r="K31" s="465" t="s">
        <v>64</v>
      </c>
      <c r="L31" s="266"/>
      <c r="M31" s="1223" t="s">
        <v>993</v>
      </c>
      <c r="N31" s="42">
        <v>100</v>
      </c>
      <c r="O31" s="837"/>
      <c r="P31" s="851"/>
      <c r="Q31" s="688"/>
      <c r="R31" s="1501"/>
      <c r="S31" s="1459"/>
      <c r="T31" s="1502"/>
      <c r="U31" s="798">
        <f>IF(OR(P31="",M31=Paramétrage!$C$10,M31=Paramétrage!$C$13,M31=Paramétrage!$C$17,M31=Paramétrage!$C$20,M31=Paramétrage!$C$24,M31=Paramétrage!$C$27,AND(M31&lt;&gt;Paramétrage!$C$9,Q31="Mut+ext")),0,ROUNDUP(O31/P31,0))</f>
        <v>0</v>
      </c>
      <c r="V31" s="624">
        <f>IF(OR(M31="",Q31="Mut+ext"),0,IF(VLOOKUP(M31,Paramétrage!$C$6:$E$29,2,0)=0,0,IF(P31="","saisir capacité",N31*U31*VLOOKUP(M31,Paramétrage!$C$6:$E$29,2,0))))</f>
        <v>0</v>
      </c>
      <c r="W31" s="625"/>
      <c r="X31" s="626">
        <f t="shared" ref="X31" si="9">IF(OR(M31="",Q31="Mut+ext"),0,IF(ISERROR(V31+W31)=TRUE,V31,V31+W31))</f>
        <v>0</v>
      </c>
      <c r="Y31" s="74">
        <f>IF(OR(M31="",Q31="Mut+ext"),0,IF(ISERROR(W31+V31*VLOOKUP(M31,Paramétrage!$C$6:$E$29,3,0))=TRUE,X31,W31+V31*VLOOKUP(M31,Paramétrage!$C$6:$E$29,3,0)))</f>
        <v>0</v>
      </c>
      <c r="Z31" s="1458"/>
      <c r="AA31" s="1459"/>
      <c r="AB31" s="1503"/>
      <c r="AC31" s="272"/>
      <c r="AD31" s="270"/>
      <c r="AE31" s="56">
        <f t="shared" si="8"/>
        <v>0</v>
      </c>
      <c r="AF31" s="921">
        <f t="shared" si="7"/>
        <v>0</v>
      </c>
    </row>
    <row r="32" spans="1:34" x14ac:dyDescent="0.25">
      <c r="A32" s="1470"/>
      <c r="B32" s="1457"/>
      <c r="C32" s="1442"/>
      <c r="D32" s="1443"/>
      <c r="E32" s="1446"/>
      <c r="F32" s="1446"/>
      <c r="G32" s="557"/>
      <c r="H32" s="604"/>
      <c r="I32" s="50"/>
      <c r="J32" s="463"/>
      <c r="K32" s="55"/>
      <c r="L32" s="266"/>
      <c r="M32" s="790"/>
      <c r="N32" s="42"/>
      <c r="O32" s="837"/>
      <c r="P32" s="851"/>
      <c r="Q32" s="688"/>
      <c r="R32" s="1501"/>
      <c r="S32" s="1459"/>
      <c r="T32" s="1502"/>
      <c r="U32" s="798">
        <f>IF(OR(P32="",M32=Paramétrage!$C$10,M32=Paramétrage!$C$13,M32=Paramétrage!$C$17,M32=Paramétrage!$C$20,M32=Paramétrage!$C$24,M32=Paramétrage!$C$27,AND(M32&lt;&gt;Paramétrage!$C$9,Q32="Mut+ext")),0,ROUNDUP(O32/P32,0))</f>
        <v>0</v>
      </c>
      <c r="V32" s="624">
        <f>IF(OR(M32="",Q32="Mut+ext"),0,IF(VLOOKUP(M32,Paramétrage!$C$6:$E$29,2,0)=0,0,IF(P32="","saisir capacité",N32*U32*VLOOKUP(M32,Paramétrage!$C$6:$E$29,2,0))))</f>
        <v>0</v>
      </c>
      <c r="W32" s="625"/>
      <c r="X32" s="626">
        <f t="shared" ref="X32:X35" si="10">IF(OR(M32="",Q32="Mut+ext"),0,IF(ISERROR(V32+W32)=TRUE,V32,V32+W32))</f>
        <v>0</v>
      </c>
      <c r="Y32" s="74">
        <f>IF(OR(M32="",Q32="Mut+ext"),0,IF(ISERROR(W32+V32*VLOOKUP(M32,Paramétrage!$C$6:$E$29,3,0))=TRUE,X32,W32+V32*VLOOKUP(M32,Paramétrage!$C$6:$E$29,3,0)))</f>
        <v>0</v>
      </c>
      <c r="Z32" s="1458"/>
      <c r="AA32" s="1459"/>
      <c r="AB32" s="1503"/>
      <c r="AC32" s="635"/>
      <c r="AD32" s="270"/>
      <c r="AE32" s="56">
        <f t="shared" si="8"/>
        <v>0</v>
      </c>
      <c r="AF32" s="921">
        <f t="shared" si="7"/>
        <v>0</v>
      </c>
    </row>
    <row r="33" spans="1:32" x14ac:dyDescent="0.25">
      <c r="A33" s="1470"/>
      <c r="B33" s="1457"/>
      <c r="C33" s="1442"/>
      <c r="D33" s="1443"/>
      <c r="E33" s="1446"/>
      <c r="F33" s="1446"/>
      <c r="G33" s="557"/>
      <c r="H33" s="604"/>
      <c r="I33" s="50"/>
      <c r="J33" s="47"/>
      <c r="K33" s="55"/>
      <c r="L33" s="266"/>
      <c r="M33" s="790"/>
      <c r="N33" s="41"/>
      <c r="O33" s="834"/>
      <c r="P33" s="851"/>
      <c r="Q33" s="688"/>
      <c r="R33" s="1501"/>
      <c r="S33" s="1459"/>
      <c r="T33" s="1502"/>
      <c r="U33" s="798">
        <f>IF(OR(P33="",M33=Paramétrage!$C$10,M33=Paramétrage!$C$13,M33=Paramétrage!$C$17,M33=Paramétrage!$C$20,M33=Paramétrage!$C$24,M33=Paramétrage!$C$27,AND(M33&lt;&gt;Paramétrage!$C$9,Q33="Mut+ext")),0,ROUNDUP(O33/P33,0))</f>
        <v>0</v>
      </c>
      <c r="V33" s="624">
        <f>IF(OR(M33="",Q33="Mut+ext"),0,IF(VLOOKUP(M33,Paramétrage!$C$6:$E$29,2,0)=0,0,IF(P33="","saisir capacité",N33*U33*VLOOKUP(M33,Paramétrage!$C$6:$E$29,2,0))))</f>
        <v>0</v>
      </c>
      <c r="W33" s="625"/>
      <c r="X33" s="626">
        <f t="shared" si="10"/>
        <v>0</v>
      </c>
      <c r="Y33" s="74">
        <f>IF(OR(M33="",Q33="Mut+ext"),0,IF(ISERROR(W33+V33*VLOOKUP(M33,Paramétrage!$C$6:$E$29,3,0))=TRUE,X33,W33+V33*VLOOKUP(M33,Paramétrage!$C$6:$E$29,3,0)))</f>
        <v>0</v>
      </c>
      <c r="Z33" s="1458"/>
      <c r="AA33" s="1459"/>
      <c r="AB33" s="1503"/>
      <c r="AC33" s="635"/>
      <c r="AD33" s="270"/>
      <c r="AE33" s="56">
        <f t="shared" si="8"/>
        <v>0</v>
      </c>
      <c r="AF33" s="921">
        <f t="shared" si="7"/>
        <v>0</v>
      </c>
    </row>
    <row r="34" spans="1:32" x14ac:dyDescent="0.25">
      <c r="A34" s="1470"/>
      <c r="B34" s="1457"/>
      <c r="C34" s="1442"/>
      <c r="D34" s="1443"/>
      <c r="E34" s="1446"/>
      <c r="F34" s="1446"/>
      <c r="G34" s="557"/>
      <c r="H34" s="836"/>
      <c r="I34" s="123"/>
      <c r="J34" s="47"/>
      <c r="K34" s="46"/>
      <c r="L34" s="266"/>
      <c r="M34" s="790"/>
      <c r="N34" s="41"/>
      <c r="O34" s="837"/>
      <c r="P34" s="851"/>
      <c r="Q34" s="688"/>
      <c r="R34" s="1501"/>
      <c r="S34" s="1459"/>
      <c r="T34" s="1502"/>
      <c r="U34" s="798">
        <f>IF(OR(P34="",M34=Paramétrage!$C$10,M34=Paramétrage!$C$13,M34=Paramétrage!$C$17,M34=Paramétrage!$C$20,M34=Paramétrage!$C$24,M34=Paramétrage!$C$27,AND(M34&lt;&gt;Paramétrage!$C$9,Q34="Mut+ext")),0,ROUNDUP(O34/P34,0))</f>
        <v>0</v>
      </c>
      <c r="V34" s="624">
        <f>IF(OR(M34="",Q34="Mut+ext"),0,IF(VLOOKUP(M34,Paramétrage!$C$6:$E$29,2,0)=0,0,IF(P34="","saisir capacité",N34*U34*VLOOKUP(M34,Paramétrage!$C$6:$E$29,2,0))))</f>
        <v>0</v>
      </c>
      <c r="W34" s="625"/>
      <c r="X34" s="626">
        <f t="shared" si="10"/>
        <v>0</v>
      </c>
      <c r="Y34" s="74">
        <f>IF(OR(M34="",Q34="Mut+ext"),0,IF(ISERROR(W34+V34*VLOOKUP(M34,Paramétrage!$C$6:$E$29,3,0))=TRUE,X34,W34+V34*VLOOKUP(M34,Paramétrage!$C$6:$E$29,3,0)))</f>
        <v>0</v>
      </c>
      <c r="Z34" s="1458"/>
      <c r="AA34" s="1459"/>
      <c r="AB34" s="1503"/>
      <c r="AC34" s="635"/>
      <c r="AD34" s="270"/>
      <c r="AE34" s="56">
        <f t="shared" si="8"/>
        <v>0</v>
      </c>
      <c r="AF34" s="921">
        <f t="shared" si="7"/>
        <v>0</v>
      </c>
    </row>
    <row r="35" spans="1:32" x14ac:dyDescent="0.25">
      <c r="A35" s="1470"/>
      <c r="B35" s="1457"/>
      <c r="C35" s="1444"/>
      <c r="D35" s="1445"/>
      <c r="E35" s="1447"/>
      <c r="F35" s="1447"/>
      <c r="G35" s="557"/>
      <c r="H35" s="836"/>
      <c r="I35" s="123"/>
      <c r="J35" s="47"/>
      <c r="K35" s="46"/>
      <c r="L35" s="266"/>
      <c r="M35" s="790"/>
      <c r="N35" s="41"/>
      <c r="O35" s="838"/>
      <c r="P35" s="851"/>
      <c r="Q35" s="688"/>
      <c r="R35" s="1501"/>
      <c r="S35" s="1459"/>
      <c r="T35" s="1502"/>
      <c r="U35" s="798">
        <f>IF(OR(P35="",M35=Paramétrage!$C$10,M35=Paramétrage!$C$13,M35=Paramétrage!$C$17,M35=Paramétrage!$C$20,M35=Paramétrage!$C$24,M35=Paramétrage!$C$27,AND(M35&lt;&gt;Paramétrage!$C$9,Q35="Mut+ext")),0,ROUNDUP(O35/P35,0))</f>
        <v>0</v>
      </c>
      <c r="V35" s="624">
        <f>IF(OR(M35="",Q35="Mut+ext"),0,IF(VLOOKUP(M35,Paramétrage!$C$6:$E$29,2,0)=0,0,IF(P35="","saisir capacité",N35*U35*VLOOKUP(M35,Paramétrage!$C$6:$E$29,2,0))))</f>
        <v>0</v>
      </c>
      <c r="W35" s="625"/>
      <c r="X35" s="626">
        <f t="shared" si="10"/>
        <v>0</v>
      </c>
      <c r="Y35" s="74">
        <f>IF(OR(M35="",Q35="Mut+ext"),0,IF(ISERROR(W35+V35*VLOOKUP(M35,Paramétrage!$C$6:$E$29,3,0))=TRUE,X35,W35+V35*VLOOKUP(M35,Paramétrage!$C$6:$E$29,3,0)))</f>
        <v>0</v>
      </c>
      <c r="Z35" s="1458"/>
      <c r="AA35" s="1459"/>
      <c r="AB35" s="1503"/>
      <c r="AC35" s="635"/>
      <c r="AD35" s="270"/>
      <c r="AE35" s="56">
        <f>IF(G35="",0,IF(K35="",0,IF(SUMIF($G$24:$G$35,G35,$O$24:$O$35)=0,0,IF(OR(L35="",K35="obligatoire"),AF35/SUMIF($G$24:$G$35,G35,$O$24:$O$35),AF35/(SUMIF($G$24:$G$35,G35,$O$24:$O$35)/L35)))))</f>
        <v>0</v>
      </c>
      <c r="AF35" s="921">
        <f t="shared" ref="AF35:AF36" si="11">N35*O35</f>
        <v>0</v>
      </c>
    </row>
    <row r="36" spans="1:32" ht="16.2" thickBot="1" x14ac:dyDescent="0.3">
      <c r="A36" s="1470"/>
      <c r="B36" s="1457"/>
      <c r="C36" s="988"/>
      <c r="D36" s="989"/>
      <c r="E36" s="839"/>
      <c r="F36" s="839"/>
      <c r="G36" s="839"/>
      <c r="H36" s="840"/>
      <c r="I36" s="124"/>
      <c r="J36" s="94"/>
      <c r="K36" s="58"/>
      <c r="L36" s="273"/>
      <c r="M36" s="841"/>
      <c r="N36" s="60">
        <f>SUM(N24:N31)</f>
        <v>178</v>
      </c>
      <c r="O36" s="842"/>
      <c r="P36" s="852"/>
      <c r="Q36" s="277"/>
      <c r="R36" s="275"/>
      <c r="S36" s="275"/>
      <c r="T36" s="276"/>
      <c r="U36" s="277"/>
      <c r="V36" s="844">
        <f>SUM(V24:V35)</f>
        <v>6</v>
      </c>
      <c r="W36" s="841">
        <f>SUM(W24:W35)</f>
        <v>0</v>
      </c>
      <c r="X36" s="845">
        <f>SUM(X24:X35)</f>
        <v>6</v>
      </c>
      <c r="Y36" s="64">
        <f>SUM(Y24:Y35)</f>
        <v>6</v>
      </c>
      <c r="Z36" s="278"/>
      <c r="AA36" s="279"/>
      <c r="AB36" s="280"/>
      <c r="AC36" s="281"/>
      <c r="AD36" s="282"/>
      <c r="AE36" s="98">
        <f>SUM(AE24:AE35)</f>
        <v>6</v>
      </c>
      <c r="AF36" s="517">
        <f t="shared" si="11"/>
        <v>0</v>
      </c>
    </row>
    <row r="37" spans="1:32" ht="16.2" hidden="1" thickBot="1" x14ac:dyDescent="0.3">
      <c r="A37" s="1470"/>
      <c r="B37" s="1457" t="s">
        <v>93</v>
      </c>
      <c r="C37" s="1440"/>
      <c r="D37" s="1441"/>
      <c r="E37" s="1446"/>
      <c r="F37" s="1446"/>
      <c r="G37" s="557" t="s">
        <v>95</v>
      </c>
      <c r="H37" s="604"/>
      <c r="I37" s="50"/>
      <c r="J37" s="47"/>
      <c r="K37" s="55"/>
      <c r="L37" s="266"/>
      <c r="M37" s="790"/>
      <c r="N37" s="42"/>
      <c r="O37" s="837"/>
      <c r="P37" s="851"/>
      <c r="Q37" s="689"/>
      <c r="R37" s="1501"/>
      <c r="S37" s="1459"/>
      <c r="T37" s="1502"/>
      <c r="U37" s="798">
        <f>IF(OR(P37="",M37=Paramétrage!$C$10,M37=Paramétrage!$C$13,M37=Paramétrage!$C$17,M37=Paramétrage!$C$20,M37=Paramétrage!$C$24,M37=Paramétrage!$C$27,AND(M37&lt;&gt;Paramétrage!$C$9,Q37="Mut+ext")),0,ROUNDUP(O37/P37,0))</f>
        <v>0</v>
      </c>
      <c r="V37" s="624">
        <f>IF(OR(M37="",Q37="Mut+ext"),0,IF(VLOOKUP(M37,Paramétrage!$C$6:$E$29,2,0)=0,0,IF(P37="","saisir capacité",N37*U37*VLOOKUP(M37,Paramétrage!$C$6:$E$29,2,0))))</f>
        <v>0</v>
      </c>
      <c r="W37" s="625"/>
      <c r="X37" s="626">
        <f t="shared" ref="X37:X48" si="12">IF(OR(M37="",Q37="Mut+ext"),0,IF(ISERROR(V37+W37)=TRUE,V37,V37+W37))</f>
        <v>0</v>
      </c>
      <c r="Y37" s="74">
        <f>IF(OR(M37="",Q37="Mut+ext"),0,IF(ISERROR(W37+V37*VLOOKUP(M37,Paramétrage!$C$6:$E$29,3,0))=TRUE,X37,W37+V37*VLOOKUP(M37,Paramétrage!$C$6:$E$29,3,0)))</f>
        <v>0</v>
      </c>
      <c r="Z37" s="1458"/>
      <c r="AA37" s="1459"/>
      <c r="AB37" s="1503"/>
      <c r="AC37" s="269"/>
      <c r="AD37" s="270"/>
      <c r="AE37" s="56">
        <f>IF(G37="",0,IF(K37="",0,IF(SUMIF(G37:G48,G37,O37:O48)=0,0,IF(OR(L37="",K37="obligatoire"),AF37/SUMIF(G37:G48,G37,O37:O48),AF37/(SUMIF(G37:G48,G37,O37:O48)/L37)))))</f>
        <v>0</v>
      </c>
      <c r="AF37" s="1221">
        <f>SUM(AF25:AF36)</f>
        <v>60</v>
      </c>
    </row>
    <row r="38" spans="1:32" ht="16.2" hidden="1" thickBot="1" x14ac:dyDescent="0.3">
      <c r="A38" s="1470"/>
      <c r="B38" s="1457"/>
      <c r="C38" s="1442"/>
      <c r="D38" s="1443"/>
      <c r="E38" s="1446"/>
      <c r="F38" s="1446"/>
      <c r="G38" s="557" t="s">
        <v>99</v>
      </c>
      <c r="H38" s="604"/>
      <c r="I38" s="50"/>
      <c r="J38" s="47"/>
      <c r="K38" s="55"/>
      <c r="L38" s="266"/>
      <c r="M38" s="790"/>
      <c r="N38" s="42"/>
      <c r="O38" s="837"/>
      <c r="P38" s="851"/>
      <c r="Q38" s="688"/>
      <c r="R38" s="1501"/>
      <c r="S38" s="1459"/>
      <c r="T38" s="1502"/>
      <c r="U38" s="798">
        <f>IF(OR(P38="",M38=Paramétrage!$C$10,M38=Paramétrage!$C$13,M38=Paramétrage!$C$17,M38=Paramétrage!$C$20,M38=Paramétrage!$C$24,M38=Paramétrage!$C$27,AND(M38&lt;&gt;Paramétrage!$C$9,Q38="Mut+ext")),0,ROUNDUP(O38/P38,0))</f>
        <v>0</v>
      </c>
      <c r="V38" s="624">
        <f>IF(OR(M38="",Q38="Mut+ext"),0,IF(VLOOKUP(M38,Paramétrage!$C$6:$E$29,2,0)=0,0,IF(P38="","saisir capacité",N38*U38*VLOOKUP(M38,Paramétrage!$C$6:$E$29,2,0))))</f>
        <v>0</v>
      </c>
      <c r="W38" s="625"/>
      <c r="X38" s="626">
        <f t="shared" si="12"/>
        <v>0</v>
      </c>
      <c r="Y38" s="74">
        <f>IF(OR(M38="",Q38="Mut+ext"),0,IF(ISERROR(W38+V38*VLOOKUP(M38,Paramétrage!$C$6:$E$29,3,0))=TRUE,X38,W38+V38*VLOOKUP(M38,Paramétrage!$C$6:$E$29,3,0)))</f>
        <v>0</v>
      </c>
      <c r="Z38" s="1458"/>
      <c r="AA38" s="1459"/>
      <c r="AB38" s="1503"/>
      <c r="AC38" s="635"/>
      <c r="AD38" s="270"/>
      <c r="AE38" s="56">
        <f>IF(G38="",0,IF(K38="",0,IF(SUMIF(G37:G48,G38,O37:O48)=0,0,IF(OR(L38="",K38="obligatoire"),AF38/SUMIF(G37:G48,G38,O37:O48),AF38/(SUMIF(G37:G48,G38,O37:O48)/L38)))))</f>
        <v>0</v>
      </c>
      <c r="AF38" s="916">
        <f>N38*O38</f>
        <v>0</v>
      </c>
    </row>
    <row r="39" spans="1:32" ht="16.2" hidden="1" thickBot="1" x14ac:dyDescent="0.3">
      <c r="A39" s="1470"/>
      <c r="B39" s="1457"/>
      <c r="C39" s="1442"/>
      <c r="D39" s="1443"/>
      <c r="E39" s="1446"/>
      <c r="F39" s="1446"/>
      <c r="G39" s="557" t="s">
        <v>102</v>
      </c>
      <c r="H39" s="604"/>
      <c r="I39" s="50"/>
      <c r="J39" s="47"/>
      <c r="K39" s="55"/>
      <c r="L39" s="266"/>
      <c r="M39" s="790"/>
      <c r="N39" s="42"/>
      <c r="O39" s="837"/>
      <c r="P39" s="851"/>
      <c r="Q39" s="688"/>
      <c r="R39" s="1501"/>
      <c r="S39" s="1459"/>
      <c r="T39" s="1502"/>
      <c r="U39" s="798">
        <f>IF(OR(P39="",M39=Paramétrage!$C$10,M39=Paramétrage!$C$13,M39=Paramétrage!$C$17,M39=Paramétrage!$C$20,M39=Paramétrage!$C$24,M39=Paramétrage!$C$27,AND(M39&lt;&gt;Paramétrage!$C$9,Q39="Mut+ext")),0,ROUNDUP(O39/P39,0))</f>
        <v>0</v>
      </c>
      <c r="V39" s="624">
        <f>IF(OR(M39="",Q39="Mut+ext"),0,IF(VLOOKUP(M39,Paramétrage!$C$6:$E$29,2,0)=0,0,IF(P39="","saisir capacité",N39*U39*VLOOKUP(M39,Paramétrage!$C$6:$E$29,2,0))))</f>
        <v>0</v>
      </c>
      <c r="W39" s="625"/>
      <c r="X39" s="626">
        <f t="shared" si="12"/>
        <v>0</v>
      </c>
      <c r="Y39" s="74">
        <f>IF(OR(M39="",Q39="Mut+ext"),0,IF(ISERROR(W39+V39*VLOOKUP(M39,Paramétrage!$C$6:$E$29,3,0))=TRUE,X39,W39+V39*VLOOKUP(M39,Paramétrage!$C$6:$E$29,3,0)))</f>
        <v>0</v>
      </c>
      <c r="Z39" s="1458"/>
      <c r="AA39" s="1459"/>
      <c r="AB39" s="1503"/>
      <c r="AC39" s="635"/>
      <c r="AD39" s="270"/>
      <c r="AE39" s="56">
        <f>IF(G39="",0,IF(K39="",0,IF(SUMIF(G37:G48,G39,O37:O48)=0,0,IF(OR(L39="",K39="obligatoire"),AF39/SUMIF(G37:G48,G39,O37:O48),AF39/(SUMIF(G37:G48,G39,O37:O48)/L39)))))</f>
        <v>0</v>
      </c>
      <c r="AF39" s="916">
        <f t="shared" ref="AF39:AF49" si="13">N39*O39</f>
        <v>0</v>
      </c>
    </row>
    <row r="40" spans="1:32" ht="16.2" hidden="1" thickBot="1" x14ac:dyDescent="0.3">
      <c r="A40" s="1470"/>
      <c r="B40" s="1457"/>
      <c r="C40" s="1442"/>
      <c r="D40" s="1443"/>
      <c r="E40" s="1446"/>
      <c r="F40" s="1446"/>
      <c r="G40" s="557" t="s">
        <v>103</v>
      </c>
      <c r="H40" s="604"/>
      <c r="I40" s="50"/>
      <c r="J40" s="47"/>
      <c r="K40" s="55"/>
      <c r="L40" s="266"/>
      <c r="M40" s="790"/>
      <c r="N40" s="42"/>
      <c r="O40" s="837"/>
      <c r="P40" s="851"/>
      <c r="Q40" s="688"/>
      <c r="R40" s="1501"/>
      <c r="S40" s="1459"/>
      <c r="T40" s="1502"/>
      <c r="U40" s="798">
        <f>IF(OR(P40="",M40=Paramétrage!$C$10,M40=Paramétrage!$C$13,M40=Paramétrage!$C$17,M40=Paramétrage!$C$20,M40=Paramétrage!$C$24,M40=Paramétrage!$C$27,AND(M40&lt;&gt;Paramétrage!$C$9,Q40="Mut+ext")),0,ROUNDUP(O40/P40,0))</f>
        <v>0</v>
      </c>
      <c r="V40" s="624">
        <f>IF(OR(M40="",Q40="Mut+ext"),0,IF(VLOOKUP(M40,Paramétrage!$C$6:$E$29,2,0)=0,0,IF(P40="","saisir capacité",N40*U40*VLOOKUP(M40,Paramétrage!$C$6:$E$29,2,0))))</f>
        <v>0</v>
      </c>
      <c r="W40" s="625"/>
      <c r="X40" s="626">
        <f t="shared" si="12"/>
        <v>0</v>
      </c>
      <c r="Y40" s="74">
        <f>IF(OR(M40="",Q40="Mut+ext"),0,IF(ISERROR(W40+V40*VLOOKUP(M40,Paramétrage!$C$6:$E$29,3,0))=TRUE,X40,W40+V40*VLOOKUP(M40,Paramétrage!$C$6:$E$29,3,0)))</f>
        <v>0</v>
      </c>
      <c r="Z40" s="1458"/>
      <c r="AA40" s="1459"/>
      <c r="AB40" s="1503"/>
      <c r="AC40" s="272"/>
      <c r="AD40" s="270"/>
      <c r="AE40" s="56">
        <f>IF(G40="",0,IF(K40="",0,IF(SUMIF(G37:G48,G40,O37:O48)=0,0,IF(OR(L40="",K40="obligatoire"),AF40/SUMIF(G37:G48,G40,O37:O48),AF40/(SUMIF(G37:G48,G40,O37:O48)/L40)))))</f>
        <v>0</v>
      </c>
      <c r="AF40" s="916">
        <f t="shared" si="13"/>
        <v>0</v>
      </c>
    </row>
    <row r="41" spans="1:32" ht="16.2" hidden="1" thickBot="1" x14ac:dyDescent="0.3">
      <c r="A41" s="1470"/>
      <c r="B41" s="1457"/>
      <c r="C41" s="1442"/>
      <c r="D41" s="1443"/>
      <c r="E41" s="1446"/>
      <c r="F41" s="1446"/>
      <c r="G41" s="557"/>
      <c r="H41" s="604"/>
      <c r="I41" s="50"/>
      <c r="J41" s="47"/>
      <c r="K41" s="55"/>
      <c r="L41" s="266"/>
      <c r="M41" s="790"/>
      <c r="N41" s="42"/>
      <c r="O41" s="837"/>
      <c r="P41" s="851"/>
      <c r="Q41" s="688"/>
      <c r="R41" s="1501"/>
      <c r="S41" s="1459"/>
      <c r="T41" s="1502"/>
      <c r="U41" s="798">
        <f>IF(OR(P41="",M41=Paramétrage!$C$10,M41=Paramétrage!$C$13,M41=Paramétrage!$C$17,M41=Paramétrage!$C$20,M41=Paramétrage!$C$24,M41=Paramétrage!$C$27,AND(M41&lt;&gt;Paramétrage!$C$9,Q41="Mut+ext")),0,ROUNDUP(O41/P41,0))</f>
        <v>0</v>
      </c>
      <c r="V41" s="624">
        <f>IF(OR(M41="",Q41="Mut+ext"),0,IF(VLOOKUP(M41,Paramétrage!$C$6:$E$29,2,0)=0,0,IF(P41="","saisir capacité",N41*U41*VLOOKUP(M41,Paramétrage!$C$6:$E$29,2,0))))</f>
        <v>0</v>
      </c>
      <c r="W41" s="625"/>
      <c r="X41" s="626">
        <f>IF(OR(M41="",Q41="Mut+ext"),0,IF(ISERROR(V41+W41)=TRUE,V41,V41+W41))</f>
        <v>0</v>
      </c>
      <c r="Y41" s="74">
        <f>IF(OR(M41="",Q41="Mut+ext"),0,IF(ISERROR(W41+V41*VLOOKUP(M41,Paramétrage!$C$6:$E$29,3,0))=TRUE,X41,W41+V41*VLOOKUP(M41,Paramétrage!$C$6:$E$29,3,0)))</f>
        <v>0</v>
      </c>
      <c r="Z41" s="1458"/>
      <c r="AA41" s="1459"/>
      <c r="AB41" s="1503"/>
      <c r="AC41" s="635"/>
      <c r="AD41" s="270"/>
      <c r="AE41" s="56">
        <f>IF(G41="",0,IF(K41="",0,IF(SUMIF(G33:G44,G41,O33:O44)=0,0,IF(OR(L41="",K41="obligatoire"),AF41/SUMIF(G33:G44,G41,O33:O44),AF41/(SUMIF(G33:G44,G41,O33:O44)/L41)))))</f>
        <v>0</v>
      </c>
      <c r="AF41" s="916">
        <f t="shared" si="13"/>
        <v>0</v>
      </c>
    </row>
    <row r="42" spans="1:32" ht="16.2" hidden="1" thickBot="1" x14ac:dyDescent="0.3">
      <c r="A42" s="1470"/>
      <c r="B42" s="1457"/>
      <c r="C42" s="1442"/>
      <c r="D42" s="1443"/>
      <c r="E42" s="1446"/>
      <c r="F42" s="1446"/>
      <c r="G42" s="557"/>
      <c r="H42" s="836"/>
      <c r="I42" s="123"/>
      <c r="J42" s="47"/>
      <c r="K42" s="46"/>
      <c r="L42" s="266"/>
      <c r="M42" s="790"/>
      <c r="N42" s="41"/>
      <c r="O42" s="834"/>
      <c r="P42" s="851"/>
      <c r="Q42" s="688"/>
      <c r="R42" s="1501"/>
      <c r="S42" s="1459"/>
      <c r="T42" s="1502"/>
      <c r="U42" s="798">
        <f>IF(OR(P42="",M42=Paramétrage!$C$10,M42=Paramétrage!$C$13,M42=Paramétrage!$C$17,M42=Paramétrage!$C$20,M42=Paramétrage!$C$24,M42=Paramétrage!$C$27,AND(M42&lt;&gt;Paramétrage!$C$9,Q42="Mut+ext")),0,ROUNDUP(O42/P42,0))</f>
        <v>0</v>
      </c>
      <c r="V42" s="624">
        <f>IF(OR(M42="",Q42="Mut+ext"),0,IF(VLOOKUP(M42,Paramétrage!$C$6:$E$29,2,0)=0,0,IF(P42="","saisir capacité",N42*U42*VLOOKUP(M42,Paramétrage!$C$6:$E$29,2,0))))</f>
        <v>0</v>
      </c>
      <c r="W42" s="625"/>
      <c r="X42" s="626">
        <f>IF(OR(M42="",Q42="Mut+ext"),0,IF(ISERROR(V42+W42)=TRUE,V42,V42+W42))</f>
        <v>0</v>
      </c>
      <c r="Y42" s="74">
        <f>IF(OR(M42="",Q42="Mut+ext"),0,IF(ISERROR(W42+V42*VLOOKUP(M42,Paramétrage!$C$6:$E$29,3,0))=TRUE,X42,W42+V42*VLOOKUP(M42,Paramétrage!$C$6:$E$29,3,0)))</f>
        <v>0</v>
      </c>
      <c r="Z42" s="1458"/>
      <c r="AA42" s="1459"/>
      <c r="AB42" s="1503"/>
      <c r="AC42" s="635"/>
      <c r="AD42" s="270"/>
      <c r="AE42" s="56">
        <f>IF(G42="",0,IF(K42="",0,IF(SUMIF(G33:G44,G42,O33:O44)=0,0,IF(OR(L42="",K42="obligatoire"),AF42/SUMIF(G33:G44,G42,O33:O44),AF42/(SUMIF(G33:G44,G42,O33:O44)/L42)))))</f>
        <v>0</v>
      </c>
      <c r="AF42" s="916">
        <f t="shared" si="13"/>
        <v>0</v>
      </c>
    </row>
    <row r="43" spans="1:32" ht="16.2" hidden="1" thickBot="1" x14ac:dyDescent="0.3">
      <c r="A43" s="1470"/>
      <c r="B43" s="1457"/>
      <c r="C43" s="1442"/>
      <c r="D43" s="1443"/>
      <c r="E43" s="1446"/>
      <c r="F43" s="1446"/>
      <c r="G43" s="557"/>
      <c r="H43" s="836"/>
      <c r="I43" s="123"/>
      <c r="J43" s="47"/>
      <c r="K43" s="46"/>
      <c r="L43" s="266"/>
      <c r="M43" s="790"/>
      <c r="N43" s="41"/>
      <c r="O43" s="837"/>
      <c r="P43" s="851"/>
      <c r="Q43" s="688"/>
      <c r="R43" s="1501"/>
      <c r="S43" s="1459"/>
      <c r="T43" s="1502"/>
      <c r="U43" s="798">
        <f>IF(OR(P43="",M43=Paramétrage!$C$10,M43=Paramétrage!$C$13,M43=Paramétrage!$C$17,M43=Paramétrage!$C$20,M43=Paramétrage!$C$24,M43=Paramétrage!$C$27,AND(M43&lt;&gt;Paramétrage!$C$9,Q43="Mut+ext")),0,ROUNDUP(O43/P43,0))</f>
        <v>0</v>
      </c>
      <c r="V43" s="624">
        <f>IF(OR(M43="",Q43="Mut+ext"),0,IF(VLOOKUP(M43,Paramétrage!$C$6:$E$29,2,0)=0,0,IF(P43="","saisir capacité",N43*U43*VLOOKUP(M43,Paramétrage!$C$6:$E$29,2,0))))</f>
        <v>0</v>
      </c>
      <c r="W43" s="625"/>
      <c r="X43" s="626">
        <f>IF(OR(M43="",Q43="Mut+ext"),0,IF(ISERROR(V43+W43)=TRUE,V43,V43+W43))</f>
        <v>0</v>
      </c>
      <c r="Y43" s="74">
        <f>IF(OR(M43="",Q43="Mut+ext"),0,IF(ISERROR(W43+V43*VLOOKUP(M43,Paramétrage!$C$6:$E$29,3,0))=TRUE,X43,W43+V43*VLOOKUP(M43,Paramétrage!$C$6:$E$29,3,0)))</f>
        <v>0</v>
      </c>
      <c r="Z43" s="1458"/>
      <c r="AA43" s="1459"/>
      <c r="AB43" s="1503"/>
      <c r="AC43" s="635"/>
      <c r="AD43" s="270"/>
      <c r="AE43" s="56">
        <f>IF(G43="",0,IF(K43="",0,IF(SUMIF(G33:G44,G43,O33:O44)=0,0,IF(OR(L43="",K43="obligatoire"),AF43/SUMIF(G33:G44,G43,O33:O44),AF43/(SUMIF(G33:G44,G43,O33:O44)/L43)))))</f>
        <v>0</v>
      </c>
      <c r="AF43" s="916">
        <f t="shared" si="13"/>
        <v>0</v>
      </c>
    </row>
    <row r="44" spans="1:32" ht="16.2" hidden="1" thickBot="1" x14ac:dyDescent="0.3">
      <c r="A44" s="1470"/>
      <c r="B44" s="1457"/>
      <c r="C44" s="1442"/>
      <c r="D44" s="1443"/>
      <c r="E44" s="1446"/>
      <c r="F44" s="1446"/>
      <c r="G44" s="557"/>
      <c r="H44" s="836"/>
      <c r="I44" s="123"/>
      <c r="J44" s="47"/>
      <c r="K44" s="46"/>
      <c r="L44" s="266"/>
      <c r="M44" s="790"/>
      <c r="N44" s="41"/>
      <c r="O44" s="838"/>
      <c r="P44" s="851"/>
      <c r="Q44" s="688"/>
      <c r="R44" s="1501"/>
      <c r="S44" s="1459"/>
      <c r="T44" s="1502"/>
      <c r="U44" s="798">
        <f>IF(OR(P44="",M44=Paramétrage!$C$10,M44=Paramétrage!$C$13,M44=Paramétrage!$C$17,M44=Paramétrage!$C$20,M44=Paramétrage!$C$24,M44=Paramétrage!$C$27,AND(M44&lt;&gt;Paramétrage!$C$9,Q44="Mut+ext")),0,ROUNDUP(O44/P44,0))</f>
        <v>0</v>
      </c>
      <c r="V44" s="624">
        <f>IF(OR(M44="",Q44="Mut+ext"),0,IF(VLOOKUP(M44,Paramétrage!$C$6:$E$29,2,0)=0,0,IF(P44="","saisir capacité",N44*U44*VLOOKUP(M44,Paramétrage!$C$6:$E$29,2,0))))</f>
        <v>0</v>
      </c>
      <c r="W44" s="625"/>
      <c r="X44" s="626">
        <f>IF(OR(M44="",Q44="Mut+ext"),0,IF(ISERROR(V44+W44)=TRUE,V44,V44+W44))</f>
        <v>0</v>
      </c>
      <c r="Y44" s="74">
        <f>IF(OR(M44="",Q44="Mut+ext"),0,IF(ISERROR(W44+V44*VLOOKUP(M44,Paramétrage!$C$6:$E$29,3,0))=TRUE,X44,W44+V44*VLOOKUP(M44,Paramétrage!$C$6:$E$29,3,0)))</f>
        <v>0</v>
      </c>
      <c r="Z44" s="1458"/>
      <c r="AA44" s="1459"/>
      <c r="AB44" s="1503"/>
      <c r="AC44" s="635"/>
      <c r="AD44" s="270"/>
      <c r="AE44" s="56">
        <f>IF(G44="",0,IF(K44="",0,IF(SUMIF(G33:G44,G44,O33:O44)=0,0,IF(OR(L44="",K44="obligatoire"),AF44/SUMIF(G33:G44,G44,O33:O44),AF44/(SUMIF(G33:G44,G44,O33:O44)/L44)))))</f>
        <v>0</v>
      </c>
      <c r="AF44" s="916">
        <f t="shared" si="13"/>
        <v>0</v>
      </c>
    </row>
    <row r="45" spans="1:32" ht="16.2" hidden="1" thickBot="1" x14ac:dyDescent="0.3">
      <c r="A45" s="1470"/>
      <c r="B45" s="1457"/>
      <c r="C45" s="1442"/>
      <c r="D45" s="1443"/>
      <c r="E45" s="1446"/>
      <c r="F45" s="1446"/>
      <c r="G45" s="557"/>
      <c r="H45" s="604"/>
      <c r="I45" s="50"/>
      <c r="J45" s="47"/>
      <c r="K45" s="55"/>
      <c r="L45" s="266"/>
      <c r="M45" s="790"/>
      <c r="N45" s="42"/>
      <c r="O45" s="837"/>
      <c r="P45" s="851"/>
      <c r="Q45" s="688"/>
      <c r="R45" s="1501"/>
      <c r="S45" s="1459"/>
      <c r="T45" s="1502"/>
      <c r="U45" s="798">
        <f>IF(OR(P45="",M45=Paramétrage!$C$10,M45=Paramétrage!$C$13,M45=Paramétrage!$C$17,M45=Paramétrage!$C$20,M45=Paramétrage!$C$24,M45=Paramétrage!$C$27,AND(M45&lt;&gt;Paramétrage!$C$9,Q45="Mut+ext")),0,ROUNDUP(O45/P45,0))</f>
        <v>0</v>
      </c>
      <c r="V45" s="624">
        <f>IF(OR(M45="",Q45="Mut+ext"),0,IF(VLOOKUP(M45,Paramétrage!$C$6:$E$29,2,0)=0,0,IF(P45="","saisir capacité",N45*U45*VLOOKUP(M45,Paramétrage!$C$6:$E$29,2,0))))</f>
        <v>0</v>
      </c>
      <c r="W45" s="625"/>
      <c r="X45" s="626">
        <f t="shared" si="12"/>
        <v>0</v>
      </c>
      <c r="Y45" s="74">
        <f>IF(OR(M45="",Q45="Mut+ext"),0,IF(ISERROR(W45+V45*VLOOKUP(M45,Paramétrage!$C$6:$E$29,3,0))=TRUE,X45,W45+V45*VLOOKUP(M45,Paramétrage!$C$6:$E$29,3,0)))</f>
        <v>0</v>
      </c>
      <c r="Z45" s="1458"/>
      <c r="AA45" s="1459"/>
      <c r="AB45" s="1503"/>
      <c r="AC45" s="635"/>
      <c r="AD45" s="270"/>
      <c r="AE45" s="56">
        <f>IF(G45="",0,IF(K45="",0,IF(SUMIF(G37:G48,G45,O37:O48)=0,0,IF(OR(L45="",K45="obligatoire"),AF45/SUMIF(G37:G48,G45,O37:O48),AF45/(SUMIF(G37:G48,G45,O37:O48)/L45)))))</f>
        <v>0</v>
      </c>
      <c r="AF45" s="916">
        <f t="shared" si="13"/>
        <v>0</v>
      </c>
    </row>
    <row r="46" spans="1:32" ht="16.2" hidden="1" thickBot="1" x14ac:dyDescent="0.3">
      <c r="A46" s="1470"/>
      <c r="B46" s="1457"/>
      <c r="C46" s="1442"/>
      <c r="D46" s="1443"/>
      <c r="E46" s="1446"/>
      <c r="F46" s="1446"/>
      <c r="G46" s="557"/>
      <c r="H46" s="836"/>
      <c r="I46" s="123"/>
      <c r="J46" s="47"/>
      <c r="K46" s="46"/>
      <c r="L46" s="266"/>
      <c r="M46" s="790"/>
      <c r="N46" s="41"/>
      <c r="O46" s="834"/>
      <c r="P46" s="851"/>
      <c r="Q46" s="688"/>
      <c r="R46" s="1501"/>
      <c r="S46" s="1459"/>
      <c r="T46" s="1502"/>
      <c r="U46" s="798">
        <f>IF(OR(P46="",M46=Paramétrage!$C$10,M46=Paramétrage!$C$13,M46=Paramétrage!$C$17,M46=Paramétrage!$C$20,M46=Paramétrage!$C$24,M46=Paramétrage!$C$27,AND(M46&lt;&gt;Paramétrage!$C$9,Q46="Mut+ext")),0,ROUNDUP(O46/P46,0))</f>
        <v>0</v>
      </c>
      <c r="V46" s="624">
        <f>IF(OR(M46="",Q46="Mut+ext"),0,IF(VLOOKUP(M46,Paramétrage!$C$6:$E$29,2,0)=0,0,IF(P46="","saisir capacité",N46*U46*VLOOKUP(M46,Paramétrage!$C$6:$E$29,2,0))))</f>
        <v>0</v>
      </c>
      <c r="W46" s="625"/>
      <c r="X46" s="626">
        <f t="shared" si="12"/>
        <v>0</v>
      </c>
      <c r="Y46" s="74">
        <f>IF(OR(M46="",Q46="Mut+ext"),0,IF(ISERROR(W46+V46*VLOOKUP(M46,Paramétrage!$C$6:$E$29,3,0))=TRUE,X46,W46+V46*VLOOKUP(M46,Paramétrage!$C$6:$E$29,3,0)))</f>
        <v>0</v>
      </c>
      <c r="Z46" s="1458"/>
      <c r="AA46" s="1459"/>
      <c r="AB46" s="1503"/>
      <c r="AC46" s="635"/>
      <c r="AD46" s="270"/>
      <c r="AE46" s="56">
        <f>IF(G46="",0,IF(K46="",0,IF(SUMIF(G37:G48,G46,O37:O48)=0,0,IF(OR(L46="",K46="obligatoire"),AF46/SUMIF(G37:G48,G46,O37:O48),AF46/(SUMIF(G37:G48,G46,O37:O48)/L46)))))</f>
        <v>0</v>
      </c>
      <c r="AF46" s="916">
        <f t="shared" si="13"/>
        <v>0</v>
      </c>
    </row>
    <row r="47" spans="1:32" ht="16.2" hidden="1" thickBot="1" x14ac:dyDescent="0.3">
      <c r="A47" s="1470"/>
      <c r="B47" s="1457"/>
      <c r="C47" s="1442"/>
      <c r="D47" s="1443"/>
      <c r="E47" s="1446"/>
      <c r="F47" s="1446"/>
      <c r="G47" s="557"/>
      <c r="H47" s="836"/>
      <c r="I47" s="123"/>
      <c r="J47" s="47"/>
      <c r="K47" s="46"/>
      <c r="L47" s="266"/>
      <c r="M47" s="790"/>
      <c r="N47" s="41"/>
      <c r="O47" s="837"/>
      <c r="P47" s="851"/>
      <c r="Q47" s="688"/>
      <c r="R47" s="1501"/>
      <c r="S47" s="1459"/>
      <c r="T47" s="1502"/>
      <c r="U47" s="798">
        <f>IF(OR(P47="",M47=Paramétrage!$C$10,M47=Paramétrage!$C$13,M47=Paramétrage!$C$17,M47=Paramétrage!$C$20,M47=Paramétrage!$C$24,M47=Paramétrage!$C$27,AND(M47&lt;&gt;Paramétrage!$C$9,Q47="Mut+ext")),0,ROUNDUP(O47/P47,0))</f>
        <v>0</v>
      </c>
      <c r="V47" s="624">
        <f>IF(OR(M47="",Q47="Mut+ext"),0,IF(VLOOKUP(M47,Paramétrage!$C$6:$E$29,2,0)=0,0,IF(P47="","saisir capacité",N47*U47*VLOOKUP(M47,Paramétrage!$C$6:$E$29,2,0))))</f>
        <v>0</v>
      </c>
      <c r="W47" s="625"/>
      <c r="X47" s="626">
        <f t="shared" si="12"/>
        <v>0</v>
      </c>
      <c r="Y47" s="74">
        <f>IF(OR(M47="",Q47="Mut+ext"),0,IF(ISERROR(W47+V47*VLOOKUP(M47,Paramétrage!$C$6:$E$29,3,0))=TRUE,X47,W47+V47*VLOOKUP(M47,Paramétrage!$C$6:$E$29,3,0)))</f>
        <v>0</v>
      </c>
      <c r="Z47" s="1458"/>
      <c r="AA47" s="1459"/>
      <c r="AB47" s="1503"/>
      <c r="AC47" s="635"/>
      <c r="AD47" s="270"/>
      <c r="AE47" s="56">
        <f>IF(G47="",0,IF(K47="",0,IF(SUMIF(G37:G48,G47,O37:O48)=0,0,IF(OR(L47="",K47="obligatoire"),AF47/SUMIF(G37:G48,G47,O37:O48),AF47/(SUMIF(G37:G48,G47,O37:O48)/L47)))))</f>
        <v>0</v>
      </c>
      <c r="AF47" s="916">
        <f t="shared" si="13"/>
        <v>0</v>
      </c>
    </row>
    <row r="48" spans="1:32" ht="16.2" hidden="1" thickBot="1" x14ac:dyDescent="0.3">
      <c r="A48" s="1470"/>
      <c r="B48" s="1457"/>
      <c r="C48" s="1444"/>
      <c r="D48" s="1445"/>
      <c r="E48" s="1447"/>
      <c r="F48" s="1447"/>
      <c r="G48" s="557"/>
      <c r="H48" s="836"/>
      <c r="I48" s="123"/>
      <c r="J48" s="47"/>
      <c r="K48" s="46"/>
      <c r="L48" s="266"/>
      <c r="M48" s="790"/>
      <c r="N48" s="41"/>
      <c r="O48" s="838"/>
      <c r="P48" s="851"/>
      <c r="Q48" s="688"/>
      <c r="R48" s="1501"/>
      <c r="S48" s="1459"/>
      <c r="T48" s="1502"/>
      <c r="U48" s="798">
        <f>IF(OR(P48="",M48=Paramétrage!$C$10,M48=Paramétrage!$C$13,M48=Paramétrage!$C$17,M48=Paramétrage!$C$20,M48=Paramétrage!$C$24,M48=Paramétrage!$C$27,AND(M48&lt;&gt;Paramétrage!$C$9,Q48="Mut+ext")),0,ROUNDUP(O48/P48,0))</f>
        <v>0</v>
      </c>
      <c r="V48" s="624">
        <f>IF(OR(M48="",Q48="Mut+ext"),0,IF(VLOOKUP(M48,Paramétrage!$C$6:$E$29,2,0)=0,0,IF(P48="","saisir capacité",N48*U48*VLOOKUP(M48,Paramétrage!$C$6:$E$29,2,0))))</f>
        <v>0</v>
      </c>
      <c r="W48" s="625"/>
      <c r="X48" s="626">
        <f t="shared" si="12"/>
        <v>0</v>
      </c>
      <c r="Y48" s="74">
        <f>IF(OR(M48="",Q48="Mut+ext"),0,IF(ISERROR(W48+V48*VLOOKUP(M48,Paramétrage!$C$6:$E$29,3,0))=TRUE,X48,W48+V48*VLOOKUP(M48,Paramétrage!$C$6:$E$29,3,0)))</f>
        <v>0</v>
      </c>
      <c r="Z48" s="1458"/>
      <c r="AA48" s="1459"/>
      <c r="AB48" s="1503"/>
      <c r="AC48" s="635"/>
      <c r="AD48" s="270"/>
      <c r="AE48" s="56">
        <f>IF(G48="",0,IF(K48="",0,IF(SUMIF(G37:G48,G48,O37:O48)=0,0,IF(OR(L48="",K48="obligatoire"),AF48/SUMIF(G37:G48,G48,O37:O48),AF48/(SUMIF(G37:G48,G48,O37:O48)/L48)))))</f>
        <v>0</v>
      </c>
      <c r="AF48" s="916">
        <f t="shared" si="13"/>
        <v>0</v>
      </c>
    </row>
    <row r="49" spans="1:32" ht="16.2" hidden="1" thickBot="1" x14ac:dyDescent="0.3">
      <c r="A49" s="1470"/>
      <c r="B49" s="1457"/>
      <c r="C49" s="988"/>
      <c r="D49" s="989"/>
      <c r="E49" s="839"/>
      <c r="F49" s="839"/>
      <c r="G49" s="839"/>
      <c r="H49" s="840"/>
      <c r="I49" s="124"/>
      <c r="J49" s="94"/>
      <c r="K49" s="58"/>
      <c r="L49" s="273"/>
      <c r="M49" s="841"/>
      <c r="N49" s="60">
        <f>AE49</f>
        <v>0</v>
      </c>
      <c r="O49" s="842"/>
      <c r="P49" s="852"/>
      <c r="Q49" s="277"/>
      <c r="R49" s="275"/>
      <c r="S49" s="275"/>
      <c r="T49" s="276"/>
      <c r="U49" s="277"/>
      <c r="V49" s="844">
        <f>SUM(V37:V48)</f>
        <v>0</v>
      </c>
      <c r="W49" s="841">
        <f>SUM(W37:W48)</f>
        <v>0</v>
      </c>
      <c r="X49" s="845">
        <f>SUM(X37:X48)</f>
        <v>0</v>
      </c>
      <c r="Y49" s="64">
        <f>SUM(Y37:Y48)</f>
        <v>0</v>
      </c>
      <c r="Z49" s="278"/>
      <c r="AA49" s="279"/>
      <c r="AB49" s="280"/>
      <c r="AC49" s="281"/>
      <c r="AD49" s="282"/>
      <c r="AE49" s="98">
        <f>SUM(AE37:AE48)</f>
        <v>0</v>
      </c>
      <c r="AF49" s="517">
        <f t="shared" si="13"/>
        <v>0</v>
      </c>
    </row>
    <row r="50" spans="1:32" ht="16.2" hidden="1" thickBot="1" x14ac:dyDescent="0.3">
      <c r="A50" s="1470"/>
      <c r="B50" s="1457" t="s">
        <v>104</v>
      </c>
      <c r="C50" s="1440"/>
      <c r="D50" s="1441"/>
      <c r="E50" s="1446"/>
      <c r="F50" s="1446"/>
      <c r="G50" s="557" t="s">
        <v>106</v>
      </c>
      <c r="H50" s="604"/>
      <c r="I50" s="50"/>
      <c r="J50" s="47"/>
      <c r="K50" s="55"/>
      <c r="L50" s="266"/>
      <c r="M50" s="790"/>
      <c r="N50" s="42"/>
      <c r="O50" s="837"/>
      <c r="P50" s="851"/>
      <c r="Q50" s="689"/>
      <c r="R50" s="1501"/>
      <c r="S50" s="1459"/>
      <c r="T50" s="1502"/>
      <c r="U50" s="798">
        <f>IF(OR(P50="",M50=Paramétrage!$C$10,M50=Paramétrage!$C$13,M50=Paramétrage!$C$17,M50=Paramétrage!$C$20,M50=Paramétrage!$C$24,M50=Paramétrage!$C$27,AND(M50&lt;&gt;Paramétrage!$C$9,Q50="Mut+ext")),0,ROUNDUP(O50/P50,0))</f>
        <v>0</v>
      </c>
      <c r="V50" s="624">
        <f>IF(OR(M50="",Q50="Mut+ext"),0,IF(VLOOKUP(M50,Paramétrage!$C$6:$E$29,2,0)=0,0,IF(P50="","saisir capacité",N50*U50*VLOOKUP(M50,Paramétrage!$C$6:$E$29,2,0))))</f>
        <v>0</v>
      </c>
      <c r="W50" s="625"/>
      <c r="X50" s="626">
        <f t="shared" ref="X50:X61" si="14">IF(OR(M50="",Q50="Mut+ext"),0,IF(ISERROR(V50+W50)=TRUE,V50,V50+W50))</f>
        <v>0</v>
      </c>
      <c r="Y50" s="74">
        <f>IF(OR(M50="",Q50="Mut+ext"),0,IF(ISERROR(W50+V50*VLOOKUP(M50,Paramétrage!$C$6:$E$29,3,0))=TRUE,X50,W50+V50*VLOOKUP(M50,Paramétrage!$C$6:$E$29,3,0)))</f>
        <v>0</v>
      </c>
      <c r="Z50" s="1458"/>
      <c r="AA50" s="1459"/>
      <c r="AB50" s="1503"/>
      <c r="AC50" s="269"/>
      <c r="AD50" s="270"/>
      <c r="AE50" s="56">
        <f>IF(G50="",0,IF(K50="",0,IF(SUMIF(G50:G61,G50,O50:O61)=0,0,IF(OR(L50="",K50="obligatoire"),AF50/SUMIF(G50:G61,G50,O50:O61),AF50/(SUMIF(G50:G61,G50,O50:O61)/L50)))))</f>
        <v>0</v>
      </c>
      <c r="AF50" s="1221">
        <f>SUM(AF38:AF49)</f>
        <v>0</v>
      </c>
    </row>
    <row r="51" spans="1:32" ht="16.2" hidden="1" thickBot="1" x14ac:dyDescent="0.3">
      <c r="A51" s="1470"/>
      <c r="B51" s="1457"/>
      <c r="C51" s="1442"/>
      <c r="D51" s="1443"/>
      <c r="E51" s="1446"/>
      <c r="F51" s="1446"/>
      <c r="G51" s="557" t="s">
        <v>110</v>
      </c>
      <c r="H51" s="604"/>
      <c r="I51" s="50"/>
      <c r="J51" s="47"/>
      <c r="K51" s="55"/>
      <c r="L51" s="266"/>
      <c r="M51" s="790"/>
      <c r="N51" s="42"/>
      <c r="O51" s="837"/>
      <c r="P51" s="851"/>
      <c r="Q51" s="688"/>
      <c r="R51" s="1501"/>
      <c r="S51" s="1459"/>
      <c r="T51" s="1502"/>
      <c r="U51" s="798">
        <f>IF(OR(P51="",M51=Paramétrage!$C$10,M51=Paramétrage!$C$13,M51=Paramétrage!$C$17,M51=Paramétrage!$C$20,M51=Paramétrage!$C$24,M51=Paramétrage!$C$27,AND(M51&lt;&gt;Paramétrage!$C$9,Q51="Mut+ext")),0,ROUNDUP(O51/P51,0))</f>
        <v>0</v>
      </c>
      <c r="V51" s="624">
        <f>IF(OR(M51="",Q51="Mut+ext"),0,IF(VLOOKUP(M51,Paramétrage!$C$6:$E$29,2,0)=0,0,IF(P51="","saisir capacité",N51*U51*VLOOKUP(M51,Paramétrage!$C$6:$E$29,2,0))))</f>
        <v>0</v>
      </c>
      <c r="W51" s="625"/>
      <c r="X51" s="626">
        <f t="shared" si="14"/>
        <v>0</v>
      </c>
      <c r="Y51" s="74">
        <f>IF(OR(M51="",Q51="Mut+ext"),0,IF(ISERROR(W51+V51*VLOOKUP(M51,Paramétrage!$C$6:$E$29,3,0))=TRUE,X51,W51+V51*VLOOKUP(M51,Paramétrage!$C$6:$E$29,3,0)))</f>
        <v>0</v>
      </c>
      <c r="Z51" s="1458"/>
      <c r="AA51" s="1459"/>
      <c r="AB51" s="1503"/>
      <c r="AC51" s="635"/>
      <c r="AD51" s="270"/>
      <c r="AE51" s="56">
        <f>IF(G51="",0,IF(K51="",0,IF(SUMIF(G50:G61,G51,O50:O61)=0,0,IF(OR(L51="",K51="obligatoire"),AF51/SUMIF(G50:G61,G51,O50:O61),AF51/(SUMIF(G50:G61,G51,O50:O61)/L51)))))</f>
        <v>0</v>
      </c>
      <c r="AF51" s="916">
        <f>N51*O51</f>
        <v>0</v>
      </c>
    </row>
    <row r="52" spans="1:32" ht="16.2" hidden="1" thickBot="1" x14ac:dyDescent="0.3">
      <c r="A52" s="1470"/>
      <c r="B52" s="1457"/>
      <c r="C52" s="1442"/>
      <c r="D52" s="1443"/>
      <c r="E52" s="1446"/>
      <c r="F52" s="1446"/>
      <c r="G52" s="557" t="s">
        <v>112</v>
      </c>
      <c r="H52" s="604"/>
      <c r="I52" s="50"/>
      <c r="J52" s="47"/>
      <c r="K52" s="55"/>
      <c r="L52" s="266"/>
      <c r="M52" s="790"/>
      <c r="N52" s="42"/>
      <c r="O52" s="837"/>
      <c r="P52" s="851"/>
      <c r="Q52" s="688"/>
      <c r="R52" s="1501"/>
      <c r="S52" s="1459"/>
      <c r="T52" s="1502"/>
      <c r="U52" s="798">
        <f>IF(OR(P52="",M52=Paramétrage!$C$10,M52=Paramétrage!$C$13,M52=Paramétrage!$C$17,M52=Paramétrage!$C$20,M52=Paramétrage!$C$24,M52=Paramétrage!$C$27,AND(M52&lt;&gt;Paramétrage!$C$9,Q52="Mut+ext")),0,ROUNDUP(O52/P52,0))</f>
        <v>0</v>
      </c>
      <c r="V52" s="624">
        <f>IF(OR(M52="",Q52="Mut+ext"),0,IF(VLOOKUP(M52,Paramétrage!$C$6:$E$29,2,0)=0,0,IF(P52="","saisir capacité",N52*U52*VLOOKUP(M52,Paramétrage!$C$6:$E$29,2,0))))</f>
        <v>0</v>
      </c>
      <c r="W52" s="625"/>
      <c r="X52" s="626">
        <f t="shared" si="14"/>
        <v>0</v>
      </c>
      <c r="Y52" s="74">
        <f>IF(OR(M52="",Q52="Mut+ext"),0,IF(ISERROR(W52+V52*VLOOKUP(M52,Paramétrage!$C$6:$E$29,3,0))=TRUE,X52,W52+V52*VLOOKUP(M52,Paramétrage!$C$6:$E$29,3,0)))</f>
        <v>0</v>
      </c>
      <c r="Z52" s="1458"/>
      <c r="AA52" s="1459"/>
      <c r="AB52" s="1503"/>
      <c r="AC52" s="635"/>
      <c r="AD52" s="270"/>
      <c r="AE52" s="56">
        <f>IF(G52="",0,IF(K52="",0,IF(SUMIF(G50:G61,G52,O50:O61)=0,0,IF(OR(L52="",K52="obligatoire"),AF52/SUMIF(G50:G61,G52,O50:O61),AF52/(SUMIF(G50:G61,G52,O50:O61)/L52)))))</f>
        <v>0</v>
      </c>
      <c r="AF52" s="916">
        <f t="shared" ref="AF52:AF62" si="15">N52*O52</f>
        <v>0</v>
      </c>
    </row>
    <row r="53" spans="1:32" ht="16.2" hidden="1" thickBot="1" x14ac:dyDescent="0.3">
      <c r="A53" s="1470"/>
      <c r="B53" s="1457"/>
      <c r="C53" s="1442"/>
      <c r="D53" s="1443"/>
      <c r="E53" s="1446"/>
      <c r="F53" s="1446"/>
      <c r="G53" s="557"/>
      <c r="H53" s="604"/>
      <c r="I53" s="50"/>
      <c r="J53" s="47"/>
      <c r="K53" s="55"/>
      <c r="L53" s="266"/>
      <c r="M53" s="790"/>
      <c r="N53" s="42"/>
      <c r="O53" s="837"/>
      <c r="P53" s="851"/>
      <c r="Q53" s="688"/>
      <c r="R53" s="1501"/>
      <c r="S53" s="1459"/>
      <c r="T53" s="1502"/>
      <c r="U53" s="798">
        <f>IF(OR(P53="",M53=Paramétrage!$C$10,M53=Paramétrage!$C$13,M53=Paramétrage!$C$17,M53=Paramétrage!$C$20,M53=Paramétrage!$C$24,M53=Paramétrage!$C$27,AND(M53&lt;&gt;Paramétrage!$C$9,Q53="Mut+ext")),0,ROUNDUP(O53/P53,0))</f>
        <v>0</v>
      </c>
      <c r="V53" s="624">
        <f>IF(OR(M53="",Q53="Mut+ext"),0,IF(VLOOKUP(M53,Paramétrage!$C$6:$E$29,2,0)=0,0,IF(P53="","saisir capacité",N53*U53*VLOOKUP(M53,Paramétrage!$C$6:$E$29,2,0))))</f>
        <v>0</v>
      </c>
      <c r="W53" s="625"/>
      <c r="X53" s="626">
        <f>IF(OR(M53="",Q53="Mut+ext"),0,IF(ISERROR(V53+W53)=TRUE,V53,V53+W53))</f>
        <v>0</v>
      </c>
      <c r="Y53" s="74">
        <f>IF(OR(M53="",Q53="Mut+ext"),0,IF(ISERROR(W53+V53*VLOOKUP(M53,Paramétrage!$C$6:$E$29,3,0))=TRUE,X53,W53+V53*VLOOKUP(M53,Paramétrage!$C$6:$E$29,3,0)))</f>
        <v>0</v>
      </c>
      <c r="Z53" s="1458"/>
      <c r="AA53" s="1459"/>
      <c r="AB53" s="1503"/>
      <c r="AC53" s="272"/>
      <c r="AD53" s="270"/>
      <c r="AE53" s="56">
        <f>IF(G53="",0,IF(K53="",0,IF(SUMIF(G46:G57,G53,O46:O57)=0,0,IF(OR(L53="",K53="obligatoire"),AF53/SUMIF(G46:G57,G53,O46:O57),AF53/(SUMIF(G46:G57,G53,O46:O57)/L53)))))</f>
        <v>0</v>
      </c>
      <c r="AF53" s="916">
        <f t="shared" si="15"/>
        <v>0</v>
      </c>
    </row>
    <row r="54" spans="1:32" ht="16.2" hidden="1" thickBot="1" x14ac:dyDescent="0.3">
      <c r="A54" s="1470"/>
      <c r="B54" s="1457"/>
      <c r="C54" s="1442"/>
      <c r="D54" s="1443"/>
      <c r="E54" s="1446"/>
      <c r="F54" s="1446"/>
      <c r="G54" s="557"/>
      <c r="H54" s="604"/>
      <c r="I54" s="50"/>
      <c r="J54" s="47"/>
      <c r="K54" s="55"/>
      <c r="L54" s="266"/>
      <c r="M54" s="790"/>
      <c r="N54" s="42"/>
      <c r="O54" s="837"/>
      <c r="P54" s="851"/>
      <c r="Q54" s="688"/>
      <c r="R54" s="1501"/>
      <c r="S54" s="1459"/>
      <c r="T54" s="1502"/>
      <c r="U54" s="798">
        <f>IF(OR(P54="",M54=Paramétrage!$C$10,M54=Paramétrage!$C$13,M54=Paramétrage!$C$17,M54=Paramétrage!$C$20,M54=Paramétrage!$C$24,M54=Paramétrage!$C$27,AND(M54&lt;&gt;Paramétrage!$C$9,Q54="Mut+ext")),0,ROUNDUP(O54/P54,0))</f>
        <v>0</v>
      </c>
      <c r="V54" s="624">
        <f>IF(OR(M54="",Q54="Mut+ext"),0,IF(VLOOKUP(M54,Paramétrage!$C$6:$E$29,2,0)=0,0,IF(P54="","saisir capacité",N54*U54*VLOOKUP(M54,Paramétrage!$C$6:$E$29,2,0))))</f>
        <v>0</v>
      </c>
      <c r="W54" s="625"/>
      <c r="X54" s="626">
        <f>IF(OR(M54="",Q54="Mut+ext"),0,IF(ISERROR(V54+W54)=TRUE,V54,V54+W54))</f>
        <v>0</v>
      </c>
      <c r="Y54" s="74">
        <f>IF(OR(M54="",Q54="Mut+ext"),0,IF(ISERROR(W54+V54*VLOOKUP(M54,Paramétrage!$C$6:$E$29,3,0))=TRUE,X54,W54+V54*VLOOKUP(M54,Paramétrage!$C$6:$E$29,3,0)))</f>
        <v>0</v>
      </c>
      <c r="Z54" s="1458"/>
      <c r="AA54" s="1459"/>
      <c r="AB54" s="1503"/>
      <c r="AC54" s="635"/>
      <c r="AD54" s="270"/>
      <c r="AE54" s="56">
        <f>IF(G54="",0,IF(K54="",0,IF(SUMIF(G46:G57,G54,O46:O57)=0,0,IF(OR(L54="",K54="obligatoire"),AF54/SUMIF(G46:G57,G54,O46:O57),AF54/(SUMIF(G46:G57,G54,O46:O57)/L54)))))</f>
        <v>0</v>
      </c>
      <c r="AF54" s="916">
        <f t="shared" si="15"/>
        <v>0</v>
      </c>
    </row>
    <row r="55" spans="1:32" ht="16.2" hidden="1" thickBot="1" x14ac:dyDescent="0.3">
      <c r="A55" s="1470"/>
      <c r="B55" s="1457"/>
      <c r="C55" s="1442"/>
      <c r="D55" s="1443"/>
      <c r="E55" s="1446"/>
      <c r="F55" s="1446"/>
      <c r="G55" s="557"/>
      <c r="H55" s="836"/>
      <c r="I55" s="123"/>
      <c r="J55" s="47"/>
      <c r="K55" s="46"/>
      <c r="L55" s="266"/>
      <c r="M55" s="790"/>
      <c r="N55" s="41"/>
      <c r="O55" s="834"/>
      <c r="P55" s="851"/>
      <c r="Q55" s="688"/>
      <c r="R55" s="1501"/>
      <c r="S55" s="1459"/>
      <c r="T55" s="1502"/>
      <c r="U55" s="798">
        <f>IF(OR(P55="",M55=Paramétrage!$C$10,M55=Paramétrage!$C$13,M55=Paramétrage!$C$17,M55=Paramétrage!$C$20,M55=Paramétrage!$C$24,M55=Paramétrage!$C$27,AND(M55&lt;&gt;Paramétrage!$C$9,Q55="Mut+ext")),0,ROUNDUP(O55/P55,0))</f>
        <v>0</v>
      </c>
      <c r="V55" s="624">
        <f>IF(OR(M55="",Q55="Mut+ext"),0,IF(VLOOKUP(M55,Paramétrage!$C$6:$E$29,2,0)=0,0,IF(P55="","saisir capacité",N55*U55*VLOOKUP(M55,Paramétrage!$C$6:$E$29,2,0))))</f>
        <v>0</v>
      </c>
      <c r="W55" s="625"/>
      <c r="X55" s="626">
        <f>IF(OR(M55="",Q55="Mut+ext"),0,IF(ISERROR(V55+W55)=TRUE,V55,V55+W55))</f>
        <v>0</v>
      </c>
      <c r="Y55" s="74">
        <f>IF(OR(M55="",Q55="Mut+ext"),0,IF(ISERROR(W55+V55*VLOOKUP(M55,Paramétrage!$C$6:$E$29,3,0))=TRUE,X55,W55+V55*VLOOKUP(M55,Paramétrage!$C$6:$E$29,3,0)))</f>
        <v>0</v>
      </c>
      <c r="Z55" s="1458"/>
      <c r="AA55" s="1459"/>
      <c r="AB55" s="1503"/>
      <c r="AC55" s="635"/>
      <c r="AD55" s="270"/>
      <c r="AE55" s="56">
        <f>IF(G55="",0,IF(K55="",0,IF(SUMIF(G46:G57,G55,O46:O57)=0,0,IF(OR(L55="",K55="obligatoire"),AF55/SUMIF(G46:G57,G55,O46:O57),AF55/(SUMIF(G46:G57,G55,O46:O57)/L55)))))</f>
        <v>0</v>
      </c>
      <c r="AF55" s="916">
        <f t="shared" si="15"/>
        <v>0</v>
      </c>
    </row>
    <row r="56" spans="1:32" ht="16.2" hidden="1" thickBot="1" x14ac:dyDescent="0.3">
      <c r="A56" s="1470"/>
      <c r="B56" s="1457"/>
      <c r="C56" s="1442"/>
      <c r="D56" s="1443"/>
      <c r="E56" s="1446"/>
      <c r="F56" s="1446"/>
      <c r="G56" s="557"/>
      <c r="H56" s="836"/>
      <c r="I56" s="123"/>
      <c r="J56" s="47"/>
      <c r="K56" s="46"/>
      <c r="L56" s="266"/>
      <c r="M56" s="790"/>
      <c r="N56" s="41"/>
      <c r="O56" s="837"/>
      <c r="P56" s="851"/>
      <c r="Q56" s="688"/>
      <c r="R56" s="1501"/>
      <c r="S56" s="1459"/>
      <c r="T56" s="1502"/>
      <c r="U56" s="798">
        <f>IF(OR(P56="",M56=Paramétrage!$C$10,M56=Paramétrage!$C$13,M56=Paramétrage!$C$17,M56=Paramétrage!$C$20,M56=Paramétrage!$C$24,M56=Paramétrage!$C$27,AND(M56&lt;&gt;Paramétrage!$C$9,Q56="Mut+ext")),0,ROUNDUP(O56/P56,0))</f>
        <v>0</v>
      </c>
      <c r="V56" s="624">
        <f>IF(OR(M56="",Q56="Mut+ext"),0,IF(VLOOKUP(M56,Paramétrage!$C$6:$E$29,2,0)=0,0,IF(P56="","saisir capacité",N56*U56*VLOOKUP(M56,Paramétrage!$C$6:$E$29,2,0))))</f>
        <v>0</v>
      </c>
      <c r="W56" s="625"/>
      <c r="X56" s="626">
        <f>IF(OR(M56="",Q56="Mut+ext"),0,IF(ISERROR(V56+W56)=TRUE,V56,V56+W56))</f>
        <v>0</v>
      </c>
      <c r="Y56" s="74">
        <f>IF(OR(M56="",Q56="Mut+ext"),0,IF(ISERROR(W56+V56*VLOOKUP(M56,Paramétrage!$C$6:$E$29,3,0))=TRUE,X56,W56+V56*VLOOKUP(M56,Paramétrage!$C$6:$E$29,3,0)))</f>
        <v>0</v>
      </c>
      <c r="Z56" s="1458"/>
      <c r="AA56" s="1459"/>
      <c r="AB56" s="1503"/>
      <c r="AC56" s="635"/>
      <c r="AD56" s="270"/>
      <c r="AE56" s="56">
        <f>IF(G56="",0,IF(K56="",0,IF(SUMIF(G46:G57,G56,O46:O57)=0,0,IF(OR(L56="",K56="obligatoire"),AF56/SUMIF(G46:G57,G56,O46:O57),AF56/(SUMIF(G46:G57,G56,O46:O57)/L56)))))</f>
        <v>0</v>
      </c>
      <c r="AF56" s="916">
        <f t="shared" si="15"/>
        <v>0</v>
      </c>
    </row>
    <row r="57" spans="1:32" ht="16.2" hidden="1" thickBot="1" x14ac:dyDescent="0.3">
      <c r="A57" s="1470"/>
      <c r="B57" s="1457"/>
      <c r="C57" s="1442"/>
      <c r="D57" s="1443"/>
      <c r="E57" s="1446"/>
      <c r="F57" s="1446"/>
      <c r="G57" s="557"/>
      <c r="H57" s="604"/>
      <c r="I57" s="50"/>
      <c r="J57" s="47"/>
      <c r="K57" s="55"/>
      <c r="L57" s="266"/>
      <c r="M57" s="790"/>
      <c r="N57" s="42"/>
      <c r="O57" s="837"/>
      <c r="P57" s="851"/>
      <c r="Q57" s="688"/>
      <c r="R57" s="1501"/>
      <c r="S57" s="1459"/>
      <c r="T57" s="1502"/>
      <c r="U57" s="798">
        <f>IF(OR(P57="",M57=Paramétrage!$C$10,M57=Paramétrage!$C$13,M57=Paramétrage!$C$17,M57=Paramétrage!$C$20,M57=Paramétrage!$C$24,M57=Paramétrage!$C$27,AND(M57&lt;&gt;Paramétrage!$C$9,Q57="Mut+ext")),0,ROUNDUP(O57/P57,0))</f>
        <v>0</v>
      </c>
      <c r="V57" s="624">
        <f>IF(OR(M57="",Q57="Mut+ext"),0,IF(VLOOKUP(M57,Paramétrage!$C$6:$E$29,2,0)=0,0,IF(P57="","saisir capacité",N57*U57*VLOOKUP(M57,Paramétrage!$C$6:$E$29,2,0))))</f>
        <v>0</v>
      </c>
      <c r="W57" s="625"/>
      <c r="X57" s="626">
        <f t="shared" si="14"/>
        <v>0</v>
      </c>
      <c r="Y57" s="74">
        <f>IF(OR(M57="",Q57="Mut+ext"),0,IF(ISERROR(W57+V57*VLOOKUP(M57,Paramétrage!$C$6:$E$29,3,0))=TRUE,X57,W57+V57*VLOOKUP(M57,Paramétrage!$C$6:$E$29,3,0)))</f>
        <v>0</v>
      </c>
      <c r="Z57" s="1458"/>
      <c r="AA57" s="1459"/>
      <c r="AB57" s="1503"/>
      <c r="AC57" s="272"/>
      <c r="AD57" s="270"/>
      <c r="AE57" s="56">
        <f>IF(G57="",0,IF(K57="",0,IF(SUMIF(G50:G61,G57,O50:O61)=0,0,IF(OR(L57="",K57="obligatoire"),AF57/SUMIF(G50:G61,G57,O50:O61),AF57/(SUMIF(G50:G61,G57,O50:O61)/L57)))))</f>
        <v>0</v>
      </c>
      <c r="AF57" s="916">
        <f t="shared" si="15"/>
        <v>0</v>
      </c>
    </row>
    <row r="58" spans="1:32" ht="16.2" hidden="1" thickBot="1" x14ac:dyDescent="0.3">
      <c r="A58" s="1470"/>
      <c r="B58" s="1457"/>
      <c r="C58" s="1442"/>
      <c r="D58" s="1443"/>
      <c r="E58" s="1446"/>
      <c r="F58" s="1446"/>
      <c r="G58" s="557"/>
      <c r="H58" s="604"/>
      <c r="I58" s="50"/>
      <c r="J58" s="47"/>
      <c r="K58" s="55"/>
      <c r="L58" s="266"/>
      <c r="M58" s="790"/>
      <c r="N58" s="42"/>
      <c r="O58" s="837"/>
      <c r="P58" s="851"/>
      <c r="Q58" s="688"/>
      <c r="R58" s="1501"/>
      <c r="S58" s="1459"/>
      <c r="T58" s="1502"/>
      <c r="U58" s="798">
        <f>IF(OR(P58="",M58=Paramétrage!$C$10,M58=Paramétrage!$C$13,M58=Paramétrage!$C$17,M58=Paramétrage!$C$20,M58=Paramétrage!$C$24,M58=Paramétrage!$C$27,AND(M58&lt;&gt;Paramétrage!$C$9,Q58="Mut+ext")),0,ROUNDUP(O58/P58,0))</f>
        <v>0</v>
      </c>
      <c r="V58" s="624">
        <f>IF(OR(M58="",Q58="Mut+ext"),0,IF(VLOOKUP(M58,Paramétrage!$C$6:$E$29,2,0)=0,0,IF(P58="","saisir capacité",N58*U58*VLOOKUP(M58,Paramétrage!$C$6:$E$29,2,0))))</f>
        <v>0</v>
      </c>
      <c r="W58" s="625"/>
      <c r="X58" s="626">
        <f t="shared" si="14"/>
        <v>0</v>
      </c>
      <c r="Y58" s="74">
        <f>IF(OR(M58="",Q58="Mut+ext"),0,IF(ISERROR(W58+V58*VLOOKUP(M58,Paramétrage!$C$6:$E$29,3,0))=TRUE,X58,W58+V58*VLOOKUP(M58,Paramétrage!$C$6:$E$29,3,0)))</f>
        <v>0</v>
      </c>
      <c r="Z58" s="1458"/>
      <c r="AA58" s="1459"/>
      <c r="AB58" s="1503"/>
      <c r="AC58" s="635"/>
      <c r="AD58" s="270"/>
      <c r="AE58" s="56">
        <f>IF(G58="",0,IF(K58="",0,IF(SUMIF(G50:G61,G58,O50:O61)=0,0,IF(OR(L58="",K58="obligatoire"),AF58/SUMIF(G50:G61,G58,O50:O61),AF58/(SUMIF(G50:G61,G58,O50:O61)/L58)))))</f>
        <v>0</v>
      </c>
      <c r="AF58" s="916">
        <f t="shared" si="15"/>
        <v>0</v>
      </c>
    </row>
    <row r="59" spans="1:32" ht="16.2" hidden="1" thickBot="1" x14ac:dyDescent="0.3">
      <c r="A59" s="1470"/>
      <c r="B59" s="1457"/>
      <c r="C59" s="1442"/>
      <c r="D59" s="1443"/>
      <c r="E59" s="1446"/>
      <c r="F59" s="1446"/>
      <c r="G59" s="557"/>
      <c r="H59" s="836"/>
      <c r="I59" s="123"/>
      <c r="J59" s="47"/>
      <c r="K59" s="46"/>
      <c r="L59" s="266"/>
      <c r="M59" s="790"/>
      <c r="N59" s="41"/>
      <c r="O59" s="834"/>
      <c r="P59" s="851"/>
      <c r="Q59" s="688"/>
      <c r="R59" s="1501"/>
      <c r="S59" s="1459"/>
      <c r="T59" s="1502"/>
      <c r="U59" s="798">
        <f>IF(OR(P59="",M59=Paramétrage!$C$10,M59=Paramétrage!$C$13,M59=Paramétrage!$C$17,M59=Paramétrage!$C$20,M59=Paramétrage!$C$24,M59=Paramétrage!$C$27,AND(M59&lt;&gt;Paramétrage!$C$9,Q59="Mut+ext")),0,ROUNDUP(O59/P59,0))</f>
        <v>0</v>
      </c>
      <c r="V59" s="624">
        <f>IF(OR(M59="",Q59="Mut+ext"),0,IF(VLOOKUP(M59,Paramétrage!$C$6:$E$29,2,0)=0,0,IF(P59="","saisir capacité",N59*U59*VLOOKUP(M59,Paramétrage!$C$6:$E$29,2,0))))</f>
        <v>0</v>
      </c>
      <c r="W59" s="625"/>
      <c r="X59" s="626">
        <f t="shared" si="14"/>
        <v>0</v>
      </c>
      <c r="Y59" s="74">
        <f>IF(OR(M59="",Q59="Mut+ext"),0,IF(ISERROR(W59+V59*VLOOKUP(M59,Paramétrage!$C$6:$E$29,3,0))=TRUE,X59,W59+V59*VLOOKUP(M59,Paramétrage!$C$6:$E$29,3,0)))</f>
        <v>0</v>
      </c>
      <c r="Z59" s="1458"/>
      <c r="AA59" s="1459"/>
      <c r="AB59" s="1503"/>
      <c r="AC59" s="635"/>
      <c r="AD59" s="270"/>
      <c r="AE59" s="56">
        <f>IF(G59="",0,IF(K59="",0,IF(SUMIF(G50:G61,G59,O50:O61)=0,0,IF(OR(L59="",K59="obligatoire"),AF59/SUMIF(G50:G61,G59,O50:O61),AF59/(SUMIF(G50:G61,G59,O50:O61)/L59)))))</f>
        <v>0</v>
      </c>
      <c r="AF59" s="916">
        <f t="shared" si="15"/>
        <v>0</v>
      </c>
    </row>
    <row r="60" spans="1:32" ht="16.2" hidden="1" thickBot="1" x14ac:dyDescent="0.3">
      <c r="A60" s="1470"/>
      <c r="B60" s="1457"/>
      <c r="C60" s="1442"/>
      <c r="D60" s="1443"/>
      <c r="E60" s="1446"/>
      <c r="F60" s="1446"/>
      <c r="G60" s="557"/>
      <c r="H60" s="836"/>
      <c r="I60" s="123"/>
      <c r="J60" s="47"/>
      <c r="K60" s="46"/>
      <c r="L60" s="266"/>
      <c r="M60" s="790"/>
      <c r="N60" s="41"/>
      <c r="O60" s="837"/>
      <c r="P60" s="851"/>
      <c r="Q60" s="688"/>
      <c r="R60" s="1501"/>
      <c r="S60" s="1459"/>
      <c r="T60" s="1502"/>
      <c r="U60" s="798">
        <f>IF(OR(P60="",M60=Paramétrage!$C$10,M60=Paramétrage!$C$13,M60=Paramétrage!$C$17,M60=Paramétrage!$C$20,M60=Paramétrage!$C$24,M60=Paramétrage!$C$27,AND(M60&lt;&gt;Paramétrage!$C$9,Q60="Mut+ext")),0,ROUNDUP(O60/P60,0))</f>
        <v>0</v>
      </c>
      <c r="V60" s="624">
        <f>IF(OR(M60="",Q60="Mut+ext"),0,IF(VLOOKUP(M60,Paramétrage!$C$6:$E$29,2,0)=0,0,IF(P60="","saisir capacité",N60*U60*VLOOKUP(M60,Paramétrage!$C$6:$E$29,2,0))))</f>
        <v>0</v>
      </c>
      <c r="W60" s="625"/>
      <c r="X60" s="626">
        <f t="shared" si="14"/>
        <v>0</v>
      </c>
      <c r="Y60" s="74">
        <f>IF(OR(M60="",Q60="Mut+ext"),0,IF(ISERROR(W60+V60*VLOOKUP(M60,Paramétrage!$C$6:$E$29,3,0))=TRUE,X60,W60+V60*VLOOKUP(M60,Paramétrage!$C$6:$E$29,3,0)))</f>
        <v>0</v>
      </c>
      <c r="Z60" s="1458"/>
      <c r="AA60" s="1459"/>
      <c r="AB60" s="1503"/>
      <c r="AC60" s="635"/>
      <c r="AD60" s="270"/>
      <c r="AE60" s="56">
        <f>IF(G60="",0,IF(K60="",0,IF(SUMIF(G50:G61,G60,O50:O61)=0,0,IF(OR(L60="",K60="obligatoire"),AF60/SUMIF(G50:G61,G60,O50:O61),AF60/(SUMIF(G50:G61,G60,O50:O61)/L60)))))</f>
        <v>0</v>
      </c>
      <c r="AF60" s="916">
        <f t="shared" si="15"/>
        <v>0</v>
      </c>
    </row>
    <row r="61" spans="1:32" ht="16.2" hidden="1" thickBot="1" x14ac:dyDescent="0.3">
      <c r="A61" s="1470"/>
      <c r="B61" s="1457"/>
      <c r="C61" s="1444"/>
      <c r="D61" s="1445"/>
      <c r="E61" s="1447"/>
      <c r="F61" s="1447"/>
      <c r="G61" s="557"/>
      <c r="H61" s="836"/>
      <c r="I61" s="123"/>
      <c r="J61" s="47"/>
      <c r="K61" s="46"/>
      <c r="L61" s="266"/>
      <c r="M61" s="790"/>
      <c r="N61" s="41"/>
      <c r="O61" s="838"/>
      <c r="P61" s="851"/>
      <c r="Q61" s="688"/>
      <c r="R61" s="1501"/>
      <c r="S61" s="1459"/>
      <c r="T61" s="1502"/>
      <c r="U61" s="798">
        <f>IF(OR(P61="",M61=Paramétrage!$C$10,M61=Paramétrage!$C$13,M61=Paramétrage!$C$17,M61=Paramétrage!$C$20,M61=Paramétrage!$C$24,M61=Paramétrage!$C$27,AND(M61&lt;&gt;Paramétrage!$C$9,Q61="Mut+ext")),0,ROUNDUP(O61/P61,0))</f>
        <v>0</v>
      </c>
      <c r="V61" s="624">
        <f>IF(OR(M61="",Q61="Mut+ext"),0,IF(VLOOKUP(M61,Paramétrage!$C$6:$E$29,2,0)=0,0,IF(P61="","saisir capacité",N61*U61*VLOOKUP(M61,Paramétrage!$C$6:$E$29,2,0))))</f>
        <v>0</v>
      </c>
      <c r="W61" s="625"/>
      <c r="X61" s="626">
        <f t="shared" si="14"/>
        <v>0</v>
      </c>
      <c r="Y61" s="74">
        <f>IF(OR(M61="",Q61="Mut+ext"),0,IF(ISERROR(W61+V61*VLOOKUP(M61,Paramétrage!$C$6:$E$29,3,0))=TRUE,X61,W61+V61*VLOOKUP(M61,Paramétrage!$C$6:$E$29,3,0)))</f>
        <v>0</v>
      </c>
      <c r="Z61" s="1458"/>
      <c r="AA61" s="1459"/>
      <c r="AB61" s="1503"/>
      <c r="AC61" s="635"/>
      <c r="AD61" s="270"/>
      <c r="AE61" s="56">
        <f>IF(G61="",0,IF(K61="",0,IF(SUMIF(G50:G61,G61,O50:O61)=0,0,IF(OR(L61="",K61="obligatoire"),AF61/SUMIF(G50:G61,G61,O50:O61),AF61/(SUMIF(G50:G61,G61,O50:O61)/L61)))))</f>
        <v>0</v>
      </c>
      <c r="AF61" s="916">
        <f t="shared" si="15"/>
        <v>0</v>
      </c>
    </row>
    <row r="62" spans="1:32" ht="16.2" hidden="1" thickBot="1" x14ac:dyDescent="0.3">
      <c r="A62" s="1470"/>
      <c r="B62" s="1457"/>
      <c r="C62" s="988"/>
      <c r="D62" s="989"/>
      <c r="E62" s="839"/>
      <c r="F62" s="839"/>
      <c r="G62" s="839"/>
      <c r="H62" s="840"/>
      <c r="I62" s="124"/>
      <c r="J62" s="94"/>
      <c r="K62" s="58"/>
      <c r="L62" s="273"/>
      <c r="M62" s="841"/>
      <c r="N62" s="60">
        <f>AE62</f>
        <v>0</v>
      </c>
      <c r="O62" s="842"/>
      <c r="P62" s="852"/>
      <c r="Q62" s="277"/>
      <c r="R62" s="275"/>
      <c r="S62" s="275"/>
      <c r="T62" s="276"/>
      <c r="U62" s="277"/>
      <c r="V62" s="844">
        <f>SUM(V50:V61)</f>
        <v>0</v>
      </c>
      <c r="W62" s="841">
        <f>SUM(W50:W61)</f>
        <v>0</v>
      </c>
      <c r="X62" s="845">
        <f>SUM(X50:X61)</f>
        <v>0</v>
      </c>
      <c r="Y62" s="64">
        <f>SUM(Y50:Y61)</f>
        <v>0</v>
      </c>
      <c r="Z62" s="278"/>
      <c r="AA62" s="279"/>
      <c r="AB62" s="280"/>
      <c r="AC62" s="281"/>
      <c r="AD62" s="282"/>
      <c r="AE62" s="98">
        <f>SUM(AE50:AE61)</f>
        <v>0</v>
      </c>
      <c r="AF62" s="517">
        <f t="shared" si="15"/>
        <v>0</v>
      </c>
    </row>
    <row r="63" spans="1:32" ht="16.2" hidden="1" thickBot="1" x14ac:dyDescent="0.3">
      <c r="A63" s="1470"/>
      <c r="B63" s="1457" t="s">
        <v>113</v>
      </c>
      <c r="C63" s="1440"/>
      <c r="D63" s="1441"/>
      <c r="E63" s="1446"/>
      <c r="F63" s="1446"/>
      <c r="G63" s="557" t="s">
        <v>115</v>
      </c>
      <c r="H63" s="604"/>
      <c r="I63" s="50"/>
      <c r="J63" s="47"/>
      <c r="K63" s="55"/>
      <c r="L63" s="266"/>
      <c r="M63" s="790"/>
      <c r="N63" s="42"/>
      <c r="O63" s="837"/>
      <c r="P63" s="851"/>
      <c r="Q63" s="689"/>
      <c r="R63" s="1501"/>
      <c r="S63" s="1459"/>
      <c r="T63" s="1502"/>
      <c r="U63" s="798">
        <f>IF(OR(P63="",M63=Paramétrage!$C$10,M63=Paramétrage!$C$13,M63=Paramétrage!$C$17,M63=Paramétrage!$C$20,M63=Paramétrage!$C$24,M63=Paramétrage!$C$27,AND(M63&lt;&gt;Paramétrage!$C$9,Q63="Mut+ext")),0,ROUNDUP(O63/P63,0))</f>
        <v>0</v>
      </c>
      <c r="V63" s="624">
        <f>IF(OR(M63="",Q63="Mut+ext"),0,IF(VLOOKUP(M63,Paramétrage!$C$6:$E$29,2,0)=0,0,IF(P63="","saisir capacité",N63*U63*VLOOKUP(M63,Paramétrage!$C$6:$E$29,2,0))))</f>
        <v>0</v>
      </c>
      <c r="W63" s="625"/>
      <c r="X63" s="626">
        <f t="shared" ref="X63:X74" si="16">IF(OR(M63="",Q63="Mut+ext"),0,IF(ISERROR(V63+W63)=TRUE,V63,V63+W63))</f>
        <v>0</v>
      </c>
      <c r="Y63" s="74">
        <f>IF(OR(M63="",Q63="Mut+ext"),0,IF(ISERROR(W63+V63*VLOOKUP(M63,Paramétrage!$C$6:$E$29,3,0))=TRUE,X63,W63+V63*VLOOKUP(M63,Paramétrage!$C$6:$E$29,3,0)))</f>
        <v>0</v>
      </c>
      <c r="Z63" s="1458"/>
      <c r="AA63" s="1459"/>
      <c r="AB63" s="1503"/>
      <c r="AC63" s="269"/>
      <c r="AD63" s="270"/>
      <c r="AE63" s="56">
        <f>IF(G63="",0,IF(K63="",0,IF(SUMIF(G63:G74,G63,O63:O74)=0,0,IF(OR(L63="",K63="obligatoire"),AF63/SUMIF(G63:G74,G63,O63:O74),AF63/(SUMIF(G63:G74,G63,O63:O74)/L63)))))</f>
        <v>0</v>
      </c>
      <c r="AF63" s="1221">
        <f>SUM(AF51:AF62)</f>
        <v>0</v>
      </c>
    </row>
    <row r="64" spans="1:32" ht="16.2" hidden="1" thickBot="1" x14ac:dyDescent="0.3">
      <c r="A64" s="1470"/>
      <c r="B64" s="1457"/>
      <c r="C64" s="1442"/>
      <c r="D64" s="1443"/>
      <c r="E64" s="1446"/>
      <c r="F64" s="1446"/>
      <c r="G64" s="557"/>
      <c r="H64" s="861"/>
      <c r="I64" s="50"/>
      <c r="J64" s="47"/>
      <c r="K64" s="46"/>
      <c r="L64" s="266"/>
      <c r="M64" s="790"/>
      <c r="N64" s="41"/>
      <c r="O64" s="838"/>
      <c r="P64" s="851"/>
      <c r="Q64" s="688"/>
      <c r="R64" s="1501"/>
      <c r="S64" s="1459"/>
      <c r="T64" s="1502"/>
      <c r="U64" s="798">
        <f>IF(OR(P64="",M64=Paramétrage!$C$10,M64=Paramétrage!$C$13,M64=Paramétrage!$C$17,M64=Paramétrage!$C$20,M64=Paramétrage!$C$24,M64=Paramétrage!$C$27,AND(M64&lt;&gt;Paramétrage!$C$9,Q64="Mut+ext")),0,ROUNDUP(O64/P64,0))</f>
        <v>0</v>
      </c>
      <c r="V64" s="624">
        <f>IF(OR(M64="",Q64="Mut+ext"),0,IF(VLOOKUP(M64,Paramétrage!$C$6:$E$29,2,0)=0,0,IF(P64="","saisir capacité",N64*U64*VLOOKUP(M64,Paramétrage!$C$6:$E$29,2,0))))</f>
        <v>0</v>
      </c>
      <c r="W64" s="625"/>
      <c r="X64" s="626">
        <f t="shared" si="16"/>
        <v>0</v>
      </c>
      <c r="Y64" s="74">
        <f>IF(OR(M64="",Q64="Mut+ext"),0,IF(ISERROR(W64+V64*VLOOKUP(M64,Paramétrage!$C$6:$E$29,3,0))=TRUE,X64,W64+V64*VLOOKUP(M64,Paramétrage!$C$6:$E$29,3,0)))</f>
        <v>0</v>
      </c>
      <c r="Z64" s="1458"/>
      <c r="AA64" s="1459"/>
      <c r="AB64" s="1503"/>
      <c r="AC64" s="635"/>
      <c r="AD64" s="270"/>
      <c r="AE64" s="56">
        <f>IF(G64="",0,IF(K64="",0,IF(SUMIF(G63:G74,G64,O63:O74)=0,0,IF(OR(L64="",K64="obligatoire"),AF64/SUMIF(G63:G74,G64,O63:O74),AF64/(SUMIF(G63:G74,G64,O63:O74)/L64)))))</f>
        <v>0</v>
      </c>
      <c r="AF64" s="921">
        <f t="shared" ref="AF64:AF75" si="17">N64*O64</f>
        <v>0</v>
      </c>
    </row>
    <row r="65" spans="1:32" ht="16.2" hidden="1" thickBot="1" x14ac:dyDescent="0.3">
      <c r="A65" s="1470"/>
      <c r="B65" s="1457"/>
      <c r="C65" s="1442"/>
      <c r="D65" s="1443"/>
      <c r="E65" s="1446"/>
      <c r="F65" s="1446"/>
      <c r="G65" s="557"/>
      <c r="H65" s="861"/>
      <c r="I65" s="123"/>
      <c r="J65" s="47"/>
      <c r="K65" s="46"/>
      <c r="L65" s="266"/>
      <c r="M65" s="790"/>
      <c r="N65" s="41"/>
      <c r="O65" s="837"/>
      <c r="P65" s="851"/>
      <c r="Q65" s="688"/>
      <c r="R65" s="1501"/>
      <c r="S65" s="1459"/>
      <c r="T65" s="1502"/>
      <c r="U65" s="798">
        <f>IF(OR(P65="",M65=Paramétrage!$C$10,M65=Paramétrage!$C$13,M65=Paramétrage!$C$17,M65=Paramétrage!$C$20,M65=Paramétrage!$C$24,M65=Paramétrage!$C$27,AND(M65&lt;&gt;Paramétrage!$C$9,Q65="Mut+ext")),0,ROUNDUP(O65/P65,0))</f>
        <v>0</v>
      </c>
      <c r="V65" s="624">
        <f>IF(OR(M65="",Q65="Mut+ext"),0,IF(VLOOKUP(M65,Paramétrage!$C$6:$E$29,2,0)=0,0,IF(P65="","saisir capacité",N65*U65*VLOOKUP(M65,Paramétrage!$C$6:$E$29,2,0))))</f>
        <v>0</v>
      </c>
      <c r="W65" s="625"/>
      <c r="X65" s="626">
        <f t="shared" si="16"/>
        <v>0</v>
      </c>
      <c r="Y65" s="74">
        <f>IF(OR(M65="",Q65="Mut+ext"),0,IF(ISERROR(W65+V65*VLOOKUP(M65,Paramétrage!$C$6:$E$29,3,0))=TRUE,X65,W65+V65*VLOOKUP(M65,Paramétrage!$C$6:$E$29,3,0)))</f>
        <v>0</v>
      </c>
      <c r="Z65" s="1458"/>
      <c r="AA65" s="1459"/>
      <c r="AB65" s="1503"/>
      <c r="AC65" s="635"/>
      <c r="AD65" s="270"/>
      <c r="AE65" s="56">
        <f>IF(G65="",0,IF(K65="",0,IF(SUMIF(G63:G74,G65,O63:O74)=0,0,IF(OR(L65="",K65="obligatoire"),AF65/SUMIF(G63:G74,G65,O63:O74),AF65/(SUMIF(G63:G74,G65,O63:O74)/L65)))))</f>
        <v>0</v>
      </c>
      <c r="AF65" s="921">
        <f t="shared" si="17"/>
        <v>0</v>
      </c>
    </row>
    <row r="66" spans="1:32" ht="16.2" hidden="1" thickBot="1" x14ac:dyDescent="0.3">
      <c r="A66" s="1470"/>
      <c r="B66" s="1457"/>
      <c r="C66" s="1442"/>
      <c r="D66" s="1443"/>
      <c r="E66" s="1446"/>
      <c r="F66" s="1446"/>
      <c r="G66" s="862"/>
      <c r="H66" s="861"/>
      <c r="I66" s="123"/>
      <c r="J66" s="47"/>
      <c r="K66" s="46"/>
      <c r="L66" s="266"/>
      <c r="M66" s="790"/>
      <c r="N66" s="41"/>
      <c r="O66" s="834"/>
      <c r="P66" s="851"/>
      <c r="Q66" s="688"/>
      <c r="R66" s="1501"/>
      <c r="S66" s="1459"/>
      <c r="T66" s="1502"/>
      <c r="U66" s="798">
        <f>IF(OR(P66="",M66=Paramétrage!$C$10,M66=Paramétrage!$C$13,M66=Paramétrage!$C$17,M66=Paramétrage!$C$20,M66=Paramétrage!$C$24,M66=Paramétrage!$C$27,AND(M66&lt;&gt;Paramétrage!$C$9,Q66="Mut+ext")),0,ROUNDUP(O66/P66,0))</f>
        <v>0</v>
      </c>
      <c r="V66" s="624">
        <f>IF(OR(M66="",Q66="Mut+ext"),0,IF(VLOOKUP(M66,Paramétrage!$C$6:$E$29,2,0)=0,0,IF(P66="","saisir capacité",N66*U66*VLOOKUP(M66,Paramétrage!$C$6:$E$29,2,0))))</f>
        <v>0</v>
      </c>
      <c r="W66" s="625"/>
      <c r="X66" s="626">
        <f>IF(OR(M66="",Q66="Mut+ext"),0,IF(ISERROR(V66+W66)=TRUE,V66,V66+W66))</f>
        <v>0</v>
      </c>
      <c r="Y66" s="74">
        <f>IF(OR(M66="",Q66="Mut+ext"),0,IF(ISERROR(W66+V66*VLOOKUP(M66,Paramétrage!$C$6:$E$29,3,0))=TRUE,X66,W66+V66*VLOOKUP(M66,Paramétrage!$C$6:$E$29,3,0)))</f>
        <v>0</v>
      </c>
      <c r="Z66" s="1458"/>
      <c r="AA66" s="1459"/>
      <c r="AB66" s="1503"/>
      <c r="AC66" s="272"/>
      <c r="AD66" s="270"/>
      <c r="AE66" s="56">
        <f>IF(G66="",0,IF(K66="",0,IF(SUMIF(G59:G70,G66,O59:O70)=0,0,IF(OR(L66="",K66="obligatoire"),AF66/SUMIF(G59:G70,G66,O59:O70),AF66/(SUMIF(G59:G70,G66,O59:O70)/L66)))))</f>
        <v>0</v>
      </c>
      <c r="AF66" s="921">
        <f t="shared" si="17"/>
        <v>0</v>
      </c>
    </row>
    <row r="67" spans="1:32" ht="16.2" hidden="1" thickBot="1" x14ac:dyDescent="0.3">
      <c r="A67" s="1470"/>
      <c r="B67" s="1457"/>
      <c r="C67" s="1442"/>
      <c r="D67" s="1443"/>
      <c r="E67" s="1446"/>
      <c r="F67" s="1446"/>
      <c r="G67" s="557"/>
      <c r="H67" s="861"/>
      <c r="I67" s="123"/>
      <c r="J67" s="47"/>
      <c r="K67" s="46"/>
      <c r="L67" s="266"/>
      <c r="M67" s="790"/>
      <c r="N67" s="41"/>
      <c r="O67" s="837"/>
      <c r="P67" s="851"/>
      <c r="Q67" s="688"/>
      <c r="R67" s="1501"/>
      <c r="S67" s="1459"/>
      <c r="T67" s="1502"/>
      <c r="U67" s="798">
        <f>IF(OR(P67="",M67=Paramétrage!$C$10,M67=Paramétrage!$C$13,M67=Paramétrage!$C$17,M67=Paramétrage!$C$20,M67=Paramétrage!$C$24,M67=Paramétrage!$C$27,AND(M67&lt;&gt;Paramétrage!$C$9,Q67="Mut+ext")),0,ROUNDUP(O67/P67,0))</f>
        <v>0</v>
      </c>
      <c r="V67" s="624">
        <f>IF(OR(M67="",Q67="Mut+ext"),0,IF(VLOOKUP(M67,Paramétrage!$C$6:$E$29,2,0)=0,0,IF(P67="","saisir capacité",N67*U67*VLOOKUP(M67,Paramétrage!$C$6:$E$29,2,0))))</f>
        <v>0</v>
      </c>
      <c r="W67" s="625"/>
      <c r="X67" s="626">
        <f>IF(OR(M67="",Q67="Mut+ext"),0,IF(ISERROR(V67+W67)=TRUE,V67,V67+W67))</f>
        <v>0</v>
      </c>
      <c r="Y67" s="74">
        <f>IF(OR(M67="",Q67="Mut+ext"),0,IF(ISERROR(W67+V67*VLOOKUP(M67,Paramétrage!$C$6:$E$29,3,0))=TRUE,X67,W67+V67*VLOOKUP(M67,Paramétrage!$C$6:$E$29,3,0)))</f>
        <v>0</v>
      </c>
      <c r="Z67" s="1458"/>
      <c r="AA67" s="1459"/>
      <c r="AB67" s="1503"/>
      <c r="AC67" s="635"/>
      <c r="AD67" s="270"/>
      <c r="AE67" s="56">
        <f>IF(G67="",0,IF(K67="",0,IF(SUMIF(G59:G70,G67,O59:O70)=0,0,IF(OR(L67="",K67="obligatoire"),AF67/SUMIF(G59:G70,G67,O59:O70),AF67/(SUMIF(G59:G70,G67,O59:O70)/L67)))))</f>
        <v>0</v>
      </c>
      <c r="AF67" s="921">
        <f t="shared" si="17"/>
        <v>0</v>
      </c>
    </row>
    <row r="68" spans="1:32" ht="16.2" hidden="1" thickBot="1" x14ac:dyDescent="0.3">
      <c r="A68" s="1470"/>
      <c r="B68" s="1457"/>
      <c r="C68" s="1442"/>
      <c r="D68" s="1443"/>
      <c r="E68" s="1446"/>
      <c r="F68" s="1446"/>
      <c r="G68" s="557"/>
      <c r="H68" s="861"/>
      <c r="I68" s="123"/>
      <c r="J68" s="47"/>
      <c r="K68" s="46"/>
      <c r="L68" s="266"/>
      <c r="M68" s="790"/>
      <c r="N68" s="41"/>
      <c r="O68" s="834"/>
      <c r="P68" s="851"/>
      <c r="Q68" s="688"/>
      <c r="R68" s="1501"/>
      <c r="S68" s="1459"/>
      <c r="T68" s="1502"/>
      <c r="U68" s="798">
        <f>IF(OR(P68="",M68=Paramétrage!$C$10,M68=Paramétrage!$C$13,M68=Paramétrage!$C$17,M68=Paramétrage!$C$20,M68=Paramétrage!$C$24,M68=Paramétrage!$C$27,AND(M68&lt;&gt;Paramétrage!$C$9,Q68="Mut+ext")),0,ROUNDUP(O68/P68,0))</f>
        <v>0</v>
      </c>
      <c r="V68" s="624">
        <f>IF(OR(M68="",Q68="Mut+ext"),0,IF(VLOOKUP(M68,Paramétrage!$C$6:$E$29,2,0)=0,0,IF(P68="","saisir capacité",N68*U68*VLOOKUP(M68,Paramétrage!$C$6:$E$29,2,0))))</f>
        <v>0</v>
      </c>
      <c r="W68" s="625"/>
      <c r="X68" s="626">
        <f>IF(OR(M68="",Q68="Mut+ext"),0,IF(ISERROR(V68+W68)=TRUE,V68,V68+W68))</f>
        <v>0</v>
      </c>
      <c r="Y68" s="74">
        <f>IF(OR(M68="",Q68="Mut+ext"),0,IF(ISERROR(W68+V68*VLOOKUP(M68,Paramétrage!$C$6:$E$29,3,0))=TRUE,X68,W68+V68*VLOOKUP(M68,Paramétrage!$C$6:$E$29,3,0)))</f>
        <v>0</v>
      </c>
      <c r="Z68" s="1458"/>
      <c r="AA68" s="1459"/>
      <c r="AB68" s="1503"/>
      <c r="AC68" s="635"/>
      <c r="AD68" s="270"/>
      <c r="AE68" s="56">
        <f>IF(G68="",0,IF(K68="",0,IF(SUMIF(G59:G70,G68,O59:O70)=0,0,IF(OR(L68="",K68="obligatoire"),AF68/SUMIF(G59:G70,G68,O59:O70),AF68/(SUMIF(G59:G70,G68,O59:O70)/L68)))))</f>
        <v>0</v>
      </c>
      <c r="AF68" s="921">
        <f t="shared" si="17"/>
        <v>0</v>
      </c>
    </row>
    <row r="69" spans="1:32" ht="16.2" hidden="1" thickBot="1" x14ac:dyDescent="0.3">
      <c r="A69" s="1470"/>
      <c r="B69" s="1457"/>
      <c r="C69" s="1442"/>
      <c r="D69" s="1443"/>
      <c r="E69" s="1446"/>
      <c r="F69" s="1446"/>
      <c r="G69" s="557"/>
      <c r="H69" s="861"/>
      <c r="I69" s="123"/>
      <c r="J69" s="47"/>
      <c r="K69" s="46"/>
      <c r="L69" s="266"/>
      <c r="M69" s="790"/>
      <c r="N69" s="41"/>
      <c r="O69" s="837"/>
      <c r="P69" s="851"/>
      <c r="Q69" s="688"/>
      <c r="R69" s="1501"/>
      <c r="S69" s="1459"/>
      <c r="T69" s="1502"/>
      <c r="U69" s="798">
        <f>IF(OR(P69="",M69=Paramétrage!$C$10,M69=Paramétrage!$C$13,M69=Paramétrage!$C$17,M69=Paramétrage!$C$20,M69=Paramétrage!$C$24,M69=Paramétrage!$C$27,AND(M69&lt;&gt;Paramétrage!$C$9,Q69="Mut+ext")),0,ROUNDUP(O69/P69,0))</f>
        <v>0</v>
      </c>
      <c r="V69" s="624">
        <f>IF(OR(M69="",Q69="Mut+ext"),0,IF(VLOOKUP(M69,Paramétrage!$C$6:$E$29,2,0)=0,0,IF(P69="","saisir capacité",N69*U69*VLOOKUP(M69,Paramétrage!$C$6:$E$29,2,0))))</f>
        <v>0</v>
      </c>
      <c r="W69" s="625"/>
      <c r="X69" s="626">
        <f>IF(OR(M69="",Q69="Mut+ext"),0,IF(ISERROR(V69+W69)=TRUE,V69,V69+W69))</f>
        <v>0</v>
      </c>
      <c r="Y69" s="74">
        <f>IF(OR(M69="",Q69="Mut+ext"),0,IF(ISERROR(W69+V69*VLOOKUP(M69,Paramétrage!$C$6:$E$29,3,0))=TRUE,X69,W69+V69*VLOOKUP(M69,Paramétrage!$C$6:$E$29,3,0)))</f>
        <v>0</v>
      </c>
      <c r="Z69" s="1458"/>
      <c r="AA69" s="1459"/>
      <c r="AB69" s="1503"/>
      <c r="AC69" s="635"/>
      <c r="AD69" s="270"/>
      <c r="AE69" s="56">
        <f>IF(G69="",0,IF(K69="",0,IF(SUMIF(G59:G70,G69,O59:O70)=0,0,IF(OR(L69="",K69="obligatoire"),AF69/SUMIF(G59:G70,G69,O59:O70),AF69/(SUMIF(G59:G70,G69,O59:O70)/L69)))))</f>
        <v>0</v>
      </c>
      <c r="AF69" s="921">
        <f t="shared" si="17"/>
        <v>0</v>
      </c>
    </row>
    <row r="70" spans="1:32" ht="16.2" hidden="1" thickBot="1" x14ac:dyDescent="0.3">
      <c r="A70" s="1470"/>
      <c r="B70" s="1457"/>
      <c r="C70" s="1442"/>
      <c r="D70" s="1443"/>
      <c r="E70" s="1446"/>
      <c r="F70" s="1446"/>
      <c r="G70" s="862"/>
      <c r="H70" s="861"/>
      <c r="I70" s="123"/>
      <c r="J70" s="47"/>
      <c r="K70" s="46"/>
      <c r="L70" s="266"/>
      <c r="M70" s="790"/>
      <c r="N70" s="41"/>
      <c r="O70" s="834"/>
      <c r="P70" s="851"/>
      <c r="Q70" s="688"/>
      <c r="R70" s="1501"/>
      <c r="S70" s="1459"/>
      <c r="T70" s="1502"/>
      <c r="U70" s="798">
        <f>IF(OR(P70="",M70=Paramétrage!$C$10,M70=Paramétrage!$C$13,M70=Paramétrage!$C$17,M70=Paramétrage!$C$20,M70=Paramétrage!$C$24,M70=Paramétrage!$C$27,AND(M70&lt;&gt;Paramétrage!$C$9,Q70="Mut+ext")),0,ROUNDUP(O70/P70,0))</f>
        <v>0</v>
      </c>
      <c r="V70" s="624">
        <f>IF(OR(M70="",Q70="Mut+ext"),0,IF(VLOOKUP(M70,Paramétrage!$C$6:$E$29,2,0)=0,0,IF(P70="","saisir capacité",N70*U70*VLOOKUP(M70,Paramétrage!$C$6:$E$29,2,0))))</f>
        <v>0</v>
      </c>
      <c r="W70" s="625"/>
      <c r="X70" s="626">
        <f t="shared" si="16"/>
        <v>0</v>
      </c>
      <c r="Y70" s="74">
        <f>IF(OR(M70="",Q70="Mut+ext"),0,IF(ISERROR(W70+V70*VLOOKUP(M70,Paramétrage!$C$6:$E$29,3,0))=TRUE,X70,W70+V70*VLOOKUP(M70,Paramétrage!$C$6:$E$29,3,0)))</f>
        <v>0</v>
      </c>
      <c r="Z70" s="1458"/>
      <c r="AA70" s="1459"/>
      <c r="AB70" s="1503"/>
      <c r="AC70" s="272"/>
      <c r="AD70" s="270"/>
      <c r="AE70" s="56">
        <f>IF(G70="",0,IF(K70="",0,IF(SUMIF(G63:G74,G70,O63:O74)=0,0,IF(OR(L70="",K70="obligatoire"),AF70/SUMIF(G63:G74,G70,O63:O74),AF70/(SUMIF(G63:G74,G70,O63:O74)/L70)))))</f>
        <v>0</v>
      </c>
      <c r="AF70" s="921">
        <f t="shared" si="17"/>
        <v>0</v>
      </c>
    </row>
    <row r="71" spans="1:32" ht="16.2" hidden="1" thickBot="1" x14ac:dyDescent="0.3">
      <c r="A71" s="1470"/>
      <c r="B71" s="1457"/>
      <c r="C71" s="1442"/>
      <c r="D71" s="1443"/>
      <c r="E71" s="1446"/>
      <c r="F71" s="1446"/>
      <c r="G71" s="557"/>
      <c r="H71" s="836"/>
      <c r="I71" s="123"/>
      <c r="J71" s="47"/>
      <c r="K71" s="46"/>
      <c r="L71" s="266"/>
      <c r="M71" s="790"/>
      <c r="N71" s="41"/>
      <c r="O71" s="837"/>
      <c r="P71" s="851"/>
      <c r="Q71" s="688"/>
      <c r="R71" s="1501"/>
      <c r="S71" s="1459"/>
      <c r="T71" s="1502"/>
      <c r="U71" s="798">
        <f>IF(OR(P71="",M71=Paramétrage!$C$10,M71=Paramétrage!$C$13,M71=Paramétrage!$C$17,M71=Paramétrage!$C$20,M71=Paramétrage!$C$24,M71=Paramétrage!$C$27,AND(M71&lt;&gt;Paramétrage!$C$9,Q71="Mut+ext")),0,ROUNDUP(O71/P71,0))</f>
        <v>0</v>
      </c>
      <c r="V71" s="624">
        <f>IF(OR(M71="",Q71="Mut+ext"),0,IF(VLOOKUP(M71,Paramétrage!$C$6:$E$29,2,0)=0,0,IF(P71="","saisir capacité",N71*U71*VLOOKUP(M71,Paramétrage!$C$6:$E$29,2,0))))</f>
        <v>0</v>
      </c>
      <c r="W71" s="625"/>
      <c r="X71" s="626">
        <f t="shared" si="16"/>
        <v>0</v>
      </c>
      <c r="Y71" s="74">
        <f>IF(OR(M71="",Q71="Mut+ext"),0,IF(ISERROR(W71+V71*VLOOKUP(M71,Paramétrage!$C$6:$E$29,3,0))=TRUE,X71,W71+V71*VLOOKUP(M71,Paramétrage!$C$6:$E$29,3,0)))</f>
        <v>0</v>
      </c>
      <c r="Z71" s="1458"/>
      <c r="AA71" s="1459"/>
      <c r="AB71" s="1503"/>
      <c r="AC71" s="635"/>
      <c r="AD71" s="270"/>
      <c r="AE71" s="56">
        <f>IF(G71="",0,IF(K71="",0,IF(SUMIF(G63:G74,G71,O63:O74)=0,0,IF(OR(L71="",K71="obligatoire"),AF71/SUMIF(G63:G74,G71,O63:O74),AF71/(SUMIF(G63:G74,G71,O63:O74)/L71)))))</f>
        <v>0</v>
      </c>
      <c r="AF71" s="921">
        <f t="shared" si="17"/>
        <v>0</v>
      </c>
    </row>
    <row r="72" spans="1:32" ht="16.2" hidden="1" thickBot="1" x14ac:dyDescent="0.3">
      <c r="A72" s="1470"/>
      <c r="B72" s="1457"/>
      <c r="C72" s="1442"/>
      <c r="D72" s="1443"/>
      <c r="E72" s="1446"/>
      <c r="F72" s="1446"/>
      <c r="G72" s="557"/>
      <c r="H72" s="836"/>
      <c r="I72" s="123"/>
      <c r="J72" s="47"/>
      <c r="K72" s="46"/>
      <c r="L72" s="266"/>
      <c r="M72" s="790"/>
      <c r="N72" s="41"/>
      <c r="O72" s="834"/>
      <c r="P72" s="851"/>
      <c r="Q72" s="688"/>
      <c r="R72" s="1501"/>
      <c r="S72" s="1459"/>
      <c r="T72" s="1502"/>
      <c r="U72" s="798">
        <f>IF(OR(P72="",M72=Paramétrage!$C$10,M72=Paramétrage!$C$13,M72=Paramétrage!$C$17,M72=Paramétrage!$C$20,M72=Paramétrage!$C$24,M72=Paramétrage!$C$27,AND(M72&lt;&gt;Paramétrage!$C$9,Q72="Mut+ext")),0,ROUNDUP(O72/P72,0))</f>
        <v>0</v>
      </c>
      <c r="V72" s="624">
        <f>IF(OR(M72="",Q72="Mut+ext"),0,IF(VLOOKUP(M72,Paramétrage!$C$6:$E$29,2,0)=0,0,IF(P72="","saisir capacité",N72*U72*VLOOKUP(M72,Paramétrage!$C$6:$E$29,2,0))))</f>
        <v>0</v>
      </c>
      <c r="W72" s="625"/>
      <c r="X72" s="626">
        <f t="shared" si="16"/>
        <v>0</v>
      </c>
      <c r="Y72" s="74">
        <f>IF(OR(M72="",Q72="Mut+ext"),0,IF(ISERROR(W72+V72*VLOOKUP(M72,Paramétrage!$C$6:$E$29,3,0))=TRUE,X72,W72+V72*VLOOKUP(M72,Paramétrage!$C$6:$E$29,3,0)))</f>
        <v>0</v>
      </c>
      <c r="Z72" s="1458"/>
      <c r="AA72" s="1459"/>
      <c r="AB72" s="1503"/>
      <c r="AC72" s="635"/>
      <c r="AD72" s="270"/>
      <c r="AE72" s="56">
        <f>IF(G72="",0,IF(K72="",0,IF(SUMIF(G63:G74,G72,O63:O74)=0,0,IF(OR(L72="",K72="obligatoire"),AF72/SUMIF(G63:G74,G72,O63:O74),AF72/(SUMIF(G63:G74,G72,O63:O74)/L72)))))</f>
        <v>0</v>
      </c>
      <c r="AF72" s="921">
        <f t="shared" si="17"/>
        <v>0</v>
      </c>
    </row>
    <row r="73" spans="1:32" ht="16.2" hidden="1" thickBot="1" x14ac:dyDescent="0.3">
      <c r="A73" s="1470"/>
      <c r="B73" s="1457"/>
      <c r="C73" s="1442"/>
      <c r="D73" s="1443"/>
      <c r="E73" s="1446"/>
      <c r="F73" s="1446"/>
      <c r="G73" s="557"/>
      <c r="H73" s="836"/>
      <c r="I73" s="123"/>
      <c r="J73" s="47"/>
      <c r="K73" s="46"/>
      <c r="L73" s="266"/>
      <c r="M73" s="790"/>
      <c r="N73" s="41"/>
      <c r="O73" s="837"/>
      <c r="P73" s="851"/>
      <c r="Q73" s="688"/>
      <c r="R73" s="1501"/>
      <c r="S73" s="1459"/>
      <c r="T73" s="1502"/>
      <c r="U73" s="798">
        <f>IF(OR(P73="",M73=Paramétrage!$C$10,M73=Paramétrage!$C$13,M73=Paramétrage!$C$17,M73=Paramétrage!$C$20,M73=Paramétrage!$C$24,M73=Paramétrage!$C$27,AND(M73&lt;&gt;Paramétrage!$C$9,Q73="Mut+ext")),0,ROUNDUP(O73/P73,0))</f>
        <v>0</v>
      </c>
      <c r="V73" s="624">
        <f>IF(OR(M73="",Q73="Mut+ext"),0,IF(VLOOKUP(M73,Paramétrage!$C$6:$E$29,2,0)=0,0,IF(P73="","saisir capacité",N73*U73*VLOOKUP(M73,Paramétrage!$C$6:$E$29,2,0))))</f>
        <v>0</v>
      </c>
      <c r="W73" s="625"/>
      <c r="X73" s="626">
        <f t="shared" si="16"/>
        <v>0</v>
      </c>
      <c r="Y73" s="74">
        <f>IF(OR(M73="",Q73="Mut+ext"),0,IF(ISERROR(W73+V73*VLOOKUP(M73,Paramétrage!$C$6:$E$29,3,0))=TRUE,X73,W73+V73*VLOOKUP(M73,Paramétrage!$C$6:$E$29,3,0)))</f>
        <v>0</v>
      </c>
      <c r="Z73" s="1458"/>
      <c r="AA73" s="1459"/>
      <c r="AB73" s="1503"/>
      <c r="AC73" s="635"/>
      <c r="AD73" s="270"/>
      <c r="AE73" s="56">
        <f>IF(G73="",0,IF(K73="",0,IF(SUMIF(G63:G74,G73,O63:O74)=0,0,IF(OR(L73="",K73="obligatoire"),AF73/SUMIF(G63:G74,G73,O63:O74),AF73/(SUMIF(G63:G74,G73,O63:O74)/L73)))))</f>
        <v>0</v>
      </c>
      <c r="AF73" s="921">
        <f t="shared" si="17"/>
        <v>0</v>
      </c>
    </row>
    <row r="74" spans="1:32" ht="16.2" hidden="1" thickBot="1" x14ac:dyDescent="0.3">
      <c r="A74" s="1470"/>
      <c r="B74" s="1457"/>
      <c r="C74" s="1444"/>
      <c r="D74" s="1445"/>
      <c r="E74" s="1447"/>
      <c r="F74" s="1447"/>
      <c r="G74" s="557"/>
      <c r="H74" s="836"/>
      <c r="I74" s="123"/>
      <c r="J74" s="47"/>
      <c r="K74" s="46"/>
      <c r="L74" s="266"/>
      <c r="M74" s="790"/>
      <c r="N74" s="41"/>
      <c r="O74" s="838"/>
      <c r="P74" s="851"/>
      <c r="Q74" s="688"/>
      <c r="R74" s="1501"/>
      <c r="S74" s="1459"/>
      <c r="T74" s="1502"/>
      <c r="U74" s="798">
        <f>IF(OR(P74="",M74=Paramétrage!$C$10,M74=Paramétrage!$C$13,M74=Paramétrage!$C$17,M74=Paramétrage!$C$20,M74=Paramétrage!$C$24,M74=Paramétrage!$C$27,AND(M74&lt;&gt;Paramétrage!$C$9,Q74="Mut+ext")),0,ROUNDUP(O74/P74,0))</f>
        <v>0</v>
      </c>
      <c r="V74" s="624">
        <f>IF(OR(M74="",Q74="Mut+ext"),0,IF(VLOOKUP(M74,Paramétrage!$C$6:$E$29,2,0)=0,0,IF(P74="","saisir capacité",N74*U74*VLOOKUP(M74,Paramétrage!$C$6:$E$29,2,0))))</f>
        <v>0</v>
      </c>
      <c r="W74" s="625"/>
      <c r="X74" s="626">
        <f t="shared" si="16"/>
        <v>0</v>
      </c>
      <c r="Y74" s="74">
        <f>IF(OR(M74="",Q74="Mut+ext"),0,IF(ISERROR(W74+V74*VLOOKUP(M74,Paramétrage!$C$6:$E$29,3,0))=TRUE,X74,W74+V74*VLOOKUP(M74,Paramétrage!$C$6:$E$29,3,0)))</f>
        <v>0</v>
      </c>
      <c r="Z74" s="1458"/>
      <c r="AA74" s="1459"/>
      <c r="AB74" s="1503"/>
      <c r="AC74" s="635"/>
      <c r="AD74" s="270"/>
      <c r="AE74" s="56">
        <f>IF(G74="",0,IF(K74="",0,IF(SUMIF(G63:G74,G74,O63:O74)=0,0,IF(OR(L74="",K74="obligatoire"),AF74/SUMIF(G63:G74,G74,O63:O74),AF74/(SUMIF(G63:G74,G74,O63:O74)/L74)))))</f>
        <v>0</v>
      </c>
      <c r="AF74" s="921">
        <f t="shared" si="17"/>
        <v>0</v>
      </c>
    </row>
    <row r="75" spans="1:32" ht="16.2" hidden="1" thickBot="1" x14ac:dyDescent="0.3">
      <c r="A75" s="1470"/>
      <c r="B75" s="1457"/>
      <c r="C75" s="988"/>
      <c r="D75" s="989"/>
      <c r="E75" s="839"/>
      <c r="F75" s="839"/>
      <c r="G75" s="839"/>
      <c r="H75" s="840"/>
      <c r="I75" s="124"/>
      <c r="J75" s="94"/>
      <c r="K75" s="58"/>
      <c r="L75" s="273"/>
      <c r="M75" s="841"/>
      <c r="N75" s="60">
        <f>AE75</f>
        <v>0</v>
      </c>
      <c r="O75" s="842"/>
      <c r="P75" s="852"/>
      <c r="Q75" s="277"/>
      <c r="R75" s="275"/>
      <c r="S75" s="275"/>
      <c r="T75" s="276"/>
      <c r="U75" s="277"/>
      <c r="V75" s="844">
        <f>SUM(V63:V74)</f>
        <v>0</v>
      </c>
      <c r="W75" s="841">
        <f>SUM(W63:W74)</f>
        <v>0</v>
      </c>
      <c r="X75" s="845">
        <f>SUM(X63:X74)</f>
        <v>0</v>
      </c>
      <c r="Y75" s="64">
        <f>SUM(Y63:Y74)</f>
        <v>0</v>
      </c>
      <c r="Z75" s="278"/>
      <c r="AA75" s="279"/>
      <c r="AB75" s="280"/>
      <c r="AC75" s="281"/>
      <c r="AD75" s="282"/>
      <c r="AE75" s="98">
        <f>SUM(AE63:AE74)</f>
        <v>0</v>
      </c>
      <c r="AF75" s="517">
        <f t="shared" si="17"/>
        <v>0</v>
      </c>
    </row>
    <row r="76" spans="1:32" ht="16.2" hidden="1" thickBot="1" x14ac:dyDescent="0.3">
      <c r="A76" s="1470"/>
      <c r="B76" s="1457" t="s">
        <v>121</v>
      </c>
      <c r="C76" s="1440"/>
      <c r="D76" s="1441"/>
      <c r="E76" s="1446"/>
      <c r="F76" s="1446"/>
      <c r="G76" s="557" t="s">
        <v>122</v>
      </c>
      <c r="H76" s="604"/>
      <c r="I76" s="50"/>
      <c r="J76" s="47"/>
      <c r="K76" s="55"/>
      <c r="L76" s="266"/>
      <c r="M76" s="790"/>
      <c r="N76" s="42"/>
      <c r="O76" s="837"/>
      <c r="P76" s="851"/>
      <c r="Q76" s="689"/>
      <c r="R76" s="1501"/>
      <c r="S76" s="1459"/>
      <c r="T76" s="1502"/>
      <c r="U76" s="798">
        <f>IF(OR(P76="",M76=Paramétrage!$C$10,M76=Paramétrage!$C$13,M76=Paramétrage!$C$17,M76=Paramétrage!$C$20,M76=Paramétrage!$C$24,M76=Paramétrage!$C$27,AND(M76&lt;&gt;Paramétrage!$C$9,Q76="Mut+ext")),0,ROUNDUP(O76/P76,0))</f>
        <v>0</v>
      </c>
      <c r="V76" s="624">
        <f>IF(OR(M76="",Q76="Mut+ext"),0,IF(VLOOKUP(M76,Paramétrage!$C$6:$E$29,2,0)=0,0,IF(P76="","saisir capacité",N76*U76*VLOOKUP(M76,Paramétrage!$C$6:$E$29,2,0))))</f>
        <v>0</v>
      </c>
      <c r="W76" s="625"/>
      <c r="X76" s="626">
        <f t="shared" ref="X76:X87" si="18">IF(OR(M76="",Q76="Mut+ext"),0,IF(ISERROR(V76+W76)=TRUE,V76,V76+W76))</f>
        <v>0</v>
      </c>
      <c r="Y76" s="74">
        <f>IF(OR(M76="",Q76="Mut+ext"),0,IF(ISERROR(W76+V76*VLOOKUP(M76,Paramétrage!$C$6:$E$29,3,0))=TRUE,X76,W76+V76*VLOOKUP(M76,Paramétrage!$C$6:$E$29,3,0)))</f>
        <v>0</v>
      </c>
      <c r="Z76" s="1458"/>
      <c r="AA76" s="1459"/>
      <c r="AB76" s="1503"/>
      <c r="AC76" s="269"/>
      <c r="AD76" s="270"/>
      <c r="AE76" s="56">
        <f>IF(G76="",0,IF(K76="",0,IF(SUMIF(G76:G87,G76,O76:O87)=0,0,IF(OR(L76="",K76="obligatoire"),AF76/SUMIF(G76:G87,G76,O76:O87),AF76/(SUMIF(G76:G87,G76,O76:O87)/L76)))))</f>
        <v>0</v>
      </c>
      <c r="AF76" s="1221">
        <f>SUM(AF64:AF75)</f>
        <v>0</v>
      </c>
    </row>
    <row r="77" spans="1:32" ht="16.2" hidden="1" thickBot="1" x14ac:dyDescent="0.3">
      <c r="A77" s="1470"/>
      <c r="B77" s="1457"/>
      <c r="C77" s="1442"/>
      <c r="D77" s="1443"/>
      <c r="E77" s="1446"/>
      <c r="F77" s="1446"/>
      <c r="G77" s="557"/>
      <c r="H77" s="861"/>
      <c r="I77" s="50"/>
      <c r="J77" s="47"/>
      <c r="K77" s="46"/>
      <c r="L77" s="266"/>
      <c r="M77" s="790"/>
      <c r="N77" s="41"/>
      <c r="O77" s="838"/>
      <c r="P77" s="851"/>
      <c r="Q77" s="688"/>
      <c r="R77" s="1501"/>
      <c r="S77" s="1459"/>
      <c r="T77" s="1502"/>
      <c r="U77" s="798">
        <f>IF(OR(P77="",M77=Paramétrage!$C$10,M77=Paramétrage!$C$13,M77=Paramétrage!$C$17,M77=Paramétrage!$C$20,M77=Paramétrage!$C$24,M77=Paramétrage!$C$27,AND(M77&lt;&gt;Paramétrage!$C$9,Q77="Mut+ext")),0,ROUNDUP(O77/P77,0))</f>
        <v>0</v>
      </c>
      <c r="V77" s="624">
        <f>IF(OR(M77="",Q77="Mut+ext"),0,IF(VLOOKUP(M77,Paramétrage!$C$6:$E$29,2,0)=0,0,IF(P77="","saisir capacité",N77*U77*VLOOKUP(M77,Paramétrage!$C$6:$E$29,2,0))))</f>
        <v>0</v>
      </c>
      <c r="W77" s="625"/>
      <c r="X77" s="626">
        <f t="shared" si="18"/>
        <v>0</v>
      </c>
      <c r="Y77" s="74">
        <f>IF(OR(M77="",Q77="Mut+ext"),0,IF(ISERROR(W77+V77*VLOOKUP(M77,Paramétrage!$C$6:$E$29,3,0))=TRUE,X77,W77+V77*VLOOKUP(M77,Paramétrage!$C$6:$E$29,3,0)))</f>
        <v>0</v>
      </c>
      <c r="Z77" s="1458"/>
      <c r="AA77" s="1459"/>
      <c r="AB77" s="1503"/>
      <c r="AC77" s="635"/>
      <c r="AD77" s="270"/>
      <c r="AE77" s="56">
        <f>IF(G77="",0,IF(K77="",0,IF(SUMIF(G76:G87,G77,O76:O87)=0,0,IF(OR(L77="",K77="obligatoire"),AF77/SUMIF(G76:G87,G77,O76:O87),AF77/(SUMIF(G76:G87,G77,O76:O87)/L77)))))</f>
        <v>0</v>
      </c>
      <c r="AF77" s="921">
        <f t="shared" ref="AF77:AF88" si="19">N77*O77</f>
        <v>0</v>
      </c>
    </row>
    <row r="78" spans="1:32" ht="16.2" hidden="1" thickBot="1" x14ac:dyDescent="0.3">
      <c r="A78" s="1470"/>
      <c r="B78" s="1457"/>
      <c r="C78" s="1442"/>
      <c r="D78" s="1443"/>
      <c r="E78" s="1446"/>
      <c r="F78" s="1446"/>
      <c r="G78" s="557"/>
      <c r="H78" s="861"/>
      <c r="I78" s="123"/>
      <c r="J78" s="47"/>
      <c r="K78" s="46"/>
      <c r="L78" s="266"/>
      <c r="M78" s="790"/>
      <c r="N78" s="41"/>
      <c r="O78" s="837"/>
      <c r="P78" s="851"/>
      <c r="Q78" s="688"/>
      <c r="R78" s="1501"/>
      <c r="S78" s="1459"/>
      <c r="T78" s="1502"/>
      <c r="U78" s="798">
        <f>IF(OR(P78="",M78=Paramétrage!$C$10,M78=Paramétrage!$C$13,M78=Paramétrage!$C$17,M78=Paramétrage!$C$20,M78=Paramétrage!$C$24,M78=Paramétrage!$C$27,AND(M78&lt;&gt;Paramétrage!$C$9,Q78="Mut+ext")),0,ROUNDUP(O78/P78,0))</f>
        <v>0</v>
      </c>
      <c r="V78" s="624">
        <f>IF(OR(M78="",Q78="Mut+ext"),0,IF(VLOOKUP(M78,Paramétrage!$C$6:$E$29,2,0)=0,0,IF(P78="","saisir capacité",N78*U78*VLOOKUP(M78,Paramétrage!$C$6:$E$29,2,0))))</f>
        <v>0</v>
      </c>
      <c r="W78" s="625"/>
      <c r="X78" s="626">
        <f t="shared" si="18"/>
        <v>0</v>
      </c>
      <c r="Y78" s="74">
        <f>IF(OR(M78="",Q78="Mut+ext"),0,IF(ISERROR(W78+V78*VLOOKUP(M78,Paramétrage!$C$6:$E$29,3,0))=TRUE,X78,W78+V78*VLOOKUP(M78,Paramétrage!$C$6:$E$29,3,0)))</f>
        <v>0</v>
      </c>
      <c r="Z78" s="1458"/>
      <c r="AA78" s="1459"/>
      <c r="AB78" s="1503"/>
      <c r="AC78" s="635"/>
      <c r="AD78" s="270"/>
      <c r="AE78" s="56">
        <f>IF(G78="",0,IF(K78="",0,IF(SUMIF(G76:G87,G78,O76:O87)=0,0,IF(OR(L78="",K78="obligatoire"),AF78/SUMIF(G76:G87,G78,O76:O87),AF78/(SUMIF(G76:G87,G78,O76:O87)/L78)))))</f>
        <v>0</v>
      </c>
      <c r="AF78" s="921">
        <f t="shared" si="19"/>
        <v>0</v>
      </c>
    </row>
    <row r="79" spans="1:32" ht="16.2" hidden="1" thickBot="1" x14ac:dyDescent="0.3">
      <c r="A79" s="1470"/>
      <c r="B79" s="1457"/>
      <c r="C79" s="1442"/>
      <c r="D79" s="1443"/>
      <c r="E79" s="1446"/>
      <c r="F79" s="1446"/>
      <c r="G79" s="862"/>
      <c r="H79" s="861"/>
      <c r="I79" s="123"/>
      <c r="J79" s="47"/>
      <c r="K79" s="46"/>
      <c r="L79" s="266"/>
      <c r="M79" s="790"/>
      <c r="N79" s="41"/>
      <c r="O79" s="834"/>
      <c r="P79" s="851"/>
      <c r="Q79" s="688"/>
      <c r="R79" s="1501"/>
      <c r="S79" s="1459"/>
      <c r="T79" s="1502"/>
      <c r="U79" s="798">
        <f>IF(OR(P79="",M79=Paramétrage!$C$10,M79=Paramétrage!$C$13,M79=Paramétrage!$C$17,M79=Paramétrage!$C$20,M79=Paramétrage!$C$24,M79=Paramétrage!$C$27,AND(M79&lt;&gt;Paramétrage!$C$9,Q79="Mut+ext")),0,ROUNDUP(O79/P79,0))</f>
        <v>0</v>
      </c>
      <c r="V79" s="624">
        <f>IF(OR(M79="",Q79="Mut+ext"),0,IF(VLOOKUP(M79,Paramétrage!$C$6:$E$29,2,0)=0,0,IF(P79="","saisir capacité",N79*U79*VLOOKUP(M79,Paramétrage!$C$6:$E$29,2,0))))</f>
        <v>0</v>
      </c>
      <c r="W79" s="625"/>
      <c r="X79" s="626">
        <f>IF(OR(M79="",Q79="Mut+ext"),0,IF(ISERROR(V79+W79)=TRUE,V79,V79+W79))</f>
        <v>0</v>
      </c>
      <c r="Y79" s="74">
        <f>IF(OR(M79="",Q79="Mut+ext"),0,IF(ISERROR(W79+V79*VLOOKUP(M79,Paramétrage!$C$6:$E$29,3,0))=TRUE,X79,W79+V79*VLOOKUP(M79,Paramétrage!$C$6:$E$29,3,0)))</f>
        <v>0</v>
      </c>
      <c r="Z79" s="1458"/>
      <c r="AA79" s="1459"/>
      <c r="AB79" s="1503"/>
      <c r="AC79" s="272"/>
      <c r="AD79" s="270"/>
      <c r="AE79" s="56">
        <f>IF(G79="",0,IF(K79="",0,IF(SUMIF(G72:G83,G79,O72:O83)=0,0,IF(OR(L79="",K79="obligatoire"),AF79/SUMIF(G72:G83,G79,O72:O83),AF79/(SUMIF(G72:G83,G79,O72:O83)/L79)))))</f>
        <v>0</v>
      </c>
      <c r="AF79" s="921">
        <f t="shared" si="19"/>
        <v>0</v>
      </c>
    </row>
    <row r="80" spans="1:32" ht="16.2" hidden="1" thickBot="1" x14ac:dyDescent="0.3">
      <c r="A80" s="1470"/>
      <c r="B80" s="1457"/>
      <c r="C80" s="1442"/>
      <c r="D80" s="1443"/>
      <c r="E80" s="1446"/>
      <c r="F80" s="1446"/>
      <c r="G80" s="557"/>
      <c r="H80" s="861"/>
      <c r="I80" s="123"/>
      <c r="J80" s="47"/>
      <c r="K80" s="46"/>
      <c r="L80" s="266"/>
      <c r="M80" s="790"/>
      <c r="N80" s="41"/>
      <c r="O80" s="837"/>
      <c r="P80" s="851"/>
      <c r="Q80" s="688"/>
      <c r="R80" s="1501"/>
      <c r="S80" s="1459"/>
      <c r="T80" s="1502"/>
      <c r="U80" s="798">
        <f>IF(OR(P80="",M80=Paramétrage!$C$10,M80=Paramétrage!$C$13,M80=Paramétrage!$C$17,M80=Paramétrage!$C$20,M80=Paramétrage!$C$24,M80=Paramétrage!$C$27,AND(M80&lt;&gt;Paramétrage!$C$9,Q80="Mut+ext")),0,ROUNDUP(O80/P80,0))</f>
        <v>0</v>
      </c>
      <c r="V80" s="624">
        <f>IF(OR(M80="",Q80="Mut+ext"),0,IF(VLOOKUP(M80,Paramétrage!$C$6:$E$29,2,0)=0,0,IF(P80="","saisir capacité",N80*U80*VLOOKUP(M80,Paramétrage!$C$6:$E$29,2,0))))</f>
        <v>0</v>
      </c>
      <c r="W80" s="625"/>
      <c r="X80" s="626">
        <f>IF(OR(M80="",Q80="Mut+ext"),0,IF(ISERROR(V80+W80)=TRUE,V80,V80+W80))</f>
        <v>0</v>
      </c>
      <c r="Y80" s="74">
        <f>IF(OR(M80="",Q80="Mut+ext"),0,IF(ISERROR(W80+V80*VLOOKUP(M80,Paramétrage!$C$6:$E$29,3,0))=TRUE,X80,W80+V80*VLOOKUP(M80,Paramétrage!$C$6:$E$29,3,0)))</f>
        <v>0</v>
      </c>
      <c r="Z80" s="1458"/>
      <c r="AA80" s="1459"/>
      <c r="AB80" s="1503"/>
      <c r="AC80" s="635"/>
      <c r="AD80" s="270"/>
      <c r="AE80" s="56">
        <f>IF(G80="",0,IF(K80="",0,IF(SUMIF(G72:G83,G80,O72:O83)=0,0,IF(OR(L80="",K80="obligatoire"),AF80/SUMIF(G72:G83,G80,O72:O83),AF80/(SUMIF(G72:G83,G80,O72:O83)/L80)))))</f>
        <v>0</v>
      </c>
      <c r="AF80" s="921">
        <f t="shared" si="19"/>
        <v>0</v>
      </c>
    </row>
    <row r="81" spans="1:32" ht="16.2" hidden="1" thickBot="1" x14ac:dyDescent="0.3">
      <c r="A81" s="1470"/>
      <c r="B81" s="1457"/>
      <c r="C81" s="1442"/>
      <c r="D81" s="1443"/>
      <c r="E81" s="1446"/>
      <c r="F81" s="1446"/>
      <c r="G81" s="557"/>
      <c r="H81" s="861"/>
      <c r="I81" s="123"/>
      <c r="J81" s="47"/>
      <c r="K81" s="46"/>
      <c r="L81" s="266"/>
      <c r="M81" s="790"/>
      <c r="N81" s="41"/>
      <c r="O81" s="834"/>
      <c r="P81" s="851"/>
      <c r="Q81" s="688"/>
      <c r="R81" s="1501"/>
      <c r="S81" s="1459"/>
      <c r="T81" s="1502"/>
      <c r="U81" s="798">
        <f>IF(OR(P81="",M81=Paramétrage!$C$10,M81=Paramétrage!$C$13,M81=Paramétrage!$C$17,M81=Paramétrage!$C$20,M81=Paramétrage!$C$24,M81=Paramétrage!$C$27,AND(M81&lt;&gt;Paramétrage!$C$9,Q81="Mut+ext")),0,ROUNDUP(O81/P81,0))</f>
        <v>0</v>
      </c>
      <c r="V81" s="624">
        <f>IF(OR(M81="",Q81="Mut+ext"),0,IF(VLOOKUP(M81,Paramétrage!$C$6:$E$29,2,0)=0,0,IF(P81="","saisir capacité",N81*U81*VLOOKUP(M81,Paramétrage!$C$6:$E$29,2,0))))</f>
        <v>0</v>
      </c>
      <c r="W81" s="625"/>
      <c r="X81" s="626">
        <f>IF(OR(M81="",Q81="Mut+ext"),0,IF(ISERROR(V81+W81)=TRUE,V81,V81+W81))</f>
        <v>0</v>
      </c>
      <c r="Y81" s="74">
        <f>IF(OR(M81="",Q81="Mut+ext"),0,IF(ISERROR(W81+V81*VLOOKUP(M81,Paramétrage!$C$6:$E$29,3,0))=TRUE,X81,W81+V81*VLOOKUP(M81,Paramétrage!$C$6:$E$29,3,0)))</f>
        <v>0</v>
      </c>
      <c r="Z81" s="1458"/>
      <c r="AA81" s="1459"/>
      <c r="AB81" s="1503"/>
      <c r="AC81" s="635"/>
      <c r="AD81" s="270"/>
      <c r="AE81" s="56">
        <f>IF(G81="",0,IF(K81="",0,IF(SUMIF(G72:G83,G81,O72:O83)=0,0,IF(OR(L81="",K81="obligatoire"),AF81/SUMIF(G72:G83,G81,O72:O83),AF81/(SUMIF(G72:G83,G81,O72:O83)/L81)))))</f>
        <v>0</v>
      </c>
      <c r="AF81" s="921">
        <f t="shared" si="19"/>
        <v>0</v>
      </c>
    </row>
    <row r="82" spans="1:32" ht="16.2" hidden="1" thickBot="1" x14ac:dyDescent="0.3">
      <c r="A82" s="1470"/>
      <c r="B82" s="1457"/>
      <c r="C82" s="1442"/>
      <c r="D82" s="1443"/>
      <c r="E82" s="1446"/>
      <c r="F82" s="1446"/>
      <c r="G82" s="557"/>
      <c r="H82" s="861"/>
      <c r="I82" s="123"/>
      <c r="J82" s="47"/>
      <c r="K82" s="46"/>
      <c r="L82" s="266"/>
      <c r="M82" s="790"/>
      <c r="N82" s="41"/>
      <c r="O82" s="837"/>
      <c r="P82" s="851"/>
      <c r="Q82" s="688"/>
      <c r="R82" s="1501"/>
      <c r="S82" s="1459"/>
      <c r="T82" s="1502"/>
      <c r="U82" s="798">
        <f>IF(OR(P82="",M82=Paramétrage!$C$10,M82=Paramétrage!$C$13,M82=Paramétrage!$C$17,M82=Paramétrage!$C$20,M82=Paramétrage!$C$24,M82=Paramétrage!$C$27,AND(M82&lt;&gt;Paramétrage!$C$9,Q82="Mut+ext")),0,ROUNDUP(O82/P82,0))</f>
        <v>0</v>
      </c>
      <c r="V82" s="624">
        <f>IF(OR(M82="",Q82="Mut+ext"),0,IF(VLOOKUP(M82,Paramétrage!$C$6:$E$29,2,0)=0,0,IF(P82="","saisir capacité",N82*U82*VLOOKUP(M82,Paramétrage!$C$6:$E$29,2,0))))</f>
        <v>0</v>
      </c>
      <c r="W82" s="625"/>
      <c r="X82" s="626">
        <f>IF(OR(M82="",Q82="Mut+ext"),0,IF(ISERROR(V82+W82)=TRUE,V82,V82+W82))</f>
        <v>0</v>
      </c>
      <c r="Y82" s="74">
        <f>IF(OR(M82="",Q82="Mut+ext"),0,IF(ISERROR(W82+V82*VLOOKUP(M82,Paramétrage!$C$6:$E$29,3,0))=TRUE,X82,W82+V82*VLOOKUP(M82,Paramétrage!$C$6:$E$29,3,0)))</f>
        <v>0</v>
      </c>
      <c r="Z82" s="1458"/>
      <c r="AA82" s="1459"/>
      <c r="AB82" s="1503"/>
      <c r="AC82" s="635"/>
      <c r="AD82" s="270"/>
      <c r="AE82" s="56">
        <f>IF(G82="",0,IF(K82="",0,IF(SUMIF(G72:G83,G82,O72:O83)=0,0,IF(OR(L82="",K82="obligatoire"),AF82/SUMIF(G72:G83,G82,O72:O83),AF82/(SUMIF(G72:G83,G82,O72:O83)/L82)))))</f>
        <v>0</v>
      </c>
      <c r="AF82" s="921">
        <f t="shared" si="19"/>
        <v>0</v>
      </c>
    </row>
    <row r="83" spans="1:32" ht="16.2" hidden="1" thickBot="1" x14ac:dyDescent="0.3">
      <c r="A83" s="1470"/>
      <c r="B83" s="1457"/>
      <c r="C83" s="1442"/>
      <c r="D83" s="1443"/>
      <c r="E83" s="1446"/>
      <c r="F83" s="1446"/>
      <c r="G83" s="862"/>
      <c r="H83" s="861"/>
      <c r="I83" s="123"/>
      <c r="J83" s="47"/>
      <c r="K83" s="46"/>
      <c r="L83" s="266"/>
      <c r="M83" s="790"/>
      <c r="N83" s="41"/>
      <c r="O83" s="834"/>
      <c r="P83" s="851"/>
      <c r="Q83" s="688"/>
      <c r="R83" s="1501"/>
      <c r="S83" s="1459"/>
      <c r="T83" s="1502"/>
      <c r="U83" s="798">
        <f>IF(OR(P83="",M83=Paramétrage!$C$10,M83=Paramétrage!$C$13,M83=Paramétrage!$C$17,M83=Paramétrage!$C$20,M83=Paramétrage!$C$24,M83=Paramétrage!$C$27,AND(M83&lt;&gt;Paramétrage!$C$9,Q83="Mut+ext")),0,ROUNDUP(O83/P83,0))</f>
        <v>0</v>
      </c>
      <c r="V83" s="624">
        <f>IF(OR(M83="",Q83="Mut+ext"),0,IF(VLOOKUP(M83,Paramétrage!$C$6:$E$29,2,0)=0,0,IF(P83="","saisir capacité",N83*U83*VLOOKUP(M83,Paramétrage!$C$6:$E$29,2,0))))</f>
        <v>0</v>
      </c>
      <c r="W83" s="625"/>
      <c r="X83" s="626">
        <f t="shared" si="18"/>
        <v>0</v>
      </c>
      <c r="Y83" s="74">
        <f>IF(OR(M83="",Q83="Mut+ext"),0,IF(ISERROR(W83+V83*VLOOKUP(M83,Paramétrage!$C$6:$E$29,3,0))=TRUE,X83,W83+V83*VLOOKUP(M83,Paramétrage!$C$6:$E$29,3,0)))</f>
        <v>0</v>
      </c>
      <c r="Z83" s="1458"/>
      <c r="AA83" s="1459"/>
      <c r="AB83" s="1503"/>
      <c r="AC83" s="272"/>
      <c r="AD83" s="270"/>
      <c r="AE83" s="56">
        <f>IF(G83="",0,IF(K83="",0,IF(SUMIF(G76:G87,G83,O76:O87)=0,0,IF(OR(L83="",K83="obligatoire"),AF83/SUMIF(G76:G87,G83,O76:O87),AF83/(SUMIF(G76:G87,G83,O76:O87)/L83)))))</f>
        <v>0</v>
      </c>
      <c r="AF83" s="921">
        <f t="shared" si="19"/>
        <v>0</v>
      </c>
    </row>
    <row r="84" spans="1:32" ht="16.2" hidden="1" thickBot="1" x14ac:dyDescent="0.3">
      <c r="A84" s="1470"/>
      <c r="B84" s="1457"/>
      <c r="C84" s="1442"/>
      <c r="D84" s="1443"/>
      <c r="E84" s="1446"/>
      <c r="F84" s="1446"/>
      <c r="G84" s="557"/>
      <c r="H84" s="861"/>
      <c r="I84" s="123"/>
      <c r="J84" s="47"/>
      <c r="K84" s="46"/>
      <c r="L84" s="266"/>
      <c r="M84" s="790"/>
      <c r="N84" s="41"/>
      <c r="O84" s="837"/>
      <c r="P84" s="851"/>
      <c r="Q84" s="688"/>
      <c r="R84" s="1501"/>
      <c r="S84" s="1459"/>
      <c r="T84" s="1502"/>
      <c r="U84" s="798">
        <f>IF(OR(P84="",M84=Paramétrage!$C$10,M84=Paramétrage!$C$13,M84=Paramétrage!$C$17,M84=Paramétrage!$C$20,M84=Paramétrage!$C$24,M84=Paramétrage!$C$27,AND(M84&lt;&gt;Paramétrage!$C$9,Q84="Mut+ext")),0,ROUNDUP(O84/P84,0))</f>
        <v>0</v>
      </c>
      <c r="V84" s="624">
        <f>IF(OR(M84="",Q84="Mut+ext"),0,IF(VLOOKUP(M84,Paramétrage!$C$6:$E$29,2,0)=0,0,IF(P84="","saisir capacité",N84*U84*VLOOKUP(M84,Paramétrage!$C$6:$E$29,2,0))))</f>
        <v>0</v>
      </c>
      <c r="W84" s="625"/>
      <c r="X84" s="626">
        <f t="shared" si="18"/>
        <v>0</v>
      </c>
      <c r="Y84" s="74">
        <f>IF(OR(M84="",Q84="Mut+ext"),0,IF(ISERROR(W84+V84*VLOOKUP(M84,Paramétrage!$C$6:$E$29,3,0))=TRUE,X84,W84+V84*VLOOKUP(M84,Paramétrage!$C$6:$E$29,3,0)))</f>
        <v>0</v>
      </c>
      <c r="Z84" s="1458"/>
      <c r="AA84" s="1459"/>
      <c r="AB84" s="1503"/>
      <c r="AC84" s="635"/>
      <c r="AD84" s="270"/>
      <c r="AE84" s="56">
        <f>IF(G84="",0,IF(K84="",0,IF(SUMIF(G76:G87,G84,O76:O87)=0,0,IF(OR(L84="",K84="obligatoire"),AF84/SUMIF(G76:G87,G84,O76:O87),AF84/(SUMIF(G76:G87,G84,O76:O87)/L84)))))</f>
        <v>0</v>
      </c>
      <c r="AF84" s="921">
        <f t="shared" si="19"/>
        <v>0</v>
      </c>
    </row>
    <row r="85" spans="1:32" ht="16.2" hidden="1" thickBot="1" x14ac:dyDescent="0.3">
      <c r="A85" s="1470"/>
      <c r="B85" s="1457"/>
      <c r="C85" s="1442"/>
      <c r="D85" s="1443"/>
      <c r="E85" s="1446"/>
      <c r="F85" s="1446"/>
      <c r="G85" s="557"/>
      <c r="H85" s="836"/>
      <c r="I85" s="123"/>
      <c r="J85" s="47"/>
      <c r="K85" s="46"/>
      <c r="L85" s="266"/>
      <c r="M85" s="790"/>
      <c r="N85" s="41"/>
      <c r="O85" s="834"/>
      <c r="P85" s="851"/>
      <c r="Q85" s="688"/>
      <c r="R85" s="1501"/>
      <c r="S85" s="1459"/>
      <c r="T85" s="1502"/>
      <c r="U85" s="798">
        <f>IF(OR(P85="",M85=Paramétrage!$C$10,M85=Paramétrage!$C$13,M85=Paramétrage!$C$17,M85=Paramétrage!$C$20,M85=Paramétrage!$C$24,M85=Paramétrage!$C$27,AND(M85&lt;&gt;Paramétrage!$C$9,Q85="Mut+ext")),0,ROUNDUP(O85/P85,0))</f>
        <v>0</v>
      </c>
      <c r="V85" s="624">
        <f>IF(OR(M85="",Q85="Mut+ext"),0,IF(VLOOKUP(M85,Paramétrage!$C$6:$E$29,2,0)=0,0,IF(P85="","saisir capacité",N85*U85*VLOOKUP(M85,Paramétrage!$C$6:$E$29,2,0))))</f>
        <v>0</v>
      </c>
      <c r="W85" s="625"/>
      <c r="X85" s="626">
        <f t="shared" si="18"/>
        <v>0</v>
      </c>
      <c r="Y85" s="74">
        <f>IF(OR(M85="",Q85="Mut+ext"),0,IF(ISERROR(W85+V85*VLOOKUP(M85,Paramétrage!$C$6:$E$29,3,0))=TRUE,X85,W85+V85*VLOOKUP(M85,Paramétrage!$C$6:$E$29,3,0)))</f>
        <v>0</v>
      </c>
      <c r="Z85" s="1458"/>
      <c r="AA85" s="1459"/>
      <c r="AB85" s="1503"/>
      <c r="AC85" s="635"/>
      <c r="AD85" s="270"/>
      <c r="AE85" s="56">
        <f>IF(G85="",0,IF(K85="",0,IF(SUMIF(G76:G87,G85,O76:O87)=0,0,IF(OR(L85="",K85="obligatoire"),AF85/SUMIF(G76:G87,G85,O76:O87),AF85/(SUMIF(G76:G87,G85,O76:O87)/L85)))))</f>
        <v>0</v>
      </c>
      <c r="AF85" s="921">
        <f t="shared" si="19"/>
        <v>0</v>
      </c>
    </row>
    <row r="86" spans="1:32" ht="16.2" hidden="1" thickBot="1" x14ac:dyDescent="0.3">
      <c r="A86" s="1470"/>
      <c r="B86" s="1457"/>
      <c r="C86" s="1442"/>
      <c r="D86" s="1443"/>
      <c r="E86" s="1446"/>
      <c r="F86" s="1446"/>
      <c r="G86" s="557"/>
      <c r="H86" s="836"/>
      <c r="I86" s="123"/>
      <c r="J86" s="47"/>
      <c r="K86" s="46"/>
      <c r="L86" s="266"/>
      <c r="M86" s="790"/>
      <c r="N86" s="41"/>
      <c r="O86" s="837"/>
      <c r="P86" s="851"/>
      <c r="Q86" s="688"/>
      <c r="R86" s="1501"/>
      <c r="S86" s="1459"/>
      <c r="T86" s="1502"/>
      <c r="U86" s="798">
        <f>IF(OR(P86="",M86=Paramétrage!$C$10,M86=Paramétrage!$C$13,M86=Paramétrage!$C$17,M86=Paramétrage!$C$20,M86=Paramétrage!$C$24,M86=Paramétrage!$C$27,AND(M86&lt;&gt;Paramétrage!$C$9,Q86="Mut+ext")),0,ROUNDUP(O86/P86,0))</f>
        <v>0</v>
      </c>
      <c r="V86" s="624">
        <f>IF(OR(M86="",Q86="Mut+ext"),0,IF(VLOOKUP(M86,Paramétrage!$C$6:$E$29,2,0)=0,0,IF(P86="","saisir capacité",N86*U86*VLOOKUP(M86,Paramétrage!$C$6:$E$29,2,0))))</f>
        <v>0</v>
      </c>
      <c r="W86" s="625"/>
      <c r="X86" s="626">
        <f t="shared" si="18"/>
        <v>0</v>
      </c>
      <c r="Y86" s="74">
        <f>IF(OR(M86="",Q86="Mut+ext"),0,IF(ISERROR(W86+V86*VLOOKUP(M86,Paramétrage!$C$6:$E$29,3,0))=TRUE,X86,W86+V86*VLOOKUP(M86,Paramétrage!$C$6:$E$29,3,0)))</f>
        <v>0</v>
      </c>
      <c r="Z86" s="1458"/>
      <c r="AA86" s="1459"/>
      <c r="AB86" s="1503"/>
      <c r="AC86" s="635"/>
      <c r="AD86" s="270"/>
      <c r="AE86" s="56">
        <f>IF(G86="",0,IF(K86="",0,IF(SUMIF(G76:G87,G86,O76:O87)=0,0,IF(OR(L86="",K86="obligatoire"),AF86/SUMIF(G76:G87,G86,O76:O87),AF86/(SUMIF(G76:G87,G86,O76:O87)/L86)))))</f>
        <v>0</v>
      </c>
      <c r="AF86" s="921">
        <f t="shared" si="19"/>
        <v>0</v>
      </c>
    </row>
    <row r="87" spans="1:32" ht="16.2" hidden="1" thickBot="1" x14ac:dyDescent="0.3">
      <c r="A87" s="1470"/>
      <c r="B87" s="1457"/>
      <c r="C87" s="1444"/>
      <c r="D87" s="1445"/>
      <c r="E87" s="1447"/>
      <c r="F87" s="1447"/>
      <c r="G87" s="557"/>
      <c r="H87" s="836"/>
      <c r="I87" s="123"/>
      <c r="J87" s="47"/>
      <c r="K87" s="46"/>
      <c r="L87" s="266"/>
      <c r="M87" s="790"/>
      <c r="N87" s="41"/>
      <c r="O87" s="838"/>
      <c r="P87" s="851"/>
      <c r="Q87" s="688"/>
      <c r="R87" s="1501"/>
      <c r="S87" s="1459"/>
      <c r="T87" s="1502"/>
      <c r="U87" s="798">
        <f>IF(OR(P87="",M87=Paramétrage!$C$10,M87=Paramétrage!$C$13,M87=Paramétrage!$C$17,M87=Paramétrage!$C$20,M87=Paramétrage!$C$24,M87=Paramétrage!$C$27,AND(M87&lt;&gt;Paramétrage!$C$9,Q87="Mut+ext")),0,ROUNDUP(O87/P87,0))</f>
        <v>0</v>
      </c>
      <c r="V87" s="624">
        <f>IF(OR(M87="",Q87="Mut+ext"),0,IF(VLOOKUP(M87,Paramétrage!$C$6:$E$29,2,0)=0,0,IF(P87="","saisir capacité",N87*U87*VLOOKUP(M87,Paramétrage!$C$6:$E$29,2,0))))</f>
        <v>0</v>
      </c>
      <c r="W87" s="625"/>
      <c r="X87" s="626">
        <f t="shared" si="18"/>
        <v>0</v>
      </c>
      <c r="Y87" s="74">
        <f>IF(OR(M87="",Q87="Mut+ext"),0,IF(ISERROR(W87+V87*VLOOKUP(M87,Paramétrage!$C$6:$E$29,3,0))=TRUE,X87,W87+V87*VLOOKUP(M87,Paramétrage!$C$6:$E$29,3,0)))</f>
        <v>0</v>
      </c>
      <c r="Z87" s="1458"/>
      <c r="AA87" s="1459"/>
      <c r="AB87" s="1503"/>
      <c r="AC87" s="635"/>
      <c r="AD87" s="270"/>
      <c r="AE87" s="56">
        <f>IF(G87="",0,IF(K87="",0,IF(SUMIF(G76:G87,G87,O76:O87)=0,0,IF(OR(L87="",K87="obligatoire"),AF87/SUMIF(G76:G87,G87,O76:O87),AF87/(SUMIF(G76:G87,G87,O76:O87)/L87)))))</f>
        <v>0</v>
      </c>
      <c r="AF87" s="921">
        <f t="shared" si="19"/>
        <v>0</v>
      </c>
    </row>
    <row r="88" spans="1:32" ht="16.2" hidden="1" thickBot="1" x14ac:dyDescent="0.3">
      <c r="A88" s="1470"/>
      <c r="B88" s="1457"/>
      <c r="C88" s="988"/>
      <c r="D88" s="989"/>
      <c r="E88" s="839"/>
      <c r="F88" s="839"/>
      <c r="G88" s="839"/>
      <c r="H88" s="840"/>
      <c r="I88" s="124"/>
      <c r="J88" s="94"/>
      <c r="K88" s="58"/>
      <c r="L88" s="273"/>
      <c r="M88" s="841"/>
      <c r="N88" s="60">
        <f>AE88</f>
        <v>0</v>
      </c>
      <c r="O88" s="842"/>
      <c r="P88" s="852"/>
      <c r="Q88" s="277"/>
      <c r="R88" s="275"/>
      <c r="S88" s="275"/>
      <c r="T88" s="276"/>
      <c r="U88" s="277"/>
      <c r="V88" s="844">
        <f>SUM(V76:V87)</f>
        <v>0</v>
      </c>
      <c r="W88" s="841">
        <f>SUM(W76:W87)</f>
        <v>0</v>
      </c>
      <c r="X88" s="845">
        <f>SUM(X76:X87)</f>
        <v>0</v>
      </c>
      <c r="Y88" s="64">
        <f>SUM(Y76:Y87)</f>
        <v>0</v>
      </c>
      <c r="Z88" s="278"/>
      <c r="AA88" s="279"/>
      <c r="AB88" s="280"/>
      <c r="AC88" s="281"/>
      <c r="AD88" s="282"/>
      <c r="AE88" s="98">
        <f>SUM(AE76:AE87)</f>
        <v>0</v>
      </c>
      <c r="AF88" s="517">
        <f t="shared" si="19"/>
        <v>0</v>
      </c>
    </row>
    <row r="89" spans="1:32" ht="16.2" hidden="1" thickBot="1" x14ac:dyDescent="0.3">
      <c r="A89" s="1470"/>
      <c r="B89" s="1457" t="s">
        <v>123</v>
      </c>
      <c r="C89" s="1440"/>
      <c r="D89" s="1441"/>
      <c r="E89" s="1446"/>
      <c r="F89" s="1446"/>
      <c r="G89" s="557" t="s">
        <v>124</v>
      </c>
      <c r="H89" s="604"/>
      <c r="I89" s="50"/>
      <c r="J89" s="47"/>
      <c r="K89" s="55"/>
      <c r="L89" s="266"/>
      <c r="M89" s="790"/>
      <c r="N89" s="42"/>
      <c r="O89" s="837"/>
      <c r="P89" s="851"/>
      <c r="Q89" s="689"/>
      <c r="R89" s="1501"/>
      <c r="S89" s="1459"/>
      <c r="T89" s="1502"/>
      <c r="U89" s="798">
        <f>IF(OR(P89="",M89=Paramétrage!$C$10,M89=Paramétrage!$C$13,M89=Paramétrage!$C$17,M89=Paramétrage!$C$20,M89=Paramétrage!$C$24,M89=Paramétrage!$C$27,AND(M89&lt;&gt;Paramétrage!$C$9,Q89="Mut+ext")),0,ROUNDUP(O89/P89,0))</f>
        <v>0</v>
      </c>
      <c r="V89" s="624">
        <f>IF(OR(M89="",Q89="Mut+ext"),0,IF(VLOOKUP(M89,Paramétrage!$C$6:$E$29,2,0)=0,0,IF(P89="","saisir capacité",N89*U89*VLOOKUP(M89,Paramétrage!$C$6:$E$29,2,0))))</f>
        <v>0</v>
      </c>
      <c r="W89" s="625"/>
      <c r="X89" s="626">
        <f t="shared" ref="X89:X100" si="20">IF(OR(M89="",Q89="Mut+ext"),0,IF(ISERROR(V89+W89)=TRUE,V89,V89+W89))</f>
        <v>0</v>
      </c>
      <c r="Y89" s="74">
        <f>IF(OR(M89="",Q89="Mut+ext"),0,IF(ISERROR(W89+V89*VLOOKUP(M89,Paramétrage!$C$6:$E$29,3,0))=TRUE,X89,W89+V89*VLOOKUP(M89,Paramétrage!$C$6:$E$29,3,0)))</f>
        <v>0</v>
      </c>
      <c r="Z89" s="1458"/>
      <c r="AA89" s="1459"/>
      <c r="AB89" s="1503"/>
      <c r="AC89" s="269"/>
      <c r="AD89" s="270"/>
      <c r="AE89" s="56">
        <f>IF(G89="",0,IF(K89="",0,IF(SUMIF(G89:G100,G89,O89:O100)=0,0,IF(OR(L89="",K89="obligatoire"),AF89/SUMIF(G89:G100,G89,O89:O100),AF89/(SUMIF(G89:G100,G89,O89:O100)/L89)))))</f>
        <v>0</v>
      </c>
      <c r="AF89" s="1221">
        <f>SUM(AF77:AF88)</f>
        <v>0</v>
      </c>
    </row>
    <row r="90" spans="1:32" ht="16.2" hidden="1" thickBot="1" x14ac:dyDescent="0.3">
      <c r="A90" s="1470"/>
      <c r="B90" s="1457"/>
      <c r="C90" s="1442"/>
      <c r="D90" s="1443"/>
      <c r="E90" s="1446"/>
      <c r="F90" s="1446"/>
      <c r="G90" s="557"/>
      <c r="H90" s="861"/>
      <c r="I90" s="50"/>
      <c r="J90" s="47"/>
      <c r="K90" s="46"/>
      <c r="L90" s="266"/>
      <c r="M90" s="790"/>
      <c r="N90" s="41"/>
      <c r="O90" s="838"/>
      <c r="P90" s="851"/>
      <c r="Q90" s="688"/>
      <c r="R90" s="1501"/>
      <c r="S90" s="1459"/>
      <c r="T90" s="1502"/>
      <c r="U90" s="798">
        <f>IF(OR(P90="",M90=Paramétrage!$C$10,M90=Paramétrage!$C$13,M90=Paramétrage!$C$17,M90=Paramétrage!$C$20,M90=Paramétrage!$C$24,M90=Paramétrage!$C$27,AND(M90&lt;&gt;Paramétrage!$C$9,Q90="Mut+ext")),0,ROUNDUP(O90/P90,0))</f>
        <v>0</v>
      </c>
      <c r="V90" s="624">
        <f>IF(OR(M90="",Q90="Mut+ext"),0,IF(VLOOKUP(M90,Paramétrage!$C$6:$E$29,2,0)=0,0,IF(P90="","saisir capacité",N90*U90*VLOOKUP(M90,Paramétrage!$C$6:$E$29,2,0))))</f>
        <v>0</v>
      </c>
      <c r="W90" s="625"/>
      <c r="X90" s="626">
        <f t="shared" si="20"/>
        <v>0</v>
      </c>
      <c r="Y90" s="74">
        <f>IF(OR(M90="",Q90="Mut+ext"),0,IF(ISERROR(W90+V90*VLOOKUP(M90,Paramétrage!$C$6:$E$29,3,0))=TRUE,X90,W90+V90*VLOOKUP(M90,Paramétrage!$C$6:$E$29,3,0)))</f>
        <v>0</v>
      </c>
      <c r="Z90" s="1458"/>
      <c r="AA90" s="1459"/>
      <c r="AB90" s="1503"/>
      <c r="AC90" s="635"/>
      <c r="AD90" s="270"/>
      <c r="AE90" s="56">
        <f>IF(G90="",0,IF(K90="",0,IF(SUMIF(G89:G100,G90,O89:O100)=0,0,IF(OR(L90="",K90="obligatoire"),AF90/SUMIF(G89:G100,G90,O89:O100),AF90/(SUMIF(G89:G100,G90,O89:O100)/L90)))))</f>
        <v>0</v>
      </c>
      <c r="AF90" s="921">
        <f t="shared" ref="AF90:AF101" si="21">N90*O90</f>
        <v>0</v>
      </c>
    </row>
    <row r="91" spans="1:32" ht="16.2" hidden="1" thickBot="1" x14ac:dyDescent="0.3">
      <c r="A91" s="1470"/>
      <c r="B91" s="1457"/>
      <c r="C91" s="1442"/>
      <c r="D91" s="1443"/>
      <c r="E91" s="1446"/>
      <c r="F91" s="1446"/>
      <c r="G91" s="557"/>
      <c r="H91" s="861"/>
      <c r="I91" s="123"/>
      <c r="J91" s="47"/>
      <c r="K91" s="46"/>
      <c r="L91" s="266"/>
      <c r="M91" s="790"/>
      <c r="N91" s="41"/>
      <c r="O91" s="837"/>
      <c r="P91" s="851"/>
      <c r="Q91" s="688"/>
      <c r="R91" s="1501"/>
      <c r="S91" s="1459"/>
      <c r="T91" s="1502"/>
      <c r="U91" s="798">
        <f>IF(OR(P91="",M91=Paramétrage!$C$10,M91=Paramétrage!$C$13,M91=Paramétrage!$C$17,M91=Paramétrage!$C$20,M91=Paramétrage!$C$24,M91=Paramétrage!$C$27,AND(M91&lt;&gt;Paramétrage!$C$9,Q91="Mut+ext")),0,ROUNDUP(O91/P91,0))</f>
        <v>0</v>
      </c>
      <c r="V91" s="624">
        <f>IF(OR(M91="",Q91="Mut+ext"),0,IF(VLOOKUP(M91,Paramétrage!$C$6:$E$29,2,0)=0,0,IF(P91="","saisir capacité",N91*U91*VLOOKUP(M91,Paramétrage!$C$6:$E$29,2,0))))</f>
        <v>0</v>
      </c>
      <c r="W91" s="625"/>
      <c r="X91" s="626">
        <f t="shared" si="20"/>
        <v>0</v>
      </c>
      <c r="Y91" s="74">
        <f>IF(OR(M91="",Q91="Mut+ext"),0,IF(ISERROR(W91+V91*VLOOKUP(M91,Paramétrage!$C$6:$E$29,3,0))=TRUE,X91,W91+V91*VLOOKUP(M91,Paramétrage!$C$6:$E$29,3,0)))</f>
        <v>0</v>
      </c>
      <c r="Z91" s="1458"/>
      <c r="AA91" s="1459"/>
      <c r="AB91" s="1503"/>
      <c r="AC91" s="635"/>
      <c r="AD91" s="270"/>
      <c r="AE91" s="56">
        <f>IF(G91="",0,IF(K91="",0,IF(SUMIF(G89:G100,G91,O89:O100)=0,0,IF(OR(L91="",K91="obligatoire"),AF91/SUMIF(G89:G100,G91,O89:O100),AF91/(SUMIF(G89:G100,G91,O89:O100)/L91)))))</f>
        <v>0</v>
      </c>
      <c r="AF91" s="921">
        <f t="shared" si="21"/>
        <v>0</v>
      </c>
    </row>
    <row r="92" spans="1:32" ht="16.2" hidden="1" thickBot="1" x14ac:dyDescent="0.3">
      <c r="A92" s="1470"/>
      <c r="B92" s="1457"/>
      <c r="C92" s="1442"/>
      <c r="D92" s="1443"/>
      <c r="E92" s="1446"/>
      <c r="F92" s="1446"/>
      <c r="G92" s="862"/>
      <c r="H92" s="861"/>
      <c r="I92" s="123"/>
      <c r="J92" s="47"/>
      <c r="K92" s="46"/>
      <c r="L92" s="266"/>
      <c r="M92" s="790"/>
      <c r="N92" s="41"/>
      <c r="O92" s="834"/>
      <c r="P92" s="851"/>
      <c r="Q92" s="688"/>
      <c r="R92" s="1501"/>
      <c r="S92" s="1459"/>
      <c r="T92" s="1502"/>
      <c r="U92" s="798">
        <f>IF(OR(P92="",M92=Paramétrage!$C$10,M92=Paramétrage!$C$13,M92=Paramétrage!$C$17,M92=Paramétrage!$C$20,M92=Paramétrage!$C$24,M92=Paramétrage!$C$27,AND(M92&lt;&gt;Paramétrage!$C$9,Q92="Mut+ext")),0,ROUNDUP(O92/P92,0))</f>
        <v>0</v>
      </c>
      <c r="V92" s="624">
        <f>IF(OR(M92="",Q92="Mut+ext"),0,IF(VLOOKUP(M92,Paramétrage!$C$6:$E$29,2,0)=0,0,IF(P92="","saisir capacité",N92*U92*VLOOKUP(M92,Paramétrage!$C$6:$E$29,2,0))))</f>
        <v>0</v>
      </c>
      <c r="W92" s="625"/>
      <c r="X92" s="626">
        <f t="shared" si="20"/>
        <v>0</v>
      </c>
      <c r="Y92" s="74">
        <f>IF(OR(M92="",Q92="Mut+ext"),0,IF(ISERROR(W92+V92*VLOOKUP(M92,Paramétrage!$C$6:$E$29,3,0))=TRUE,X92,W92+V92*VLOOKUP(M92,Paramétrage!$C$6:$E$29,3,0)))</f>
        <v>0</v>
      </c>
      <c r="Z92" s="1458"/>
      <c r="AA92" s="1459"/>
      <c r="AB92" s="1503"/>
      <c r="AC92" s="272"/>
      <c r="AD92" s="270"/>
      <c r="AE92" s="56">
        <f>IF(G92="",0,IF(K92="",0,IF(SUMIF(G89:G100,G92,O89:O100)=0,0,IF(OR(L92="",K92="obligatoire"),AF92/SUMIF(G89:G100,G92,O89:O100),AF92/(SUMIF(G89:G100,G92,O89:O100)/L92)))))</f>
        <v>0</v>
      </c>
      <c r="AF92" s="921">
        <f t="shared" si="21"/>
        <v>0</v>
      </c>
    </row>
    <row r="93" spans="1:32" ht="16.2" hidden="1" thickBot="1" x14ac:dyDescent="0.3">
      <c r="A93" s="1470"/>
      <c r="B93" s="1457"/>
      <c r="C93" s="1442"/>
      <c r="D93" s="1443"/>
      <c r="E93" s="1446"/>
      <c r="F93" s="1446"/>
      <c r="G93" s="557"/>
      <c r="H93" s="836"/>
      <c r="I93" s="123"/>
      <c r="J93" s="47"/>
      <c r="K93" s="46"/>
      <c r="L93" s="266"/>
      <c r="M93" s="790"/>
      <c r="N93" s="41"/>
      <c r="O93" s="837"/>
      <c r="P93" s="851"/>
      <c r="Q93" s="688"/>
      <c r="R93" s="1501"/>
      <c r="S93" s="1459"/>
      <c r="T93" s="1502"/>
      <c r="U93" s="798">
        <f>IF(OR(P93="",M93=Paramétrage!$C$10,M93=Paramétrage!$C$13,M93=Paramétrage!$C$17,M93=Paramétrage!$C$20,M93=Paramétrage!$C$24,M93=Paramétrage!$C$27,AND(M93&lt;&gt;Paramétrage!$C$9,Q93="Mut+ext")),0,ROUNDUP(O93/P93,0))</f>
        <v>0</v>
      </c>
      <c r="V93" s="624">
        <f>IF(OR(M93="",Q93="Mut+ext"),0,IF(VLOOKUP(M93,Paramétrage!$C$6:$E$29,2,0)=0,0,IF(P93="","saisir capacité",N93*U93*VLOOKUP(M93,Paramétrage!$C$6:$E$29,2,0))))</f>
        <v>0</v>
      </c>
      <c r="W93" s="625"/>
      <c r="X93" s="626">
        <f>IF(OR(M93="",Q93="Mut+ext"),0,IF(ISERROR(V93+W93)=TRUE,V93,V93+W93))</f>
        <v>0</v>
      </c>
      <c r="Y93" s="74">
        <f>IF(OR(M93="",Q93="Mut+ext"),0,IF(ISERROR(W93+V93*VLOOKUP(M93,Paramétrage!$C$6:$E$29,3,0))=TRUE,X93,W93+V93*VLOOKUP(M93,Paramétrage!$C$6:$E$29,3,0)))</f>
        <v>0</v>
      </c>
      <c r="Z93" s="1458"/>
      <c r="AA93" s="1459"/>
      <c r="AB93" s="1503"/>
      <c r="AC93" s="635"/>
      <c r="AD93" s="270"/>
      <c r="AE93" s="56">
        <f>IF(G93="",0,IF(K93="",0,IF(SUMIF(G85:G96,G93,O85:O96)=0,0,IF(OR(L93="",K93="obligatoire"),AF93/SUMIF(G85:G96,G93,O85:O96),AF93/(SUMIF(G85:G96,G93,O85:O96)/L93)))))</f>
        <v>0</v>
      </c>
      <c r="AF93" s="921">
        <f t="shared" si="21"/>
        <v>0</v>
      </c>
    </row>
    <row r="94" spans="1:32" ht="16.2" hidden="1" thickBot="1" x14ac:dyDescent="0.3">
      <c r="A94" s="1470"/>
      <c r="B94" s="1457"/>
      <c r="C94" s="1442"/>
      <c r="D94" s="1443"/>
      <c r="E94" s="1446"/>
      <c r="F94" s="1446"/>
      <c r="G94" s="557"/>
      <c r="H94" s="836"/>
      <c r="I94" s="123"/>
      <c r="J94" s="47"/>
      <c r="K94" s="46"/>
      <c r="L94" s="266"/>
      <c r="M94" s="790"/>
      <c r="N94" s="41"/>
      <c r="O94" s="834"/>
      <c r="P94" s="851"/>
      <c r="Q94" s="688"/>
      <c r="R94" s="1501"/>
      <c r="S94" s="1459"/>
      <c r="T94" s="1502"/>
      <c r="U94" s="798">
        <f>IF(OR(P94="",M94=Paramétrage!$C$10,M94=Paramétrage!$C$13,M94=Paramétrage!$C$17,M94=Paramétrage!$C$20,M94=Paramétrage!$C$24,M94=Paramétrage!$C$27,AND(M94&lt;&gt;Paramétrage!$C$9,Q94="Mut+ext")),0,ROUNDUP(O94/P94,0))</f>
        <v>0</v>
      </c>
      <c r="V94" s="624">
        <f>IF(OR(M94="",Q94="Mut+ext"),0,IF(VLOOKUP(M94,Paramétrage!$C$6:$E$29,2,0)=0,0,IF(P94="","saisir capacité",N94*U94*VLOOKUP(M94,Paramétrage!$C$6:$E$29,2,0))))</f>
        <v>0</v>
      </c>
      <c r="W94" s="625"/>
      <c r="X94" s="626">
        <f>IF(OR(M94="",Q94="Mut+ext"),0,IF(ISERROR(V94+W94)=TRUE,V94,V94+W94))</f>
        <v>0</v>
      </c>
      <c r="Y94" s="74">
        <f>IF(OR(M94="",Q94="Mut+ext"),0,IF(ISERROR(W94+V94*VLOOKUP(M94,Paramétrage!$C$6:$E$29,3,0))=TRUE,X94,W94+V94*VLOOKUP(M94,Paramétrage!$C$6:$E$29,3,0)))</f>
        <v>0</v>
      </c>
      <c r="Z94" s="1458"/>
      <c r="AA94" s="1459"/>
      <c r="AB94" s="1503"/>
      <c r="AC94" s="635"/>
      <c r="AD94" s="270"/>
      <c r="AE94" s="56">
        <f>IF(G94="",0,IF(K94="",0,IF(SUMIF(G85:G96,G94,O85:O96)=0,0,IF(OR(L94="",K94="obligatoire"),AF94/SUMIF(G85:G96,G94,O85:O96),AF94/(SUMIF(G85:G96,G94,O85:O96)/L94)))))</f>
        <v>0</v>
      </c>
      <c r="AF94" s="921">
        <f t="shared" si="21"/>
        <v>0</v>
      </c>
    </row>
    <row r="95" spans="1:32" ht="16.2" hidden="1" thickBot="1" x14ac:dyDescent="0.3">
      <c r="A95" s="1470"/>
      <c r="B95" s="1457"/>
      <c r="C95" s="1442"/>
      <c r="D95" s="1443"/>
      <c r="E95" s="1446"/>
      <c r="F95" s="1446"/>
      <c r="G95" s="557"/>
      <c r="H95" s="836"/>
      <c r="I95" s="123"/>
      <c r="J95" s="47"/>
      <c r="K95" s="46"/>
      <c r="L95" s="266"/>
      <c r="M95" s="790"/>
      <c r="N95" s="41"/>
      <c r="O95" s="837"/>
      <c r="P95" s="851"/>
      <c r="Q95" s="688"/>
      <c r="R95" s="1501"/>
      <c r="S95" s="1459"/>
      <c r="T95" s="1502"/>
      <c r="U95" s="798">
        <f>IF(OR(P95="",M95=Paramétrage!$C$10,M95=Paramétrage!$C$13,M95=Paramétrage!$C$17,M95=Paramétrage!$C$20,M95=Paramétrage!$C$24,M95=Paramétrage!$C$27,AND(M95&lt;&gt;Paramétrage!$C$9,Q95="Mut+ext")),0,ROUNDUP(O95/P95,0))</f>
        <v>0</v>
      </c>
      <c r="V95" s="624">
        <f>IF(OR(M95="",Q95="Mut+ext"),0,IF(VLOOKUP(M95,Paramétrage!$C$6:$E$29,2,0)=0,0,IF(P95="","saisir capacité",N95*U95*VLOOKUP(M95,Paramétrage!$C$6:$E$29,2,0))))</f>
        <v>0</v>
      </c>
      <c r="W95" s="625"/>
      <c r="X95" s="626">
        <f>IF(OR(M95="",Q95="Mut+ext"),0,IF(ISERROR(V95+W95)=TRUE,V95,V95+W95))</f>
        <v>0</v>
      </c>
      <c r="Y95" s="74">
        <f>IF(OR(M95="",Q95="Mut+ext"),0,IF(ISERROR(W95+V95*VLOOKUP(M95,Paramétrage!$C$6:$E$29,3,0))=TRUE,X95,W95+V95*VLOOKUP(M95,Paramétrage!$C$6:$E$29,3,0)))</f>
        <v>0</v>
      </c>
      <c r="Z95" s="1458"/>
      <c r="AA95" s="1459"/>
      <c r="AB95" s="1503"/>
      <c r="AC95" s="635"/>
      <c r="AD95" s="270"/>
      <c r="AE95" s="56">
        <f>IF(G95="",0,IF(K95="",0,IF(SUMIF(G85:G96,G95,O85:O96)=0,0,IF(OR(L95="",K95="obligatoire"),AF95/SUMIF(G85:G96,G95,O85:O96),AF95/(SUMIF(G85:G96,G95,O85:O96)/L95)))))</f>
        <v>0</v>
      </c>
      <c r="AF95" s="921">
        <f t="shared" si="21"/>
        <v>0</v>
      </c>
    </row>
    <row r="96" spans="1:32" ht="16.2" hidden="1" thickBot="1" x14ac:dyDescent="0.3">
      <c r="A96" s="1470"/>
      <c r="B96" s="1457"/>
      <c r="C96" s="1442"/>
      <c r="D96" s="1443"/>
      <c r="E96" s="1446"/>
      <c r="F96" s="1446"/>
      <c r="G96" s="557"/>
      <c r="H96" s="836"/>
      <c r="I96" s="123"/>
      <c r="J96" s="47"/>
      <c r="K96" s="46"/>
      <c r="L96" s="266"/>
      <c r="M96" s="790"/>
      <c r="N96" s="41"/>
      <c r="O96" s="838"/>
      <c r="P96" s="851"/>
      <c r="Q96" s="688"/>
      <c r="R96" s="1501"/>
      <c r="S96" s="1459"/>
      <c r="T96" s="1502"/>
      <c r="U96" s="798">
        <f>IF(OR(P96="",M96=Paramétrage!$C$10,M96=Paramétrage!$C$13,M96=Paramétrage!$C$17,M96=Paramétrage!$C$20,M96=Paramétrage!$C$24,M96=Paramétrage!$C$27,AND(M96&lt;&gt;Paramétrage!$C$9,Q96="Mut+ext")),0,ROUNDUP(O96/P96,0))</f>
        <v>0</v>
      </c>
      <c r="V96" s="624">
        <f>IF(OR(M96="",Q96="Mut+ext"),0,IF(VLOOKUP(M96,Paramétrage!$C$6:$E$29,2,0)=0,0,IF(P96="","saisir capacité",N96*U96*VLOOKUP(M96,Paramétrage!$C$6:$E$29,2,0))))</f>
        <v>0</v>
      </c>
      <c r="W96" s="625"/>
      <c r="X96" s="626">
        <f>IF(OR(M96="",Q96="Mut+ext"),0,IF(ISERROR(V96+W96)=TRUE,V96,V96+W96))</f>
        <v>0</v>
      </c>
      <c r="Y96" s="74">
        <f>IF(OR(M96="",Q96="Mut+ext"),0,IF(ISERROR(W96+V96*VLOOKUP(M96,Paramétrage!$C$6:$E$29,3,0))=TRUE,X96,W96+V96*VLOOKUP(M96,Paramétrage!$C$6:$E$29,3,0)))</f>
        <v>0</v>
      </c>
      <c r="Z96" s="1458"/>
      <c r="AA96" s="1459"/>
      <c r="AB96" s="1503"/>
      <c r="AC96" s="635"/>
      <c r="AD96" s="270"/>
      <c r="AE96" s="56">
        <f>IF(G96="",0,IF(K96="",0,IF(SUMIF(G85:G96,G96,O85:O96)=0,0,IF(OR(L96="",K96="obligatoire"),AF96/SUMIF(G85:G96,G96,O85:O96),AF96/(SUMIF(G85:G96,G96,O85:O96)/L96)))))</f>
        <v>0</v>
      </c>
      <c r="AF96" s="921">
        <f t="shared" si="21"/>
        <v>0</v>
      </c>
    </row>
    <row r="97" spans="1:32" ht="16.2" hidden="1" thickBot="1" x14ac:dyDescent="0.3">
      <c r="A97" s="1470"/>
      <c r="B97" s="1457"/>
      <c r="C97" s="1442"/>
      <c r="D97" s="1443"/>
      <c r="E97" s="1446"/>
      <c r="F97" s="1446"/>
      <c r="G97" s="557"/>
      <c r="H97" s="836"/>
      <c r="I97" s="123"/>
      <c r="J97" s="47"/>
      <c r="K97" s="46"/>
      <c r="L97" s="266"/>
      <c r="M97" s="790"/>
      <c r="N97" s="41"/>
      <c r="O97" s="837"/>
      <c r="P97" s="851"/>
      <c r="Q97" s="688"/>
      <c r="R97" s="1501"/>
      <c r="S97" s="1459"/>
      <c r="T97" s="1502"/>
      <c r="U97" s="798">
        <f>IF(OR(P97="",M97=Paramétrage!$C$10,M97=Paramétrage!$C$13,M97=Paramétrage!$C$17,M97=Paramétrage!$C$20,M97=Paramétrage!$C$24,M97=Paramétrage!$C$27,AND(M97&lt;&gt;Paramétrage!$C$9,Q97="Mut+ext")),0,ROUNDUP(O97/P97,0))</f>
        <v>0</v>
      </c>
      <c r="V97" s="624">
        <f>IF(OR(M97="",Q97="Mut+ext"),0,IF(VLOOKUP(M97,Paramétrage!$C$6:$E$29,2,0)=0,0,IF(P97="","saisir capacité",N97*U97*VLOOKUP(M97,Paramétrage!$C$6:$E$29,2,0))))</f>
        <v>0</v>
      </c>
      <c r="W97" s="625"/>
      <c r="X97" s="626">
        <f t="shared" si="20"/>
        <v>0</v>
      </c>
      <c r="Y97" s="74">
        <f>IF(OR(M97="",Q97="Mut+ext"),0,IF(ISERROR(W97+V97*VLOOKUP(M97,Paramétrage!$C$6:$E$29,3,0))=TRUE,X97,W97+V97*VLOOKUP(M97,Paramétrage!$C$6:$E$29,3,0)))</f>
        <v>0</v>
      </c>
      <c r="Z97" s="1458"/>
      <c r="AA97" s="1459"/>
      <c r="AB97" s="1503"/>
      <c r="AC97" s="635"/>
      <c r="AD97" s="270"/>
      <c r="AE97" s="56">
        <f>IF(G97="",0,IF(K97="",0,IF(SUMIF(G89:G100,G97,O89:O100)=0,0,IF(OR(L97="",K97="obligatoire"),AF97/SUMIF(G89:G100,G97,O89:O100),AF97/(SUMIF(G89:G100,G97,O89:O100)/L97)))))</f>
        <v>0</v>
      </c>
      <c r="AF97" s="921">
        <f t="shared" si="21"/>
        <v>0</v>
      </c>
    </row>
    <row r="98" spans="1:32" ht="16.2" hidden="1" thickBot="1" x14ac:dyDescent="0.3">
      <c r="A98" s="1470"/>
      <c r="B98" s="1457"/>
      <c r="C98" s="1442"/>
      <c r="D98" s="1443"/>
      <c r="E98" s="1446"/>
      <c r="F98" s="1446"/>
      <c r="G98" s="557"/>
      <c r="H98" s="836"/>
      <c r="I98" s="123"/>
      <c r="J98" s="47"/>
      <c r="K98" s="46"/>
      <c r="L98" s="266"/>
      <c r="M98" s="790"/>
      <c r="N98" s="41"/>
      <c r="O98" s="834"/>
      <c r="P98" s="851"/>
      <c r="Q98" s="688"/>
      <c r="R98" s="1501"/>
      <c r="S98" s="1459"/>
      <c r="T98" s="1502"/>
      <c r="U98" s="798">
        <f>IF(OR(P98="",M98=Paramétrage!$C$10,M98=Paramétrage!$C$13,M98=Paramétrage!$C$17,M98=Paramétrage!$C$20,M98=Paramétrage!$C$24,M98=Paramétrage!$C$27,AND(M98&lt;&gt;Paramétrage!$C$9,Q98="Mut+ext")),0,ROUNDUP(O98/P98,0))</f>
        <v>0</v>
      </c>
      <c r="V98" s="624">
        <f>IF(OR(M98="",Q98="Mut+ext"),0,IF(VLOOKUP(M98,Paramétrage!$C$6:$E$29,2,0)=0,0,IF(P98="","saisir capacité",N98*U98*VLOOKUP(M98,Paramétrage!$C$6:$E$29,2,0))))</f>
        <v>0</v>
      </c>
      <c r="W98" s="625"/>
      <c r="X98" s="626">
        <f t="shared" si="20"/>
        <v>0</v>
      </c>
      <c r="Y98" s="74">
        <f>IF(OR(M98="",Q98="Mut+ext"),0,IF(ISERROR(W98+V98*VLOOKUP(M98,Paramétrage!$C$6:$E$29,3,0))=TRUE,X98,W98+V98*VLOOKUP(M98,Paramétrage!$C$6:$E$29,3,0)))</f>
        <v>0</v>
      </c>
      <c r="Z98" s="1458"/>
      <c r="AA98" s="1459"/>
      <c r="AB98" s="1503"/>
      <c r="AC98" s="635"/>
      <c r="AD98" s="270"/>
      <c r="AE98" s="56">
        <f>IF(G98="",0,IF(K98="",0,IF(SUMIF(G89:G100,G98,O89:O100)=0,0,IF(OR(L98="",K98="obligatoire"),AF98/SUMIF(G89:G100,G98,O89:O100),AF98/(SUMIF(G89:G100,G98,O89:O100)/L98)))))</f>
        <v>0</v>
      </c>
      <c r="AF98" s="921">
        <f t="shared" si="21"/>
        <v>0</v>
      </c>
    </row>
    <row r="99" spans="1:32" ht="16.2" hidden="1" thickBot="1" x14ac:dyDescent="0.3">
      <c r="A99" s="1470"/>
      <c r="B99" s="1457"/>
      <c r="C99" s="1442"/>
      <c r="D99" s="1443"/>
      <c r="E99" s="1446"/>
      <c r="F99" s="1446"/>
      <c r="G99" s="557"/>
      <c r="H99" s="836"/>
      <c r="I99" s="123"/>
      <c r="J99" s="47"/>
      <c r="K99" s="46"/>
      <c r="L99" s="266"/>
      <c r="M99" s="790"/>
      <c r="N99" s="41"/>
      <c r="O99" s="837"/>
      <c r="P99" s="851"/>
      <c r="Q99" s="688"/>
      <c r="R99" s="1501"/>
      <c r="S99" s="1459"/>
      <c r="T99" s="1502"/>
      <c r="U99" s="798">
        <f>IF(OR(P99="",M99=Paramétrage!$C$10,M99=Paramétrage!$C$13,M99=Paramétrage!$C$17,M99=Paramétrage!$C$20,M99=Paramétrage!$C$24,M99=Paramétrage!$C$27,AND(M99&lt;&gt;Paramétrage!$C$9,Q99="Mut+ext")),0,ROUNDUP(O99/P99,0))</f>
        <v>0</v>
      </c>
      <c r="V99" s="624">
        <f>IF(OR(M99="",Q99="Mut+ext"),0,IF(VLOOKUP(M99,Paramétrage!$C$6:$E$29,2,0)=0,0,IF(P99="","saisir capacité",N99*U99*VLOOKUP(M99,Paramétrage!$C$6:$E$29,2,0))))</f>
        <v>0</v>
      </c>
      <c r="W99" s="625"/>
      <c r="X99" s="626">
        <f t="shared" si="20"/>
        <v>0</v>
      </c>
      <c r="Y99" s="74">
        <f>IF(OR(M99="",Q99="Mut+ext"),0,IF(ISERROR(W99+V99*VLOOKUP(M99,Paramétrage!$C$6:$E$29,3,0))=TRUE,X99,W99+V99*VLOOKUP(M99,Paramétrage!$C$6:$E$29,3,0)))</f>
        <v>0</v>
      </c>
      <c r="Z99" s="1458"/>
      <c r="AA99" s="1459"/>
      <c r="AB99" s="1503"/>
      <c r="AC99" s="635"/>
      <c r="AD99" s="270"/>
      <c r="AE99" s="56">
        <f>IF(G99="",0,IF(K99="",0,IF(SUMIF(G89:G100,G99,O89:O100)=0,0,IF(OR(L99="",K99="obligatoire"),AF99/SUMIF(G89:G100,G99,O89:O100),AF99/(SUMIF(G89:G100,G99,O89:O100)/L99)))))</f>
        <v>0</v>
      </c>
      <c r="AF99" s="921">
        <f t="shared" si="21"/>
        <v>0</v>
      </c>
    </row>
    <row r="100" spans="1:32" ht="16.2" hidden="1" thickBot="1" x14ac:dyDescent="0.3">
      <c r="A100" s="1470"/>
      <c r="B100" s="1457"/>
      <c r="C100" s="1444"/>
      <c r="D100" s="1445"/>
      <c r="E100" s="1447"/>
      <c r="F100" s="1447"/>
      <c r="G100" s="557"/>
      <c r="H100" s="836"/>
      <c r="I100" s="123"/>
      <c r="J100" s="47"/>
      <c r="K100" s="46"/>
      <c r="L100" s="266"/>
      <c r="M100" s="790"/>
      <c r="N100" s="41"/>
      <c r="O100" s="838"/>
      <c r="P100" s="851"/>
      <c r="Q100" s="688"/>
      <c r="R100" s="1501"/>
      <c r="S100" s="1459"/>
      <c r="T100" s="1502"/>
      <c r="U100" s="798">
        <f>IF(OR(P100="",M100=Paramétrage!$C$10,M100=Paramétrage!$C$13,M100=Paramétrage!$C$17,M100=Paramétrage!$C$20,M100=Paramétrage!$C$24,M100=Paramétrage!$C$27,AND(M100&lt;&gt;Paramétrage!$C$9,Q100="Mut+ext")),0,ROUNDUP(O100/P100,0))</f>
        <v>0</v>
      </c>
      <c r="V100" s="624">
        <f>IF(OR(M100="",Q100="Mut+ext"),0,IF(VLOOKUP(M100,Paramétrage!$C$6:$E$29,2,0)=0,0,IF(P100="","saisir capacité",N100*U100*VLOOKUP(M100,Paramétrage!$C$6:$E$29,2,0))))</f>
        <v>0</v>
      </c>
      <c r="W100" s="625"/>
      <c r="X100" s="626">
        <f t="shared" si="20"/>
        <v>0</v>
      </c>
      <c r="Y100" s="74">
        <f>IF(OR(M100="",Q100="Mut+ext"),0,IF(ISERROR(W100+V100*VLOOKUP(M100,Paramétrage!$C$6:$E$29,3,0))=TRUE,X100,W100+V100*VLOOKUP(M100,Paramétrage!$C$6:$E$29,3,0)))</f>
        <v>0</v>
      </c>
      <c r="Z100" s="1458"/>
      <c r="AA100" s="1459"/>
      <c r="AB100" s="1503"/>
      <c r="AC100" s="635"/>
      <c r="AD100" s="270"/>
      <c r="AE100" s="56">
        <f>IF(G100="",0,IF(K100="",0,IF(SUMIF(G89:G100,G100,O89:O100)=0,0,IF(OR(L100="",K100="obligatoire"),AF100/SUMIF(G89:G100,G100,O89:O100),AF100/(SUMIF(G89:G100,G100,O89:O100)/L100)))))</f>
        <v>0</v>
      </c>
      <c r="AF100" s="921">
        <f t="shared" si="21"/>
        <v>0</v>
      </c>
    </row>
    <row r="101" spans="1:32" ht="16.2" hidden="1" thickBot="1" x14ac:dyDescent="0.3">
      <c r="A101" s="1470"/>
      <c r="B101" s="1457"/>
      <c r="C101" s="988"/>
      <c r="D101" s="989"/>
      <c r="E101" s="839"/>
      <c r="F101" s="839"/>
      <c r="G101" s="839"/>
      <c r="H101" s="840"/>
      <c r="I101" s="124"/>
      <c r="J101" s="94"/>
      <c r="K101" s="58"/>
      <c r="L101" s="273"/>
      <c r="M101" s="841"/>
      <c r="N101" s="60">
        <f>AE101</f>
        <v>0</v>
      </c>
      <c r="O101" s="842"/>
      <c r="P101" s="852"/>
      <c r="Q101" s="277"/>
      <c r="R101" s="275"/>
      <c r="S101" s="275"/>
      <c r="T101" s="276"/>
      <c r="U101" s="277"/>
      <c r="V101" s="844">
        <f>SUM(V89:V100)</f>
        <v>0</v>
      </c>
      <c r="W101" s="841">
        <f>SUM(W89:W100)</f>
        <v>0</v>
      </c>
      <c r="X101" s="845">
        <f>SUM(X89:X100)</f>
        <v>0</v>
      </c>
      <c r="Y101" s="64">
        <f>SUM(Y89:Y100)</f>
        <v>0</v>
      </c>
      <c r="Z101" s="278"/>
      <c r="AA101" s="279"/>
      <c r="AB101" s="280"/>
      <c r="AC101" s="281"/>
      <c r="AD101" s="282"/>
      <c r="AE101" s="98">
        <f>SUM(AE89:AE100)</f>
        <v>0</v>
      </c>
      <c r="AF101" s="517">
        <f t="shared" si="21"/>
        <v>0</v>
      </c>
    </row>
    <row r="102" spans="1:32" ht="16.2" hidden="1" thickBot="1" x14ac:dyDescent="0.3">
      <c r="A102" s="1470"/>
      <c r="B102" s="1457" t="s">
        <v>125</v>
      </c>
      <c r="C102" s="1440"/>
      <c r="D102" s="1441"/>
      <c r="E102" s="1446"/>
      <c r="F102" s="1446"/>
      <c r="G102" s="557" t="s">
        <v>126</v>
      </c>
      <c r="H102" s="604"/>
      <c r="I102" s="50"/>
      <c r="J102" s="47"/>
      <c r="K102" s="55"/>
      <c r="L102" s="266"/>
      <c r="M102" s="790"/>
      <c r="N102" s="42"/>
      <c r="O102" s="837"/>
      <c r="P102" s="851"/>
      <c r="Q102" s="689"/>
      <c r="R102" s="1501"/>
      <c r="S102" s="1459"/>
      <c r="T102" s="1502"/>
      <c r="U102" s="798">
        <f>IF(OR(P102="",M102=Paramétrage!$C$10,M102=Paramétrage!$C$13,M102=Paramétrage!$C$17,M102=Paramétrage!$C$20,M102=Paramétrage!$C$24,M102=Paramétrage!$C$27,AND(M102&lt;&gt;Paramétrage!$C$9,Q102="Mut+ext")),0,ROUNDUP(O102/P102,0))</f>
        <v>0</v>
      </c>
      <c r="V102" s="624">
        <f>IF(OR(M102="",Q102="Mut+ext"),0,IF(VLOOKUP(M102,Paramétrage!$C$6:$E$29,2,0)=0,0,IF(P102="","saisir capacité",N102*U102*VLOOKUP(M102,Paramétrage!$C$6:$E$29,2,0))))</f>
        <v>0</v>
      </c>
      <c r="W102" s="625"/>
      <c r="X102" s="626">
        <f t="shared" ref="X102:X113" si="22">IF(OR(M102="",Q102="Mut+ext"),0,IF(ISERROR(V102+W102)=TRUE,V102,V102+W102))</f>
        <v>0</v>
      </c>
      <c r="Y102" s="74">
        <f>IF(OR(M102="",Q102="Mut+ext"),0,IF(ISERROR(W102+V102*VLOOKUP(M102,Paramétrage!$C$6:$E$29,3,0))=TRUE,X102,W102+V102*VLOOKUP(M102,Paramétrage!$C$6:$E$29,3,0)))</f>
        <v>0</v>
      </c>
      <c r="Z102" s="1458"/>
      <c r="AA102" s="1459"/>
      <c r="AB102" s="1503"/>
      <c r="AC102" s="269"/>
      <c r="AD102" s="270"/>
      <c r="AE102" s="56">
        <f>IF(G102="",0,IF(K102="",0,IF(SUMIF(G102:G113,G102,O102:O113)=0,0,IF(OR(L102="",K102="obligatoire"),AF102/SUMIF(G102:G113,G102,O102:O113),AF102/(SUMIF(G102:G113,G102,O102:O113)/L102)))))</f>
        <v>0</v>
      </c>
      <c r="AF102" s="1221">
        <f>SUM(AF90:AF101)</f>
        <v>0</v>
      </c>
    </row>
    <row r="103" spans="1:32" ht="16.2" hidden="1" thickBot="1" x14ac:dyDescent="0.3">
      <c r="A103" s="1470"/>
      <c r="B103" s="1457"/>
      <c r="C103" s="1442"/>
      <c r="D103" s="1443"/>
      <c r="E103" s="1446"/>
      <c r="F103" s="1446"/>
      <c r="G103" s="557"/>
      <c r="H103" s="861"/>
      <c r="I103" s="50"/>
      <c r="J103" s="47"/>
      <c r="K103" s="46"/>
      <c r="L103" s="266"/>
      <c r="M103" s="790"/>
      <c r="N103" s="41"/>
      <c r="O103" s="838"/>
      <c r="P103" s="851"/>
      <c r="Q103" s="688"/>
      <c r="R103" s="1501"/>
      <c r="S103" s="1459"/>
      <c r="T103" s="1502"/>
      <c r="U103" s="798">
        <f>IF(OR(P103="",M103=Paramétrage!$C$10,M103=Paramétrage!$C$13,M103=Paramétrage!$C$17,M103=Paramétrage!$C$20,M103=Paramétrage!$C$24,M103=Paramétrage!$C$27,AND(M103&lt;&gt;Paramétrage!$C$9,Q103="Mut+ext")),0,ROUNDUP(O103/P103,0))</f>
        <v>0</v>
      </c>
      <c r="V103" s="624">
        <f>IF(OR(M103="",Q103="Mut+ext"),0,IF(VLOOKUP(M103,Paramétrage!$C$6:$E$29,2,0)=0,0,IF(P103="","saisir capacité",N103*U103*VLOOKUP(M103,Paramétrage!$C$6:$E$29,2,0))))</f>
        <v>0</v>
      </c>
      <c r="W103" s="625"/>
      <c r="X103" s="626">
        <f t="shared" si="22"/>
        <v>0</v>
      </c>
      <c r="Y103" s="74">
        <f>IF(OR(M103="",Q103="Mut+ext"),0,IF(ISERROR(W103+V103*VLOOKUP(M103,Paramétrage!$C$6:$E$29,3,0))=TRUE,X103,W103+V103*VLOOKUP(M103,Paramétrage!$C$6:$E$29,3,0)))</f>
        <v>0</v>
      </c>
      <c r="Z103" s="1458"/>
      <c r="AA103" s="1459"/>
      <c r="AB103" s="1503"/>
      <c r="AC103" s="635"/>
      <c r="AD103" s="270"/>
      <c r="AE103" s="56">
        <f>IF(G103="",0,IF(K103="",0,IF(SUMIF(G102:G113,G103,O102:O113)=0,0,IF(OR(L103="",K103="obligatoire"),AF103/SUMIF(G102:G113,G103,O102:O113),AF103/(SUMIF(G102:G113,G103,O102:O113)/L103)))))</f>
        <v>0</v>
      </c>
      <c r="AF103" s="921">
        <f t="shared" ref="AF103:AF114" si="23">N103*O103</f>
        <v>0</v>
      </c>
    </row>
    <row r="104" spans="1:32" ht="16.2" hidden="1" thickBot="1" x14ac:dyDescent="0.3">
      <c r="A104" s="1470"/>
      <c r="B104" s="1457"/>
      <c r="C104" s="1442"/>
      <c r="D104" s="1443"/>
      <c r="E104" s="1446"/>
      <c r="F104" s="1446"/>
      <c r="G104" s="557"/>
      <c r="H104" s="861"/>
      <c r="I104" s="123"/>
      <c r="J104" s="47"/>
      <c r="K104" s="46"/>
      <c r="L104" s="266"/>
      <c r="M104" s="790"/>
      <c r="N104" s="41"/>
      <c r="O104" s="837"/>
      <c r="P104" s="851"/>
      <c r="Q104" s="688"/>
      <c r="R104" s="1501"/>
      <c r="S104" s="1459"/>
      <c r="T104" s="1502"/>
      <c r="U104" s="798">
        <f>IF(OR(P104="",M104=Paramétrage!$C$10,M104=Paramétrage!$C$13,M104=Paramétrage!$C$17,M104=Paramétrage!$C$20,M104=Paramétrage!$C$24,M104=Paramétrage!$C$27,AND(M104&lt;&gt;Paramétrage!$C$9,Q104="Mut+ext")),0,ROUNDUP(O104/P104,0))</f>
        <v>0</v>
      </c>
      <c r="V104" s="624">
        <f>IF(OR(M104="",Q104="Mut+ext"),0,IF(VLOOKUP(M104,Paramétrage!$C$6:$E$29,2,0)=0,0,IF(P104="","saisir capacité",N104*U104*VLOOKUP(M104,Paramétrage!$C$6:$E$29,2,0))))</f>
        <v>0</v>
      </c>
      <c r="W104" s="625"/>
      <c r="X104" s="626">
        <f>IF(OR(M104="",Q104="Mut+ext"),0,IF(ISERROR(V104+W104)=TRUE,V104,V104+W104))</f>
        <v>0</v>
      </c>
      <c r="Y104" s="74">
        <f>IF(OR(M104="",Q104="Mut+ext"),0,IF(ISERROR(W104+V104*VLOOKUP(M104,Paramétrage!$C$6:$E$29,3,0))=TRUE,X104,W104+V104*VLOOKUP(M104,Paramétrage!$C$6:$E$29,3,0)))</f>
        <v>0</v>
      </c>
      <c r="Z104" s="1458"/>
      <c r="AA104" s="1459"/>
      <c r="AB104" s="1503"/>
      <c r="AC104" s="635"/>
      <c r="AD104" s="270"/>
      <c r="AE104" s="56">
        <f>IF(G104="",0,IF(K104="",0,IF(SUMIF(G98:G109,G104,O98:O109)=0,0,IF(OR(L104="",K104="obligatoire"),AF104/SUMIF(G98:G109,G104,O98:O109),AF104/(SUMIF(G98:G109,G104,O98:O109)/L104)))))</f>
        <v>0</v>
      </c>
      <c r="AF104" s="921">
        <f t="shared" si="23"/>
        <v>0</v>
      </c>
    </row>
    <row r="105" spans="1:32" ht="16.2" hidden="1" thickBot="1" x14ac:dyDescent="0.3">
      <c r="A105" s="1470"/>
      <c r="B105" s="1457"/>
      <c r="C105" s="1442"/>
      <c r="D105" s="1443"/>
      <c r="E105" s="1446"/>
      <c r="F105" s="1446"/>
      <c r="G105" s="862"/>
      <c r="H105" s="861"/>
      <c r="I105" s="123"/>
      <c r="J105" s="47"/>
      <c r="K105" s="46"/>
      <c r="L105" s="266"/>
      <c r="M105" s="790"/>
      <c r="N105" s="41"/>
      <c r="O105" s="834"/>
      <c r="P105" s="851"/>
      <c r="Q105" s="688"/>
      <c r="R105" s="1501"/>
      <c r="S105" s="1459"/>
      <c r="T105" s="1502"/>
      <c r="U105" s="798">
        <f>IF(OR(P105="",M105=Paramétrage!$C$10,M105=Paramétrage!$C$13,M105=Paramétrage!$C$17,M105=Paramétrage!$C$20,M105=Paramétrage!$C$24,M105=Paramétrage!$C$27,AND(M105&lt;&gt;Paramétrage!$C$9,Q105="Mut+ext")),0,ROUNDUP(O105/P105,0))</f>
        <v>0</v>
      </c>
      <c r="V105" s="624">
        <f>IF(OR(M105="",Q105="Mut+ext"),0,IF(VLOOKUP(M105,Paramétrage!$C$6:$E$29,2,0)=0,0,IF(P105="","saisir capacité",N105*U105*VLOOKUP(M105,Paramétrage!$C$6:$E$29,2,0))))</f>
        <v>0</v>
      </c>
      <c r="W105" s="625"/>
      <c r="X105" s="626">
        <f>IF(OR(M105="",Q105="Mut+ext"),0,IF(ISERROR(V105+W105)=TRUE,V105,V105+W105))</f>
        <v>0</v>
      </c>
      <c r="Y105" s="74">
        <f>IF(OR(M105="",Q105="Mut+ext"),0,IF(ISERROR(W105+V105*VLOOKUP(M105,Paramétrage!$C$6:$E$29,3,0))=TRUE,X105,W105+V105*VLOOKUP(M105,Paramétrage!$C$6:$E$29,3,0)))</f>
        <v>0</v>
      </c>
      <c r="Z105" s="1458"/>
      <c r="AA105" s="1459"/>
      <c r="AB105" s="1503"/>
      <c r="AC105" s="272"/>
      <c r="AD105" s="270"/>
      <c r="AE105" s="56">
        <f>IF(G105="",0,IF(K105="",0,IF(SUMIF(G98:G109,G105,O98:O109)=0,0,IF(OR(L105="",K105="obligatoire"),AF105/SUMIF(G98:G109,G105,O98:O109),AF105/(SUMIF(G98:G109,G105,O98:O109)/L105)))))</f>
        <v>0</v>
      </c>
      <c r="AF105" s="921">
        <f t="shared" si="23"/>
        <v>0</v>
      </c>
    </row>
    <row r="106" spans="1:32" ht="16.2" hidden="1" thickBot="1" x14ac:dyDescent="0.3">
      <c r="A106" s="1470"/>
      <c r="B106" s="1457"/>
      <c r="C106" s="1442"/>
      <c r="D106" s="1443"/>
      <c r="E106" s="1446"/>
      <c r="F106" s="1446"/>
      <c r="G106" s="557"/>
      <c r="H106" s="861"/>
      <c r="I106" s="123"/>
      <c r="J106" s="47"/>
      <c r="K106" s="46"/>
      <c r="L106" s="266"/>
      <c r="M106" s="790"/>
      <c r="N106" s="41"/>
      <c r="O106" s="837"/>
      <c r="P106" s="851"/>
      <c r="Q106" s="688"/>
      <c r="R106" s="1501"/>
      <c r="S106" s="1459"/>
      <c r="T106" s="1502"/>
      <c r="U106" s="798">
        <f>IF(OR(P106="",M106=Paramétrage!$C$10,M106=Paramétrage!$C$13,M106=Paramétrage!$C$17,M106=Paramétrage!$C$20,M106=Paramétrage!$C$24,M106=Paramétrage!$C$27,AND(M106&lt;&gt;Paramétrage!$C$9,Q106="Mut+ext")),0,ROUNDUP(O106/P106,0))</f>
        <v>0</v>
      </c>
      <c r="V106" s="624">
        <f>IF(OR(M106="",Q106="Mut+ext"),0,IF(VLOOKUP(M106,Paramétrage!$C$6:$E$29,2,0)=0,0,IF(P106="","saisir capacité",N106*U106*VLOOKUP(M106,Paramétrage!$C$6:$E$29,2,0))))</f>
        <v>0</v>
      </c>
      <c r="W106" s="625"/>
      <c r="X106" s="626">
        <f>IF(OR(M106="",Q106="Mut+ext"),0,IF(ISERROR(V106+W106)=TRUE,V106,V106+W106))</f>
        <v>0</v>
      </c>
      <c r="Y106" s="74">
        <f>IF(OR(M106="",Q106="Mut+ext"),0,IF(ISERROR(W106+V106*VLOOKUP(M106,Paramétrage!$C$6:$E$29,3,0))=TRUE,X106,W106+V106*VLOOKUP(M106,Paramétrage!$C$6:$E$29,3,0)))</f>
        <v>0</v>
      </c>
      <c r="Z106" s="1458"/>
      <c r="AA106" s="1459"/>
      <c r="AB106" s="1503"/>
      <c r="AC106" s="635"/>
      <c r="AD106" s="270"/>
      <c r="AE106" s="56">
        <f>IF(G106="",0,IF(K106="",0,IF(SUMIF(G98:G109,G106,O98:O109)=0,0,IF(OR(L106="",K106="obligatoire"),AF106/SUMIF(G98:G109,G106,O98:O109),AF106/(SUMIF(G98:G109,G106,O98:O109)/L106)))))</f>
        <v>0</v>
      </c>
      <c r="AF106" s="921">
        <f t="shared" si="23"/>
        <v>0</v>
      </c>
    </row>
    <row r="107" spans="1:32" ht="16.2" hidden="1" thickBot="1" x14ac:dyDescent="0.3">
      <c r="A107" s="1470"/>
      <c r="B107" s="1457"/>
      <c r="C107" s="1442"/>
      <c r="D107" s="1443"/>
      <c r="E107" s="1446"/>
      <c r="F107" s="1446"/>
      <c r="G107" s="557"/>
      <c r="H107" s="861"/>
      <c r="I107" s="123"/>
      <c r="J107" s="47"/>
      <c r="K107" s="46"/>
      <c r="L107" s="266"/>
      <c r="M107" s="790"/>
      <c r="N107" s="41"/>
      <c r="O107" s="834"/>
      <c r="P107" s="851"/>
      <c r="Q107" s="688"/>
      <c r="R107" s="1501"/>
      <c r="S107" s="1459"/>
      <c r="T107" s="1502"/>
      <c r="U107" s="798">
        <f>IF(OR(P107="",M107=Paramétrage!$C$10,M107=Paramétrage!$C$13,M107=Paramétrage!$C$17,M107=Paramétrage!$C$20,M107=Paramétrage!$C$24,M107=Paramétrage!$C$27,AND(M107&lt;&gt;Paramétrage!$C$9,Q107="Mut+ext")),0,ROUNDUP(O107/P107,0))</f>
        <v>0</v>
      </c>
      <c r="V107" s="624">
        <f>IF(OR(M107="",Q107="Mut+ext"),0,IF(VLOOKUP(M107,Paramétrage!$C$6:$E$29,2,0)=0,0,IF(P107="","saisir capacité",N107*U107*VLOOKUP(M107,Paramétrage!$C$6:$E$29,2,0))))</f>
        <v>0</v>
      </c>
      <c r="W107" s="625"/>
      <c r="X107" s="626">
        <f>IF(OR(M107="",Q107="Mut+ext"),0,IF(ISERROR(V107+W107)=TRUE,V107,V107+W107))</f>
        <v>0</v>
      </c>
      <c r="Y107" s="74">
        <f>IF(OR(M107="",Q107="Mut+ext"),0,IF(ISERROR(W107+V107*VLOOKUP(M107,Paramétrage!$C$6:$E$29,3,0))=TRUE,X107,W107+V107*VLOOKUP(M107,Paramétrage!$C$6:$E$29,3,0)))</f>
        <v>0</v>
      </c>
      <c r="Z107" s="1458"/>
      <c r="AA107" s="1459"/>
      <c r="AB107" s="1503"/>
      <c r="AC107" s="635"/>
      <c r="AD107" s="270"/>
      <c r="AE107" s="56">
        <f>IF(G107="",0,IF(K107="",0,IF(SUMIF(G98:G109,G107,O98:O109)=0,0,IF(OR(L107="",K107="obligatoire"),AF107/SUMIF(G98:G109,G107,O98:O109),AF107/(SUMIF(G98:G109,G107,O98:O109)/L107)))))</f>
        <v>0</v>
      </c>
      <c r="AF107" s="921">
        <f t="shared" si="23"/>
        <v>0</v>
      </c>
    </row>
    <row r="108" spans="1:32" ht="16.2" hidden="1" thickBot="1" x14ac:dyDescent="0.3">
      <c r="A108" s="1470"/>
      <c r="B108" s="1457"/>
      <c r="C108" s="1442"/>
      <c r="D108" s="1443"/>
      <c r="E108" s="1446"/>
      <c r="F108" s="1446"/>
      <c r="G108" s="557"/>
      <c r="H108" s="861"/>
      <c r="I108" s="123"/>
      <c r="J108" s="47"/>
      <c r="K108" s="46"/>
      <c r="L108" s="266"/>
      <c r="M108" s="790"/>
      <c r="N108" s="41"/>
      <c r="O108" s="837"/>
      <c r="P108" s="851"/>
      <c r="Q108" s="688"/>
      <c r="R108" s="1501"/>
      <c r="S108" s="1459"/>
      <c r="T108" s="1502"/>
      <c r="U108" s="798">
        <f>IF(OR(P108="",M108=Paramétrage!$C$10,M108=Paramétrage!$C$13,M108=Paramétrage!$C$17,M108=Paramétrage!$C$20,M108=Paramétrage!$C$24,M108=Paramétrage!$C$27,AND(M108&lt;&gt;Paramétrage!$C$9,Q108="Mut+ext")),0,ROUNDUP(O108/P108,0))</f>
        <v>0</v>
      </c>
      <c r="V108" s="624">
        <f>IF(OR(M108="",Q108="Mut+ext"),0,IF(VLOOKUP(M108,Paramétrage!$C$6:$E$29,2,0)=0,0,IF(P108="","saisir capacité",N108*U108*VLOOKUP(M108,Paramétrage!$C$6:$E$29,2,0))))</f>
        <v>0</v>
      </c>
      <c r="W108" s="625"/>
      <c r="X108" s="626">
        <f t="shared" si="22"/>
        <v>0</v>
      </c>
      <c r="Y108" s="74">
        <f>IF(OR(M108="",Q108="Mut+ext"),0,IF(ISERROR(W108+V108*VLOOKUP(M108,Paramétrage!$C$6:$E$29,3,0))=TRUE,X108,W108+V108*VLOOKUP(M108,Paramétrage!$C$6:$E$29,3,0)))</f>
        <v>0</v>
      </c>
      <c r="Z108" s="1458"/>
      <c r="AA108" s="1459"/>
      <c r="AB108" s="1503"/>
      <c r="AC108" s="635"/>
      <c r="AD108" s="270"/>
      <c r="AE108" s="56">
        <f>IF(G108="",0,IF(K108="",0,IF(SUMIF(G102:G113,G108,O102:O113)=0,0,IF(OR(L108="",K108="obligatoire"),AF108/SUMIF(G102:G113,G108,O102:O113),AF108/(SUMIF(G102:G113,G108,O102:O113)/L108)))))</f>
        <v>0</v>
      </c>
      <c r="AF108" s="921">
        <f t="shared" si="23"/>
        <v>0</v>
      </c>
    </row>
    <row r="109" spans="1:32" ht="16.2" hidden="1" thickBot="1" x14ac:dyDescent="0.3">
      <c r="A109" s="1470"/>
      <c r="B109" s="1457"/>
      <c r="C109" s="1442"/>
      <c r="D109" s="1443"/>
      <c r="E109" s="1446"/>
      <c r="F109" s="1446"/>
      <c r="G109" s="862"/>
      <c r="H109" s="861"/>
      <c r="I109" s="123"/>
      <c r="J109" s="47"/>
      <c r="K109" s="46"/>
      <c r="L109" s="266"/>
      <c r="M109" s="790"/>
      <c r="N109" s="41"/>
      <c r="O109" s="834"/>
      <c r="P109" s="851"/>
      <c r="Q109" s="688"/>
      <c r="R109" s="1501"/>
      <c r="S109" s="1459"/>
      <c r="T109" s="1502"/>
      <c r="U109" s="798">
        <f>IF(OR(P109="",M109=Paramétrage!$C$10,M109=Paramétrage!$C$13,M109=Paramétrage!$C$17,M109=Paramétrage!$C$20,M109=Paramétrage!$C$24,M109=Paramétrage!$C$27,AND(M109&lt;&gt;Paramétrage!$C$9,Q109="Mut+ext")),0,ROUNDUP(O109/P109,0))</f>
        <v>0</v>
      </c>
      <c r="V109" s="624">
        <f>IF(OR(M109="",Q109="Mut+ext"),0,IF(VLOOKUP(M109,Paramétrage!$C$6:$E$29,2,0)=0,0,IF(P109="","saisir capacité",N109*U109*VLOOKUP(M109,Paramétrage!$C$6:$E$29,2,0))))</f>
        <v>0</v>
      </c>
      <c r="W109" s="625"/>
      <c r="X109" s="626">
        <f t="shared" si="22"/>
        <v>0</v>
      </c>
      <c r="Y109" s="74">
        <f>IF(OR(M109="",Q109="Mut+ext"),0,IF(ISERROR(W109+V109*VLOOKUP(M109,Paramétrage!$C$6:$E$29,3,0))=TRUE,X109,W109+V109*VLOOKUP(M109,Paramétrage!$C$6:$E$29,3,0)))</f>
        <v>0</v>
      </c>
      <c r="Z109" s="1458"/>
      <c r="AA109" s="1459"/>
      <c r="AB109" s="1503"/>
      <c r="AC109" s="272"/>
      <c r="AD109" s="270"/>
      <c r="AE109" s="56">
        <f>IF(G109="",0,IF(K109="",0,IF(SUMIF(G102:G113,G109,O102:O113)=0,0,IF(OR(L109="",K109="obligatoire"),AF109/SUMIF(G102:G113,G109,O102:O113),AF109/(SUMIF(G102:G113,G109,O102:O113)/L109)))))</f>
        <v>0</v>
      </c>
      <c r="AF109" s="921">
        <f t="shared" si="23"/>
        <v>0</v>
      </c>
    </row>
    <row r="110" spans="1:32" ht="16.2" hidden="1" thickBot="1" x14ac:dyDescent="0.3">
      <c r="A110" s="1470"/>
      <c r="B110" s="1457"/>
      <c r="C110" s="1442"/>
      <c r="D110" s="1443"/>
      <c r="E110" s="1446"/>
      <c r="F110" s="1446"/>
      <c r="G110" s="557"/>
      <c r="H110" s="836"/>
      <c r="I110" s="123"/>
      <c r="J110" s="47"/>
      <c r="K110" s="46"/>
      <c r="L110" s="266"/>
      <c r="M110" s="790"/>
      <c r="N110" s="41"/>
      <c r="O110" s="837"/>
      <c r="P110" s="851"/>
      <c r="Q110" s="688"/>
      <c r="R110" s="1501"/>
      <c r="S110" s="1459"/>
      <c r="T110" s="1502"/>
      <c r="U110" s="798">
        <f>IF(OR(P110="",M110=Paramétrage!$C$10,M110=Paramétrage!$C$13,M110=Paramétrage!$C$17,M110=Paramétrage!$C$20,M110=Paramétrage!$C$24,M110=Paramétrage!$C$27,AND(M110&lt;&gt;Paramétrage!$C$9,Q110="Mut+ext")),0,ROUNDUP(O110/P110,0))</f>
        <v>0</v>
      </c>
      <c r="V110" s="624">
        <f>IF(OR(M110="",Q110="Mut+ext"),0,IF(VLOOKUP(M110,Paramétrage!$C$6:$E$29,2,0)=0,0,IF(P110="","saisir capacité",N110*U110*VLOOKUP(M110,Paramétrage!$C$6:$E$29,2,0))))</f>
        <v>0</v>
      </c>
      <c r="W110" s="625"/>
      <c r="X110" s="626">
        <f t="shared" si="22"/>
        <v>0</v>
      </c>
      <c r="Y110" s="74">
        <f>IF(OR(M110="",Q110="Mut+ext"),0,IF(ISERROR(W110+V110*VLOOKUP(M110,Paramétrage!$C$6:$E$29,3,0))=TRUE,X110,W110+V110*VLOOKUP(M110,Paramétrage!$C$6:$E$29,3,0)))</f>
        <v>0</v>
      </c>
      <c r="Z110" s="1458"/>
      <c r="AA110" s="1459"/>
      <c r="AB110" s="1503"/>
      <c r="AC110" s="635"/>
      <c r="AD110" s="270"/>
      <c r="AE110" s="56">
        <f>IF(G110="",0,IF(K110="",0,IF(SUMIF(G102:G113,G110,O102:O113)=0,0,IF(OR(L110="",K110="obligatoire"),AF110/SUMIF(G102:G113,G110,O102:O113),AF110/(SUMIF(G102:G113,G110,O102:O113)/L110)))))</f>
        <v>0</v>
      </c>
      <c r="AF110" s="921">
        <f t="shared" si="23"/>
        <v>0</v>
      </c>
    </row>
    <row r="111" spans="1:32" ht="16.2" hidden="1" thickBot="1" x14ac:dyDescent="0.3">
      <c r="A111" s="1470"/>
      <c r="B111" s="1457"/>
      <c r="C111" s="1442"/>
      <c r="D111" s="1443"/>
      <c r="E111" s="1446"/>
      <c r="F111" s="1446"/>
      <c r="G111" s="557"/>
      <c r="H111" s="836"/>
      <c r="I111" s="123"/>
      <c r="J111" s="47"/>
      <c r="K111" s="46"/>
      <c r="L111" s="266"/>
      <c r="M111" s="790"/>
      <c r="N111" s="41"/>
      <c r="O111" s="834"/>
      <c r="P111" s="851"/>
      <c r="Q111" s="688"/>
      <c r="R111" s="1501"/>
      <c r="S111" s="1459"/>
      <c r="T111" s="1502"/>
      <c r="U111" s="798">
        <f>IF(OR(P111="",M111=Paramétrage!$C$10,M111=Paramétrage!$C$13,M111=Paramétrage!$C$17,M111=Paramétrage!$C$20,M111=Paramétrage!$C$24,M111=Paramétrage!$C$27,AND(M111&lt;&gt;Paramétrage!$C$9,Q111="Mut+ext")),0,ROUNDUP(O111/P111,0))</f>
        <v>0</v>
      </c>
      <c r="V111" s="624">
        <f>IF(OR(M111="",Q111="Mut+ext"),0,IF(VLOOKUP(M111,Paramétrage!$C$6:$E$29,2,0)=0,0,IF(P111="","saisir capacité",N111*U111*VLOOKUP(M111,Paramétrage!$C$6:$E$29,2,0))))</f>
        <v>0</v>
      </c>
      <c r="W111" s="625"/>
      <c r="X111" s="626">
        <f t="shared" si="22"/>
        <v>0</v>
      </c>
      <c r="Y111" s="74">
        <f>IF(OR(M111="",Q111="Mut+ext"),0,IF(ISERROR(W111+V111*VLOOKUP(M111,Paramétrage!$C$6:$E$29,3,0))=TRUE,X111,W111+V111*VLOOKUP(M111,Paramétrage!$C$6:$E$29,3,0)))</f>
        <v>0</v>
      </c>
      <c r="Z111" s="1458"/>
      <c r="AA111" s="1459"/>
      <c r="AB111" s="1503"/>
      <c r="AC111" s="635"/>
      <c r="AD111" s="270"/>
      <c r="AE111" s="56">
        <f>IF(G111="",0,IF(K111="",0,IF(SUMIF(G102:G113,G111,O102:O113)=0,0,IF(OR(L111="",K111="obligatoire"),AF111/SUMIF(G102:G113,G111,O102:O113),AF111/(SUMIF(G102:G113,G111,O102:O113)/L111)))))</f>
        <v>0</v>
      </c>
      <c r="AF111" s="921">
        <f t="shared" si="23"/>
        <v>0</v>
      </c>
    </row>
    <row r="112" spans="1:32" ht="16.2" hidden="1" thickBot="1" x14ac:dyDescent="0.3">
      <c r="A112" s="1470"/>
      <c r="B112" s="1457"/>
      <c r="C112" s="1442"/>
      <c r="D112" s="1443"/>
      <c r="E112" s="1446"/>
      <c r="F112" s="1446"/>
      <c r="G112" s="557"/>
      <c r="H112" s="836"/>
      <c r="I112" s="123"/>
      <c r="J112" s="47"/>
      <c r="K112" s="46"/>
      <c r="L112" s="266"/>
      <c r="M112" s="790"/>
      <c r="N112" s="41"/>
      <c r="O112" s="837"/>
      <c r="P112" s="851"/>
      <c r="Q112" s="688"/>
      <c r="R112" s="1501"/>
      <c r="S112" s="1459"/>
      <c r="T112" s="1502"/>
      <c r="U112" s="798">
        <f>IF(OR(P112="",M112=Paramétrage!$C$10,M112=Paramétrage!$C$13,M112=Paramétrage!$C$17,M112=Paramétrage!$C$20,M112=Paramétrage!$C$24,M112=Paramétrage!$C$27,AND(M112&lt;&gt;Paramétrage!$C$9,Q112="Mut+ext")),0,ROUNDUP(O112/P112,0))</f>
        <v>0</v>
      </c>
      <c r="V112" s="624">
        <f>IF(OR(M112="",Q112="Mut+ext"),0,IF(VLOOKUP(M112,Paramétrage!$C$6:$E$29,2,0)=0,0,IF(P112="","saisir capacité",N112*U112*VLOOKUP(M112,Paramétrage!$C$6:$E$29,2,0))))</f>
        <v>0</v>
      </c>
      <c r="W112" s="625"/>
      <c r="X112" s="626">
        <f t="shared" si="22"/>
        <v>0</v>
      </c>
      <c r="Y112" s="74">
        <f>IF(OR(M112="",Q112="Mut+ext"),0,IF(ISERROR(W112+V112*VLOOKUP(M112,Paramétrage!$C$6:$E$29,3,0))=TRUE,X112,W112+V112*VLOOKUP(M112,Paramétrage!$C$6:$E$29,3,0)))</f>
        <v>0</v>
      </c>
      <c r="Z112" s="1458"/>
      <c r="AA112" s="1459"/>
      <c r="AB112" s="1503"/>
      <c r="AC112" s="635"/>
      <c r="AD112" s="270"/>
      <c r="AE112" s="56">
        <f>IF(G112="",0,IF(K112="",0,IF(SUMIF(G102:G113,G112,O102:O113)=0,0,IF(OR(L112="",K112="obligatoire"),AF112/SUMIF(G102:G113,G112,O102:O113),AF112/(SUMIF(G102:G113,G112,O102:O113)/L112)))))</f>
        <v>0</v>
      </c>
      <c r="AF112" s="921">
        <f t="shared" si="23"/>
        <v>0</v>
      </c>
    </row>
    <row r="113" spans="1:32" ht="16.2" hidden="1" thickBot="1" x14ac:dyDescent="0.3">
      <c r="A113" s="1470"/>
      <c r="B113" s="1457"/>
      <c r="C113" s="1444"/>
      <c r="D113" s="1445"/>
      <c r="E113" s="1447"/>
      <c r="F113" s="1447"/>
      <c r="G113" s="557"/>
      <c r="H113" s="836"/>
      <c r="I113" s="123"/>
      <c r="J113" s="47"/>
      <c r="K113" s="46"/>
      <c r="L113" s="266"/>
      <c r="M113" s="790"/>
      <c r="N113" s="41"/>
      <c r="O113" s="838"/>
      <c r="P113" s="851"/>
      <c r="Q113" s="688"/>
      <c r="R113" s="1501"/>
      <c r="S113" s="1459"/>
      <c r="T113" s="1502"/>
      <c r="U113" s="798">
        <f>IF(OR(P113="",M113=Paramétrage!$C$10,M113=Paramétrage!$C$13,M113=Paramétrage!$C$17,M113=Paramétrage!$C$20,M113=Paramétrage!$C$24,M113=Paramétrage!$C$27,AND(M113&lt;&gt;Paramétrage!$C$9,Q113="Mut+ext")),0,ROUNDUP(O113/P113,0))</f>
        <v>0</v>
      </c>
      <c r="V113" s="624">
        <f>IF(OR(M113="",Q113="Mut+ext"),0,IF(VLOOKUP(M113,Paramétrage!$C$6:$E$29,2,0)=0,0,IF(P113="","saisir capacité",N113*U113*VLOOKUP(M113,Paramétrage!$C$6:$E$29,2,0))))</f>
        <v>0</v>
      </c>
      <c r="W113" s="625"/>
      <c r="X113" s="626">
        <f t="shared" si="22"/>
        <v>0</v>
      </c>
      <c r="Y113" s="74">
        <f>IF(OR(M113="",Q113="Mut+ext"),0,IF(ISERROR(W113+V113*VLOOKUP(M113,Paramétrage!$C$6:$E$29,3,0))=TRUE,X113,W113+V113*VLOOKUP(M113,Paramétrage!$C$6:$E$29,3,0)))</f>
        <v>0</v>
      </c>
      <c r="Z113" s="1458"/>
      <c r="AA113" s="1459"/>
      <c r="AB113" s="1503"/>
      <c r="AC113" s="635"/>
      <c r="AD113" s="270"/>
      <c r="AE113" s="56">
        <f>IF(G113="",0,IF(K113="",0,IF(SUMIF(G102:G113,G113,O102:O113)=0,0,IF(OR(L113="",K113="obligatoire"),AF113/SUMIF(G102:G113,G113,O102:O113),AF113/(SUMIF(G102:G113,G113,O102:O113)/L113)))))</f>
        <v>0</v>
      </c>
      <c r="AF113" s="921">
        <f t="shared" si="23"/>
        <v>0</v>
      </c>
    </row>
    <row r="114" spans="1:32" ht="16.2" hidden="1" thickBot="1" x14ac:dyDescent="0.3">
      <c r="A114" s="1470"/>
      <c r="B114" s="1457"/>
      <c r="C114" s="988"/>
      <c r="D114" s="989"/>
      <c r="E114" s="839"/>
      <c r="F114" s="839"/>
      <c r="G114" s="839"/>
      <c r="H114" s="840"/>
      <c r="I114" s="124"/>
      <c r="J114" s="94"/>
      <c r="K114" s="58"/>
      <c r="L114" s="273"/>
      <c r="M114" s="841"/>
      <c r="N114" s="60">
        <f>AE114</f>
        <v>0</v>
      </c>
      <c r="O114" s="842"/>
      <c r="P114" s="852"/>
      <c r="Q114" s="277"/>
      <c r="R114" s="275"/>
      <c r="S114" s="275"/>
      <c r="T114" s="276"/>
      <c r="U114" s="277"/>
      <c r="V114" s="844">
        <f>SUM(V102:V113)</f>
        <v>0</v>
      </c>
      <c r="W114" s="841">
        <f>SUM(W102:W113)</f>
        <v>0</v>
      </c>
      <c r="X114" s="845">
        <f>SUM(X102:X113)</f>
        <v>0</v>
      </c>
      <c r="Y114" s="64">
        <f>SUM(Y102:Y113)</f>
        <v>0</v>
      </c>
      <c r="Z114" s="278"/>
      <c r="AA114" s="279"/>
      <c r="AB114" s="280"/>
      <c r="AC114" s="281"/>
      <c r="AD114" s="282"/>
      <c r="AE114" s="98">
        <f>SUM(AE102:AE113)</f>
        <v>0</v>
      </c>
      <c r="AF114" s="517">
        <f t="shared" si="23"/>
        <v>0</v>
      </c>
    </row>
    <row r="115" spans="1:32" ht="16.2" hidden="1" thickBot="1" x14ac:dyDescent="0.3">
      <c r="A115" s="1470"/>
      <c r="B115" s="1457" t="s">
        <v>127</v>
      </c>
      <c r="C115" s="1440"/>
      <c r="D115" s="1441"/>
      <c r="E115" s="1446"/>
      <c r="F115" s="1446"/>
      <c r="G115" s="557" t="s">
        <v>128</v>
      </c>
      <c r="H115" s="604"/>
      <c r="I115" s="50"/>
      <c r="J115" s="47"/>
      <c r="K115" s="55"/>
      <c r="L115" s="266"/>
      <c r="M115" s="790"/>
      <c r="N115" s="42"/>
      <c r="O115" s="837"/>
      <c r="P115" s="851"/>
      <c r="Q115" s="689"/>
      <c r="R115" s="1501"/>
      <c r="S115" s="1459"/>
      <c r="T115" s="1502"/>
      <c r="U115" s="798">
        <f>IF(OR(P115="",M115=Paramétrage!$C$10,M115=Paramétrage!$C$13,M115=Paramétrage!$C$17,M115=Paramétrage!$C$20,M115=Paramétrage!$C$24,M115=Paramétrage!$C$27,AND(M115&lt;&gt;Paramétrage!$C$9,Q115="Mut+ext")),0,ROUNDUP(O115/P115,0))</f>
        <v>0</v>
      </c>
      <c r="V115" s="624">
        <f>IF(OR(M115="",Q115="Mut+ext"),0,IF(VLOOKUP(M115,Paramétrage!$C$6:$E$29,2,0)=0,0,IF(P115="","saisir capacité",N115*U115*VLOOKUP(M115,Paramétrage!$C$6:$E$29,2,0))))</f>
        <v>0</v>
      </c>
      <c r="W115" s="625"/>
      <c r="X115" s="626">
        <f t="shared" ref="X115:X126" si="24">IF(OR(M115="",Q115="Mut+ext"),0,IF(ISERROR(V115+W115)=TRUE,V115,V115+W115))</f>
        <v>0</v>
      </c>
      <c r="Y115" s="74">
        <f>IF(OR(M115="",Q115="Mut+ext"),0,IF(ISERROR(W115+V115*VLOOKUP(M115,Paramétrage!$C$6:$E$29,3,0))=TRUE,X115,W115+V115*VLOOKUP(M115,Paramétrage!$C$6:$E$29,3,0)))</f>
        <v>0</v>
      </c>
      <c r="Z115" s="1458"/>
      <c r="AA115" s="1459"/>
      <c r="AB115" s="1503"/>
      <c r="AC115" s="269"/>
      <c r="AD115" s="270"/>
      <c r="AE115" s="56">
        <f>IF(G115="",0,IF(K115="",0,IF(SUMIF(G115:G126,G115,O115:O126)=0,0,IF(OR(L115="",K115="obligatoire"),AF115/SUMIF(G115:G126,G115,O115:O126),AF115/(SUMIF(G115:G126,G115,O115:O126)/L115)))))</f>
        <v>0</v>
      </c>
      <c r="AF115" s="1221">
        <f>SUM(AF103:AF114)</f>
        <v>0</v>
      </c>
    </row>
    <row r="116" spans="1:32" ht="16.2" hidden="1" thickBot="1" x14ac:dyDescent="0.3">
      <c r="A116" s="1470"/>
      <c r="B116" s="1457"/>
      <c r="C116" s="1442"/>
      <c r="D116" s="1443"/>
      <c r="E116" s="1446"/>
      <c r="F116" s="1446"/>
      <c r="G116" s="557"/>
      <c r="H116" s="861"/>
      <c r="I116" s="50"/>
      <c r="J116" s="47"/>
      <c r="K116" s="46"/>
      <c r="L116" s="266"/>
      <c r="M116" s="790"/>
      <c r="N116" s="41"/>
      <c r="O116" s="838"/>
      <c r="P116" s="851"/>
      <c r="Q116" s="688"/>
      <c r="R116" s="1501"/>
      <c r="S116" s="1459"/>
      <c r="T116" s="1502"/>
      <c r="U116" s="798">
        <f>IF(OR(P116="",M116=Paramétrage!$C$10,M116=Paramétrage!$C$13,M116=Paramétrage!$C$17,M116=Paramétrage!$C$20,M116=Paramétrage!$C$24,M116=Paramétrage!$C$27,AND(M116&lt;&gt;Paramétrage!$C$9,Q116="Mut+ext")),0,ROUNDUP(O116/P116,0))</f>
        <v>0</v>
      </c>
      <c r="V116" s="624">
        <f>IF(OR(M116="",Q116="Mut+ext"),0,IF(VLOOKUP(M116,Paramétrage!$C$6:$E$29,2,0)=0,0,IF(P116="","saisir capacité",N116*U116*VLOOKUP(M116,Paramétrage!$C$6:$E$29,2,0))))</f>
        <v>0</v>
      </c>
      <c r="W116" s="625"/>
      <c r="X116" s="626">
        <f t="shared" si="24"/>
        <v>0</v>
      </c>
      <c r="Y116" s="74">
        <f>IF(OR(M116="",Q116="Mut+ext"),0,IF(ISERROR(W116+V116*VLOOKUP(M116,Paramétrage!$C$6:$E$29,3,0))=TRUE,X116,W116+V116*VLOOKUP(M116,Paramétrage!$C$6:$E$29,3,0)))</f>
        <v>0</v>
      </c>
      <c r="Z116" s="1458"/>
      <c r="AA116" s="1459"/>
      <c r="AB116" s="1503"/>
      <c r="AC116" s="635"/>
      <c r="AD116" s="270"/>
      <c r="AE116" s="56">
        <f>IF(G116="",0,IF(K116="",0,IF(SUMIF(G115:G126,G116,O115:O126)=0,0,IF(OR(L116="",K116="obligatoire"),AF116/SUMIF(G115:G126,G116,O115:O126),AF116/(SUMIF(G115:G126,G116,O115:O126)/L116)))))</f>
        <v>0</v>
      </c>
      <c r="AF116" s="921">
        <f t="shared" ref="AF116:AF127" si="25">N116*O116</f>
        <v>0</v>
      </c>
    </row>
    <row r="117" spans="1:32" ht="16.2" hidden="1" thickBot="1" x14ac:dyDescent="0.3">
      <c r="A117" s="1470"/>
      <c r="B117" s="1457"/>
      <c r="C117" s="1442"/>
      <c r="D117" s="1443"/>
      <c r="E117" s="1446"/>
      <c r="F117" s="1446"/>
      <c r="G117" s="557"/>
      <c r="H117" s="861"/>
      <c r="I117" s="123"/>
      <c r="J117" s="47"/>
      <c r="K117" s="46"/>
      <c r="L117" s="266"/>
      <c r="M117" s="790"/>
      <c r="N117" s="41"/>
      <c r="O117" s="837"/>
      <c r="P117" s="851"/>
      <c r="Q117" s="688"/>
      <c r="R117" s="1501"/>
      <c r="S117" s="1459"/>
      <c r="T117" s="1502"/>
      <c r="U117" s="798">
        <f>IF(OR(P117="",M117=Paramétrage!$C$10,M117=Paramétrage!$C$13,M117=Paramétrage!$C$17,M117=Paramétrage!$C$20,M117=Paramétrage!$C$24,M117=Paramétrage!$C$27,AND(M117&lt;&gt;Paramétrage!$C$9,Q117="Mut+ext")),0,ROUNDUP(O117/P117,0))</f>
        <v>0</v>
      </c>
      <c r="V117" s="624">
        <f>IF(OR(M117="",Q117="Mut+ext"),0,IF(VLOOKUP(M117,Paramétrage!$C$6:$E$29,2,0)=0,0,IF(P117="","saisir capacité",N117*U117*VLOOKUP(M117,Paramétrage!$C$6:$E$29,2,0))))</f>
        <v>0</v>
      </c>
      <c r="W117" s="625"/>
      <c r="X117" s="626">
        <f>IF(OR(M117="",Q117="Mut+ext"),0,IF(ISERROR(V117+W117)=TRUE,V117,V117+W117))</f>
        <v>0</v>
      </c>
      <c r="Y117" s="74">
        <f>IF(OR(M117="",Q117="Mut+ext"),0,IF(ISERROR(W117+V117*VLOOKUP(M117,Paramétrage!$C$6:$E$29,3,0))=TRUE,X117,W117+V117*VLOOKUP(M117,Paramétrage!$C$6:$E$29,3,0)))</f>
        <v>0</v>
      </c>
      <c r="Z117" s="1458"/>
      <c r="AA117" s="1459"/>
      <c r="AB117" s="1503"/>
      <c r="AC117" s="635"/>
      <c r="AD117" s="270"/>
      <c r="AE117" s="56">
        <f>IF(G117="",0,IF(K117="",0,IF(SUMIF(G111:G122,G117,O111:O122)=0,0,IF(OR(L117="",K117="obligatoire"),AF117/SUMIF(G111:G122,G117,O111:O122),AF117/(SUMIF(G111:G122,G117,O111:O122)/L117)))))</f>
        <v>0</v>
      </c>
      <c r="AF117" s="921">
        <f t="shared" si="25"/>
        <v>0</v>
      </c>
    </row>
    <row r="118" spans="1:32" ht="16.2" hidden="1" thickBot="1" x14ac:dyDescent="0.3">
      <c r="A118" s="1470"/>
      <c r="B118" s="1457"/>
      <c r="C118" s="1442"/>
      <c r="D118" s="1443"/>
      <c r="E118" s="1446"/>
      <c r="F118" s="1446"/>
      <c r="G118" s="862"/>
      <c r="H118" s="861"/>
      <c r="I118" s="123"/>
      <c r="J118" s="47"/>
      <c r="K118" s="46"/>
      <c r="L118" s="266"/>
      <c r="M118" s="790"/>
      <c r="N118" s="41"/>
      <c r="O118" s="834"/>
      <c r="P118" s="851"/>
      <c r="Q118" s="688"/>
      <c r="R118" s="1501"/>
      <c r="S118" s="1459"/>
      <c r="T118" s="1502"/>
      <c r="U118" s="798">
        <f>IF(OR(P118="",M118=Paramétrage!$C$10,M118=Paramétrage!$C$13,M118=Paramétrage!$C$17,M118=Paramétrage!$C$20,M118=Paramétrage!$C$24,M118=Paramétrage!$C$27,AND(M118&lt;&gt;Paramétrage!$C$9,Q118="Mut+ext")),0,ROUNDUP(O118/P118,0))</f>
        <v>0</v>
      </c>
      <c r="V118" s="624">
        <f>IF(OR(M118="",Q118="Mut+ext"),0,IF(VLOOKUP(M118,Paramétrage!$C$6:$E$29,2,0)=0,0,IF(P118="","saisir capacité",N118*U118*VLOOKUP(M118,Paramétrage!$C$6:$E$29,2,0))))</f>
        <v>0</v>
      </c>
      <c r="W118" s="625"/>
      <c r="X118" s="626">
        <f>IF(OR(M118="",Q118="Mut+ext"),0,IF(ISERROR(V118+W118)=TRUE,V118,V118+W118))</f>
        <v>0</v>
      </c>
      <c r="Y118" s="74">
        <f>IF(OR(M118="",Q118="Mut+ext"),0,IF(ISERROR(W118+V118*VLOOKUP(M118,Paramétrage!$C$6:$E$29,3,0))=TRUE,X118,W118+V118*VLOOKUP(M118,Paramétrage!$C$6:$E$29,3,0)))</f>
        <v>0</v>
      </c>
      <c r="Z118" s="1458"/>
      <c r="AA118" s="1459"/>
      <c r="AB118" s="1503"/>
      <c r="AC118" s="272"/>
      <c r="AD118" s="270"/>
      <c r="AE118" s="56">
        <f>IF(G118="",0,IF(K118="",0,IF(SUMIF(G111:G122,G118,O111:O122)=0,0,IF(OR(L118="",K118="obligatoire"),AF118/SUMIF(G111:G122,G118,O111:O122),AF118/(SUMIF(G111:G122,G118,O111:O122)/L118)))))</f>
        <v>0</v>
      </c>
      <c r="AF118" s="921">
        <f t="shared" si="25"/>
        <v>0</v>
      </c>
    </row>
    <row r="119" spans="1:32" ht="16.2" hidden="1" thickBot="1" x14ac:dyDescent="0.3">
      <c r="A119" s="1470"/>
      <c r="B119" s="1457"/>
      <c r="C119" s="1442"/>
      <c r="D119" s="1443"/>
      <c r="E119" s="1446"/>
      <c r="F119" s="1446"/>
      <c r="G119" s="557"/>
      <c r="H119" s="861"/>
      <c r="I119" s="123"/>
      <c r="J119" s="47"/>
      <c r="K119" s="46"/>
      <c r="L119" s="266"/>
      <c r="M119" s="790"/>
      <c r="N119" s="41"/>
      <c r="O119" s="837"/>
      <c r="P119" s="851"/>
      <c r="Q119" s="688"/>
      <c r="R119" s="1501"/>
      <c r="S119" s="1459"/>
      <c r="T119" s="1502"/>
      <c r="U119" s="798">
        <f>IF(OR(P119="",M119=Paramétrage!$C$10,M119=Paramétrage!$C$13,M119=Paramétrage!$C$17,M119=Paramétrage!$C$20,M119=Paramétrage!$C$24,M119=Paramétrage!$C$27,AND(M119&lt;&gt;Paramétrage!$C$9,Q119="Mut+ext")),0,ROUNDUP(O119/P119,0))</f>
        <v>0</v>
      </c>
      <c r="V119" s="624">
        <f>IF(OR(M119="",Q119="Mut+ext"),0,IF(VLOOKUP(M119,Paramétrage!$C$6:$E$29,2,0)=0,0,IF(P119="","saisir capacité",N119*U119*VLOOKUP(M119,Paramétrage!$C$6:$E$29,2,0))))</f>
        <v>0</v>
      </c>
      <c r="W119" s="625"/>
      <c r="X119" s="626">
        <f>IF(OR(M119="",Q119="Mut+ext"),0,IF(ISERROR(V119+W119)=TRUE,V119,V119+W119))</f>
        <v>0</v>
      </c>
      <c r="Y119" s="74">
        <f>IF(OR(M119="",Q119="Mut+ext"),0,IF(ISERROR(W119+V119*VLOOKUP(M119,Paramétrage!$C$6:$E$29,3,0))=TRUE,X119,W119+V119*VLOOKUP(M119,Paramétrage!$C$6:$E$29,3,0)))</f>
        <v>0</v>
      </c>
      <c r="Z119" s="1458"/>
      <c r="AA119" s="1459"/>
      <c r="AB119" s="1503"/>
      <c r="AC119" s="635"/>
      <c r="AD119" s="270"/>
      <c r="AE119" s="56">
        <f>IF(G119="",0,IF(K119="",0,IF(SUMIF(G111:G122,G119,O111:O122)=0,0,IF(OR(L119="",K119="obligatoire"),AF119/SUMIF(G111:G122,G119,O111:O122),AF119/(SUMIF(G111:G122,G119,O111:O122)/L119)))))</f>
        <v>0</v>
      </c>
      <c r="AF119" s="921">
        <f t="shared" si="25"/>
        <v>0</v>
      </c>
    </row>
    <row r="120" spans="1:32" ht="16.2" hidden="1" thickBot="1" x14ac:dyDescent="0.3">
      <c r="A120" s="1470"/>
      <c r="B120" s="1457"/>
      <c r="C120" s="1442"/>
      <c r="D120" s="1443"/>
      <c r="E120" s="1446"/>
      <c r="F120" s="1446"/>
      <c r="G120" s="557"/>
      <c r="H120" s="861"/>
      <c r="I120" s="123"/>
      <c r="J120" s="47"/>
      <c r="K120" s="46"/>
      <c r="L120" s="266"/>
      <c r="M120" s="790"/>
      <c r="N120" s="41"/>
      <c r="O120" s="834"/>
      <c r="P120" s="851"/>
      <c r="Q120" s="688"/>
      <c r="R120" s="1501"/>
      <c r="S120" s="1459"/>
      <c r="T120" s="1502"/>
      <c r="U120" s="798">
        <f>IF(OR(P120="",M120=Paramétrage!$C$10,M120=Paramétrage!$C$13,M120=Paramétrage!$C$17,M120=Paramétrage!$C$20,M120=Paramétrage!$C$24,M120=Paramétrage!$C$27,AND(M120&lt;&gt;Paramétrage!$C$9,Q120="Mut+ext")),0,ROUNDUP(O120/P120,0))</f>
        <v>0</v>
      </c>
      <c r="V120" s="624">
        <f>IF(OR(M120="",Q120="Mut+ext"),0,IF(VLOOKUP(M120,Paramétrage!$C$6:$E$29,2,0)=0,0,IF(P120="","saisir capacité",N120*U120*VLOOKUP(M120,Paramétrage!$C$6:$E$29,2,0))))</f>
        <v>0</v>
      </c>
      <c r="W120" s="625"/>
      <c r="X120" s="626">
        <f>IF(OR(M120="",Q120="Mut+ext"),0,IF(ISERROR(V120+W120)=TRUE,V120,V120+W120))</f>
        <v>0</v>
      </c>
      <c r="Y120" s="74">
        <f>IF(OR(M120="",Q120="Mut+ext"),0,IF(ISERROR(W120+V120*VLOOKUP(M120,Paramétrage!$C$6:$E$29,3,0))=TRUE,X120,W120+V120*VLOOKUP(M120,Paramétrage!$C$6:$E$29,3,0)))</f>
        <v>0</v>
      </c>
      <c r="Z120" s="1458"/>
      <c r="AA120" s="1459"/>
      <c r="AB120" s="1503"/>
      <c r="AC120" s="635"/>
      <c r="AD120" s="270"/>
      <c r="AE120" s="56">
        <f>IF(G120="",0,IF(K120="",0,IF(SUMIF(G111:G122,G120,O111:O122)=0,0,IF(OR(L120="",K120="obligatoire"),AF120/SUMIF(G111:G122,G120,O111:O122),AF120/(SUMIF(G111:G122,G120,O111:O122)/L120)))))</f>
        <v>0</v>
      </c>
      <c r="AF120" s="921">
        <f t="shared" si="25"/>
        <v>0</v>
      </c>
    </row>
    <row r="121" spans="1:32" ht="16.2" hidden="1" thickBot="1" x14ac:dyDescent="0.3">
      <c r="A121" s="1470"/>
      <c r="B121" s="1457"/>
      <c r="C121" s="1442"/>
      <c r="D121" s="1443"/>
      <c r="E121" s="1446"/>
      <c r="F121" s="1446"/>
      <c r="G121" s="557"/>
      <c r="H121" s="861"/>
      <c r="I121" s="123"/>
      <c r="J121" s="47"/>
      <c r="K121" s="46"/>
      <c r="L121" s="266"/>
      <c r="M121" s="790"/>
      <c r="N121" s="41"/>
      <c r="O121" s="837"/>
      <c r="P121" s="851"/>
      <c r="Q121" s="688"/>
      <c r="R121" s="1501"/>
      <c r="S121" s="1459"/>
      <c r="T121" s="1502"/>
      <c r="U121" s="798">
        <f>IF(OR(P121="",M121=Paramétrage!$C$10,M121=Paramétrage!$C$13,M121=Paramétrage!$C$17,M121=Paramétrage!$C$20,M121=Paramétrage!$C$24,M121=Paramétrage!$C$27,AND(M121&lt;&gt;Paramétrage!$C$9,Q121="Mut+ext")),0,ROUNDUP(O121/P121,0))</f>
        <v>0</v>
      </c>
      <c r="V121" s="624">
        <f>IF(OR(M121="",Q121="Mut+ext"),0,IF(VLOOKUP(M121,Paramétrage!$C$6:$E$29,2,0)=0,0,IF(P121="","saisir capacité",N121*U121*VLOOKUP(M121,Paramétrage!$C$6:$E$29,2,0))))</f>
        <v>0</v>
      </c>
      <c r="W121" s="625"/>
      <c r="X121" s="626">
        <f t="shared" si="24"/>
        <v>0</v>
      </c>
      <c r="Y121" s="74">
        <f>IF(OR(M121="",Q121="Mut+ext"),0,IF(ISERROR(W121+V121*VLOOKUP(M121,Paramétrage!$C$6:$E$29,3,0))=TRUE,X121,W121+V121*VLOOKUP(M121,Paramétrage!$C$6:$E$29,3,0)))</f>
        <v>0</v>
      </c>
      <c r="Z121" s="1458"/>
      <c r="AA121" s="1459"/>
      <c r="AB121" s="1503"/>
      <c r="AC121" s="635"/>
      <c r="AD121" s="270"/>
      <c r="AE121" s="56">
        <f>IF(G121="",0,IF(K121="",0,IF(SUMIF(G115:G126,G121,O115:O126)=0,0,IF(OR(L121="",K121="obligatoire"),AF121/SUMIF(G115:G126,G121,O115:O126),AF121/(SUMIF(G115:G126,G121,O115:O126)/L121)))))</f>
        <v>0</v>
      </c>
      <c r="AF121" s="921">
        <f t="shared" si="25"/>
        <v>0</v>
      </c>
    </row>
    <row r="122" spans="1:32" ht="16.2" hidden="1" thickBot="1" x14ac:dyDescent="0.3">
      <c r="A122" s="1470"/>
      <c r="B122" s="1457"/>
      <c r="C122" s="1442"/>
      <c r="D122" s="1443"/>
      <c r="E122" s="1446"/>
      <c r="F122" s="1446"/>
      <c r="G122" s="862"/>
      <c r="H122" s="861"/>
      <c r="I122" s="123"/>
      <c r="J122" s="47"/>
      <c r="K122" s="46"/>
      <c r="L122" s="266"/>
      <c r="M122" s="790"/>
      <c r="N122" s="41"/>
      <c r="O122" s="834"/>
      <c r="P122" s="851"/>
      <c r="Q122" s="688"/>
      <c r="R122" s="1501"/>
      <c r="S122" s="1459"/>
      <c r="T122" s="1502"/>
      <c r="U122" s="798">
        <f>IF(OR(P122="",M122=Paramétrage!$C$10,M122=Paramétrage!$C$13,M122=Paramétrage!$C$17,M122=Paramétrage!$C$20,M122=Paramétrage!$C$24,M122=Paramétrage!$C$27,AND(M122&lt;&gt;Paramétrage!$C$9,Q122="Mut+ext")),0,ROUNDUP(O122/P122,0))</f>
        <v>0</v>
      </c>
      <c r="V122" s="624">
        <f>IF(OR(M122="",Q122="Mut+ext"),0,IF(VLOOKUP(M122,Paramétrage!$C$6:$E$29,2,0)=0,0,IF(P122="","saisir capacité",N122*U122*VLOOKUP(M122,Paramétrage!$C$6:$E$29,2,0))))</f>
        <v>0</v>
      </c>
      <c r="W122" s="625"/>
      <c r="X122" s="626">
        <f t="shared" si="24"/>
        <v>0</v>
      </c>
      <c r="Y122" s="74">
        <f>IF(OR(M122="",Q122="Mut+ext"),0,IF(ISERROR(W122+V122*VLOOKUP(M122,Paramétrage!$C$6:$E$29,3,0))=TRUE,X122,W122+V122*VLOOKUP(M122,Paramétrage!$C$6:$E$29,3,0)))</f>
        <v>0</v>
      </c>
      <c r="Z122" s="1458"/>
      <c r="AA122" s="1459"/>
      <c r="AB122" s="1503"/>
      <c r="AC122" s="272"/>
      <c r="AD122" s="270"/>
      <c r="AE122" s="56">
        <f>IF(G122="",0,IF(K122="",0,IF(SUMIF(G115:G126,G122,O115:O126)=0,0,IF(OR(L122="",K122="obligatoire"),AF122/SUMIF(G115:G126,G122,O115:O126),AF122/(SUMIF(G115:G126,G122,O115:O126)/L122)))))</f>
        <v>0</v>
      </c>
      <c r="AF122" s="921">
        <f t="shared" si="25"/>
        <v>0</v>
      </c>
    </row>
    <row r="123" spans="1:32" ht="16.2" hidden="1" thickBot="1" x14ac:dyDescent="0.3">
      <c r="A123" s="1470"/>
      <c r="B123" s="1457"/>
      <c r="C123" s="1442"/>
      <c r="D123" s="1443"/>
      <c r="E123" s="1446"/>
      <c r="F123" s="1446"/>
      <c r="G123" s="557"/>
      <c r="H123" s="861"/>
      <c r="I123" s="123"/>
      <c r="J123" s="47"/>
      <c r="K123" s="46"/>
      <c r="L123" s="266"/>
      <c r="M123" s="790"/>
      <c r="N123" s="41"/>
      <c r="O123" s="837"/>
      <c r="P123" s="851"/>
      <c r="Q123" s="688"/>
      <c r="R123" s="1501"/>
      <c r="S123" s="1459"/>
      <c r="T123" s="1502"/>
      <c r="U123" s="798">
        <f>IF(OR(P123="",M123=Paramétrage!$C$10,M123=Paramétrage!$C$13,M123=Paramétrage!$C$17,M123=Paramétrage!$C$20,M123=Paramétrage!$C$24,M123=Paramétrage!$C$27,AND(M123&lt;&gt;Paramétrage!$C$9,Q123="Mut+ext")),0,ROUNDUP(O123/P123,0))</f>
        <v>0</v>
      </c>
      <c r="V123" s="624">
        <f>IF(OR(M123="",Q123="Mut+ext"),0,IF(VLOOKUP(M123,Paramétrage!$C$6:$E$29,2,0)=0,0,IF(P123="","saisir capacité",N123*U123*VLOOKUP(M123,Paramétrage!$C$6:$E$29,2,0))))</f>
        <v>0</v>
      </c>
      <c r="W123" s="625"/>
      <c r="X123" s="626">
        <f t="shared" si="24"/>
        <v>0</v>
      </c>
      <c r="Y123" s="74">
        <f>IF(OR(M123="",Q123="Mut+ext"),0,IF(ISERROR(W123+V123*VLOOKUP(M123,Paramétrage!$C$6:$E$29,3,0))=TRUE,X123,W123+V123*VLOOKUP(M123,Paramétrage!$C$6:$E$29,3,0)))</f>
        <v>0</v>
      </c>
      <c r="Z123" s="1458"/>
      <c r="AA123" s="1459"/>
      <c r="AB123" s="1503"/>
      <c r="AC123" s="635"/>
      <c r="AD123" s="270"/>
      <c r="AE123" s="56">
        <f>IF(G123="",0,IF(K123="",0,IF(SUMIF(G115:G126,G123,O115:O126)=0,0,IF(OR(L123="",K123="obligatoire"),AF123/SUMIF(G115:G126,G123,O115:O126),AF123/(SUMIF(G115:G126,G123,O115:O126)/L123)))))</f>
        <v>0</v>
      </c>
      <c r="AF123" s="921">
        <f t="shared" si="25"/>
        <v>0</v>
      </c>
    </row>
    <row r="124" spans="1:32" ht="16.2" hidden="1" thickBot="1" x14ac:dyDescent="0.3">
      <c r="A124" s="1470"/>
      <c r="B124" s="1457"/>
      <c r="C124" s="1442"/>
      <c r="D124" s="1443"/>
      <c r="E124" s="1446"/>
      <c r="F124" s="1446"/>
      <c r="G124" s="557"/>
      <c r="H124" s="861"/>
      <c r="I124" s="123"/>
      <c r="J124" s="47"/>
      <c r="K124" s="46"/>
      <c r="L124" s="266"/>
      <c r="M124" s="790"/>
      <c r="N124" s="41"/>
      <c r="O124" s="834"/>
      <c r="P124" s="851"/>
      <c r="Q124" s="688"/>
      <c r="R124" s="1501"/>
      <c r="S124" s="1459"/>
      <c r="T124" s="1502"/>
      <c r="U124" s="798">
        <f>IF(OR(P124="",M124=Paramétrage!$C$10,M124=Paramétrage!$C$13,M124=Paramétrage!$C$17,M124=Paramétrage!$C$20,M124=Paramétrage!$C$24,M124=Paramétrage!$C$27,AND(M124&lt;&gt;Paramétrage!$C$9,Q124="Mut+ext")),0,ROUNDUP(O124/P124,0))</f>
        <v>0</v>
      </c>
      <c r="V124" s="624">
        <f>IF(OR(M124="",Q124="Mut+ext"),0,IF(VLOOKUP(M124,Paramétrage!$C$6:$E$29,2,0)=0,0,IF(P124="","saisir capacité",N124*U124*VLOOKUP(M124,Paramétrage!$C$6:$E$29,2,0))))</f>
        <v>0</v>
      </c>
      <c r="W124" s="625"/>
      <c r="X124" s="626">
        <f t="shared" si="24"/>
        <v>0</v>
      </c>
      <c r="Y124" s="74">
        <f>IF(OR(M124="",Q124="Mut+ext"),0,IF(ISERROR(W124+V124*VLOOKUP(M124,Paramétrage!$C$6:$E$29,3,0))=TRUE,X124,W124+V124*VLOOKUP(M124,Paramétrage!$C$6:$E$29,3,0)))</f>
        <v>0</v>
      </c>
      <c r="Z124" s="1458"/>
      <c r="AA124" s="1459"/>
      <c r="AB124" s="1503"/>
      <c r="AC124" s="635"/>
      <c r="AD124" s="270"/>
      <c r="AE124" s="56">
        <f>IF(G124="",0,IF(K124="",0,IF(SUMIF(G115:G126,G124,O115:O126)=0,0,IF(OR(L124="",K124="obligatoire"),AF124/SUMIF(G115:G126,G124,O115:O126),AF124/(SUMIF(G115:G126,G124,O115:O126)/L124)))))</f>
        <v>0</v>
      </c>
      <c r="AF124" s="921">
        <f t="shared" si="25"/>
        <v>0</v>
      </c>
    </row>
    <row r="125" spans="1:32" ht="16.2" hidden="1" thickBot="1" x14ac:dyDescent="0.3">
      <c r="A125" s="1470"/>
      <c r="B125" s="1457"/>
      <c r="C125" s="1442"/>
      <c r="D125" s="1443"/>
      <c r="E125" s="1446"/>
      <c r="F125" s="1446"/>
      <c r="G125" s="557"/>
      <c r="H125" s="861"/>
      <c r="I125" s="123"/>
      <c r="J125" s="47"/>
      <c r="K125" s="46"/>
      <c r="L125" s="266"/>
      <c r="M125" s="790"/>
      <c r="N125" s="41"/>
      <c r="O125" s="837"/>
      <c r="P125" s="851"/>
      <c r="Q125" s="688"/>
      <c r="R125" s="1501"/>
      <c r="S125" s="1459"/>
      <c r="T125" s="1502"/>
      <c r="U125" s="798">
        <f>IF(OR(P125="",M125=Paramétrage!$C$10,M125=Paramétrage!$C$13,M125=Paramétrage!$C$17,M125=Paramétrage!$C$20,M125=Paramétrage!$C$24,M125=Paramétrage!$C$27,AND(M125&lt;&gt;Paramétrage!$C$9,Q125="Mut+ext")),0,ROUNDUP(O125/P125,0))</f>
        <v>0</v>
      </c>
      <c r="V125" s="624">
        <f>IF(OR(M125="",Q125="Mut+ext"),0,IF(VLOOKUP(M125,Paramétrage!$C$6:$E$29,2,0)=0,0,IF(P125="","saisir capacité",N125*U125*VLOOKUP(M125,Paramétrage!$C$6:$E$29,2,0))))</f>
        <v>0</v>
      </c>
      <c r="W125" s="625"/>
      <c r="X125" s="626">
        <f t="shared" si="24"/>
        <v>0</v>
      </c>
      <c r="Y125" s="74">
        <f>IF(OR(M125="",Q125="Mut+ext"),0,IF(ISERROR(W125+V125*VLOOKUP(M125,Paramétrage!$C$6:$E$29,3,0))=TRUE,X125,W125+V125*VLOOKUP(M125,Paramétrage!$C$6:$E$29,3,0)))</f>
        <v>0</v>
      </c>
      <c r="Z125" s="1458"/>
      <c r="AA125" s="1459"/>
      <c r="AB125" s="1503"/>
      <c r="AC125" s="635"/>
      <c r="AD125" s="270"/>
      <c r="AE125" s="56">
        <f>IF(G125="",0,IF(K125="",0,IF(SUMIF(G115:G126,G125,O115:O126)=0,0,IF(OR(L125="",K125="obligatoire"),AF125/SUMIF(G115:G126,G125,O115:O126),AF125/(SUMIF(G115:G126,G125,O115:O126)/L125)))))</f>
        <v>0</v>
      </c>
      <c r="AF125" s="921">
        <f t="shared" si="25"/>
        <v>0</v>
      </c>
    </row>
    <row r="126" spans="1:32" ht="16.2" hidden="1" thickBot="1" x14ac:dyDescent="0.3">
      <c r="A126" s="1470"/>
      <c r="B126" s="1457"/>
      <c r="C126" s="1444"/>
      <c r="D126" s="1445"/>
      <c r="E126" s="1447"/>
      <c r="F126" s="1447"/>
      <c r="G126" s="557"/>
      <c r="H126" s="861"/>
      <c r="I126" s="123"/>
      <c r="J126" s="47"/>
      <c r="K126" s="46"/>
      <c r="L126" s="266"/>
      <c r="M126" s="790"/>
      <c r="N126" s="41"/>
      <c r="O126" s="838"/>
      <c r="P126" s="851"/>
      <c r="Q126" s="688"/>
      <c r="R126" s="1501"/>
      <c r="S126" s="1459"/>
      <c r="T126" s="1502"/>
      <c r="U126" s="798">
        <f>IF(OR(P126="",M126=Paramétrage!$C$10,M126=Paramétrage!$C$13,M126=Paramétrage!$C$17,M126=Paramétrage!$C$20,M126=Paramétrage!$C$24,M126=Paramétrage!$C$27,AND(M126&lt;&gt;Paramétrage!$C$9,Q126="Mut+ext")),0,ROUNDUP(O126/P126,0))</f>
        <v>0</v>
      </c>
      <c r="V126" s="624">
        <f>IF(OR(M126="",Q126="Mut+ext"),0,IF(VLOOKUP(M126,Paramétrage!$C$6:$E$29,2,0)=0,0,IF(P126="","saisir capacité",N126*U126*VLOOKUP(M126,Paramétrage!$C$6:$E$29,2,0))))</f>
        <v>0</v>
      </c>
      <c r="W126" s="625"/>
      <c r="X126" s="626">
        <f t="shared" si="24"/>
        <v>0</v>
      </c>
      <c r="Y126" s="74">
        <f>IF(OR(M126="",Q126="Mut+ext"),0,IF(ISERROR(W126+V126*VLOOKUP(M126,Paramétrage!$C$6:$E$29,3,0))=TRUE,X126,W126+V126*VLOOKUP(M126,Paramétrage!$C$6:$E$29,3,0)))</f>
        <v>0</v>
      </c>
      <c r="Z126" s="1458"/>
      <c r="AA126" s="1459"/>
      <c r="AB126" s="1503"/>
      <c r="AC126" s="635"/>
      <c r="AD126" s="270"/>
      <c r="AE126" s="56">
        <f>IF(G126="",0,IF(K126="",0,IF(SUMIF(G115:G126,G126,O115:O126)=0,0,IF(OR(L126="",K126="obligatoire"),AF126/SUMIF(G115:G126,G126,O115:O126),AF126/(SUMIF(G115:G126,G126,O115:O126)/L126)))))</f>
        <v>0</v>
      </c>
      <c r="AF126" s="921">
        <f t="shared" si="25"/>
        <v>0</v>
      </c>
    </row>
    <row r="127" spans="1:32" ht="16.2" hidden="1" thickBot="1" x14ac:dyDescent="0.3">
      <c r="A127" s="1470"/>
      <c r="B127" s="1457"/>
      <c r="C127" s="988"/>
      <c r="D127" s="989"/>
      <c r="E127" s="839"/>
      <c r="F127" s="839"/>
      <c r="G127" s="839"/>
      <c r="H127" s="840"/>
      <c r="I127" s="124"/>
      <c r="J127" s="94"/>
      <c r="K127" s="58"/>
      <c r="L127" s="273"/>
      <c r="M127" s="841"/>
      <c r="N127" s="60">
        <f>AE127</f>
        <v>0</v>
      </c>
      <c r="O127" s="842"/>
      <c r="P127" s="852"/>
      <c r="Q127" s="277"/>
      <c r="R127" s="275"/>
      <c r="S127" s="275"/>
      <c r="T127" s="276"/>
      <c r="U127" s="277"/>
      <c r="V127" s="844">
        <f>SUM(V115:V126)</f>
        <v>0</v>
      </c>
      <c r="W127" s="841">
        <f>SUM(W115:W126)</f>
        <v>0</v>
      </c>
      <c r="X127" s="845">
        <f>SUM(X115:X126)</f>
        <v>0</v>
      </c>
      <c r="Y127" s="64">
        <f>SUM(Y115:Y126)</f>
        <v>0</v>
      </c>
      <c r="Z127" s="278"/>
      <c r="AA127" s="279"/>
      <c r="AB127" s="280"/>
      <c r="AC127" s="281"/>
      <c r="AD127" s="282"/>
      <c r="AE127" s="98">
        <f>SUM(AE115:AE126)</f>
        <v>0</v>
      </c>
      <c r="AF127" s="517">
        <f t="shared" si="25"/>
        <v>0</v>
      </c>
    </row>
    <row r="128" spans="1:32" ht="16.2" hidden="1" thickBot="1" x14ac:dyDescent="0.3">
      <c r="A128" s="1470"/>
      <c r="B128" s="1457" t="s">
        <v>129</v>
      </c>
      <c r="C128" s="1440"/>
      <c r="D128" s="1441"/>
      <c r="E128" s="1446"/>
      <c r="F128" s="1446"/>
      <c r="G128" s="557" t="s">
        <v>130</v>
      </c>
      <c r="H128" s="604"/>
      <c r="I128" s="50"/>
      <c r="J128" s="47"/>
      <c r="K128" s="55"/>
      <c r="L128" s="266"/>
      <c r="M128" s="790"/>
      <c r="N128" s="42"/>
      <c r="O128" s="837"/>
      <c r="P128" s="851"/>
      <c r="Q128" s="689"/>
      <c r="R128" s="1501"/>
      <c r="S128" s="1459"/>
      <c r="T128" s="1502"/>
      <c r="U128" s="798">
        <f>IF(OR(P128="",M128=Paramétrage!$C$10,M128=Paramétrage!$C$13,M128=Paramétrage!$C$17,M128=Paramétrage!$C$20,M128=Paramétrage!$C$24,M128=Paramétrage!$C$27,AND(M128&lt;&gt;Paramétrage!$C$9,Q128="Mut+ext")),0,ROUNDUP(O128/P128,0))</f>
        <v>0</v>
      </c>
      <c r="V128" s="624">
        <f>IF(OR(M128="",Q128="Mut+ext"),0,IF(VLOOKUP(M128,Paramétrage!$C$6:$E$29,2,0)=0,0,IF(P128="","saisir capacité",N128*U128*VLOOKUP(M128,Paramétrage!$C$6:$E$29,2,0))))</f>
        <v>0</v>
      </c>
      <c r="W128" s="625"/>
      <c r="X128" s="626">
        <f t="shared" ref="X128:X139" si="26">IF(OR(M128="",Q128="Mut+ext"),0,IF(ISERROR(V128+W128)=TRUE,V128,V128+W128))</f>
        <v>0</v>
      </c>
      <c r="Y128" s="74">
        <f>IF(OR(M128="",Q128="Mut+ext"),0,IF(ISERROR(W128+V128*VLOOKUP(M128,Paramétrage!$C$6:$E$29,3,0))=TRUE,X128,W128+V128*VLOOKUP(M128,Paramétrage!$C$6:$E$29,3,0)))</f>
        <v>0</v>
      </c>
      <c r="Z128" s="1458"/>
      <c r="AA128" s="1459"/>
      <c r="AB128" s="1503"/>
      <c r="AC128" s="269"/>
      <c r="AD128" s="270"/>
      <c r="AE128" s="56">
        <f>IF(G128="",0,IF(K128="",0,IF(SUMIF(G128:G139,G128,O128:O139)=0,0,IF(OR(L128="",K128="obligatoire"),AF128/SUMIF(G128:G139,G128,O128:O139),AF128/(SUMIF(G128:G139,G128,O128:O139)/L128)))))</f>
        <v>0</v>
      </c>
      <c r="AF128" s="1221">
        <f>SUM(AF116:AF127)</f>
        <v>0</v>
      </c>
    </row>
    <row r="129" spans="1:34" ht="16.2" hidden="1" thickBot="1" x14ac:dyDescent="0.3">
      <c r="A129" s="1470"/>
      <c r="B129" s="1457"/>
      <c r="C129" s="1442"/>
      <c r="D129" s="1443"/>
      <c r="E129" s="1446"/>
      <c r="F129" s="1446"/>
      <c r="G129" s="557"/>
      <c r="H129" s="861"/>
      <c r="I129" s="50"/>
      <c r="J129" s="47"/>
      <c r="K129" s="46"/>
      <c r="L129" s="266"/>
      <c r="M129" s="790"/>
      <c r="N129" s="41"/>
      <c r="O129" s="838"/>
      <c r="P129" s="851"/>
      <c r="Q129" s="688"/>
      <c r="R129" s="1501"/>
      <c r="S129" s="1459"/>
      <c r="T129" s="1502"/>
      <c r="U129" s="798">
        <f>IF(OR(P129="",M129=Paramétrage!$C$10,M129=Paramétrage!$C$13,M129=Paramétrage!$C$17,M129=Paramétrage!$C$20,M129=Paramétrage!$C$24,M129=Paramétrage!$C$27,AND(M129&lt;&gt;Paramétrage!$C$9,Q129="Mut+ext")),0,ROUNDUP(O129/P129,0))</f>
        <v>0</v>
      </c>
      <c r="V129" s="624">
        <f>IF(OR(M129="",Q129="Mut+ext"),0,IF(VLOOKUP(M129,Paramétrage!$C$6:$E$29,2,0)=0,0,IF(P129="","saisir capacité",N129*U129*VLOOKUP(M129,Paramétrage!$C$6:$E$29,2,0))))</f>
        <v>0</v>
      </c>
      <c r="W129" s="625"/>
      <c r="X129" s="626">
        <f t="shared" si="26"/>
        <v>0</v>
      </c>
      <c r="Y129" s="74">
        <f>IF(OR(M129="",Q129="Mut+ext"),0,IF(ISERROR(W129+V129*VLOOKUP(M129,Paramétrage!$C$6:$E$29,3,0))=TRUE,X129,W129+V129*VLOOKUP(M129,Paramétrage!$C$6:$E$29,3,0)))</f>
        <v>0</v>
      </c>
      <c r="Z129" s="1458"/>
      <c r="AA129" s="1459"/>
      <c r="AB129" s="1503"/>
      <c r="AC129" s="635"/>
      <c r="AD129" s="270"/>
      <c r="AE129" s="56">
        <f>IF(G129="",0,IF(K129="",0,IF(SUMIF(G128:G139,G129,O128:O139)=0,0,IF(OR(L129="",K129="obligatoire"),AF129/SUMIF(G128:G139,G129,O128:O139),AF129/(SUMIF(G128:G139,G129,O128:O139)/L129)))))</f>
        <v>0</v>
      </c>
      <c r="AF129" s="921">
        <f t="shared" ref="AF129:AF140" si="27">N129*O129</f>
        <v>0</v>
      </c>
    </row>
    <row r="130" spans="1:34" ht="16.2" hidden="1" thickBot="1" x14ac:dyDescent="0.3">
      <c r="A130" s="1470"/>
      <c r="B130" s="1457"/>
      <c r="C130" s="1442"/>
      <c r="D130" s="1443"/>
      <c r="E130" s="1446"/>
      <c r="F130" s="1446"/>
      <c r="G130" s="557"/>
      <c r="H130" s="861"/>
      <c r="I130" s="123"/>
      <c r="J130" s="47"/>
      <c r="K130" s="46"/>
      <c r="L130" s="266"/>
      <c r="M130" s="790"/>
      <c r="N130" s="41"/>
      <c r="O130" s="837"/>
      <c r="P130" s="851"/>
      <c r="Q130" s="688"/>
      <c r="R130" s="1501"/>
      <c r="S130" s="1459"/>
      <c r="T130" s="1502"/>
      <c r="U130" s="798">
        <f>IF(OR(P130="",M130=Paramétrage!$C$10,M130=Paramétrage!$C$13,M130=Paramétrage!$C$17,M130=Paramétrage!$C$20,M130=Paramétrage!$C$24,M130=Paramétrage!$C$27,AND(M130&lt;&gt;Paramétrage!$C$9,Q130="Mut+ext")),0,ROUNDUP(O130/P130,0))</f>
        <v>0</v>
      </c>
      <c r="V130" s="624">
        <f>IF(OR(M130="",Q130="Mut+ext"),0,IF(VLOOKUP(M130,Paramétrage!$C$6:$E$29,2,0)=0,0,IF(P130="","saisir capacité",N130*U130*VLOOKUP(M130,Paramétrage!$C$6:$E$29,2,0))))</f>
        <v>0</v>
      </c>
      <c r="W130" s="625"/>
      <c r="X130" s="626">
        <f>IF(OR(M130="",Q130="Mut+ext"),0,IF(ISERROR(V130+W130)=TRUE,V130,V130+W130))</f>
        <v>0</v>
      </c>
      <c r="Y130" s="74">
        <f>IF(OR(M130="",Q130="Mut+ext"),0,IF(ISERROR(W130+V130*VLOOKUP(M130,Paramétrage!$C$6:$E$29,3,0))=TRUE,X130,W130+V130*VLOOKUP(M130,Paramétrage!$C$6:$E$29,3,0)))</f>
        <v>0</v>
      </c>
      <c r="Z130" s="1458"/>
      <c r="AA130" s="1459"/>
      <c r="AB130" s="1503"/>
      <c r="AC130" s="635"/>
      <c r="AD130" s="270"/>
      <c r="AE130" s="56">
        <f>IF(G130="",0,IF(K130="",0,IF(SUMIF(G124:G135,G130,O124:O135)=0,0,IF(OR(L130="",K130="obligatoire"),AF130/SUMIF(G124:G135,G130,O124:O135),AF130/(SUMIF(G124:G135,G130,O124:O135)/L130)))))</f>
        <v>0</v>
      </c>
      <c r="AF130" s="921">
        <f t="shared" si="27"/>
        <v>0</v>
      </c>
    </row>
    <row r="131" spans="1:34" ht="16.2" hidden="1" thickBot="1" x14ac:dyDescent="0.3">
      <c r="A131" s="1470"/>
      <c r="B131" s="1457"/>
      <c r="C131" s="1442"/>
      <c r="D131" s="1443"/>
      <c r="E131" s="1446"/>
      <c r="F131" s="1446"/>
      <c r="G131" s="862"/>
      <c r="H131" s="861"/>
      <c r="I131" s="123"/>
      <c r="J131" s="47"/>
      <c r="K131" s="46"/>
      <c r="L131" s="266"/>
      <c r="M131" s="790"/>
      <c r="N131" s="41"/>
      <c r="O131" s="834"/>
      <c r="P131" s="851"/>
      <c r="Q131" s="688"/>
      <c r="R131" s="1501"/>
      <c r="S131" s="1459"/>
      <c r="T131" s="1502"/>
      <c r="U131" s="798">
        <f>IF(OR(P131="",M131=Paramétrage!$C$10,M131=Paramétrage!$C$13,M131=Paramétrage!$C$17,M131=Paramétrage!$C$20,M131=Paramétrage!$C$24,M131=Paramétrage!$C$27,AND(M131&lt;&gt;Paramétrage!$C$9,Q131="Mut+ext")),0,ROUNDUP(O131/P131,0))</f>
        <v>0</v>
      </c>
      <c r="V131" s="624">
        <f>IF(OR(M131="",Q131="Mut+ext"),0,IF(VLOOKUP(M131,Paramétrage!$C$6:$E$29,2,0)=0,0,IF(P131="","saisir capacité",N131*U131*VLOOKUP(M131,Paramétrage!$C$6:$E$29,2,0))))</f>
        <v>0</v>
      </c>
      <c r="W131" s="625"/>
      <c r="X131" s="626">
        <f>IF(OR(M131="",Q131="Mut+ext"),0,IF(ISERROR(V131+W131)=TRUE,V131,V131+W131))</f>
        <v>0</v>
      </c>
      <c r="Y131" s="74">
        <f>IF(OR(M131="",Q131="Mut+ext"),0,IF(ISERROR(W131+V131*VLOOKUP(M131,Paramétrage!$C$6:$E$29,3,0))=TRUE,X131,W131+V131*VLOOKUP(M131,Paramétrage!$C$6:$E$29,3,0)))</f>
        <v>0</v>
      </c>
      <c r="Z131" s="1458"/>
      <c r="AA131" s="1459"/>
      <c r="AB131" s="1503"/>
      <c r="AC131" s="272"/>
      <c r="AD131" s="270"/>
      <c r="AE131" s="56">
        <f>IF(G131="",0,IF(K131="",0,IF(SUMIF(G124:G135,G131,O124:O135)=0,0,IF(OR(L131="",K131="obligatoire"),AF131/SUMIF(G124:G135,G131,O124:O135),AF131/(SUMIF(G124:G135,G131,O124:O135)/L131)))))</f>
        <v>0</v>
      </c>
      <c r="AF131" s="921">
        <f t="shared" si="27"/>
        <v>0</v>
      </c>
    </row>
    <row r="132" spans="1:34" ht="16.2" hidden="1" thickBot="1" x14ac:dyDescent="0.3">
      <c r="A132" s="1470"/>
      <c r="B132" s="1457"/>
      <c r="C132" s="1442"/>
      <c r="D132" s="1443"/>
      <c r="E132" s="1446"/>
      <c r="F132" s="1446"/>
      <c r="G132" s="557"/>
      <c r="H132" s="861"/>
      <c r="I132" s="123"/>
      <c r="J132" s="47"/>
      <c r="K132" s="46"/>
      <c r="L132" s="266"/>
      <c r="M132" s="790"/>
      <c r="N132" s="41"/>
      <c r="O132" s="837"/>
      <c r="P132" s="851"/>
      <c r="Q132" s="688"/>
      <c r="R132" s="1501"/>
      <c r="S132" s="1459"/>
      <c r="T132" s="1502"/>
      <c r="U132" s="798">
        <f>IF(OR(P132="",M132=Paramétrage!$C$10,M132=Paramétrage!$C$13,M132=Paramétrage!$C$17,M132=Paramétrage!$C$20,M132=Paramétrage!$C$24,M132=Paramétrage!$C$27,AND(M132&lt;&gt;Paramétrage!$C$9,Q132="Mut+ext")),0,ROUNDUP(O132/P132,0))</f>
        <v>0</v>
      </c>
      <c r="V132" s="624">
        <f>IF(OR(M132="",Q132="Mut+ext"),0,IF(VLOOKUP(M132,Paramétrage!$C$6:$E$29,2,0)=0,0,IF(P132="","saisir capacité",N132*U132*VLOOKUP(M132,Paramétrage!$C$6:$E$29,2,0))))</f>
        <v>0</v>
      </c>
      <c r="W132" s="625"/>
      <c r="X132" s="626">
        <f>IF(OR(M132="",Q132="Mut+ext"),0,IF(ISERROR(V132+W132)=TRUE,V132,V132+W132))</f>
        <v>0</v>
      </c>
      <c r="Y132" s="74">
        <f>IF(OR(M132="",Q132="Mut+ext"),0,IF(ISERROR(W132+V132*VLOOKUP(M132,Paramétrage!$C$6:$E$29,3,0))=TRUE,X132,W132+V132*VLOOKUP(M132,Paramétrage!$C$6:$E$29,3,0)))</f>
        <v>0</v>
      </c>
      <c r="Z132" s="1458"/>
      <c r="AA132" s="1459"/>
      <c r="AB132" s="1503"/>
      <c r="AC132" s="635"/>
      <c r="AD132" s="270"/>
      <c r="AE132" s="56">
        <f>IF(G132="",0,IF(K132="",0,IF(SUMIF(G124:G135,G132,O124:O135)=0,0,IF(OR(L132="",K132="obligatoire"),AF132/SUMIF(G124:G135,G132,O124:O135),AF132/(SUMIF(G124:G135,G132,O124:O135)/L132)))))</f>
        <v>0</v>
      </c>
      <c r="AF132" s="921">
        <f t="shared" si="27"/>
        <v>0</v>
      </c>
    </row>
    <row r="133" spans="1:34" ht="16.2" hidden="1" thickBot="1" x14ac:dyDescent="0.3">
      <c r="A133" s="1470"/>
      <c r="B133" s="1457"/>
      <c r="C133" s="1442"/>
      <c r="D133" s="1443"/>
      <c r="E133" s="1446"/>
      <c r="F133" s="1446"/>
      <c r="G133" s="557"/>
      <c r="H133" s="861"/>
      <c r="I133" s="123"/>
      <c r="J133" s="47"/>
      <c r="K133" s="46"/>
      <c r="L133" s="266"/>
      <c r="M133" s="790"/>
      <c r="N133" s="41"/>
      <c r="O133" s="834"/>
      <c r="P133" s="851"/>
      <c r="Q133" s="688"/>
      <c r="R133" s="1501"/>
      <c r="S133" s="1459"/>
      <c r="T133" s="1502"/>
      <c r="U133" s="798">
        <f>IF(OR(P133="",M133=Paramétrage!$C$10,M133=Paramétrage!$C$13,M133=Paramétrage!$C$17,M133=Paramétrage!$C$20,M133=Paramétrage!$C$24,M133=Paramétrage!$C$27,AND(M133&lt;&gt;Paramétrage!$C$9,Q133="Mut+ext")),0,ROUNDUP(O133/P133,0))</f>
        <v>0</v>
      </c>
      <c r="V133" s="624">
        <f>IF(OR(M133="",Q133="Mut+ext"),0,IF(VLOOKUP(M133,Paramétrage!$C$6:$E$29,2,0)=0,0,IF(P133="","saisir capacité",N133*U133*VLOOKUP(M133,Paramétrage!$C$6:$E$29,2,0))))</f>
        <v>0</v>
      </c>
      <c r="W133" s="625"/>
      <c r="X133" s="626">
        <f>IF(OR(M133="",Q133="Mut+ext"),0,IF(ISERROR(V133+W133)=TRUE,V133,V133+W133))</f>
        <v>0</v>
      </c>
      <c r="Y133" s="74">
        <f>IF(OR(M133="",Q133="Mut+ext"),0,IF(ISERROR(W133+V133*VLOOKUP(M133,Paramétrage!$C$6:$E$29,3,0))=TRUE,X133,W133+V133*VLOOKUP(M133,Paramétrage!$C$6:$E$29,3,0)))</f>
        <v>0</v>
      </c>
      <c r="Z133" s="1458"/>
      <c r="AA133" s="1459"/>
      <c r="AB133" s="1503"/>
      <c r="AC133" s="635"/>
      <c r="AD133" s="270"/>
      <c r="AE133" s="56">
        <f>IF(G133="",0,IF(K133="",0,IF(SUMIF(G124:G135,G133,O124:O135)=0,0,IF(OR(L133="",K133="obligatoire"),AF133/SUMIF(G124:G135,G133,O124:O135),AF133/(SUMIF(G124:G135,G133,O124:O135)/L133)))))</f>
        <v>0</v>
      </c>
      <c r="AF133" s="921">
        <f t="shared" si="27"/>
        <v>0</v>
      </c>
    </row>
    <row r="134" spans="1:34" ht="16.2" hidden="1" thickBot="1" x14ac:dyDescent="0.3">
      <c r="A134" s="1470"/>
      <c r="B134" s="1457"/>
      <c r="C134" s="1442"/>
      <c r="D134" s="1443"/>
      <c r="E134" s="1446"/>
      <c r="F134" s="1446"/>
      <c r="G134" s="557"/>
      <c r="H134" s="861"/>
      <c r="I134" s="123"/>
      <c r="J134" s="47"/>
      <c r="K134" s="46"/>
      <c r="L134" s="266"/>
      <c r="M134" s="790"/>
      <c r="N134" s="41"/>
      <c r="O134" s="837"/>
      <c r="P134" s="851"/>
      <c r="Q134" s="688"/>
      <c r="R134" s="1501"/>
      <c r="S134" s="1459"/>
      <c r="T134" s="1502"/>
      <c r="U134" s="798">
        <f>IF(OR(P134="",M134=Paramétrage!$C$10,M134=Paramétrage!$C$13,M134=Paramétrage!$C$17,M134=Paramétrage!$C$20,M134=Paramétrage!$C$24,M134=Paramétrage!$C$27,AND(M134&lt;&gt;Paramétrage!$C$9,Q134="Mut+ext")),0,ROUNDUP(O134/P134,0))</f>
        <v>0</v>
      </c>
      <c r="V134" s="624">
        <f>IF(OR(M134="",Q134="Mut+ext"),0,IF(VLOOKUP(M134,Paramétrage!$C$6:$E$29,2,0)=0,0,IF(P134="","saisir capacité",N134*U134*VLOOKUP(M134,Paramétrage!$C$6:$E$29,2,0))))</f>
        <v>0</v>
      </c>
      <c r="W134" s="625"/>
      <c r="X134" s="626">
        <f t="shared" si="26"/>
        <v>0</v>
      </c>
      <c r="Y134" s="74">
        <f>IF(OR(M134="",Q134="Mut+ext"),0,IF(ISERROR(W134+V134*VLOOKUP(M134,Paramétrage!$C$6:$E$29,3,0))=TRUE,X134,W134+V134*VLOOKUP(M134,Paramétrage!$C$6:$E$29,3,0)))</f>
        <v>0</v>
      </c>
      <c r="Z134" s="1458"/>
      <c r="AA134" s="1459"/>
      <c r="AB134" s="1503"/>
      <c r="AC134" s="635"/>
      <c r="AD134" s="270"/>
      <c r="AE134" s="56">
        <f>IF(G134="",0,IF(K134="",0,IF(SUMIF(G128:G139,G134,O128:O139)=0,0,IF(OR(L134="",K134="obligatoire"),AF134/SUMIF(G128:G139,G134,O128:O139),AF134/(SUMIF(G128:G139,G134,O128:O139)/L134)))))</f>
        <v>0</v>
      </c>
      <c r="AF134" s="921">
        <f t="shared" si="27"/>
        <v>0</v>
      </c>
    </row>
    <row r="135" spans="1:34" ht="16.2" hidden="1" thickBot="1" x14ac:dyDescent="0.3">
      <c r="A135" s="1470"/>
      <c r="B135" s="1457"/>
      <c r="C135" s="1442"/>
      <c r="D135" s="1443"/>
      <c r="E135" s="1446"/>
      <c r="F135" s="1446"/>
      <c r="G135" s="862"/>
      <c r="H135" s="861"/>
      <c r="I135" s="123"/>
      <c r="J135" s="47"/>
      <c r="K135" s="46"/>
      <c r="L135" s="266"/>
      <c r="M135" s="790"/>
      <c r="N135" s="41"/>
      <c r="O135" s="834"/>
      <c r="P135" s="851"/>
      <c r="Q135" s="688"/>
      <c r="R135" s="1501"/>
      <c r="S135" s="1459"/>
      <c r="T135" s="1502"/>
      <c r="U135" s="798">
        <f>IF(OR(P135="",M135=Paramétrage!$C$10,M135=Paramétrage!$C$13,M135=Paramétrage!$C$17,M135=Paramétrage!$C$20,M135=Paramétrage!$C$24,M135=Paramétrage!$C$27,AND(M135&lt;&gt;Paramétrage!$C$9,Q135="Mut+ext")),0,ROUNDUP(O135/P135,0))</f>
        <v>0</v>
      </c>
      <c r="V135" s="624">
        <f>IF(OR(M135="",Q135="Mut+ext"),0,IF(VLOOKUP(M135,Paramétrage!$C$6:$E$29,2,0)=0,0,IF(P135="","saisir capacité",N135*U135*VLOOKUP(M135,Paramétrage!$C$6:$E$29,2,0))))</f>
        <v>0</v>
      </c>
      <c r="W135" s="625"/>
      <c r="X135" s="626">
        <f t="shared" si="26"/>
        <v>0</v>
      </c>
      <c r="Y135" s="74">
        <f>IF(OR(M135="",Q135="Mut+ext"),0,IF(ISERROR(W135+V135*VLOOKUP(M135,Paramétrage!$C$6:$E$29,3,0))=TRUE,X135,W135+V135*VLOOKUP(M135,Paramétrage!$C$6:$E$29,3,0)))</f>
        <v>0</v>
      </c>
      <c r="Z135" s="1458"/>
      <c r="AA135" s="1459"/>
      <c r="AB135" s="1503"/>
      <c r="AC135" s="272"/>
      <c r="AD135" s="270"/>
      <c r="AE135" s="56">
        <f>IF(G135="",0,IF(K135="",0,IF(SUMIF(G128:G139,G135,O128:O139)=0,0,IF(OR(L135="",K135="obligatoire"),AF135/SUMIF(G128:G139,G135,O128:O139),AF135/(SUMIF(G128:G139,G135,O128:O139)/L135)))))</f>
        <v>0</v>
      </c>
      <c r="AF135" s="921">
        <f t="shared" si="27"/>
        <v>0</v>
      </c>
    </row>
    <row r="136" spans="1:34" ht="16.2" hidden="1" thickBot="1" x14ac:dyDescent="0.3">
      <c r="A136" s="1470"/>
      <c r="B136" s="1457"/>
      <c r="C136" s="1442"/>
      <c r="D136" s="1443"/>
      <c r="E136" s="1446"/>
      <c r="F136" s="1446"/>
      <c r="G136" s="557"/>
      <c r="H136" s="836"/>
      <c r="I136" s="123"/>
      <c r="J136" s="47"/>
      <c r="K136" s="46"/>
      <c r="L136" s="266"/>
      <c r="M136" s="790"/>
      <c r="N136" s="41"/>
      <c r="O136" s="837"/>
      <c r="P136" s="851"/>
      <c r="Q136" s="688"/>
      <c r="R136" s="1501"/>
      <c r="S136" s="1459"/>
      <c r="T136" s="1502"/>
      <c r="U136" s="798">
        <f>IF(OR(P136="",M136=Paramétrage!$C$10,M136=Paramétrage!$C$13,M136=Paramétrage!$C$17,M136=Paramétrage!$C$20,M136=Paramétrage!$C$24,M136=Paramétrage!$C$27,AND(M136&lt;&gt;Paramétrage!$C$9,Q136="Mut+ext")),0,ROUNDUP(O136/P136,0))</f>
        <v>0</v>
      </c>
      <c r="V136" s="624">
        <f>IF(OR(M136="",Q136="Mut+ext"),0,IF(VLOOKUP(M136,Paramétrage!$C$6:$E$29,2,0)=0,0,IF(P136="","saisir capacité",N136*U136*VLOOKUP(M136,Paramétrage!$C$6:$E$29,2,0))))</f>
        <v>0</v>
      </c>
      <c r="W136" s="625"/>
      <c r="X136" s="626">
        <f t="shared" si="26"/>
        <v>0</v>
      </c>
      <c r="Y136" s="74">
        <f>IF(OR(M136="",Q136="Mut+ext"),0,IF(ISERROR(W136+V136*VLOOKUP(M136,Paramétrage!$C$6:$E$29,3,0))=TRUE,X136,W136+V136*VLOOKUP(M136,Paramétrage!$C$6:$E$29,3,0)))</f>
        <v>0</v>
      </c>
      <c r="Z136" s="1458"/>
      <c r="AA136" s="1459"/>
      <c r="AB136" s="1503"/>
      <c r="AC136" s="635"/>
      <c r="AD136" s="270"/>
      <c r="AE136" s="56">
        <f>IF(G136="",0,IF(K136="",0,IF(SUMIF(G128:G139,G136,O128:O139)=0,0,IF(OR(L136="",K136="obligatoire"),AF136/SUMIF(G128:G139,G136,O128:O139),AF136/(SUMIF(G128:G139,G136,O128:O139)/L136)))))</f>
        <v>0</v>
      </c>
      <c r="AF136" s="921">
        <f t="shared" si="27"/>
        <v>0</v>
      </c>
    </row>
    <row r="137" spans="1:34" ht="16.2" hidden="1" thickBot="1" x14ac:dyDescent="0.3">
      <c r="A137" s="1470"/>
      <c r="B137" s="1457"/>
      <c r="C137" s="1442"/>
      <c r="D137" s="1443"/>
      <c r="E137" s="1446"/>
      <c r="F137" s="1446"/>
      <c r="G137" s="557"/>
      <c r="H137" s="836"/>
      <c r="I137" s="123"/>
      <c r="J137" s="47"/>
      <c r="K137" s="46"/>
      <c r="L137" s="266"/>
      <c r="M137" s="790"/>
      <c r="N137" s="41"/>
      <c r="O137" s="834"/>
      <c r="P137" s="851"/>
      <c r="Q137" s="688"/>
      <c r="R137" s="1501"/>
      <c r="S137" s="1459"/>
      <c r="T137" s="1502"/>
      <c r="U137" s="798">
        <f>IF(OR(P137="",M137=Paramétrage!$C$10,M137=Paramétrage!$C$13,M137=Paramétrage!$C$17,M137=Paramétrage!$C$20,M137=Paramétrage!$C$24,M137=Paramétrage!$C$27,AND(M137&lt;&gt;Paramétrage!$C$9,Q137="Mut+ext")),0,ROUNDUP(O137/P137,0))</f>
        <v>0</v>
      </c>
      <c r="V137" s="624">
        <f>IF(OR(M137="",Q137="Mut+ext"),0,IF(VLOOKUP(M137,Paramétrage!$C$6:$E$29,2,0)=0,0,IF(P137="","saisir capacité",N137*U137*VLOOKUP(M137,Paramétrage!$C$6:$E$29,2,0))))</f>
        <v>0</v>
      </c>
      <c r="W137" s="625"/>
      <c r="X137" s="626">
        <f t="shared" si="26"/>
        <v>0</v>
      </c>
      <c r="Y137" s="74">
        <f>IF(OR(M137="",Q137="Mut+ext"),0,IF(ISERROR(W137+V137*VLOOKUP(M137,Paramétrage!$C$6:$E$29,3,0))=TRUE,X137,W137+V137*VLOOKUP(M137,Paramétrage!$C$6:$E$29,3,0)))</f>
        <v>0</v>
      </c>
      <c r="Z137" s="1458"/>
      <c r="AA137" s="1459"/>
      <c r="AB137" s="1503"/>
      <c r="AC137" s="635"/>
      <c r="AD137" s="270"/>
      <c r="AE137" s="56">
        <f>IF(G137="",0,IF(K137="",0,IF(SUMIF(G128:G139,G137,O128:O139)=0,0,IF(OR(L137="",K137="obligatoire"),AF137/SUMIF(G128:G139,G137,O128:O139),AF137/(SUMIF(G128:G139,G137,O128:O139)/L137)))))</f>
        <v>0</v>
      </c>
      <c r="AF137" s="921">
        <f t="shared" si="27"/>
        <v>0</v>
      </c>
    </row>
    <row r="138" spans="1:34" ht="16.2" hidden="1" thickBot="1" x14ac:dyDescent="0.3">
      <c r="A138" s="1470"/>
      <c r="B138" s="1457"/>
      <c r="C138" s="1442"/>
      <c r="D138" s="1443"/>
      <c r="E138" s="1446"/>
      <c r="F138" s="1446"/>
      <c r="G138" s="557"/>
      <c r="H138" s="836"/>
      <c r="I138" s="123"/>
      <c r="J138" s="47"/>
      <c r="K138" s="46"/>
      <c r="L138" s="266"/>
      <c r="M138" s="790"/>
      <c r="N138" s="41"/>
      <c r="O138" s="837"/>
      <c r="P138" s="851"/>
      <c r="Q138" s="688"/>
      <c r="R138" s="1501"/>
      <c r="S138" s="1459"/>
      <c r="T138" s="1502"/>
      <c r="U138" s="798">
        <f>IF(OR(P138="",M138=Paramétrage!$C$10,M138=Paramétrage!$C$13,M138=Paramétrage!$C$17,M138=Paramétrage!$C$20,M138=Paramétrage!$C$24,M138=Paramétrage!$C$27,AND(M138&lt;&gt;Paramétrage!$C$9,Q138="Mut+ext")),0,ROUNDUP(O138/P138,0))</f>
        <v>0</v>
      </c>
      <c r="V138" s="624">
        <f>IF(OR(M138="",Q138="Mut+ext"),0,IF(VLOOKUP(M138,Paramétrage!$C$6:$E$29,2,0)=0,0,IF(P138="","saisir capacité",N138*U138*VLOOKUP(M138,Paramétrage!$C$6:$E$29,2,0))))</f>
        <v>0</v>
      </c>
      <c r="W138" s="625"/>
      <c r="X138" s="626">
        <f t="shared" si="26"/>
        <v>0</v>
      </c>
      <c r="Y138" s="74">
        <f>IF(OR(M138="",Q138="Mut+ext"),0,IF(ISERROR(W138+V138*VLOOKUP(M138,Paramétrage!$C$6:$E$29,3,0))=TRUE,X138,W138+V138*VLOOKUP(M138,Paramétrage!$C$6:$E$29,3,0)))</f>
        <v>0</v>
      </c>
      <c r="Z138" s="1458"/>
      <c r="AA138" s="1459"/>
      <c r="AB138" s="1503"/>
      <c r="AC138" s="635"/>
      <c r="AD138" s="270"/>
      <c r="AE138" s="56">
        <f>IF(G138="",0,IF(K138="",0,IF(SUMIF(G128:G139,G138,O128:O139)=0,0,IF(OR(L138="",K138="obligatoire"),AF138/SUMIF(G128:G139,G138,O128:O139),AF138/(SUMIF(G128:G139,G138,O128:O139)/L138)))))</f>
        <v>0</v>
      </c>
      <c r="AF138" s="921">
        <f t="shared" si="27"/>
        <v>0</v>
      </c>
    </row>
    <row r="139" spans="1:34" ht="16.2" hidden="1" thickBot="1" x14ac:dyDescent="0.3">
      <c r="A139" s="1470"/>
      <c r="B139" s="1457"/>
      <c r="C139" s="1444"/>
      <c r="D139" s="1445"/>
      <c r="E139" s="1447"/>
      <c r="F139" s="1447"/>
      <c r="G139" s="557"/>
      <c r="H139" s="836"/>
      <c r="I139" s="123"/>
      <c r="J139" s="47"/>
      <c r="K139" s="46"/>
      <c r="L139" s="266"/>
      <c r="M139" s="790"/>
      <c r="N139" s="41"/>
      <c r="O139" s="838"/>
      <c r="P139" s="851"/>
      <c r="Q139" s="688"/>
      <c r="R139" s="1501"/>
      <c r="S139" s="1459"/>
      <c r="T139" s="1502"/>
      <c r="U139" s="798">
        <f>IF(OR(P139="",M139=Paramétrage!$C$10,M139=Paramétrage!$C$13,M139=Paramétrage!$C$17,M139=Paramétrage!$C$20,M139=Paramétrage!$C$24,M139=Paramétrage!$C$27,AND(M139&lt;&gt;Paramétrage!$C$9,Q139="Mut+ext")),0,ROUNDUP(O139/P139,0))</f>
        <v>0</v>
      </c>
      <c r="V139" s="624">
        <f>IF(OR(M139="",Q139="Mut+ext"),0,IF(VLOOKUP(M139,Paramétrage!$C$6:$E$29,2,0)=0,0,IF(P139="","saisir capacité",N139*U139*VLOOKUP(M139,Paramétrage!$C$6:$E$29,2,0))))</f>
        <v>0</v>
      </c>
      <c r="W139" s="625"/>
      <c r="X139" s="626">
        <f t="shared" si="26"/>
        <v>0</v>
      </c>
      <c r="Y139" s="74">
        <f>IF(OR(M139="",Q139="Mut+ext"),0,IF(ISERROR(W139+V139*VLOOKUP(M139,Paramétrage!$C$6:$E$29,3,0))=TRUE,X139,W139+V139*VLOOKUP(M139,Paramétrage!$C$6:$E$29,3,0)))</f>
        <v>0</v>
      </c>
      <c r="Z139" s="1458"/>
      <c r="AA139" s="1459"/>
      <c r="AB139" s="1503"/>
      <c r="AC139" s="635"/>
      <c r="AD139" s="270"/>
      <c r="AE139" s="56">
        <f>IF(G139="",0,IF(K139="",0,IF(SUMIF(G128:G139,G139,O128:O139)=0,0,IF(OR(L139="",K139="obligatoire"),AF139/SUMIF(G128:G139,G139,O128:O139),AF139/(SUMIF(G128:G139,G139,O128:O139)/L139)))))</f>
        <v>0</v>
      </c>
      <c r="AF139" s="921">
        <f t="shared" si="27"/>
        <v>0</v>
      </c>
    </row>
    <row r="140" spans="1:34" ht="16.2" hidden="1" thickBot="1" x14ac:dyDescent="0.3">
      <c r="A140" s="1470"/>
      <c r="B140" s="1457"/>
      <c r="C140" s="988"/>
      <c r="D140" s="989"/>
      <c r="E140" s="839"/>
      <c r="F140" s="839"/>
      <c r="G140" s="839"/>
      <c r="H140" s="840"/>
      <c r="I140" s="124"/>
      <c r="J140" s="94"/>
      <c r="K140" s="58"/>
      <c r="L140" s="273"/>
      <c r="M140" s="841"/>
      <c r="N140" s="60">
        <f>AE140</f>
        <v>0</v>
      </c>
      <c r="O140" s="842"/>
      <c r="P140" s="852"/>
      <c r="Q140" s="277"/>
      <c r="R140" s="275"/>
      <c r="S140" s="275"/>
      <c r="T140" s="276"/>
      <c r="U140" s="277"/>
      <c r="V140" s="844">
        <f>SUM(V128:V139)</f>
        <v>0</v>
      </c>
      <c r="W140" s="841">
        <f>SUM(W128:W139)</f>
        <v>0</v>
      </c>
      <c r="X140" s="845">
        <f>SUM(X128:X139)</f>
        <v>0</v>
      </c>
      <c r="Y140" s="64">
        <f>SUM(Y128:Y139)</f>
        <v>0</v>
      </c>
      <c r="Z140" s="278"/>
      <c r="AA140" s="279"/>
      <c r="AB140" s="280"/>
      <c r="AC140" s="281"/>
      <c r="AD140" s="282"/>
      <c r="AE140" s="98">
        <f>SUM(AE128:AE139)</f>
        <v>0</v>
      </c>
      <c r="AF140" s="517">
        <f t="shared" si="27"/>
        <v>0</v>
      </c>
    </row>
    <row r="141" spans="1:34" ht="16.2" thickBot="1" x14ac:dyDescent="0.3">
      <c r="A141" s="1471"/>
      <c r="B141" s="77"/>
      <c r="C141" s="77"/>
      <c r="D141" s="77"/>
      <c r="E141" s="100">
        <f>E12+E24+E37+E50+E63+E76</f>
        <v>30</v>
      </c>
      <c r="F141" s="100"/>
      <c r="G141" s="78"/>
      <c r="H141" s="104"/>
      <c r="I141" s="104"/>
      <c r="J141" s="101"/>
      <c r="K141" s="77"/>
      <c r="L141" s="77"/>
      <c r="M141" s="79"/>
      <c r="N141" s="80">
        <f>N88+N75+N62+N49+N36+N23+N101+N114+N127+N140</f>
        <v>326</v>
      </c>
      <c r="O141" s="81"/>
      <c r="P141" s="693"/>
      <c r="Q141" s="81"/>
      <c r="R141" s="81"/>
      <c r="S141" s="81"/>
      <c r="T141" s="82"/>
      <c r="U141" s="101"/>
      <c r="V141" s="83">
        <f>V88+V75+V62+V49+V36+V23+V101+V114+V127+V140</f>
        <v>6</v>
      </c>
      <c r="W141" s="83">
        <f>W88+W75+W62+W49+W36+W23+W101+W114+W127+W140</f>
        <v>0</v>
      </c>
      <c r="X141" s="83">
        <f>X88+X75+X62+X49+X36+X23+X101+X114+X127+X140</f>
        <v>6</v>
      </c>
      <c r="Y141" s="697">
        <f>Y88+Y75+Y62+Y49+Y36+Y23+Y101+Y114+Y127+Y140</f>
        <v>6</v>
      </c>
      <c r="Z141" s="103"/>
      <c r="AA141" s="104"/>
      <c r="AB141" s="84"/>
      <c r="AC141" s="104"/>
      <c r="AD141" s="105"/>
      <c r="AE141" s="106">
        <f>SUM(AE12:AE88)/2</f>
        <v>30</v>
      </c>
      <c r="AF141" s="518">
        <f>SUM(AF129:AF140)</f>
        <v>0</v>
      </c>
    </row>
    <row r="142" spans="1:34" s="295" customFormat="1" ht="31.2" x14ac:dyDescent="0.3">
      <c r="A142" s="1463" t="s">
        <v>131</v>
      </c>
      <c r="B142" s="1457" t="s">
        <v>132</v>
      </c>
      <c r="C142" s="1465" t="s">
        <v>929</v>
      </c>
      <c r="D142" s="1466"/>
      <c r="E142" s="1446">
        <v>20</v>
      </c>
      <c r="F142" s="1446" t="s">
        <v>64</v>
      </c>
      <c r="G142" s="477" t="s">
        <v>134</v>
      </c>
      <c r="H142" s="478" t="s">
        <v>201</v>
      </c>
      <c r="I142" s="1224" t="s">
        <v>930</v>
      </c>
      <c r="J142" s="334">
        <v>70</v>
      </c>
      <c r="K142" s="309" t="s">
        <v>64</v>
      </c>
      <c r="L142" s="466">
        <v>1</v>
      </c>
      <c r="M142" s="462" t="s">
        <v>80</v>
      </c>
      <c r="N142" s="479">
        <v>12</v>
      </c>
      <c r="O142" s="467">
        <v>10</v>
      </c>
      <c r="P142" s="801">
        <v>10</v>
      </c>
      <c r="Q142" s="686" t="s">
        <v>81</v>
      </c>
      <c r="R142" s="1496"/>
      <c r="S142" s="1835"/>
      <c r="T142" s="1836"/>
      <c r="U142" s="484">
        <f>IF(OR(P142="",M142=Paramétrage!$C$10,M142=Paramétrage!$C$13,M142=Paramétrage!$C$17,M142=Paramétrage!$C$20,M142=Paramétrage!$C$24,M142=Paramétrage!$C$27,AND(M142&lt;&gt;Paramétrage!$C$9,Q142="Mut+ext")),0,ROUNDUP(O142/P142,0))</f>
        <v>1</v>
      </c>
      <c r="V142" s="312">
        <f>IF(OR(M142="",Q142="Mut+ext"),0,IF(VLOOKUP(M142,Paramétrage!$C$6:$E$29,2,0)=0,0,IF(P142="","saisir capacité",N142*U142*VLOOKUP(M142,Paramétrage!$C$6:$E$29,2,0))))</f>
        <v>12</v>
      </c>
      <c r="W142" s="313"/>
      <c r="X142" s="312">
        <f t="shared" ref="X142" si="28">IF(OR(M142="",Q142="Mut+ext"),0,IF(ISERROR(V142+W142)=TRUE,V142,V142+W142))</f>
        <v>12</v>
      </c>
      <c r="Y142" s="699">
        <f>IF(OR(M142="",Q142="Mut+ext"),0,IF(ISERROR(W142+V142*VLOOKUP(M142,Paramétrage!$C$6:$E$29,3,0))=TRUE,X142,W142+V142*VLOOKUP(M142,Paramétrage!$C$6:$E$29,3,0)))</f>
        <v>12</v>
      </c>
      <c r="Z142" s="1531"/>
      <c r="AA142" s="1835"/>
      <c r="AB142" s="1837"/>
      <c r="AC142" s="644"/>
      <c r="AD142" s="859"/>
      <c r="AE142" s="56">
        <f t="shared" ref="AE142:AE143" si="29">IF(G142="",0,IF(K142="",0,IF(SUMIF($G$142:$G$153,G142,$O$142:$O$153)=0,0,IF(OR(L142="",K142="obligatoire"),AF142/SUMIF($G$142:$G$153,G142,$O$142:$O$153),AF142/(SUMIF($G$142:$G$153,G142,$O$142:$O$153)/L142)))))</f>
        <v>12</v>
      </c>
      <c r="AF142" s="921">
        <f t="shared" ref="AF142:AF143" si="30">N142*O142</f>
        <v>120</v>
      </c>
      <c r="AG142" s="318"/>
      <c r="AH142" s="318"/>
    </row>
    <row r="143" spans="1:34" s="295" customFormat="1" ht="31.2" x14ac:dyDescent="0.3">
      <c r="A143" s="1464"/>
      <c r="B143" s="1457"/>
      <c r="C143" s="1442"/>
      <c r="D143" s="1443"/>
      <c r="E143" s="1446"/>
      <c r="F143" s="1446"/>
      <c r="G143" s="463" t="s">
        <v>138</v>
      </c>
      <c r="H143" s="478" t="s">
        <v>201</v>
      </c>
      <c r="I143" s="1225" t="s">
        <v>931</v>
      </c>
      <c r="J143" s="308">
        <v>70</v>
      </c>
      <c r="K143" s="309" t="s">
        <v>64</v>
      </c>
      <c r="L143" s="349">
        <v>1</v>
      </c>
      <c r="M143" s="462" t="s">
        <v>756</v>
      </c>
      <c r="N143" s="479">
        <v>6</v>
      </c>
      <c r="O143" s="481">
        <v>10</v>
      </c>
      <c r="P143" s="802">
        <v>1</v>
      </c>
      <c r="Q143" s="687" t="s">
        <v>81</v>
      </c>
      <c r="R143" s="1496"/>
      <c r="S143" s="1835"/>
      <c r="T143" s="1836"/>
      <c r="U143" s="621">
        <f>IF(OR(P143="",M143=Paramétrage!$C$10,M143=Paramétrage!$C$13,M143=Paramétrage!$C$17,M143=Paramétrage!$C$20,M143=Paramétrage!$C$24,M143=Paramétrage!$C$27,AND(M143&lt;&gt;Paramétrage!$C$9,Q143="Mut+ext")),0,ROUNDUP(O143/P143,0))</f>
        <v>10</v>
      </c>
      <c r="V143" s="622">
        <f>IF(OR(M143="",Q143="Mut+ext"),0,IF(VLOOKUP(M143,Paramétrage!$C$6:$E$29,2,0)=0,0,IF(P143="","saisir capacité",N143*U143*VLOOKUP(M143,Paramétrage!$C$6:$E$29,2,0))))</f>
        <v>60</v>
      </c>
      <c r="W143" s="623"/>
      <c r="X143" s="622">
        <f t="shared" ref="X143" si="31">IF(OR(M143="",Q143="Mut+ext"),0,IF(ISERROR(V143+W143)=TRUE,V143,V143+W143))</f>
        <v>60</v>
      </c>
      <c r="Y143" s="800">
        <f>IF(OR(M143="",Q143="Mut+ext"),0,IF(ISERROR(W143+V143*VLOOKUP(M143,Paramétrage!$C$6:$E$29,3,0))=TRUE,X143,W143+V143*VLOOKUP(M143,Paramétrage!$C$6:$E$29,3,0)))</f>
        <v>60</v>
      </c>
      <c r="Z143" s="1778" t="s">
        <v>932</v>
      </c>
      <c r="AA143" s="1800"/>
      <c r="AB143" s="1801"/>
      <c r="AC143" s="316"/>
      <c r="AD143" s="856"/>
      <c r="AE143" s="56">
        <f t="shared" si="29"/>
        <v>6</v>
      </c>
      <c r="AF143" s="921">
        <f t="shared" si="30"/>
        <v>60</v>
      </c>
      <c r="AG143" s="318"/>
      <c r="AH143" s="318"/>
    </row>
    <row r="144" spans="1:34" x14ac:dyDescent="0.25">
      <c r="A144" s="1464"/>
      <c r="B144" s="1457"/>
      <c r="C144" s="1442"/>
      <c r="D144" s="1443"/>
      <c r="E144" s="1446"/>
      <c r="F144" s="1446"/>
      <c r="G144" s="557" t="s">
        <v>142</v>
      </c>
      <c r="H144" s="861"/>
      <c r="I144" s="362" t="s">
        <v>933</v>
      </c>
      <c r="J144" s="47"/>
      <c r="K144" s="503" t="s">
        <v>64</v>
      </c>
      <c r="L144" s="504">
        <v>1</v>
      </c>
      <c r="M144" s="1223" t="s">
        <v>179</v>
      </c>
      <c r="N144" s="41">
        <v>500</v>
      </c>
      <c r="O144" s="838">
        <v>10</v>
      </c>
      <c r="P144" s="851">
        <v>10</v>
      </c>
      <c r="Q144" s="688" t="s">
        <v>81</v>
      </c>
      <c r="R144" s="1501"/>
      <c r="S144" s="1459"/>
      <c r="T144" s="1502"/>
      <c r="U144" s="799">
        <f>IF(OR(P144="",M144=Paramétrage!$C$10,M144=Paramétrage!$C$13,M144=Paramétrage!$C$17,M144=Paramétrage!$C$20,M144=Paramétrage!$C$24,M144=Paramétrage!$C$27,AND(M144&lt;&gt;Paramétrage!$C$9,Q144="Mut+ext")),0,ROUNDUP(O144/P144,0))</f>
        <v>0</v>
      </c>
      <c r="V144" s="846">
        <f>IF(OR(M144="",Q144="Mut+ext"),0,IF(VLOOKUP(M144,Paramétrage!$C$6:$E$29,2,0)=0,0,IF(P144="","saisir capacité",N144*U144*VLOOKUP(M144,Paramétrage!$C$6:$E$29,2,0))))</f>
        <v>0</v>
      </c>
      <c r="W144" s="625"/>
      <c r="X144" s="847">
        <f t="shared" ref="X144:X153" si="32">IF(OR(M144="",Q144="Mut+ext"),0,IF(ISERROR(V144+W144)=TRUE,V144,V144+W144))</f>
        <v>0</v>
      </c>
      <c r="Y144" s="76">
        <f>IF(OR(M144="",Q144="Mut+ext"),0,IF(ISERROR(W144+V144*VLOOKUP(M144,Paramétrage!$C$6:$E$29,3,0))=TRUE,X144,W144+V144*VLOOKUP(M144,Paramétrage!$C$6:$E$29,3,0)))</f>
        <v>0</v>
      </c>
      <c r="Z144" s="1458"/>
      <c r="AA144" s="1459"/>
      <c r="AB144" s="1503"/>
      <c r="AC144" s="635"/>
      <c r="AD144" s="270"/>
      <c r="AE144" s="56">
        <f>IF(G144="",0,IF(K144="",0,IF(SUMIF($G$142:$G$153,G144,$O$142:$O$153)=0,0,IF(OR(L144="",K144="obligatoire"),AF144/SUMIF($G$142:$G$153,G144,$O$142:$O$153),AF144/(SUMIF($G$142:$G$153,G144,$O$142:$O$153)/L144)))))</f>
        <v>500</v>
      </c>
      <c r="AF144" s="921">
        <f t="shared" ref="AF144:AF165" si="33">N144*O144</f>
        <v>5000</v>
      </c>
    </row>
    <row r="145" spans="1:34" x14ac:dyDescent="0.25">
      <c r="A145" s="1464"/>
      <c r="B145" s="1457"/>
      <c r="C145" s="1442"/>
      <c r="D145" s="1443"/>
      <c r="E145" s="1446"/>
      <c r="F145" s="1446"/>
      <c r="G145" s="557" t="s">
        <v>78</v>
      </c>
      <c r="H145" s="604"/>
      <c r="I145" s="50" t="s">
        <v>920</v>
      </c>
      <c r="J145" s="463">
        <v>71</v>
      </c>
      <c r="K145" s="465" t="s">
        <v>64</v>
      </c>
      <c r="L145" s="266"/>
      <c r="M145" s="1223" t="s">
        <v>993</v>
      </c>
      <c r="N145" s="42">
        <v>100</v>
      </c>
      <c r="O145" s="837">
        <v>10</v>
      </c>
      <c r="P145" s="851">
        <v>10</v>
      </c>
      <c r="Q145" s="688" t="s">
        <v>81</v>
      </c>
      <c r="R145" s="1501"/>
      <c r="S145" s="1459"/>
      <c r="T145" s="1502"/>
      <c r="U145" s="798">
        <f>IF(OR(P145="",M145=Paramétrage!$C$10,M145=Paramétrage!$C$13,M145=Paramétrage!$C$17,M145=Paramétrage!$C$20,M145=Paramétrage!$C$24,M145=Paramétrage!$C$27,AND(M145&lt;&gt;Paramétrage!$C$9,Q145="Mut+ext")),0,ROUNDUP(O145/P145,0))</f>
        <v>0</v>
      </c>
      <c r="V145" s="624">
        <f>IF(OR(M145="",Q145="Mut+ext"),0,IF(VLOOKUP(M145,Paramétrage!$C$6:$E$29,2,0)=0,0,IF(P145="","saisir capacité",N145*U145*VLOOKUP(M145,Paramétrage!$C$6:$E$29,2,0))))</f>
        <v>0</v>
      </c>
      <c r="W145" s="625"/>
      <c r="X145" s="626">
        <f t="shared" si="32"/>
        <v>0</v>
      </c>
      <c r="Y145" s="74">
        <f>IF(OR(M145="",Q145="Mut+ext"),0,IF(ISERROR(W145+V145*VLOOKUP(M145,Paramétrage!$C$6:$E$29,3,0))=TRUE,X145,W145+V145*VLOOKUP(M145,Paramétrage!$C$6:$E$29,3,0)))</f>
        <v>0</v>
      </c>
      <c r="Z145" s="1458"/>
      <c r="AA145" s="1459"/>
      <c r="AB145" s="1503"/>
      <c r="AC145" s="272"/>
      <c r="AD145" s="270"/>
      <c r="AE145" s="56">
        <f t="shared" ref="AE145:AE153" si="34">IF(G145="",0,IF(K145="",0,IF(SUMIF($G$142:$G$153,G145,$O$142:$O$153)=0,0,IF(OR(L145="",K145="obligatoire"),AF145/SUMIF($G$142:$G$153,G145,$O$142:$O$153),AF145/(SUMIF($G$142:$G$153,G145,$O$142:$O$153)/L145)))))</f>
        <v>100</v>
      </c>
      <c r="AF145" s="921">
        <f t="shared" ref="AF145:AF153" si="35">N145*O145</f>
        <v>1000</v>
      </c>
    </row>
    <row r="146" spans="1:34" hidden="1" x14ac:dyDescent="0.25">
      <c r="A146" s="1464"/>
      <c r="B146" s="1457"/>
      <c r="C146" s="1442"/>
      <c r="D146" s="1443"/>
      <c r="E146" s="1446"/>
      <c r="F146" s="1446"/>
      <c r="G146" s="557"/>
      <c r="H146" s="836"/>
      <c r="I146" s="50"/>
      <c r="J146" s="47"/>
      <c r="K146" s="46"/>
      <c r="L146" s="266"/>
      <c r="M146" s="790"/>
      <c r="N146" s="41"/>
      <c r="O146" s="838"/>
      <c r="P146" s="851"/>
      <c r="Q146" s="688"/>
      <c r="R146" s="1501"/>
      <c r="S146" s="1459"/>
      <c r="T146" s="1502"/>
      <c r="U146" s="799">
        <f>IF(OR(P146="",M146=Paramétrage!$C$10,M146=Paramétrage!$C$13,M146=Paramétrage!$C$17,M146=Paramétrage!$C$20,M146=Paramétrage!$C$24,M146=Paramétrage!$C$27,AND(M146&lt;&gt;Paramétrage!$C$9,Q146="Mut+ext")),0,ROUNDUP(O146/P146,0))</f>
        <v>0</v>
      </c>
      <c r="V146" s="846">
        <f>IF(OR(M146="",Q146="Mut+ext"),0,IF(VLOOKUP(M146,Paramétrage!$C$6:$E$29,2,0)=0,0,IF(P146="","saisir capacité",N146*U146*VLOOKUP(M146,Paramétrage!$C$6:$E$29,2,0))))</f>
        <v>0</v>
      </c>
      <c r="W146" s="625"/>
      <c r="X146" s="847">
        <f>IF(OR(M146="",Q146="Mut+ext"),0,IF(ISERROR(V146+W146)=TRUE,V146,V146+W146))</f>
        <v>0</v>
      </c>
      <c r="Y146" s="76">
        <f>IF(OR(M146="",Q146="Mut+ext"),0,IF(ISERROR(W146+V146*VLOOKUP(M146,Paramétrage!$C$6:$E$29,3,0))=TRUE,X146,W146+V146*VLOOKUP(M146,Paramétrage!$C$6:$E$29,3,0)))</f>
        <v>0</v>
      </c>
      <c r="Z146" s="1458"/>
      <c r="AA146" s="1459"/>
      <c r="AB146" s="1503"/>
      <c r="AC146" s="635"/>
      <c r="AD146" s="270"/>
      <c r="AE146" s="56">
        <f t="shared" si="34"/>
        <v>0</v>
      </c>
      <c r="AF146" s="921">
        <f t="shared" si="35"/>
        <v>0</v>
      </c>
    </row>
    <row r="147" spans="1:34" hidden="1" x14ac:dyDescent="0.25">
      <c r="A147" s="1464"/>
      <c r="B147" s="1457"/>
      <c r="C147" s="1442"/>
      <c r="D147" s="1443"/>
      <c r="E147" s="1446"/>
      <c r="F147" s="1446"/>
      <c r="G147" s="557"/>
      <c r="H147" s="836"/>
      <c r="I147" s="50"/>
      <c r="J147" s="47"/>
      <c r="K147" s="46"/>
      <c r="L147" s="266"/>
      <c r="M147" s="790"/>
      <c r="N147" s="41"/>
      <c r="O147" s="838"/>
      <c r="P147" s="851"/>
      <c r="Q147" s="688"/>
      <c r="R147" s="1501"/>
      <c r="S147" s="1459"/>
      <c r="T147" s="1502"/>
      <c r="U147" s="799">
        <f>IF(OR(P147="",M147=Paramétrage!$C$10,M147=Paramétrage!$C$13,M147=Paramétrage!$C$17,M147=Paramétrage!$C$20,M147=Paramétrage!$C$24,M147=Paramétrage!$C$27,AND(M147&lt;&gt;Paramétrage!$C$9,Q147="Mut+ext")),0,ROUNDUP(O147/P147,0))</f>
        <v>0</v>
      </c>
      <c r="V147" s="846">
        <f>IF(OR(M147="",Q147="Mut+ext"),0,IF(VLOOKUP(M147,Paramétrage!$C$6:$E$29,2,0)=0,0,IF(P147="","saisir capacité",N147*U147*VLOOKUP(M147,Paramétrage!$C$6:$E$29,2,0))))</f>
        <v>0</v>
      </c>
      <c r="W147" s="625"/>
      <c r="X147" s="847">
        <f>IF(OR(M147="",Q147="Mut+ext"),0,IF(ISERROR(V147+W147)=TRUE,V147,V147+W147))</f>
        <v>0</v>
      </c>
      <c r="Y147" s="76">
        <f>IF(OR(M147="",Q147="Mut+ext"),0,IF(ISERROR(W147+V147*VLOOKUP(M147,Paramétrage!$C$6:$E$29,3,0))=TRUE,X147,W147+V147*VLOOKUP(M147,Paramétrage!$C$6:$E$29,3,0)))</f>
        <v>0</v>
      </c>
      <c r="Z147" s="1458"/>
      <c r="AA147" s="1459"/>
      <c r="AB147" s="1503"/>
      <c r="AC147" s="635"/>
      <c r="AD147" s="270"/>
      <c r="AE147" s="56">
        <f t="shared" si="34"/>
        <v>0</v>
      </c>
      <c r="AF147" s="921">
        <f t="shared" si="35"/>
        <v>0</v>
      </c>
    </row>
    <row r="148" spans="1:34" hidden="1" x14ac:dyDescent="0.25">
      <c r="A148" s="1464"/>
      <c r="B148" s="1457"/>
      <c r="C148" s="1442"/>
      <c r="D148" s="1443"/>
      <c r="E148" s="1446"/>
      <c r="F148" s="1446"/>
      <c r="G148" s="557"/>
      <c r="H148" s="836"/>
      <c r="I148" s="50"/>
      <c r="J148" s="47"/>
      <c r="K148" s="46"/>
      <c r="L148" s="266"/>
      <c r="M148" s="790"/>
      <c r="N148" s="41"/>
      <c r="O148" s="838"/>
      <c r="P148" s="851"/>
      <c r="Q148" s="688"/>
      <c r="R148" s="1501"/>
      <c r="S148" s="1459"/>
      <c r="T148" s="1502"/>
      <c r="U148" s="799">
        <f>IF(OR(P148="",M148=Paramétrage!$C$10,M148=Paramétrage!$C$13,M148=Paramétrage!$C$17,M148=Paramétrage!$C$20,M148=Paramétrage!$C$24,M148=Paramétrage!$C$27,AND(M148&lt;&gt;Paramétrage!$C$9,Q148="Mut+ext")),0,ROUNDUP(O148/P148,0))</f>
        <v>0</v>
      </c>
      <c r="V148" s="846">
        <f>IF(OR(M148="",Q148="Mut+ext"),0,IF(VLOOKUP(M148,Paramétrage!$C$6:$E$29,2,0)=0,0,IF(P148="","saisir capacité",N148*U148*VLOOKUP(M148,Paramétrage!$C$6:$E$29,2,0))))</f>
        <v>0</v>
      </c>
      <c r="W148" s="625"/>
      <c r="X148" s="847">
        <f>IF(OR(M148="",Q148="Mut+ext"),0,IF(ISERROR(V148+W148)=TRUE,V148,V148+W148))</f>
        <v>0</v>
      </c>
      <c r="Y148" s="76">
        <f>IF(OR(M148="",Q148="Mut+ext"),0,IF(ISERROR(W148+V148*VLOOKUP(M148,Paramétrage!$C$6:$E$29,3,0))=TRUE,X148,W148+V148*VLOOKUP(M148,Paramétrage!$C$6:$E$29,3,0)))</f>
        <v>0</v>
      </c>
      <c r="Z148" s="1458"/>
      <c r="AA148" s="1459"/>
      <c r="AB148" s="1503"/>
      <c r="AC148" s="635"/>
      <c r="AD148" s="270"/>
      <c r="AE148" s="56">
        <f t="shared" si="34"/>
        <v>0</v>
      </c>
      <c r="AF148" s="921">
        <f t="shared" si="35"/>
        <v>0</v>
      </c>
    </row>
    <row r="149" spans="1:34" hidden="1" x14ac:dyDescent="0.25">
      <c r="A149" s="1464"/>
      <c r="B149" s="1457"/>
      <c r="C149" s="1442"/>
      <c r="D149" s="1443"/>
      <c r="E149" s="1446"/>
      <c r="F149" s="1446"/>
      <c r="G149" s="862"/>
      <c r="H149" s="836"/>
      <c r="I149" s="50"/>
      <c r="J149" s="47"/>
      <c r="K149" s="46"/>
      <c r="L149" s="266"/>
      <c r="M149" s="790"/>
      <c r="N149" s="41"/>
      <c r="O149" s="838"/>
      <c r="P149" s="851"/>
      <c r="Q149" s="688"/>
      <c r="R149" s="1501"/>
      <c r="S149" s="1459"/>
      <c r="T149" s="1502"/>
      <c r="U149" s="799">
        <f>IF(OR(P149="",M149=Paramétrage!$C$10,M149=Paramétrage!$C$13,M149=Paramétrage!$C$17,M149=Paramétrage!$C$20,M149=Paramétrage!$C$24,M149=Paramétrage!$C$27,AND(M149&lt;&gt;Paramétrage!$C$9,Q149="Mut+ext")),0,ROUNDUP(O149/P149,0))</f>
        <v>0</v>
      </c>
      <c r="V149" s="846">
        <f>IF(OR(M149="",Q149="Mut+ext"),0,IF(VLOOKUP(M149,Paramétrage!$C$6:$E$29,2,0)=0,0,IF(P149="","saisir capacité",N149*U149*VLOOKUP(M149,Paramétrage!$C$6:$E$29,2,0))))</f>
        <v>0</v>
      </c>
      <c r="W149" s="625"/>
      <c r="X149" s="847">
        <f t="shared" si="32"/>
        <v>0</v>
      </c>
      <c r="Y149" s="76">
        <f>IF(OR(M149="",Q149="Mut+ext"),0,IF(ISERROR(W149+V149*VLOOKUP(M149,Paramétrage!$C$6:$E$29,3,0))=TRUE,X149,W149+V149*VLOOKUP(M149,Paramétrage!$C$6:$E$29,3,0)))</f>
        <v>0</v>
      </c>
      <c r="Z149" s="1458"/>
      <c r="AA149" s="1459"/>
      <c r="AB149" s="1503"/>
      <c r="AC149" s="635"/>
      <c r="AD149" s="270"/>
      <c r="AE149" s="56">
        <f t="shared" si="34"/>
        <v>0</v>
      </c>
      <c r="AF149" s="921">
        <f t="shared" si="35"/>
        <v>0</v>
      </c>
    </row>
    <row r="150" spans="1:34" hidden="1" x14ac:dyDescent="0.25">
      <c r="A150" s="1464"/>
      <c r="B150" s="1457"/>
      <c r="C150" s="1442"/>
      <c r="D150" s="1443"/>
      <c r="E150" s="1446"/>
      <c r="F150" s="1446"/>
      <c r="G150" s="557"/>
      <c r="H150" s="836"/>
      <c r="I150" s="50"/>
      <c r="J150" s="47"/>
      <c r="K150" s="46"/>
      <c r="L150" s="266"/>
      <c r="M150" s="790"/>
      <c r="N150" s="41"/>
      <c r="O150" s="838"/>
      <c r="P150" s="851"/>
      <c r="Q150" s="688"/>
      <c r="R150" s="1501"/>
      <c r="S150" s="1459"/>
      <c r="T150" s="1502"/>
      <c r="U150" s="799">
        <f>IF(OR(P150="",M150=Paramétrage!$C$10,M150=Paramétrage!$C$13,M150=Paramétrage!$C$17,M150=Paramétrage!$C$20,M150=Paramétrage!$C$24,M150=Paramétrage!$C$27,AND(M150&lt;&gt;Paramétrage!$C$9,Q150="Mut+ext")),0,ROUNDUP(O150/P150,0))</f>
        <v>0</v>
      </c>
      <c r="V150" s="846">
        <f>IF(OR(M150="",Q150="Mut+ext"),0,IF(VLOOKUP(M150,Paramétrage!$C$6:$E$29,2,0)=0,0,IF(P150="","saisir capacité",N150*U150*VLOOKUP(M150,Paramétrage!$C$6:$E$29,2,0))))</f>
        <v>0</v>
      </c>
      <c r="W150" s="625"/>
      <c r="X150" s="847">
        <f t="shared" si="32"/>
        <v>0</v>
      </c>
      <c r="Y150" s="76">
        <f>IF(OR(M150="",Q150="Mut+ext"),0,IF(ISERROR(W150+V150*VLOOKUP(M150,Paramétrage!$C$6:$E$29,3,0))=TRUE,X150,W150+V150*VLOOKUP(M150,Paramétrage!$C$6:$E$29,3,0)))</f>
        <v>0</v>
      </c>
      <c r="Z150" s="1458"/>
      <c r="AA150" s="1459"/>
      <c r="AB150" s="1503"/>
      <c r="AC150" s="635"/>
      <c r="AD150" s="270"/>
      <c r="AE150" s="56">
        <f t="shared" si="34"/>
        <v>0</v>
      </c>
      <c r="AF150" s="921">
        <f t="shared" si="35"/>
        <v>0</v>
      </c>
    </row>
    <row r="151" spans="1:34" hidden="1" x14ac:dyDescent="0.25">
      <c r="A151" s="1464"/>
      <c r="B151" s="1457"/>
      <c r="C151" s="1442"/>
      <c r="D151" s="1443"/>
      <c r="E151" s="1446"/>
      <c r="F151" s="1446"/>
      <c r="G151" s="557"/>
      <c r="H151" s="836"/>
      <c r="I151" s="50"/>
      <c r="J151" s="47"/>
      <c r="K151" s="46"/>
      <c r="L151" s="266"/>
      <c r="M151" s="790"/>
      <c r="N151" s="41"/>
      <c r="O151" s="838"/>
      <c r="P151" s="851"/>
      <c r="Q151" s="688"/>
      <c r="R151" s="1501"/>
      <c r="S151" s="1459"/>
      <c r="T151" s="1502"/>
      <c r="U151" s="799">
        <f>IF(OR(P151="",M151=Paramétrage!$C$10,M151=Paramétrage!$C$13,M151=Paramétrage!$C$17,M151=Paramétrage!$C$20,M151=Paramétrage!$C$24,M151=Paramétrage!$C$27,AND(M151&lt;&gt;Paramétrage!$C$9,Q151="Mut+ext")),0,ROUNDUP(O151/P151,0))</f>
        <v>0</v>
      </c>
      <c r="V151" s="846">
        <f>IF(OR(M151="",Q151="Mut+ext"),0,IF(VLOOKUP(M151,Paramétrage!$C$6:$E$29,2,0)=0,0,IF(P151="","saisir capacité",N151*U151*VLOOKUP(M151,Paramétrage!$C$6:$E$29,2,0))))</f>
        <v>0</v>
      </c>
      <c r="W151" s="625"/>
      <c r="X151" s="847">
        <f t="shared" si="32"/>
        <v>0</v>
      </c>
      <c r="Y151" s="76">
        <f>IF(OR(M151="",Q151="Mut+ext"),0,IF(ISERROR(W151+V151*VLOOKUP(M151,Paramétrage!$C$6:$E$29,3,0))=TRUE,X151,W151+V151*VLOOKUP(M151,Paramétrage!$C$6:$E$29,3,0)))</f>
        <v>0</v>
      </c>
      <c r="Z151" s="1458"/>
      <c r="AA151" s="1459"/>
      <c r="AB151" s="1503"/>
      <c r="AC151" s="635"/>
      <c r="AD151" s="270"/>
      <c r="AE151" s="56">
        <f t="shared" si="34"/>
        <v>0</v>
      </c>
      <c r="AF151" s="921">
        <f t="shared" si="35"/>
        <v>0</v>
      </c>
    </row>
    <row r="152" spans="1:34" hidden="1" x14ac:dyDescent="0.25">
      <c r="A152" s="1464"/>
      <c r="B152" s="1457"/>
      <c r="C152" s="1442"/>
      <c r="D152" s="1443"/>
      <c r="E152" s="1446"/>
      <c r="F152" s="1446"/>
      <c r="G152" s="557"/>
      <c r="H152" s="836"/>
      <c r="I152" s="50"/>
      <c r="J152" s="47"/>
      <c r="K152" s="46"/>
      <c r="L152" s="266"/>
      <c r="M152" s="790"/>
      <c r="N152" s="41"/>
      <c r="O152" s="838"/>
      <c r="P152" s="851"/>
      <c r="Q152" s="688"/>
      <c r="R152" s="1501"/>
      <c r="S152" s="1459"/>
      <c r="T152" s="1502"/>
      <c r="U152" s="799">
        <f>IF(OR(P152="",M152=Paramétrage!$C$10,M152=Paramétrage!$C$13,M152=Paramétrage!$C$17,M152=Paramétrage!$C$20,M152=Paramétrage!$C$24,M152=Paramétrage!$C$27,AND(M152&lt;&gt;Paramétrage!$C$9,Q152="Mut+ext")),0,ROUNDUP(O152/P152,0))</f>
        <v>0</v>
      </c>
      <c r="V152" s="846">
        <f>IF(OR(M152="",Q152="Mut+ext"),0,IF(VLOOKUP(M152,Paramétrage!$C$6:$E$29,2,0)=0,0,IF(P152="","saisir capacité",N152*U152*VLOOKUP(M152,Paramétrage!$C$6:$E$29,2,0))))</f>
        <v>0</v>
      </c>
      <c r="W152" s="625"/>
      <c r="X152" s="847">
        <f t="shared" si="32"/>
        <v>0</v>
      </c>
      <c r="Y152" s="76">
        <f>IF(OR(M152="",Q152="Mut+ext"),0,IF(ISERROR(W152+V152*VLOOKUP(M152,Paramétrage!$C$6:$E$29,3,0))=TRUE,X152,W152+V152*VLOOKUP(M152,Paramétrage!$C$6:$E$29,3,0)))</f>
        <v>0</v>
      </c>
      <c r="Z152" s="1458"/>
      <c r="AA152" s="1459"/>
      <c r="AB152" s="1503"/>
      <c r="AC152" s="635"/>
      <c r="AD152" s="270"/>
      <c r="AE152" s="56">
        <f t="shared" si="34"/>
        <v>0</v>
      </c>
      <c r="AF152" s="921">
        <f t="shared" si="35"/>
        <v>0</v>
      </c>
    </row>
    <row r="153" spans="1:34" x14ac:dyDescent="0.25">
      <c r="A153" s="1464"/>
      <c r="B153" s="1457"/>
      <c r="C153" s="1444"/>
      <c r="D153" s="1445"/>
      <c r="E153" s="1447"/>
      <c r="F153" s="1447"/>
      <c r="G153" s="557"/>
      <c r="H153" s="836"/>
      <c r="I153" s="50"/>
      <c r="J153" s="47"/>
      <c r="K153" s="46"/>
      <c r="L153" s="266"/>
      <c r="M153" s="790"/>
      <c r="N153" s="41"/>
      <c r="O153" s="838"/>
      <c r="P153" s="851"/>
      <c r="Q153" s="688"/>
      <c r="R153" s="1501"/>
      <c r="S153" s="1459"/>
      <c r="T153" s="1502"/>
      <c r="U153" s="799">
        <f>IF(OR(P153="",M153=Paramétrage!$C$10,M153=Paramétrage!$C$13,M153=Paramétrage!$C$17,M153=Paramétrage!$C$20,M153=Paramétrage!$C$24,M153=Paramétrage!$C$27,AND(M153&lt;&gt;Paramétrage!$C$9,Q153="Mut+ext")),0,ROUNDUP(O153/P153,0))</f>
        <v>0</v>
      </c>
      <c r="V153" s="846">
        <f>IF(OR(M153="",Q153="Mut+ext"),0,IF(VLOOKUP(M153,Paramétrage!$C$6:$E$29,2,0)=0,0,IF(P153="","saisir capacité",N153*U153*VLOOKUP(M153,Paramétrage!$C$6:$E$29,2,0))))</f>
        <v>0</v>
      </c>
      <c r="W153" s="625"/>
      <c r="X153" s="847">
        <f t="shared" si="32"/>
        <v>0</v>
      </c>
      <c r="Y153" s="76">
        <f>IF(OR(M153="",Q153="Mut+ext"),0,IF(ISERROR(W153+V153*VLOOKUP(M153,Paramétrage!$C$6:$E$29,3,0))=TRUE,X153,W153+V153*VLOOKUP(M153,Paramétrage!$C$6:$E$29,3,0)))</f>
        <v>0</v>
      </c>
      <c r="Z153" s="1458"/>
      <c r="AA153" s="1459"/>
      <c r="AB153" s="1503"/>
      <c r="AC153" s="635"/>
      <c r="AD153" s="270"/>
      <c r="AE153" s="56">
        <f t="shared" si="34"/>
        <v>0</v>
      </c>
      <c r="AF153" s="921">
        <f t="shared" si="35"/>
        <v>0</v>
      </c>
    </row>
    <row r="154" spans="1:34" x14ac:dyDescent="0.25">
      <c r="A154" s="1464"/>
      <c r="B154" s="1457"/>
      <c r="C154" s="1000"/>
      <c r="D154" s="867"/>
      <c r="E154" s="1001">
        <v>15</v>
      </c>
      <c r="F154" s="867"/>
      <c r="G154" s="867"/>
      <c r="H154" s="868"/>
      <c r="I154" s="125"/>
      <c r="J154" s="66"/>
      <c r="K154" s="65"/>
      <c r="L154" s="285"/>
      <c r="M154" s="849"/>
      <c r="N154" s="68">
        <f>N145+N144+N143+N142</f>
        <v>618</v>
      </c>
      <c r="O154" s="869"/>
      <c r="P154" s="870"/>
      <c r="Q154" s="289"/>
      <c r="R154" s="287"/>
      <c r="S154" s="287"/>
      <c r="T154" s="288"/>
      <c r="U154" s="289"/>
      <c r="V154" s="848">
        <f>SUM(V142:V153)</f>
        <v>72</v>
      </c>
      <c r="W154" s="849">
        <f>SUM(W142:W153)</f>
        <v>0</v>
      </c>
      <c r="X154" s="850">
        <f>SUM(X142:X153)</f>
        <v>72</v>
      </c>
      <c r="Y154" s="72">
        <f>SUM(Y142:Y153)</f>
        <v>72</v>
      </c>
      <c r="Z154" s="290"/>
      <c r="AA154" s="291"/>
      <c r="AB154" s="292"/>
      <c r="AC154" s="293"/>
      <c r="AD154" s="294"/>
      <c r="AE154" s="118">
        <f>SUM(AE142:AE153)</f>
        <v>618</v>
      </c>
      <c r="AF154" s="519">
        <f t="shared" si="33"/>
        <v>0</v>
      </c>
    </row>
    <row r="155" spans="1:34" s="295" customFormat="1" ht="31.2" x14ac:dyDescent="0.3">
      <c r="A155" s="1464"/>
      <c r="B155" s="1457" t="s">
        <v>144</v>
      </c>
      <c r="C155" s="1440" t="s">
        <v>934</v>
      </c>
      <c r="D155" s="1441"/>
      <c r="E155" s="1446">
        <v>10</v>
      </c>
      <c r="F155" s="1446" t="s">
        <v>64</v>
      </c>
      <c r="G155" s="477" t="s">
        <v>146</v>
      </c>
      <c r="H155" s="478" t="s">
        <v>201</v>
      </c>
      <c r="I155" s="1226" t="s">
        <v>84</v>
      </c>
      <c r="J155" s="463">
        <v>70</v>
      </c>
      <c r="K155" s="309" t="s">
        <v>64</v>
      </c>
      <c r="L155" s="349">
        <v>1</v>
      </c>
      <c r="M155" s="462" t="s">
        <v>756</v>
      </c>
      <c r="N155" s="479">
        <v>12</v>
      </c>
      <c r="O155" s="483">
        <v>10</v>
      </c>
      <c r="P155" s="803">
        <v>10</v>
      </c>
      <c r="Q155" s="687"/>
      <c r="R155" s="1496"/>
      <c r="S155" s="1835"/>
      <c r="T155" s="1836"/>
      <c r="U155" s="482">
        <v>1</v>
      </c>
      <c r="V155" s="312">
        <v>20</v>
      </c>
      <c r="W155" s="474"/>
      <c r="X155" s="312">
        <v>20</v>
      </c>
      <c r="Y155" s="699">
        <v>20</v>
      </c>
      <c r="Z155" s="1531"/>
      <c r="AA155" s="1835"/>
      <c r="AB155" s="1837"/>
      <c r="AC155" s="316"/>
      <c r="AD155" s="856"/>
      <c r="AE155" s="56">
        <f t="shared" ref="AE155:AE165" si="36">IF(G155="",0,IF(K155="",0,IF(SUMIF($G$155:$G$166,G155,$O$155:$O$166)=0,0,IF(OR(L155="",K155="obligatoire"),AF155/SUMIF($G$155:$G$166,G155,$O$155:$O$166),AF155/(SUMIF($G$155:$G$166,G155,$O$155:$O$166)/L155)))))</f>
        <v>12</v>
      </c>
      <c r="AF155" s="921">
        <f t="shared" si="33"/>
        <v>120</v>
      </c>
      <c r="AG155" s="318"/>
      <c r="AH155" s="318"/>
    </row>
    <row r="156" spans="1:34" x14ac:dyDescent="0.25">
      <c r="A156" s="1464"/>
      <c r="B156" s="1457"/>
      <c r="C156" s="1442"/>
      <c r="D156" s="1443"/>
      <c r="E156" s="1446"/>
      <c r="F156" s="1446"/>
      <c r="G156" s="557" t="s">
        <v>78</v>
      </c>
      <c r="H156" s="604"/>
      <c r="I156" s="50" t="s">
        <v>920</v>
      </c>
      <c r="J156" s="463">
        <v>71</v>
      </c>
      <c r="K156" s="465" t="s">
        <v>64</v>
      </c>
      <c r="L156" s="266"/>
      <c r="M156" s="1223" t="s">
        <v>993</v>
      </c>
      <c r="N156" s="42">
        <v>100</v>
      </c>
      <c r="O156" s="837"/>
      <c r="P156" s="851"/>
      <c r="Q156" s="688"/>
      <c r="R156" s="1501"/>
      <c r="S156" s="1459"/>
      <c r="T156" s="1502"/>
      <c r="U156" s="798">
        <f>IF(OR(P156="",M156=Paramétrage!$C$10,M156=Paramétrage!$C$13,M156=Paramétrage!$C$17,M156=Paramétrage!$C$20,M156=Paramétrage!$C$24,M156=Paramétrage!$C$27,AND(M156&lt;&gt;Paramétrage!$C$9,Q156="Mut+ext")),0,ROUNDUP(O156/P156,0))</f>
        <v>0</v>
      </c>
      <c r="V156" s="624">
        <f>IF(OR(M156="",Q156="Mut+ext"),0,IF(VLOOKUP(M156,Paramétrage!$C$6:$E$29,2,0)=0,0,IF(P156="","saisir capacité",N156*U156*VLOOKUP(M156,Paramétrage!$C$6:$E$29,2,0))))</f>
        <v>0</v>
      </c>
      <c r="W156" s="625"/>
      <c r="X156" s="626">
        <f t="shared" ref="X156" si="37">IF(OR(M156="",Q156="Mut+ext"),0,IF(ISERROR(V156+W156)=TRUE,V156,V156+W156))</f>
        <v>0</v>
      </c>
      <c r="Y156" s="74">
        <f>IF(OR(M156="",Q156="Mut+ext"),0,IF(ISERROR(W156+V156*VLOOKUP(M156,Paramétrage!$C$6:$E$29,3,0))=TRUE,X156,W156+V156*VLOOKUP(M156,Paramétrage!$C$6:$E$29,3,0)))</f>
        <v>0</v>
      </c>
      <c r="Z156" s="1458"/>
      <c r="AA156" s="1459"/>
      <c r="AB156" s="1503"/>
      <c r="AC156" s="272"/>
      <c r="AD156" s="270"/>
      <c r="AE156" s="56">
        <f t="shared" si="36"/>
        <v>0</v>
      </c>
      <c r="AF156" s="921">
        <f t="shared" si="33"/>
        <v>0</v>
      </c>
    </row>
    <row r="157" spans="1:34" hidden="1" x14ac:dyDescent="0.25">
      <c r="A157" s="1464"/>
      <c r="B157" s="1457"/>
      <c r="C157" s="1442"/>
      <c r="D157" s="1443"/>
      <c r="E157" s="1446"/>
      <c r="F157" s="1446"/>
      <c r="G157" s="557" t="s">
        <v>151</v>
      </c>
      <c r="H157" s="861"/>
      <c r="I157" s="50"/>
      <c r="J157" s="47"/>
      <c r="K157" s="46"/>
      <c r="L157" s="266"/>
      <c r="M157" s="790"/>
      <c r="N157" s="41"/>
      <c r="O157" s="838"/>
      <c r="P157" s="851"/>
      <c r="Q157" s="688"/>
      <c r="R157" s="1501"/>
      <c r="S157" s="1459"/>
      <c r="T157" s="1502"/>
      <c r="U157" s="283">
        <f>IF(OR(P157="",M157=Paramétrage!$C$10,M157=Paramétrage!$C$13,M157=Paramétrage!$C$17,M157=Paramétrage!$C$20,M157=Paramétrage!$C$24,M157=Paramétrage!$C$27,AND(M157&lt;&gt;Paramétrage!$C$9,Q157="Mut+ext")),0,ROUNDUP(O157/P157,0))</f>
        <v>0</v>
      </c>
      <c r="V157" s="846">
        <f>IF(OR(M157="",Q157="Mut+ext"),0,IF(VLOOKUP(M157,Paramétrage!$C$6:$E$29,2,0)=0,0,IF(P157="","saisir capacité",N157*U157*VLOOKUP(M157,Paramétrage!$C$6:$E$29,2,0))))</f>
        <v>0</v>
      </c>
      <c r="W157" s="625"/>
      <c r="X157" s="847">
        <f>IF(OR(M157="",Q157="Mut+ext"),0,IF(ISERROR(V157+W157)=TRUE,V157,V157+W157))</f>
        <v>0</v>
      </c>
      <c r="Y157" s="76">
        <f>IF(OR(M157="",Q157="Mut+ext"),0,IF(ISERROR(W157+V157*VLOOKUP(M157,Paramétrage!$C$6:$E$29,3,0))=TRUE,X157,W157+V157*VLOOKUP(M157,Paramétrage!$C$6:$E$29,3,0)))</f>
        <v>0</v>
      </c>
      <c r="Z157" s="1458"/>
      <c r="AA157" s="1459"/>
      <c r="AB157" s="1503"/>
      <c r="AC157" s="635"/>
      <c r="AD157" s="270"/>
      <c r="AE157" s="56">
        <f t="shared" si="36"/>
        <v>0</v>
      </c>
      <c r="AF157" s="921">
        <f t="shared" si="33"/>
        <v>0</v>
      </c>
    </row>
    <row r="158" spans="1:34" hidden="1" x14ac:dyDescent="0.25">
      <c r="A158" s="1464"/>
      <c r="B158" s="1457"/>
      <c r="C158" s="1442"/>
      <c r="D158" s="1443"/>
      <c r="E158" s="1446"/>
      <c r="F158" s="1446"/>
      <c r="G158" s="862" t="s">
        <v>152</v>
      </c>
      <c r="H158" s="861"/>
      <c r="I158" s="50"/>
      <c r="J158" s="47"/>
      <c r="K158" s="46"/>
      <c r="L158" s="266"/>
      <c r="M158" s="790"/>
      <c r="N158" s="41"/>
      <c r="O158" s="838"/>
      <c r="P158" s="851"/>
      <c r="Q158" s="688"/>
      <c r="R158" s="1501"/>
      <c r="S158" s="1459"/>
      <c r="T158" s="1502"/>
      <c r="U158" s="283">
        <f>IF(OR(P158="",M158=Paramétrage!$C$10,M158=Paramétrage!$C$13,M158=Paramétrage!$C$17,M158=Paramétrage!$C$20,M158=Paramétrage!$C$24,M158=Paramétrage!$C$27,AND(M158&lt;&gt;Paramétrage!$C$9,Q158="Mut+ext")),0,ROUNDUP(O158/P158,0))</f>
        <v>0</v>
      </c>
      <c r="V158" s="846">
        <f>IF(OR(M158="",Q158="Mut+ext"),0,IF(VLOOKUP(M158,Paramétrage!$C$6:$E$29,2,0)=0,0,IF(P158="","saisir capacité",N158*U158*VLOOKUP(M158,Paramétrage!$C$6:$E$29,2,0))))</f>
        <v>0</v>
      </c>
      <c r="W158" s="625"/>
      <c r="X158" s="847">
        <f>IF(OR(M158="",Q158="Mut+ext"),0,IF(ISERROR(V158+W158)=TRUE,V158,V158+W158))</f>
        <v>0</v>
      </c>
      <c r="Y158" s="76">
        <f>IF(OR(M158="",Q158="Mut+ext"),0,IF(ISERROR(W158+V158*VLOOKUP(M158,Paramétrage!$C$6:$E$29,3,0))=TRUE,X158,W158+V158*VLOOKUP(M158,Paramétrage!$C$6:$E$29,3,0)))</f>
        <v>0</v>
      </c>
      <c r="Z158" s="1458"/>
      <c r="AA158" s="1459"/>
      <c r="AB158" s="1503"/>
      <c r="AC158" s="635"/>
      <c r="AD158" s="270"/>
      <c r="AE158" s="56">
        <f t="shared" si="36"/>
        <v>0</v>
      </c>
      <c r="AF158" s="921">
        <f t="shared" si="33"/>
        <v>0</v>
      </c>
    </row>
    <row r="159" spans="1:34" hidden="1" x14ac:dyDescent="0.25">
      <c r="A159" s="1464"/>
      <c r="B159" s="1457"/>
      <c r="C159" s="1442"/>
      <c r="D159" s="1443"/>
      <c r="E159" s="1446"/>
      <c r="F159" s="1446"/>
      <c r="G159" s="557"/>
      <c r="H159" s="861"/>
      <c r="I159" s="50"/>
      <c r="J159" s="47"/>
      <c r="K159" s="46"/>
      <c r="L159" s="266"/>
      <c r="M159" s="790"/>
      <c r="N159" s="41"/>
      <c r="O159" s="838"/>
      <c r="P159" s="851"/>
      <c r="Q159" s="688"/>
      <c r="R159" s="1501"/>
      <c r="S159" s="1459"/>
      <c r="T159" s="1502"/>
      <c r="U159" s="283">
        <f>IF(OR(P159="",M159=Paramétrage!$C$10,M159=Paramétrage!$C$13,M159=Paramétrage!$C$17,M159=Paramétrage!$C$20,M159=Paramétrage!$C$24,M159=Paramétrage!$C$27,AND(M159&lt;&gt;Paramétrage!$C$9,Q159="Mut+ext")),0,ROUNDUP(O159/P159,0))</f>
        <v>0</v>
      </c>
      <c r="V159" s="846">
        <f>IF(OR(M159="",Q159="Mut+ext"),0,IF(VLOOKUP(M159,Paramétrage!$C$6:$E$29,2,0)=0,0,IF(P159="","saisir capacité",N159*U159*VLOOKUP(M159,Paramétrage!$C$6:$E$29,2,0))))</f>
        <v>0</v>
      </c>
      <c r="W159" s="625"/>
      <c r="X159" s="847">
        <f>IF(OR(M159="",Q159="Mut+ext"),0,IF(ISERROR(V159+W159)=TRUE,V159,V159+W159))</f>
        <v>0</v>
      </c>
      <c r="Y159" s="76">
        <f>IF(OR(M159="",Q159="Mut+ext"),0,IF(ISERROR(W159+V159*VLOOKUP(M159,Paramétrage!$C$6:$E$29,3,0))=TRUE,X159,W159+V159*VLOOKUP(M159,Paramétrage!$C$6:$E$29,3,0)))</f>
        <v>0</v>
      </c>
      <c r="Z159" s="1458"/>
      <c r="AA159" s="1459"/>
      <c r="AB159" s="1503"/>
      <c r="AC159" s="635"/>
      <c r="AD159" s="270"/>
      <c r="AE159" s="56">
        <f t="shared" si="36"/>
        <v>0</v>
      </c>
      <c r="AF159" s="921">
        <f t="shared" si="33"/>
        <v>0</v>
      </c>
    </row>
    <row r="160" spans="1:34" hidden="1" x14ac:dyDescent="0.25">
      <c r="A160" s="1464"/>
      <c r="B160" s="1457"/>
      <c r="C160" s="1442"/>
      <c r="D160" s="1443"/>
      <c r="E160" s="1446"/>
      <c r="F160" s="1446"/>
      <c r="G160" s="557"/>
      <c r="H160" s="861"/>
      <c r="I160" s="50"/>
      <c r="J160" s="47"/>
      <c r="K160" s="46"/>
      <c r="L160" s="266"/>
      <c r="M160" s="790"/>
      <c r="N160" s="41"/>
      <c r="O160" s="838"/>
      <c r="P160" s="851"/>
      <c r="Q160" s="688"/>
      <c r="R160" s="1501"/>
      <c r="S160" s="1459"/>
      <c r="T160" s="1502"/>
      <c r="U160" s="283">
        <f>IF(OR(P160="",M160=Paramétrage!$C$10,M160=Paramétrage!$C$13,M160=Paramétrage!$C$17,M160=Paramétrage!$C$20,M160=Paramétrage!$C$24,M160=Paramétrage!$C$27,AND(M160&lt;&gt;Paramétrage!$C$9,Q160="Mut+ext")),0,ROUNDUP(O160/P160,0))</f>
        <v>0</v>
      </c>
      <c r="V160" s="846">
        <f>IF(OR(M160="",Q160="Mut+ext"),0,IF(VLOOKUP(M160,Paramétrage!$C$6:$E$29,2,0)=0,0,IF(P160="","saisir capacité",N160*U160*VLOOKUP(M160,Paramétrage!$C$6:$E$29,2,0))))</f>
        <v>0</v>
      </c>
      <c r="W160" s="625"/>
      <c r="X160" s="847">
        <f>IF(OR(M160="",Q160="Mut+ext"),0,IF(ISERROR(V160+W160)=TRUE,V160,V160+W160))</f>
        <v>0</v>
      </c>
      <c r="Y160" s="76">
        <f>IF(OR(M160="",Q160="Mut+ext"),0,IF(ISERROR(W160+V160*VLOOKUP(M160,Paramétrage!$C$6:$E$29,3,0))=TRUE,X160,W160+V160*VLOOKUP(M160,Paramétrage!$C$6:$E$29,3,0)))</f>
        <v>0</v>
      </c>
      <c r="Z160" s="1458"/>
      <c r="AA160" s="1459"/>
      <c r="AB160" s="1503"/>
      <c r="AC160" s="635"/>
      <c r="AD160" s="270"/>
      <c r="AE160" s="56">
        <f t="shared" si="36"/>
        <v>0</v>
      </c>
      <c r="AF160" s="921">
        <f t="shared" si="33"/>
        <v>0</v>
      </c>
    </row>
    <row r="161" spans="1:32" hidden="1" x14ac:dyDescent="0.25">
      <c r="A161" s="1464"/>
      <c r="B161" s="1457"/>
      <c r="C161" s="1442"/>
      <c r="D161" s="1443"/>
      <c r="E161" s="1446"/>
      <c r="F161" s="1446"/>
      <c r="G161" s="557"/>
      <c r="H161" s="861"/>
      <c r="I161" s="50"/>
      <c r="J161" s="47"/>
      <c r="K161" s="46"/>
      <c r="L161" s="266"/>
      <c r="M161" s="790"/>
      <c r="N161" s="41"/>
      <c r="O161" s="838"/>
      <c r="P161" s="851"/>
      <c r="Q161" s="688"/>
      <c r="R161" s="1501"/>
      <c r="S161" s="1459"/>
      <c r="T161" s="1502"/>
      <c r="U161" s="283">
        <f>IF(OR(P161="",M161=Paramétrage!$C$10,M161=Paramétrage!$C$13,M161=Paramétrage!$C$17,M161=Paramétrage!$C$20,M161=Paramétrage!$C$24,M161=Paramétrage!$C$27,AND(M161&lt;&gt;Paramétrage!$C$9,Q161="Mut+ext")),0,ROUNDUP(O161/P161,0))</f>
        <v>0</v>
      </c>
      <c r="V161" s="846">
        <f>IF(OR(M161="",Q161="Mut+ext"),0,IF(VLOOKUP(M161,Paramétrage!$C$6:$E$29,2,0)=0,0,IF(P161="","saisir capacité",N161*U161*VLOOKUP(M161,Paramétrage!$C$6:$E$29,2,0))))</f>
        <v>0</v>
      </c>
      <c r="W161" s="625"/>
      <c r="X161" s="847">
        <f t="shared" ref="X161:X166" si="38">IF(OR(M161="",Q161="Mut+ext"),0,IF(ISERROR(V161+W161)=TRUE,V161,V161+W161))</f>
        <v>0</v>
      </c>
      <c r="Y161" s="76">
        <f>IF(OR(M161="",Q161="Mut+ext"),0,IF(ISERROR(W161+V161*VLOOKUP(M161,Paramétrage!$C$6:$E$29,3,0))=TRUE,X161,W161+V161*VLOOKUP(M161,Paramétrage!$C$6:$E$29,3,0)))</f>
        <v>0</v>
      </c>
      <c r="Z161" s="1458"/>
      <c r="AA161" s="1459"/>
      <c r="AB161" s="1503"/>
      <c r="AC161" s="635"/>
      <c r="AD161" s="270"/>
      <c r="AE161" s="56">
        <f t="shared" si="36"/>
        <v>0</v>
      </c>
      <c r="AF161" s="921">
        <f t="shared" si="33"/>
        <v>0</v>
      </c>
    </row>
    <row r="162" spans="1:32" hidden="1" x14ac:dyDescent="0.25">
      <c r="A162" s="1464"/>
      <c r="B162" s="1457"/>
      <c r="C162" s="1442"/>
      <c r="D162" s="1443"/>
      <c r="E162" s="1446"/>
      <c r="F162" s="1446"/>
      <c r="G162" s="862"/>
      <c r="H162" s="861"/>
      <c r="I162" s="50"/>
      <c r="J162" s="47"/>
      <c r="K162" s="46"/>
      <c r="L162" s="266"/>
      <c r="M162" s="790"/>
      <c r="N162" s="41"/>
      <c r="O162" s="838"/>
      <c r="P162" s="851"/>
      <c r="Q162" s="688"/>
      <c r="R162" s="1501"/>
      <c r="S162" s="1459"/>
      <c r="T162" s="1502"/>
      <c r="U162" s="283">
        <f>IF(OR(P162="",M162=Paramétrage!$C$10,M162=Paramétrage!$C$13,M162=Paramétrage!$C$17,M162=Paramétrage!$C$20,M162=Paramétrage!$C$24,M162=Paramétrage!$C$27,AND(M162&lt;&gt;Paramétrage!$C$9,Q162="Mut+ext")),0,ROUNDUP(O162/P162,0))</f>
        <v>0</v>
      </c>
      <c r="V162" s="846">
        <f>IF(OR(M162="",Q162="Mut+ext"),0,IF(VLOOKUP(M162,Paramétrage!$C$6:$E$29,2,0)=0,0,IF(P162="","saisir capacité",N162*U162*VLOOKUP(M162,Paramétrage!$C$6:$E$29,2,0))))</f>
        <v>0</v>
      </c>
      <c r="W162" s="625"/>
      <c r="X162" s="847">
        <f t="shared" si="38"/>
        <v>0</v>
      </c>
      <c r="Y162" s="76">
        <f>IF(OR(M162="",Q162="Mut+ext"),0,IF(ISERROR(W162+V162*VLOOKUP(M162,Paramétrage!$C$6:$E$29,3,0))=TRUE,X162,W162+V162*VLOOKUP(M162,Paramétrage!$C$6:$E$29,3,0)))</f>
        <v>0</v>
      </c>
      <c r="Z162" s="1458"/>
      <c r="AA162" s="1459"/>
      <c r="AB162" s="1503"/>
      <c r="AC162" s="635"/>
      <c r="AD162" s="270"/>
      <c r="AE162" s="56">
        <f t="shared" si="36"/>
        <v>0</v>
      </c>
      <c r="AF162" s="921">
        <f t="shared" si="33"/>
        <v>0</v>
      </c>
    </row>
    <row r="163" spans="1:32" hidden="1" x14ac:dyDescent="0.25">
      <c r="A163" s="1464"/>
      <c r="B163" s="1457"/>
      <c r="C163" s="1442"/>
      <c r="D163" s="1443"/>
      <c r="E163" s="1446"/>
      <c r="F163" s="1446"/>
      <c r="G163" s="557"/>
      <c r="H163" s="836"/>
      <c r="I163" s="50"/>
      <c r="J163" s="47"/>
      <c r="K163" s="46"/>
      <c r="L163" s="266"/>
      <c r="M163" s="790"/>
      <c r="N163" s="41"/>
      <c r="O163" s="838"/>
      <c r="P163" s="851"/>
      <c r="Q163" s="688"/>
      <c r="R163" s="1501"/>
      <c r="S163" s="1459"/>
      <c r="T163" s="1502"/>
      <c r="U163" s="283">
        <f>IF(OR(P163="",M163=Paramétrage!$C$10,M163=Paramétrage!$C$13,M163=Paramétrage!$C$17,M163=Paramétrage!$C$20,M163=Paramétrage!$C$24,M163=Paramétrage!$C$27,AND(M163&lt;&gt;Paramétrage!$C$9,Q163="Mut+ext")),0,ROUNDUP(O163/P163,0))</f>
        <v>0</v>
      </c>
      <c r="V163" s="846">
        <f>IF(OR(M163="",Q163="Mut+ext"),0,IF(VLOOKUP(M163,Paramétrage!$C$6:$E$29,2,0)=0,0,IF(P163="","saisir capacité",N163*U163*VLOOKUP(M163,Paramétrage!$C$6:$E$29,2,0))))</f>
        <v>0</v>
      </c>
      <c r="W163" s="625"/>
      <c r="X163" s="847">
        <f t="shared" si="38"/>
        <v>0</v>
      </c>
      <c r="Y163" s="76">
        <f>IF(OR(M163="",Q163="Mut+ext"),0,IF(ISERROR(W163+V163*VLOOKUP(M163,Paramétrage!$C$6:$E$29,3,0))=TRUE,X163,W163+V163*VLOOKUP(M163,Paramétrage!$C$6:$E$29,3,0)))</f>
        <v>0</v>
      </c>
      <c r="Z163" s="1458"/>
      <c r="AA163" s="1459"/>
      <c r="AB163" s="1503"/>
      <c r="AC163" s="635"/>
      <c r="AD163" s="270"/>
      <c r="AE163" s="56">
        <f t="shared" si="36"/>
        <v>0</v>
      </c>
      <c r="AF163" s="921">
        <f t="shared" si="33"/>
        <v>0</v>
      </c>
    </row>
    <row r="164" spans="1:32" hidden="1" x14ac:dyDescent="0.25">
      <c r="A164" s="1464"/>
      <c r="B164" s="1457"/>
      <c r="C164" s="1442"/>
      <c r="D164" s="1443"/>
      <c r="E164" s="1446"/>
      <c r="F164" s="1446"/>
      <c r="G164" s="557"/>
      <c r="H164" s="836"/>
      <c r="I164" s="50"/>
      <c r="J164" s="47"/>
      <c r="K164" s="46"/>
      <c r="L164" s="266"/>
      <c r="M164" s="790"/>
      <c r="N164" s="41"/>
      <c r="O164" s="838"/>
      <c r="P164" s="851"/>
      <c r="Q164" s="688"/>
      <c r="R164" s="1501"/>
      <c r="S164" s="1459"/>
      <c r="T164" s="1502"/>
      <c r="U164" s="283">
        <f>IF(OR(P164="",M164=Paramétrage!$C$10,M164=Paramétrage!$C$13,M164=Paramétrage!$C$17,M164=Paramétrage!$C$20,M164=Paramétrage!$C$24,M164=Paramétrage!$C$27,AND(M164&lt;&gt;Paramétrage!$C$9,Q164="Mut+ext")),0,ROUNDUP(O164/P164,0))</f>
        <v>0</v>
      </c>
      <c r="V164" s="846">
        <f>IF(OR(M164="",Q164="Mut+ext"),0,IF(VLOOKUP(M164,Paramétrage!$C$6:$E$29,2,0)=0,0,IF(P164="","saisir capacité",N164*U164*VLOOKUP(M164,Paramétrage!$C$6:$E$29,2,0))))</f>
        <v>0</v>
      </c>
      <c r="W164" s="625"/>
      <c r="X164" s="847">
        <f t="shared" si="38"/>
        <v>0</v>
      </c>
      <c r="Y164" s="76">
        <f>IF(OR(M164="",Q164="Mut+ext"),0,IF(ISERROR(W164+V164*VLOOKUP(M164,Paramétrage!$C$6:$E$29,3,0))=TRUE,X164,W164+V164*VLOOKUP(M164,Paramétrage!$C$6:$E$29,3,0)))</f>
        <v>0</v>
      </c>
      <c r="Z164" s="1458"/>
      <c r="AA164" s="1459"/>
      <c r="AB164" s="1503"/>
      <c r="AC164" s="635"/>
      <c r="AD164" s="270"/>
      <c r="AE164" s="56">
        <f t="shared" si="36"/>
        <v>0</v>
      </c>
      <c r="AF164" s="921">
        <f t="shared" si="33"/>
        <v>0</v>
      </c>
    </row>
    <row r="165" spans="1:32" hidden="1" x14ac:dyDescent="0.25">
      <c r="A165" s="1464"/>
      <c r="B165" s="1457"/>
      <c r="C165" s="1442"/>
      <c r="D165" s="1443"/>
      <c r="E165" s="1446"/>
      <c r="F165" s="1446"/>
      <c r="G165" s="557"/>
      <c r="H165" s="836"/>
      <c r="I165" s="50"/>
      <c r="J165" s="47"/>
      <c r="K165" s="46"/>
      <c r="L165" s="266"/>
      <c r="M165" s="790"/>
      <c r="N165" s="41"/>
      <c r="O165" s="838"/>
      <c r="P165" s="851"/>
      <c r="Q165" s="688"/>
      <c r="R165" s="1501"/>
      <c r="S165" s="1459"/>
      <c r="T165" s="1502"/>
      <c r="U165" s="283">
        <f>IF(OR(P165="",M165=Paramétrage!$C$10,M165=Paramétrage!$C$13,M165=Paramétrage!$C$17,M165=Paramétrage!$C$20,M165=Paramétrage!$C$24,M165=Paramétrage!$C$27,AND(M165&lt;&gt;Paramétrage!$C$9,Q165="Mut+ext")),0,ROUNDUP(O165/P165,0))</f>
        <v>0</v>
      </c>
      <c r="V165" s="846">
        <f>IF(OR(M165="",Q165="Mut+ext"),0,IF(VLOOKUP(M165,Paramétrage!$C$6:$E$29,2,0)=0,0,IF(P165="","saisir capacité",N165*U165*VLOOKUP(M165,Paramétrage!$C$6:$E$29,2,0))))</f>
        <v>0</v>
      </c>
      <c r="W165" s="625"/>
      <c r="X165" s="847">
        <f t="shared" si="38"/>
        <v>0</v>
      </c>
      <c r="Y165" s="76">
        <f>IF(OR(M165="",Q165="Mut+ext"),0,IF(ISERROR(W165+V165*VLOOKUP(M165,Paramétrage!$C$6:$E$29,3,0))=TRUE,X165,W165+V165*VLOOKUP(M165,Paramétrage!$C$6:$E$29,3,0)))</f>
        <v>0</v>
      </c>
      <c r="Z165" s="1458"/>
      <c r="AA165" s="1459"/>
      <c r="AB165" s="1503"/>
      <c r="AC165" s="635"/>
      <c r="AD165" s="270"/>
      <c r="AE165" s="56">
        <f t="shared" si="36"/>
        <v>0</v>
      </c>
      <c r="AF165" s="921">
        <f t="shared" si="33"/>
        <v>0</v>
      </c>
    </row>
    <row r="166" spans="1:32" x14ac:dyDescent="0.25">
      <c r="A166" s="1464"/>
      <c r="B166" s="1457"/>
      <c r="C166" s="1444"/>
      <c r="D166" s="1445"/>
      <c r="E166" s="1447"/>
      <c r="F166" s="1447"/>
      <c r="G166" s="557"/>
      <c r="H166" s="836"/>
      <c r="I166" s="50"/>
      <c r="J166" s="47"/>
      <c r="K166" s="46"/>
      <c r="L166" s="266"/>
      <c r="M166" s="790"/>
      <c r="N166" s="41"/>
      <c r="O166" s="838"/>
      <c r="P166" s="851"/>
      <c r="Q166" s="688"/>
      <c r="R166" s="1501"/>
      <c r="S166" s="1459"/>
      <c r="T166" s="1502"/>
      <c r="U166" s="283">
        <f>IF(OR(P166="",M166=Paramétrage!$C$10,M166=Paramétrage!$C$13,M166=Paramétrage!$C$17,M166=Paramétrage!$C$20,M166=Paramétrage!$C$24,M166=Paramétrage!$C$27,AND(M166&lt;&gt;Paramétrage!$C$9,Q166="Mut+ext")),0,ROUNDUP(O166/P166,0))</f>
        <v>0</v>
      </c>
      <c r="V166" s="846">
        <f>IF(OR(M166="",Q166="Mut+ext"),0,IF(VLOOKUP(M166,Paramétrage!$C$6:$E$29,2,0)=0,0,IF(P166="","saisir capacité",N166*U166*VLOOKUP(M166,Paramétrage!$C$6:$E$29,2,0))))</f>
        <v>0</v>
      </c>
      <c r="W166" s="625"/>
      <c r="X166" s="847">
        <f t="shared" si="38"/>
        <v>0</v>
      </c>
      <c r="Y166" s="76">
        <f>IF(OR(M166="",Q166="Mut+ext"),0,IF(ISERROR(W166+V166*VLOOKUP(M166,Paramétrage!$C$6:$E$29,3,0))=TRUE,X166,W166+V166*VLOOKUP(M166,Paramétrage!$C$6:$E$29,3,0)))</f>
        <v>0</v>
      </c>
      <c r="Z166" s="1458"/>
      <c r="AA166" s="1459"/>
      <c r="AB166" s="1503"/>
      <c r="AC166" s="635"/>
      <c r="AD166" s="270"/>
      <c r="AE166" s="56">
        <f>IF(G166="",0,IF(K166="",0,IF(SUMIF($G$155:$G$166,G166,$O$155:$O$166)=0,0,IF(OR(L166="",K166="obligatoire"),AF166/SUMIF($G$155:$G$166,G166,$O$155:$O$166),AF166/(SUMIF($G$155:$G$166,G166,$O$155:$O$166)/L166)))))</f>
        <v>0</v>
      </c>
      <c r="AF166" s="921">
        <f t="shared" ref="AF166:AF167" si="39">N166*O166</f>
        <v>0</v>
      </c>
    </row>
    <row r="167" spans="1:32" ht="16.2" thickBot="1" x14ac:dyDescent="0.3">
      <c r="A167" s="1464"/>
      <c r="B167" s="1457"/>
      <c r="C167" s="1000"/>
      <c r="D167" s="867"/>
      <c r="E167" s="1001"/>
      <c r="F167" s="867"/>
      <c r="G167" s="867"/>
      <c r="H167" s="868"/>
      <c r="I167" s="125"/>
      <c r="J167" s="120"/>
      <c r="K167" s="65"/>
      <c r="L167" s="285"/>
      <c r="M167" s="849"/>
      <c r="N167" s="68">
        <f>SUM(N155:N156)</f>
        <v>112</v>
      </c>
      <c r="O167" s="869"/>
      <c r="P167" s="869"/>
      <c r="Q167" s="286"/>
      <c r="R167" s="287"/>
      <c r="S167" s="287"/>
      <c r="T167" s="288"/>
      <c r="U167" s="289"/>
      <c r="V167" s="848">
        <f>SUM(V155:V166)</f>
        <v>20</v>
      </c>
      <c r="W167" s="849">
        <f>SUM(W155:W166)</f>
        <v>0</v>
      </c>
      <c r="X167" s="850">
        <f>SUM(X155:X166)</f>
        <v>20</v>
      </c>
      <c r="Y167" s="72">
        <f>SUM(Y155:Y166)</f>
        <v>20</v>
      </c>
      <c r="Z167" s="290"/>
      <c r="AA167" s="291"/>
      <c r="AB167" s="292"/>
      <c r="AC167" s="293"/>
      <c r="AD167" s="294"/>
      <c r="AE167" s="118">
        <f>SUM(AE155:AE166)</f>
        <v>12</v>
      </c>
      <c r="AF167" s="519">
        <f t="shared" si="39"/>
        <v>0</v>
      </c>
    </row>
    <row r="168" spans="1:32" ht="16.2" hidden="1" thickBot="1" x14ac:dyDescent="0.3">
      <c r="A168" s="1464"/>
      <c r="B168" s="1457" t="s">
        <v>153</v>
      </c>
      <c r="C168" s="1440"/>
      <c r="D168" s="1441"/>
      <c r="E168" s="1446"/>
      <c r="F168" s="1446"/>
      <c r="G168" s="987" t="s">
        <v>155</v>
      </c>
      <c r="H168" s="604"/>
      <c r="I168" s="50"/>
      <c r="J168" s="47"/>
      <c r="K168" s="46"/>
      <c r="L168" s="266"/>
      <c r="M168" s="790"/>
      <c r="N168" s="41"/>
      <c r="O168" s="838"/>
      <c r="P168" s="835"/>
      <c r="Q168" s="267"/>
      <c r="R168" s="1501"/>
      <c r="S168" s="1459"/>
      <c r="T168" s="1502"/>
      <c r="U168" s="283">
        <f>IF(OR(P168="",M168=Paramétrage!$C$10,M168=Paramétrage!$C$13,M168=Paramétrage!$C$17,M168=Paramétrage!$C$20,M168=Paramétrage!$C$24,M168=Paramétrage!$C$27,AND(M168&lt;&gt;Paramétrage!$C$9,Q168="Mut+ext")),0,ROUNDUP(O168/P168,0))</f>
        <v>0</v>
      </c>
      <c r="V168" s="846">
        <f>IF(OR(M168="",Q168="Mut+ext"),0,IF(VLOOKUP(M168,Paramétrage!$C$6:$E$29,2,0)=0,0,IF(P168="","saisir capacité",N168*U168*VLOOKUP(M168,Paramétrage!$C$6:$E$29,2,0))))</f>
        <v>0</v>
      </c>
      <c r="W168" s="625"/>
      <c r="X168" s="847">
        <f t="shared" ref="X168:X179" si="40">IF(OR(M168="",Q168="Mut+ext"),0,IF(ISERROR(V168+W168)=TRUE,V168,V168+W168))</f>
        <v>0</v>
      </c>
      <c r="Y168" s="76">
        <f>IF(OR(M168="",Q168="Mut+ext"),0,IF(ISERROR(W168+V168*VLOOKUP(M168,Paramétrage!$C$6:$E$29,3,0))=TRUE,X168,W168+V168*VLOOKUP(M168,Paramétrage!$C$6:$E$29,3,0)))</f>
        <v>0</v>
      </c>
      <c r="Z168" s="1458"/>
      <c r="AA168" s="1459"/>
      <c r="AB168" s="1503"/>
      <c r="AC168" s="635"/>
      <c r="AD168" s="284"/>
      <c r="AE168" s="56">
        <f>IF(G168="",0,IF(K168="",0,IF(SUMIF(G168:G179,G168,O168:O179)=0,0,IF(OR(L168="",K168="obligatoire"),AF168/SUMIF(G168:G179,G168,O168:O179),AF168/(SUMIF(G168:G179,G168,O168:O179)/L168)))))</f>
        <v>0</v>
      </c>
      <c r="AF168" s="1221">
        <f>SUM(AF156:AF167)</f>
        <v>0</v>
      </c>
    </row>
    <row r="169" spans="1:32" ht="16.2" hidden="1" thickBot="1" x14ac:dyDescent="0.3">
      <c r="A169" s="1464"/>
      <c r="B169" s="1457"/>
      <c r="C169" s="1442"/>
      <c r="D169" s="1443"/>
      <c r="E169" s="1446"/>
      <c r="F169" s="1446"/>
      <c r="G169" s="557" t="s">
        <v>159</v>
      </c>
      <c r="H169" s="861"/>
      <c r="I169" s="50"/>
      <c r="J169" s="47"/>
      <c r="K169" s="46"/>
      <c r="L169" s="266"/>
      <c r="M169" s="790"/>
      <c r="N169" s="41"/>
      <c r="O169" s="838"/>
      <c r="P169" s="835"/>
      <c r="Q169" s="271"/>
      <c r="R169" s="1501"/>
      <c r="S169" s="1459"/>
      <c r="T169" s="1502"/>
      <c r="U169" s="283">
        <f>IF(OR(P169="",M169=Paramétrage!$C$10,M169=Paramétrage!$C$13,M169=Paramétrage!$C$17,M169=Paramétrage!$C$20,M169=Paramétrage!$C$24,M169=Paramétrage!$C$27,AND(M169&lt;&gt;Paramétrage!$C$9,Q169="Mut+ext")),0,ROUNDUP(O169/P169,0))</f>
        <v>0</v>
      </c>
      <c r="V169" s="846">
        <f>IF(OR(M169="",Q169="Mut+ext"),0,IF(VLOOKUP(M169,Paramétrage!$C$6:$E$29,2,0)=0,0,IF(P169="","saisir capacité",N169*U169*VLOOKUP(M169,Paramétrage!$C$6:$E$29,2,0))))</f>
        <v>0</v>
      </c>
      <c r="W169" s="625"/>
      <c r="X169" s="847">
        <f t="shared" si="40"/>
        <v>0</v>
      </c>
      <c r="Y169" s="76">
        <f>IF(OR(M169="",Q169="Mut+ext"),0,IF(ISERROR(W169+V169*VLOOKUP(M169,Paramétrage!$C$6:$E$29,3,0))=TRUE,X169,W169+V169*VLOOKUP(M169,Paramétrage!$C$6:$E$29,3,0)))</f>
        <v>0</v>
      </c>
      <c r="Z169" s="1458"/>
      <c r="AA169" s="1459"/>
      <c r="AB169" s="1503"/>
      <c r="AC169" s="635"/>
      <c r="AD169" s="270"/>
      <c r="AE169" s="56">
        <f>IF(G169="",0,IF(K169="",0,IF(SUMIF(G168:G179,G169,O168:O179)=0,0,IF(OR(L169="",K169="obligatoire"),AF169/SUMIF(G168:G179,G169,O168:O179),AF169/(SUMIF(G168:G179,G169,O168:O179)/L169)))))</f>
        <v>0</v>
      </c>
      <c r="AF169" s="921">
        <f t="shared" ref="AF169:AF180" si="41">N169*O169</f>
        <v>0</v>
      </c>
    </row>
    <row r="170" spans="1:32" ht="16.2" hidden="1" thickBot="1" x14ac:dyDescent="0.3">
      <c r="A170" s="1464"/>
      <c r="B170" s="1457"/>
      <c r="C170" s="1442"/>
      <c r="D170" s="1443"/>
      <c r="E170" s="1446"/>
      <c r="F170" s="1446"/>
      <c r="G170" s="557" t="s">
        <v>160</v>
      </c>
      <c r="H170" s="861"/>
      <c r="I170" s="50"/>
      <c r="J170" s="47"/>
      <c r="K170" s="46"/>
      <c r="L170" s="266"/>
      <c r="M170" s="790"/>
      <c r="N170" s="41"/>
      <c r="O170" s="838"/>
      <c r="P170" s="835"/>
      <c r="Q170" s="271"/>
      <c r="R170" s="1501"/>
      <c r="S170" s="1459"/>
      <c r="T170" s="1502"/>
      <c r="U170" s="283">
        <f>IF(OR(P170="",M170=Paramétrage!$C$10,M170=Paramétrage!$C$13,M170=Paramétrage!$C$17,M170=Paramétrage!$C$20,M170=Paramétrage!$C$24,M170=Paramétrage!$C$27,AND(M170&lt;&gt;Paramétrage!$C$9,Q170="Mut+ext")),0,ROUNDUP(O170/P170,0))</f>
        <v>0</v>
      </c>
      <c r="V170" s="846">
        <f>IF(OR(M170="",Q170="Mut+ext"),0,IF(VLOOKUP(M170,Paramétrage!$C$6:$E$29,2,0)=0,0,IF(P170="","saisir capacité",N170*U170*VLOOKUP(M170,Paramétrage!$C$6:$E$29,2,0))))</f>
        <v>0</v>
      </c>
      <c r="W170" s="625"/>
      <c r="X170" s="847">
        <f t="shared" si="40"/>
        <v>0</v>
      </c>
      <c r="Y170" s="76">
        <f>IF(OR(M170="",Q170="Mut+ext"),0,IF(ISERROR(W170+V170*VLOOKUP(M170,Paramétrage!$C$6:$E$29,3,0))=TRUE,X170,W170+V170*VLOOKUP(M170,Paramétrage!$C$6:$E$29,3,0)))</f>
        <v>0</v>
      </c>
      <c r="Z170" s="1458"/>
      <c r="AA170" s="1459"/>
      <c r="AB170" s="1503"/>
      <c r="AC170" s="635"/>
      <c r="AD170" s="270"/>
      <c r="AE170" s="56">
        <f>IF(G170="",0,IF(K170="",0,IF(SUMIF(G168:G179,G170,O168:O179)=0,0,IF(OR(L170="",K170="obligatoire"),AF170/SUMIF(G168:G179,G170,O168:O179),AF170/(SUMIF(G168:G179,G170,O168:O179)/L170)))))</f>
        <v>0</v>
      </c>
      <c r="AF170" s="921">
        <f t="shared" si="41"/>
        <v>0</v>
      </c>
    </row>
    <row r="171" spans="1:32" ht="16.2" hidden="1" thickBot="1" x14ac:dyDescent="0.3">
      <c r="A171" s="1464"/>
      <c r="B171" s="1457"/>
      <c r="C171" s="1442"/>
      <c r="D171" s="1443"/>
      <c r="E171" s="1446"/>
      <c r="F171" s="1446"/>
      <c r="G171" s="862" t="s">
        <v>162</v>
      </c>
      <c r="H171" s="861"/>
      <c r="I171" s="50"/>
      <c r="J171" s="47"/>
      <c r="K171" s="46"/>
      <c r="L171" s="266"/>
      <c r="M171" s="790"/>
      <c r="N171" s="41"/>
      <c r="O171" s="838"/>
      <c r="P171" s="835"/>
      <c r="Q171" s="271"/>
      <c r="R171" s="1501"/>
      <c r="S171" s="1459"/>
      <c r="T171" s="1502"/>
      <c r="U171" s="283">
        <f>IF(OR(P171="",M171=Paramétrage!$C$10,M171=Paramétrage!$C$13,M171=Paramétrage!$C$17,M171=Paramétrage!$C$20,M171=Paramétrage!$C$24,M171=Paramétrage!$C$27,AND(M171&lt;&gt;Paramétrage!$C$9,Q171="Mut+ext")),0,ROUNDUP(O171/P171,0))</f>
        <v>0</v>
      </c>
      <c r="V171" s="846">
        <f>IF(OR(M171="",Q171="Mut+ext"),0,IF(VLOOKUP(M171,Paramétrage!$C$6:$E$29,2,0)=0,0,IF(P171="","saisir capacité",N171*U171*VLOOKUP(M171,Paramétrage!$C$6:$E$29,2,0))))</f>
        <v>0</v>
      </c>
      <c r="W171" s="625"/>
      <c r="X171" s="847">
        <f t="shared" si="40"/>
        <v>0</v>
      </c>
      <c r="Y171" s="76">
        <f>IF(OR(M171="",Q171="Mut+ext"),0,IF(ISERROR(W171+V171*VLOOKUP(M171,Paramétrage!$C$6:$E$29,3,0))=TRUE,X171,W171+V171*VLOOKUP(M171,Paramétrage!$C$6:$E$29,3,0)))</f>
        <v>0</v>
      </c>
      <c r="Z171" s="1458"/>
      <c r="AA171" s="1459"/>
      <c r="AB171" s="1503"/>
      <c r="AC171" s="635"/>
      <c r="AD171" s="270"/>
      <c r="AE171" s="56">
        <f>IF(G171="",0,IF(K171="",0,IF(SUMIF(G168:G179,G171,O168:O179)=0,0,IF(OR(L171="",K171="obligatoire"),AF171/SUMIF(G168:G179,G171,O168:O179),AF171/(SUMIF(G168:G179,G171,O168:O179)/L171)))))</f>
        <v>0</v>
      </c>
      <c r="AF171" s="921">
        <f t="shared" si="41"/>
        <v>0</v>
      </c>
    </row>
    <row r="172" spans="1:32" ht="16.2" hidden="1" thickBot="1" x14ac:dyDescent="0.3">
      <c r="A172" s="1464"/>
      <c r="B172" s="1457"/>
      <c r="C172" s="1442"/>
      <c r="D172" s="1443"/>
      <c r="E172" s="1446"/>
      <c r="F172" s="1446"/>
      <c r="G172" s="557"/>
      <c r="H172" s="836"/>
      <c r="I172" s="50"/>
      <c r="J172" s="47"/>
      <c r="K172" s="46"/>
      <c r="L172" s="266"/>
      <c r="M172" s="790"/>
      <c r="N172" s="41"/>
      <c r="O172" s="838"/>
      <c r="P172" s="835"/>
      <c r="Q172" s="271"/>
      <c r="R172" s="1501"/>
      <c r="S172" s="1459"/>
      <c r="T172" s="1502"/>
      <c r="U172" s="283">
        <f>IF(OR(P172="",M172=Paramétrage!$C$10,M172=Paramétrage!$C$13,M172=Paramétrage!$C$17,M172=Paramétrage!$C$20,M172=Paramétrage!$C$24,M172=Paramétrage!$C$27,AND(M172&lt;&gt;Paramétrage!$C$9,Q172="Mut+ext")),0,ROUNDUP(O172/P172,0))</f>
        <v>0</v>
      </c>
      <c r="V172" s="846">
        <f>IF(OR(M172="",Q172="Mut+ext"),0,IF(VLOOKUP(M172,Paramétrage!$C$6:$E$29,2,0)=0,0,IF(P172="","saisir capacité",N172*U172*VLOOKUP(M172,Paramétrage!$C$6:$E$29,2,0))))</f>
        <v>0</v>
      </c>
      <c r="W172" s="625"/>
      <c r="X172" s="847">
        <f>IF(OR(M172="",Q172="Mut+ext"),0,IF(ISERROR(V172+W172)=TRUE,V172,V172+W172))</f>
        <v>0</v>
      </c>
      <c r="Y172" s="76">
        <f>IF(OR(M172="",Q172="Mut+ext"),0,IF(ISERROR(W172+V172*VLOOKUP(M172,Paramétrage!$C$6:$E$29,3,0))=TRUE,X172,W172+V172*VLOOKUP(M172,Paramétrage!$C$6:$E$29,3,0)))</f>
        <v>0</v>
      </c>
      <c r="Z172" s="1458"/>
      <c r="AA172" s="1459"/>
      <c r="AB172" s="1503"/>
      <c r="AC172" s="635"/>
      <c r="AD172" s="270"/>
      <c r="AE172" s="56">
        <f>IF(G172="",0,IF(K172="",0,IF(SUMIF(G164:G175,G172,O164:O175)=0,0,IF(OR(L172="",K172="obligatoire"),AF172/SUMIF(G164:G175,G172,O164:O175),AF172/(SUMIF(G164:G175,G172,O164:O175)/L172)))))</f>
        <v>0</v>
      </c>
      <c r="AF172" s="921">
        <f t="shared" si="41"/>
        <v>0</v>
      </c>
    </row>
    <row r="173" spans="1:32" ht="16.2" hidden="1" thickBot="1" x14ac:dyDescent="0.3">
      <c r="A173" s="1464"/>
      <c r="B173" s="1457"/>
      <c r="C173" s="1442"/>
      <c r="D173" s="1443"/>
      <c r="E173" s="1446"/>
      <c r="F173" s="1446"/>
      <c r="G173" s="557"/>
      <c r="H173" s="836"/>
      <c r="I173" s="50"/>
      <c r="J173" s="47"/>
      <c r="K173" s="46"/>
      <c r="L173" s="266"/>
      <c r="M173" s="790"/>
      <c r="N173" s="41"/>
      <c r="O173" s="838"/>
      <c r="P173" s="835"/>
      <c r="Q173" s="271"/>
      <c r="R173" s="1501"/>
      <c r="S173" s="1459"/>
      <c r="T173" s="1502"/>
      <c r="U173" s="283">
        <f>IF(OR(P173="",M173=Paramétrage!$C$10,M173=Paramétrage!$C$13,M173=Paramétrage!$C$17,M173=Paramétrage!$C$20,M173=Paramétrage!$C$24,M173=Paramétrage!$C$27,AND(M173&lt;&gt;Paramétrage!$C$9,Q173="Mut+ext")),0,ROUNDUP(O173/P173,0))</f>
        <v>0</v>
      </c>
      <c r="V173" s="846">
        <f>IF(OR(M173="",Q173="Mut+ext"),0,IF(VLOOKUP(M173,Paramétrage!$C$6:$E$29,2,0)=0,0,IF(P173="","saisir capacité",N173*U173*VLOOKUP(M173,Paramétrage!$C$6:$E$29,2,0))))</f>
        <v>0</v>
      </c>
      <c r="W173" s="625"/>
      <c r="X173" s="847">
        <f>IF(OR(M173="",Q173="Mut+ext"),0,IF(ISERROR(V173+W173)=TRUE,V173,V173+W173))</f>
        <v>0</v>
      </c>
      <c r="Y173" s="76">
        <f>IF(OR(M173="",Q173="Mut+ext"),0,IF(ISERROR(W173+V173*VLOOKUP(M173,Paramétrage!$C$6:$E$29,3,0))=TRUE,X173,W173+V173*VLOOKUP(M173,Paramétrage!$C$6:$E$29,3,0)))</f>
        <v>0</v>
      </c>
      <c r="Z173" s="1458"/>
      <c r="AA173" s="1459"/>
      <c r="AB173" s="1503"/>
      <c r="AC173" s="635"/>
      <c r="AD173" s="270"/>
      <c r="AE173" s="56">
        <f>IF(G173="",0,IF(K173="",0,IF(SUMIF(G164:G175,G173,O164:O175)=0,0,IF(OR(L173="",K173="obligatoire"),AF173/SUMIF(G164:G175,G173,O164:O175),AF173/(SUMIF(G164:G175,G173,O164:O175)/L173)))))</f>
        <v>0</v>
      </c>
      <c r="AF173" s="921">
        <f t="shared" si="41"/>
        <v>0</v>
      </c>
    </row>
    <row r="174" spans="1:32" ht="16.2" hidden="1" thickBot="1" x14ac:dyDescent="0.3">
      <c r="A174" s="1464"/>
      <c r="B174" s="1457"/>
      <c r="C174" s="1442"/>
      <c r="D174" s="1443"/>
      <c r="E174" s="1446"/>
      <c r="F174" s="1446"/>
      <c r="G174" s="557"/>
      <c r="H174" s="836"/>
      <c r="I174" s="50"/>
      <c r="J174" s="47"/>
      <c r="K174" s="46"/>
      <c r="L174" s="266"/>
      <c r="M174" s="790"/>
      <c r="N174" s="41"/>
      <c r="O174" s="838"/>
      <c r="P174" s="835"/>
      <c r="Q174" s="271"/>
      <c r="R174" s="1501"/>
      <c r="S174" s="1459"/>
      <c r="T174" s="1502"/>
      <c r="U174" s="283">
        <f>IF(OR(P174="",M174=Paramétrage!$C$10,M174=Paramétrage!$C$13,M174=Paramétrage!$C$17,M174=Paramétrage!$C$20,M174=Paramétrage!$C$24,M174=Paramétrage!$C$27,AND(M174&lt;&gt;Paramétrage!$C$9,Q174="Mut+ext")),0,ROUNDUP(O174/P174,0))</f>
        <v>0</v>
      </c>
      <c r="V174" s="846">
        <f>IF(OR(M174="",Q174="Mut+ext"),0,IF(VLOOKUP(M174,Paramétrage!$C$6:$E$29,2,0)=0,0,IF(P174="","saisir capacité",N174*U174*VLOOKUP(M174,Paramétrage!$C$6:$E$29,2,0))))</f>
        <v>0</v>
      </c>
      <c r="W174" s="625"/>
      <c r="X174" s="847">
        <f>IF(OR(M174="",Q174="Mut+ext"),0,IF(ISERROR(V174+W174)=TRUE,V174,V174+W174))</f>
        <v>0</v>
      </c>
      <c r="Y174" s="76">
        <f>IF(OR(M174="",Q174="Mut+ext"),0,IF(ISERROR(W174+V174*VLOOKUP(M174,Paramétrage!$C$6:$E$29,3,0))=TRUE,X174,W174+V174*VLOOKUP(M174,Paramétrage!$C$6:$E$29,3,0)))</f>
        <v>0</v>
      </c>
      <c r="Z174" s="1458"/>
      <c r="AA174" s="1459"/>
      <c r="AB174" s="1503"/>
      <c r="AC174" s="635"/>
      <c r="AD174" s="270"/>
      <c r="AE174" s="56">
        <f>IF(G174="",0,IF(K174="",0,IF(SUMIF(G164:G175,G174,O164:O175)=0,0,IF(OR(L174="",K174="obligatoire"),AF174/SUMIF(G164:G175,G174,O164:O175),AF174/(SUMIF(G164:G175,G174,O164:O175)/L174)))))</f>
        <v>0</v>
      </c>
      <c r="AF174" s="921">
        <f t="shared" si="41"/>
        <v>0</v>
      </c>
    </row>
    <row r="175" spans="1:32" ht="16.2" hidden="1" thickBot="1" x14ac:dyDescent="0.3">
      <c r="A175" s="1464"/>
      <c r="B175" s="1457"/>
      <c r="C175" s="1442"/>
      <c r="D175" s="1443"/>
      <c r="E175" s="1446"/>
      <c r="F175" s="1446"/>
      <c r="G175" s="557"/>
      <c r="H175" s="836"/>
      <c r="I175" s="50"/>
      <c r="J175" s="47"/>
      <c r="K175" s="46"/>
      <c r="L175" s="266"/>
      <c r="M175" s="790"/>
      <c r="N175" s="42"/>
      <c r="O175" s="838"/>
      <c r="P175" s="835"/>
      <c r="Q175" s="271"/>
      <c r="R175" s="1501"/>
      <c r="S175" s="1459"/>
      <c r="T175" s="1502"/>
      <c r="U175" s="283">
        <f>IF(OR(P175="",M175=Paramétrage!$C$10,M175=Paramétrage!$C$13,M175=Paramétrage!$C$17,M175=Paramétrage!$C$20,M175=Paramétrage!$C$24,M175=Paramétrage!$C$27,AND(M175&lt;&gt;Paramétrage!$C$9,Q175="Mut+ext")),0,ROUNDUP(O175/P175,0))</f>
        <v>0</v>
      </c>
      <c r="V175" s="846">
        <f>IF(OR(M175="",Q175="Mut+ext"),0,IF(VLOOKUP(M175,Paramétrage!$C$6:$E$29,2,0)=0,0,IF(P175="","saisir capacité",N175*U175*VLOOKUP(M175,Paramétrage!$C$6:$E$29,2,0))))</f>
        <v>0</v>
      </c>
      <c r="W175" s="625"/>
      <c r="X175" s="847">
        <f>IF(OR(M175="",Q175="Mut+ext"),0,IF(ISERROR(V175+W175)=TRUE,V175,V175+W175))</f>
        <v>0</v>
      </c>
      <c r="Y175" s="76">
        <f>IF(OR(M175="",Q175="Mut+ext"),0,IF(ISERROR(W175+V175*VLOOKUP(M175,Paramétrage!$C$6:$E$29,3,0))=TRUE,X175,W175+V175*VLOOKUP(M175,Paramétrage!$C$6:$E$29,3,0)))</f>
        <v>0</v>
      </c>
      <c r="Z175" s="1458"/>
      <c r="AA175" s="1459"/>
      <c r="AB175" s="1503"/>
      <c r="AC175" s="635"/>
      <c r="AD175" s="270"/>
      <c r="AE175" s="56">
        <f>IF(G175="",0,IF(K175="",0,IF(SUMIF(G164:G175,G175,O164:O175)=0,0,IF(OR(L175="",K175="obligatoire"),AF175/SUMIF(G164:G175,G175,O164:O175),AF175/(SUMIF(G164:G175,G175,O164:O175)/L175)))))</f>
        <v>0</v>
      </c>
      <c r="AF175" s="921">
        <f t="shared" si="41"/>
        <v>0</v>
      </c>
    </row>
    <row r="176" spans="1:32" ht="16.2" hidden="1" thickBot="1" x14ac:dyDescent="0.3">
      <c r="A176" s="1464"/>
      <c r="B176" s="1457"/>
      <c r="C176" s="1442"/>
      <c r="D176" s="1443"/>
      <c r="E176" s="1446"/>
      <c r="F176" s="1446"/>
      <c r="G176" s="557"/>
      <c r="H176" s="836"/>
      <c r="I176" s="50"/>
      <c r="J176" s="47"/>
      <c r="K176" s="46"/>
      <c r="L176" s="266"/>
      <c r="M176" s="790"/>
      <c r="N176" s="41"/>
      <c r="O176" s="838"/>
      <c r="P176" s="835"/>
      <c r="Q176" s="271"/>
      <c r="R176" s="1501"/>
      <c r="S176" s="1459"/>
      <c r="T176" s="1502"/>
      <c r="U176" s="283">
        <f>IF(OR(P176="",M176=Paramétrage!$C$10,M176=Paramétrage!$C$13,M176=Paramétrage!$C$17,M176=Paramétrage!$C$20,M176=Paramétrage!$C$24,M176=Paramétrage!$C$27,AND(M176&lt;&gt;Paramétrage!$C$9,Q176="Mut+ext")),0,ROUNDUP(O176/P176,0))</f>
        <v>0</v>
      </c>
      <c r="V176" s="846">
        <f>IF(OR(M176="",Q176="Mut+ext"),0,IF(VLOOKUP(M176,Paramétrage!$C$6:$E$29,2,0)=0,0,IF(P176="","saisir capacité",N176*U176*VLOOKUP(M176,Paramétrage!$C$6:$E$29,2,0))))</f>
        <v>0</v>
      </c>
      <c r="W176" s="625"/>
      <c r="X176" s="847">
        <f t="shared" si="40"/>
        <v>0</v>
      </c>
      <c r="Y176" s="76">
        <f>IF(OR(M176="",Q176="Mut+ext"),0,IF(ISERROR(W176+V176*VLOOKUP(M176,Paramétrage!$C$6:$E$29,3,0))=TRUE,X176,W176+V176*VLOOKUP(M176,Paramétrage!$C$6:$E$29,3,0)))</f>
        <v>0</v>
      </c>
      <c r="Z176" s="1458"/>
      <c r="AA176" s="1459"/>
      <c r="AB176" s="1503"/>
      <c r="AC176" s="635"/>
      <c r="AD176" s="270"/>
      <c r="AE176" s="56">
        <f>IF(G176="",0,IF(K176="",0,IF(SUMIF(G168:G179,G176,O168:O179)=0,0,IF(OR(L176="",K176="obligatoire"),AF176/SUMIF(G168:G179,G176,O168:O179),AF176/(SUMIF(G168:G179,G176,O168:O179)/L176)))))</f>
        <v>0</v>
      </c>
      <c r="AF176" s="921">
        <f t="shared" si="41"/>
        <v>0</v>
      </c>
    </row>
    <row r="177" spans="1:32" ht="16.2" hidden="1" thickBot="1" x14ac:dyDescent="0.3">
      <c r="A177" s="1464"/>
      <c r="B177" s="1457"/>
      <c r="C177" s="1442"/>
      <c r="D177" s="1443"/>
      <c r="E177" s="1446"/>
      <c r="F177" s="1446"/>
      <c r="G177" s="557"/>
      <c r="H177" s="836"/>
      <c r="I177" s="50"/>
      <c r="J177" s="47"/>
      <c r="K177" s="46"/>
      <c r="L177" s="266"/>
      <c r="M177" s="790"/>
      <c r="N177" s="41"/>
      <c r="O177" s="838"/>
      <c r="P177" s="835"/>
      <c r="Q177" s="271"/>
      <c r="R177" s="1501"/>
      <c r="S177" s="1459"/>
      <c r="T177" s="1502"/>
      <c r="U177" s="283">
        <f>IF(OR(P177="",M177=Paramétrage!$C$10,M177=Paramétrage!$C$13,M177=Paramétrage!$C$17,M177=Paramétrage!$C$20,M177=Paramétrage!$C$24,M177=Paramétrage!$C$27,AND(M177&lt;&gt;Paramétrage!$C$9,Q177="Mut+ext")),0,ROUNDUP(O177/P177,0))</f>
        <v>0</v>
      </c>
      <c r="V177" s="846">
        <f>IF(OR(M177="",Q177="Mut+ext"),0,IF(VLOOKUP(M177,Paramétrage!$C$6:$E$29,2,0)=0,0,IF(P177="","saisir capacité",N177*U177*VLOOKUP(M177,Paramétrage!$C$6:$E$29,2,0))))</f>
        <v>0</v>
      </c>
      <c r="W177" s="625"/>
      <c r="X177" s="847">
        <f t="shared" si="40"/>
        <v>0</v>
      </c>
      <c r="Y177" s="76">
        <f>IF(OR(M177="",Q177="Mut+ext"),0,IF(ISERROR(W177+V177*VLOOKUP(M177,Paramétrage!$C$6:$E$29,3,0))=TRUE,X177,W177+V177*VLOOKUP(M177,Paramétrage!$C$6:$E$29,3,0)))</f>
        <v>0</v>
      </c>
      <c r="Z177" s="1458"/>
      <c r="AA177" s="1459"/>
      <c r="AB177" s="1503"/>
      <c r="AC177" s="635"/>
      <c r="AD177" s="270"/>
      <c r="AE177" s="56">
        <f>IF(G177="",0,IF(K177="",0,IF(SUMIF(G168:G179,G177,O168:O179)=0,0,IF(OR(L177="",K177="obligatoire"),AF177/SUMIF(G168:G179,G177,O168:O179),AF177/(SUMIF(G168:G179,G177,O168:O179)/L177)))))</f>
        <v>0</v>
      </c>
      <c r="AF177" s="921">
        <f t="shared" si="41"/>
        <v>0</v>
      </c>
    </row>
    <row r="178" spans="1:32" ht="16.2" hidden="1" thickBot="1" x14ac:dyDescent="0.3">
      <c r="A178" s="1464"/>
      <c r="B178" s="1457"/>
      <c r="C178" s="1442"/>
      <c r="D178" s="1443"/>
      <c r="E178" s="1446"/>
      <c r="F178" s="1446"/>
      <c r="G178" s="557"/>
      <c r="H178" s="836"/>
      <c r="I178" s="50"/>
      <c r="J178" s="47"/>
      <c r="K178" s="46"/>
      <c r="L178" s="266"/>
      <c r="M178" s="790"/>
      <c r="N178" s="41"/>
      <c r="O178" s="838"/>
      <c r="P178" s="835"/>
      <c r="Q178" s="271"/>
      <c r="R178" s="1501"/>
      <c r="S178" s="1459"/>
      <c r="T178" s="1502"/>
      <c r="U178" s="283">
        <f>IF(OR(P178="",M178=Paramétrage!$C$10,M178=Paramétrage!$C$13,M178=Paramétrage!$C$17,M178=Paramétrage!$C$20,M178=Paramétrage!$C$24,M178=Paramétrage!$C$27,AND(M178&lt;&gt;Paramétrage!$C$9,Q178="Mut+ext")),0,ROUNDUP(O178/P178,0))</f>
        <v>0</v>
      </c>
      <c r="V178" s="846">
        <f>IF(OR(M178="",Q178="Mut+ext"),0,IF(VLOOKUP(M178,Paramétrage!$C$6:$E$29,2,0)=0,0,IF(P178="","saisir capacité",N178*U178*VLOOKUP(M178,Paramétrage!$C$6:$E$29,2,0))))</f>
        <v>0</v>
      </c>
      <c r="W178" s="625"/>
      <c r="X178" s="847">
        <f t="shared" si="40"/>
        <v>0</v>
      </c>
      <c r="Y178" s="76">
        <f>IF(OR(M178="",Q178="Mut+ext"),0,IF(ISERROR(W178+V178*VLOOKUP(M178,Paramétrage!$C$6:$E$29,3,0))=TRUE,X178,W178+V178*VLOOKUP(M178,Paramétrage!$C$6:$E$29,3,0)))</f>
        <v>0</v>
      </c>
      <c r="Z178" s="1458"/>
      <c r="AA178" s="1459"/>
      <c r="AB178" s="1503"/>
      <c r="AC178" s="635"/>
      <c r="AD178" s="270"/>
      <c r="AE178" s="56">
        <f>IF(G178="",0,IF(K178="",0,IF(SUMIF(G168:G179,G178,O168:O179)=0,0,IF(OR(L178="",K178="obligatoire"),AF178/SUMIF(G168:G179,G178,O168:O179),AF178/(SUMIF(G168:G179,G178,O168:O179)/L178)))))</f>
        <v>0</v>
      </c>
      <c r="AF178" s="921">
        <f t="shared" si="41"/>
        <v>0</v>
      </c>
    </row>
    <row r="179" spans="1:32" ht="16.2" hidden="1" thickBot="1" x14ac:dyDescent="0.3">
      <c r="A179" s="1464"/>
      <c r="B179" s="1457"/>
      <c r="C179" s="1444"/>
      <c r="D179" s="1445"/>
      <c r="E179" s="1447"/>
      <c r="F179" s="1447"/>
      <c r="G179" s="557"/>
      <c r="H179" s="836"/>
      <c r="I179" s="50"/>
      <c r="J179" s="47"/>
      <c r="K179" s="46"/>
      <c r="L179" s="266"/>
      <c r="M179" s="790"/>
      <c r="N179" s="42"/>
      <c r="O179" s="838"/>
      <c r="P179" s="835"/>
      <c r="Q179" s="271"/>
      <c r="R179" s="1501"/>
      <c r="S179" s="1459"/>
      <c r="T179" s="1502"/>
      <c r="U179" s="283">
        <f>IF(OR(P179="",M179=Paramétrage!$C$10,M179=Paramétrage!$C$13,M179=Paramétrage!$C$17,M179=Paramétrage!$C$20,M179=Paramétrage!$C$24,M179=Paramétrage!$C$27,AND(M179&lt;&gt;Paramétrage!$C$9,Q179="Mut+ext")),0,ROUNDUP(O179/P179,0))</f>
        <v>0</v>
      </c>
      <c r="V179" s="846">
        <f>IF(OR(M179="",Q179="Mut+ext"),0,IF(VLOOKUP(M179,Paramétrage!$C$6:$E$29,2,0)=0,0,IF(P179="","saisir capacité",N179*U179*VLOOKUP(M179,Paramétrage!$C$6:$E$29,2,0))))</f>
        <v>0</v>
      </c>
      <c r="W179" s="625"/>
      <c r="X179" s="847">
        <f t="shared" si="40"/>
        <v>0</v>
      </c>
      <c r="Y179" s="76">
        <f>IF(OR(M179="",Q179="Mut+ext"),0,IF(ISERROR(W179+V179*VLOOKUP(M179,Paramétrage!$C$6:$E$29,3,0))=TRUE,X179,W179+V179*VLOOKUP(M179,Paramétrage!$C$6:$E$29,3,0)))</f>
        <v>0</v>
      </c>
      <c r="Z179" s="1458"/>
      <c r="AA179" s="1459"/>
      <c r="AB179" s="1503"/>
      <c r="AC179" s="635"/>
      <c r="AD179" s="270"/>
      <c r="AE179" s="56">
        <f>IF(G179="",0,IF(K179="",0,IF(SUMIF(G168:G179,G179,O168:O179)=0,0,IF(OR(L179="",K179="obligatoire"),AF179/SUMIF(G168:G179,G179,O168:O179),AF179/(SUMIF(G168:G179,G179,O168:O179)/L179)))))</f>
        <v>0</v>
      </c>
      <c r="AF179" s="921">
        <f t="shared" si="41"/>
        <v>0</v>
      </c>
    </row>
    <row r="180" spans="1:32" ht="16.2" hidden="1" thickBot="1" x14ac:dyDescent="0.3">
      <c r="A180" s="1464"/>
      <c r="B180" s="1457"/>
      <c r="C180" s="1000"/>
      <c r="D180" s="867"/>
      <c r="E180" s="1001"/>
      <c r="F180" s="867"/>
      <c r="G180" s="867"/>
      <c r="H180" s="868"/>
      <c r="I180" s="125"/>
      <c r="J180" s="120"/>
      <c r="K180" s="65"/>
      <c r="L180" s="285"/>
      <c r="M180" s="849"/>
      <c r="N180" s="68">
        <f>AE180</f>
        <v>0</v>
      </c>
      <c r="O180" s="869"/>
      <c r="P180" s="869"/>
      <c r="Q180" s="286"/>
      <c r="R180" s="287"/>
      <c r="S180" s="287"/>
      <c r="T180" s="288"/>
      <c r="U180" s="289"/>
      <c r="V180" s="848">
        <f>SUM(V168:V179)</f>
        <v>0</v>
      </c>
      <c r="W180" s="849">
        <f>SUM(W168:W179)</f>
        <v>0</v>
      </c>
      <c r="X180" s="850">
        <f>SUM(X168:X179)</f>
        <v>0</v>
      </c>
      <c r="Y180" s="72">
        <f>SUM(Y168:Y179)</f>
        <v>0</v>
      </c>
      <c r="Z180" s="290"/>
      <c r="AA180" s="291"/>
      <c r="AB180" s="292"/>
      <c r="AC180" s="293"/>
      <c r="AD180" s="294"/>
      <c r="AE180" s="118">
        <f>SUM(AE168:AE179)</f>
        <v>0</v>
      </c>
      <c r="AF180" s="519">
        <f t="shared" si="41"/>
        <v>0</v>
      </c>
    </row>
    <row r="181" spans="1:32" ht="16.2" hidden="1" thickBot="1" x14ac:dyDescent="0.3">
      <c r="A181" s="1464"/>
      <c r="B181" s="1457" t="s">
        <v>163</v>
      </c>
      <c r="C181" s="1440"/>
      <c r="D181" s="1441"/>
      <c r="E181" s="1446"/>
      <c r="F181" s="1446"/>
      <c r="G181" s="987" t="s">
        <v>165</v>
      </c>
      <c r="H181" s="604"/>
      <c r="I181" s="50"/>
      <c r="J181" s="47"/>
      <c r="K181" s="46"/>
      <c r="L181" s="266"/>
      <c r="M181" s="790"/>
      <c r="N181" s="41"/>
      <c r="O181" s="838"/>
      <c r="P181" s="835"/>
      <c r="Q181" s="267"/>
      <c r="R181" s="1501"/>
      <c r="S181" s="1459"/>
      <c r="T181" s="1502"/>
      <c r="U181" s="283">
        <f>IF(OR(P181="",M181=Paramétrage!$C$10,M181=Paramétrage!$C$13,M181=Paramétrage!$C$17,M181=Paramétrage!$C$20,M181=Paramétrage!$C$24,M181=Paramétrage!$C$27,AND(M181&lt;&gt;Paramétrage!$C$9,Q181="Mut+ext")),0,ROUNDUP(O181/P181,0))</f>
        <v>0</v>
      </c>
      <c r="V181" s="846">
        <f>IF(OR(M181="",Q181="Mut+ext"),0,IF(VLOOKUP(M181,Paramétrage!$C$6:$E$29,2,0)=0,0,IF(P181="","saisir capacité",N181*U181*VLOOKUP(M181,Paramétrage!$C$6:$E$29,2,0))))</f>
        <v>0</v>
      </c>
      <c r="W181" s="625"/>
      <c r="X181" s="847">
        <f t="shared" ref="X181:X192" si="42">IF(OR(M181="",Q181="Mut+ext"),0,IF(ISERROR(V181+W181)=TRUE,V181,V181+W181))</f>
        <v>0</v>
      </c>
      <c r="Y181" s="76">
        <f>IF(OR(M181="",Q181="Mut+ext"),0,IF(ISERROR(W181+V181*VLOOKUP(M181,Paramétrage!$C$6:$E$29,3,0))=TRUE,X181,W181+V181*VLOOKUP(M181,Paramétrage!$C$6:$E$29,3,0)))</f>
        <v>0</v>
      </c>
      <c r="Z181" s="1458"/>
      <c r="AA181" s="1459"/>
      <c r="AB181" s="1503"/>
      <c r="AC181" s="635"/>
      <c r="AD181" s="284"/>
      <c r="AE181" s="56">
        <f>IF(G181="",0,IF(K181="",0,IF(SUMIF(G181:G192,G181,O181:O192)=0,0,IF(OR(L181="",K181="obligatoire"),AF181/SUMIF(G181:G192,G181,O181:O192),AF181/(SUMIF(G181:G192,G181,O181:O192)/L181)))))</f>
        <v>0</v>
      </c>
      <c r="AF181" s="1221">
        <f>SUM(AF169:AF180)</f>
        <v>0</v>
      </c>
    </row>
    <row r="182" spans="1:32" ht="16.2" hidden="1" thickBot="1" x14ac:dyDescent="0.3">
      <c r="A182" s="1464"/>
      <c r="B182" s="1457"/>
      <c r="C182" s="1442"/>
      <c r="D182" s="1443"/>
      <c r="E182" s="1446"/>
      <c r="F182" s="1446"/>
      <c r="G182" s="557" t="s">
        <v>170</v>
      </c>
      <c r="H182" s="861"/>
      <c r="I182" s="50"/>
      <c r="J182" s="47"/>
      <c r="K182" s="46"/>
      <c r="L182" s="266"/>
      <c r="M182" s="790"/>
      <c r="N182" s="41"/>
      <c r="O182" s="838"/>
      <c r="P182" s="835"/>
      <c r="Q182" s="271"/>
      <c r="R182" s="1501"/>
      <c r="S182" s="1459"/>
      <c r="T182" s="1502"/>
      <c r="U182" s="283">
        <f>IF(OR(P182="",M182=Paramétrage!$C$10,M182=Paramétrage!$C$13,M182=Paramétrage!$C$17,M182=Paramétrage!$C$20,M182=Paramétrage!$C$24,M182=Paramétrage!$C$27,AND(M182&lt;&gt;Paramétrage!$C$9,Q182="Mut+ext")),0,ROUNDUP(O182/P182,0))</f>
        <v>0</v>
      </c>
      <c r="V182" s="846">
        <f>IF(OR(M182="",Q182="Mut+ext"),0,IF(VLOOKUP(M182,Paramétrage!$C$6:$E$29,2,0)=0,0,IF(P182="","saisir capacité",N182*U182*VLOOKUP(M182,Paramétrage!$C$6:$E$29,2,0))))</f>
        <v>0</v>
      </c>
      <c r="W182" s="625"/>
      <c r="X182" s="847">
        <f t="shared" si="42"/>
        <v>0</v>
      </c>
      <c r="Y182" s="76">
        <f>IF(OR(M182="",Q182="Mut+ext"),0,IF(ISERROR(W182+V182*VLOOKUP(M182,Paramétrage!$C$6:$E$29,3,0))=TRUE,X182,W182+V182*VLOOKUP(M182,Paramétrage!$C$6:$E$29,3,0)))</f>
        <v>0</v>
      </c>
      <c r="Z182" s="1458"/>
      <c r="AA182" s="1459"/>
      <c r="AB182" s="1503"/>
      <c r="AC182" s="635"/>
      <c r="AD182" s="270"/>
      <c r="AE182" s="56">
        <f>IF(G182="",0,IF(K182="",0,IF(SUMIF(G181:G192,G182,O181:O192)=0,0,IF(OR(L182="",K182="obligatoire"),AF182/SUMIF(G181:G192,G182,O181:O192),AF182/(SUMIF(G181:G192,G182,O181:O192)/L182)))))</f>
        <v>0</v>
      </c>
      <c r="AF182" s="921">
        <f t="shared" ref="AF182:AF193" si="43">N182*O182</f>
        <v>0</v>
      </c>
    </row>
    <row r="183" spans="1:32" ht="16.2" hidden="1" thickBot="1" x14ac:dyDescent="0.3">
      <c r="A183" s="1464"/>
      <c r="B183" s="1457"/>
      <c r="C183" s="1442"/>
      <c r="D183" s="1443"/>
      <c r="E183" s="1446"/>
      <c r="F183" s="1446"/>
      <c r="G183" s="557" t="s">
        <v>173</v>
      </c>
      <c r="H183" s="861"/>
      <c r="I183" s="50"/>
      <c r="J183" s="47"/>
      <c r="K183" s="46"/>
      <c r="L183" s="266"/>
      <c r="M183" s="790"/>
      <c r="N183" s="41"/>
      <c r="O183" s="838"/>
      <c r="P183" s="835"/>
      <c r="Q183" s="271"/>
      <c r="R183" s="1501"/>
      <c r="S183" s="1459"/>
      <c r="T183" s="1502"/>
      <c r="U183" s="283">
        <f>IF(OR(P183="",M183=Paramétrage!$C$10,M183=Paramétrage!$C$13,M183=Paramétrage!$C$17,M183=Paramétrage!$C$20,M183=Paramétrage!$C$24,M183=Paramétrage!$C$27,AND(M183&lt;&gt;Paramétrage!$C$9,Q183="Mut+ext")),0,ROUNDUP(O183/P183,0))</f>
        <v>0</v>
      </c>
      <c r="V183" s="846">
        <f>IF(OR(M183="",Q183="Mut+ext"),0,IF(VLOOKUP(M183,Paramétrage!$C$6:$E$29,2,0)=0,0,IF(P183="","saisir capacité",N183*U183*VLOOKUP(M183,Paramétrage!$C$6:$E$29,2,0))))</f>
        <v>0</v>
      </c>
      <c r="W183" s="625"/>
      <c r="X183" s="847">
        <f t="shared" si="42"/>
        <v>0</v>
      </c>
      <c r="Y183" s="76">
        <f>IF(OR(M183="",Q183="Mut+ext"),0,IF(ISERROR(W183+V183*VLOOKUP(M183,Paramétrage!$C$6:$E$29,3,0))=TRUE,X183,W183+V183*VLOOKUP(M183,Paramétrage!$C$6:$E$29,3,0)))</f>
        <v>0</v>
      </c>
      <c r="Z183" s="1458"/>
      <c r="AA183" s="1459"/>
      <c r="AB183" s="1503"/>
      <c r="AC183" s="635"/>
      <c r="AD183" s="270"/>
      <c r="AE183" s="56">
        <f>IF(G183="",0,IF(K183="",0,IF(SUMIF(G181:G192,G183,O181:O192)=0,0,IF(OR(L183="",K183="obligatoire"),AF183/SUMIF(G181:G192,G183,O181:O192),AF183/(SUMIF(G181:G192,G183,O181:O192)/L183)))))</f>
        <v>0</v>
      </c>
      <c r="AF183" s="921">
        <f t="shared" si="43"/>
        <v>0</v>
      </c>
    </row>
    <row r="184" spans="1:32" ht="16.2" hidden="1" thickBot="1" x14ac:dyDescent="0.3">
      <c r="A184" s="1464"/>
      <c r="B184" s="1457"/>
      <c r="C184" s="1442"/>
      <c r="D184" s="1443"/>
      <c r="E184" s="1446"/>
      <c r="F184" s="1446"/>
      <c r="G184" s="862" t="s">
        <v>174</v>
      </c>
      <c r="H184" s="861"/>
      <c r="I184" s="50"/>
      <c r="J184" s="47"/>
      <c r="K184" s="46"/>
      <c r="L184" s="266"/>
      <c r="M184" s="790"/>
      <c r="N184" s="41"/>
      <c r="O184" s="838"/>
      <c r="P184" s="835"/>
      <c r="Q184" s="271"/>
      <c r="R184" s="1501"/>
      <c r="S184" s="1459"/>
      <c r="T184" s="1502"/>
      <c r="U184" s="283">
        <f>IF(OR(P184="",M184=Paramétrage!$C$10,M184=Paramétrage!$C$13,M184=Paramétrage!$C$17,M184=Paramétrage!$C$20,M184=Paramétrage!$C$24,M184=Paramétrage!$C$27,AND(M184&lt;&gt;Paramétrage!$C$9,Q184="Mut+ext")),0,ROUNDUP(O184/P184,0))</f>
        <v>0</v>
      </c>
      <c r="V184" s="846">
        <f>IF(OR(M184="",Q184="Mut+ext"),0,IF(VLOOKUP(M184,Paramétrage!$C$6:$E$29,2,0)=0,0,IF(P184="","saisir capacité",N184*U184*VLOOKUP(M184,Paramétrage!$C$6:$E$29,2,0))))</f>
        <v>0</v>
      </c>
      <c r="W184" s="625"/>
      <c r="X184" s="847">
        <f t="shared" si="42"/>
        <v>0</v>
      </c>
      <c r="Y184" s="76">
        <f>IF(OR(M184="",Q184="Mut+ext"),0,IF(ISERROR(W184+V184*VLOOKUP(M184,Paramétrage!$C$6:$E$29,3,0))=TRUE,X184,W184+V184*VLOOKUP(M184,Paramétrage!$C$6:$E$29,3,0)))</f>
        <v>0</v>
      </c>
      <c r="Z184" s="1458"/>
      <c r="AA184" s="1459"/>
      <c r="AB184" s="1503"/>
      <c r="AC184" s="635"/>
      <c r="AD184" s="270"/>
      <c r="AE184" s="56">
        <f>IF(G184="",0,IF(K184="",0,IF(SUMIF(G181:G192,G184,O181:O192)=0,0,IF(OR(L184="",K184="obligatoire"),AF184/SUMIF(G181:G192,G184,O181:O192),AF184/(SUMIF(G181:G192,G184,O181:O192)/L184)))))</f>
        <v>0</v>
      </c>
      <c r="AF184" s="921">
        <f t="shared" si="43"/>
        <v>0</v>
      </c>
    </row>
    <row r="185" spans="1:32" ht="16.2" hidden="1" thickBot="1" x14ac:dyDescent="0.3">
      <c r="A185" s="1464"/>
      <c r="B185" s="1457"/>
      <c r="C185" s="1442"/>
      <c r="D185" s="1443"/>
      <c r="E185" s="1446"/>
      <c r="F185" s="1446"/>
      <c r="G185" s="557"/>
      <c r="H185" s="836"/>
      <c r="I185" s="50"/>
      <c r="J185" s="47"/>
      <c r="K185" s="46"/>
      <c r="L185" s="266"/>
      <c r="M185" s="790"/>
      <c r="N185" s="41"/>
      <c r="O185" s="838"/>
      <c r="P185" s="835"/>
      <c r="Q185" s="271"/>
      <c r="R185" s="1501"/>
      <c r="S185" s="1459"/>
      <c r="T185" s="1502"/>
      <c r="U185" s="283">
        <f>IF(OR(P185="",M185=Paramétrage!$C$10,M185=Paramétrage!$C$13,M185=Paramétrage!$C$17,M185=Paramétrage!$C$20,M185=Paramétrage!$C$24,M185=Paramétrage!$C$27,AND(M185&lt;&gt;Paramétrage!$C$9,Q185="Mut+ext")),0,ROUNDUP(O185/P185,0))</f>
        <v>0</v>
      </c>
      <c r="V185" s="846">
        <f>IF(OR(M185="",Q185="Mut+ext"),0,IF(VLOOKUP(M185,Paramétrage!$C$6:$E$29,2,0)=0,0,IF(P185="","saisir capacité",N185*U185*VLOOKUP(M185,Paramétrage!$C$6:$E$29,2,0))))</f>
        <v>0</v>
      </c>
      <c r="W185" s="625"/>
      <c r="X185" s="847">
        <f>IF(OR(M185="",Q185="Mut+ext"),0,IF(ISERROR(V185+W185)=TRUE,V185,V185+W185))</f>
        <v>0</v>
      </c>
      <c r="Y185" s="76">
        <f>IF(OR(M185="",Q185="Mut+ext"),0,IF(ISERROR(W185+V185*VLOOKUP(M185,Paramétrage!$C$6:$E$29,3,0))=TRUE,X185,W185+V185*VLOOKUP(M185,Paramétrage!$C$6:$E$29,3,0)))</f>
        <v>0</v>
      </c>
      <c r="Z185" s="1458"/>
      <c r="AA185" s="1459"/>
      <c r="AB185" s="1503"/>
      <c r="AC185" s="635"/>
      <c r="AD185" s="270"/>
      <c r="AE185" s="56">
        <f>IF(G185="",0,IF(K185="",0,IF(SUMIF(G177:G188,G185,O177:O188)=0,0,IF(OR(L185="",K185="obligatoire"),AF185/SUMIF(G177:G188,G185,O177:O188),AF185/(SUMIF(G177:G188,G185,O177:O188)/L185)))))</f>
        <v>0</v>
      </c>
      <c r="AF185" s="921">
        <f t="shared" si="43"/>
        <v>0</v>
      </c>
    </row>
    <row r="186" spans="1:32" ht="16.2" hidden="1" thickBot="1" x14ac:dyDescent="0.3">
      <c r="A186" s="1464"/>
      <c r="B186" s="1457"/>
      <c r="C186" s="1442"/>
      <c r="D186" s="1443"/>
      <c r="E186" s="1446"/>
      <c r="F186" s="1446"/>
      <c r="G186" s="557"/>
      <c r="H186" s="836"/>
      <c r="I186" s="50"/>
      <c r="J186" s="47"/>
      <c r="K186" s="46"/>
      <c r="L186" s="266"/>
      <c r="M186" s="790"/>
      <c r="N186" s="41"/>
      <c r="O186" s="838"/>
      <c r="P186" s="835"/>
      <c r="Q186" s="271"/>
      <c r="R186" s="1501"/>
      <c r="S186" s="1459"/>
      <c r="T186" s="1502"/>
      <c r="U186" s="283">
        <f>IF(OR(P186="",M186=Paramétrage!$C$10,M186=Paramétrage!$C$13,M186=Paramétrage!$C$17,M186=Paramétrage!$C$20,M186=Paramétrage!$C$24,M186=Paramétrage!$C$27,AND(M186&lt;&gt;Paramétrage!$C$9,Q186="Mut+ext")),0,ROUNDUP(O186/P186,0))</f>
        <v>0</v>
      </c>
      <c r="V186" s="846">
        <f>IF(OR(M186="",Q186="Mut+ext"),0,IF(VLOOKUP(M186,Paramétrage!$C$6:$E$29,2,0)=0,0,IF(P186="","saisir capacité",N186*U186*VLOOKUP(M186,Paramétrage!$C$6:$E$29,2,0))))</f>
        <v>0</v>
      </c>
      <c r="W186" s="625"/>
      <c r="X186" s="847">
        <f>IF(OR(M186="",Q186="Mut+ext"),0,IF(ISERROR(V186+W186)=TRUE,V186,V186+W186))</f>
        <v>0</v>
      </c>
      <c r="Y186" s="76">
        <f>IF(OR(M186="",Q186="Mut+ext"),0,IF(ISERROR(W186+V186*VLOOKUP(M186,Paramétrage!$C$6:$E$29,3,0))=TRUE,X186,W186+V186*VLOOKUP(M186,Paramétrage!$C$6:$E$29,3,0)))</f>
        <v>0</v>
      </c>
      <c r="Z186" s="1458"/>
      <c r="AA186" s="1459"/>
      <c r="AB186" s="1503"/>
      <c r="AC186" s="635"/>
      <c r="AD186" s="270"/>
      <c r="AE186" s="56">
        <f>IF(G186="",0,IF(K186="",0,IF(SUMIF(G177:G188,G186,O177:O188)=0,0,IF(OR(L186="",K186="obligatoire"),AF186/SUMIF(G177:G188,G186,O177:O188),AF186/(SUMIF(G177:G188,G186,O177:O188)/L186)))))</f>
        <v>0</v>
      </c>
      <c r="AF186" s="921">
        <f t="shared" si="43"/>
        <v>0</v>
      </c>
    </row>
    <row r="187" spans="1:32" ht="16.2" hidden="1" thickBot="1" x14ac:dyDescent="0.3">
      <c r="A187" s="1464"/>
      <c r="B187" s="1457"/>
      <c r="C187" s="1442"/>
      <c r="D187" s="1443"/>
      <c r="E187" s="1446"/>
      <c r="F187" s="1446"/>
      <c r="G187" s="557"/>
      <c r="H187" s="836"/>
      <c r="I187" s="50"/>
      <c r="J187" s="47"/>
      <c r="K187" s="46"/>
      <c r="L187" s="266"/>
      <c r="M187" s="790"/>
      <c r="N187" s="41"/>
      <c r="O187" s="838"/>
      <c r="P187" s="835"/>
      <c r="Q187" s="271"/>
      <c r="R187" s="1501"/>
      <c r="S187" s="1459"/>
      <c r="T187" s="1502"/>
      <c r="U187" s="283">
        <f>IF(OR(P187="",M187=Paramétrage!$C$10,M187=Paramétrage!$C$13,M187=Paramétrage!$C$17,M187=Paramétrage!$C$20,M187=Paramétrage!$C$24,M187=Paramétrage!$C$27,AND(M187&lt;&gt;Paramétrage!$C$9,Q187="Mut+ext")),0,ROUNDUP(O187/P187,0))</f>
        <v>0</v>
      </c>
      <c r="V187" s="846">
        <f>IF(OR(M187="",Q187="Mut+ext"),0,IF(VLOOKUP(M187,Paramétrage!$C$6:$E$29,2,0)=0,0,IF(P187="","saisir capacité",N187*U187*VLOOKUP(M187,Paramétrage!$C$6:$E$29,2,0))))</f>
        <v>0</v>
      </c>
      <c r="W187" s="625"/>
      <c r="X187" s="847">
        <f>IF(OR(M187="",Q187="Mut+ext"),0,IF(ISERROR(V187+W187)=TRUE,V187,V187+W187))</f>
        <v>0</v>
      </c>
      <c r="Y187" s="76">
        <f>IF(OR(M187="",Q187="Mut+ext"),0,IF(ISERROR(W187+V187*VLOOKUP(M187,Paramétrage!$C$6:$E$29,3,0))=TRUE,X187,W187+V187*VLOOKUP(M187,Paramétrage!$C$6:$E$29,3,0)))</f>
        <v>0</v>
      </c>
      <c r="Z187" s="1458"/>
      <c r="AA187" s="1459"/>
      <c r="AB187" s="1503"/>
      <c r="AC187" s="635"/>
      <c r="AD187" s="270"/>
      <c r="AE187" s="56">
        <f>IF(G187="",0,IF(K187="",0,IF(SUMIF(G177:G188,G187,O177:O188)=0,0,IF(OR(L187="",K187="obligatoire"),AF187/SUMIF(G177:G188,G187,O177:O188),AF187/(SUMIF(G177:G188,G187,O177:O188)/L187)))))</f>
        <v>0</v>
      </c>
      <c r="AF187" s="921">
        <f t="shared" si="43"/>
        <v>0</v>
      </c>
    </row>
    <row r="188" spans="1:32" ht="16.2" hidden="1" thickBot="1" x14ac:dyDescent="0.3">
      <c r="A188" s="1464"/>
      <c r="B188" s="1457"/>
      <c r="C188" s="1442"/>
      <c r="D188" s="1443"/>
      <c r="E188" s="1446"/>
      <c r="F188" s="1446"/>
      <c r="G188" s="557"/>
      <c r="H188" s="836"/>
      <c r="I188" s="50"/>
      <c r="J188" s="47"/>
      <c r="K188" s="46"/>
      <c r="L188" s="266"/>
      <c r="M188" s="790"/>
      <c r="N188" s="42"/>
      <c r="O188" s="838"/>
      <c r="P188" s="835"/>
      <c r="Q188" s="271"/>
      <c r="R188" s="1501"/>
      <c r="S188" s="1459"/>
      <c r="T188" s="1502"/>
      <c r="U188" s="283">
        <f>IF(OR(P188="",M188=Paramétrage!$C$10,M188=Paramétrage!$C$13,M188=Paramétrage!$C$17,M188=Paramétrage!$C$20,M188=Paramétrage!$C$24,M188=Paramétrage!$C$27,AND(M188&lt;&gt;Paramétrage!$C$9,Q188="Mut+ext")),0,ROUNDUP(O188/P188,0))</f>
        <v>0</v>
      </c>
      <c r="V188" s="846">
        <f>IF(OR(M188="",Q188="Mut+ext"),0,IF(VLOOKUP(M188,Paramétrage!$C$6:$E$29,2,0)=0,0,IF(P188="","saisir capacité",N188*U188*VLOOKUP(M188,Paramétrage!$C$6:$E$29,2,0))))</f>
        <v>0</v>
      </c>
      <c r="W188" s="625"/>
      <c r="X188" s="847">
        <f>IF(OR(M188="",Q188="Mut+ext"),0,IF(ISERROR(V188+W188)=TRUE,V188,V188+W188))</f>
        <v>0</v>
      </c>
      <c r="Y188" s="76">
        <f>IF(OR(M188="",Q188="Mut+ext"),0,IF(ISERROR(W188+V188*VLOOKUP(M188,Paramétrage!$C$6:$E$29,3,0))=TRUE,X188,W188+V188*VLOOKUP(M188,Paramétrage!$C$6:$E$29,3,0)))</f>
        <v>0</v>
      </c>
      <c r="Z188" s="1458"/>
      <c r="AA188" s="1459"/>
      <c r="AB188" s="1503"/>
      <c r="AC188" s="635"/>
      <c r="AD188" s="270"/>
      <c r="AE188" s="56">
        <f>IF(G188="",0,IF(K188="",0,IF(SUMIF(G177:G188,G188,O177:O188)=0,0,IF(OR(L188="",K188="obligatoire"),AF188/SUMIF(G177:G188,G188,O177:O188),AF188/(SUMIF(G177:G188,G188,O177:O188)/L188)))))</f>
        <v>0</v>
      </c>
      <c r="AF188" s="921">
        <f t="shared" si="43"/>
        <v>0</v>
      </c>
    </row>
    <row r="189" spans="1:32" ht="16.2" hidden="1" thickBot="1" x14ac:dyDescent="0.3">
      <c r="A189" s="1464"/>
      <c r="B189" s="1457"/>
      <c r="C189" s="1442"/>
      <c r="D189" s="1443"/>
      <c r="E189" s="1446"/>
      <c r="F189" s="1446"/>
      <c r="G189" s="557"/>
      <c r="H189" s="836"/>
      <c r="I189" s="50"/>
      <c r="J189" s="47"/>
      <c r="K189" s="46"/>
      <c r="L189" s="266"/>
      <c r="M189" s="790"/>
      <c r="N189" s="41"/>
      <c r="O189" s="838"/>
      <c r="P189" s="835"/>
      <c r="Q189" s="271"/>
      <c r="R189" s="1501"/>
      <c r="S189" s="1459"/>
      <c r="T189" s="1502"/>
      <c r="U189" s="283">
        <f>IF(OR(P189="",M189=Paramétrage!$C$10,M189=Paramétrage!$C$13,M189=Paramétrage!$C$17,M189=Paramétrage!$C$20,M189=Paramétrage!$C$24,M189=Paramétrage!$C$27,AND(M189&lt;&gt;Paramétrage!$C$9,Q189="Mut+ext")),0,ROUNDUP(O189/P189,0))</f>
        <v>0</v>
      </c>
      <c r="V189" s="846">
        <f>IF(OR(M189="",Q189="Mut+ext"),0,IF(VLOOKUP(M189,Paramétrage!$C$6:$E$29,2,0)=0,0,IF(P189="","saisir capacité",N189*U189*VLOOKUP(M189,Paramétrage!$C$6:$E$29,2,0))))</f>
        <v>0</v>
      </c>
      <c r="W189" s="625"/>
      <c r="X189" s="847">
        <f t="shared" si="42"/>
        <v>0</v>
      </c>
      <c r="Y189" s="76">
        <f>IF(OR(M189="",Q189="Mut+ext"),0,IF(ISERROR(W189+V189*VLOOKUP(M189,Paramétrage!$C$6:$E$29,3,0))=TRUE,X189,W189+V189*VLOOKUP(M189,Paramétrage!$C$6:$E$29,3,0)))</f>
        <v>0</v>
      </c>
      <c r="Z189" s="1458"/>
      <c r="AA189" s="1459"/>
      <c r="AB189" s="1503"/>
      <c r="AC189" s="635"/>
      <c r="AD189" s="270"/>
      <c r="AE189" s="56">
        <f>IF(G189="",0,IF(K189="",0,IF(SUMIF(G181:G192,G189,O181:O192)=0,0,IF(OR(L189="",K189="obligatoire"),AF189/SUMIF(G181:G192,G189,O181:O192),AF189/(SUMIF(G181:G192,G189,O181:O192)/L189)))))</f>
        <v>0</v>
      </c>
      <c r="AF189" s="921">
        <f t="shared" si="43"/>
        <v>0</v>
      </c>
    </row>
    <row r="190" spans="1:32" ht="16.2" hidden="1" thickBot="1" x14ac:dyDescent="0.3">
      <c r="A190" s="1464"/>
      <c r="B190" s="1457"/>
      <c r="C190" s="1442"/>
      <c r="D190" s="1443"/>
      <c r="E190" s="1446"/>
      <c r="F190" s="1446"/>
      <c r="G190" s="557"/>
      <c r="H190" s="836"/>
      <c r="I190" s="50"/>
      <c r="J190" s="47"/>
      <c r="K190" s="46"/>
      <c r="L190" s="266"/>
      <c r="M190" s="790"/>
      <c r="N190" s="41"/>
      <c r="O190" s="838"/>
      <c r="P190" s="835"/>
      <c r="Q190" s="271"/>
      <c r="R190" s="1501"/>
      <c r="S190" s="1459"/>
      <c r="T190" s="1502"/>
      <c r="U190" s="283">
        <f>IF(OR(P190="",M190=Paramétrage!$C$10,M190=Paramétrage!$C$13,M190=Paramétrage!$C$17,M190=Paramétrage!$C$20,M190=Paramétrage!$C$24,M190=Paramétrage!$C$27,AND(M190&lt;&gt;Paramétrage!$C$9,Q190="Mut+ext")),0,ROUNDUP(O190/P190,0))</f>
        <v>0</v>
      </c>
      <c r="V190" s="846">
        <f>IF(OR(M190="",Q190="Mut+ext"),0,IF(VLOOKUP(M190,Paramétrage!$C$6:$E$29,2,0)=0,0,IF(P190="","saisir capacité",N190*U190*VLOOKUP(M190,Paramétrage!$C$6:$E$29,2,0))))</f>
        <v>0</v>
      </c>
      <c r="W190" s="625"/>
      <c r="X190" s="847">
        <f t="shared" si="42"/>
        <v>0</v>
      </c>
      <c r="Y190" s="76">
        <f>IF(OR(M190="",Q190="Mut+ext"),0,IF(ISERROR(W190+V190*VLOOKUP(M190,Paramétrage!$C$6:$E$29,3,0))=TRUE,X190,W190+V190*VLOOKUP(M190,Paramétrage!$C$6:$E$29,3,0)))</f>
        <v>0</v>
      </c>
      <c r="Z190" s="1458"/>
      <c r="AA190" s="1459"/>
      <c r="AB190" s="1503"/>
      <c r="AC190" s="635"/>
      <c r="AD190" s="270"/>
      <c r="AE190" s="56">
        <f>IF(G190="",0,IF(K190="",0,IF(SUMIF(G181:G192,G190,O181:O192)=0,0,IF(OR(L190="",K190="obligatoire"),AF190/SUMIF(G181:G192,G190,O181:O192),AF190/(SUMIF(G181:G192,G190,O181:O192)/L190)))))</f>
        <v>0</v>
      </c>
      <c r="AF190" s="921">
        <f t="shared" si="43"/>
        <v>0</v>
      </c>
    </row>
    <row r="191" spans="1:32" ht="16.2" hidden="1" thickBot="1" x14ac:dyDescent="0.3">
      <c r="A191" s="1464"/>
      <c r="B191" s="1457"/>
      <c r="C191" s="1442"/>
      <c r="D191" s="1443"/>
      <c r="E191" s="1446"/>
      <c r="F191" s="1446"/>
      <c r="G191" s="557"/>
      <c r="H191" s="836"/>
      <c r="I191" s="50"/>
      <c r="J191" s="47"/>
      <c r="K191" s="46"/>
      <c r="L191" s="266"/>
      <c r="M191" s="790"/>
      <c r="N191" s="41"/>
      <c r="O191" s="838"/>
      <c r="P191" s="835"/>
      <c r="Q191" s="271"/>
      <c r="R191" s="1501"/>
      <c r="S191" s="1459"/>
      <c r="T191" s="1502"/>
      <c r="U191" s="283">
        <f>IF(OR(P191="",M191=Paramétrage!$C$10,M191=Paramétrage!$C$13,M191=Paramétrage!$C$17,M191=Paramétrage!$C$20,M191=Paramétrage!$C$24,M191=Paramétrage!$C$27,AND(M191&lt;&gt;Paramétrage!$C$9,Q191="Mut+ext")),0,ROUNDUP(O191/P191,0))</f>
        <v>0</v>
      </c>
      <c r="V191" s="846">
        <f>IF(OR(M191="",Q191="Mut+ext"),0,IF(VLOOKUP(M191,Paramétrage!$C$6:$E$29,2,0)=0,0,IF(P191="","saisir capacité",N191*U191*VLOOKUP(M191,Paramétrage!$C$6:$E$29,2,0))))</f>
        <v>0</v>
      </c>
      <c r="W191" s="625"/>
      <c r="X191" s="847">
        <f t="shared" si="42"/>
        <v>0</v>
      </c>
      <c r="Y191" s="76">
        <f>IF(OR(M191="",Q191="Mut+ext"),0,IF(ISERROR(W191+V191*VLOOKUP(M191,Paramétrage!$C$6:$E$29,3,0))=TRUE,X191,W191+V191*VLOOKUP(M191,Paramétrage!$C$6:$E$29,3,0)))</f>
        <v>0</v>
      </c>
      <c r="Z191" s="1458"/>
      <c r="AA191" s="1459"/>
      <c r="AB191" s="1503"/>
      <c r="AC191" s="635"/>
      <c r="AD191" s="270"/>
      <c r="AE191" s="56">
        <f>IF(G191="",0,IF(K191="",0,IF(SUMIF(G181:G192,G191,O181:O192)=0,0,IF(OR(L191="",K191="obligatoire"),AF191/SUMIF(G181:G192,G191,O181:O192),AF191/(SUMIF(G181:G192,G191,O181:O192)/L191)))))</f>
        <v>0</v>
      </c>
      <c r="AF191" s="921">
        <f t="shared" si="43"/>
        <v>0</v>
      </c>
    </row>
    <row r="192" spans="1:32" ht="16.2" hidden="1" thickBot="1" x14ac:dyDescent="0.3">
      <c r="A192" s="1464"/>
      <c r="B192" s="1457"/>
      <c r="C192" s="1444"/>
      <c r="D192" s="1445"/>
      <c r="E192" s="1447"/>
      <c r="F192" s="1447"/>
      <c r="G192" s="557"/>
      <c r="H192" s="836"/>
      <c r="I192" s="50"/>
      <c r="J192" s="47"/>
      <c r="K192" s="46"/>
      <c r="L192" s="266"/>
      <c r="M192" s="790"/>
      <c r="N192" s="42"/>
      <c r="O192" s="838"/>
      <c r="P192" s="835"/>
      <c r="Q192" s="271"/>
      <c r="R192" s="1501"/>
      <c r="S192" s="1459"/>
      <c r="T192" s="1502"/>
      <c r="U192" s="283">
        <f>IF(OR(P192="",M192=Paramétrage!$C$10,M192=Paramétrage!$C$13,M192=Paramétrage!$C$17,M192=Paramétrage!$C$20,M192=Paramétrage!$C$24,M192=Paramétrage!$C$27,AND(M192&lt;&gt;Paramétrage!$C$9,Q192="Mut+ext")),0,ROUNDUP(O192/P192,0))</f>
        <v>0</v>
      </c>
      <c r="V192" s="846">
        <f>IF(OR(M192="",Q192="Mut+ext"),0,IF(VLOOKUP(M192,Paramétrage!$C$6:$E$29,2,0)=0,0,IF(P192="","saisir capacité",N192*U192*VLOOKUP(M192,Paramétrage!$C$6:$E$29,2,0))))</f>
        <v>0</v>
      </c>
      <c r="W192" s="625"/>
      <c r="X192" s="847">
        <f t="shared" si="42"/>
        <v>0</v>
      </c>
      <c r="Y192" s="76">
        <f>IF(OR(M192="",Q192="Mut+ext"),0,IF(ISERROR(W192+V192*VLOOKUP(M192,Paramétrage!$C$6:$E$29,3,0))=TRUE,X192,W192+V192*VLOOKUP(M192,Paramétrage!$C$6:$E$29,3,0)))</f>
        <v>0</v>
      </c>
      <c r="Z192" s="1458"/>
      <c r="AA192" s="1459"/>
      <c r="AB192" s="1503"/>
      <c r="AC192" s="635"/>
      <c r="AD192" s="270"/>
      <c r="AE192" s="56">
        <f>IF(G192="",0,IF(K192="",0,IF(SUMIF(G181:G192,G192,O181:O192)=0,0,IF(OR(L192="",K192="obligatoire"),AF192/SUMIF(G181:G192,G192,O181:O192),AF192/(SUMIF(G181:G192,G192,O181:O192)/L192)))))</f>
        <v>0</v>
      </c>
      <c r="AF192" s="921">
        <f t="shared" si="43"/>
        <v>0</v>
      </c>
    </row>
    <row r="193" spans="1:32" ht="16.2" hidden="1" thickBot="1" x14ac:dyDescent="0.3">
      <c r="A193" s="1464"/>
      <c r="B193" s="1457"/>
      <c r="C193" s="1000"/>
      <c r="D193" s="867"/>
      <c r="E193" s="1001"/>
      <c r="F193" s="867"/>
      <c r="G193" s="867"/>
      <c r="H193" s="868"/>
      <c r="I193" s="125"/>
      <c r="J193" s="120"/>
      <c r="K193" s="65"/>
      <c r="L193" s="285"/>
      <c r="M193" s="849"/>
      <c r="N193" s="68">
        <f>AE193</f>
        <v>0</v>
      </c>
      <c r="O193" s="869"/>
      <c r="P193" s="869"/>
      <c r="Q193" s="286"/>
      <c r="R193" s="287"/>
      <c r="S193" s="287"/>
      <c r="T193" s="288"/>
      <c r="U193" s="289"/>
      <c r="V193" s="848">
        <f>SUM(V181:V192)</f>
        <v>0</v>
      </c>
      <c r="W193" s="849">
        <f>SUM(W181:W192)</f>
        <v>0</v>
      </c>
      <c r="X193" s="850">
        <f>SUM(X181:X192)</f>
        <v>0</v>
      </c>
      <c r="Y193" s="72">
        <f>SUM(Y181:Y192)</f>
        <v>0</v>
      </c>
      <c r="Z193" s="290"/>
      <c r="AA193" s="291"/>
      <c r="AB193" s="292"/>
      <c r="AC193" s="293"/>
      <c r="AD193" s="294"/>
      <c r="AE193" s="118">
        <f>SUM(AE181:AE192)</f>
        <v>0</v>
      </c>
      <c r="AF193" s="519">
        <f t="shared" si="43"/>
        <v>0</v>
      </c>
    </row>
    <row r="194" spans="1:32" ht="16.2" hidden="1" thickBot="1" x14ac:dyDescent="0.3">
      <c r="A194" s="1464"/>
      <c r="B194" s="1457" t="s">
        <v>175</v>
      </c>
      <c r="C194" s="1440"/>
      <c r="D194" s="1441"/>
      <c r="E194" s="1446"/>
      <c r="F194" s="1446"/>
      <c r="G194" s="987" t="s">
        <v>177</v>
      </c>
      <c r="H194" s="604"/>
      <c r="I194" s="50"/>
      <c r="J194" s="47"/>
      <c r="K194" s="46"/>
      <c r="L194" s="266"/>
      <c r="M194" s="790"/>
      <c r="N194" s="41"/>
      <c r="O194" s="838"/>
      <c r="P194" s="835"/>
      <c r="Q194" s="267"/>
      <c r="R194" s="1501"/>
      <c r="S194" s="1459"/>
      <c r="T194" s="1502"/>
      <c r="U194" s="283">
        <f>IF(OR(P194="",M194=Paramétrage!$C$10,M194=Paramétrage!$C$13,M194=Paramétrage!$C$17,M194=Paramétrage!$C$20,M194=Paramétrage!$C$24,M194=Paramétrage!$C$27,AND(M194&lt;&gt;Paramétrage!$C$9,Q194="Mut+ext")),0,ROUNDUP(O194/P194,0))</f>
        <v>0</v>
      </c>
      <c r="V194" s="846">
        <f>IF(OR(M194="",Q194="Mut+ext"),0,IF(VLOOKUP(M194,Paramétrage!$C$6:$E$29,2,0)=0,0,IF(P194="","saisir capacité",N194*U194*VLOOKUP(M194,Paramétrage!$C$6:$E$29,2,0))))</f>
        <v>0</v>
      </c>
      <c r="W194" s="625"/>
      <c r="X194" s="847">
        <f t="shared" ref="X194:X205" si="44">IF(OR(M194="",Q194="Mut+ext"),0,IF(ISERROR(V194+W194)=TRUE,V194,V194+W194))</f>
        <v>0</v>
      </c>
      <c r="Y194" s="76">
        <f>IF(OR(M194="",Q194="Mut+ext"),0,IF(ISERROR(W194+V194*VLOOKUP(M194,Paramétrage!$C$6:$E$29,3,0))=TRUE,X194,W194+V194*VLOOKUP(M194,Paramétrage!$C$6:$E$29,3,0)))</f>
        <v>0</v>
      </c>
      <c r="Z194" s="1458"/>
      <c r="AA194" s="1459"/>
      <c r="AB194" s="1503"/>
      <c r="AC194" s="635"/>
      <c r="AD194" s="284"/>
      <c r="AE194" s="56">
        <f>IF(G194="",0,IF(K194="",0,IF(SUMIF(G194:G205,G194,O194:O205)=0,0,IF(OR(L194="",K194="obligatoire"),AF194/SUMIF(G194:G205,G194,O194:O205),AF194/(SUMIF(G194:G205,G194,O194:O205)/L194)))))</f>
        <v>0</v>
      </c>
      <c r="AF194" s="1221">
        <f>SUM(AF182:AF193)</f>
        <v>0</v>
      </c>
    </row>
    <row r="195" spans="1:32" ht="16.2" hidden="1" thickBot="1" x14ac:dyDescent="0.3">
      <c r="A195" s="1464"/>
      <c r="B195" s="1457"/>
      <c r="C195" s="1442"/>
      <c r="D195" s="1443"/>
      <c r="E195" s="1446"/>
      <c r="F195" s="1446"/>
      <c r="G195" s="557" t="s">
        <v>180</v>
      </c>
      <c r="H195" s="861"/>
      <c r="I195" s="50"/>
      <c r="J195" s="47"/>
      <c r="K195" s="46"/>
      <c r="L195" s="266"/>
      <c r="M195" s="790"/>
      <c r="N195" s="41"/>
      <c r="O195" s="838"/>
      <c r="P195" s="835"/>
      <c r="Q195" s="271"/>
      <c r="R195" s="1501"/>
      <c r="S195" s="1459"/>
      <c r="T195" s="1502"/>
      <c r="U195" s="283">
        <f>IF(OR(P195="",M195=Paramétrage!$C$10,M195=Paramétrage!$C$13,M195=Paramétrage!$C$17,M195=Paramétrage!$C$20,M195=Paramétrage!$C$24,M195=Paramétrage!$C$27,AND(M195&lt;&gt;Paramétrage!$C$9,Q195="Mut+ext")),0,ROUNDUP(O195/P195,0))</f>
        <v>0</v>
      </c>
      <c r="V195" s="846">
        <f>IF(OR(M195="",Q195="Mut+ext"),0,IF(VLOOKUP(M195,Paramétrage!$C$6:$E$29,2,0)=0,0,IF(P195="","saisir capacité",N195*U195*VLOOKUP(M195,Paramétrage!$C$6:$E$29,2,0))))</f>
        <v>0</v>
      </c>
      <c r="W195" s="625"/>
      <c r="X195" s="847">
        <f t="shared" si="44"/>
        <v>0</v>
      </c>
      <c r="Y195" s="76">
        <f>IF(OR(M195="",Q195="Mut+ext"),0,IF(ISERROR(W195+V195*VLOOKUP(M195,Paramétrage!$C$6:$E$29,3,0))=TRUE,X195,W195+V195*VLOOKUP(M195,Paramétrage!$C$6:$E$29,3,0)))</f>
        <v>0</v>
      </c>
      <c r="Z195" s="1458"/>
      <c r="AA195" s="1459"/>
      <c r="AB195" s="1503"/>
      <c r="AC195" s="635"/>
      <c r="AD195" s="270"/>
      <c r="AE195" s="56">
        <f>IF(G195="",0,IF(K195="",0,IF(SUMIF(G194:G205,G195,O194:O205)=0,0,IF(OR(L195="",K195="obligatoire"),AF195/SUMIF(G194:G205,G195,O194:O205),AF195/(SUMIF(G194:G205,G195,O194:O205)/L195)))))</f>
        <v>0</v>
      </c>
      <c r="AF195" s="921">
        <f t="shared" ref="AF195:AF206" si="45">N195*O195</f>
        <v>0</v>
      </c>
    </row>
    <row r="196" spans="1:32" ht="16.2" hidden="1" thickBot="1" x14ac:dyDescent="0.3">
      <c r="A196" s="1464"/>
      <c r="B196" s="1457"/>
      <c r="C196" s="1442"/>
      <c r="D196" s="1443"/>
      <c r="E196" s="1446"/>
      <c r="F196" s="1446"/>
      <c r="G196" s="557" t="s">
        <v>184</v>
      </c>
      <c r="H196" s="861"/>
      <c r="I196" s="50"/>
      <c r="J196" s="47"/>
      <c r="K196" s="46"/>
      <c r="L196" s="266"/>
      <c r="M196" s="790"/>
      <c r="N196" s="41"/>
      <c r="O196" s="838"/>
      <c r="P196" s="835"/>
      <c r="Q196" s="271"/>
      <c r="R196" s="1501"/>
      <c r="S196" s="1459"/>
      <c r="T196" s="1502"/>
      <c r="U196" s="283">
        <f>IF(OR(P196="",M196=Paramétrage!$C$10,M196=Paramétrage!$C$13,M196=Paramétrage!$C$17,M196=Paramétrage!$C$20,M196=Paramétrage!$C$24,M196=Paramétrage!$C$27,AND(M196&lt;&gt;Paramétrage!$C$9,Q196="Mut+ext")),0,ROUNDUP(O196/P196,0))</f>
        <v>0</v>
      </c>
      <c r="V196" s="846">
        <f>IF(OR(M196="",Q196="Mut+ext"),0,IF(VLOOKUP(M196,Paramétrage!$C$6:$E$29,2,0)=0,0,IF(P196="","saisir capacité",N196*U196*VLOOKUP(M196,Paramétrage!$C$6:$E$29,2,0))))</f>
        <v>0</v>
      </c>
      <c r="W196" s="625"/>
      <c r="X196" s="847">
        <f t="shared" si="44"/>
        <v>0</v>
      </c>
      <c r="Y196" s="76">
        <f>IF(OR(M196="",Q196="Mut+ext"),0,IF(ISERROR(W196+V196*VLOOKUP(M196,Paramétrage!$C$6:$E$29,3,0))=TRUE,X196,W196+V196*VLOOKUP(M196,Paramétrage!$C$6:$E$29,3,0)))</f>
        <v>0</v>
      </c>
      <c r="Z196" s="1458"/>
      <c r="AA196" s="1459"/>
      <c r="AB196" s="1503"/>
      <c r="AC196" s="635"/>
      <c r="AD196" s="270"/>
      <c r="AE196" s="56">
        <f>IF(G196="",0,IF(K196="",0,IF(SUMIF(G194:G205,G196,O194:O205)=0,0,IF(OR(L196="",K196="obligatoire"),AF196/SUMIF(G194:G205,G196,O194:O205),AF196/(SUMIF(G194:G205,G196,O194:O205)/L196)))))</f>
        <v>0</v>
      </c>
      <c r="AF196" s="921">
        <f t="shared" si="45"/>
        <v>0</v>
      </c>
    </row>
    <row r="197" spans="1:32" ht="16.2" hidden="1" thickBot="1" x14ac:dyDescent="0.3">
      <c r="A197" s="1464"/>
      <c r="B197" s="1457"/>
      <c r="C197" s="1442"/>
      <c r="D197" s="1443"/>
      <c r="E197" s="1446"/>
      <c r="F197" s="1446"/>
      <c r="G197" s="557" t="s">
        <v>185</v>
      </c>
      <c r="H197" s="861"/>
      <c r="I197" s="50"/>
      <c r="J197" s="47"/>
      <c r="K197" s="46"/>
      <c r="L197" s="266"/>
      <c r="M197" s="790"/>
      <c r="N197" s="41"/>
      <c r="O197" s="838"/>
      <c r="P197" s="835"/>
      <c r="Q197" s="271"/>
      <c r="R197" s="1501"/>
      <c r="S197" s="1459"/>
      <c r="T197" s="1502"/>
      <c r="U197" s="283">
        <f>IF(OR(P197="",M197=Paramétrage!$C$10,M197=Paramétrage!$C$13,M197=Paramétrage!$C$17,M197=Paramétrage!$C$20,M197=Paramétrage!$C$24,M197=Paramétrage!$C$27,AND(M197&lt;&gt;Paramétrage!$C$9,Q197="Mut+ext")),0,ROUNDUP(O197/P197,0))</f>
        <v>0</v>
      </c>
      <c r="V197" s="846">
        <f>IF(OR(M197="",Q197="Mut+ext"),0,IF(VLOOKUP(M197,Paramétrage!$C$6:$E$29,2,0)=0,0,IF(P197="","saisir capacité",N197*U197*VLOOKUP(M197,Paramétrage!$C$6:$E$29,2,0))))</f>
        <v>0</v>
      </c>
      <c r="W197" s="625"/>
      <c r="X197" s="847">
        <f t="shared" si="44"/>
        <v>0</v>
      </c>
      <c r="Y197" s="76">
        <f>IF(OR(M197="",Q197="Mut+ext"),0,IF(ISERROR(W197+V197*VLOOKUP(M197,Paramétrage!$C$6:$E$29,3,0))=TRUE,X197,W197+V197*VLOOKUP(M197,Paramétrage!$C$6:$E$29,3,0)))</f>
        <v>0</v>
      </c>
      <c r="Z197" s="1458"/>
      <c r="AA197" s="1459"/>
      <c r="AB197" s="1503"/>
      <c r="AC197" s="635"/>
      <c r="AD197" s="270"/>
      <c r="AE197" s="56">
        <f>IF(G197="",0,IF(K197="",0,IF(SUMIF(G194:G205,G197,O194:O205)=0,0,IF(OR(L197="",K197="obligatoire"),AF197/SUMIF(G194:G205,G197,O194:O205),AF197/(SUMIF(G194:G205,G197,O194:O205)/L197)))))</f>
        <v>0</v>
      </c>
      <c r="AF197" s="921">
        <f t="shared" si="45"/>
        <v>0</v>
      </c>
    </row>
    <row r="198" spans="1:32" ht="16.2" hidden="1" thickBot="1" x14ac:dyDescent="0.3">
      <c r="A198" s="1464"/>
      <c r="B198" s="1457"/>
      <c r="C198" s="1442"/>
      <c r="D198" s="1443"/>
      <c r="E198" s="1446"/>
      <c r="F198" s="1446"/>
      <c r="G198" s="557"/>
      <c r="H198" s="836"/>
      <c r="I198" s="50"/>
      <c r="J198" s="47"/>
      <c r="K198" s="46"/>
      <c r="L198" s="266"/>
      <c r="M198" s="790"/>
      <c r="N198" s="41"/>
      <c r="O198" s="838"/>
      <c r="P198" s="835"/>
      <c r="Q198" s="271"/>
      <c r="R198" s="1501"/>
      <c r="S198" s="1459"/>
      <c r="T198" s="1502"/>
      <c r="U198" s="283">
        <f>IF(OR(P198="",M198=Paramétrage!$C$10,M198=Paramétrage!$C$13,M198=Paramétrage!$C$17,M198=Paramétrage!$C$20,M198=Paramétrage!$C$24,M198=Paramétrage!$C$27,AND(M198&lt;&gt;Paramétrage!$C$9,Q198="Mut+ext")),0,ROUNDUP(O198/P198,0))</f>
        <v>0</v>
      </c>
      <c r="V198" s="846">
        <f>IF(OR(M198="",Q198="Mut+ext"),0,IF(VLOOKUP(M198,Paramétrage!$C$6:$E$29,2,0)=0,0,IF(P198="","saisir capacité",N198*U198*VLOOKUP(M198,Paramétrage!$C$6:$E$29,2,0))))</f>
        <v>0</v>
      </c>
      <c r="W198" s="625"/>
      <c r="X198" s="847">
        <f>IF(OR(M198="",Q198="Mut+ext"),0,IF(ISERROR(V198+W198)=TRUE,V198,V198+W198))</f>
        <v>0</v>
      </c>
      <c r="Y198" s="76">
        <f>IF(OR(M198="",Q198="Mut+ext"),0,IF(ISERROR(W198+V198*VLOOKUP(M198,Paramétrage!$C$6:$E$29,3,0))=TRUE,X198,W198+V198*VLOOKUP(M198,Paramétrage!$C$6:$E$29,3,0)))</f>
        <v>0</v>
      </c>
      <c r="Z198" s="1458"/>
      <c r="AA198" s="1459"/>
      <c r="AB198" s="1503"/>
      <c r="AC198" s="635"/>
      <c r="AD198" s="270"/>
      <c r="AE198" s="56">
        <f>IF(G198="",0,IF(K198="",0,IF(SUMIF(G190:G201,G198,O190:O201)=0,0,IF(OR(L198="",K198="obligatoire"),AF198/SUMIF(G190:G201,G198,O190:O201),AF198/(SUMIF(G190:G201,G198,O190:O201)/L198)))))</f>
        <v>0</v>
      </c>
      <c r="AF198" s="921">
        <f t="shared" si="45"/>
        <v>0</v>
      </c>
    </row>
    <row r="199" spans="1:32" ht="16.2" hidden="1" thickBot="1" x14ac:dyDescent="0.3">
      <c r="A199" s="1464"/>
      <c r="B199" s="1457"/>
      <c r="C199" s="1442"/>
      <c r="D199" s="1443"/>
      <c r="E199" s="1446"/>
      <c r="F199" s="1446"/>
      <c r="G199" s="557"/>
      <c r="H199" s="836"/>
      <c r="I199" s="50"/>
      <c r="J199" s="47"/>
      <c r="K199" s="46"/>
      <c r="L199" s="266"/>
      <c r="M199" s="790"/>
      <c r="N199" s="41"/>
      <c r="O199" s="838"/>
      <c r="P199" s="835"/>
      <c r="Q199" s="271"/>
      <c r="R199" s="1501"/>
      <c r="S199" s="1459"/>
      <c r="T199" s="1502"/>
      <c r="U199" s="283">
        <f>IF(OR(P199="",M199=Paramétrage!$C$10,M199=Paramétrage!$C$13,M199=Paramétrage!$C$17,M199=Paramétrage!$C$20,M199=Paramétrage!$C$24,M199=Paramétrage!$C$27,AND(M199&lt;&gt;Paramétrage!$C$9,Q199="Mut+ext")),0,ROUNDUP(O199/P199,0))</f>
        <v>0</v>
      </c>
      <c r="V199" s="846">
        <f>IF(OR(M199="",Q199="Mut+ext"),0,IF(VLOOKUP(M199,Paramétrage!$C$6:$E$29,2,0)=0,0,IF(P199="","saisir capacité",N199*U199*VLOOKUP(M199,Paramétrage!$C$6:$E$29,2,0))))</f>
        <v>0</v>
      </c>
      <c r="W199" s="625"/>
      <c r="X199" s="847">
        <f>IF(OR(M199="",Q199="Mut+ext"),0,IF(ISERROR(V199+W199)=TRUE,V199,V199+W199))</f>
        <v>0</v>
      </c>
      <c r="Y199" s="76">
        <f>IF(OR(M199="",Q199="Mut+ext"),0,IF(ISERROR(W199+V199*VLOOKUP(M199,Paramétrage!$C$6:$E$29,3,0))=TRUE,X199,W199+V199*VLOOKUP(M199,Paramétrage!$C$6:$E$29,3,0)))</f>
        <v>0</v>
      </c>
      <c r="Z199" s="1458"/>
      <c r="AA199" s="1459"/>
      <c r="AB199" s="1503"/>
      <c r="AC199" s="635"/>
      <c r="AD199" s="270"/>
      <c r="AE199" s="56">
        <f>IF(G199="",0,IF(K199="",0,IF(SUMIF(G190:G201,G199,O190:O201)=0,0,IF(OR(L199="",K199="obligatoire"),AF199/SUMIF(G190:G201,G199,O190:O201),AF199/(SUMIF(G190:G201,G199,O190:O201)/L199)))))</f>
        <v>0</v>
      </c>
      <c r="AF199" s="921">
        <f t="shared" si="45"/>
        <v>0</v>
      </c>
    </row>
    <row r="200" spans="1:32" ht="16.2" hidden="1" thickBot="1" x14ac:dyDescent="0.3">
      <c r="A200" s="1464"/>
      <c r="B200" s="1457"/>
      <c r="C200" s="1442"/>
      <c r="D200" s="1443"/>
      <c r="E200" s="1446"/>
      <c r="F200" s="1446"/>
      <c r="G200" s="557"/>
      <c r="H200" s="836"/>
      <c r="I200" s="50"/>
      <c r="J200" s="47"/>
      <c r="K200" s="46"/>
      <c r="L200" s="266"/>
      <c r="M200" s="790"/>
      <c r="N200" s="41"/>
      <c r="O200" s="838"/>
      <c r="P200" s="835"/>
      <c r="Q200" s="271"/>
      <c r="R200" s="1501"/>
      <c r="S200" s="1459"/>
      <c r="T200" s="1502"/>
      <c r="U200" s="283">
        <f>IF(OR(P200="",M200=Paramétrage!$C$10,M200=Paramétrage!$C$13,M200=Paramétrage!$C$17,M200=Paramétrage!$C$20,M200=Paramétrage!$C$24,M200=Paramétrage!$C$27,AND(M200&lt;&gt;Paramétrage!$C$9,Q200="Mut+ext")),0,ROUNDUP(O200/P200,0))</f>
        <v>0</v>
      </c>
      <c r="V200" s="846">
        <f>IF(OR(M200="",Q200="Mut+ext"),0,IF(VLOOKUP(M200,Paramétrage!$C$6:$E$29,2,0)=0,0,IF(P200="","saisir capacité",N200*U200*VLOOKUP(M200,Paramétrage!$C$6:$E$29,2,0))))</f>
        <v>0</v>
      </c>
      <c r="W200" s="625"/>
      <c r="X200" s="847">
        <f>IF(OR(M200="",Q200="Mut+ext"),0,IF(ISERROR(V200+W200)=TRUE,V200,V200+W200))</f>
        <v>0</v>
      </c>
      <c r="Y200" s="76">
        <f>IF(OR(M200="",Q200="Mut+ext"),0,IF(ISERROR(W200+V200*VLOOKUP(M200,Paramétrage!$C$6:$E$29,3,0))=TRUE,X200,W200+V200*VLOOKUP(M200,Paramétrage!$C$6:$E$29,3,0)))</f>
        <v>0</v>
      </c>
      <c r="Z200" s="1458"/>
      <c r="AA200" s="1459"/>
      <c r="AB200" s="1503"/>
      <c r="AC200" s="635"/>
      <c r="AD200" s="270"/>
      <c r="AE200" s="56">
        <f>IF(G200="",0,IF(K200="",0,IF(SUMIF(G190:G201,G200,O190:O201)=0,0,IF(OR(L200="",K200="obligatoire"),AF200/SUMIF(G190:G201,G200,O190:O201),AF200/(SUMIF(G190:G201,G200,O190:O201)/L200)))))</f>
        <v>0</v>
      </c>
      <c r="AF200" s="921">
        <f t="shared" si="45"/>
        <v>0</v>
      </c>
    </row>
    <row r="201" spans="1:32" ht="16.2" hidden="1" thickBot="1" x14ac:dyDescent="0.3">
      <c r="A201" s="1464"/>
      <c r="B201" s="1457"/>
      <c r="C201" s="1442"/>
      <c r="D201" s="1443"/>
      <c r="E201" s="1446"/>
      <c r="F201" s="1446"/>
      <c r="G201" s="557"/>
      <c r="H201" s="836"/>
      <c r="I201" s="50"/>
      <c r="J201" s="47"/>
      <c r="K201" s="46"/>
      <c r="L201" s="266"/>
      <c r="M201" s="790"/>
      <c r="N201" s="42"/>
      <c r="O201" s="838"/>
      <c r="P201" s="835"/>
      <c r="Q201" s="271"/>
      <c r="R201" s="1501"/>
      <c r="S201" s="1459"/>
      <c r="T201" s="1502"/>
      <c r="U201" s="283">
        <f>IF(OR(P201="",M201=Paramétrage!$C$10,M201=Paramétrage!$C$13,M201=Paramétrage!$C$17,M201=Paramétrage!$C$20,M201=Paramétrage!$C$24,M201=Paramétrage!$C$27,AND(M201&lt;&gt;Paramétrage!$C$9,Q201="Mut+ext")),0,ROUNDUP(O201/P201,0))</f>
        <v>0</v>
      </c>
      <c r="V201" s="846">
        <f>IF(OR(M201="",Q201="Mut+ext"),0,IF(VLOOKUP(M201,Paramétrage!$C$6:$E$29,2,0)=0,0,IF(P201="","saisir capacité",N201*U201*VLOOKUP(M201,Paramétrage!$C$6:$E$29,2,0))))</f>
        <v>0</v>
      </c>
      <c r="W201" s="625"/>
      <c r="X201" s="847">
        <f>IF(OR(M201="",Q201="Mut+ext"),0,IF(ISERROR(V201+W201)=TRUE,V201,V201+W201))</f>
        <v>0</v>
      </c>
      <c r="Y201" s="76">
        <f>IF(OR(M201="",Q201="Mut+ext"),0,IF(ISERROR(W201+V201*VLOOKUP(M201,Paramétrage!$C$6:$E$29,3,0))=TRUE,X201,W201+V201*VLOOKUP(M201,Paramétrage!$C$6:$E$29,3,0)))</f>
        <v>0</v>
      </c>
      <c r="Z201" s="1458"/>
      <c r="AA201" s="1459"/>
      <c r="AB201" s="1503"/>
      <c r="AC201" s="635"/>
      <c r="AD201" s="270"/>
      <c r="AE201" s="56">
        <f>IF(G201="",0,IF(K201="",0,IF(SUMIF(G190:G201,G201,O190:O201)=0,0,IF(OR(L201="",K201="obligatoire"),AF201/SUMIF(G190:G201,G201,O190:O201),AF201/(SUMIF(G190:G201,G201,O190:O201)/L201)))))</f>
        <v>0</v>
      </c>
      <c r="AF201" s="921">
        <f t="shared" si="45"/>
        <v>0</v>
      </c>
    </row>
    <row r="202" spans="1:32" ht="16.2" hidden="1" thickBot="1" x14ac:dyDescent="0.3">
      <c r="A202" s="1464"/>
      <c r="B202" s="1457"/>
      <c r="C202" s="1442"/>
      <c r="D202" s="1443"/>
      <c r="E202" s="1446"/>
      <c r="F202" s="1446"/>
      <c r="G202" s="557"/>
      <c r="H202" s="836"/>
      <c r="I202" s="50"/>
      <c r="J202" s="47"/>
      <c r="K202" s="46"/>
      <c r="L202" s="266"/>
      <c r="M202" s="790"/>
      <c r="N202" s="41"/>
      <c r="O202" s="838"/>
      <c r="P202" s="835"/>
      <c r="Q202" s="271"/>
      <c r="R202" s="1501"/>
      <c r="S202" s="1459"/>
      <c r="T202" s="1502"/>
      <c r="U202" s="283">
        <f>IF(OR(P202="",M202=Paramétrage!$C$10,M202=Paramétrage!$C$13,M202=Paramétrage!$C$17,M202=Paramétrage!$C$20,M202=Paramétrage!$C$24,M202=Paramétrage!$C$27,AND(M202&lt;&gt;Paramétrage!$C$9,Q202="Mut+ext")),0,ROUNDUP(O202/P202,0))</f>
        <v>0</v>
      </c>
      <c r="V202" s="846">
        <f>IF(OR(M202="",Q202="Mut+ext"),0,IF(VLOOKUP(M202,Paramétrage!$C$6:$E$29,2,0)=0,0,IF(P202="","saisir capacité",N202*U202*VLOOKUP(M202,Paramétrage!$C$6:$E$29,2,0))))</f>
        <v>0</v>
      </c>
      <c r="W202" s="625"/>
      <c r="X202" s="847">
        <f t="shared" si="44"/>
        <v>0</v>
      </c>
      <c r="Y202" s="76">
        <f>IF(OR(M202="",Q202="Mut+ext"),0,IF(ISERROR(W202+V202*VLOOKUP(M202,Paramétrage!$C$6:$E$29,3,0))=TRUE,X202,W202+V202*VLOOKUP(M202,Paramétrage!$C$6:$E$29,3,0)))</f>
        <v>0</v>
      </c>
      <c r="Z202" s="1458"/>
      <c r="AA202" s="1459"/>
      <c r="AB202" s="1503"/>
      <c r="AC202" s="635"/>
      <c r="AD202" s="270"/>
      <c r="AE202" s="56">
        <f>IF(G202="",0,IF(K202="",0,IF(SUMIF(G194:G205,G202,O194:O205)=0,0,IF(OR(L202="",K202="obligatoire"),AF202/SUMIF(G194:G205,G202,O194:O205),AF202/(SUMIF(G194:G205,G202,O194:O205)/L202)))))</f>
        <v>0</v>
      </c>
      <c r="AF202" s="921">
        <f t="shared" si="45"/>
        <v>0</v>
      </c>
    </row>
    <row r="203" spans="1:32" ht="16.2" hidden="1" thickBot="1" x14ac:dyDescent="0.3">
      <c r="A203" s="1464"/>
      <c r="B203" s="1457"/>
      <c r="C203" s="1442"/>
      <c r="D203" s="1443"/>
      <c r="E203" s="1446"/>
      <c r="F203" s="1446"/>
      <c r="G203" s="557"/>
      <c r="H203" s="836"/>
      <c r="I203" s="50"/>
      <c r="J203" s="47"/>
      <c r="K203" s="46"/>
      <c r="L203" s="266"/>
      <c r="M203" s="790"/>
      <c r="N203" s="41"/>
      <c r="O203" s="838"/>
      <c r="P203" s="835"/>
      <c r="Q203" s="271"/>
      <c r="R203" s="1501"/>
      <c r="S203" s="1459"/>
      <c r="T203" s="1502"/>
      <c r="U203" s="283">
        <f>IF(OR(P203="",M203=Paramétrage!$C$10,M203=Paramétrage!$C$13,M203=Paramétrage!$C$17,M203=Paramétrage!$C$20,M203=Paramétrage!$C$24,M203=Paramétrage!$C$27,AND(M203&lt;&gt;Paramétrage!$C$9,Q203="Mut+ext")),0,ROUNDUP(O203/P203,0))</f>
        <v>0</v>
      </c>
      <c r="V203" s="846">
        <f>IF(OR(M203="",Q203="Mut+ext"),0,IF(VLOOKUP(M203,Paramétrage!$C$6:$E$29,2,0)=0,0,IF(P203="","saisir capacité",N203*U203*VLOOKUP(M203,Paramétrage!$C$6:$E$29,2,0))))</f>
        <v>0</v>
      </c>
      <c r="W203" s="625"/>
      <c r="X203" s="847">
        <f t="shared" si="44"/>
        <v>0</v>
      </c>
      <c r="Y203" s="76">
        <f>IF(OR(M203="",Q203="Mut+ext"),0,IF(ISERROR(W203+V203*VLOOKUP(M203,Paramétrage!$C$6:$E$29,3,0))=TRUE,X203,W203+V203*VLOOKUP(M203,Paramétrage!$C$6:$E$29,3,0)))</f>
        <v>0</v>
      </c>
      <c r="Z203" s="1458"/>
      <c r="AA203" s="1459"/>
      <c r="AB203" s="1503"/>
      <c r="AC203" s="635"/>
      <c r="AD203" s="270"/>
      <c r="AE203" s="56">
        <f>IF(G203="",0,IF(K203="",0,IF(SUMIF(G194:G205,G203,O194:O205)=0,0,IF(OR(L203="",K203="obligatoire"),AF203/SUMIF(G194:G205,G203,O194:O205),AF203/(SUMIF(G194:G205,G203,O194:O205)/L203)))))</f>
        <v>0</v>
      </c>
      <c r="AF203" s="921">
        <f t="shared" si="45"/>
        <v>0</v>
      </c>
    </row>
    <row r="204" spans="1:32" ht="16.2" hidden="1" thickBot="1" x14ac:dyDescent="0.3">
      <c r="A204" s="1464"/>
      <c r="B204" s="1457"/>
      <c r="C204" s="1442"/>
      <c r="D204" s="1443"/>
      <c r="E204" s="1446"/>
      <c r="F204" s="1446"/>
      <c r="G204" s="557"/>
      <c r="H204" s="836"/>
      <c r="I204" s="50"/>
      <c r="J204" s="47"/>
      <c r="K204" s="46"/>
      <c r="L204" s="266"/>
      <c r="M204" s="790"/>
      <c r="N204" s="41"/>
      <c r="O204" s="838"/>
      <c r="P204" s="835"/>
      <c r="Q204" s="271"/>
      <c r="R204" s="1501"/>
      <c r="S204" s="1459"/>
      <c r="T204" s="1502"/>
      <c r="U204" s="283">
        <f>IF(OR(P204="",M204=Paramétrage!$C$10,M204=Paramétrage!$C$13,M204=Paramétrage!$C$17,M204=Paramétrage!$C$20,M204=Paramétrage!$C$24,M204=Paramétrage!$C$27,AND(M204&lt;&gt;Paramétrage!$C$9,Q204="Mut+ext")),0,ROUNDUP(O204/P204,0))</f>
        <v>0</v>
      </c>
      <c r="V204" s="846">
        <f>IF(OR(M204="",Q204="Mut+ext"),0,IF(VLOOKUP(M204,Paramétrage!$C$6:$E$29,2,0)=0,0,IF(P204="","saisir capacité",N204*U204*VLOOKUP(M204,Paramétrage!$C$6:$E$29,2,0))))</f>
        <v>0</v>
      </c>
      <c r="W204" s="625"/>
      <c r="X204" s="847">
        <f t="shared" si="44"/>
        <v>0</v>
      </c>
      <c r="Y204" s="76">
        <f>IF(OR(M204="",Q204="Mut+ext"),0,IF(ISERROR(W204+V204*VLOOKUP(M204,Paramétrage!$C$6:$E$29,3,0))=TRUE,X204,W204+V204*VLOOKUP(M204,Paramétrage!$C$6:$E$29,3,0)))</f>
        <v>0</v>
      </c>
      <c r="Z204" s="1458"/>
      <c r="AA204" s="1459"/>
      <c r="AB204" s="1503"/>
      <c r="AC204" s="635"/>
      <c r="AD204" s="270"/>
      <c r="AE204" s="56">
        <f>IF(G204="",0,IF(K204="",0,IF(SUMIF(G194:G205,G204,O194:O205)=0,0,IF(OR(L204="",K204="obligatoire"),AF204/SUMIF(G194:G205,G204,O194:O205),AF204/(SUMIF(G194:G205,G204,O194:O205)/L204)))))</f>
        <v>0</v>
      </c>
      <c r="AF204" s="921">
        <f t="shared" si="45"/>
        <v>0</v>
      </c>
    </row>
    <row r="205" spans="1:32" ht="16.2" hidden="1" thickBot="1" x14ac:dyDescent="0.3">
      <c r="A205" s="1464"/>
      <c r="B205" s="1457"/>
      <c r="C205" s="1444"/>
      <c r="D205" s="1445"/>
      <c r="E205" s="1447"/>
      <c r="F205" s="1447"/>
      <c r="G205" s="557"/>
      <c r="H205" s="836"/>
      <c r="I205" s="50"/>
      <c r="J205" s="47"/>
      <c r="K205" s="46"/>
      <c r="L205" s="266"/>
      <c r="M205" s="790"/>
      <c r="N205" s="42"/>
      <c r="O205" s="838"/>
      <c r="P205" s="835"/>
      <c r="Q205" s="271"/>
      <c r="R205" s="1501"/>
      <c r="S205" s="1459"/>
      <c r="T205" s="1502"/>
      <c r="U205" s="283">
        <f>IF(OR(P205="",M205=Paramétrage!$C$10,M205=Paramétrage!$C$13,M205=Paramétrage!$C$17,M205=Paramétrage!$C$20,M205=Paramétrage!$C$24,M205=Paramétrage!$C$27,AND(M205&lt;&gt;Paramétrage!$C$9,Q205="Mut+ext")),0,ROUNDUP(O205/P205,0))</f>
        <v>0</v>
      </c>
      <c r="V205" s="846">
        <f>IF(OR(M205="",Q205="Mut+ext"),0,IF(VLOOKUP(M205,Paramétrage!$C$6:$E$29,2,0)=0,0,IF(P205="","saisir capacité",N205*U205*VLOOKUP(M205,Paramétrage!$C$6:$E$29,2,0))))</f>
        <v>0</v>
      </c>
      <c r="W205" s="625"/>
      <c r="X205" s="847">
        <f t="shared" si="44"/>
        <v>0</v>
      </c>
      <c r="Y205" s="76">
        <f>IF(OR(M205="",Q205="Mut+ext"),0,IF(ISERROR(W205+V205*VLOOKUP(M205,Paramétrage!$C$6:$E$29,3,0))=TRUE,X205,W205+V205*VLOOKUP(M205,Paramétrage!$C$6:$E$29,3,0)))</f>
        <v>0</v>
      </c>
      <c r="Z205" s="1458"/>
      <c r="AA205" s="1459"/>
      <c r="AB205" s="1503"/>
      <c r="AC205" s="635"/>
      <c r="AD205" s="270"/>
      <c r="AE205" s="56">
        <f>IF(G205="",0,IF(K205="",0,IF(SUMIF(G194:G205,G205,O194:O205)=0,0,IF(OR(L205="",K205="obligatoire"),AF205/SUMIF(G194:G205,G205,O194:O205),AF205/(SUMIF(G194:G205,G205,O194:O205)/L205)))))</f>
        <v>0</v>
      </c>
      <c r="AF205" s="921">
        <f t="shared" si="45"/>
        <v>0</v>
      </c>
    </row>
    <row r="206" spans="1:32" ht="16.2" hidden="1" thickBot="1" x14ac:dyDescent="0.3">
      <c r="A206" s="1464"/>
      <c r="B206" s="1457"/>
      <c r="C206" s="1000"/>
      <c r="D206" s="867"/>
      <c r="E206" s="1001"/>
      <c r="F206" s="867"/>
      <c r="G206" s="867"/>
      <c r="H206" s="868"/>
      <c r="I206" s="125"/>
      <c r="J206" s="120"/>
      <c r="K206" s="65"/>
      <c r="L206" s="285"/>
      <c r="M206" s="849"/>
      <c r="N206" s="68">
        <f>AE206</f>
        <v>0</v>
      </c>
      <c r="O206" s="869"/>
      <c r="P206" s="869"/>
      <c r="Q206" s="286"/>
      <c r="R206" s="287"/>
      <c r="S206" s="287"/>
      <c r="T206" s="288"/>
      <c r="U206" s="289"/>
      <c r="V206" s="848">
        <f>SUM(V194:V205)</f>
        <v>0</v>
      </c>
      <c r="W206" s="849">
        <f>SUM(W194:W205)</f>
        <v>0</v>
      </c>
      <c r="X206" s="850">
        <f>SUM(X194:X205)</f>
        <v>0</v>
      </c>
      <c r="Y206" s="72">
        <f>SUM(Y194:Y205)</f>
        <v>0</v>
      </c>
      <c r="Z206" s="290"/>
      <c r="AA206" s="291"/>
      <c r="AB206" s="292"/>
      <c r="AC206" s="293"/>
      <c r="AD206" s="294"/>
      <c r="AE206" s="118">
        <f>SUM(AE194:AE205)</f>
        <v>0</v>
      </c>
      <c r="AF206" s="519">
        <f t="shared" si="45"/>
        <v>0</v>
      </c>
    </row>
    <row r="207" spans="1:32" ht="16.2" hidden="1" thickBot="1" x14ac:dyDescent="0.3">
      <c r="A207" s="1464"/>
      <c r="B207" s="1457" t="s">
        <v>186</v>
      </c>
      <c r="C207" s="1440"/>
      <c r="D207" s="1441"/>
      <c r="E207" s="1446"/>
      <c r="F207" s="1446"/>
      <c r="G207" s="987" t="s">
        <v>187</v>
      </c>
      <c r="H207" s="604"/>
      <c r="I207" s="50"/>
      <c r="J207" s="47"/>
      <c r="K207" s="46"/>
      <c r="L207" s="266"/>
      <c r="M207" s="790"/>
      <c r="N207" s="41"/>
      <c r="O207" s="838"/>
      <c r="P207" s="835"/>
      <c r="Q207" s="267"/>
      <c r="R207" s="1501"/>
      <c r="S207" s="1459"/>
      <c r="T207" s="1502"/>
      <c r="U207" s="283">
        <f>IF(OR(P207="",M207=Paramétrage!$C$10,M207=Paramétrage!$C$13,M207=Paramétrage!$C$17,M207=Paramétrage!$C$20,M207=Paramétrage!$C$24,M207=Paramétrage!$C$27,AND(M207&lt;&gt;Paramétrage!$C$9,Q207="Mut+ext")),0,ROUNDUP(O207/P207,0))</f>
        <v>0</v>
      </c>
      <c r="V207" s="846">
        <f>IF(OR(M207="",Q207="Mut+ext"),0,IF(VLOOKUP(M207,Paramétrage!$C$6:$E$29,2,0)=0,0,IF(P207="","saisir capacité",N207*U207*VLOOKUP(M207,Paramétrage!$C$6:$E$29,2,0))))</f>
        <v>0</v>
      </c>
      <c r="W207" s="625"/>
      <c r="X207" s="847">
        <f t="shared" ref="X207:X218" si="46">IF(OR(M207="",Q207="Mut+ext"),0,IF(ISERROR(V207+W207)=TRUE,V207,V207+W207))</f>
        <v>0</v>
      </c>
      <c r="Y207" s="76">
        <f>IF(OR(M207="",Q207="Mut+ext"),0,IF(ISERROR(W207+V207*VLOOKUP(M207,Paramétrage!$C$6:$E$29,3,0))=TRUE,X207,W207+V207*VLOOKUP(M207,Paramétrage!$C$6:$E$29,3,0)))</f>
        <v>0</v>
      </c>
      <c r="Z207" s="1458"/>
      <c r="AA207" s="1459"/>
      <c r="AB207" s="1503"/>
      <c r="AC207" s="635"/>
      <c r="AD207" s="284"/>
      <c r="AE207" s="56">
        <f>IF(G207="",0,IF(K207="",0,IF(SUMIF(G207:G218,G207,O207:O218)=0,0,IF(OR(L207="",K207="obligatoire"),AF207/SUMIF(G207:G218,G207,O207:O218),AF207/(SUMIF(G207:G218,G207,O207:O218)/L207)))))</f>
        <v>0</v>
      </c>
      <c r="AF207" s="1221">
        <f>SUM(AF195:AF206)</f>
        <v>0</v>
      </c>
    </row>
    <row r="208" spans="1:32" ht="16.2" hidden="1" thickBot="1" x14ac:dyDescent="0.3">
      <c r="A208" s="1464"/>
      <c r="B208" s="1457"/>
      <c r="C208" s="1442"/>
      <c r="D208" s="1443"/>
      <c r="E208" s="1446"/>
      <c r="F208" s="1446"/>
      <c r="G208" s="557" t="s">
        <v>188</v>
      </c>
      <c r="H208" s="861"/>
      <c r="I208" s="50"/>
      <c r="J208" s="47"/>
      <c r="K208" s="46"/>
      <c r="L208" s="266"/>
      <c r="M208" s="790"/>
      <c r="N208" s="41"/>
      <c r="O208" s="838"/>
      <c r="P208" s="835"/>
      <c r="Q208" s="271"/>
      <c r="R208" s="1501"/>
      <c r="S208" s="1459"/>
      <c r="T208" s="1502"/>
      <c r="U208" s="283">
        <f>IF(OR(P208="",M208=Paramétrage!$C$10,M208=Paramétrage!$C$13,M208=Paramétrage!$C$17,M208=Paramétrage!$C$20,M208=Paramétrage!$C$24,M208=Paramétrage!$C$27,AND(M208&lt;&gt;Paramétrage!$C$9,Q208="Mut+ext")),0,ROUNDUP(O208/P208,0))</f>
        <v>0</v>
      </c>
      <c r="V208" s="846">
        <f>IF(OR(M208="",Q208="Mut+ext"),0,IF(VLOOKUP(M208,Paramétrage!$C$6:$E$29,2,0)=0,0,IF(P208="","saisir capacité",N208*U208*VLOOKUP(M208,Paramétrage!$C$6:$E$29,2,0))))</f>
        <v>0</v>
      </c>
      <c r="W208" s="625"/>
      <c r="X208" s="847">
        <f t="shared" si="46"/>
        <v>0</v>
      </c>
      <c r="Y208" s="76">
        <f>IF(OR(M208="",Q208="Mut+ext"),0,IF(ISERROR(W208+V208*VLOOKUP(M208,Paramétrage!$C$6:$E$29,3,0))=TRUE,X208,W208+V208*VLOOKUP(M208,Paramétrage!$C$6:$E$29,3,0)))</f>
        <v>0</v>
      </c>
      <c r="Z208" s="1458"/>
      <c r="AA208" s="1459"/>
      <c r="AB208" s="1503"/>
      <c r="AC208" s="635"/>
      <c r="AD208" s="270"/>
      <c r="AE208" s="56">
        <f>IF(G208="",0,IF(K208="",0,IF(SUMIF(G207:G218,G208,O207:O218)=0,0,IF(OR(L208="",K208="obligatoire"),AF208/SUMIF(G207:G218,G208,O207:O218),AF208/(SUMIF(G207:G218,G208,O207:O218)/L208)))))</f>
        <v>0</v>
      </c>
      <c r="AF208" s="916">
        <f>N208*O208</f>
        <v>0</v>
      </c>
    </row>
    <row r="209" spans="1:32" ht="16.2" hidden="1" thickBot="1" x14ac:dyDescent="0.3">
      <c r="A209" s="1464"/>
      <c r="B209" s="1457"/>
      <c r="C209" s="1442"/>
      <c r="D209" s="1443"/>
      <c r="E209" s="1446"/>
      <c r="F209" s="1446"/>
      <c r="G209" s="557" t="s">
        <v>189</v>
      </c>
      <c r="H209" s="861"/>
      <c r="I209" s="50"/>
      <c r="J209" s="47"/>
      <c r="K209" s="46"/>
      <c r="L209" s="266"/>
      <c r="M209" s="790"/>
      <c r="N209" s="41"/>
      <c r="O209" s="838"/>
      <c r="P209" s="835"/>
      <c r="Q209" s="271"/>
      <c r="R209" s="1501"/>
      <c r="S209" s="1459"/>
      <c r="T209" s="1502"/>
      <c r="U209" s="283">
        <f>IF(OR(P209="",M209=Paramétrage!$C$10,M209=Paramétrage!$C$13,M209=Paramétrage!$C$17,M209=Paramétrage!$C$20,M209=Paramétrage!$C$24,M209=Paramétrage!$C$27,AND(M209&lt;&gt;Paramétrage!$C$9,Q209="Mut+ext")),0,ROUNDUP(O209/P209,0))</f>
        <v>0</v>
      </c>
      <c r="V209" s="846">
        <f>IF(OR(M209="",Q209="Mut+ext"),0,IF(VLOOKUP(M209,Paramétrage!$C$6:$E$29,2,0)=0,0,IF(P209="","saisir capacité",N209*U209*VLOOKUP(M209,Paramétrage!$C$6:$E$29,2,0))))</f>
        <v>0</v>
      </c>
      <c r="W209" s="625"/>
      <c r="X209" s="847">
        <f t="shared" si="46"/>
        <v>0</v>
      </c>
      <c r="Y209" s="76">
        <f>IF(OR(M209="",Q209="Mut+ext"),0,IF(ISERROR(W209+V209*VLOOKUP(M209,Paramétrage!$C$6:$E$29,3,0))=TRUE,X209,W209+V209*VLOOKUP(M209,Paramétrage!$C$6:$E$29,3,0)))</f>
        <v>0</v>
      </c>
      <c r="Z209" s="1458"/>
      <c r="AA209" s="1459"/>
      <c r="AB209" s="1503"/>
      <c r="AC209" s="635"/>
      <c r="AD209" s="270"/>
      <c r="AE209" s="56">
        <f>IF(G209="",0,IF(K209="",0,IF(SUMIF(G207:G218,G209,O207:O218)=0,0,IF(OR(L209="",K209="obligatoire"),AF209/SUMIF(G207:G218,G209,O207:O218),AF209/(SUMIF(G207:G218,G209,O207:O218)/L209)))))</f>
        <v>0</v>
      </c>
      <c r="AF209" s="916">
        <f t="shared" ref="AF209:AF219" si="47">N209*O209</f>
        <v>0</v>
      </c>
    </row>
    <row r="210" spans="1:32" ht="16.2" hidden="1" thickBot="1" x14ac:dyDescent="0.3">
      <c r="A210" s="1464"/>
      <c r="B210" s="1457"/>
      <c r="C210" s="1442"/>
      <c r="D210" s="1443"/>
      <c r="E210" s="1446"/>
      <c r="F210" s="1446"/>
      <c r="G210" s="557" t="s">
        <v>190</v>
      </c>
      <c r="H210" s="861"/>
      <c r="I210" s="50"/>
      <c r="J210" s="47"/>
      <c r="K210" s="46"/>
      <c r="L210" s="266"/>
      <c r="M210" s="790"/>
      <c r="N210" s="41"/>
      <c r="O210" s="838"/>
      <c r="P210" s="835"/>
      <c r="Q210" s="271"/>
      <c r="R210" s="1501"/>
      <c r="S210" s="1459"/>
      <c r="T210" s="1502"/>
      <c r="U210" s="283">
        <f>IF(OR(P210="",M210=Paramétrage!$C$10,M210=Paramétrage!$C$13,M210=Paramétrage!$C$17,M210=Paramétrage!$C$20,M210=Paramétrage!$C$24,M210=Paramétrage!$C$27,AND(M210&lt;&gt;Paramétrage!$C$9,Q210="Mut+ext")),0,ROUNDUP(O210/P210,0))</f>
        <v>0</v>
      </c>
      <c r="V210" s="846">
        <f>IF(OR(M210="",Q210="Mut+ext"),0,IF(VLOOKUP(M210,Paramétrage!$C$6:$E$29,2,0)=0,0,IF(P210="","saisir capacité",N210*U210*VLOOKUP(M210,Paramétrage!$C$6:$E$29,2,0))))</f>
        <v>0</v>
      </c>
      <c r="W210" s="625"/>
      <c r="X210" s="847">
        <f t="shared" si="46"/>
        <v>0</v>
      </c>
      <c r="Y210" s="76">
        <f>IF(OR(M210="",Q210="Mut+ext"),0,IF(ISERROR(W210+V210*VLOOKUP(M210,Paramétrage!$C$6:$E$29,3,0))=TRUE,X210,W210+V210*VLOOKUP(M210,Paramétrage!$C$6:$E$29,3,0)))</f>
        <v>0</v>
      </c>
      <c r="Z210" s="1458"/>
      <c r="AA210" s="1459"/>
      <c r="AB210" s="1503"/>
      <c r="AC210" s="635"/>
      <c r="AD210" s="270"/>
      <c r="AE210" s="56">
        <f>IF(G210="",0,IF(K210="",0,IF(SUMIF(G207:G218,G210,O207:O218)=0,0,IF(OR(L210="",K210="obligatoire"),AF210/SUMIF(G207:G218,G210,O207:O218),AF210/(SUMIF(G207:G218,G210,O207:O218)/L210)))))</f>
        <v>0</v>
      </c>
      <c r="AF210" s="916">
        <f t="shared" si="47"/>
        <v>0</v>
      </c>
    </row>
    <row r="211" spans="1:32" ht="16.2" hidden="1" thickBot="1" x14ac:dyDescent="0.3">
      <c r="A211" s="1464"/>
      <c r="B211" s="1457"/>
      <c r="C211" s="1442"/>
      <c r="D211" s="1443"/>
      <c r="E211" s="1446"/>
      <c r="F211" s="1446"/>
      <c r="G211" s="557"/>
      <c r="H211" s="836"/>
      <c r="I211" s="50"/>
      <c r="J211" s="47"/>
      <c r="K211" s="46"/>
      <c r="L211" s="266"/>
      <c r="M211" s="790"/>
      <c r="N211" s="41"/>
      <c r="O211" s="838"/>
      <c r="P211" s="835"/>
      <c r="Q211" s="271"/>
      <c r="R211" s="1501"/>
      <c r="S211" s="1459"/>
      <c r="T211" s="1502"/>
      <c r="U211" s="283">
        <f>IF(OR(P211="",M211=Paramétrage!$C$10,M211=Paramétrage!$C$13,M211=Paramétrage!$C$17,M211=Paramétrage!$C$20,M211=Paramétrage!$C$24,M211=Paramétrage!$C$27,AND(M211&lt;&gt;Paramétrage!$C$9,Q211="Mut+ext")),0,ROUNDUP(O211/P211,0))</f>
        <v>0</v>
      </c>
      <c r="V211" s="846">
        <f>IF(OR(M211="",Q211="Mut+ext"),0,IF(VLOOKUP(M211,Paramétrage!$C$6:$E$29,2,0)=0,0,IF(P211="","saisir capacité",N211*U211*VLOOKUP(M211,Paramétrage!$C$6:$E$29,2,0))))</f>
        <v>0</v>
      </c>
      <c r="W211" s="625"/>
      <c r="X211" s="847">
        <f>IF(OR(M211="",Q211="Mut+ext"),0,IF(ISERROR(V211+W211)=TRUE,V211,V211+W211))</f>
        <v>0</v>
      </c>
      <c r="Y211" s="76">
        <f>IF(OR(M211="",Q211="Mut+ext"),0,IF(ISERROR(W211+V211*VLOOKUP(M211,Paramétrage!$C$6:$E$29,3,0))=TRUE,X211,W211+V211*VLOOKUP(M211,Paramétrage!$C$6:$E$29,3,0)))</f>
        <v>0</v>
      </c>
      <c r="Z211" s="1458"/>
      <c r="AA211" s="1459"/>
      <c r="AB211" s="1503"/>
      <c r="AC211" s="635"/>
      <c r="AD211" s="270"/>
      <c r="AE211" s="56">
        <f>IF(G211="",0,IF(K211="",0,IF(SUMIF(G203:G214,G211,O203:O214)=0,0,IF(OR(L211="",K211="obligatoire"),AF211/SUMIF(G203:G214,G211,O203:O214),AF211/(SUMIF(G203:G214,G211,O203:O214)/L211)))))</f>
        <v>0</v>
      </c>
      <c r="AF211" s="916">
        <f t="shared" si="47"/>
        <v>0</v>
      </c>
    </row>
    <row r="212" spans="1:32" ht="16.2" hidden="1" thickBot="1" x14ac:dyDescent="0.3">
      <c r="A212" s="1464"/>
      <c r="B212" s="1457"/>
      <c r="C212" s="1442"/>
      <c r="D212" s="1443"/>
      <c r="E212" s="1446"/>
      <c r="F212" s="1446"/>
      <c r="G212" s="557"/>
      <c r="H212" s="836"/>
      <c r="I212" s="50"/>
      <c r="J212" s="47"/>
      <c r="K212" s="46"/>
      <c r="L212" s="266"/>
      <c r="M212" s="790"/>
      <c r="N212" s="41"/>
      <c r="O212" s="838"/>
      <c r="P212" s="835"/>
      <c r="Q212" s="271"/>
      <c r="R212" s="1501"/>
      <c r="S212" s="1459"/>
      <c r="T212" s="1502"/>
      <c r="U212" s="283">
        <f>IF(OR(P212="",M212=Paramétrage!$C$10,M212=Paramétrage!$C$13,M212=Paramétrage!$C$17,M212=Paramétrage!$C$20,M212=Paramétrage!$C$24,M212=Paramétrage!$C$27,AND(M212&lt;&gt;Paramétrage!$C$9,Q212="Mut+ext")),0,ROUNDUP(O212/P212,0))</f>
        <v>0</v>
      </c>
      <c r="V212" s="846">
        <f>IF(OR(M212="",Q212="Mut+ext"),0,IF(VLOOKUP(M212,Paramétrage!$C$6:$E$29,2,0)=0,0,IF(P212="","saisir capacité",N212*U212*VLOOKUP(M212,Paramétrage!$C$6:$E$29,2,0))))</f>
        <v>0</v>
      </c>
      <c r="W212" s="625"/>
      <c r="X212" s="847">
        <f>IF(OR(M212="",Q212="Mut+ext"),0,IF(ISERROR(V212+W212)=TRUE,V212,V212+W212))</f>
        <v>0</v>
      </c>
      <c r="Y212" s="76">
        <f>IF(OR(M212="",Q212="Mut+ext"),0,IF(ISERROR(W212+V212*VLOOKUP(M212,Paramétrage!$C$6:$E$29,3,0))=TRUE,X212,W212+V212*VLOOKUP(M212,Paramétrage!$C$6:$E$29,3,0)))</f>
        <v>0</v>
      </c>
      <c r="Z212" s="1458"/>
      <c r="AA212" s="1459"/>
      <c r="AB212" s="1503"/>
      <c r="AC212" s="635"/>
      <c r="AD212" s="270"/>
      <c r="AE212" s="56">
        <f>IF(G212="",0,IF(K212="",0,IF(SUMIF(G203:G214,G212,O203:O214)=0,0,IF(OR(L212="",K212="obligatoire"),AF212/SUMIF(G203:G214,G212,O203:O214),AF212/(SUMIF(G203:G214,G212,O203:O214)/L212)))))</f>
        <v>0</v>
      </c>
      <c r="AF212" s="916">
        <f t="shared" si="47"/>
        <v>0</v>
      </c>
    </row>
    <row r="213" spans="1:32" ht="16.2" hidden="1" thickBot="1" x14ac:dyDescent="0.3">
      <c r="A213" s="1464"/>
      <c r="B213" s="1457"/>
      <c r="C213" s="1442"/>
      <c r="D213" s="1443"/>
      <c r="E213" s="1446"/>
      <c r="F213" s="1446"/>
      <c r="G213" s="557"/>
      <c r="H213" s="836"/>
      <c r="I213" s="50"/>
      <c r="J213" s="47"/>
      <c r="K213" s="46"/>
      <c r="L213" s="266"/>
      <c r="M213" s="790"/>
      <c r="N213" s="41"/>
      <c r="O213" s="838"/>
      <c r="P213" s="835"/>
      <c r="Q213" s="271"/>
      <c r="R213" s="1501"/>
      <c r="S213" s="1459"/>
      <c r="T213" s="1502"/>
      <c r="U213" s="283">
        <f>IF(OR(P213="",M213=Paramétrage!$C$10,M213=Paramétrage!$C$13,M213=Paramétrage!$C$17,M213=Paramétrage!$C$20,M213=Paramétrage!$C$24,M213=Paramétrage!$C$27,AND(M213&lt;&gt;Paramétrage!$C$9,Q213="Mut+ext")),0,ROUNDUP(O213/P213,0))</f>
        <v>0</v>
      </c>
      <c r="V213" s="846">
        <f>IF(OR(M213="",Q213="Mut+ext"),0,IF(VLOOKUP(M213,Paramétrage!$C$6:$E$29,2,0)=0,0,IF(P213="","saisir capacité",N213*U213*VLOOKUP(M213,Paramétrage!$C$6:$E$29,2,0))))</f>
        <v>0</v>
      </c>
      <c r="W213" s="625"/>
      <c r="X213" s="847">
        <f>IF(OR(M213="",Q213="Mut+ext"),0,IF(ISERROR(V213+W213)=TRUE,V213,V213+W213))</f>
        <v>0</v>
      </c>
      <c r="Y213" s="76">
        <f>IF(OR(M213="",Q213="Mut+ext"),0,IF(ISERROR(W213+V213*VLOOKUP(M213,Paramétrage!$C$6:$E$29,3,0))=TRUE,X213,W213+V213*VLOOKUP(M213,Paramétrage!$C$6:$E$29,3,0)))</f>
        <v>0</v>
      </c>
      <c r="Z213" s="1458"/>
      <c r="AA213" s="1459"/>
      <c r="AB213" s="1503"/>
      <c r="AC213" s="635"/>
      <c r="AD213" s="270"/>
      <c r="AE213" s="56">
        <f>IF(G213="",0,IF(K213="",0,IF(SUMIF(G203:G214,G213,O203:O214)=0,0,IF(OR(L213="",K213="obligatoire"),AF213/SUMIF(G203:G214,G213,O203:O214),AF213/(SUMIF(G203:G214,G213,O203:O214)/L213)))))</f>
        <v>0</v>
      </c>
      <c r="AF213" s="916">
        <f t="shared" si="47"/>
        <v>0</v>
      </c>
    </row>
    <row r="214" spans="1:32" ht="16.2" hidden="1" thickBot="1" x14ac:dyDescent="0.3">
      <c r="A214" s="1464"/>
      <c r="B214" s="1457"/>
      <c r="C214" s="1442"/>
      <c r="D214" s="1443"/>
      <c r="E214" s="1446"/>
      <c r="F214" s="1446"/>
      <c r="G214" s="557"/>
      <c r="H214" s="836"/>
      <c r="I214" s="50"/>
      <c r="J214" s="47"/>
      <c r="K214" s="46"/>
      <c r="L214" s="266"/>
      <c r="M214" s="790"/>
      <c r="N214" s="42"/>
      <c r="O214" s="838"/>
      <c r="P214" s="835"/>
      <c r="Q214" s="271"/>
      <c r="R214" s="1501"/>
      <c r="S214" s="1459"/>
      <c r="T214" s="1502"/>
      <c r="U214" s="283">
        <f>IF(OR(P214="",M214=Paramétrage!$C$10,M214=Paramétrage!$C$13,M214=Paramétrage!$C$17,M214=Paramétrage!$C$20,M214=Paramétrage!$C$24,M214=Paramétrage!$C$27,AND(M214&lt;&gt;Paramétrage!$C$9,Q214="Mut+ext")),0,ROUNDUP(O214/P214,0))</f>
        <v>0</v>
      </c>
      <c r="V214" s="846">
        <f>IF(OR(M214="",Q214="Mut+ext"),0,IF(VLOOKUP(M214,Paramétrage!$C$6:$E$29,2,0)=0,0,IF(P214="","saisir capacité",N214*U214*VLOOKUP(M214,Paramétrage!$C$6:$E$29,2,0))))</f>
        <v>0</v>
      </c>
      <c r="W214" s="625"/>
      <c r="X214" s="847">
        <f>IF(OR(M214="",Q214="Mut+ext"),0,IF(ISERROR(V214+W214)=TRUE,V214,V214+W214))</f>
        <v>0</v>
      </c>
      <c r="Y214" s="76">
        <f>IF(OR(M214="",Q214="Mut+ext"),0,IF(ISERROR(W214+V214*VLOOKUP(M214,Paramétrage!$C$6:$E$29,3,0))=TRUE,X214,W214+V214*VLOOKUP(M214,Paramétrage!$C$6:$E$29,3,0)))</f>
        <v>0</v>
      </c>
      <c r="Z214" s="1458"/>
      <c r="AA214" s="1459"/>
      <c r="AB214" s="1503"/>
      <c r="AC214" s="635"/>
      <c r="AD214" s="270"/>
      <c r="AE214" s="56">
        <f>IF(G214="",0,IF(K214="",0,IF(SUMIF(G203:G214,G214,O203:O214)=0,0,IF(OR(L214="",K214="obligatoire"),AF214/SUMIF(G203:G214,G214,O203:O214),AF214/(SUMIF(G203:G214,G214,O203:O214)/L214)))))</f>
        <v>0</v>
      </c>
      <c r="AF214" s="916">
        <f t="shared" si="47"/>
        <v>0</v>
      </c>
    </row>
    <row r="215" spans="1:32" ht="16.2" hidden="1" thickBot="1" x14ac:dyDescent="0.3">
      <c r="A215" s="1464"/>
      <c r="B215" s="1457"/>
      <c r="C215" s="1442"/>
      <c r="D215" s="1443"/>
      <c r="E215" s="1446"/>
      <c r="F215" s="1446"/>
      <c r="G215" s="557"/>
      <c r="H215" s="836"/>
      <c r="I215" s="50"/>
      <c r="J215" s="47"/>
      <c r="K215" s="46"/>
      <c r="L215" s="266"/>
      <c r="M215" s="790"/>
      <c r="N215" s="41"/>
      <c r="O215" s="838"/>
      <c r="P215" s="835"/>
      <c r="Q215" s="271"/>
      <c r="R215" s="1501"/>
      <c r="S215" s="1459"/>
      <c r="T215" s="1502"/>
      <c r="U215" s="283">
        <f>IF(OR(P215="",M215=Paramétrage!$C$10,M215=Paramétrage!$C$13,M215=Paramétrage!$C$17,M215=Paramétrage!$C$20,M215=Paramétrage!$C$24,M215=Paramétrage!$C$27,AND(M215&lt;&gt;Paramétrage!$C$9,Q215="Mut+ext")),0,ROUNDUP(O215/P215,0))</f>
        <v>0</v>
      </c>
      <c r="V215" s="846">
        <f>IF(OR(M215="",Q215="Mut+ext"),0,IF(VLOOKUP(M215,Paramétrage!$C$6:$E$29,2,0)=0,0,IF(P215="","saisir capacité",N215*U215*VLOOKUP(M215,Paramétrage!$C$6:$E$29,2,0))))</f>
        <v>0</v>
      </c>
      <c r="W215" s="625"/>
      <c r="X215" s="847">
        <f t="shared" si="46"/>
        <v>0</v>
      </c>
      <c r="Y215" s="76">
        <f>IF(OR(M215="",Q215="Mut+ext"),0,IF(ISERROR(W215+V215*VLOOKUP(M215,Paramétrage!$C$6:$E$29,3,0))=TRUE,X215,W215+V215*VLOOKUP(M215,Paramétrage!$C$6:$E$29,3,0)))</f>
        <v>0</v>
      </c>
      <c r="Z215" s="1458"/>
      <c r="AA215" s="1459"/>
      <c r="AB215" s="1503"/>
      <c r="AC215" s="635"/>
      <c r="AD215" s="270"/>
      <c r="AE215" s="56">
        <f>IF(G215="",0,IF(K215="",0,IF(SUMIF(G207:G218,G215,O207:O218)=0,0,IF(OR(L215="",K215="obligatoire"),AF215/SUMIF(G207:G218,G215,O207:O218),AF215/(SUMIF(G207:G218,G215,O207:O218)/L215)))))</f>
        <v>0</v>
      </c>
      <c r="AF215" s="916">
        <f t="shared" si="47"/>
        <v>0</v>
      </c>
    </row>
    <row r="216" spans="1:32" ht="16.2" hidden="1" thickBot="1" x14ac:dyDescent="0.3">
      <c r="A216" s="1464"/>
      <c r="B216" s="1457"/>
      <c r="C216" s="1442"/>
      <c r="D216" s="1443"/>
      <c r="E216" s="1446"/>
      <c r="F216" s="1446"/>
      <c r="G216" s="557"/>
      <c r="H216" s="836"/>
      <c r="I216" s="50"/>
      <c r="J216" s="47"/>
      <c r="K216" s="46"/>
      <c r="L216" s="266"/>
      <c r="M216" s="790"/>
      <c r="N216" s="41"/>
      <c r="O216" s="838"/>
      <c r="P216" s="835"/>
      <c r="Q216" s="271"/>
      <c r="R216" s="1501"/>
      <c r="S216" s="1459"/>
      <c r="T216" s="1502"/>
      <c r="U216" s="283">
        <f>IF(OR(P216="",M216=Paramétrage!$C$10,M216=Paramétrage!$C$13,M216=Paramétrage!$C$17,M216=Paramétrage!$C$20,M216=Paramétrage!$C$24,M216=Paramétrage!$C$27,AND(M216&lt;&gt;Paramétrage!$C$9,Q216="Mut+ext")),0,ROUNDUP(O216/P216,0))</f>
        <v>0</v>
      </c>
      <c r="V216" s="846">
        <f>IF(OR(M216="",Q216="Mut+ext"),0,IF(VLOOKUP(M216,Paramétrage!$C$6:$E$29,2,0)=0,0,IF(P216="","saisir capacité",N216*U216*VLOOKUP(M216,Paramétrage!$C$6:$E$29,2,0))))</f>
        <v>0</v>
      </c>
      <c r="W216" s="625"/>
      <c r="X216" s="847">
        <f t="shared" si="46"/>
        <v>0</v>
      </c>
      <c r="Y216" s="76">
        <f>IF(OR(M216="",Q216="Mut+ext"),0,IF(ISERROR(W216+V216*VLOOKUP(M216,Paramétrage!$C$6:$E$29,3,0))=TRUE,X216,W216+V216*VLOOKUP(M216,Paramétrage!$C$6:$E$29,3,0)))</f>
        <v>0</v>
      </c>
      <c r="Z216" s="1458"/>
      <c r="AA216" s="1459"/>
      <c r="AB216" s="1503"/>
      <c r="AC216" s="635"/>
      <c r="AD216" s="270"/>
      <c r="AE216" s="56">
        <f>IF(G216="",0,IF(K216="",0,IF(SUMIF(G207:G218,G216,O207:O218)=0,0,IF(OR(L216="",K216="obligatoire"),AF216/SUMIF(G207:G218,G216,O207:O218),AF216/(SUMIF(G207:G218,G216,O207:O218)/L216)))))</f>
        <v>0</v>
      </c>
      <c r="AF216" s="916">
        <f t="shared" si="47"/>
        <v>0</v>
      </c>
    </row>
    <row r="217" spans="1:32" ht="16.2" hidden="1" thickBot="1" x14ac:dyDescent="0.3">
      <c r="A217" s="1464"/>
      <c r="B217" s="1457"/>
      <c r="C217" s="1442"/>
      <c r="D217" s="1443"/>
      <c r="E217" s="1446"/>
      <c r="F217" s="1446"/>
      <c r="G217" s="557"/>
      <c r="H217" s="836"/>
      <c r="I217" s="50"/>
      <c r="J217" s="47"/>
      <c r="K217" s="46"/>
      <c r="L217" s="266"/>
      <c r="M217" s="790"/>
      <c r="N217" s="41"/>
      <c r="O217" s="838"/>
      <c r="P217" s="835"/>
      <c r="Q217" s="271"/>
      <c r="R217" s="1501"/>
      <c r="S217" s="1459"/>
      <c r="T217" s="1502"/>
      <c r="U217" s="283">
        <f>IF(OR(P217="",M217=Paramétrage!$C$10,M217=Paramétrage!$C$13,M217=Paramétrage!$C$17,M217=Paramétrage!$C$20,M217=Paramétrage!$C$24,M217=Paramétrage!$C$27,AND(M217&lt;&gt;Paramétrage!$C$9,Q217="Mut+ext")),0,ROUNDUP(O217/P217,0))</f>
        <v>0</v>
      </c>
      <c r="V217" s="846">
        <f>IF(OR(M217="",Q217="Mut+ext"),0,IF(VLOOKUP(M217,Paramétrage!$C$6:$E$29,2,0)=0,0,IF(P217="","saisir capacité",N217*U217*VLOOKUP(M217,Paramétrage!$C$6:$E$29,2,0))))</f>
        <v>0</v>
      </c>
      <c r="W217" s="625"/>
      <c r="X217" s="847">
        <f t="shared" si="46"/>
        <v>0</v>
      </c>
      <c r="Y217" s="76">
        <f>IF(OR(M217="",Q217="Mut+ext"),0,IF(ISERROR(W217+V217*VLOOKUP(M217,Paramétrage!$C$6:$E$29,3,0))=TRUE,X217,W217+V217*VLOOKUP(M217,Paramétrage!$C$6:$E$29,3,0)))</f>
        <v>0</v>
      </c>
      <c r="Z217" s="1458"/>
      <c r="AA217" s="1459"/>
      <c r="AB217" s="1503"/>
      <c r="AC217" s="635"/>
      <c r="AD217" s="270"/>
      <c r="AE217" s="56">
        <f>IF(G217="",0,IF(K217="",0,IF(SUMIF(G207:G218,G217,O207:O218)=0,0,IF(OR(L217="",K217="obligatoire"),AF217/SUMIF(G207:G218,G217,O207:O218),AF217/(SUMIF(G207:G218,G217,O207:O218)/L217)))))</f>
        <v>0</v>
      </c>
      <c r="AF217" s="916">
        <f t="shared" si="47"/>
        <v>0</v>
      </c>
    </row>
    <row r="218" spans="1:32" ht="16.2" hidden="1" thickBot="1" x14ac:dyDescent="0.3">
      <c r="A218" s="1464"/>
      <c r="B218" s="1457"/>
      <c r="C218" s="1444"/>
      <c r="D218" s="1445"/>
      <c r="E218" s="1447"/>
      <c r="F218" s="1447"/>
      <c r="G218" s="557"/>
      <c r="H218" s="836"/>
      <c r="I218" s="50"/>
      <c r="J218" s="47"/>
      <c r="K218" s="46"/>
      <c r="L218" s="266"/>
      <c r="M218" s="790"/>
      <c r="N218" s="42"/>
      <c r="O218" s="838"/>
      <c r="P218" s="835"/>
      <c r="Q218" s="271"/>
      <c r="R218" s="1501"/>
      <c r="S218" s="1459"/>
      <c r="T218" s="1502"/>
      <c r="U218" s="283">
        <f>IF(OR(P218="",M218=Paramétrage!$C$10,M218=Paramétrage!$C$13,M218=Paramétrage!$C$17,M218=Paramétrage!$C$20,M218=Paramétrage!$C$24,M218=Paramétrage!$C$27,AND(M218&lt;&gt;Paramétrage!$C$9,Q218="Mut+ext")),0,ROUNDUP(O218/P218,0))</f>
        <v>0</v>
      </c>
      <c r="V218" s="846">
        <f>IF(OR(M218="",Q218="Mut+ext"),0,IF(VLOOKUP(M218,Paramétrage!$C$6:$E$29,2,0)=0,0,IF(P218="","saisir capacité",N218*U218*VLOOKUP(M218,Paramétrage!$C$6:$E$29,2,0))))</f>
        <v>0</v>
      </c>
      <c r="W218" s="625"/>
      <c r="X218" s="847">
        <f t="shared" si="46"/>
        <v>0</v>
      </c>
      <c r="Y218" s="76">
        <f>IF(OR(M218="",Q218="Mut+ext"),0,IF(ISERROR(W218+V218*VLOOKUP(M218,Paramétrage!$C$6:$E$29,3,0))=TRUE,X218,W218+V218*VLOOKUP(M218,Paramétrage!$C$6:$E$29,3,0)))</f>
        <v>0</v>
      </c>
      <c r="Z218" s="1458"/>
      <c r="AA218" s="1459"/>
      <c r="AB218" s="1503"/>
      <c r="AC218" s="635"/>
      <c r="AD218" s="270"/>
      <c r="AE218" s="56">
        <f>IF(G218="",0,IF(K218="",0,IF(SUMIF(G207:G218,G218,O207:O218)=0,0,IF(OR(L218="",K218="obligatoire"),AF218/SUMIF(G207:G218,G218,O207:O218),AF218/(SUMIF(G207:G218,G218,O207:O218)/L218)))))</f>
        <v>0</v>
      </c>
      <c r="AF218" s="916">
        <f t="shared" si="47"/>
        <v>0</v>
      </c>
    </row>
    <row r="219" spans="1:32" ht="16.2" hidden="1" thickBot="1" x14ac:dyDescent="0.3">
      <c r="A219" s="1464"/>
      <c r="B219" s="1457"/>
      <c r="C219" s="1000"/>
      <c r="D219" s="867"/>
      <c r="E219" s="1001"/>
      <c r="F219" s="867"/>
      <c r="G219" s="867"/>
      <c r="H219" s="868"/>
      <c r="I219" s="125"/>
      <c r="J219" s="120"/>
      <c r="K219" s="65"/>
      <c r="L219" s="285"/>
      <c r="M219" s="849"/>
      <c r="N219" s="68">
        <f>AE219</f>
        <v>0</v>
      </c>
      <c r="O219" s="869"/>
      <c r="P219" s="869"/>
      <c r="Q219" s="286"/>
      <c r="R219" s="287"/>
      <c r="S219" s="287"/>
      <c r="T219" s="288"/>
      <c r="U219" s="289"/>
      <c r="V219" s="848">
        <f>SUM(V207:V218)</f>
        <v>0</v>
      </c>
      <c r="W219" s="849">
        <f>SUM(W207:W218)</f>
        <v>0</v>
      </c>
      <c r="X219" s="850">
        <f>SUM(X207:X218)</f>
        <v>0</v>
      </c>
      <c r="Y219" s="72">
        <f>SUM(Y207:Y218)</f>
        <v>0</v>
      </c>
      <c r="Z219" s="290"/>
      <c r="AA219" s="291"/>
      <c r="AB219" s="292"/>
      <c r="AC219" s="293"/>
      <c r="AD219" s="294"/>
      <c r="AE219" s="118">
        <f>SUM(AE207:AE218)</f>
        <v>0</v>
      </c>
      <c r="AF219" s="519">
        <f t="shared" si="47"/>
        <v>0</v>
      </c>
    </row>
    <row r="220" spans="1:32" ht="16.2" hidden="1" thickBot="1" x14ac:dyDescent="0.3">
      <c r="A220" s="1464"/>
      <c r="B220" s="1457" t="s">
        <v>191</v>
      </c>
      <c r="C220" s="1440"/>
      <c r="D220" s="1441"/>
      <c r="E220" s="1446"/>
      <c r="F220" s="1446"/>
      <c r="G220" s="987" t="s">
        <v>192</v>
      </c>
      <c r="H220" s="604"/>
      <c r="I220" s="50"/>
      <c r="J220" s="47"/>
      <c r="K220" s="46"/>
      <c r="L220" s="266"/>
      <c r="M220" s="790"/>
      <c r="N220" s="41"/>
      <c r="O220" s="838"/>
      <c r="P220" s="835"/>
      <c r="Q220" s="267"/>
      <c r="R220" s="1501"/>
      <c r="S220" s="1459"/>
      <c r="T220" s="1502"/>
      <c r="U220" s="283">
        <f>IF(OR(P220="",M220=Paramétrage!$C$10,M220=Paramétrage!$C$13,M220=Paramétrage!$C$17,M220=Paramétrage!$C$20,M220=Paramétrage!$C$24,M220=Paramétrage!$C$27,AND(M220&lt;&gt;Paramétrage!$C$9,Q220="Mut+ext")),0,ROUNDUP(O220/P220,0))</f>
        <v>0</v>
      </c>
      <c r="V220" s="846">
        <f>IF(OR(M220="",Q220="Mut+ext"),0,IF(VLOOKUP(M220,Paramétrage!$C$6:$E$29,2,0)=0,0,IF(P220="","saisir capacité",N220*U220*VLOOKUP(M220,Paramétrage!$C$6:$E$29,2,0))))</f>
        <v>0</v>
      </c>
      <c r="W220" s="625"/>
      <c r="X220" s="847">
        <f t="shared" ref="X220:X231" si="48">IF(OR(M220="",Q220="Mut+ext"),0,IF(ISERROR(V220+W220)=TRUE,V220,V220+W220))</f>
        <v>0</v>
      </c>
      <c r="Y220" s="76">
        <f>IF(OR(M220="",Q220="Mut+ext"),0,IF(ISERROR(W220+V220*VLOOKUP(M220,Paramétrage!$C$6:$E$29,3,0))=TRUE,X220,W220+V220*VLOOKUP(M220,Paramétrage!$C$6:$E$29,3,0)))</f>
        <v>0</v>
      </c>
      <c r="Z220" s="1458"/>
      <c r="AA220" s="1459"/>
      <c r="AB220" s="1503"/>
      <c r="AC220" s="635"/>
      <c r="AD220" s="284"/>
      <c r="AE220" s="56">
        <f>IF(G220="",0,IF(K220="",0,IF(SUMIF(G220:G231,G220,O220:O231)=0,0,IF(OR(L220="",K220="obligatoire"),AF220/SUMIF(G220:G231,G220,O220:O231),AF220/(SUMIF(G220:G231,G220,O220:O231)/L220)))))</f>
        <v>0</v>
      </c>
      <c r="AF220" s="1221">
        <f>SUM(AF208:AF219)</f>
        <v>0</v>
      </c>
    </row>
    <row r="221" spans="1:32" ht="16.2" hidden="1" thickBot="1" x14ac:dyDescent="0.3">
      <c r="A221" s="1464"/>
      <c r="B221" s="1457"/>
      <c r="C221" s="1442"/>
      <c r="D221" s="1443"/>
      <c r="E221" s="1446"/>
      <c r="F221" s="1446"/>
      <c r="G221" s="557"/>
      <c r="H221" s="861"/>
      <c r="I221" s="50"/>
      <c r="J221" s="47"/>
      <c r="K221" s="46"/>
      <c r="L221" s="266"/>
      <c r="M221" s="790"/>
      <c r="N221" s="41"/>
      <c r="O221" s="838"/>
      <c r="P221" s="835"/>
      <c r="Q221" s="271"/>
      <c r="R221" s="1501"/>
      <c r="S221" s="1459"/>
      <c r="T221" s="1502"/>
      <c r="U221" s="283">
        <f>IF(OR(P221="",M221=Paramétrage!$C$10,M221=Paramétrage!$C$13,M221=Paramétrage!$C$17,M221=Paramétrage!$C$20,M221=Paramétrage!$C$24,M221=Paramétrage!$C$27,AND(M221&lt;&gt;Paramétrage!$C$9,Q221="Mut+ext")),0,ROUNDUP(O221/P221,0))</f>
        <v>0</v>
      </c>
      <c r="V221" s="846">
        <f>IF(OR(M221="",Q221="Mut+ext"),0,IF(VLOOKUP(M221,Paramétrage!$C$6:$E$29,2,0)=0,0,IF(P221="","saisir capacité",N221*U221*VLOOKUP(M221,Paramétrage!$C$6:$E$29,2,0))))</f>
        <v>0</v>
      </c>
      <c r="W221" s="625"/>
      <c r="X221" s="847">
        <f t="shared" si="48"/>
        <v>0</v>
      </c>
      <c r="Y221" s="76">
        <f>IF(OR(M221="",Q221="Mut+ext"),0,IF(ISERROR(W221+V221*VLOOKUP(M221,Paramétrage!$C$6:$E$29,3,0))=TRUE,X221,W221+V221*VLOOKUP(M221,Paramétrage!$C$6:$E$29,3,0)))</f>
        <v>0</v>
      </c>
      <c r="Z221" s="1458"/>
      <c r="AA221" s="1459"/>
      <c r="AB221" s="1503"/>
      <c r="AC221" s="635"/>
      <c r="AD221" s="270"/>
      <c r="AE221" s="56">
        <f>IF(G221="",0,IF(K221="",0,IF(SUMIF(G220:G231,G221,O220:O231)=0,0,IF(OR(L221="",K221="obligatoire"),AF221/SUMIF(G220:G231,G221,O220:O231),AF221/(SUMIF(G220:G231,G221,O220:O231)/L221)))))</f>
        <v>0</v>
      </c>
      <c r="AF221" s="921">
        <f t="shared" ref="AF221:AF232" si="49">N221*O221</f>
        <v>0</v>
      </c>
    </row>
    <row r="222" spans="1:32" ht="16.2" hidden="1" thickBot="1" x14ac:dyDescent="0.3">
      <c r="A222" s="1464"/>
      <c r="B222" s="1457"/>
      <c r="C222" s="1442"/>
      <c r="D222" s="1443"/>
      <c r="E222" s="1446"/>
      <c r="F222" s="1446"/>
      <c r="G222" s="557"/>
      <c r="H222" s="861"/>
      <c r="I222" s="50"/>
      <c r="J222" s="47"/>
      <c r="K222" s="46"/>
      <c r="L222" s="266"/>
      <c r="M222" s="790"/>
      <c r="N222" s="41"/>
      <c r="O222" s="838"/>
      <c r="P222" s="835"/>
      <c r="Q222" s="271"/>
      <c r="R222" s="1501"/>
      <c r="S222" s="1459"/>
      <c r="T222" s="1502"/>
      <c r="U222" s="283">
        <f>IF(OR(P222="",M222=Paramétrage!$C$10,M222=Paramétrage!$C$13,M222=Paramétrage!$C$17,M222=Paramétrage!$C$20,M222=Paramétrage!$C$24,M222=Paramétrage!$C$27,AND(M222&lt;&gt;Paramétrage!$C$9,Q222="Mut+ext")),0,ROUNDUP(O222/P222,0))</f>
        <v>0</v>
      </c>
      <c r="V222" s="846">
        <f>IF(OR(M222="",Q222="Mut+ext"),0,IF(VLOOKUP(M222,Paramétrage!$C$6:$E$29,2,0)=0,0,IF(P222="","saisir capacité",N222*U222*VLOOKUP(M222,Paramétrage!$C$6:$E$29,2,0))))</f>
        <v>0</v>
      </c>
      <c r="W222" s="625"/>
      <c r="X222" s="847">
        <f t="shared" si="48"/>
        <v>0</v>
      </c>
      <c r="Y222" s="76">
        <f>IF(OR(M222="",Q222="Mut+ext"),0,IF(ISERROR(W222+V222*VLOOKUP(M222,Paramétrage!$C$6:$E$29,3,0))=TRUE,X222,W222+V222*VLOOKUP(M222,Paramétrage!$C$6:$E$29,3,0)))</f>
        <v>0</v>
      </c>
      <c r="Z222" s="1458"/>
      <c r="AA222" s="1459"/>
      <c r="AB222" s="1503"/>
      <c r="AC222" s="635"/>
      <c r="AD222" s="270"/>
      <c r="AE222" s="56">
        <f>IF(G222="",0,IF(K222="",0,IF(SUMIF(G220:G231,G222,O220:O231)=0,0,IF(OR(L222="",K222="obligatoire"),AF222/SUMIF(G220:G231,G222,O220:O231),AF222/(SUMIF(G220:G231,G222,O220:O231)/L222)))))</f>
        <v>0</v>
      </c>
      <c r="AF222" s="921">
        <f t="shared" si="49"/>
        <v>0</v>
      </c>
    </row>
    <row r="223" spans="1:32" ht="16.2" hidden="1" thickBot="1" x14ac:dyDescent="0.3">
      <c r="A223" s="1464"/>
      <c r="B223" s="1457"/>
      <c r="C223" s="1442"/>
      <c r="D223" s="1443"/>
      <c r="E223" s="1446"/>
      <c r="F223" s="1446"/>
      <c r="G223" s="862"/>
      <c r="H223" s="861"/>
      <c r="I223" s="50"/>
      <c r="J223" s="47"/>
      <c r="K223" s="46"/>
      <c r="L223" s="266"/>
      <c r="M223" s="790"/>
      <c r="N223" s="41"/>
      <c r="O223" s="838"/>
      <c r="P223" s="835"/>
      <c r="Q223" s="271"/>
      <c r="R223" s="1501"/>
      <c r="S223" s="1459"/>
      <c r="T223" s="1502"/>
      <c r="U223" s="283">
        <f>IF(OR(P223="",M223=Paramétrage!$C$10,M223=Paramétrage!$C$13,M223=Paramétrage!$C$17,M223=Paramétrage!$C$20,M223=Paramétrage!$C$24,M223=Paramétrage!$C$27,AND(M223&lt;&gt;Paramétrage!$C$9,Q223="Mut+ext")),0,ROUNDUP(O223/P223,0))</f>
        <v>0</v>
      </c>
      <c r="V223" s="846">
        <f>IF(OR(M223="",Q223="Mut+ext"),0,IF(VLOOKUP(M223,Paramétrage!$C$6:$E$29,2,0)=0,0,IF(P223="","saisir capacité",N223*U223*VLOOKUP(M223,Paramétrage!$C$6:$E$29,2,0))))</f>
        <v>0</v>
      </c>
      <c r="W223" s="625"/>
      <c r="X223" s="847">
        <f t="shared" si="48"/>
        <v>0</v>
      </c>
      <c r="Y223" s="76">
        <f>IF(OR(M223="",Q223="Mut+ext"),0,IF(ISERROR(W223+V223*VLOOKUP(M223,Paramétrage!$C$6:$E$29,3,0))=TRUE,X223,W223+V223*VLOOKUP(M223,Paramétrage!$C$6:$E$29,3,0)))</f>
        <v>0</v>
      </c>
      <c r="Z223" s="1458"/>
      <c r="AA223" s="1459"/>
      <c r="AB223" s="1503"/>
      <c r="AC223" s="635"/>
      <c r="AD223" s="270"/>
      <c r="AE223" s="56">
        <f>IF(G223="",0,IF(K223="",0,IF(SUMIF(G220:G231,G223,O220:O231)=0,0,IF(OR(L223="",K223="obligatoire"),AF223/SUMIF(G220:G231,G223,O220:O231),AF223/(SUMIF(G220:G231,G223,O220:O231)/L223)))))</f>
        <v>0</v>
      </c>
      <c r="AF223" s="921">
        <f t="shared" si="49"/>
        <v>0</v>
      </c>
    </row>
    <row r="224" spans="1:32" ht="16.2" hidden="1" thickBot="1" x14ac:dyDescent="0.3">
      <c r="A224" s="1464"/>
      <c r="B224" s="1457"/>
      <c r="C224" s="1442"/>
      <c r="D224" s="1443"/>
      <c r="E224" s="1446"/>
      <c r="F224" s="1446"/>
      <c r="G224" s="557"/>
      <c r="H224" s="836"/>
      <c r="I224" s="50"/>
      <c r="J224" s="47"/>
      <c r="K224" s="46"/>
      <c r="L224" s="266"/>
      <c r="M224" s="790"/>
      <c r="N224" s="41"/>
      <c r="O224" s="838"/>
      <c r="P224" s="835"/>
      <c r="Q224" s="271"/>
      <c r="R224" s="1501"/>
      <c r="S224" s="1459"/>
      <c r="T224" s="1502"/>
      <c r="U224" s="283">
        <f>IF(OR(P224="",M224=Paramétrage!$C$10,M224=Paramétrage!$C$13,M224=Paramétrage!$C$17,M224=Paramétrage!$C$20,M224=Paramétrage!$C$24,M224=Paramétrage!$C$27,AND(M224&lt;&gt;Paramétrage!$C$9,Q224="Mut+ext")),0,ROUNDUP(O224/P224,0))</f>
        <v>0</v>
      </c>
      <c r="V224" s="846">
        <f>IF(OR(M224="",Q224="Mut+ext"),0,IF(VLOOKUP(M224,Paramétrage!$C$6:$E$29,2,0)=0,0,IF(P224="","saisir capacité",N224*U224*VLOOKUP(M224,Paramétrage!$C$6:$E$29,2,0))))</f>
        <v>0</v>
      </c>
      <c r="W224" s="625"/>
      <c r="X224" s="847">
        <f>IF(OR(M224="",Q224="Mut+ext"),0,IF(ISERROR(V224+W224)=TRUE,V224,V224+W224))</f>
        <v>0</v>
      </c>
      <c r="Y224" s="76">
        <f>IF(OR(M224="",Q224="Mut+ext"),0,IF(ISERROR(W224+V224*VLOOKUP(M224,Paramétrage!$C$6:$E$29,3,0))=TRUE,X224,W224+V224*VLOOKUP(M224,Paramétrage!$C$6:$E$29,3,0)))</f>
        <v>0</v>
      </c>
      <c r="Z224" s="1458"/>
      <c r="AA224" s="1459"/>
      <c r="AB224" s="1503"/>
      <c r="AC224" s="635"/>
      <c r="AD224" s="270"/>
      <c r="AE224" s="56">
        <f>IF(G224="",0,IF(K224="",0,IF(SUMIF(G216:G227,G224,O216:O227)=0,0,IF(OR(L224="",K224="obligatoire"),AF224/SUMIF(G216:G227,G224,O216:O227),AF224/(SUMIF(G216:G227,G224,O216:O227)/L224)))))</f>
        <v>0</v>
      </c>
      <c r="AF224" s="921">
        <f t="shared" si="49"/>
        <v>0</v>
      </c>
    </row>
    <row r="225" spans="1:32" ht="16.2" hidden="1" thickBot="1" x14ac:dyDescent="0.3">
      <c r="A225" s="1464"/>
      <c r="B225" s="1457"/>
      <c r="C225" s="1442"/>
      <c r="D225" s="1443"/>
      <c r="E225" s="1446"/>
      <c r="F225" s="1446"/>
      <c r="G225" s="557"/>
      <c r="H225" s="836"/>
      <c r="I225" s="50"/>
      <c r="J225" s="47"/>
      <c r="K225" s="46"/>
      <c r="L225" s="266"/>
      <c r="M225" s="790"/>
      <c r="N225" s="41"/>
      <c r="O225" s="838"/>
      <c r="P225" s="835"/>
      <c r="Q225" s="271"/>
      <c r="R225" s="1501"/>
      <c r="S225" s="1459"/>
      <c r="T225" s="1502"/>
      <c r="U225" s="283">
        <f>IF(OR(P225="",M225=Paramétrage!$C$10,M225=Paramétrage!$C$13,M225=Paramétrage!$C$17,M225=Paramétrage!$C$20,M225=Paramétrage!$C$24,M225=Paramétrage!$C$27,AND(M225&lt;&gt;Paramétrage!$C$9,Q225="Mut+ext")),0,ROUNDUP(O225/P225,0))</f>
        <v>0</v>
      </c>
      <c r="V225" s="846">
        <f>IF(OR(M225="",Q225="Mut+ext"),0,IF(VLOOKUP(M225,Paramétrage!$C$6:$E$29,2,0)=0,0,IF(P225="","saisir capacité",N225*U225*VLOOKUP(M225,Paramétrage!$C$6:$E$29,2,0))))</f>
        <v>0</v>
      </c>
      <c r="W225" s="625"/>
      <c r="X225" s="847">
        <f>IF(OR(M225="",Q225="Mut+ext"),0,IF(ISERROR(V225+W225)=TRUE,V225,V225+W225))</f>
        <v>0</v>
      </c>
      <c r="Y225" s="76">
        <f>IF(OR(M225="",Q225="Mut+ext"),0,IF(ISERROR(W225+V225*VLOOKUP(M225,Paramétrage!$C$6:$E$29,3,0))=TRUE,X225,W225+V225*VLOOKUP(M225,Paramétrage!$C$6:$E$29,3,0)))</f>
        <v>0</v>
      </c>
      <c r="Z225" s="1458"/>
      <c r="AA225" s="1459"/>
      <c r="AB225" s="1503"/>
      <c r="AC225" s="635"/>
      <c r="AD225" s="270"/>
      <c r="AE225" s="56">
        <f>IF(G225="",0,IF(K225="",0,IF(SUMIF(G216:G227,G225,O216:O227)=0,0,IF(OR(L225="",K225="obligatoire"),AF225/SUMIF(G216:G227,G225,O216:O227),AF225/(SUMIF(G216:G227,G225,O216:O227)/L225)))))</f>
        <v>0</v>
      </c>
      <c r="AF225" s="921">
        <f t="shared" si="49"/>
        <v>0</v>
      </c>
    </row>
    <row r="226" spans="1:32" ht="16.2" hidden="1" thickBot="1" x14ac:dyDescent="0.3">
      <c r="A226" s="1464"/>
      <c r="B226" s="1457"/>
      <c r="C226" s="1442"/>
      <c r="D226" s="1443"/>
      <c r="E226" s="1446"/>
      <c r="F226" s="1446"/>
      <c r="G226" s="557"/>
      <c r="H226" s="836"/>
      <c r="I226" s="50"/>
      <c r="J226" s="47"/>
      <c r="K226" s="46"/>
      <c r="L226" s="266"/>
      <c r="M226" s="790"/>
      <c r="N226" s="41"/>
      <c r="O226" s="838"/>
      <c r="P226" s="835"/>
      <c r="Q226" s="271"/>
      <c r="R226" s="1501"/>
      <c r="S226" s="1459"/>
      <c r="T226" s="1502"/>
      <c r="U226" s="283">
        <f>IF(OR(P226="",M226=Paramétrage!$C$10,M226=Paramétrage!$C$13,M226=Paramétrage!$C$17,M226=Paramétrage!$C$20,M226=Paramétrage!$C$24,M226=Paramétrage!$C$27,AND(M226&lt;&gt;Paramétrage!$C$9,Q226="Mut+ext")),0,ROUNDUP(O226/P226,0))</f>
        <v>0</v>
      </c>
      <c r="V226" s="846">
        <f>IF(OR(M226="",Q226="Mut+ext"),0,IF(VLOOKUP(M226,Paramétrage!$C$6:$E$29,2,0)=0,0,IF(P226="","saisir capacité",N226*U226*VLOOKUP(M226,Paramétrage!$C$6:$E$29,2,0))))</f>
        <v>0</v>
      </c>
      <c r="W226" s="625"/>
      <c r="X226" s="847">
        <f>IF(OR(M226="",Q226="Mut+ext"),0,IF(ISERROR(V226+W226)=TRUE,V226,V226+W226))</f>
        <v>0</v>
      </c>
      <c r="Y226" s="76">
        <f>IF(OR(M226="",Q226="Mut+ext"),0,IF(ISERROR(W226+V226*VLOOKUP(M226,Paramétrage!$C$6:$E$29,3,0))=TRUE,X226,W226+V226*VLOOKUP(M226,Paramétrage!$C$6:$E$29,3,0)))</f>
        <v>0</v>
      </c>
      <c r="Z226" s="1458"/>
      <c r="AA226" s="1459"/>
      <c r="AB226" s="1503"/>
      <c r="AC226" s="635"/>
      <c r="AD226" s="270"/>
      <c r="AE226" s="56">
        <f>IF(G226="",0,IF(K226="",0,IF(SUMIF(G216:G227,G226,O216:O227)=0,0,IF(OR(L226="",K226="obligatoire"),AF226/SUMIF(G216:G227,G226,O216:O227),AF226/(SUMIF(G216:G227,G226,O216:O227)/L226)))))</f>
        <v>0</v>
      </c>
      <c r="AF226" s="921">
        <f t="shared" si="49"/>
        <v>0</v>
      </c>
    </row>
    <row r="227" spans="1:32" ht="16.2" hidden="1" thickBot="1" x14ac:dyDescent="0.3">
      <c r="A227" s="1464"/>
      <c r="B227" s="1457"/>
      <c r="C227" s="1442"/>
      <c r="D227" s="1443"/>
      <c r="E227" s="1446"/>
      <c r="F227" s="1446"/>
      <c r="G227" s="557"/>
      <c r="H227" s="836"/>
      <c r="I227" s="50"/>
      <c r="J227" s="47"/>
      <c r="K227" s="46"/>
      <c r="L227" s="266"/>
      <c r="M227" s="790"/>
      <c r="N227" s="42"/>
      <c r="O227" s="838"/>
      <c r="P227" s="835"/>
      <c r="Q227" s="271"/>
      <c r="R227" s="1501"/>
      <c r="S227" s="1459"/>
      <c r="T227" s="1502"/>
      <c r="U227" s="283">
        <f>IF(OR(P227="",M227=Paramétrage!$C$10,M227=Paramétrage!$C$13,M227=Paramétrage!$C$17,M227=Paramétrage!$C$20,M227=Paramétrage!$C$24,M227=Paramétrage!$C$27,AND(M227&lt;&gt;Paramétrage!$C$9,Q227="Mut+ext")),0,ROUNDUP(O227/P227,0))</f>
        <v>0</v>
      </c>
      <c r="V227" s="846">
        <f>IF(OR(M227="",Q227="Mut+ext"),0,IF(VLOOKUP(M227,Paramétrage!$C$6:$E$29,2,0)=0,0,IF(P227="","saisir capacité",N227*U227*VLOOKUP(M227,Paramétrage!$C$6:$E$29,2,0))))</f>
        <v>0</v>
      </c>
      <c r="W227" s="625"/>
      <c r="X227" s="847">
        <f>IF(OR(M227="",Q227="Mut+ext"),0,IF(ISERROR(V227+W227)=TRUE,V227,V227+W227))</f>
        <v>0</v>
      </c>
      <c r="Y227" s="76">
        <f>IF(OR(M227="",Q227="Mut+ext"),0,IF(ISERROR(W227+V227*VLOOKUP(M227,Paramétrage!$C$6:$E$29,3,0))=TRUE,X227,W227+V227*VLOOKUP(M227,Paramétrage!$C$6:$E$29,3,0)))</f>
        <v>0</v>
      </c>
      <c r="Z227" s="1458"/>
      <c r="AA227" s="1459"/>
      <c r="AB227" s="1503"/>
      <c r="AC227" s="635"/>
      <c r="AD227" s="270"/>
      <c r="AE227" s="56">
        <f>IF(G227="",0,IF(K227="",0,IF(SUMIF(G216:G227,G227,O216:O227)=0,0,IF(OR(L227="",K227="obligatoire"),AF227/SUMIF(G216:G227,G227,O216:O227),AF227/(SUMIF(G216:G227,G227,O216:O227)/L227)))))</f>
        <v>0</v>
      </c>
      <c r="AF227" s="921">
        <f t="shared" si="49"/>
        <v>0</v>
      </c>
    </row>
    <row r="228" spans="1:32" ht="16.2" hidden="1" thickBot="1" x14ac:dyDescent="0.3">
      <c r="A228" s="1464"/>
      <c r="B228" s="1457"/>
      <c r="C228" s="1442"/>
      <c r="D228" s="1443"/>
      <c r="E228" s="1446"/>
      <c r="F228" s="1446"/>
      <c r="G228" s="557"/>
      <c r="H228" s="836"/>
      <c r="I228" s="50"/>
      <c r="J228" s="47"/>
      <c r="K228" s="46"/>
      <c r="L228" s="266"/>
      <c r="M228" s="790"/>
      <c r="N228" s="41"/>
      <c r="O228" s="838"/>
      <c r="P228" s="835"/>
      <c r="Q228" s="271"/>
      <c r="R228" s="1501"/>
      <c r="S228" s="1459"/>
      <c r="T228" s="1502"/>
      <c r="U228" s="283">
        <f>IF(OR(P228="",M228=Paramétrage!$C$10,M228=Paramétrage!$C$13,M228=Paramétrage!$C$17,M228=Paramétrage!$C$20,M228=Paramétrage!$C$24,M228=Paramétrage!$C$27,AND(M228&lt;&gt;Paramétrage!$C$9,Q228="Mut+ext")),0,ROUNDUP(O228/P228,0))</f>
        <v>0</v>
      </c>
      <c r="V228" s="846">
        <f>IF(OR(M228="",Q228="Mut+ext"),0,IF(VLOOKUP(M228,Paramétrage!$C$6:$E$29,2,0)=0,0,IF(P228="","saisir capacité",N228*U228*VLOOKUP(M228,Paramétrage!$C$6:$E$29,2,0))))</f>
        <v>0</v>
      </c>
      <c r="W228" s="625"/>
      <c r="X228" s="847">
        <f t="shared" si="48"/>
        <v>0</v>
      </c>
      <c r="Y228" s="76">
        <f>IF(OR(M228="",Q228="Mut+ext"),0,IF(ISERROR(W228+V228*VLOOKUP(M228,Paramétrage!$C$6:$E$29,3,0))=TRUE,X228,W228+V228*VLOOKUP(M228,Paramétrage!$C$6:$E$29,3,0)))</f>
        <v>0</v>
      </c>
      <c r="Z228" s="1458"/>
      <c r="AA228" s="1459"/>
      <c r="AB228" s="1503"/>
      <c r="AC228" s="635"/>
      <c r="AD228" s="270"/>
      <c r="AE228" s="56">
        <f>IF(G228="",0,IF(K228="",0,IF(SUMIF(G220:G231,G228,O220:O231)=0,0,IF(OR(L228="",K228="obligatoire"),AF228/SUMIF(G220:G231,G228,O220:O231),AF228/(SUMIF(G220:G231,G228,O220:O231)/L228)))))</f>
        <v>0</v>
      </c>
      <c r="AF228" s="921">
        <f t="shared" si="49"/>
        <v>0</v>
      </c>
    </row>
    <row r="229" spans="1:32" ht="16.2" hidden="1" thickBot="1" x14ac:dyDescent="0.3">
      <c r="A229" s="1464"/>
      <c r="B229" s="1457"/>
      <c r="C229" s="1442"/>
      <c r="D229" s="1443"/>
      <c r="E229" s="1446"/>
      <c r="F229" s="1446"/>
      <c r="G229" s="557"/>
      <c r="H229" s="836"/>
      <c r="I229" s="50"/>
      <c r="J229" s="47"/>
      <c r="K229" s="46"/>
      <c r="L229" s="266"/>
      <c r="M229" s="790"/>
      <c r="N229" s="41"/>
      <c r="O229" s="838"/>
      <c r="P229" s="835"/>
      <c r="Q229" s="271"/>
      <c r="R229" s="1501"/>
      <c r="S229" s="1459"/>
      <c r="T229" s="1502"/>
      <c r="U229" s="283">
        <f>IF(OR(P229="",M229=Paramétrage!$C$10,M229=Paramétrage!$C$13,M229=Paramétrage!$C$17,M229=Paramétrage!$C$20,M229=Paramétrage!$C$24,M229=Paramétrage!$C$27,AND(M229&lt;&gt;Paramétrage!$C$9,Q229="Mut+ext")),0,ROUNDUP(O229/P229,0))</f>
        <v>0</v>
      </c>
      <c r="V229" s="846">
        <f>IF(OR(M229="",Q229="Mut+ext"),0,IF(VLOOKUP(M229,Paramétrage!$C$6:$E$29,2,0)=0,0,IF(P229="","saisir capacité",N229*U229*VLOOKUP(M229,Paramétrage!$C$6:$E$29,2,0))))</f>
        <v>0</v>
      </c>
      <c r="W229" s="625"/>
      <c r="X229" s="847">
        <f t="shared" si="48"/>
        <v>0</v>
      </c>
      <c r="Y229" s="76">
        <f>IF(OR(M229="",Q229="Mut+ext"),0,IF(ISERROR(W229+V229*VLOOKUP(M229,Paramétrage!$C$6:$E$29,3,0))=TRUE,X229,W229+V229*VLOOKUP(M229,Paramétrage!$C$6:$E$29,3,0)))</f>
        <v>0</v>
      </c>
      <c r="Z229" s="1458"/>
      <c r="AA229" s="1459"/>
      <c r="AB229" s="1503"/>
      <c r="AC229" s="635"/>
      <c r="AD229" s="270"/>
      <c r="AE229" s="56">
        <f>IF(G229="",0,IF(K229="",0,IF(SUMIF(G220:G231,G229,O220:O231)=0,0,IF(OR(L229="",K229="obligatoire"),AF229/SUMIF(G220:G231,G229,O220:O231),AF229/(SUMIF(G220:G231,G229,O220:O231)/L229)))))</f>
        <v>0</v>
      </c>
      <c r="AF229" s="921">
        <f t="shared" si="49"/>
        <v>0</v>
      </c>
    </row>
    <row r="230" spans="1:32" ht="16.2" hidden="1" thickBot="1" x14ac:dyDescent="0.3">
      <c r="A230" s="1464"/>
      <c r="B230" s="1457"/>
      <c r="C230" s="1442"/>
      <c r="D230" s="1443"/>
      <c r="E230" s="1446"/>
      <c r="F230" s="1446"/>
      <c r="G230" s="557"/>
      <c r="H230" s="836"/>
      <c r="I230" s="50"/>
      <c r="J230" s="47"/>
      <c r="K230" s="46"/>
      <c r="L230" s="266"/>
      <c r="M230" s="790"/>
      <c r="N230" s="41"/>
      <c r="O230" s="838"/>
      <c r="P230" s="835"/>
      <c r="Q230" s="271"/>
      <c r="R230" s="1501"/>
      <c r="S230" s="1459"/>
      <c r="T230" s="1502"/>
      <c r="U230" s="283">
        <f>IF(OR(P230="",M230=Paramétrage!$C$10,M230=Paramétrage!$C$13,M230=Paramétrage!$C$17,M230=Paramétrage!$C$20,M230=Paramétrage!$C$24,M230=Paramétrage!$C$27,AND(M230&lt;&gt;Paramétrage!$C$9,Q230="Mut+ext")),0,ROUNDUP(O230/P230,0))</f>
        <v>0</v>
      </c>
      <c r="V230" s="846">
        <f>IF(OR(M230="",Q230="Mut+ext"),0,IF(VLOOKUP(M230,Paramétrage!$C$6:$E$29,2,0)=0,0,IF(P230="","saisir capacité",N230*U230*VLOOKUP(M230,Paramétrage!$C$6:$E$29,2,0))))</f>
        <v>0</v>
      </c>
      <c r="W230" s="625"/>
      <c r="X230" s="847">
        <f t="shared" si="48"/>
        <v>0</v>
      </c>
      <c r="Y230" s="76">
        <f>IF(OR(M230="",Q230="Mut+ext"),0,IF(ISERROR(W230+V230*VLOOKUP(M230,Paramétrage!$C$6:$E$29,3,0))=TRUE,X230,W230+V230*VLOOKUP(M230,Paramétrage!$C$6:$E$29,3,0)))</f>
        <v>0</v>
      </c>
      <c r="Z230" s="1458"/>
      <c r="AA230" s="1459"/>
      <c r="AB230" s="1503"/>
      <c r="AC230" s="635"/>
      <c r="AD230" s="270"/>
      <c r="AE230" s="56">
        <f>IF(G230="",0,IF(K230="",0,IF(SUMIF(G220:G231,G230,O220:O231)=0,0,IF(OR(L230="",K230="obligatoire"),AF230/SUMIF(G220:G231,G230,O220:O231),AF230/(SUMIF(G220:G231,G230,O220:O231)/L230)))))</f>
        <v>0</v>
      </c>
      <c r="AF230" s="921">
        <f t="shared" si="49"/>
        <v>0</v>
      </c>
    </row>
    <row r="231" spans="1:32" ht="16.2" hidden="1" thickBot="1" x14ac:dyDescent="0.3">
      <c r="A231" s="1464"/>
      <c r="B231" s="1457"/>
      <c r="C231" s="1444"/>
      <c r="D231" s="1445"/>
      <c r="E231" s="1447"/>
      <c r="F231" s="1447"/>
      <c r="G231" s="557"/>
      <c r="H231" s="836"/>
      <c r="I231" s="50"/>
      <c r="J231" s="47"/>
      <c r="K231" s="46"/>
      <c r="L231" s="266"/>
      <c r="M231" s="790"/>
      <c r="N231" s="42"/>
      <c r="O231" s="838"/>
      <c r="P231" s="835"/>
      <c r="Q231" s="271"/>
      <c r="R231" s="1501"/>
      <c r="S231" s="1459"/>
      <c r="T231" s="1502"/>
      <c r="U231" s="283">
        <f>IF(OR(P231="",M231=Paramétrage!$C$10,M231=Paramétrage!$C$13,M231=Paramétrage!$C$17,M231=Paramétrage!$C$20,M231=Paramétrage!$C$24,M231=Paramétrage!$C$27,AND(M231&lt;&gt;Paramétrage!$C$9,Q231="Mut+ext")),0,ROUNDUP(O231/P231,0))</f>
        <v>0</v>
      </c>
      <c r="V231" s="846">
        <f>IF(OR(M231="",Q231="Mut+ext"),0,IF(VLOOKUP(M231,Paramétrage!$C$6:$E$29,2,0)=0,0,IF(P231="","saisir capacité",N231*U231*VLOOKUP(M231,Paramétrage!$C$6:$E$29,2,0))))</f>
        <v>0</v>
      </c>
      <c r="W231" s="625"/>
      <c r="X231" s="847">
        <f t="shared" si="48"/>
        <v>0</v>
      </c>
      <c r="Y231" s="76">
        <f>IF(OR(M231="",Q231="Mut+ext"),0,IF(ISERROR(W231+V231*VLOOKUP(M231,Paramétrage!$C$6:$E$29,3,0))=TRUE,X231,W231+V231*VLOOKUP(M231,Paramétrage!$C$6:$E$29,3,0)))</f>
        <v>0</v>
      </c>
      <c r="Z231" s="1458"/>
      <c r="AA231" s="1459"/>
      <c r="AB231" s="1503"/>
      <c r="AC231" s="635"/>
      <c r="AD231" s="270"/>
      <c r="AE231" s="56">
        <f>IF(G231="",0,IF(K231="",0,IF(SUMIF(G220:G231,G231,O220:O231)=0,0,IF(OR(L231="",K231="obligatoire"),AF231/SUMIF(G220:G231,G231,O220:O231),AF231/(SUMIF(G220:G231,G231,O220:O231)/L231)))))</f>
        <v>0</v>
      </c>
      <c r="AF231" s="921">
        <f t="shared" si="49"/>
        <v>0</v>
      </c>
    </row>
    <row r="232" spans="1:32" ht="16.2" hidden="1" thickBot="1" x14ac:dyDescent="0.3">
      <c r="A232" s="1464"/>
      <c r="B232" s="1457"/>
      <c r="C232" s="1000"/>
      <c r="D232" s="867"/>
      <c r="E232" s="1001"/>
      <c r="F232" s="867"/>
      <c r="G232" s="867"/>
      <c r="H232" s="868"/>
      <c r="I232" s="125"/>
      <c r="J232" s="120"/>
      <c r="K232" s="65"/>
      <c r="L232" s="285"/>
      <c r="M232" s="849"/>
      <c r="N232" s="68">
        <f>AE232</f>
        <v>0</v>
      </c>
      <c r="O232" s="869"/>
      <c r="P232" s="869"/>
      <c r="Q232" s="286"/>
      <c r="R232" s="287"/>
      <c r="S232" s="287"/>
      <c r="T232" s="288"/>
      <c r="U232" s="289"/>
      <c r="V232" s="848">
        <f>SUM(V220:V231)</f>
        <v>0</v>
      </c>
      <c r="W232" s="849">
        <f>SUM(W220:W231)</f>
        <v>0</v>
      </c>
      <c r="X232" s="850">
        <f>SUM(X220:X231)</f>
        <v>0</v>
      </c>
      <c r="Y232" s="72">
        <f>SUM(Y220:Y231)</f>
        <v>0</v>
      </c>
      <c r="Z232" s="290"/>
      <c r="AA232" s="291"/>
      <c r="AB232" s="292"/>
      <c r="AC232" s="293"/>
      <c r="AD232" s="294"/>
      <c r="AE232" s="118">
        <f>SUM(AE220:AE231)</f>
        <v>0</v>
      </c>
      <c r="AF232" s="519">
        <f t="shared" si="49"/>
        <v>0</v>
      </c>
    </row>
    <row r="233" spans="1:32" ht="16.2" hidden="1" thickBot="1" x14ac:dyDescent="0.3">
      <c r="A233" s="1464"/>
      <c r="B233" s="1457" t="s">
        <v>193</v>
      </c>
      <c r="C233" s="1440"/>
      <c r="D233" s="1441"/>
      <c r="E233" s="1446"/>
      <c r="F233" s="1446"/>
      <c r="G233" s="987" t="s">
        <v>194</v>
      </c>
      <c r="H233" s="604"/>
      <c r="I233" s="50"/>
      <c r="J233" s="47"/>
      <c r="K233" s="46"/>
      <c r="L233" s="266"/>
      <c r="M233" s="790"/>
      <c r="N233" s="41"/>
      <c r="O233" s="838"/>
      <c r="P233" s="835"/>
      <c r="Q233" s="267"/>
      <c r="R233" s="1501"/>
      <c r="S233" s="1459"/>
      <c r="T233" s="1502"/>
      <c r="U233" s="283">
        <f>IF(OR(P233="",M233=Paramétrage!$C$10,M233=Paramétrage!$C$13,M233=Paramétrage!$C$17,M233=Paramétrage!$C$20,M233=Paramétrage!$C$24,M233=Paramétrage!$C$27,AND(M233&lt;&gt;Paramétrage!$C$9,Q233="Mut+ext")),0,ROUNDUP(O233/P233,0))</f>
        <v>0</v>
      </c>
      <c r="V233" s="846">
        <f>IF(OR(M233="",Q233="Mut+ext"),0,IF(VLOOKUP(M233,Paramétrage!$C$6:$E$29,2,0)=0,0,IF(P233="","saisir capacité",N233*U233*VLOOKUP(M233,Paramétrage!$C$6:$E$29,2,0))))</f>
        <v>0</v>
      </c>
      <c r="W233" s="625"/>
      <c r="X233" s="847">
        <f t="shared" ref="X233:X244" si="50">IF(OR(M233="",Q233="Mut+ext"),0,IF(ISERROR(V233+W233)=TRUE,V233,V233+W233))</f>
        <v>0</v>
      </c>
      <c r="Y233" s="76">
        <f>IF(OR(M233="",Q233="Mut+ext"),0,IF(ISERROR(W233+V233*VLOOKUP(M233,Paramétrage!$C$6:$E$29,3,0))=TRUE,X233,W233+V233*VLOOKUP(M233,Paramétrage!$C$6:$E$29,3,0)))</f>
        <v>0</v>
      </c>
      <c r="Z233" s="1458"/>
      <c r="AA233" s="1459"/>
      <c r="AB233" s="1503"/>
      <c r="AC233" s="635"/>
      <c r="AD233" s="284"/>
      <c r="AE233" s="56">
        <f>IF(G233="",0,IF(K233="",0,IF(SUMIF(G233:G244,G233,O233:O244)=0,0,IF(OR(L233="",K233="obligatoire"),AF233/SUMIF(G233:G244,G233,O233:O244),AF233/(SUMIF(G233:G244,G233,O233:O244)/L233)))))</f>
        <v>0</v>
      </c>
      <c r="AF233" s="1221">
        <f>SUM(AF221:AF232)</f>
        <v>0</v>
      </c>
    </row>
    <row r="234" spans="1:32" ht="16.2" hidden="1" thickBot="1" x14ac:dyDescent="0.3">
      <c r="A234" s="1464"/>
      <c r="B234" s="1457"/>
      <c r="C234" s="1442"/>
      <c r="D234" s="1443"/>
      <c r="E234" s="1446"/>
      <c r="F234" s="1446"/>
      <c r="G234" s="557"/>
      <c r="H234" s="861"/>
      <c r="I234" s="50"/>
      <c r="J234" s="47"/>
      <c r="K234" s="46"/>
      <c r="L234" s="266"/>
      <c r="M234" s="790"/>
      <c r="N234" s="41"/>
      <c r="O234" s="838"/>
      <c r="P234" s="835"/>
      <c r="Q234" s="271"/>
      <c r="R234" s="1501"/>
      <c r="S234" s="1459"/>
      <c r="T234" s="1502"/>
      <c r="U234" s="283">
        <f>IF(OR(P234="",M234=Paramétrage!$C$10,M234=Paramétrage!$C$13,M234=Paramétrage!$C$17,M234=Paramétrage!$C$20,M234=Paramétrage!$C$24,M234=Paramétrage!$C$27,AND(M234&lt;&gt;Paramétrage!$C$9,Q234="Mut+ext")),0,ROUNDUP(O234/P234,0))</f>
        <v>0</v>
      </c>
      <c r="V234" s="846">
        <f>IF(OR(M234="",Q234="Mut+ext"),0,IF(VLOOKUP(M234,Paramétrage!$C$6:$E$29,2,0)=0,0,IF(P234="","saisir capacité",N234*U234*VLOOKUP(M234,Paramétrage!$C$6:$E$29,2,0))))</f>
        <v>0</v>
      </c>
      <c r="W234" s="625"/>
      <c r="X234" s="847">
        <f t="shared" si="50"/>
        <v>0</v>
      </c>
      <c r="Y234" s="76">
        <f>IF(OR(M234="",Q234="Mut+ext"),0,IF(ISERROR(W234+V234*VLOOKUP(M234,Paramétrage!$C$6:$E$29,3,0))=TRUE,X234,W234+V234*VLOOKUP(M234,Paramétrage!$C$6:$E$29,3,0)))</f>
        <v>0</v>
      </c>
      <c r="Z234" s="1458"/>
      <c r="AA234" s="1459"/>
      <c r="AB234" s="1503"/>
      <c r="AC234" s="635"/>
      <c r="AD234" s="270"/>
      <c r="AE234" s="56">
        <f>IF(G234="",0,IF(K234="",0,IF(SUMIF(G233:G244,G234,O233:O244)=0,0,IF(OR(L234="",K234="obligatoire"),AF234/SUMIF(G233:G244,G234,O233:O244),AF234/(SUMIF(G233:G244,G234,O233:O244)/L234)))))</f>
        <v>0</v>
      </c>
      <c r="AF234" s="921">
        <f t="shared" ref="AF234:AF245" si="51">N234*O234</f>
        <v>0</v>
      </c>
    </row>
    <row r="235" spans="1:32" ht="16.2" hidden="1" thickBot="1" x14ac:dyDescent="0.3">
      <c r="A235" s="1464"/>
      <c r="B235" s="1457"/>
      <c r="C235" s="1442"/>
      <c r="D235" s="1443"/>
      <c r="E235" s="1446"/>
      <c r="F235" s="1446"/>
      <c r="G235" s="557"/>
      <c r="H235" s="861"/>
      <c r="I235" s="50"/>
      <c r="J235" s="47"/>
      <c r="K235" s="46"/>
      <c r="L235" s="266"/>
      <c r="M235" s="790"/>
      <c r="N235" s="41"/>
      <c r="O235" s="838"/>
      <c r="P235" s="835"/>
      <c r="Q235" s="271"/>
      <c r="R235" s="1501"/>
      <c r="S235" s="1459"/>
      <c r="T235" s="1502"/>
      <c r="U235" s="283">
        <f>IF(OR(P235="",M235=Paramétrage!$C$10,M235=Paramétrage!$C$13,M235=Paramétrage!$C$17,M235=Paramétrage!$C$20,M235=Paramétrage!$C$24,M235=Paramétrage!$C$27,AND(M235&lt;&gt;Paramétrage!$C$9,Q235="Mut+ext")),0,ROUNDUP(O235/P235,0))</f>
        <v>0</v>
      </c>
      <c r="V235" s="846">
        <f>IF(OR(M235="",Q235="Mut+ext"),0,IF(VLOOKUP(M235,Paramétrage!$C$6:$E$29,2,0)=0,0,IF(P235="","saisir capacité",N235*U235*VLOOKUP(M235,Paramétrage!$C$6:$E$29,2,0))))</f>
        <v>0</v>
      </c>
      <c r="W235" s="625"/>
      <c r="X235" s="847">
        <f t="shared" si="50"/>
        <v>0</v>
      </c>
      <c r="Y235" s="76">
        <f>IF(OR(M235="",Q235="Mut+ext"),0,IF(ISERROR(W235+V235*VLOOKUP(M235,Paramétrage!$C$6:$E$29,3,0))=TRUE,X235,W235+V235*VLOOKUP(M235,Paramétrage!$C$6:$E$29,3,0)))</f>
        <v>0</v>
      </c>
      <c r="Z235" s="1458"/>
      <c r="AA235" s="1459"/>
      <c r="AB235" s="1503"/>
      <c r="AC235" s="635"/>
      <c r="AD235" s="270"/>
      <c r="AE235" s="56">
        <f>IF(G235="",0,IF(K235="",0,IF(SUMIF(G233:G244,G235,O233:O244)=0,0,IF(OR(L235="",K235="obligatoire"),AF235/SUMIF(G233:G244,G235,O233:O244),AF235/(SUMIF(G233:G244,G235,O233:O244)/L235)))))</f>
        <v>0</v>
      </c>
      <c r="AF235" s="921">
        <f t="shared" si="51"/>
        <v>0</v>
      </c>
    </row>
    <row r="236" spans="1:32" ht="16.2" hidden="1" thickBot="1" x14ac:dyDescent="0.3">
      <c r="A236" s="1464"/>
      <c r="B236" s="1457"/>
      <c r="C236" s="1442"/>
      <c r="D236" s="1443"/>
      <c r="E236" s="1446"/>
      <c r="F236" s="1446"/>
      <c r="G236" s="862"/>
      <c r="H236" s="861"/>
      <c r="I236" s="50"/>
      <c r="J236" s="47"/>
      <c r="K236" s="46"/>
      <c r="L236" s="266"/>
      <c r="M236" s="790"/>
      <c r="N236" s="41"/>
      <c r="O236" s="838"/>
      <c r="P236" s="835"/>
      <c r="Q236" s="271"/>
      <c r="R236" s="1501"/>
      <c r="S236" s="1459"/>
      <c r="T236" s="1502"/>
      <c r="U236" s="283">
        <f>IF(OR(P236="",M236=Paramétrage!$C$10,M236=Paramétrage!$C$13,M236=Paramétrage!$C$17,M236=Paramétrage!$C$20,M236=Paramétrage!$C$24,M236=Paramétrage!$C$27,AND(M236&lt;&gt;Paramétrage!$C$9,Q236="Mut+ext")),0,ROUNDUP(O236/P236,0))</f>
        <v>0</v>
      </c>
      <c r="V236" s="846">
        <f>IF(OR(M236="",Q236="Mut+ext"),0,IF(VLOOKUP(M236,Paramétrage!$C$6:$E$29,2,0)=0,0,IF(P236="","saisir capacité",N236*U236*VLOOKUP(M236,Paramétrage!$C$6:$E$29,2,0))))</f>
        <v>0</v>
      </c>
      <c r="W236" s="625"/>
      <c r="X236" s="847">
        <f>IF(OR(M236="",Q236="Mut+ext"),0,IF(ISERROR(V236+W236)=TRUE,V236,V236+W236))</f>
        <v>0</v>
      </c>
      <c r="Y236" s="76">
        <f>IF(OR(M236="",Q236="Mut+ext"),0,IF(ISERROR(W236+V236*VLOOKUP(M236,Paramétrage!$C$6:$E$29,3,0))=TRUE,X236,W236+V236*VLOOKUP(M236,Paramétrage!$C$6:$E$29,3,0)))</f>
        <v>0</v>
      </c>
      <c r="Z236" s="1458"/>
      <c r="AA236" s="1459"/>
      <c r="AB236" s="1503"/>
      <c r="AC236" s="635"/>
      <c r="AD236" s="270"/>
      <c r="AE236" s="56">
        <f>IF(G236="",0,IF(K236="",0,IF(SUMIF(G229:G240,G236,O229:O240)=0,0,IF(OR(L236="",K236="obligatoire"),AF236/SUMIF(G229:G240,G236,O229:O240),AF236/(SUMIF(G229:G240,G236,O229:O240)/L236)))))</f>
        <v>0</v>
      </c>
      <c r="AF236" s="921">
        <f t="shared" si="51"/>
        <v>0</v>
      </c>
    </row>
    <row r="237" spans="1:32" ht="16.2" hidden="1" thickBot="1" x14ac:dyDescent="0.3">
      <c r="A237" s="1464"/>
      <c r="B237" s="1457"/>
      <c r="C237" s="1442"/>
      <c r="D237" s="1443"/>
      <c r="E237" s="1446"/>
      <c r="F237" s="1446"/>
      <c r="G237" s="557"/>
      <c r="H237" s="836"/>
      <c r="I237" s="50"/>
      <c r="J237" s="47"/>
      <c r="K237" s="46"/>
      <c r="L237" s="266"/>
      <c r="M237" s="790"/>
      <c r="N237" s="41"/>
      <c r="O237" s="838"/>
      <c r="P237" s="835"/>
      <c r="Q237" s="271"/>
      <c r="R237" s="1501"/>
      <c r="S237" s="1459"/>
      <c r="T237" s="1502"/>
      <c r="U237" s="283">
        <f>IF(OR(P237="",M237=Paramétrage!$C$10,M237=Paramétrage!$C$13,M237=Paramétrage!$C$17,M237=Paramétrage!$C$20,M237=Paramétrage!$C$24,M237=Paramétrage!$C$27,AND(M237&lt;&gt;Paramétrage!$C$9,Q237="Mut+ext")),0,ROUNDUP(O237/P237,0))</f>
        <v>0</v>
      </c>
      <c r="V237" s="846">
        <f>IF(OR(M237="",Q237="Mut+ext"),0,IF(VLOOKUP(M237,Paramétrage!$C$6:$E$29,2,0)=0,0,IF(P237="","saisir capacité",N237*U237*VLOOKUP(M237,Paramétrage!$C$6:$E$29,2,0))))</f>
        <v>0</v>
      </c>
      <c r="W237" s="625"/>
      <c r="X237" s="847">
        <f>IF(OR(M237="",Q237="Mut+ext"),0,IF(ISERROR(V237+W237)=TRUE,V237,V237+W237))</f>
        <v>0</v>
      </c>
      <c r="Y237" s="76">
        <f>IF(OR(M237="",Q237="Mut+ext"),0,IF(ISERROR(W237+V237*VLOOKUP(M237,Paramétrage!$C$6:$E$29,3,0))=TRUE,X237,W237+V237*VLOOKUP(M237,Paramétrage!$C$6:$E$29,3,0)))</f>
        <v>0</v>
      </c>
      <c r="Z237" s="1458"/>
      <c r="AA237" s="1459"/>
      <c r="AB237" s="1503"/>
      <c r="AC237" s="635"/>
      <c r="AD237" s="270"/>
      <c r="AE237" s="56">
        <f>IF(G237="",0,IF(K237="",0,IF(SUMIF(G229:G240,G237,O229:O240)=0,0,IF(OR(L237="",K237="obligatoire"),AF237/SUMIF(G229:G240,G237,O229:O240),AF237/(SUMIF(G229:G240,G237,O229:O240)/L237)))))</f>
        <v>0</v>
      </c>
      <c r="AF237" s="921">
        <f t="shared" si="51"/>
        <v>0</v>
      </c>
    </row>
    <row r="238" spans="1:32" ht="16.2" hidden="1" thickBot="1" x14ac:dyDescent="0.3">
      <c r="A238" s="1464"/>
      <c r="B238" s="1457"/>
      <c r="C238" s="1442"/>
      <c r="D238" s="1443"/>
      <c r="E238" s="1446"/>
      <c r="F238" s="1446"/>
      <c r="G238" s="557"/>
      <c r="H238" s="836"/>
      <c r="I238" s="50"/>
      <c r="J238" s="47"/>
      <c r="K238" s="46"/>
      <c r="L238" s="266"/>
      <c r="M238" s="790"/>
      <c r="N238" s="41"/>
      <c r="O238" s="838"/>
      <c r="P238" s="835"/>
      <c r="Q238" s="271"/>
      <c r="R238" s="1501"/>
      <c r="S238" s="1459"/>
      <c r="T238" s="1502"/>
      <c r="U238" s="283">
        <f>IF(OR(P238="",M238=Paramétrage!$C$10,M238=Paramétrage!$C$13,M238=Paramétrage!$C$17,M238=Paramétrage!$C$20,M238=Paramétrage!$C$24,M238=Paramétrage!$C$27,AND(M238&lt;&gt;Paramétrage!$C$9,Q238="Mut+ext")),0,ROUNDUP(O238/P238,0))</f>
        <v>0</v>
      </c>
      <c r="V238" s="846">
        <f>IF(OR(M238="",Q238="Mut+ext"),0,IF(VLOOKUP(M238,Paramétrage!$C$6:$E$29,2,0)=0,0,IF(P238="","saisir capacité",N238*U238*VLOOKUP(M238,Paramétrage!$C$6:$E$29,2,0))))</f>
        <v>0</v>
      </c>
      <c r="W238" s="625"/>
      <c r="X238" s="847">
        <f>IF(OR(M238="",Q238="Mut+ext"),0,IF(ISERROR(V238+W238)=TRUE,V238,V238+W238))</f>
        <v>0</v>
      </c>
      <c r="Y238" s="76">
        <f>IF(OR(M238="",Q238="Mut+ext"),0,IF(ISERROR(W238+V238*VLOOKUP(M238,Paramétrage!$C$6:$E$29,3,0))=TRUE,X238,W238+V238*VLOOKUP(M238,Paramétrage!$C$6:$E$29,3,0)))</f>
        <v>0</v>
      </c>
      <c r="Z238" s="1458"/>
      <c r="AA238" s="1459"/>
      <c r="AB238" s="1503"/>
      <c r="AC238" s="635"/>
      <c r="AD238" s="270"/>
      <c r="AE238" s="56">
        <f>IF(G238="",0,IF(K238="",0,IF(SUMIF(G229:G240,G238,O229:O240)=0,0,IF(OR(L238="",K238="obligatoire"),AF238/SUMIF(G229:G240,G238,O229:O240),AF238/(SUMIF(G229:G240,G238,O229:O240)/L238)))))</f>
        <v>0</v>
      </c>
      <c r="AF238" s="921">
        <f t="shared" si="51"/>
        <v>0</v>
      </c>
    </row>
    <row r="239" spans="1:32" ht="16.2" hidden="1" thickBot="1" x14ac:dyDescent="0.3">
      <c r="A239" s="1464"/>
      <c r="B239" s="1457"/>
      <c r="C239" s="1442"/>
      <c r="D239" s="1443"/>
      <c r="E239" s="1446"/>
      <c r="F239" s="1446"/>
      <c r="G239" s="557"/>
      <c r="H239" s="836"/>
      <c r="I239" s="50"/>
      <c r="J239" s="47"/>
      <c r="K239" s="46"/>
      <c r="L239" s="266"/>
      <c r="M239" s="790"/>
      <c r="N239" s="41"/>
      <c r="O239" s="838"/>
      <c r="P239" s="835"/>
      <c r="Q239" s="271"/>
      <c r="R239" s="1501"/>
      <c r="S239" s="1459"/>
      <c r="T239" s="1502"/>
      <c r="U239" s="283">
        <f>IF(OR(P239="",M239=Paramétrage!$C$10,M239=Paramétrage!$C$13,M239=Paramétrage!$C$17,M239=Paramétrage!$C$20,M239=Paramétrage!$C$24,M239=Paramétrage!$C$27,AND(M239&lt;&gt;Paramétrage!$C$9,Q239="Mut+ext")),0,ROUNDUP(O239/P239,0))</f>
        <v>0</v>
      </c>
      <c r="V239" s="846">
        <f>IF(OR(M239="",Q239="Mut+ext"),0,IF(VLOOKUP(M239,Paramétrage!$C$6:$E$29,2,0)=0,0,IF(P239="","saisir capacité",N239*U239*VLOOKUP(M239,Paramétrage!$C$6:$E$29,2,0))))</f>
        <v>0</v>
      </c>
      <c r="W239" s="625"/>
      <c r="X239" s="847">
        <f>IF(OR(M239="",Q239="Mut+ext"),0,IF(ISERROR(V239+W239)=TRUE,V239,V239+W239))</f>
        <v>0</v>
      </c>
      <c r="Y239" s="76">
        <f>IF(OR(M239="",Q239="Mut+ext"),0,IF(ISERROR(W239+V239*VLOOKUP(M239,Paramétrage!$C$6:$E$29,3,0))=TRUE,X239,W239+V239*VLOOKUP(M239,Paramétrage!$C$6:$E$29,3,0)))</f>
        <v>0</v>
      </c>
      <c r="Z239" s="1458"/>
      <c r="AA239" s="1459"/>
      <c r="AB239" s="1503"/>
      <c r="AC239" s="635"/>
      <c r="AD239" s="270"/>
      <c r="AE239" s="56">
        <f>IF(G239="",0,IF(K239="",0,IF(SUMIF(G229:G240,G239,O229:O240)=0,0,IF(OR(L239="",K239="obligatoire"),AF239/SUMIF(G229:G240,G239,O229:O240),AF239/(SUMIF(G229:G240,G239,O229:O240)/L239)))))</f>
        <v>0</v>
      </c>
      <c r="AF239" s="921">
        <f t="shared" si="51"/>
        <v>0</v>
      </c>
    </row>
    <row r="240" spans="1:32" ht="16.2" hidden="1" thickBot="1" x14ac:dyDescent="0.3">
      <c r="A240" s="1464"/>
      <c r="B240" s="1457"/>
      <c r="C240" s="1442"/>
      <c r="D240" s="1443"/>
      <c r="E240" s="1446"/>
      <c r="F240" s="1446"/>
      <c r="G240" s="862"/>
      <c r="H240" s="836"/>
      <c r="I240" s="50"/>
      <c r="J240" s="47"/>
      <c r="K240" s="46"/>
      <c r="L240" s="266"/>
      <c r="M240" s="790"/>
      <c r="N240" s="41"/>
      <c r="O240" s="838"/>
      <c r="P240" s="835"/>
      <c r="Q240" s="271"/>
      <c r="R240" s="1501"/>
      <c r="S240" s="1459"/>
      <c r="T240" s="1502"/>
      <c r="U240" s="283">
        <f>IF(OR(P240="",M240=Paramétrage!$C$10,M240=Paramétrage!$C$13,M240=Paramétrage!$C$17,M240=Paramétrage!$C$20,M240=Paramétrage!$C$24,M240=Paramétrage!$C$27,AND(M240&lt;&gt;Paramétrage!$C$9,Q240="Mut+ext")),0,ROUNDUP(O240/P240,0))</f>
        <v>0</v>
      </c>
      <c r="V240" s="846">
        <f>IF(OR(M240="",Q240="Mut+ext"),0,IF(VLOOKUP(M240,Paramétrage!$C$6:$E$29,2,0)=0,0,IF(P240="","saisir capacité",N240*U240*VLOOKUP(M240,Paramétrage!$C$6:$E$29,2,0))))</f>
        <v>0</v>
      </c>
      <c r="W240" s="625"/>
      <c r="X240" s="847">
        <f t="shared" si="50"/>
        <v>0</v>
      </c>
      <c r="Y240" s="76">
        <f>IF(OR(M240="",Q240="Mut+ext"),0,IF(ISERROR(W240+V240*VLOOKUP(M240,Paramétrage!$C$6:$E$29,3,0))=TRUE,X240,W240+V240*VLOOKUP(M240,Paramétrage!$C$6:$E$29,3,0)))</f>
        <v>0</v>
      </c>
      <c r="Z240" s="1458"/>
      <c r="AA240" s="1459"/>
      <c r="AB240" s="1503"/>
      <c r="AC240" s="635"/>
      <c r="AD240" s="270"/>
      <c r="AE240" s="56">
        <f>IF(G240="",0,IF(K240="",0,IF(SUMIF(G233:G244,G240,O233:O244)=0,0,IF(OR(L240="",K240="obligatoire"),AF240/SUMIF(G233:G244,G240,O233:O244),AF240/(SUMIF(G233:G244,G240,O233:O244)/L240)))))</f>
        <v>0</v>
      </c>
      <c r="AF240" s="921">
        <f t="shared" si="51"/>
        <v>0</v>
      </c>
    </row>
    <row r="241" spans="1:32" ht="16.2" hidden="1" thickBot="1" x14ac:dyDescent="0.3">
      <c r="A241" s="1464"/>
      <c r="B241" s="1457"/>
      <c r="C241" s="1442"/>
      <c r="D241" s="1443"/>
      <c r="E241" s="1446"/>
      <c r="F241" s="1446"/>
      <c r="G241" s="557"/>
      <c r="H241" s="836"/>
      <c r="I241" s="50"/>
      <c r="J241" s="47"/>
      <c r="K241" s="46"/>
      <c r="L241" s="266"/>
      <c r="M241" s="790"/>
      <c r="N241" s="41"/>
      <c r="O241" s="838"/>
      <c r="P241" s="835"/>
      <c r="Q241" s="271"/>
      <c r="R241" s="1501"/>
      <c r="S241" s="1459"/>
      <c r="T241" s="1502"/>
      <c r="U241" s="283">
        <f>IF(OR(P241="",M241=Paramétrage!$C$10,M241=Paramétrage!$C$13,M241=Paramétrage!$C$17,M241=Paramétrage!$C$20,M241=Paramétrage!$C$24,M241=Paramétrage!$C$27,AND(M241&lt;&gt;Paramétrage!$C$9,Q241="Mut+ext")),0,ROUNDUP(O241/P241,0))</f>
        <v>0</v>
      </c>
      <c r="V241" s="846">
        <f>IF(OR(M241="",Q241="Mut+ext"),0,IF(VLOOKUP(M241,Paramétrage!$C$6:$E$29,2,0)=0,0,IF(P241="","saisir capacité",N241*U241*VLOOKUP(M241,Paramétrage!$C$6:$E$29,2,0))))</f>
        <v>0</v>
      </c>
      <c r="W241" s="625"/>
      <c r="X241" s="847">
        <f t="shared" si="50"/>
        <v>0</v>
      </c>
      <c r="Y241" s="76">
        <f>IF(OR(M241="",Q241="Mut+ext"),0,IF(ISERROR(W241+V241*VLOOKUP(M241,Paramétrage!$C$6:$E$29,3,0))=TRUE,X241,W241+V241*VLOOKUP(M241,Paramétrage!$C$6:$E$29,3,0)))</f>
        <v>0</v>
      </c>
      <c r="Z241" s="1458"/>
      <c r="AA241" s="1459"/>
      <c r="AB241" s="1503"/>
      <c r="AC241" s="635"/>
      <c r="AD241" s="270"/>
      <c r="AE241" s="56">
        <f>IF(G241="",0,IF(K241="",0,IF(SUMIF(G233:G244,G241,O233:O244)=0,0,IF(OR(L241="",K241="obligatoire"),AF241/SUMIF(G233:G244,G241,O233:O244),AF241/(SUMIF(G233:G244,G241,O233:O244)/L241)))))</f>
        <v>0</v>
      </c>
      <c r="AF241" s="921">
        <f t="shared" si="51"/>
        <v>0</v>
      </c>
    </row>
    <row r="242" spans="1:32" ht="16.2" hidden="1" thickBot="1" x14ac:dyDescent="0.3">
      <c r="A242" s="1464"/>
      <c r="B242" s="1457"/>
      <c r="C242" s="1442"/>
      <c r="D242" s="1443"/>
      <c r="E242" s="1446"/>
      <c r="F242" s="1446"/>
      <c r="G242" s="557"/>
      <c r="H242" s="836"/>
      <c r="I242" s="50"/>
      <c r="J242" s="47"/>
      <c r="K242" s="46"/>
      <c r="L242" s="266"/>
      <c r="M242" s="790"/>
      <c r="N242" s="41"/>
      <c r="O242" s="838"/>
      <c r="P242" s="835"/>
      <c r="Q242" s="271"/>
      <c r="R242" s="1501"/>
      <c r="S242" s="1459"/>
      <c r="T242" s="1502"/>
      <c r="U242" s="283">
        <f>IF(OR(P242="",M242=Paramétrage!$C$10,M242=Paramétrage!$C$13,M242=Paramétrage!$C$17,M242=Paramétrage!$C$20,M242=Paramétrage!$C$24,M242=Paramétrage!$C$27,AND(M242&lt;&gt;Paramétrage!$C$9,Q242="Mut+ext")),0,ROUNDUP(O242/P242,0))</f>
        <v>0</v>
      </c>
      <c r="V242" s="846">
        <f>IF(OR(M242="",Q242="Mut+ext"),0,IF(VLOOKUP(M242,Paramétrage!$C$6:$E$29,2,0)=0,0,IF(P242="","saisir capacité",N242*U242*VLOOKUP(M242,Paramétrage!$C$6:$E$29,2,0))))</f>
        <v>0</v>
      </c>
      <c r="W242" s="625"/>
      <c r="X242" s="847">
        <f t="shared" si="50"/>
        <v>0</v>
      </c>
      <c r="Y242" s="76">
        <f>IF(OR(M242="",Q242="Mut+ext"),0,IF(ISERROR(W242+V242*VLOOKUP(M242,Paramétrage!$C$6:$E$29,3,0))=TRUE,X242,W242+V242*VLOOKUP(M242,Paramétrage!$C$6:$E$29,3,0)))</f>
        <v>0</v>
      </c>
      <c r="Z242" s="1458"/>
      <c r="AA242" s="1459"/>
      <c r="AB242" s="1503"/>
      <c r="AC242" s="635"/>
      <c r="AD242" s="270"/>
      <c r="AE242" s="56">
        <f>IF(G242="",0,IF(K242="",0,IF(SUMIF(G233:G244,G242,O233:O244)=0,0,IF(OR(L242="",K242="obligatoire"),AF242/SUMIF(G233:G244,G242,O233:O244),AF242/(SUMIF(G233:G244,G242,O233:O244)/L242)))))</f>
        <v>0</v>
      </c>
      <c r="AF242" s="921">
        <f t="shared" si="51"/>
        <v>0</v>
      </c>
    </row>
    <row r="243" spans="1:32" ht="16.2" hidden="1" thickBot="1" x14ac:dyDescent="0.3">
      <c r="A243" s="1464"/>
      <c r="B243" s="1457"/>
      <c r="C243" s="1442"/>
      <c r="D243" s="1443"/>
      <c r="E243" s="1446"/>
      <c r="F243" s="1446"/>
      <c r="G243" s="557"/>
      <c r="H243" s="836"/>
      <c r="I243" s="50"/>
      <c r="J243" s="47"/>
      <c r="K243" s="46"/>
      <c r="L243" s="266"/>
      <c r="M243" s="790"/>
      <c r="N243" s="41"/>
      <c r="O243" s="838"/>
      <c r="P243" s="835"/>
      <c r="Q243" s="271"/>
      <c r="R243" s="1501"/>
      <c r="S243" s="1459"/>
      <c r="T243" s="1502"/>
      <c r="U243" s="283">
        <f>IF(OR(P243="",M243=Paramétrage!$C$10,M243=Paramétrage!$C$13,M243=Paramétrage!$C$17,M243=Paramétrage!$C$20,M243=Paramétrage!$C$24,M243=Paramétrage!$C$27,AND(M243&lt;&gt;Paramétrage!$C$9,Q243="Mut+ext")),0,ROUNDUP(O243/P243,0))</f>
        <v>0</v>
      </c>
      <c r="V243" s="846">
        <f>IF(OR(M243="",Q243="Mut+ext"),0,IF(VLOOKUP(M243,Paramétrage!$C$6:$E$29,2,0)=0,0,IF(P243="","saisir capacité",N243*U243*VLOOKUP(M243,Paramétrage!$C$6:$E$29,2,0))))</f>
        <v>0</v>
      </c>
      <c r="W243" s="625"/>
      <c r="X243" s="847">
        <f t="shared" si="50"/>
        <v>0</v>
      </c>
      <c r="Y243" s="76">
        <f>IF(OR(M243="",Q243="Mut+ext"),0,IF(ISERROR(W243+V243*VLOOKUP(M243,Paramétrage!$C$6:$E$29,3,0))=TRUE,X243,W243+V243*VLOOKUP(M243,Paramétrage!$C$6:$E$29,3,0)))</f>
        <v>0</v>
      </c>
      <c r="Z243" s="1458"/>
      <c r="AA243" s="1459"/>
      <c r="AB243" s="1503"/>
      <c r="AC243" s="635"/>
      <c r="AD243" s="270"/>
      <c r="AE243" s="56">
        <f>IF(G243="",0,IF(K243="",0,IF(SUMIF(G233:G244,G243,O233:O244)=0,0,IF(OR(L243="",K243="obligatoire"),AF243/SUMIF(G233:G244,G243,O233:O244),AF243/(SUMIF(G233:G244,G243,O233:O244)/L243)))))</f>
        <v>0</v>
      </c>
      <c r="AF243" s="921">
        <f t="shared" si="51"/>
        <v>0</v>
      </c>
    </row>
    <row r="244" spans="1:32" ht="16.2" hidden="1" thickBot="1" x14ac:dyDescent="0.3">
      <c r="A244" s="1464"/>
      <c r="B244" s="1457"/>
      <c r="C244" s="1444"/>
      <c r="D244" s="1445"/>
      <c r="E244" s="1447"/>
      <c r="F244" s="1447"/>
      <c r="G244" s="557"/>
      <c r="H244" s="836"/>
      <c r="I244" s="50"/>
      <c r="J244" s="47"/>
      <c r="K244" s="46"/>
      <c r="L244" s="266"/>
      <c r="M244" s="790"/>
      <c r="N244" s="42"/>
      <c r="O244" s="838"/>
      <c r="P244" s="835"/>
      <c r="Q244" s="271"/>
      <c r="R244" s="1501"/>
      <c r="S244" s="1459"/>
      <c r="T244" s="1502"/>
      <c r="U244" s="283">
        <f>IF(OR(P244="",M244=Paramétrage!$C$10,M244=Paramétrage!$C$13,M244=Paramétrage!$C$17,M244=Paramétrage!$C$20,M244=Paramétrage!$C$24,M244=Paramétrage!$C$27,AND(M244&lt;&gt;Paramétrage!$C$9,Q244="Mut+ext")),0,ROUNDUP(O244/P244,0))</f>
        <v>0</v>
      </c>
      <c r="V244" s="846">
        <f>IF(OR(M244="",Q244="Mut+ext"),0,IF(VLOOKUP(M244,Paramétrage!$C$6:$E$29,2,0)=0,0,IF(P244="","saisir capacité",N244*U244*VLOOKUP(M244,Paramétrage!$C$6:$E$29,2,0))))</f>
        <v>0</v>
      </c>
      <c r="W244" s="625"/>
      <c r="X244" s="847">
        <f t="shared" si="50"/>
        <v>0</v>
      </c>
      <c r="Y244" s="76">
        <f>IF(OR(M244="",Q244="Mut+ext"),0,IF(ISERROR(W244+V244*VLOOKUP(M244,Paramétrage!$C$6:$E$29,3,0))=TRUE,X244,W244+V244*VLOOKUP(M244,Paramétrage!$C$6:$E$29,3,0)))</f>
        <v>0</v>
      </c>
      <c r="Z244" s="1458"/>
      <c r="AA244" s="1459"/>
      <c r="AB244" s="1503"/>
      <c r="AC244" s="635"/>
      <c r="AD244" s="270"/>
      <c r="AE244" s="56">
        <f>IF(G244="",0,IF(K244="",0,IF(SUMIF(G233:G244,G244,O233:O244)=0,0,IF(OR(L244="",K244="obligatoire"),AF244/SUMIF(G233:G244,G244,O233:O244),AF244/(SUMIF(G233:G244,G244,O233:O244)/L244)))))</f>
        <v>0</v>
      </c>
      <c r="AF244" s="921">
        <f t="shared" si="51"/>
        <v>0</v>
      </c>
    </row>
    <row r="245" spans="1:32" ht="16.2" hidden="1" thickBot="1" x14ac:dyDescent="0.3">
      <c r="A245" s="1464"/>
      <c r="B245" s="1457"/>
      <c r="C245" s="1000"/>
      <c r="D245" s="867"/>
      <c r="E245" s="1001"/>
      <c r="F245" s="867"/>
      <c r="G245" s="867"/>
      <c r="H245" s="868"/>
      <c r="I245" s="125"/>
      <c r="J245" s="120"/>
      <c r="K245" s="65"/>
      <c r="L245" s="285"/>
      <c r="M245" s="849"/>
      <c r="N245" s="68">
        <f>AE245</f>
        <v>0</v>
      </c>
      <c r="O245" s="869"/>
      <c r="P245" s="869"/>
      <c r="Q245" s="286"/>
      <c r="R245" s="287"/>
      <c r="S245" s="287"/>
      <c r="T245" s="288"/>
      <c r="U245" s="289"/>
      <c r="V245" s="848">
        <f>SUM(V233:V244)</f>
        <v>0</v>
      </c>
      <c r="W245" s="849">
        <f>SUM(W233:W244)</f>
        <v>0</v>
      </c>
      <c r="X245" s="850">
        <f>SUM(X233:X244)</f>
        <v>0</v>
      </c>
      <c r="Y245" s="72">
        <f>SUM(Y233:Y244)</f>
        <v>0</v>
      </c>
      <c r="Z245" s="290"/>
      <c r="AA245" s="291"/>
      <c r="AB245" s="292"/>
      <c r="AC245" s="293"/>
      <c r="AD245" s="294"/>
      <c r="AE245" s="118">
        <f>SUM(AE233:AE244)</f>
        <v>0</v>
      </c>
      <c r="AF245" s="519">
        <f t="shared" si="51"/>
        <v>0</v>
      </c>
    </row>
    <row r="246" spans="1:32" ht="16.2" hidden="1" thickBot="1" x14ac:dyDescent="0.3">
      <c r="A246" s="1464"/>
      <c r="B246" s="1457" t="s">
        <v>195</v>
      </c>
      <c r="C246" s="1440"/>
      <c r="D246" s="1441"/>
      <c r="E246" s="1446"/>
      <c r="F246" s="1446"/>
      <c r="G246" s="987" t="s">
        <v>196</v>
      </c>
      <c r="H246" s="604"/>
      <c r="I246" s="50"/>
      <c r="J246" s="47"/>
      <c r="K246" s="46"/>
      <c r="L246" s="266"/>
      <c r="M246" s="790"/>
      <c r="N246" s="41"/>
      <c r="O246" s="838"/>
      <c r="P246" s="835"/>
      <c r="Q246" s="267"/>
      <c r="R246" s="1501"/>
      <c r="S246" s="1459"/>
      <c r="T246" s="1502"/>
      <c r="U246" s="283">
        <f>IF(OR(P246="",M246=Paramétrage!$C$10,M246=Paramétrage!$C$13,M246=Paramétrage!$C$17,M246=Paramétrage!$C$20,M246=Paramétrage!$C$24,M246=Paramétrage!$C$27,AND(M246&lt;&gt;Paramétrage!$C$9,Q246="Mut+ext")),0,ROUNDUP(O246/P246,0))</f>
        <v>0</v>
      </c>
      <c r="V246" s="846">
        <f>IF(OR(M246="",Q246="Mut+ext"),0,IF(VLOOKUP(M246,Paramétrage!$C$6:$E$29,2,0)=0,0,IF(P246="","saisir capacité",N246*U246*VLOOKUP(M246,Paramétrage!$C$6:$E$29,2,0))))</f>
        <v>0</v>
      </c>
      <c r="W246" s="625"/>
      <c r="X246" s="847">
        <f t="shared" ref="X246:X257" si="52">IF(OR(M246="",Q246="Mut+ext"),0,IF(ISERROR(V246+W246)=TRUE,V246,V246+W246))</f>
        <v>0</v>
      </c>
      <c r="Y246" s="76">
        <f>IF(OR(M246="",Q246="Mut+ext"),0,IF(ISERROR(W246+V246*VLOOKUP(M246,Paramétrage!$C$6:$E$29,3,0))=TRUE,X246,W246+V246*VLOOKUP(M246,Paramétrage!$C$6:$E$29,3,0)))</f>
        <v>0</v>
      </c>
      <c r="Z246" s="1458"/>
      <c r="AA246" s="1459"/>
      <c r="AB246" s="1503"/>
      <c r="AC246" s="635"/>
      <c r="AD246" s="284"/>
      <c r="AE246" s="56">
        <f>IF(G246="",0,IF(K246="",0,IF(SUMIF(G246:G257,G246,O246:O257)=0,0,IF(OR(L246="",K246="obligatoire"),AF246/SUMIF(G246:G257,G246,O246:O257),AF246/(SUMIF(G246:G257,G246,O246:O257)/L246)))))</f>
        <v>0</v>
      </c>
      <c r="AF246" s="1221">
        <f>SUM(AF234:AF245)</f>
        <v>0</v>
      </c>
    </row>
    <row r="247" spans="1:32" ht="16.2" hidden="1" thickBot="1" x14ac:dyDescent="0.3">
      <c r="A247" s="1464"/>
      <c r="B247" s="1457"/>
      <c r="C247" s="1442"/>
      <c r="D247" s="1443"/>
      <c r="E247" s="1446"/>
      <c r="F247" s="1446"/>
      <c r="G247" s="557"/>
      <c r="H247" s="861"/>
      <c r="I247" s="50"/>
      <c r="J247" s="47"/>
      <c r="K247" s="46"/>
      <c r="L247" s="266"/>
      <c r="M247" s="790"/>
      <c r="N247" s="41"/>
      <c r="O247" s="838"/>
      <c r="P247" s="835"/>
      <c r="Q247" s="271"/>
      <c r="R247" s="1501"/>
      <c r="S247" s="1459"/>
      <c r="T247" s="1502"/>
      <c r="U247" s="283">
        <f>IF(OR(P247="",M247=Paramétrage!$C$10,M247=Paramétrage!$C$13,M247=Paramétrage!$C$17,M247=Paramétrage!$C$20,M247=Paramétrage!$C$24,M247=Paramétrage!$C$27,AND(M247&lt;&gt;Paramétrage!$C$9,Q247="Mut+ext")),0,ROUNDUP(O247/P247,0))</f>
        <v>0</v>
      </c>
      <c r="V247" s="846">
        <f>IF(OR(M247="",Q247="Mut+ext"),0,IF(VLOOKUP(M247,Paramétrage!$C$6:$E$29,2,0)=0,0,IF(P247="","saisir capacité",N247*U247*VLOOKUP(M247,Paramétrage!$C$6:$E$29,2,0))))</f>
        <v>0</v>
      </c>
      <c r="W247" s="625"/>
      <c r="X247" s="847">
        <f t="shared" si="52"/>
        <v>0</v>
      </c>
      <c r="Y247" s="76">
        <f>IF(OR(M247="",Q247="Mut+ext"),0,IF(ISERROR(W247+V247*VLOOKUP(M247,Paramétrage!$C$6:$E$29,3,0))=TRUE,X247,W247+V247*VLOOKUP(M247,Paramétrage!$C$6:$E$29,3,0)))</f>
        <v>0</v>
      </c>
      <c r="Z247" s="1458"/>
      <c r="AA247" s="1459"/>
      <c r="AB247" s="1503"/>
      <c r="AC247" s="635"/>
      <c r="AD247" s="270"/>
      <c r="AE247" s="56">
        <f>IF(G247="",0,IF(K247="",0,IF(SUMIF(G246:G257,G247,O246:O257)=0,0,IF(OR(L247="",K247="obligatoire"),AF247/SUMIF(G246:G257,G247,O246:O257),AF247/(SUMIF(G246:G257,G247,O246:O257)/L247)))))</f>
        <v>0</v>
      </c>
      <c r="AF247" s="921">
        <f t="shared" ref="AF247:AF258" si="53">N247*O247</f>
        <v>0</v>
      </c>
    </row>
    <row r="248" spans="1:32" ht="16.2" hidden="1" thickBot="1" x14ac:dyDescent="0.3">
      <c r="A248" s="1464"/>
      <c r="B248" s="1457"/>
      <c r="C248" s="1442"/>
      <c r="D248" s="1443"/>
      <c r="E248" s="1446"/>
      <c r="F248" s="1446"/>
      <c r="G248" s="557"/>
      <c r="H248" s="861"/>
      <c r="I248" s="50"/>
      <c r="J248" s="47"/>
      <c r="K248" s="46"/>
      <c r="L248" s="266"/>
      <c r="M248" s="790"/>
      <c r="N248" s="41"/>
      <c r="O248" s="838"/>
      <c r="P248" s="835"/>
      <c r="Q248" s="271"/>
      <c r="R248" s="1501"/>
      <c r="S248" s="1459"/>
      <c r="T248" s="1502"/>
      <c r="U248" s="283">
        <f>IF(OR(P248="",M248=Paramétrage!$C$10,M248=Paramétrage!$C$13,M248=Paramétrage!$C$17,M248=Paramétrage!$C$20,M248=Paramétrage!$C$24,M248=Paramétrage!$C$27,AND(M248&lt;&gt;Paramétrage!$C$9,Q248="Mut+ext")),0,ROUNDUP(O248/P248,0))</f>
        <v>0</v>
      </c>
      <c r="V248" s="846">
        <f>IF(OR(M248="",Q248="Mut+ext"),0,IF(VLOOKUP(M248,Paramétrage!$C$6:$E$29,2,0)=0,0,IF(P248="","saisir capacité",N248*U248*VLOOKUP(M248,Paramétrage!$C$6:$E$29,2,0))))</f>
        <v>0</v>
      </c>
      <c r="W248" s="625"/>
      <c r="X248" s="847">
        <f t="shared" si="52"/>
        <v>0</v>
      </c>
      <c r="Y248" s="76">
        <f>IF(OR(M248="",Q248="Mut+ext"),0,IF(ISERROR(W248+V248*VLOOKUP(M248,Paramétrage!$C$6:$E$29,3,0))=TRUE,X248,W248+V248*VLOOKUP(M248,Paramétrage!$C$6:$E$29,3,0)))</f>
        <v>0</v>
      </c>
      <c r="Z248" s="1458"/>
      <c r="AA248" s="1459"/>
      <c r="AB248" s="1503"/>
      <c r="AC248" s="635"/>
      <c r="AD248" s="270"/>
      <c r="AE248" s="56">
        <f>IF(G248="",0,IF(K248="",0,IF(SUMIF(G246:G257,G248,O246:O257)=0,0,IF(OR(L248="",K248="obligatoire"),AF248/SUMIF(G246:G257,G248,O246:O257),AF248/(SUMIF(G246:G257,G248,O246:O257)/L248)))))</f>
        <v>0</v>
      </c>
      <c r="AF248" s="921">
        <f t="shared" si="53"/>
        <v>0</v>
      </c>
    </row>
    <row r="249" spans="1:32" ht="16.2" hidden="1" thickBot="1" x14ac:dyDescent="0.3">
      <c r="A249" s="1464"/>
      <c r="B249" s="1457"/>
      <c r="C249" s="1442"/>
      <c r="D249" s="1443"/>
      <c r="E249" s="1446"/>
      <c r="F249" s="1446"/>
      <c r="G249" s="862"/>
      <c r="H249" s="861"/>
      <c r="I249" s="50"/>
      <c r="J249" s="47"/>
      <c r="K249" s="46"/>
      <c r="L249" s="266"/>
      <c r="M249" s="790"/>
      <c r="N249" s="41"/>
      <c r="O249" s="838"/>
      <c r="P249" s="835"/>
      <c r="Q249" s="271"/>
      <c r="R249" s="1501"/>
      <c r="S249" s="1459"/>
      <c r="T249" s="1502"/>
      <c r="U249" s="283">
        <f>IF(OR(P249="",M249=Paramétrage!$C$10,M249=Paramétrage!$C$13,M249=Paramétrage!$C$17,M249=Paramétrage!$C$20,M249=Paramétrage!$C$24,M249=Paramétrage!$C$27,AND(M249&lt;&gt;Paramétrage!$C$9,Q249="Mut+ext")),0,ROUNDUP(O249/P249,0))</f>
        <v>0</v>
      </c>
      <c r="V249" s="846">
        <f>IF(OR(M249="",Q249="Mut+ext"),0,IF(VLOOKUP(M249,Paramétrage!$C$6:$E$29,2,0)=0,0,IF(P249="","saisir capacité",N249*U249*VLOOKUP(M249,Paramétrage!$C$6:$E$29,2,0))))</f>
        <v>0</v>
      </c>
      <c r="W249" s="625"/>
      <c r="X249" s="847">
        <f t="shared" si="52"/>
        <v>0</v>
      </c>
      <c r="Y249" s="76">
        <f>IF(OR(M249="",Q249="Mut+ext"),0,IF(ISERROR(W249+V249*VLOOKUP(M249,Paramétrage!$C$6:$E$29,3,0))=TRUE,X249,W249+V249*VLOOKUP(M249,Paramétrage!$C$6:$E$29,3,0)))</f>
        <v>0</v>
      </c>
      <c r="Z249" s="1458"/>
      <c r="AA249" s="1459"/>
      <c r="AB249" s="1503"/>
      <c r="AC249" s="635"/>
      <c r="AD249" s="270"/>
      <c r="AE249" s="56">
        <f>IF(G249="",0,IF(K249="",0,IF(SUMIF(G246:G257,G249,O246:O257)=0,0,IF(OR(L249="",K249="obligatoire"),AF249/SUMIF(G246:G257,G249,O246:O257),AF249/(SUMIF(G246:G257,G249,O246:O257)/L249)))))</f>
        <v>0</v>
      </c>
      <c r="AF249" s="921">
        <f t="shared" si="53"/>
        <v>0</v>
      </c>
    </row>
    <row r="250" spans="1:32" ht="16.2" hidden="1" thickBot="1" x14ac:dyDescent="0.3">
      <c r="A250" s="1464"/>
      <c r="B250" s="1457"/>
      <c r="C250" s="1442"/>
      <c r="D250" s="1443"/>
      <c r="E250" s="1446"/>
      <c r="F250" s="1446"/>
      <c r="G250" s="557"/>
      <c r="H250" s="836"/>
      <c r="I250" s="50"/>
      <c r="J250" s="47"/>
      <c r="K250" s="46"/>
      <c r="L250" s="266"/>
      <c r="M250" s="790"/>
      <c r="N250" s="41"/>
      <c r="O250" s="838"/>
      <c r="P250" s="835"/>
      <c r="Q250" s="271"/>
      <c r="R250" s="1501"/>
      <c r="S250" s="1459"/>
      <c r="T250" s="1502"/>
      <c r="U250" s="283">
        <f>IF(OR(P250="",M250=Paramétrage!$C$10,M250=Paramétrage!$C$13,M250=Paramétrage!$C$17,M250=Paramétrage!$C$20,M250=Paramétrage!$C$24,M250=Paramétrage!$C$27,AND(M250&lt;&gt;Paramétrage!$C$9,Q250="Mut+ext")),0,ROUNDUP(O250/P250,0))</f>
        <v>0</v>
      </c>
      <c r="V250" s="846">
        <f>IF(OR(M250="",Q250="Mut+ext"),0,IF(VLOOKUP(M250,Paramétrage!$C$6:$E$29,2,0)=0,0,IF(P250="","saisir capacité",N250*U250*VLOOKUP(M250,Paramétrage!$C$6:$E$29,2,0))))</f>
        <v>0</v>
      </c>
      <c r="W250" s="625"/>
      <c r="X250" s="847">
        <f>IF(OR(M250="",Q250="Mut+ext"),0,IF(ISERROR(V250+W250)=TRUE,V250,V250+W250))</f>
        <v>0</v>
      </c>
      <c r="Y250" s="76">
        <f>IF(OR(M250="",Q250="Mut+ext"),0,IF(ISERROR(W250+V250*VLOOKUP(M250,Paramétrage!$C$6:$E$29,3,0))=TRUE,X250,W250+V250*VLOOKUP(M250,Paramétrage!$C$6:$E$29,3,0)))</f>
        <v>0</v>
      </c>
      <c r="Z250" s="1458"/>
      <c r="AA250" s="1459"/>
      <c r="AB250" s="1503"/>
      <c r="AC250" s="635"/>
      <c r="AD250" s="270"/>
      <c r="AE250" s="56">
        <f>IF(G250="",0,IF(K250="",0,IF(SUMIF(G242:G253,G250,O242:O253)=0,0,IF(OR(L250="",K250="obligatoire"),AF250/SUMIF(G242:G253,G250,O242:O253),AF250/(SUMIF(G242:G253,G250,O242:O253)/L250)))))</f>
        <v>0</v>
      </c>
      <c r="AF250" s="921">
        <f t="shared" si="53"/>
        <v>0</v>
      </c>
    </row>
    <row r="251" spans="1:32" ht="16.2" hidden="1" thickBot="1" x14ac:dyDescent="0.3">
      <c r="A251" s="1464"/>
      <c r="B251" s="1457"/>
      <c r="C251" s="1442"/>
      <c r="D251" s="1443"/>
      <c r="E251" s="1446"/>
      <c r="F251" s="1446"/>
      <c r="G251" s="557"/>
      <c r="H251" s="836"/>
      <c r="I251" s="50"/>
      <c r="J251" s="47"/>
      <c r="K251" s="46"/>
      <c r="L251" s="266"/>
      <c r="M251" s="790"/>
      <c r="N251" s="41"/>
      <c r="O251" s="838"/>
      <c r="P251" s="835"/>
      <c r="Q251" s="271"/>
      <c r="R251" s="1501"/>
      <c r="S251" s="1459"/>
      <c r="T251" s="1502"/>
      <c r="U251" s="283">
        <f>IF(OR(P251="",M251=Paramétrage!$C$10,M251=Paramétrage!$C$13,M251=Paramétrage!$C$17,M251=Paramétrage!$C$20,M251=Paramétrage!$C$24,M251=Paramétrage!$C$27,AND(M251&lt;&gt;Paramétrage!$C$9,Q251="Mut+ext")),0,ROUNDUP(O251/P251,0))</f>
        <v>0</v>
      </c>
      <c r="V251" s="846">
        <f>IF(OR(M251="",Q251="Mut+ext"),0,IF(VLOOKUP(M251,Paramétrage!$C$6:$E$29,2,0)=0,0,IF(P251="","saisir capacité",N251*U251*VLOOKUP(M251,Paramétrage!$C$6:$E$29,2,0))))</f>
        <v>0</v>
      </c>
      <c r="W251" s="625"/>
      <c r="X251" s="847">
        <f>IF(OR(M251="",Q251="Mut+ext"),0,IF(ISERROR(V251+W251)=TRUE,V251,V251+W251))</f>
        <v>0</v>
      </c>
      <c r="Y251" s="76">
        <f>IF(OR(M251="",Q251="Mut+ext"),0,IF(ISERROR(W251+V251*VLOOKUP(M251,Paramétrage!$C$6:$E$29,3,0))=TRUE,X251,W251+V251*VLOOKUP(M251,Paramétrage!$C$6:$E$29,3,0)))</f>
        <v>0</v>
      </c>
      <c r="Z251" s="1458"/>
      <c r="AA251" s="1459"/>
      <c r="AB251" s="1503"/>
      <c r="AC251" s="635"/>
      <c r="AD251" s="270"/>
      <c r="AE251" s="56">
        <f>IF(G251="",0,IF(K251="",0,IF(SUMIF(G242:G253,G251,O242:O253)=0,0,IF(OR(L251="",K251="obligatoire"),AF251/SUMIF(G242:G253,G251,O242:O253),AF251/(SUMIF(G242:G253,G251,O242:O253)/L251)))))</f>
        <v>0</v>
      </c>
      <c r="AF251" s="921">
        <f t="shared" si="53"/>
        <v>0</v>
      </c>
    </row>
    <row r="252" spans="1:32" ht="16.2" hidden="1" thickBot="1" x14ac:dyDescent="0.3">
      <c r="A252" s="1464"/>
      <c r="B252" s="1457"/>
      <c r="C252" s="1442"/>
      <c r="D252" s="1443"/>
      <c r="E252" s="1446"/>
      <c r="F252" s="1446"/>
      <c r="G252" s="557"/>
      <c r="H252" s="836"/>
      <c r="I252" s="50"/>
      <c r="J252" s="47"/>
      <c r="K252" s="46"/>
      <c r="L252" s="266"/>
      <c r="M252" s="790"/>
      <c r="N252" s="41"/>
      <c r="O252" s="838"/>
      <c r="P252" s="835"/>
      <c r="Q252" s="271"/>
      <c r="R252" s="1501"/>
      <c r="S252" s="1459"/>
      <c r="T252" s="1502"/>
      <c r="U252" s="283">
        <f>IF(OR(P252="",M252=Paramétrage!$C$10,M252=Paramétrage!$C$13,M252=Paramétrage!$C$17,M252=Paramétrage!$C$20,M252=Paramétrage!$C$24,M252=Paramétrage!$C$27,AND(M252&lt;&gt;Paramétrage!$C$9,Q252="Mut+ext")),0,ROUNDUP(O252/P252,0))</f>
        <v>0</v>
      </c>
      <c r="V252" s="846">
        <f>IF(OR(M252="",Q252="Mut+ext"),0,IF(VLOOKUP(M252,Paramétrage!$C$6:$E$29,2,0)=0,0,IF(P252="","saisir capacité",N252*U252*VLOOKUP(M252,Paramétrage!$C$6:$E$29,2,0))))</f>
        <v>0</v>
      </c>
      <c r="W252" s="625"/>
      <c r="X252" s="847">
        <f>IF(OR(M252="",Q252="Mut+ext"),0,IF(ISERROR(V252+W252)=TRUE,V252,V252+W252))</f>
        <v>0</v>
      </c>
      <c r="Y252" s="76">
        <f>IF(OR(M252="",Q252="Mut+ext"),0,IF(ISERROR(W252+V252*VLOOKUP(M252,Paramétrage!$C$6:$E$29,3,0))=TRUE,X252,W252+V252*VLOOKUP(M252,Paramétrage!$C$6:$E$29,3,0)))</f>
        <v>0</v>
      </c>
      <c r="Z252" s="1458"/>
      <c r="AA252" s="1459"/>
      <c r="AB252" s="1503"/>
      <c r="AC252" s="635"/>
      <c r="AD252" s="270"/>
      <c r="AE252" s="56">
        <f>IF(G252="",0,IF(K252="",0,IF(SUMIF(G242:G253,G252,O242:O253)=0,0,IF(OR(L252="",K252="obligatoire"),AF252/SUMIF(G242:G253,G252,O242:O253),AF252/(SUMIF(G242:G253,G252,O242:O253)/L252)))))</f>
        <v>0</v>
      </c>
      <c r="AF252" s="921">
        <f t="shared" si="53"/>
        <v>0</v>
      </c>
    </row>
    <row r="253" spans="1:32" ht="16.2" hidden="1" thickBot="1" x14ac:dyDescent="0.3">
      <c r="A253" s="1464"/>
      <c r="B253" s="1457"/>
      <c r="C253" s="1442"/>
      <c r="D253" s="1443"/>
      <c r="E253" s="1446"/>
      <c r="F253" s="1446"/>
      <c r="G253" s="557"/>
      <c r="H253" s="836"/>
      <c r="I253" s="50"/>
      <c r="J253" s="47"/>
      <c r="K253" s="46"/>
      <c r="L253" s="266"/>
      <c r="M253" s="790"/>
      <c r="N253" s="42"/>
      <c r="O253" s="838"/>
      <c r="P253" s="835"/>
      <c r="Q253" s="271"/>
      <c r="R253" s="1501"/>
      <c r="S253" s="1459"/>
      <c r="T253" s="1502"/>
      <c r="U253" s="283">
        <f>IF(OR(P253="",M253=Paramétrage!$C$10,M253=Paramétrage!$C$13,M253=Paramétrage!$C$17,M253=Paramétrage!$C$20,M253=Paramétrage!$C$24,M253=Paramétrage!$C$27,AND(M253&lt;&gt;Paramétrage!$C$9,Q253="Mut+ext")),0,ROUNDUP(O253/P253,0))</f>
        <v>0</v>
      </c>
      <c r="V253" s="846">
        <f>IF(OR(M253="",Q253="Mut+ext"),0,IF(VLOOKUP(M253,Paramétrage!$C$6:$E$29,2,0)=0,0,IF(P253="","saisir capacité",N253*U253*VLOOKUP(M253,Paramétrage!$C$6:$E$29,2,0))))</f>
        <v>0</v>
      </c>
      <c r="W253" s="625"/>
      <c r="X253" s="847">
        <f>IF(OR(M253="",Q253="Mut+ext"),0,IF(ISERROR(V253+W253)=TRUE,V253,V253+W253))</f>
        <v>0</v>
      </c>
      <c r="Y253" s="76">
        <f>IF(OR(M253="",Q253="Mut+ext"),0,IF(ISERROR(W253+V253*VLOOKUP(M253,Paramétrage!$C$6:$E$29,3,0))=TRUE,X253,W253+V253*VLOOKUP(M253,Paramétrage!$C$6:$E$29,3,0)))</f>
        <v>0</v>
      </c>
      <c r="Z253" s="1458"/>
      <c r="AA253" s="1459"/>
      <c r="AB253" s="1503"/>
      <c r="AC253" s="635"/>
      <c r="AD253" s="270"/>
      <c r="AE253" s="56">
        <f>IF(G253="",0,IF(K253="",0,IF(SUMIF(G242:G253,G253,O242:O253)=0,0,IF(OR(L253="",K253="obligatoire"),AF253/SUMIF(G242:G253,G253,O242:O253),AF253/(SUMIF(G242:G253,G253,O242:O253)/L253)))))</f>
        <v>0</v>
      </c>
      <c r="AF253" s="921">
        <f t="shared" si="53"/>
        <v>0</v>
      </c>
    </row>
    <row r="254" spans="1:32" ht="16.2" hidden="1" thickBot="1" x14ac:dyDescent="0.3">
      <c r="A254" s="1464"/>
      <c r="B254" s="1457"/>
      <c r="C254" s="1442"/>
      <c r="D254" s="1443"/>
      <c r="E254" s="1446"/>
      <c r="F254" s="1446"/>
      <c r="G254" s="557"/>
      <c r="H254" s="836"/>
      <c r="I254" s="50"/>
      <c r="J254" s="47"/>
      <c r="K254" s="46"/>
      <c r="L254" s="266"/>
      <c r="M254" s="790"/>
      <c r="N254" s="41"/>
      <c r="O254" s="838"/>
      <c r="P254" s="835"/>
      <c r="Q254" s="271"/>
      <c r="R254" s="1501"/>
      <c r="S254" s="1459"/>
      <c r="T254" s="1502"/>
      <c r="U254" s="283">
        <f>IF(OR(P254="",M254=Paramétrage!$C$10,M254=Paramétrage!$C$13,M254=Paramétrage!$C$17,M254=Paramétrage!$C$20,M254=Paramétrage!$C$24,M254=Paramétrage!$C$27,AND(M254&lt;&gt;Paramétrage!$C$9,Q254="Mut+ext")),0,ROUNDUP(O254/P254,0))</f>
        <v>0</v>
      </c>
      <c r="V254" s="846">
        <f>IF(OR(M254="",Q254="Mut+ext"),0,IF(VLOOKUP(M254,Paramétrage!$C$6:$E$29,2,0)=0,0,IF(P254="","saisir capacité",N254*U254*VLOOKUP(M254,Paramétrage!$C$6:$E$29,2,0))))</f>
        <v>0</v>
      </c>
      <c r="W254" s="625"/>
      <c r="X254" s="847">
        <f t="shared" si="52"/>
        <v>0</v>
      </c>
      <c r="Y254" s="76">
        <f>IF(OR(M254="",Q254="Mut+ext"),0,IF(ISERROR(W254+V254*VLOOKUP(M254,Paramétrage!$C$6:$E$29,3,0))=TRUE,X254,W254+V254*VLOOKUP(M254,Paramétrage!$C$6:$E$29,3,0)))</f>
        <v>0</v>
      </c>
      <c r="Z254" s="1458"/>
      <c r="AA254" s="1459"/>
      <c r="AB254" s="1503"/>
      <c r="AC254" s="635"/>
      <c r="AD254" s="270"/>
      <c r="AE254" s="56">
        <f>IF(G254="",0,IF(K254="",0,IF(SUMIF(G246:G257,G254,O246:O257)=0,0,IF(OR(L254="",K254="obligatoire"),AF254/SUMIF(G246:G257,G254,O246:O257),AF254/(SUMIF(G246:G257,G254,O246:O257)/L254)))))</f>
        <v>0</v>
      </c>
      <c r="AF254" s="921">
        <f t="shared" si="53"/>
        <v>0</v>
      </c>
    </row>
    <row r="255" spans="1:32" ht="16.2" hidden="1" thickBot="1" x14ac:dyDescent="0.3">
      <c r="A255" s="1464"/>
      <c r="B255" s="1457"/>
      <c r="C255" s="1442"/>
      <c r="D255" s="1443"/>
      <c r="E255" s="1446"/>
      <c r="F255" s="1446"/>
      <c r="G255" s="557"/>
      <c r="H255" s="836"/>
      <c r="I255" s="50"/>
      <c r="J255" s="47"/>
      <c r="K255" s="46"/>
      <c r="L255" s="266"/>
      <c r="M255" s="790"/>
      <c r="N255" s="41"/>
      <c r="O255" s="838"/>
      <c r="P255" s="835"/>
      <c r="Q255" s="271"/>
      <c r="R255" s="1501"/>
      <c r="S255" s="1459"/>
      <c r="T255" s="1502"/>
      <c r="U255" s="283">
        <f>IF(OR(P255="",M255=Paramétrage!$C$10,M255=Paramétrage!$C$13,M255=Paramétrage!$C$17,M255=Paramétrage!$C$20,M255=Paramétrage!$C$24,M255=Paramétrage!$C$27,AND(M255&lt;&gt;Paramétrage!$C$9,Q255="Mut+ext")),0,ROUNDUP(O255/P255,0))</f>
        <v>0</v>
      </c>
      <c r="V255" s="846">
        <f>IF(OR(M255="",Q255="Mut+ext"),0,IF(VLOOKUP(M255,Paramétrage!$C$6:$E$29,2,0)=0,0,IF(P255="","saisir capacité",N255*U255*VLOOKUP(M255,Paramétrage!$C$6:$E$29,2,0))))</f>
        <v>0</v>
      </c>
      <c r="W255" s="625"/>
      <c r="X255" s="847">
        <f t="shared" si="52"/>
        <v>0</v>
      </c>
      <c r="Y255" s="76">
        <f>IF(OR(M255="",Q255="Mut+ext"),0,IF(ISERROR(W255+V255*VLOOKUP(M255,Paramétrage!$C$6:$E$29,3,0))=TRUE,X255,W255+V255*VLOOKUP(M255,Paramétrage!$C$6:$E$29,3,0)))</f>
        <v>0</v>
      </c>
      <c r="Z255" s="1458"/>
      <c r="AA255" s="1459"/>
      <c r="AB255" s="1503"/>
      <c r="AC255" s="635"/>
      <c r="AD255" s="270"/>
      <c r="AE255" s="56">
        <f>IF(G255="",0,IF(K255="",0,IF(SUMIF(G246:G257,G255,O246:O257)=0,0,IF(OR(L255="",K255="obligatoire"),AF255/SUMIF(G246:G257,G255,O246:O257),AF255/(SUMIF(G246:G257,G255,O246:O257)/L255)))))</f>
        <v>0</v>
      </c>
      <c r="AF255" s="921">
        <f t="shared" si="53"/>
        <v>0</v>
      </c>
    </row>
    <row r="256" spans="1:32" ht="16.2" hidden="1" thickBot="1" x14ac:dyDescent="0.3">
      <c r="A256" s="1464"/>
      <c r="B256" s="1457"/>
      <c r="C256" s="1442"/>
      <c r="D256" s="1443"/>
      <c r="E256" s="1446"/>
      <c r="F256" s="1446"/>
      <c r="G256" s="557"/>
      <c r="H256" s="836"/>
      <c r="I256" s="50"/>
      <c r="J256" s="47"/>
      <c r="K256" s="46"/>
      <c r="L256" s="266"/>
      <c r="M256" s="790"/>
      <c r="N256" s="41"/>
      <c r="O256" s="838"/>
      <c r="P256" s="835"/>
      <c r="Q256" s="271"/>
      <c r="R256" s="1501"/>
      <c r="S256" s="1459"/>
      <c r="T256" s="1502"/>
      <c r="U256" s="283">
        <f>IF(OR(P256="",M256=Paramétrage!$C$10,M256=Paramétrage!$C$13,M256=Paramétrage!$C$17,M256=Paramétrage!$C$20,M256=Paramétrage!$C$24,M256=Paramétrage!$C$27,AND(M256&lt;&gt;Paramétrage!$C$9,Q256="Mut+ext")),0,ROUNDUP(O256/P256,0))</f>
        <v>0</v>
      </c>
      <c r="V256" s="846">
        <f>IF(OR(M256="",Q256="Mut+ext"),0,IF(VLOOKUP(M256,Paramétrage!$C$6:$E$29,2,0)=0,0,IF(P256="","saisir capacité",N256*U256*VLOOKUP(M256,Paramétrage!$C$6:$E$29,2,0))))</f>
        <v>0</v>
      </c>
      <c r="W256" s="625"/>
      <c r="X256" s="847">
        <f t="shared" si="52"/>
        <v>0</v>
      </c>
      <c r="Y256" s="76">
        <f>IF(OR(M256="",Q256="Mut+ext"),0,IF(ISERROR(W256+V256*VLOOKUP(M256,Paramétrage!$C$6:$E$29,3,0))=TRUE,X256,W256+V256*VLOOKUP(M256,Paramétrage!$C$6:$E$29,3,0)))</f>
        <v>0</v>
      </c>
      <c r="Z256" s="1458"/>
      <c r="AA256" s="1459"/>
      <c r="AB256" s="1503"/>
      <c r="AC256" s="635"/>
      <c r="AD256" s="270"/>
      <c r="AE256" s="56">
        <f>IF(G256="",0,IF(K256="",0,IF(SUMIF(G246:G257,G256,O246:O257)=0,0,IF(OR(L256="",K256="obligatoire"),AF256/SUMIF(G246:G257,G256,O246:O257),AF256/(SUMIF(G246:G257,G256,O246:O257)/L256)))))</f>
        <v>0</v>
      </c>
      <c r="AF256" s="921">
        <f t="shared" si="53"/>
        <v>0</v>
      </c>
    </row>
    <row r="257" spans="1:32" ht="16.2" hidden="1" thickBot="1" x14ac:dyDescent="0.3">
      <c r="A257" s="1464"/>
      <c r="B257" s="1457"/>
      <c r="C257" s="1444"/>
      <c r="D257" s="1445"/>
      <c r="E257" s="1447"/>
      <c r="F257" s="1447"/>
      <c r="G257" s="557"/>
      <c r="H257" s="836"/>
      <c r="I257" s="50"/>
      <c r="J257" s="47"/>
      <c r="K257" s="46"/>
      <c r="L257" s="266"/>
      <c r="M257" s="790"/>
      <c r="N257" s="42"/>
      <c r="O257" s="838"/>
      <c r="P257" s="835"/>
      <c r="Q257" s="271"/>
      <c r="R257" s="1501"/>
      <c r="S257" s="1459"/>
      <c r="T257" s="1502"/>
      <c r="U257" s="283">
        <f>IF(OR(P257="",M257=Paramétrage!$C$10,M257=Paramétrage!$C$13,M257=Paramétrage!$C$17,M257=Paramétrage!$C$20,M257=Paramétrage!$C$24,M257=Paramétrage!$C$27,AND(M257&lt;&gt;Paramétrage!$C$9,Q257="Mut+ext")),0,ROUNDUP(O257/P257,0))</f>
        <v>0</v>
      </c>
      <c r="V257" s="846">
        <f>IF(OR(M257="",Q257="Mut+ext"),0,IF(VLOOKUP(M257,Paramétrage!$C$6:$E$29,2,0)=0,0,IF(P257="","saisir capacité",N257*U257*VLOOKUP(M257,Paramétrage!$C$6:$E$29,2,0))))</f>
        <v>0</v>
      </c>
      <c r="W257" s="625"/>
      <c r="X257" s="847">
        <f t="shared" si="52"/>
        <v>0</v>
      </c>
      <c r="Y257" s="76">
        <f>IF(OR(M257="",Q257="Mut+ext"),0,IF(ISERROR(W257+V257*VLOOKUP(M257,Paramétrage!$C$6:$E$29,3,0))=TRUE,X257,W257+V257*VLOOKUP(M257,Paramétrage!$C$6:$E$29,3,0)))</f>
        <v>0</v>
      </c>
      <c r="Z257" s="1458"/>
      <c r="AA257" s="1459"/>
      <c r="AB257" s="1503"/>
      <c r="AC257" s="635"/>
      <c r="AD257" s="270"/>
      <c r="AE257" s="56">
        <f>IF(G257="",0,IF(K257="",0,IF(SUMIF(G246:G257,G257,O246:O257)=0,0,IF(OR(L257="",K257="obligatoire"),AF257/SUMIF(G246:G257,G257,O246:O257),AF257/(SUMIF(G246:G257,G257,O246:O257)/L257)))))</f>
        <v>0</v>
      </c>
      <c r="AF257" s="921">
        <f t="shared" si="53"/>
        <v>0</v>
      </c>
    </row>
    <row r="258" spans="1:32" ht="16.2" hidden="1" thickBot="1" x14ac:dyDescent="0.3">
      <c r="A258" s="1464"/>
      <c r="B258" s="1457"/>
      <c r="C258" s="1000"/>
      <c r="D258" s="867"/>
      <c r="E258" s="1001"/>
      <c r="F258" s="867"/>
      <c r="G258" s="867"/>
      <c r="H258" s="868"/>
      <c r="I258" s="125"/>
      <c r="J258" s="120"/>
      <c r="K258" s="65"/>
      <c r="L258" s="285"/>
      <c r="M258" s="849"/>
      <c r="N258" s="68">
        <f>AE258</f>
        <v>0</v>
      </c>
      <c r="O258" s="869"/>
      <c r="P258" s="869"/>
      <c r="Q258" s="286"/>
      <c r="R258" s="287"/>
      <c r="S258" s="287"/>
      <c r="T258" s="288"/>
      <c r="U258" s="289"/>
      <c r="V258" s="848">
        <f>SUM(V246:V257)</f>
        <v>0</v>
      </c>
      <c r="W258" s="849">
        <f>SUM(W246:W257)</f>
        <v>0</v>
      </c>
      <c r="X258" s="850">
        <f>SUM(X246:X257)</f>
        <v>0</v>
      </c>
      <c r="Y258" s="72">
        <f>SUM(Y246:Y257)</f>
        <v>0</v>
      </c>
      <c r="Z258" s="290"/>
      <c r="AA258" s="291"/>
      <c r="AB258" s="292"/>
      <c r="AC258" s="293"/>
      <c r="AD258" s="294"/>
      <c r="AE258" s="118">
        <f>SUM(AE246:AE257)</f>
        <v>0</v>
      </c>
      <c r="AF258" s="519">
        <f t="shared" si="53"/>
        <v>0</v>
      </c>
    </row>
    <row r="259" spans="1:32" ht="16.2" hidden="1" thickBot="1" x14ac:dyDescent="0.3">
      <c r="A259" s="1464"/>
      <c r="B259" s="1457" t="s">
        <v>197</v>
      </c>
      <c r="C259" s="1440"/>
      <c r="D259" s="1441"/>
      <c r="E259" s="1446"/>
      <c r="F259" s="1446"/>
      <c r="G259" s="987" t="s">
        <v>198</v>
      </c>
      <c r="H259" s="604"/>
      <c r="I259" s="50"/>
      <c r="J259" s="47"/>
      <c r="K259" s="46"/>
      <c r="L259" s="266"/>
      <c r="M259" s="790"/>
      <c r="N259" s="41"/>
      <c r="O259" s="838"/>
      <c r="P259" s="835"/>
      <c r="Q259" s="267"/>
      <c r="R259" s="1501"/>
      <c r="S259" s="1459"/>
      <c r="T259" s="1502"/>
      <c r="U259" s="283">
        <f>IF(OR(P259="",M259=Paramétrage!$C$10,M259=Paramétrage!$C$13,M259=Paramétrage!$C$17,M259=Paramétrage!$C$20,M259=Paramétrage!$C$24,M259=Paramétrage!$C$27,AND(M259&lt;&gt;Paramétrage!$C$9,Q259="Mut+ext")),0,ROUNDUP(O259/P259,0))</f>
        <v>0</v>
      </c>
      <c r="V259" s="846">
        <f>IF(OR(M259="",Q259="Mut+ext"),0,IF(VLOOKUP(M259,Paramétrage!$C$6:$E$29,2,0)=0,0,IF(P259="","saisir capacité",N259*U259*VLOOKUP(M259,Paramétrage!$C$6:$E$29,2,0))))</f>
        <v>0</v>
      </c>
      <c r="W259" s="625"/>
      <c r="X259" s="847">
        <f>IF(OR(M259="",Q259="Mut+ext"),0,IF(ISERROR(V259+W259)=TRUE,V259,V259+W259))</f>
        <v>0</v>
      </c>
      <c r="Y259" s="76">
        <f>IF(OR(M259="",Q259="Mut+ext"),0,IF(ISERROR(W259+V259*VLOOKUP(M259,Paramétrage!$C$6:$E$29,3,0))=TRUE,X259,W259+V259*VLOOKUP(M259,Paramétrage!$C$6:$E$29,3,0)))</f>
        <v>0</v>
      </c>
      <c r="Z259" s="1458"/>
      <c r="AA259" s="1459"/>
      <c r="AB259" s="1503"/>
      <c r="AC259" s="635"/>
      <c r="AD259" s="284"/>
      <c r="AE259" s="56">
        <f>IF(G259="",0,IF(K259="",0,IF(SUMIF(G259:G270,G259,O259:O270)=0,0,IF(OR(L259="",K259="obligatoire"),AF259/SUMIF(G259:G270,G259,O259:O270),AF259/(SUMIF(G259:G270,G259,O259:O270)/L259)))))</f>
        <v>0</v>
      </c>
      <c r="AF259" s="1221">
        <f>SUM(AF247:AF258)</f>
        <v>0</v>
      </c>
    </row>
    <row r="260" spans="1:32" ht="16.2" hidden="1" thickBot="1" x14ac:dyDescent="0.3">
      <c r="A260" s="1464"/>
      <c r="B260" s="1457"/>
      <c r="C260" s="1442"/>
      <c r="D260" s="1443"/>
      <c r="E260" s="1446"/>
      <c r="F260" s="1446"/>
      <c r="G260" s="557"/>
      <c r="H260" s="861"/>
      <c r="I260" s="50"/>
      <c r="J260" s="47"/>
      <c r="K260" s="46"/>
      <c r="L260" s="266"/>
      <c r="M260" s="790"/>
      <c r="N260" s="41"/>
      <c r="O260" s="838"/>
      <c r="P260" s="835"/>
      <c r="Q260" s="271"/>
      <c r="R260" s="1501"/>
      <c r="S260" s="1459"/>
      <c r="T260" s="1502"/>
      <c r="U260" s="283">
        <f>IF(OR(P260="",M260=Paramétrage!$C$10,M260=Paramétrage!$C$13,M260=Paramétrage!$C$17,M260=Paramétrage!$C$20,M260=Paramétrage!$C$24,M260=Paramétrage!$C$27,AND(M260&lt;&gt;Paramétrage!$C$9,Q260="Mut+ext")),0,ROUNDUP(O260/P260,0))</f>
        <v>0</v>
      </c>
      <c r="V260" s="846">
        <f>IF(OR(M260="",Q260="Mut+ext"),0,IF(VLOOKUP(M260,Paramétrage!$C$6:$E$29,2,0)=0,0,IF(P260="","saisir capacité",N260*U260*VLOOKUP(M260,Paramétrage!$C$6:$E$29,2,0))))</f>
        <v>0</v>
      </c>
      <c r="W260" s="625"/>
      <c r="X260" s="847">
        <f>IF(OR(M260="",Q260="Mut+ext"),0,IF(ISERROR(V260+W260)=TRUE,V260,V260+W260))</f>
        <v>0</v>
      </c>
      <c r="Y260" s="76">
        <f>IF(OR(M260="",Q260="Mut+ext"),0,IF(ISERROR(W260+V260*VLOOKUP(M260,Paramétrage!$C$6:$E$29,3,0))=TRUE,X260,W260+V260*VLOOKUP(M260,Paramétrage!$C$6:$E$29,3,0)))</f>
        <v>0</v>
      </c>
      <c r="Z260" s="1458"/>
      <c r="AA260" s="1459"/>
      <c r="AB260" s="1503"/>
      <c r="AC260" s="635"/>
      <c r="AD260" s="270"/>
      <c r="AE260" s="56">
        <f>IF(G260="",0,IF(K260="",0,IF(SUMIF(G259:G270,G260,O259:O270)=0,0,IF(OR(L260="",K260="obligatoire"),AF260/SUMIF(G259:G270,G260,O259:O270),AF260/(SUMIF(G259:G270,G260,O259:O270)/L260)))))</f>
        <v>0</v>
      </c>
      <c r="AF260" s="921">
        <f t="shared" ref="AF260:AF271" si="54">N260*O260</f>
        <v>0</v>
      </c>
    </row>
    <row r="261" spans="1:32" ht="16.2" hidden="1" thickBot="1" x14ac:dyDescent="0.3">
      <c r="A261" s="1464"/>
      <c r="B261" s="1457"/>
      <c r="C261" s="1442"/>
      <c r="D261" s="1443"/>
      <c r="E261" s="1446"/>
      <c r="F261" s="1446"/>
      <c r="G261" s="557"/>
      <c r="H261" s="861"/>
      <c r="I261" s="50"/>
      <c r="J261" s="47"/>
      <c r="K261" s="46"/>
      <c r="L261" s="266"/>
      <c r="M261" s="790"/>
      <c r="N261" s="41"/>
      <c r="O261" s="838"/>
      <c r="P261" s="835"/>
      <c r="Q261" s="271"/>
      <c r="R261" s="1501"/>
      <c r="S261" s="1459"/>
      <c r="T261" s="1502"/>
      <c r="U261" s="283">
        <f>IF(OR(P261="",M261=Paramétrage!$C$10,M261=Paramétrage!$C$13,M261=Paramétrage!$C$17,M261=Paramétrage!$C$20,M261=Paramétrage!$C$24,M261=Paramétrage!$C$27,AND(M261&lt;&gt;Paramétrage!$C$9,Q261="Mut+ext")),0,ROUNDUP(O261/P261,0))</f>
        <v>0</v>
      </c>
      <c r="V261" s="846">
        <f>IF(OR(M261="",Q261="Mut+ext"),0,IF(VLOOKUP(M261,Paramétrage!$C$6:$E$29,2,0)=0,0,IF(P261="","saisir capacité",N261*U261*VLOOKUP(M261,Paramétrage!$C$6:$E$29,2,0))))</f>
        <v>0</v>
      </c>
      <c r="W261" s="625"/>
      <c r="X261" s="847">
        <f>IF(OR(M261="",Q261="Mut+ext"),0,IF(ISERROR(V261+W261)=TRUE,V261,V261+W261))</f>
        <v>0</v>
      </c>
      <c r="Y261" s="76">
        <f>IF(OR(M261="",Q261="Mut+ext"),0,IF(ISERROR(W261+V261*VLOOKUP(M261,Paramétrage!$C$6:$E$29,3,0))=TRUE,X261,W261+V261*VLOOKUP(M261,Paramétrage!$C$6:$E$29,3,0)))</f>
        <v>0</v>
      </c>
      <c r="Z261" s="1458"/>
      <c r="AA261" s="1459"/>
      <c r="AB261" s="1503"/>
      <c r="AC261" s="635"/>
      <c r="AD261" s="270"/>
      <c r="AE261" s="56">
        <f>IF(G261="",0,IF(K261="",0,IF(SUMIF(G259:G270,G261,O259:O270)=0,0,IF(OR(L261="",K261="obligatoire"),AF261/SUMIF(G259:G270,G261,O259:O270),AF261/(SUMIF(G259:G270,G261,O259:O270)/L261)))))</f>
        <v>0</v>
      </c>
      <c r="AF261" s="921">
        <f t="shared" si="54"/>
        <v>0</v>
      </c>
    </row>
    <row r="262" spans="1:32" ht="16.2" hidden="1" thickBot="1" x14ac:dyDescent="0.3">
      <c r="A262" s="1464"/>
      <c r="B262" s="1457"/>
      <c r="C262" s="1442"/>
      <c r="D262" s="1443"/>
      <c r="E262" s="1446"/>
      <c r="F262" s="1446"/>
      <c r="G262" s="862"/>
      <c r="H262" s="861"/>
      <c r="I262" s="50"/>
      <c r="J262" s="47"/>
      <c r="K262" s="46"/>
      <c r="L262" s="266"/>
      <c r="M262" s="790"/>
      <c r="N262" s="41"/>
      <c r="O262" s="838"/>
      <c r="P262" s="835"/>
      <c r="Q262" s="271"/>
      <c r="R262" s="1501"/>
      <c r="S262" s="1459"/>
      <c r="T262" s="1502"/>
      <c r="U262" s="283">
        <v>0</v>
      </c>
      <c r="V262" s="846">
        <v>0</v>
      </c>
      <c r="W262" s="625"/>
      <c r="X262" s="847">
        <v>0</v>
      </c>
      <c r="Y262" s="76">
        <v>0</v>
      </c>
      <c r="Z262" s="1458"/>
      <c r="AA262" s="1459"/>
      <c r="AB262" s="1503"/>
      <c r="AC262" s="635"/>
      <c r="AD262" s="270"/>
      <c r="AE262" s="56">
        <v>0</v>
      </c>
      <c r="AF262" s="921">
        <f t="shared" si="54"/>
        <v>0</v>
      </c>
    </row>
    <row r="263" spans="1:32" ht="16.2" hidden="1" thickBot="1" x14ac:dyDescent="0.3">
      <c r="A263" s="1464"/>
      <c r="B263" s="1457"/>
      <c r="C263" s="1442"/>
      <c r="D263" s="1443"/>
      <c r="E263" s="1446"/>
      <c r="F263" s="1446"/>
      <c r="G263" s="557"/>
      <c r="H263" s="836"/>
      <c r="I263" s="50"/>
      <c r="J263" s="47"/>
      <c r="K263" s="46"/>
      <c r="L263" s="266"/>
      <c r="M263" s="790"/>
      <c r="N263" s="41"/>
      <c r="O263" s="838"/>
      <c r="P263" s="835"/>
      <c r="Q263" s="271"/>
      <c r="R263" s="1501"/>
      <c r="S263" s="1459"/>
      <c r="T263" s="1502"/>
      <c r="U263" s="283">
        <v>0</v>
      </c>
      <c r="V263" s="846">
        <v>0</v>
      </c>
      <c r="W263" s="625"/>
      <c r="X263" s="847">
        <v>0</v>
      </c>
      <c r="Y263" s="76">
        <v>0</v>
      </c>
      <c r="Z263" s="1458"/>
      <c r="AA263" s="1459"/>
      <c r="AB263" s="1503"/>
      <c r="AC263" s="635"/>
      <c r="AD263" s="270"/>
      <c r="AE263" s="56">
        <v>0</v>
      </c>
      <c r="AF263" s="921">
        <v>0</v>
      </c>
    </row>
    <row r="264" spans="1:32" ht="16.2" hidden="1" thickBot="1" x14ac:dyDescent="0.3">
      <c r="A264" s="1464"/>
      <c r="B264" s="1457"/>
      <c r="C264" s="1442"/>
      <c r="D264" s="1443"/>
      <c r="E264" s="1446"/>
      <c r="F264" s="1446"/>
      <c r="G264" s="557"/>
      <c r="H264" s="836"/>
      <c r="I264" s="50"/>
      <c r="J264" s="47"/>
      <c r="K264" s="46"/>
      <c r="L264" s="266"/>
      <c r="M264" s="790"/>
      <c r="N264" s="41"/>
      <c r="O264" s="838"/>
      <c r="P264" s="835"/>
      <c r="Q264" s="271"/>
      <c r="R264" s="1501"/>
      <c r="S264" s="1459"/>
      <c r="T264" s="1502"/>
      <c r="U264" s="283">
        <v>0</v>
      </c>
      <c r="V264" s="846">
        <v>0</v>
      </c>
      <c r="W264" s="625"/>
      <c r="X264" s="847">
        <v>0</v>
      </c>
      <c r="Y264" s="76">
        <v>0</v>
      </c>
      <c r="Z264" s="1458"/>
      <c r="AA264" s="1459"/>
      <c r="AB264" s="1503"/>
      <c r="AC264" s="635"/>
      <c r="AD264" s="270"/>
      <c r="AE264" s="56">
        <v>0</v>
      </c>
      <c r="AF264" s="921">
        <v>0</v>
      </c>
    </row>
    <row r="265" spans="1:32" ht="16.2" hidden="1" thickBot="1" x14ac:dyDescent="0.3">
      <c r="A265" s="1464"/>
      <c r="B265" s="1457"/>
      <c r="C265" s="1442"/>
      <c r="D265" s="1443"/>
      <c r="E265" s="1446"/>
      <c r="F265" s="1446"/>
      <c r="G265" s="557"/>
      <c r="H265" s="836"/>
      <c r="I265" s="50"/>
      <c r="J265" s="47"/>
      <c r="K265" s="46"/>
      <c r="L265" s="266"/>
      <c r="M265" s="790"/>
      <c r="N265" s="41"/>
      <c r="O265" s="838"/>
      <c r="P265" s="835"/>
      <c r="Q265" s="271"/>
      <c r="R265" s="1501"/>
      <c r="S265" s="1459"/>
      <c r="T265" s="1502"/>
      <c r="U265" s="283">
        <v>0</v>
      </c>
      <c r="V265" s="846">
        <v>0</v>
      </c>
      <c r="W265" s="625"/>
      <c r="X265" s="847">
        <v>0</v>
      </c>
      <c r="Y265" s="76">
        <v>0</v>
      </c>
      <c r="Z265" s="1458"/>
      <c r="AA265" s="1459"/>
      <c r="AB265" s="1503"/>
      <c r="AC265" s="635"/>
      <c r="AD265" s="270"/>
      <c r="AE265" s="56">
        <v>0</v>
      </c>
      <c r="AF265" s="921">
        <v>0</v>
      </c>
    </row>
    <row r="266" spans="1:32" ht="16.2" hidden="1" thickBot="1" x14ac:dyDescent="0.3">
      <c r="A266" s="1464"/>
      <c r="B266" s="1457"/>
      <c r="C266" s="1442"/>
      <c r="D266" s="1443"/>
      <c r="E266" s="1446"/>
      <c r="F266" s="1446"/>
      <c r="G266" s="862"/>
      <c r="H266" s="836"/>
      <c r="I266" s="50"/>
      <c r="J266" s="47"/>
      <c r="K266" s="46"/>
      <c r="L266" s="266"/>
      <c r="M266" s="790"/>
      <c r="N266" s="41"/>
      <c r="O266" s="838"/>
      <c r="P266" s="835"/>
      <c r="Q266" s="271"/>
      <c r="R266" s="1501"/>
      <c r="S266" s="1459"/>
      <c r="T266" s="1502"/>
      <c r="U266" s="283">
        <v>0</v>
      </c>
      <c r="V266" s="846">
        <v>0</v>
      </c>
      <c r="W266" s="625"/>
      <c r="X266" s="847">
        <v>0</v>
      </c>
      <c r="Y266" s="76">
        <v>0</v>
      </c>
      <c r="Z266" s="1458"/>
      <c r="AA266" s="1459"/>
      <c r="AB266" s="1503"/>
      <c r="AC266" s="635"/>
      <c r="AD266" s="270"/>
      <c r="AE266" s="56">
        <v>0</v>
      </c>
      <c r="AF266" s="921">
        <v>0</v>
      </c>
    </row>
    <row r="267" spans="1:32" ht="16.2" hidden="1" thickBot="1" x14ac:dyDescent="0.3">
      <c r="A267" s="1464"/>
      <c r="B267" s="1457"/>
      <c r="C267" s="1442"/>
      <c r="D267" s="1443"/>
      <c r="E267" s="1446"/>
      <c r="F267" s="1446"/>
      <c r="G267" s="557"/>
      <c r="H267" s="836"/>
      <c r="I267" s="50"/>
      <c r="J267" s="47"/>
      <c r="K267" s="46"/>
      <c r="L267" s="266"/>
      <c r="M267" s="790"/>
      <c r="N267" s="41"/>
      <c r="O267" s="838"/>
      <c r="P267" s="835"/>
      <c r="Q267" s="271"/>
      <c r="R267" s="1501"/>
      <c r="S267" s="1459"/>
      <c r="T267" s="1502"/>
      <c r="U267" s="283">
        <v>0</v>
      </c>
      <c r="V267" s="846">
        <v>0</v>
      </c>
      <c r="W267" s="625"/>
      <c r="X267" s="847">
        <v>0</v>
      </c>
      <c r="Y267" s="76">
        <v>0</v>
      </c>
      <c r="Z267" s="1458"/>
      <c r="AA267" s="1459"/>
      <c r="AB267" s="1503"/>
      <c r="AC267" s="635"/>
      <c r="AD267" s="270"/>
      <c r="AE267" s="56">
        <v>0</v>
      </c>
      <c r="AF267" s="921">
        <v>0</v>
      </c>
    </row>
    <row r="268" spans="1:32" ht="16.2" hidden="1" thickBot="1" x14ac:dyDescent="0.3">
      <c r="A268" s="1464"/>
      <c r="B268" s="1457"/>
      <c r="C268" s="1442"/>
      <c r="D268" s="1443"/>
      <c r="E268" s="1446"/>
      <c r="F268" s="1446"/>
      <c r="G268" s="557"/>
      <c r="H268" s="836"/>
      <c r="I268" s="50"/>
      <c r="J268" s="47"/>
      <c r="K268" s="46"/>
      <c r="L268" s="266"/>
      <c r="M268" s="790"/>
      <c r="N268" s="41"/>
      <c r="O268" s="838"/>
      <c r="P268" s="835"/>
      <c r="Q268" s="271"/>
      <c r="R268" s="1501"/>
      <c r="S268" s="1459"/>
      <c r="T268" s="1502"/>
      <c r="U268" s="283">
        <v>0</v>
      </c>
      <c r="V268" s="846">
        <v>0</v>
      </c>
      <c r="W268" s="625"/>
      <c r="X268" s="847">
        <v>0</v>
      </c>
      <c r="Y268" s="76">
        <v>0</v>
      </c>
      <c r="Z268" s="1458"/>
      <c r="AA268" s="1459"/>
      <c r="AB268" s="1503"/>
      <c r="AC268" s="635"/>
      <c r="AD268" s="270"/>
      <c r="AE268" s="56">
        <v>0</v>
      </c>
      <c r="AF268" s="921">
        <v>0</v>
      </c>
    </row>
    <row r="269" spans="1:32" ht="16.2" hidden="1" thickBot="1" x14ac:dyDescent="0.3">
      <c r="A269" s="1464"/>
      <c r="B269" s="1457"/>
      <c r="C269" s="1442"/>
      <c r="D269" s="1443"/>
      <c r="E269" s="1446"/>
      <c r="F269" s="1446"/>
      <c r="G269" s="557"/>
      <c r="H269" s="836"/>
      <c r="I269" s="50"/>
      <c r="J269" s="47"/>
      <c r="K269" s="46"/>
      <c r="L269" s="266"/>
      <c r="M269" s="790"/>
      <c r="N269" s="41"/>
      <c r="O269" s="838"/>
      <c r="P269" s="835"/>
      <c r="Q269" s="271"/>
      <c r="R269" s="1501"/>
      <c r="S269" s="1459"/>
      <c r="T269" s="1502"/>
      <c r="U269" s="283">
        <v>0</v>
      </c>
      <c r="V269" s="846">
        <v>0</v>
      </c>
      <c r="W269" s="625"/>
      <c r="X269" s="847">
        <v>0</v>
      </c>
      <c r="Y269" s="76">
        <v>0</v>
      </c>
      <c r="Z269" s="1458"/>
      <c r="AA269" s="1459"/>
      <c r="AB269" s="1503"/>
      <c r="AC269" s="635"/>
      <c r="AD269" s="270"/>
      <c r="AE269" s="56">
        <v>0</v>
      </c>
      <c r="AF269" s="921">
        <v>0</v>
      </c>
    </row>
    <row r="270" spans="1:32" ht="16.2" hidden="1" thickBot="1" x14ac:dyDescent="0.3">
      <c r="A270" s="1464"/>
      <c r="B270" s="1457"/>
      <c r="C270" s="1444"/>
      <c r="D270" s="1445"/>
      <c r="E270" s="1447"/>
      <c r="F270" s="1447"/>
      <c r="G270" s="557"/>
      <c r="H270" s="836"/>
      <c r="I270" s="50"/>
      <c r="J270" s="47"/>
      <c r="K270" s="46"/>
      <c r="L270" s="266"/>
      <c r="M270" s="790"/>
      <c r="N270" s="42"/>
      <c r="O270" s="838"/>
      <c r="P270" s="835"/>
      <c r="Q270" s="271"/>
      <c r="R270" s="1501"/>
      <c r="S270" s="1459"/>
      <c r="T270" s="1502"/>
      <c r="U270" s="283">
        <f>IF(OR(P270="",M270=Paramétrage!$C$10,M270=Paramétrage!$C$13,M270=Paramétrage!$C$17,M270=Paramétrage!$C$20,M270=Paramétrage!$C$24,M270=Paramétrage!$C$27,AND(M270&lt;&gt;Paramétrage!$C$9,Q270="Mut+ext")),0,ROUNDUP(O270/P270,0))</f>
        <v>0</v>
      </c>
      <c r="V270" s="846">
        <f>IF(OR(M270="",Q270="Mut+ext"),0,IF(VLOOKUP(M270,Paramétrage!$C$6:$E$29,2,0)=0,0,IF(P270="","saisir capacité",N270*U270*VLOOKUP(M270,Paramétrage!$C$6:$E$29,2,0))))</f>
        <v>0</v>
      </c>
      <c r="W270" s="625"/>
      <c r="X270" s="847">
        <f>IF(OR(M270="",Q270="Mut+ext"),0,IF(ISERROR(V270+W270)=TRUE,V270,V270+W270))</f>
        <v>0</v>
      </c>
      <c r="Y270" s="76">
        <f>IF(OR(M270="",Q270="Mut+ext"),0,IF(ISERROR(W270+V270*VLOOKUP(M270,Paramétrage!$C$6:$E$29,3,0))=TRUE,X270,W270+V270*VLOOKUP(M270,Paramétrage!$C$6:$E$29,3,0)))</f>
        <v>0</v>
      </c>
      <c r="Z270" s="1458"/>
      <c r="AA270" s="1459"/>
      <c r="AB270" s="1503"/>
      <c r="AC270" s="635"/>
      <c r="AD270" s="270"/>
      <c r="AE270" s="56">
        <f>IF(G270="",0,IF(K270="",0,IF(SUMIF(G259:G270,G270,O259:O270)=0,0,IF(OR(L270="",K270="obligatoire"),AF270/SUMIF(G259:G270,G270,O259:O270),AF270/(SUMIF(G259:G270,G270,O259:O270)/L270)))))</f>
        <v>0</v>
      </c>
      <c r="AF270" s="921">
        <v>0</v>
      </c>
    </row>
    <row r="271" spans="1:32" ht="16.2" hidden="1" thickBot="1" x14ac:dyDescent="0.3">
      <c r="A271" s="1464"/>
      <c r="B271" s="1457"/>
      <c r="C271" s="1000"/>
      <c r="D271" s="867"/>
      <c r="E271" s="1001"/>
      <c r="F271" s="867"/>
      <c r="G271" s="867"/>
      <c r="H271" s="868"/>
      <c r="I271" s="125"/>
      <c r="J271" s="120"/>
      <c r="K271" s="65"/>
      <c r="L271" s="285"/>
      <c r="M271" s="849"/>
      <c r="N271" s="68">
        <f>AE271</f>
        <v>0</v>
      </c>
      <c r="O271" s="869"/>
      <c r="P271" s="869"/>
      <c r="Q271" s="286"/>
      <c r="R271" s="287"/>
      <c r="S271" s="287"/>
      <c r="T271" s="288"/>
      <c r="U271" s="289"/>
      <c r="V271" s="848">
        <f>SUM(V259:V270)</f>
        <v>0</v>
      </c>
      <c r="W271" s="849">
        <f>SUM(W259:W270)</f>
        <v>0</v>
      </c>
      <c r="X271" s="850">
        <f>SUM(X259:X270)</f>
        <v>0</v>
      </c>
      <c r="Y271" s="72">
        <f>SUM(Y259:Y270)</f>
        <v>0</v>
      </c>
      <c r="Z271" s="290"/>
      <c r="AA271" s="291"/>
      <c r="AB271" s="292"/>
      <c r="AC271" s="293"/>
      <c r="AD271" s="294"/>
      <c r="AE271" s="118">
        <f>SUM(AE259:AE270)</f>
        <v>0</v>
      </c>
      <c r="AF271" s="519">
        <f t="shared" si="54"/>
        <v>0</v>
      </c>
    </row>
    <row r="272" spans="1:32" ht="16.2" thickBot="1" x14ac:dyDescent="0.3">
      <c r="A272" s="1464"/>
      <c r="B272" s="85"/>
      <c r="C272" s="85"/>
      <c r="D272" s="86"/>
      <c r="E272" s="87">
        <f>E142+E155+E168+E181+E194+E220+E233</f>
        <v>30</v>
      </c>
      <c r="F272" s="162"/>
      <c r="G272" s="88"/>
      <c r="H272" s="91"/>
      <c r="I272" s="91"/>
      <c r="J272" s="89"/>
      <c r="K272" s="85"/>
      <c r="L272" s="85"/>
      <c r="M272" s="86"/>
      <c r="N272" s="108">
        <f>N154+N167+N180+N193+N206+N219+N232+N245+N258+N271</f>
        <v>730</v>
      </c>
      <c r="O272" s="89"/>
      <c r="P272" s="90"/>
      <c r="Q272" s="89"/>
      <c r="R272" s="89"/>
      <c r="S272" s="89"/>
      <c r="T272" s="93"/>
      <c r="U272" s="109"/>
      <c r="V272" s="87">
        <f>V154+V167+V180+V193+V206+V219+V232+V245+V258+V271</f>
        <v>92</v>
      </c>
      <c r="W272" s="87">
        <f>W154+W167+W180+W193+W206+W219+W232+W245+W258+W271</f>
        <v>0</v>
      </c>
      <c r="X272" s="87">
        <f>X154+X167+X180+X193+X206+X219+X232+X245+X258+X271</f>
        <v>92</v>
      </c>
      <c r="Y272" s="87">
        <f>Y154+Y167+Y180+Y193+Y206+Y219+Y232+Y245+Y258+Y271</f>
        <v>92</v>
      </c>
      <c r="Z272" s="110"/>
      <c r="AA272" s="91"/>
      <c r="AB272" s="92"/>
      <c r="AC272" s="91"/>
      <c r="AD272" s="111"/>
      <c r="AE272" s="112">
        <f>SUM(AE142:AE245)/2</f>
        <v>630</v>
      </c>
      <c r="AF272" s="520">
        <f>SUM(AF260:AF271)</f>
        <v>0</v>
      </c>
    </row>
    <row r="273" spans="1:32" ht="16.2" thickBot="1" x14ac:dyDescent="0.3">
      <c r="A273" s="16" t="s">
        <v>11</v>
      </c>
      <c r="B273" s="17"/>
      <c r="C273" s="17"/>
      <c r="D273" s="17"/>
      <c r="E273" s="17"/>
      <c r="F273" s="17"/>
      <c r="G273" s="17"/>
      <c r="H273" s="40"/>
      <c r="I273" s="40"/>
      <c r="J273" s="20"/>
      <c r="K273" s="17"/>
      <c r="L273" s="17"/>
      <c r="M273" s="18"/>
      <c r="N273" s="43">
        <f>N272+N141</f>
        <v>1056</v>
      </c>
      <c r="O273" s="20"/>
      <c r="P273" s="21"/>
      <c r="Q273" s="20"/>
      <c r="R273" s="20"/>
      <c r="S273" s="20"/>
      <c r="T273" s="22"/>
      <c r="U273" s="18"/>
      <c r="V273" s="45">
        <f>V272+V141</f>
        <v>98</v>
      </c>
      <c r="W273" s="23">
        <f>W272+W141</f>
        <v>0</v>
      </c>
      <c r="X273" s="24">
        <f>X272+X141</f>
        <v>98</v>
      </c>
      <c r="Y273" s="25">
        <f>Y272+Y141</f>
        <v>98</v>
      </c>
      <c r="AC273" s="27"/>
      <c r="AE273" s="19">
        <f>AE272+AE141</f>
        <v>660</v>
      </c>
      <c r="AF273" s="26">
        <f>SUM(AF166:AF233)</f>
        <v>0</v>
      </c>
    </row>
    <row r="274" spans="1:32" x14ac:dyDescent="0.25">
      <c r="H274" s="126"/>
      <c r="O274" s="27"/>
      <c r="AF274" s="12">
        <f>SUM(AF143:AF246)</f>
        <v>6180</v>
      </c>
    </row>
  </sheetData>
  <sheetProtection formatCells="0" formatColumns="0" formatRows="0"/>
  <mergeCells count="596">
    <mergeCell ref="B5:C6"/>
    <mergeCell ref="I5:K5"/>
    <mergeCell ref="U5:V5"/>
    <mergeCell ref="I6:K6"/>
    <mergeCell ref="U6:V6"/>
    <mergeCell ref="I7:K7"/>
    <mergeCell ref="U7:V7"/>
    <mergeCell ref="AE2:AF2"/>
    <mergeCell ref="AG2:AH2"/>
    <mergeCell ref="B3:C4"/>
    <mergeCell ref="I3:K3"/>
    <mergeCell ref="U3:V3"/>
    <mergeCell ref="AE3:AF3"/>
    <mergeCell ref="AG3:AH3"/>
    <mergeCell ref="I4:K4"/>
    <mergeCell ref="U4:V4"/>
    <mergeCell ref="O10:O11"/>
    <mergeCell ref="P10:P11"/>
    <mergeCell ref="Q10:Q11"/>
    <mergeCell ref="B10:F10"/>
    <mergeCell ref="G10:G11"/>
    <mergeCell ref="H10:H11"/>
    <mergeCell ref="I10:I11"/>
    <mergeCell ref="J10:J11"/>
    <mergeCell ref="K10:K11"/>
    <mergeCell ref="Z13:AB13"/>
    <mergeCell ref="R13:T13"/>
    <mergeCell ref="R14:T14"/>
    <mergeCell ref="Z14:AB14"/>
    <mergeCell ref="R15:T15"/>
    <mergeCell ref="Z15:AB15"/>
    <mergeCell ref="AF10:AF11"/>
    <mergeCell ref="C11:D11"/>
    <mergeCell ref="C12:D22"/>
    <mergeCell ref="E12:E22"/>
    <mergeCell ref="F12:F22"/>
    <mergeCell ref="R12:T12"/>
    <mergeCell ref="Z12:AB12"/>
    <mergeCell ref="R10:T11"/>
    <mergeCell ref="U10:U11"/>
    <mergeCell ref="Z10:AB11"/>
    <mergeCell ref="AC10:AC11"/>
    <mergeCell ref="AD10:AD11"/>
    <mergeCell ref="AE10:AE11"/>
    <mergeCell ref="L10:L11"/>
    <mergeCell ref="M10:M11"/>
    <mergeCell ref="N10:N11"/>
    <mergeCell ref="R19:T19"/>
    <mergeCell ref="Z19:AB19"/>
    <mergeCell ref="R20:T20"/>
    <mergeCell ref="Z20:AB20"/>
    <mergeCell ref="R21:T21"/>
    <mergeCell ref="Z21:AB21"/>
    <mergeCell ref="R16:T16"/>
    <mergeCell ref="Z16:AB16"/>
    <mergeCell ref="R17:T17"/>
    <mergeCell ref="Z17:AB17"/>
    <mergeCell ref="R18:T18"/>
    <mergeCell ref="Z18:AB18"/>
    <mergeCell ref="R26:T26"/>
    <mergeCell ref="Z26:AB26"/>
    <mergeCell ref="R27:T27"/>
    <mergeCell ref="Z27:AB27"/>
    <mergeCell ref="R28:T28"/>
    <mergeCell ref="Z28:AB28"/>
    <mergeCell ref="R22:T22"/>
    <mergeCell ref="Z22:AB22"/>
    <mergeCell ref="B24:B36"/>
    <mergeCell ref="C24:D35"/>
    <mergeCell ref="E24:E35"/>
    <mergeCell ref="F24:F35"/>
    <mergeCell ref="R24:T24"/>
    <mergeCell ref="Z24:AB24"/>
    <mergeCell ref="R25:T25"/>
    <mergeCell ref="Z25:AB25"/>
    <mergeCell ref="B12:B23"/>
    <mergeCell ref="R32:T32"/>
    <mergeCell ref="Z32:AB32"/>
    <mergeCell ref="R33:T33"/>
    <mergeCell ref="Z33:AB33"/>
    <mergeCell ref="R34:T34"/>
    <mergeCell ref="Z34:AB34"/>
    <mergeCell ref="R29:T29"/>
    <mergeCell ref="Z29:AB29"/>
    <mergeCell ref="R30:T30"/>
    <mergeCell ref="Z30:AB30"/>
    <mergeCell ref="R31:T31"/>
    <mergeCell ref="Z31:AB31"/>
    <mergeCell ref="R39:T39"/>
    <mergeCell ref="Z39:AB39"/>
    <mergeCell ref="R40:T40"/>
    <mergeCell ref="Z40:AB40"/>
    <mergeCell ref="R41:T41"/>
    <mergeCell ref="Z41:AB41"/>
    <mergeCell ref="R35:T35"/>
    <mergeCell ref="Z35:AB35"/>
    <mergeCell ref="B37:B49"/>
    <mergeCell ref="C37:D48"/>
    <mergeCell ref="E37:E48"/>
    <mergeCell ref="F37:F48"/>
    <mergeCell ref="R37:T37"/>
    <mergeCell ref="Z37:AB37"/>
    <mergeCell ref="R38:T38"/>
    <mergeCell ref="Z38:AB38"/>
    <mergeCell ref="R45:T45"/>
    <mergeCell ref="Z45:AB45"/>
    <mergeCell ref="R46:T46"/>
    <mergeCell ref="Z46:AB46"/>
    <mergeCell ref="R47:T47"/>
    <mergeCell ref="Z47:AB47"/>
    <mergeCell ref="R42:T42"/>
    <mergeCell ref="Z42:AB42"/>
    <mergeCell ref="R43:T43"/>
    <mergeCell ref="Z43:AB43"/>
    <mergeCell ref="R44:T44"/>
    <mergeCell ref="Z44:AB44"/>
    <mergeCell ref="R52:T52"/>
    <mergeCell ref="Z52:AB52"/>
    <mergeCell ref="R53:T53"/>
    <mergeCell ref="Z53:AB53"/>
    <mergeCell ref="R54:T54"/>
    <mergeCell ref="Z54:AB54"/>
    <mergeCell ref="R48:T48"/>
    <mergeCell ref="Z48:AB48"/>
    <mergeCell ref="B50:B62"/>
    <mergeCell ref="C50:D61"/>
    <mergeCell ref="E50:E61"/>
    <mergeCell ref="F50:F61"/>
    <mergeCell ref="R50:T50"/>
    <mergeCell ref="Z50:AB50"/>
    <mergeCell ref="R51:T51"/>
    <mergeCell ref="Z51:AB51"/>
    <mergeCell ref="R58:T58"/>
    <mergeCell ref="Z58:AB58"/>
    <mergeCell ref="R59:T59"/>
    <mergeCell ref="Z59:AB59"/>
    <mergeCell ref="R60:T60"/>
    <mergeCell ref="Z60:AB60"/>
    <mergeCell ref="R55:T55"/>
    <mergeCell ref="Z55:AB55"/>
    <mergeCell ref="R56:T56"/>
    <mergeCell ref="Z56:AB56"/>
    <mergeCell ref="R57:T57"/>
    <mergeCell ref="Z57:AB57"/>
    <mergeCell ref="R65:T65"/>
    <mergeCell ref="Z65:AB65"/>
    <mergeCell ref="R66:T66"/>
    <mergeCell ref="Z66:AB66"/>
    <mergeCell ref="R67:T67"/>
    <mergeCell ref="Z67:AB67"/>
    <mergeCell ref="R61:T61"/>
    <mergeCell ref="Z61:AB61"/>
    <mergeCell ref="B63:B75"/>
    <mergeCell ref="C63:D74"/>
    <mergeCell ref="E63:E74"/>
    <mergeCell ref="F63:F74"/>
    <mergeCell ref="R63:T63"/>
    <mergeCell ref="Z63:AB63"/>
    <mergeCell ref="R64:T64"/>
    <mergeCell ref="Z64:AB64"/>
    <mergeCell ref="R71:T71"/>
    <mergeCell ref="Z71:AB71"/>
    <mergeCell ref="R72:T72"/>
    <mergeCell ref="Z72:AB72"/>
    <mergeCell ref="R73:T73"/>
    <mergeCell ref="Z73:AB73"/>
    <mergeCell ref="R68:T68"/>
    <mergeCell ref="Z68:AB68"/>
    <mergeCell ref="R69:T69"/>
    <mergeCell ref="Z69:AB69"/>
    <mergeCell ref="R70:T70"/>
    <mergeCell ref="Z70:AB70"/>
    <mergeCell ref="R78:T78"/>
    <mergeCell ref="Z78:AB78"/>
    <mergeCell ref="R79:T79"/>
    <mergeCell ref="Z79:AB79"/>
    <mergeCell ref="R80:T80"/>
    <mergeCell ref="Z80:AB80"/>
    <mergeCell ref="R74:T74"/>
    <mergeCell ref="Z74:AB74"/>
    <mergeCell ref="B76:B88"/>
    <mergeCell ref="C76:D87"/>
    <mergeCell ref="E76:E87"/>
    <mergeCell ref="F76:F87"/>
    <mergeCell ref="R76:T76"/>
    <mergeCell ref="Z76:AB76"/>
    <mergeCell ref="R77:T77"/>
    <mergeCell ref="Z77:AB77"/>
    <mergeCell ref="R84:T84"/>
    <mergeCell ref="Z84:AB84"/>
    <mergeCell ref="R85:T85"/>
    <mergeCell ref="Z85:AB85"/>
    <mergeCell ref="R86:T86"/>
    <mergeCell ref="Z86:AB86"/>
    <mergeCell ref="R81:T81"/>
    <mergeCell ref="Z81:AB81"/>
    <mergeCell ref="R82:T82"/>
    <mergeCell ref="Z82:AB82"/>
    <mergeCell ref="R83:T83"/>
    <mergeCell ref="Z83:AB83"/>
    <mergeCell ref="R91:T91"/>
    <mergeCell ref="Z91:AB91"/>
    <mergeCell ref="R92:T92"/>
    <mergeCell ref="Z92:AB92"/>
    <mergeCell ref="R93:T93"/>
    <mergeCell ref="Z93:AB93"/>
    <mergeCell ref="R87:T87"/>
    <mergeCell ref="Z87:AB87"/>
    <mergeCell ref="B89:B101"/>
    <mergeCell ref="C89:D100"/>
    <mergeCell ref="E89:E100"/>
    <mergeCell ref="F89:F100"/>
    <mergeCell ref="R89:T89"/>
    <mergeCell ref="Z89:AB89"/>
    <mergeCell ref="R90:T90"/>
    <mergeCell ref="Z90:AB90"/>
    <mergeCell ref="R97:T97"/>
    <mergeCell ref="Z97:AB97"/>
    <mergeCell ref="R98:T98"/>
    <mergeCell ref="Z98:AB98"/>
    <mergeCell ref="R99:T99"/>
    <mergeCell ref="Z99:AB99"/>
    <mergeCell ref="R94:T94"/>
    <mergeCell ref="Z94:AB94"/>
    <mergeCell ref="R95:T95"/>
    <mergeCell ref="Z95:AB95"/>
    <mergeCell ref="R96:T96"/>
    <mergeCell ref="Z96:AB96"/>
    <mergeCell ref="R104:T104"/>
    <mergeCell ref="Z104:AB104"/>
    <mergeCell ref="R105:T105"/>
    <mergeCell ref="Z105:AB105"/>
    <mergeCell ref="R106:T106"/>
    <mergeCell ref="Z106:AB106"/>
    <mergeCell ref="R100:T100"/>
    <mergeCell ref="Z100:AB100"/>
    <mergeCell ref="B102:B114"/>
    <mergeCell ref="C102:D113"/>
    <mergeCell ref="E102:E113"/>
    <mergeCell ref="F102:F113"/>
    <mergeCell ref="R102:T102"/>
    <mergeCell ref="Z102:AB102"/>
    <mergeCell ref="R103:T103"/>
    <mergeCell ref="Z103:AB103"/>
    <mergeCell ref="R110:T110"/>
    <mergeCell ref="Z110:AB110"/>
    <mergeCell ref="R111:T111"/>
    <mergeCell ref="Z111:AB111"/>
    <mergeCell ref="R112:T112"/>
    <mergeCell ref="Z112:AB112"/>
    <mergeCell ref="R107:T107"/>
    <mergeCell ref="Z107:AB107"/>
    <mergeCell ref="R108:T108"/>
    <mergeCell ref="Z108:AB108"/>
    <mergeCell ref="R109:T109"/>
    <mergeCell ref="Z109:AB109"/>
    <mergeCell ref="R117:T117"/>
    <mergeCell ref="Z117:AB117"/>
    <mergeCell ref="R118:T118"/>
    <mergeCell ref="Z118:AB118"/>
    <mergeCell ref="R119:T119"/>
    <mergeCell ref="Z119:AB119"/>
    <mergeCell ref="R113:T113"/>
    <mergeCell ref="Z113:AB113"/>
    <mergeCell ref="B115:B127"/>
    <mergeCell ref="C115:D126"/>
    <mergeCell ref="E115:E126"/>
    <mergeCell ref="F115:F126"/>
    <mergeCell ref="R115:T115"/>
    <mergeCell ref="Z115:AB115"/>
    <mergeCell ref="R116:T116"/>
    <mergeCell ref="Z116:AB116"/>
    <mergeCell ref="R123:T123"/>
    <mergeCell ref="Z123:AB123"/>
    <mergeCell ref="R124:T124"/>
    <mergeCell ref="Z124:AB124"/>
    <mergeCell ref="R125:T125"/>
    <mergeCell ref="Z125:AB125"/>
    <mergeCell ref="R120:T120"/>
    <mergeCell ref="Z120:AB120"/>
    <mergeCell ref="R121:T121"/>
    <mergeCell ref="Z121:AB121"/>
    <mergeCell ref="R122:T122"/>
    <mergeCell ref="Z122:AB122"/>
    <mergeCell ref="R126:T126"/>
    <mergeCell ref="Z126:AB126"/>
    <mergeCell ref="B128:B140"/>
    <mergeCell ref="C128:D139"/>
    <mergeCell ref="E128:E139"/>
    <mergeCell ref="F128:F139"/>
    <mergeCell ref="R128:T128"/>
    <mergeCell ref="Z128:AB128"/>
    <mergeCell ref="R129:T129"/>
    <mergeCell ref="Z129:AB129"/>
    <mergeCell ref="R133:T133"/>
    <mergeCell ref="Z133:AB133"/>
    <mergeCell ref="R134:T134"/>
    <mergeCell ref="Z134:AB134"/>
    <mergeCell ref="R135:T135"/>
    <mergeCell ref="Z135:AB135"/>
    <mergeCell ref="R130:T130"/>
    <mergeCell ref="Z130:AB130"/>
    <mergeCell ref="R131:T131"/>
    <mergeCell ref="Z131:AB131"/>
    <mergeCell ref="R132:T132"/>
    <mergeCell ref="Z132:AB132"/>
    <mergeCell ref="A142:A272"/>
    <mergeCell ref="B142:B154"/>
    <mergeCell ref="C142:D153"/>
    <mergeCell ref="E142:E153"/>
    <mergeCell ref="F142:F153"/>
    <mergeCell ref="R142:T142"/>
    <mergeCell ref="Z142:AB142"/>
    <mergeCell ref="R143:T143"/>
    <mergeCell ref="R136:T136"/>
    <mergeCell ref="Z136:AB136"/>
    <mergeCell ref="R137:T137"/>
    <mergeCell ref="Z137:AB137"/>
    <mergeCell ref="R138:T138"/>
    <mergeCell ref="Z138:AB138"/>
    <mergeCell ref="A12:A141"/>
    <mergeCell ref="Z143:AB143"/>
    <mergeCell ref="R144:T144"/>
    <mergeCell ref="Z144:AB144"/>
    <mergeCell ref="R145:T145"/>
    <mergeCell ref="Z145:AB145"/>
    <mergeCell ref="R146:T146"/>
    <mergeCell ref="Z146:AB146"/>
    <mergeCell ref="R139:T139"/>
    <mergeCell ref="Z139:AB139"/>
    <mergeCell ref="R150:T150"/>
    <mergeCell ref="Z150:AB150"/>
    <mergeCell ref="R151:T151"/>
    <mergeCell ref="Z151:AB151"/>
    <mergeCell ref="R152:T152"/>
    <mergeCell ref="Z152:AB152"/>
    <mergeCell ref="R147:T147"/>
    <mergeCell ref="Z147:AB147"/>
    <mergeCell ref="R148:T148"/>
    <mergeCell ref="Z148:AB148"/>
    <mergeCell ref="R149:T149"/>
    <mergeCell ref="Z149:AB149"/>
    <mergeCell ref="R157:T157"/>
    <mergeCell ref="Z157:AB157"/>
    <mergeCell ref="R158:T158"/>
    <mergeCell ref="Z158:AB158"/>
    <mergeCell ref="R159:T159"/>
    <mergeCell ref="Z159:AB159"/>
    <mergeCell ref="R153:T153"/>
    <mergeCell ref="Z153:AB153"/>
    <mergeCell ref="B155:B167"/>
    <mergeCell ref="C155:D166"/>
    <mergeCell ref="E155:E166"/>
    <mergeCell ref="F155:F166"/>
    <mergeCell ref="R155:T155"/>
    <mergeCell ref="Z155:AB155"/>
    <mergeCell ref="R156:T156"/>
    <mergeCell ref="Z156:AB156"/>
    <mergeCell ref="R163:T163"/>
    <mergeCell ref="Z163:AB163"/>
    <mergeCell ref="R164:T164"/>
    <mergeCell ref="Z164:AB164"/>
    <mergeCell ref="R165:T165"/>
    <mergeCell ref="Z165:AB165"/>
    <mergeCell ref="R160:T160"/>
    <mergeCell ref="Z160:AB160"/>
    <mergeCell ref="R161:T161"/>
    <mergeCell ref="Z161:AB161"/>
    <mergeCell ref="R162:T162"/>
    <mergeCell ref="Z162:AB162"/>
    <mergeCell ref="R170:T170"/>
    <mergeCell ref="Z170:AB170"/>
    <mergeCell ref="R171:T171"/>
    <mergeCell ref="Z171:AB171"/>
    <mergeCell ref="R172:T172"/>
    <mergeCell ref="Z172:AB172"/>
    <mergeCell ref="R166:T166"/>
    <mergeCell ref="Z166:AB166"/>
    <mergeCell ref="B168:B180"/>
    <mergeCell ref="C168:D179"/>
    <mergeCell ref="E168:E179"/>
    <mergeCell ref="F168:F179"/>
    <mergeCell ref="R168:T168"/>
    <mergeCell ref="Z168:AB168"/>
    <mergeCell ref="R169:T169"/>
    <mergeCell ref="Z169:AB169"/>
    <mergeCell ref="R176:T176"/>
    <mergeCell ref="Z176:AB176"/>
    <mergeCell ref="R177:T177"/>
    <mergeCell ref="Z177:AB177"/>
    <mergeCell ref="R178:T178"/>
    <mergeCell ref="Z178:AB178"/>
    <mergeCell ref="R173:T173"/>
    <mergeCell ref="Z173:AB173"/>
    <mergeCell ref="R174:T174"/>
    <mergeCell ref="Z174:AB174"/>
    <mergeCell ref="R175:T175"/>
    <mergeCell ref="Z175:AB175"/>
    <mergeCell ref="R183:T183"/>
    <mergeCell ref="Z183:AB183"/>
    <mergeCell ref="R184:T184"/>
    <mergeCell ref="Z184:AB184"/>
    <mergeCell ref="R185:T185"/>
    <mergeCell ref="Z185:AB185"/>
    <mergeCell ref="R179:T179"/>
    <mergeCell ref="Z179:AB179"/>
    <mergeCell ref="B181:B193"/>
    <mergeCell ref="C181:D192"/>
    <mergeCell ref="E181:E192"/>
    <mergeCell ref="F181:F192"/>
    <mergeCell ref="R181:T181"/>
    <mergeCell ref="Z181:AB181"/>
    <mergeCell ref="R182:T182"/>
    <mergeCell ref="Z182:AB182"/>
    <mergeCell ref="R189:T189"/>
    <mergeCell ref="Z189:AB189"/>
    <mergeCell ref="R190:T190"/>
    <mergeCell ref="Z190:AB190"/>
    <mergeCell ref="R191:T191"/>
    <mergeCell ref="Z191:AB191"/>
    <mergeCell ref="R186:T186"/>
    <mergeCell ref="Z186:AB186"/>
    <mergeCell ref="R187:T187"/>
    <mergeCell ref="Z187:AB187"/>
    <mergeCell ref="R188:T188"/>
    <mergeCell ref="Z188:AB188"/>
    <mergeCell ref="R196:T196"/>
    <mergeCell ref="Z196:AB196"/>
    <mergeCell ref="R197:T197"/>
    <mergeCell ref="Z197:AB197"/>
    <mergeCell ref="R198:T198"/>
    <mergeCell ref="Z198:AB198"/>
    <mergeCell ref="R192:T192"/>
    <mergeCell ref="Z192:AB192"/>
    <mergeCell ref="B194:B206"/>
    <mergeCell ref="C194:D205"/>
    <mergeCell ref="E194:E205"/>
    <mergeCell ref="F194:F205"/>
    <mergeCell ref="R194:T194"/>
    <mergeCell ref="Z194:AB194"/>
    <mergeCell ref="R195:T195"/>
    <mergeCell ref="Z195:AB195"/>
    <mergeCell ref="R202:T202"/>
    <mergeCell ref="Z202:AB202"/>
    <mergeCell ref="R203:T203"/>
    <mergeCell ref="Z203:AB203"/>
    <mergeCell ref="R204:T204"/>
    <mergeCell ref="Z204:AB204"/>
    <mergeCell ref="R199:T199"/>
    <mergeCell ref="Z199:AB199"/>
    <mergeCell ref="R200:T200"/>
    <mergeCell ref="Z200:AB200"/>
    <mergeCell ref="R201:T201"/>
    <mergeCell ref="Z201:AB201"/>
    <mergeCell ref="R209:T209"/>
    <mergeCell ref="Z209:AB209"/>
    <mergeCell ref="R210:T210"/>
    <mergeCell ref="Z210:AB210"/>
    <mergeCell ref="R211:T211"/>
    <mergeCell ref="Z211:AB211"/>
    <mergeCell ref="R205:T205"/>
    <mergeCell ref="Z205:AB205"/>
    <mergeCell ref="B207:B219"/>
    <mergeCell ref="C207:D218"/>
    <mergeCell ref="E207:E218"/>
    <mergeCell ref="F207:F218"/>
    <mergeCell ref="R207:T207"/>
    <mergeCell ref="Z207:AB207"/>
    <mergeCell ref="R208:T208"/>
    <mergeCell ref="Z208:AB208"/>
    <mergeCell ref="R215:T215"/>
    <mergeCell ref="Z215:AB215"/>
    <mergeCell ref="R216:T216"/>
    <mergeCell ref="Z216:AB216"/>
    <mergeCell ref="R217:T217"/>
    <mergeCell ref="Z217:AB217"/>
    <mergeCell ref="R212:T212"/>
    <mergeCell ref="Z212:AB212"/>
    <mergeCell ref="R213:T213"/>
    <mergeCell ref="Z213:AB213"/>
    <mergeCell ref="R214:T214"/>
    <mergeCell ref="Z214:AB214"/>
    <mergeCell ref="R222:T222"/>
    <mergeCell ref="Z222:AB222"/>
    <mergeCell ref="R223:T223"/>
    <mergeCell ref="Z223:AB223"/>
    <mergeCell ref="R224:T224"/>
    <mergeCell ref="Z224:AB224"/>
    <mergeCell ref="R218:T218"/>
    <mergeCell ref="Z218:AB218"/>
    <mergeCell ref="B220:B232"/>
    <mergeCell ref="C220:D231"/>
    <mergeCell ref="E220:E231"/>
    <mergeCell ref="F220:F231"/>
    <mergeCell ref="R220:T220"/>
    <mergeCell ref="Z220:AB220"/>
    <mergeCell ref="R221:T221"/>
    <mergeCell ref="Z221:AB221"/>
    <mergeCell ref="R228:T228"/>
    <mergeCell ref="Z228:AB228"/>
    <mergeCell ref="R229:T229"/>
    <mergeCell ref="Z229:AB229"/>
    <mergeCell ref="R230:T230"/>
    <mergeCell ref="Z230:AB230"/>
    <mergeCell ref="R225:T225"/>
    <mergeCell ref="Z225:AB225"/>
    <mergeCell ref="R226:T226"/>
    <mergeCell ref="Z226:AB226"/>
    <mergeCell ref="R227:T227"/>
    <mergeCell ref="Z227:AB227"/>
    <mergeCell ref="R235:T235"/>
    <mergeCell ref="Z235:AB235"/>
    <mergeCell ref="R236:T236"/>
    <mergeCell ref="Z236:AB236"/>
    <mergeCell ref="R237:T237"/>
    <mergeCell ref="Z237:AB237"/>
    <mergeCell ref="R231:T231"/>
    <mergeCell ref="Z231:AB231"/>
    <mergeCell ref="B233:B245"/>
    <mergeCell ref="C233:D244"/>
    <mergeCell ref="E233:E244"/>
    <mergeCell ref="F233:F244"/>
    <mergeCell ref="R233:T233"/>
    <mergeCell ref="Z233:AB233"/>
    <mergeCell ref="R234:T234"/>
    <mergeCell ref="Z234:AB234"/>
    <mergeCell ref="R241:T241"/>
    <mergeCell ref="Z241:AB241"/>
    <mergeCell ref="R242:T242"/>
    <mergeCell ref="Z242:AB242"/>
    <mergeCell ref="R243:T243"/>
    <mergeCell ref="Z243:AB243"/>
    <mergeCell ref="R238:T238"/>
    <mergeCell ref="Z238:AB238"/>
    <mergeCell ref="R239:T239"/>
    <mergeCell ref="Z239:AB239"/>
    <mergeCell ref="R240:T240"/>
    <mergeCell ref="Z240:AB240"/>
    <mergeCell ref="R248:T248"/>
    <mergeCell ref="Z248:AB248"/>
    <mergeCell ref="R249:T249"/>
    <mergeCell ref="Z249:AB249"/>
    <mergeCell ref="R250:T250"/>
    <mergeCell ref="Z250:AB250"/>
    <mergeCell ref="R244:T244"/>
    <mergeCell ref="Z244:AB244"/>
    <mergeCell ref="R247:T247"/>
    <mergeCell ref="Z247:AB247"/>
    <mergeCell ref="R254:T254"/>
    <mergeCell ref="Z254:AB254"/>
    <mergeCell ref="R255:T255"/>
    <mergeCell ref="Z255:AB255"/>
    <mergeCell ref="R256:T256"/>
    <mergeCell ref="Z256:AB256"/>
    <mergeCell ref="R251:T251"/>
    <mergeCell ref="Z251:AB251"/>
    <mergeCell ref="R252:T252"/>
    <mergeCell ref="Z252:AB252"/>
    <mergeCell ref="R253:T253"/>
    <mergeCell ref="Z253:AB253"/>
    <mergeCell ref="R257:T257"/>
    <mergeCell ref="Z257:AB257"/>
    <mergeCell ref="B259:B271"/>
    <mergeCell ref="C259:D270"/>
    <mergeCell ref="E259:E270"/>
    <mergeCell ref="F259:F270"/>
    <mergeCell ref="R259:T259"/>
    <mergeCell ref="Z259:AB259"/>
    <mergeCell ref="R260:T260"/>
    <mergeCell ref="Z260:AB260"/>
    <mergeCell ref="R270:T270"/>
    <mergeCell ref="Z270:AB270"/>
    <mergeCell ref="R267:T267"/>
    <mergeCell ref="Z267:AB267"/>
    <mergeCell ref="R268:T268"/>
    <mergeCell ref="Z268:AB268"/>
    <mergeCell ref="R269:T269"/>
    <mergeCell ref="Z269:AB269"/>
    <mergeCell ref="B246:B258"/>
    <mergeCell ref="C246:D257"/>
    <mergeCell ref="E246:E257"/>
    <mergeCell ref="F246:F257"/>
    <mergeCell ref="R246:T246"/>
    <mergeCell ref="Z246:AB246"/>
    <mergeCell ref="R264:T264"/>
    <mergeCell ref="Z264:AB264"/>
    <mergeCell ref="R265:T265"/>
    <mergeCell ref="Z265:AB265"/>
    <mergeCell ref="R266:T266"/>
    <mergeCell ref="Z266:AB266"/>
    <mergeCell ref="R261:T261"/>
    <mergeCell ref="Z261:AB261"/>
    <mergeCell ref="R262:T262"/>
    <mergeCell ref="Z262:AB262"/>
    <mergeCell ref="R263:T263"/>
    <mergeCell ref="Z263:AB263"/>
  </mergeCells>
  <conditionalFormatting sqref="AD154 AD167 AD141 AD18:AD23 Z45:Z48 AD57:AD61 Z70:Z74 AD83:AD87 Z108:Z113 AD121:AD126">
    <cfRule type="expression" dxfId="1319" priority="1338">
      <formula>$M18=#REF!</formula>
    </cfRule>
    <cfRule type="expression" dxfId="1318" priority="1339">
      <formula>$M18=#REF!</formula>
    </cfRule>
    <cfRule type="expression" dxfId="1317" priority="1340">
      <formula>$M18=#REF!</formula>
    </cfRule>
    <cfRule type="expression" dxfId="1316" priority="1341">
      <formula>$M18=#REF!</formula>
    </cfRule>
  </conditionalFormatting>
  <conditionalFormatting sqref="AD12:AD13">
    <cfRule type="expression" dxfId="1315" priority="1334">
      <formula>$M12=#REF!</formula>
    </cfRule>
    <cfRule type="expression" dxfId="1314" priority="1335">
      <formula>$M12=#REF!</formula>
    </cfRule>
    <cfRule type="expression" dxfId="1313" priority="1336">
      <formula>$M12=#REF!</formula>
    </cfRule>
    <cfRule type="expression" dxfId="1312" priority="1337">
      <formula>$M12=#REF!</formula>
    </cfRule>
  </conditionalFormatting>
  <conditionalFormatting sqref="AC272:AD272">
    <cfRule type="expression" dxfId="1311" priority="1330">
      <formula>$M272=#REF!</formula>
    </cfRule>
    <cfRule type="expression" dxfId="1310" priority="1331">
      <formula>$M272=#REF!</formula>
    </cfRule>
    <cfRule type="expression" dxfId="1309" priority="1332">
      <formula>$M272=#REF!</formula>
    </cfRule>
    <cfRule type="expression" dxfId="1308" priority="1333">
      <formula>$M272=#REF!</formula>
    </cfRule>
  </conditionalFormatting>
  <conditionalFormatting sqref="Z141">
    <cfRule type="expression" dxfId="1307" priority="1326">
      <formula>$M141=#REF!</formula>
    </cfRule>
    <cfRule type="expression" dxfId="1306" priority="1327">
      <formula>$M141=#REF!</formula>
    </cfRule>
    <cfRule type="expression" dxfId="1305" priority="1328">
      <formula>$M141=#REF!</formula>
    </cfRule>
    <cfRule type="expression" dxfId="1304" priority="1329">
      <formula>$M141=#REF!</formula>
    </cfRule>
  </conditionalFormatting>
  <conditionalFormatting sqref="Z12 Z18:Z22">
    <cfRule type="expression" dxfId="1303" priority="1322">
      <formula>$M12=#REF!</formula>
    </cfRule>
    <cfRule type="expression" dxfId="1302" priority="1323">
      <formula>$M12=#REF!</formula>
    </cfRule>
    <cfRule type="expression" dxfId="1301" priority="1324">
      <formula>$M12=#REF!</formula>
    </cfRule>
    <cfRule type="expression" dxfId="1300" priority="1325">
      <formula>$M12=#REF!</formula>
    </cfRule>
  </conditionalFormatting>
  <conditionalFormatting sqref="Z23">
    <cfRule type="expression" dxfId="1299" priority="1318">
      <formula>$M23=#REF!</formula>
    </cfRule>
    <cfRule type="expression" dxfId="1298" priority="1319">
      <formula>$M23=#REF!</formula>
    </cfRule>
    <cfRule type="expression" dxfId="1297" priority="1320">
      <formula>$M23=#REF!</formula>
    </cfRule>
    <cfRule type="expression" dxfId="1296" priority="1321">
      <formula>$M23=#REF!</formula>
    </cfRule>
  </conditionalFormatting>
  <conditionalFormatting sqref="U272">
    <cfRule type="expression" dxfId="1295" priority="1314">
      <formula>$M272=#REF!</formula>
    </cfRule>
    <cfRule type="expression" dxfId="1294" priority="1315">
      <formula>$M272=#REF!</formula>
    </cfRule>
    <cfRule type="expression" dxfId="1293" priority="1316">
      <formula>$M272=#REF!</formula>
    </cfRule>
    <cfRule type="expression" dxfId="1292" priority="1317">
      <formula>$M272=#REF!</formula>
    </cfRule>
  </conditionalFormatting>
  <conditionalFormatting sqref="AC12">
    <cfRule type="expression" dxfId="1291" priority="1310">
      <formula>$M12=#REF!</formula>
    </cfRule>
    <cfRule type="expression" dxfId="1290" priority="1311">
      <formula>$M12=#REF!</formula>
    </cfRule>
    <cfRule type="expression" dxfId="1289" priority="1312">
      <formula>$M12=#REF!</formula>
    </cfRule>
    <cfRule type="expression" dxfId="1288" priority="1313">
      <formula>$M12=#REF!</formula>
    </cfRule>
  </conditionalFormatting>
  <conditionalFormatting sqref="AC13">
    <cfRule type="expression" dxfId="1287" priority="1302">
      <formula>$M13=#REF!</formula>
    </cfRule>
    <cfRule type="expression" dxfId="1286" priority="1303">
      <formula>$M13=#REF!</formula>
    </cfRule>
    <cfRule type="expression" dxfId="1285" priority="1304">
      <formula>$M13=#REF!</formula>
    </cfRule>
    <cfRule type="expression" dxfId="1284" priority="1305">
      <formula>$M13=#REF!</formula>
    </cfRule>
  </conditionalFormatting>
  <conditionalFormatting sqref="AC18">
    <cfRule type="expression" dxfId="1283" priority="1298">
      <formula>$M18=#REF!</formula>
    </cfRule>
    <cfRule type="expression" dxfId="1282" priority="1299">
      <formula>$M18=#REF!</formula>
    </cfRule>
    <cfRule type="expression" dxfId="1281" priority="1300">
      <formula>$M18=#REF!</formula>
    </cfRule>
    <cfRule type="expression" dxfId="1280" priority="1301">
      <formula>$M18=#REF!</formula>
    </cfRule>
  </conditionalFormatting>
  <conditionalFormatting sqref="AC19">
    <cfRule type="expression" dxfId="1279" priority="1294">
      <formula>$M19=#REF!</formula>
    </cfRule>
    <cfRule type="expression" dxfId="1278" priority="1295">
      <formula>$M19=#REF!</formula>
    </cfRule>
    <cfRule type="expression" dxfId="1277" priority="1296">
      <formula>$M19=#REF!</formula>
    </cfRule>
    <cfRule type="expression" dxfId="1276" priority="1297">
      <formula>$M19=#REF!</formula>
    </cfRule>
  </conditionalFormatting>
  <conditionalFormatting sqref="AC21:AC22">
    <cfRule type="expression" dxfId="1275" priority="1290">
      <formula>$M21=#REF!</formula>
    </cfRule>
    <cfRule type="expression" dxfId="1274" priority="1291">
      <formula>$M21=#REF!</formula>
    </cfRule>
    <cfRule type="expression" dxfId="1273" priority="1292">
      <formula>$M21=#REF!</formula>
    </cfRule>
    <cfRule type="expression" dxfId="1272" priority="1293">
      <formula>$M21=#REF!</formula>
    </cfRule>
  </conditionalFormatting>
  <conditionalFormatting sqref="AC20">
    <cfRule type="expression" dxfId="1271" priority="1286">
      <formula>$M20=#REF!</formula>
    </cfRule>
    <cfRule type="expression" dxfId="1270" priority="1287">
      <formula>$M20=#REF!</formula>
    </cfRule>
    <cfRule type="expression" dxfId="1269" priority="1288">
      <formula>$M20=#REF!</formula>
    </cfRule>
    <cfRule type="expression" dxfId="1268" priority="1289">
      <formula>$M20=#REF!</formula>
    </cfRule>
  </conditionalFormatting>
  <conditionalFormatting sqref="AC167">
    <cfRule type="expression" dxfId="1267" priority="1282">
      <formula>$M167=#REF!</formula>
    </cfRule>
    <cfRule type="expression" dxfId="1266" priority="1283">
      <formula>$M167=#REF!</formula>
    </cfRule>
    <cfRule type="expression" dxfId="1265" priority="1284">
      <formula>$M167=#REF!</formula>
    </cfRule>
    <cfRule type="expression" dxfId="1264" priority="1285">
      <formula>$M167=#REF!</formula>
    </cfRule>
  </conditionalFormatting>
  <conditionalFormatting sqref="AC154">
    <cfRule type="expression" dxfId="1263" priority="1278">
      <formula>$M154=#REF!</formula>
    </cfRule>
    <cfRule type="expression" dxfId="1262" priority="1279">
      <formula>$M154=#REF!</formula>
    </cfRule>
    <cfRule type="expression" dxfId="1261" priority="1280">
      <formula>$M154=#REF!</formula>
    </cfRule>
    <cfRule type="expression" dxfId="1260" priority="1281">
      <formula>$M154=#REF!</formula>
    </cfRule>
  </conditionalFormatting>
  <conditionalFormatting sqref="AC23">
    <cfRule type="expression" dxfId="1259" priority="1274">
      <formula>$M23=#REF!</formula>
    </cfRule>
    <cfRule type="expression" dxfId="1258" priority="1275">
      <formula>$M23=#REF!</formula>
    </cfRule>
    <cfRule type="expression" dxfId="1257" priority="1276">
      <formula>$M23=#REF!</formula>
    </cfRule>
    <cfRule type="expression" dxfId="1256" priority="1277">
      <formula>$M23=#REF!</formula>
    </cfRule>
  </conditionalFormatting>
  <conditionalFormatting sqref="AB141">
    <cfRule type="expression" dxfId="1255" priority="1270">
      <formula>$M141=#REF!</formula>
    </cfRule>
    <cfRule type="expression" dxfId="1254" priority="1271">
      <formula>$M141=#REF!</formula>
    </cfRule>
    <cfRule type="expression" dxfId="1253" priority="1272">
      <formula>$M141=#REF!</formula>
    </cfRule>
    <cfRule type="expression" dxfId="1252" priority="1273">
      <formula>$M141=#REF!</formula>
    </cfRule>
  </conditionalFormatting>
  <conditionalFormatting sqref="AC141">
    <cfRule type="expression" dxfId="1251" priority="1266">
      <formula>$M141=#REF!</formula>
    </cfRule>
    <cfRule type="expression" dxfId="1250" priority="1267">
      <formula>$M141=#REF!</formula>
    </cfRule>
    <cfRule type="expression" dxfId="1249" priority="1268">
      <formula>$M141=#REF!</formula>
    </cfRule>
    <cfRule type="expression" dxfId="1248" priority="1269">
      <formula>$M141=#REF!</formula>
    </cfRule>
  </conditionalFormatting>
  <conditionalFormatting sqref="Q141 Q154 Q167 Q272:Q273 Q20:Q23 Q18 Q12:Q13">
    <cfRule type="cellIs" dxfId="1247" priority="1265" operator="equal">
      <formula>"Mut+ext"</formula>
    </cfRule>
  </conditionalFormatting>
  <conditionalFormatting sqref="Z154 AC149:AD153">
    <cfRule type="expression" dxfId="1246" priority="1257">
      <formula>$M149=#REF!</formula>
    </cfRule>
    <cfRule type="expression" dxfId="1245" priority="1258">
      <formula>$M149=#REF!</formula>
    </cfRule>
    <cfRule type="expression" dxfId="1244" priority="1259">
      <formula>$M149=#REF!</formula>
    </cfRule>
    <cfRule type="expression" dxfId="1243" priority="1260">
      <formula>$M149=#REF!</formula>
    </cfRule>
  </conditionalFormatting>
  <conditionalFormatting sqref="Z167">
    <cfRule type="expression" dxfId="1242" priority="1253">
      <formula>$M167=#REF!</formula>
    </cfRule>
    <cfRule type="expression" dxfId="1241" priority="1254">
      <formula>$M167=#REF!</formula>
    </cfRule>
    <cfRule type="expression" dxfId="1240" priority="1255">
      <formula>$M167=#REF!</formula>
    </cfRule>
    <cfRule type="expression" dxfId="1239" priority="1256">
      <formula>$M167=#REF!</formula>
    </cfRule>
  </conditionalFormatting>
  <conditionalFormatting sqref="AA141">
    <cfRule type="expression" dxfId="1238" priority="1249">
      <formula>$M141=#REF!</formula>
    </cfRule>
    <cfRule type="expression" dxfId="1237" priority="1250">
      <formula>$M141=#REF!</formula>
    </cfRule>
    <cfRule type="expression" dxfId="1236" priority="1251">
      <formula>$M141=#REF!</formula>
    </cfRule>
    <cfRule type="expression" dxfId="1235" priority="1252">
      <formula>$M141=#REF!</formula>
    </cfRule>
  </conditionalFormatting>
  <conditionalFormatting sqref="Z272">
    <cfRule type="expression" dxfId="1234" priority="1245">
      <formula>$M272=#REF!</formula>
    </cfRule>
    <cfRule type="expression" dxfId="1233" priority="1246">
      <formula>$M272=#REF!</formula>
    </cfRule>
    <cfRule type="expression" dxfId="1232" priority="1247">
      <formula>$M272=#REF!</formula>
    </cfRule>
    <cfRule type="expression" dxfId="1231" priority="1248">
      <formula>$M272=#REF!</formula>
    </cfRule>
  </conditionalFormatting>
  <conditionalFormatting sqref="AB272">
    <cfRule type="expression" dxfId="1230" priority="1241">
      <formula>$M272=#REF!</formula>
    </cfRule>
    <cfRule type="expression" dxfId="1229" priority="1242">
      <formula>$M272=#REF!</formula>
    </cfRule>
    <cfRule type="expression" dxfId="1228" priority="1243">
      <formula>$M272=#REF!</formula>
    </cfRule>
    <cfRule type="expression" dxfId="1227" priority="1244">
      <formula>$M272=#REF!</formula>
    </cfRule>
  </conditionalFormatting>
  <conditionalFormatting sqref="AA272">
    <cfRule type="expression" dxfId="1226" priority="1237">
      <formula>$M272=#REF!</formula>
    </cfRule>
    <cfRule type="expression" dxfId="1225" priority="1238">
      <formula>$M272=#REF!</formula>
    </cfRule>
    <cfRule type="expression" dxfId="1224" priority="1239">
      <formula>$M272=#REF!</formula>
    </cfRule>
    <cfRule type="expression" dxfId="1223" priority="1240">
      <formula>$M272=#REF!</formula>
    </cfRule>
  </conditionalFormatting>
  <conditionalFormatting sqref="AD142:AD144">
    <cfRule type="expression" dxfId="1222" priority="1233">
      <formula>$M142=#REF!</formula>
    </cfRule>
    <cfRule type="expression" dxfId="1221" priority="1234">
      <formula>$M142=#REF!</formula>
    </cfRule>
    <cfRule type="expression" dxfId="1220" priority="1235">
      <formula>$M142=#REF!</formula>
    </cfRule>
    <cfRule type="expression" dxfId="1219" priority="1236">
      <formula>$M142=#REF!</formula>
    </cfRule>
  </conditionalFormatting>
  <conditionalFormatting sqref="AC142:AC144">
    <cfRule type="expression" dxfId="1218" priority="1229">
      <formula>$M142=#REF!</formula>
    </cfRule>
    <cfRule type="expression" dxfId="1217" priority="1230">
      <formula>$M142=#REF!</formula>
    </cfRule>
    <cfRule type="expression" dxfId="1216" priority="1231">
      <formula>$M142=#REF!</formula>
    </cfRule>
    <cfRule type="expression" dxfId="1215" priority="1232">
      <formula>$M142=#REF!</formula>
    </cfRule>
  </conditionalFormatting>
  <conditionalFormatting sqref="Q142:Q144 Q149:Q153">
    <cfRule type="cellIs" dxfId="1214" priority="1228" operator="equal">
      <formula>"Mut+ext"</formula>
    </cfRule>
  </conditionalFormatting>
  <conditionalFormatting sqref="Z142 Z149:Z153 AC161:AD166 Z161:Z166 AC176:AD179 Z176:Z179 AD32:AD35 Z32:Z35 AC202:AD205 Z202:Z205 AC215:AD218 Z215:Z218 AC189:AD192 Z189:Z192 AC228:AD231 Z228:Z231 AC240:AD244 Z240:Z244 AD45:AD48 Z57:Z61 AD70:AD74 AD97:AD100 Z121:Z126 AD134:AD139 Z144">
    <cfRule type="expression" dxfId="1213" priority="1224">
      <formula>$M32=#REF!</formula>
    </cfRule>
    <cfRule type="expression" dxfId="1212" priority="1225">
      <formula>$M32=#REF!</formula>
    </cfRule>
    <cfRule type="expression" dxfId="1211" priority="1226">
      <formula>$M32=#REF!</formula>
    </cfRule>
    <cfRule type="expression" dxfId="1210" priority="1227">
      <formula>$M32=#REF!</formula>
    </cfRule>
  </conditionalFormatting>
  <conditionalFormatting sqref="AD155">
    <cfRule type="expression" dxfId="1209" priority="1220">
      <formula>$M155=#REF!</formula>
    </cfRule>
    <cfRule type="expression" dxfId="1208" priority="1221">
      <formula>$M155=#REF!</formula>
    </cfRule>
    <cfRule type="expression" dxfId="1207" priority="1222">
      <formula>$M155=#REF!</formula>
    </cfRule>
    <cfRule type="expression" dxfId="1206" priority="1223">
      <formula>$M155=#REF!</formula>
    </cfRule>
  </conditionalFormatting>
  <conditionalFormatting sqref="AC155">
    <cfRule type="expression" dxfId="1205" priority="1216">
      <formula>$M155=#REF!</formula>
    </cfRule>
    <cfRule type="expression" dxfId="1204" priority="1217">
      <formula>$M155=#REF!</formula>
    </cfRule>
    <cfRule type="expression" dxfId="1203" priority="1218">
      <formula>$M155=#REF!</formula>
    </cfRule>
    <cfRule type="expression" dxfId="1202" priority="1219">
      <formula>$M155=#REF!</formula>
    </cfRule>
  </conditionalFormatting>
  <conditionalFormatting sqref="Q155 Q161:Q166">
    <cfRule type="cellIs" dxfId="1201" priority="1215" operator="equal">
      <formula>"Mut+ext"</formula>
    </cfRule>
  </conditionalFormatting>
  <conditionalFormatting sqref="Z155">
    <cfRule type="expression" dxfId="1200" priority="1211">
      <formula>$M155=#REF!</formula>
    </cfRule>
    <cfRule type="expression" dxfId="1199" priority="1212">
      <formula>$M155=#REF!</formula>
    </cfRule>
    <cfRule type="expression" dxfId="1198" priority="1213">
      <formula>$M155=#REF!</formula>
    </cfRule>
    <cfRule type="expression" dxfId="1197" priority="1214">
      <formula>$M155=#REF!</formula>
    </cfRule>
  </conditionalFormatting>
  <conditionalFormatting sqref="AD168:AD171">
    <cfRule type="expression" dxfId="1196" priority="1207">
      <formula>$M168=#REF!</formula>
    </cfRule>
    <cfRule type="expression" dxfId="1195" priority="1208">
      <formula>$M168=#REF!</formula>
    </cfRule>
    <cfRule type="expression" dxfId="1194" priority="1209">
      <formula>$M168=#REF!</formula>
    </cfRule>
    <cfRule type="expression" dxfId="1193" priority="1210">
      <formula>$M168=#REF!</formula>
    </cfRule>
  </conditionalFormatting>
  <conditionalFormatting sqref="AC168:AC171">
    <cfRule type="expression" dxfId="1192" priority="1203">
      <formula>$M168=#REF!</formula>
    </cfRule>
    <cfRule type="expression" dxfId="1191" priority="1204">
      <formula>$M168=#REF!</formula>
    </cfRule>
    <cfRule type="expression" dxfId="1190" priority="1205">
      <formula>$M168=#REF!</formula>
    </cfRule>
    <cfRule type="expression" dxfId="1189" priority="1206">
      <formula>$M168=#REF!</formula>
    </cfRule>
  </conditionalFormatting>
  <conditionalFormatting sqref="Q168:Q171 Q176:Q179">
    <cfRule type="cellIs" dxfId="1188" priority="1202" operator="equal">
      <formula>"Mut+ext"</formula>
    </cfRule>
  </conditionalFormatting>
  <conditionalFormatting sqref="Z168:Z171">
    <cfRule type="expression" dxfId="1187" priority="1198">
      <formula>$M168=#REF!</formula>
    </cfRule>
    <cfRule type="expression" dxfId="1186" priority="1199">
      <formula>$M168=#REF!</formula>
    </cfRule>
    <cfRule type="expression" dxfId="1185" priority="1200">
      <formula>$M168=#REF!</formula>
    </cfRule>
    <cfRule type="expression" dxfId="1184" priority="1201">
      <formula>$M168=#REF!</formula>
    </cfRule>
  </conditionalFormatting>
  <conditionalFormatting sqref="AD36">
    <cfRule type="expression" dxfId="1183" priority="1194">
      <formula>$M36=#REF!</formula>
    </cfRule>
    <cfRule type="expression" dxfId="1182" priority="1195">
      <formula>$M36=#REF!</formula>
    </cfRule>
    <cfRule type="expression" dxfId="1181" priority="1196">
      <formula>$M36=#REF!</formula>
    </cfRule>
    <cfRule type="expression" dxfId="1180" priority="1197">
      <formula>$M36=#REF!</formula>
    </cfRule>
  </conditionalFormatting>
  <conditionalFormatting sqref="AD24:AD26">
    <cfRule type="expression" dxfId="1179" priority="1190">
      <formula>$M24=#REF!</formula>
    </cfRule>
    <cfRule type="expression" dxfId="1178" priority="1191">
      <formula>$M24=#REF!</formula>
    </cfRule>
    <cfRule type="expression" dxfId="1177" priority="1192">
      <formula>$M24=#REF!</formula>
    </cfRule>
    <cfRule type="expression" dxfId="1176" priority="1193">
      <formula>$M24=#REF!</formula>
    </cfRule>
  </conditionalFormatting>
  <conditionalFormatting sqref="Z24">
    <cfRule type="expression" dxfId="1175" priority="1186">
      <formula>$M24=#REF!</formula>
    </cfRule>
    <cfRule type="expression" dxfId="1174" priority="1187">
      <formula>$M24=#REF!</formula>
    </cfRule>
    <cfRule type="expression" dxfId="1173" priority="1188">
      <formula>$M24=#REF!</formula>
    </cfRule>
    <cfRule type="expression" dxfId="1172" priority="1189">
      <formula>$M24=#REF!</formula>
    </cfRule>
  </conditionalFormatting>
  <conditionalFormatting sqref="Z36">
    <cfRule type="expression" dxfId="1171" priority="1182">
      <formula>$M36=#REF!</formula>
    </cfRule>
    <cfRule type="expression" dxfId="1170" priority="1183">
      <formula>$M36=#REF!</formula>
    </cfRule>
    <cfRule type="expression" dxfId="1169" priority="1184">
      <formula>$M36=#REF!</formula>
    </cfRule>
    <cfRule type="expression" dxfId="1168" priority="1185">
      <formula>$M36=#REF!</formula>
    </cfRule>
  </conditionalFormatting>
  <conditionalFormatting sqref="AC24">
    <cfRule type="expression" dxfId="1167" priority="1178">
      <formula>$M24=#REF!</formula>
    </cfRule>
    <cfRule type="expression" dxfId="1166" priority="1179">
      <formula>$M24=#REF!</formula>
    </cfRule>
    <cfRule type="expression" dxfId="1165" priority="1180">
      <formula>$M24=#REF!</formula>
    </cfRule>
    <cfRule type="expression" dxfId="1164" priority="1181">
      <formula>$M24=#REF!</formula>
    </cfRule>
  </conditionalFormatting>
  <conditionalFormatting sqref="AC25">
    <cfRule type="expression" dxfId="1163" priority="1174">
      <formula>$M25=#REF!</formula>
    </cfRule>
    <cfRule type="expression" dxfId="1162" priority="1175">
      <formula>$M25=#REF!</formula>
    </cfRule>
    <cfRule type="expression" dxfId="1161" priority="1176">
      <formula>$M25=#REF!</formula>
    </cfRule>
    <cfRule type="expression" dxfId="1160" priority="1177">
      <formula>$M25=#REF!</formula>
    </cfRule>
  </conditionalFormatting>
  <conditionalFormatting sqref="AC26">
    <cfRule type="expression" dxfId="1159" priority="1170">
      <formula>$M26=#REF!</formula>
    </cfRule>
    <cfRule type="expression" dxfId="1158" priority="1171">
      <formula>$M26=#REF!</formula>
    </cfRule>
    <cfRule type="expression" dxfId="1157" priority="1172">
      <formula>$M26=#REF!</formula>
    </cfRule>
    <cfRule type="expression" dxfId="1156" priority="1173">
      <formula>$M26=#REF!</formula>
    </cfRule>
  </conditionalFormatting>
  <conditionalFormatting sqref="AC32">
    <cfRule type="expression" dxfId="1155" priority="1162">
      <formula>$M32=#REF!</formula>
    </cfRule>
    <cfRule type="expression" dxfId="1154" priority="1163">
      <formula>$M32=#REF!</formula>
    </cfRule>
    <cfRule type="expression" dxfId="1153" priority="1164">
      <formula>$M32=#REF!</formula>
    </cfRule>
    <cfRule type="expression" dxfId="1152" priority="1165">
      <formula>$M32=#REF!</formula>
    </cfRule>
  </conditionalFormatting>
  <conditionalFormatting sqref="AC34:AC35">
    <cfRule type="expression" dxfId="1151" priority="1158">
      <formula>$M34=#REF!</formula>
    </cfRule>
    <cfRule type="expression" dxfId="1150" priority="1159">
      <formula>$M34=#REF!</formula>
    </cfRule>
    <cfRule type="expression" dxfId="1149" priority="1160">
      <formula>$M34=#REF!</formula>
    </cfRule>
    <cfRule type="expression" dxfId="1148" priority="1161">
      <formula>$M34=#REF!</formula>
    </cfRule>
  </conditionalFormatting>
  <conditionalFormatting sqref="AC33">
    <cfRule type="expression" dxfId="1147" priority="1154">
      <formula>$M33=#REF!</formula>
    </cfRule>
    <cfRule type="expression" dxfId="1146" priority="1155">
      <formula>$M33=#REF!</formula>
    </cfRule>
    <cfRule type="expression" dxfId="1145" priority="1156">
      <formula>$M33=#REF!</formula>
    </cfRule>
    <cfRule type="expression" dxfId="1144" priority="1157">
      <formula>$M33=#REF!</formula>
    </cfRule>
  </conditionalFormatting>
  <conditionalFormatting sqref="AC36">
    <cfRule type="expression" dxfId="1143" priority="1150">
      <formula>$M36=#REF!</formula>
    </cfRule>
    <cfRule type="expression" dxfId="1142" priority="1151">
      <formula>$M36=#REF!</formula>
    </cfRule>
    <cfRule type="expression" dxfId="1141" priority="1152">
      <formula>$M36=#REF!</formula>
    </cfRule>
    <cfRule type="expression" dxfId="1140" priority="1153">
      <formula>$M36=#REF!</formula>
    </cfRule>
  </conditionalFormatting>
  <conditionalFormatting sqref="Q32:Q36 Q24:Q29">
    <cfRule type="cellIs" dxfId="1139" priority="1149" operator="equal">
      <formula>"Mut+ext"</formula>
    </cfRule>
  </conditionalFormatting>
  <conditionalFormatting sqref="Z25:Z26">
    <cfRule type="expression" dxfId="1138" priority="1145">
      <formula>$M25=#REF!</formula>
    </cfRule>
    <cfRule type="expression" dxfId="1137" priority="1146">
      <formula>$M25=#REF!</formula>
    </cfRule>
    <cfRule type="expression" dxfId="1136" priority="1147">
      <formula>$M25=#REF!</formula>
    </cfRule>
    <cfRule type="expression" dxfId="1135" priority="1148">
      <formula>$M25=#REF!</formula>
    </cfRule>
  </conditionalFormatting>
  <conditionalFormatting sqref="AD180">
    <cfRule type="expression" dxfId="1134" priority="1141">
      <formula>$M180=#REF!</formula>
    </cfRule>
    <cfRule type="expression" dxfId="1133" priority="1142">
      <formula>$M180=#REF!</formula>
    </cfRule>
    <cfRule type="expression" dxfId="1132" priority="1143">
      <formula>$M180=#REF!</formula>
    </cfRule>
    <cfRule type="expression" dxfId="1131" priority="1144">
      <formula>$M180=#REF!</formula>
    </cfRule>
  </conditionalFormatting>
  <conditionalFormatting sqref="AC180">
    <cfRule type="expression" dxfId="1130" priority="1137">
      <formula>$M180=#REF!</formula>
    </cfRule>
    <cfRule type="expression" dxfId="1129" priority="1138">
      <formula>$M180=#REF!</formula>
    </cfRule>
    <cfRule type="expression" dxfId="1128" priority="1139">
      <formula>$M180=#REF!</formula>
    </cfRule>
    <cfRule type="expression" dxfId="1127" priority="1140">
      <formula>$M180=#REF!</formula>
    </cfRule>
  </conditionalFormatting>
  <conditionalFormatting sqref="Q180">
    <cfRule type="cellIs" dxfId="1126" priority="1136" operator="equal">
      <formula>"Mut+ext"</formula>
    </cfRule>
  </conditionalFormatting>
  <conditionalFormatting sqref="Z180">
    <cfRule type="expression" dxfId="1125" priority="1132">
      <formula>$M180=#REF!</formula>
    </cfRule>
    <cfRule type="expression" dxfId="1124" priority="1133">
      <formula>$M180=#REF!</formula>
    </cfRule>
    <cfRule type="expression" dxfId="1123" priority="1134">
      <formula>$M180=#REF!</formula>
    </cfRule>
    <cfRule type="expression" dxfId="1122" priority="1135">
      <formula>$M180=#REF!</formula>
    </cfRule>
  </conditionalFormatting>
  <conditionalFormatting sqref="AD195:AD197">
    <cfRule type="expression" dxfId="1121" priority="1128">
      <formula>$M195=#REF!</formula>
    </cfRule>
    <cfRule type="expression" dxfId="1120" priority="1129">
      <formula>$M195=#REF!</formula>
    </cfRule>
    <cfRule type="expression" dxfId="1119" priority="1130">
      <formula>$M195=#REF!</formula>
    </cfRule>
    <cfRule type="expression" dxfId="1118" priority="1131">
      <formula>$M195=#REF!</formula>
    </cfRule>
  </conditionalFormatting>
  <conditionalFormatting sqref="AC195:AC197">
    <cfRule type="expression" dxfId="1117" priority="1124">
      <formula>$M195=#REF!</formula>
    </cfRule>
    <cfRule type="expression" dxfId="1116" priority="1125">
      <formula>$M195=#REF!</formula>
    </cfRule>
    <cfRule type="expression" dxfId="1115" priority="1126">
      <formula>$M195=#REF!</formula>
    </cfRule>
    <cfRule type="expression" dxfId="1114" priority="1127">
      <formula>$M195=#REF!</formula>
    </cfRule>
  </conditionalFormatting>
  <conditionalFormatting sqref="Q195:Q197 Q202:Q205">
    <cfRule type="cellIs" dxfId="1113" priority="1123" operator="equal">
      <formula>"Mut+ext"</formula>
    </cfRule>
  </conditionalFormatting>
  <conditionalFormatting sqref="Z195:Z197">
    <cfRule type="expression" dxfId="1112" priority="1119">
      <formula>$M195=#REF!</formula>
    </cfRule>
    <cfRule type="expression" dxfId="1111" priority="1120">
      <formula>$M195=#REF!</formula>
    </cfRule>
    <cfRule type="expression" dxfId="1110" priority="1121">
      <formula>$M195=#REF!</formula>
    </cfRule>
    <cfRule type="expression" dxfId="1109" priority="1122">
      <formula>$M195=#REF!</formula>
    </cfRule>
  </conditionalFormatting>
  <conditionalFormatting sqref="AD206">
    <cfRule type="expression" dxfId="1108" priority="1115">
      <formula>$M206=#REF!</formula>
    </cfRule>
    <cfRule type="expression" dxfId="1107" priority="1116">
      <formula>$M206=#REF!</formula>
    </cfRule>
    <cfRule type="expression" dxfId="1106" priority="1117">
      <formula>$M206=#REF!</formula>
    </cfRule>
    <cfRule type="expression" dxfId="1105" priority="1118">
      <formula>$M206=#REF!</formula>
    </cfRule>
  </conditionalFormatting>
  <conditionalFormatting sqref="AC206">
    <cfRule type="expression" dxfId="1104" priority="1111">
      <formula>$M206=#REF!</formula>
    </cfRule>
    <cfRule type="expression" dxfId="1103" priority="1112">
      <formula>$M206=#REF!</formula>
    </cfRule>
    <cfRule type="expression" dxfId="1102" priority="1113">
      <formula>$M206=#REF!</formula>
    </cfRule>
    <cfRule type="expression" dxfId="1101" priority="1114">
      <formula>$M206=#REF!</formula>
    </cfRule>
  </conditionalFormatting>
  <conditionalFormatting sqref="Q206">
    <cfRule type="cellIs" dxfId="1100" priority="1110" operator="equal">
      <formula>"Mut+ext"</formula>
    </cfRule>
  </conditionalFormatting>
  <conditionalFormatting sqref="Z206">
    <cfRule type="expression" dxfId="1099" priority="1106">
      <formula>$M206=#REF!</formula>
    </cfRule>
    <cfRule type="expression" dxfId="1098" priority="1107">
      <formula>$M206=#REF!</formula>
    </cfRule>
    <cfRule type="expression" dxfId="1097" priority="1108">
      <formula>$M206=#REF!</formula>
    </cfRule>
    <cfRule type="expression" dxfId="1096" priority="1109">
      <formula>$M206=#REF!</formula>
    </cfRule>
  </conditionalFormatting>
  <conditionalFormatting sqref="AD194">
    <cfRule type="expression" dxfId="1095" priority="1102">
      <formula>$M194=#REF!</formula>
    </cfRule>
    <cfRule type="expression" dxfId="1094" priority="1103">
      <formula>$M194=#REF!</formula>
    </cfRule>
    <cfRule type="expression" dxfId="1093" priority="1104">
      <formula>$M194=#REF!</formula>
    </cfRule>
    <cfRule type="expression" dxfId="1092" priority="1105">
      <formula>$M194=#REF!</formula>
    </cfRule>
  </conditionalFormatting>
  <conditionalFormatting sqref="AC194">
    <cfRule type="expression" dxfId="1091" priority="1098">
      <formula>$M194=#REF!</formula>
    </cfRule>
    <cfRule type="expression" dxfId="1090" priority="1099">
      <formula>$M194=#REF!</formula>
    </cfRule>
    <cfRule type="expression" dxfId="1089" priority="1100">
      <formula>$M194=#REF!</formula>
    </cfRule>
    <cfRule type="expression" dxfId="1088" priority="1101">
      <formula>$M194=#REF!</formula>
    </cfRule>
  </conditionalFormatting>
  <conditionalFormatting sqref="Q194">
    <cfRule type="cellIs" dxfId="1087" priority="1097" operator="equal">
      <formula>"Mut+ext"</formula>
    </cfRule>
  </conditionalFormatting>
  <conditionalFormatting sqref="Z194">
    <cfRule type="expression" dxfId="1086" priority="1093">
      <formula>$M194=#REF!</formula>
    </cfRule>
    <cfRule type="expression" dxfId="1085" priority="1094">
      <formula>$M194=#REF!</formula>
    </cfRule>
    <cfRule type="expression" dxfId="1084" priority="1095">
      <formula>$M194=#REF!</formula>
    </cfRule>
    <cfRule type="expression" dxfId="1083" priority="1096">
      <formula>$M194=#REF!</formula>
    </cfRule>
  </conditionalFormatting>
  <conditionalFormatting sqref="AD207:AD210">
    <cfRule type="expression" dxfId="1082" priority="1089">
      <formula>$M207=#REF!</formula>
    </cfRule>
    <cfRule type="expression" dxfId="1081" priority="1090">
      <formula>$M207=#REF!</formula>
    </cfRule>
    <cfRule type="expression" dxfId="1080" priority="1091">
      <formula>$M207=#REF!</formula>
    </cfRule>
    <cfRule type="expression" dxfId="1079" priority="1092">
      <formula>$M207=#REF!</formula>
    </cfRule>
  </conditionalFormatting>
  <conditionalFormatting sqref="AC207:AC210">
    <cfRule type="expression" dxfId="1078" priority="1085">
      <formula>$M207=#REF!</formula>
    </cfRule>
    <cfRule type="expression" dxfId="1077" priority="1086">
      <formula>$M207=#REF!</formula>
    </cfRule>
    <cfRule type="expression" dxfId="1076" priority="1087">
      <formula>$M207=#REF!</formula>
    </cfRule>
    <cfRule type="expression" dxfId="1075" priority="1088">
      <formula>$M207=#REF!</formula>
    </cfRule>
  </conditionalFormatting>
  <conditionalFormatting sqref="Q207:Q210 Q215:Q218">
    <cfRule type="cellIs" dxfId="1074" priority="1084" operator="equal">
      <formula>"Mut+ext"</formula>
    </cfRule>
  </conditionalFormatting>
  <conditionalFormatting sqref="Z207:Z210">
    <cfRule type="expression" dxfId="1073" priority="1080">
      <formula>$M207=#REF!</formula>
    </cfRule>
    <cfRule type="expression" dxfId="1072" priority="1081">
      <formula>$M207=#REF!</formula>
    </cfRule>
    <cfRule type="expression" dxfId="1071" priority="1082">
      <formula>$M207=#REF!</formula>
    </cfRule>
    <cfRule type="expression" dxfId="1070" priority="1083">
      <formula>$M207=#REF!</formula>
    </cfRule>
  </conditionalFormatting>
  <conditionalFormatting sqref="AD219">
    <cfRule type="expression" dxfId="1069" priority="1076">
      <formula>$M219=#REF!</formula>
    </cfRule>
    <cfRule type="expression" dxfId="1068" priority="1077">
      <formula>$M219=#REF!</formula>
    </cfRule>
    <cfRule type="expression" dxfId="1067" priority="1078">
      <formula>$M219=#REF!</formula>
    </cfRule>
    <cfRule type="expression" dxfId="1066" priority="1079">
      <formula>$M219=#REF!</formula>
    </cfRule>
  </conditionalFormatting>
  <conditionalFormatting sqref="AC219">
    <cfRule type="expression" dxfId="1065" priority="1072">
      <formula>$M219=#REF!</formula>
    </cfRule>
    <cfRule type="expression" dxfId="1064" priority="1073">
      <formula>$M219=#REF!</formula>
    </cfRule>
    <cfRule type="expression" dxfId="1063" priority="1074">
      <formula>$M219=#REF!</formula>
    </cfRule>
    <cfRule type="expression" dxfId="1062" priority="1075">
      <formula>$M219=#REF!</formula>
    </cfRule>
  </conditionalFormatting>
  <conditionalFormatting sqref="Q219">
    <cfRule type="cellIs" dxfId="1061" priority="1071" operator="equal">
      <formula>"Mut+ext"</formula>
    </cfRule>
  </conditionalFormatting>
  <conditionalFormatting sqref="Z219">
    <cfRule type="expression" dxfId="1060" priority="1067">
      <formula>$M219=#REF!</formula>
    </cfRule>
    <cfRule type="expression" dxfId="1059" priority="1068">
      <formula>$M219=#REF!</formula>
    </cfRule>
    <cfRule type="expression" dxfId="1058" priority="1069">
      <formula>$M219=#REF!</formula>
    </cfRule>
    <cfRule type="expression" dxfId="1057" priority="1070">
      <formula>$M219=#REF!</formula>
    </cfRule>
  </conditionalFormatting>
  <conditionalFormatting sqref="AD182:AD184">
    <cfRule type="expression" dxfId="1056" priority="1063">
      <formula>$M182=#REF!</formula>
    </cfRule>
    <cfRule type="expression" dxfId="1055" priority="1064">
      <formula>$M182=#REF!</formula>
    </cfRule>
    <cfRule type="expression" dxfId="1054" priority="1065">
      <formula>$M182=#REF!</formula>
    </cfRule>
    <cfRule type="expression" dxfId="1053" priority="1066">
      <formula>$M182=#REF!</formula>
    </cfRule>
  </conditionalFormatting>
  <conditionalFormatting sqref="AC182:AC184">
    <cfRule type="expression" dxfId="1052" priority="1059">
      <formula>$M182=#REF!</formula>
    </cfRule>
    <cfRule type="expression" dxfId="1051" priority="1060">
      <formula>$M182=#REF!</formula>
    </cfRule>
    <cfRule type="expression" dxfId="1050" priority="1061">
      <formula>$M182=#REF!</formula>
    </cfRule>
    <cfRule type="expression" dxfId="1049" priority="1062">
      <formula>$M182=#REF!</formula>
    </cfRule>
  </conditionalFormatting>
  <conditionalFormatting sqref="Q182:Q184 Q189:Q192">
    <cfRule type="cellIs" dxfId="1048" priority="1058" operator="equal">
      <formula>"Mut+ext"</formula>
    </cfRule>
  </conditionalFormatting>
  <conditionalFormatting sqref="Z182:Z184">
    <cfRule type="expression" dxfId="1047" priority="1054">
      <formula>$M182=#REF!</formula>
    </cfRule>
    <cfRule type="expression" dxfId="1046" priority="1055">
      <formula>$M182=#REF!</formula>
    </cfRule>
    <cfRule type="expression" dxfId="1045" priority="1056">
      <formula>$M182=#REF!</formula>
    </cfRule>
    <cfRule type="expression" dxfId="1044" priority="1057">
      <formula>$M182=#REF!</formula>
    </cfRule>
  </conditionalFormatting>
  <conditionalFormatting sqref="AD193">
    <cfRule type="expression" dxfId="1043" priority="1050">
      <formula>$M193=#REF!</formula>
    </cfRule>
    <cfRule type="expression" dxfId="1042" priority="1051">
      <formula>$M193=#REF!</formula>
    </cfRule>
    <cfRule type="expression" dxfId="1041" priority="1052">
      <formula>$M193=#REF!</formula>
    </cfRule>
    <cfRule type="expression" dxfId="1040" priority="1053">
      <formula>$M193=#REF!</formula>
    </cfRule>
  </conditionalFormatting>
  <conditionalFormatting sqref="AC193">
    <cfRule type="expression" dxfId="1039" priority="1046">
      <formula>$M193=#REF!</formula>
    </cfRule>
    <cfRule type="expression" dxfId="1038" priority="1047">
      <formula>$M193=#REF!</formula>
    </cfRule>
    <cfRule type="expression" dxfId="1037" priority="1048">
      <formula>$M193=#REF!</formula>
    </cfRule>
    <cfRule type="expression" dxfId="1036" priority="1049">
      <formula>$M193=#REF!</formula>
    </cfRule>
  </conditionalFormatting>
  <conditionalFormatting sqref="Q193">
    <cfRule type="cellIs" dxfId="1035" priority="1045" operator="equal">
      <formula>"Mut+ext"</formula>
    </cfRule>
  </conditionalFormatting>
  <conditionalFormatting sqref="Z193">
    <cfRule type="expression" dxfId="1034" priority="1041">
      <formula>$M193=#REF!</formula>
    </cfRule>
    <cfRule type="expression" dxfId="1033" priority="1042">
      <formula>$M193=#REF!</formula>
    </cfRule>
    <cfRule type="expression" dxfId="1032" priority="1043">
      <formula>$M193=#REF!</formula>
    </cfRule>
    <cfRule type="expression" dxfId="1031" priority="1044">
      <formula>$M193=#REF!</formula>
    </cfRule>
  </conditionalFormatting>
  <conditionalFormatting sqref="AD181">
    <cfRule type="expression" dxfId="1030" priority="1037">
      <formula>$M181=#REF!</formula>
    </cfRule>
    <cfRule type="expression" dxfId="1029" priority="1038">
      <formula>$M181=#REF!</formula>
    </cfRule>
    <cfRule type="expression" dxfId="1028" priority="1039">
      <formula>$M181=#REF!</formula>
    </cfRule>
    <cfRule type="expression" dxfId="1027" priority="1040">
      <formula>$M181=#REF!</formula>
    </cfRule>
  </conditionalFormatting>
  <conditionalFormatting sqref="AC181">
    <cfRule type="expression" dxfId="1026" priority="1033">
      <formula>$M181=#REF!</formula>
    </cfRule>
    <cfRule type="expression" dxfId="1025" priority="1034">
      <formula>$M181=#REF!</formula>
    </cfRule>
    <cfRule type="expression" dxfId="1024" priority="1035">
      <formula>$M181=#REF!</formula>
    </cfRule>
    <cfRule type="expression" dxfId="1023" priority="1036">
      <formula>$M181=#REF!</formula>
    </cfRule>
  </conditionalFormatting>
  <conditionalFormatting sqref="Q181">
    <cfRule type="cellIs" dxfId="1022" priority="1032" operator="equal">
      <formula>"Mut+ext"</formula>
    </cfRule>
  </conditionalFormatting>
  <conditionalFormatting sqref="Z181">
    <cfRule type="expression" dxfId="1021" priority="1028">
      <formula>$M181=#REF!</formula>
    </cfRule>
    <cfRule type="expression" dxfId="1020" priority="1029">
      <formula>$M181=#REF!</formula>
    </cfRule>
    <cfRule type="expression" dxfId="1019" priority="1030">
      <formula>$M181=#REF!</formula>
    </cfRule>
    <cfRule type="expression" dxfId="1018" priority="1031">
      <formula>$M181=#REF!</formula>
    </cfRule>
  </conditionalFormatting>
  <conditionalFormatting sqref="AD221:AD223">
    <cfRule type="expression" dxfId="1017" priority="1024">
      <formula>$M221=#REF!</formula>
    </cfRule>
    <cfRule type="expression" dxfId="1016" priority="1025">
      <formula>$M221=#REF!</formula>
    </cfRule>
    <cfRule type="expression" dxfId="1015" priority="1026">
      <formula>$M221=#REF!</formula>
    </cfRule>
    <cfRule type="expression" dxfId="1014" priority="1027">
      <formula>$M221=#REF!</formula>
    </cfRule>
  </conditionalFormatting>
  <conditionalFormatting sqref="AC221:AC223">
    <cfRule type="expression" dxfId="1013" priority="1020">
      <formula>$M221=#REF!</formula>
    </cfRule>
    <cfRule type="expression" dxfId="1012" priority="1021">
      <formula>$M221=#REF!</formula>
    </cfRule>
    <cfRule type="expression" dxfId="1011" priority="1022">
      <formula>$M221=#REF!</formula>
    </cfRule>
    <cfRule type="expression" dxfId="1010" priority="1023">
      <formula>$M221=#REF!</formula>
    </cfRule>
  </conditionalFormatting>
  <conditionalFormatting sqref="Q221:Q223 Q228:Q231">
    <cfRule type="cellIs" dxfId="1009" priority="1019" operator="equal">
      <formula>"Mut+ext"</formula>
    </cfRule>
  </conditionalFormatting>
  <conditionalFormatting sqref="Z221:Z223">
    <cfRule type="expression" dxfId="1008" priority="1015">
      <formula>$M221=#REF!</formula>
    </cfRule>
    <cfRule type="expression" dxfId="1007" priority="1016">
      <formula>$M221=#REF!</formula>
    </cfRule>
    <cfRule type="expression" dxfId="1006" priority="1017">
      <formula>$M221=#REF!</formula>
    </cfRule>
    <cfRule type="expression" dxfId="1005" priority="1018">
      <formula>$M221=#REF!</formula>
    </cfRule>
  </conditionalFormatting>
  <conditionalFormatting sqref="AD232">
    <cfRule type="expression" dxfId="1004" priority="1011">
      <formula>$M232=#REF!</formula>
    </cfRule>
    <cfRule type="expression" dxfId="1003" priority="1012">
      <formula>$M232=#REF!</formula>
    </cfRule>
    <cfRule type="expression" dxfId="1002" priority="1013">
      <formula>$M232=#REF!</formula>
    </cfRule>
    <cfRule type="expression" dxfId="1001" priority="1014">
      <formula>$M232=#REF!</formula>
    </cfRule>
  </conditionalFormatting>
  <conditionalFormatting sqref="AC232">
    <cfRule type="expression" dxfId="1000" priority="1007">
      <formula>$M232=#REF!</formula>
    </cfRule>
    <cfRule type="expression" dxfId="999" priority="1008">
      <formula>$M232=#REF!</formula>
    </cfRule>
    <cfRule type="expression" dxfId="998" priority="1009">
      <formula>$M232=#REF!</formula>
    </cfRule>
    <cfRule type="expression" dxfId="997" priority="1010">
      <formula>$M232=#REF!</formula>
    </cfRule>
  </conditionalFormatting>
  <conditionalFormatting sqref="Q232">
    <cfRule type="cellIs" dxfId="996" priority="1006" operator="equal">
      <formula>"Mut+ext"</formula>
    </cfRule>
  </conditionalFormatting>
  <conditionalFormatting sqref="Z232">
    <cfRule type="expression" dxfId="995" priority="1002">
      <formula>$M232=#REF!</formula>
    </cfRule>
    <cfRule type="expression" dxfId="994" priority="1003">
      <formula>$M232=#REF!</formula>
    </cfRule>
    <cfRule type="expression" dxfId="993" priority="1004">
      <formula>$M232=#REF!</formula>
    </cfRule>
    <cfRule type="expression" dxfId="992" priority="1005">
      <formula>$M232=#REF!</formula>
    </cfRule>
  </conditionalFormatting>
  <conditionalFormatting sqref="AD220">
    <cfRule type="expression" dxfId="991" priority="998">
      <formula>$M220=#REF!</formula>
    </cfRule>
    <cfRule type="expression" dxfId="990" priority="999">
      <formula>$M220=#REF!</formula>
    </cfRule>
    <cfRule type="expression" dxfId="989" priority="1000">
      <formula>$M220=#REF!</formula>
    </cfRule>
    <cfRule type="expression" dxfId="988" priority="1001">
      <formula>$M220=#REF!</formula>
    </cfRule>
  </conditionalFormatting>
  <conditionalFormatting sqref="AC220">
    <cfRule type="expression" dxfId="987" priority="994">
      <formula>$M220=#REF!</formula>
    </cfRule>
    <cfRule type="expression" dxfId="986" priority="995">
      <formula>$M220=#REF!</formula>
    </cfRule>
    <cfRule type="expression" dxfId="985" priority="996">
      <formula>$M220=#REF!</formula>
    </cfRule>
    <cfRule type="expression" dxfId="984" priority="997">
      <formula>$M220=#REF!</formula>
    </cfRule>
  </conditionalFormatting>
  <conditionalFormatting sqref="Q220">
    <cfRule type="cellIs" dxfId="983" priority="993" operator="equal">
      <formula>"Mut+ext"</formula>
    </cfRule>
  </conditionalFormatting>
  <conditionalFormatting sqref="Z220">
    <cfRule type="expression" dxfId="982" priority="989">
      <formula>$M220=#REF!</formula>
    </cfRule>
    <cfRule type="expression" dxfId="981" priority="990">
      <formula>$M220=#REF!</formula>
    </cfRule>
    <cfRule type="expression" dxfId="980" priority="991">
      <formula>$M220=#REF!</formula>
    </cfRule>
    <cfRule type="expression" dxfId="979" priority="992">
      <formula>$M220=#REF!</formula>
    </cfRule>
  </conditionalFormatting>
  <conditionalFormatting sqref="AD234:AD235">
    <cfRule type="expression" dxfId="978" priority="985">
      <formula>$M234=#REF!</formula>
    </cfRule>
    <cfRule type="expression" dxfId="977" priority="986">
      <formula>$M234=#REF!</formula>
    </cfRule>
    <cfRule type="expression" dxfId="976" priority="987">
      <formula>$M234=#REF!</formula>
    </cfRule>
    <cfRule type="expression" dxfId="975" priority="988">
      <formula>$M234=#REF!</formula>
    </cfRule>
  </conditionalFormatting>
  <conditionalFormatting sqref="AC234:AC235">
    <cfRule type="expression" dxfId="974" priority="981">
      <formula>$M234=#REF!</formula>
    </cfRule>
    <cfRule type="expression" dxfId="973" priority="982">
      <formula>$M234=#REF!</formula>
    </cfRule>
    <cfRule type="expression" dxfId="972" priority="983">
      <formula>$M234=#REF!</formula>
    </cfRule>
    <cfRule type="expression" dxfId="971" priority="984">
      <formula>$M234=#REF!</formula>
    </cfRule>
  </conditionalFormatting>
  <conditionalFormatting sqref="Q234:Q235 Q240:Q244">
    <cfRule type="cellIs" dxfId="970" priority="980" operator="equal">
      <formula>"Mut+ext"</formula>
    </cfRule>
  </conditionalFormatting>
  <conditionalFormatting sqref="Z234:Z235">
    <cfRule type="expression" dxfId="969" priority="976">
      <formula>$M234=#REF!</formula>
    </cfRule>
    <cfRule type="expression" dxfId="968" priority="977">
      <formula>$M234=#REF!</formula>
    </cfRule>
    <cfRule type="expression" dxfId="967" priority="978">
      <formula>$M234=#REF!</formula>
    </cfRule>
    <cfRule type="expression" dxfId="966" priority="979">
      <formula>$M234=#REF!</formula>
    </cfRule>
  </conditionalFormatting>
  <conditionalFormatting sqref="AD245">
    <cfRule type="expression" dxfId="965" priority="972">
      <formula>$M245=#REF!</formula>
    </cfRule>
    <cfRule type="expression" dxfId="964" priority="973">
      <formula>$M245=#REF!</formula>
    </cfRule>
    <cfRule type="expression" dxfId="963" priority="974">
      <formula>$M245=#REF!</formula>
    </cfRule>
    <cfRule type="expression" dxfId="962" priority="975">
      <formula>$M245=#REF!</formula>
    </cfRule>
  </conditionalFormatting>
  <conditionalFormatting sqref="AC245">
    <cfRule type="expression" dxfId="961" priority="968">
      <formula>$M245=#REF!</formula>
    </cfRule>
    <cfRule type="expression" dxfId="960" priority="969">
      <formula>$M245=#REF!</formula>
    </cfRule>
    <cfRule type="expression" dxfId="959" priority="970">
      <formula>$M245=#REF!</formula>
    </cfRule>
    <cfRule type="expression" dxfId="958" priority="971">
      <formula>$M245=#REF!</formula>
    </cfRule>
  </conditionalFormatting>
  <conditionalFormatting sqref="Q245">
    <cfRule type="cellIs" dxfId="957" priority="967" operator="equal">
      <formula>"Mut+ext"</formula>
    </cfRule>
  </conditionalFormatting>
  <conditionalFormatting sqref="Z245">
    <cfRule type="expression" dxfId="956" priority="963">
      <formula>$M245=#REF!</formula>
    </cfRule>
    <cfRule type="expression" dxfId="955" priority="964">
      <formula>$M245=#REF!</formula>
    </cfRule>
    <cfRule type="expression" dxfId="954" priority="965">
      <formula>$M245=#REF!</formula>
    </cfRule>
    <cfRule type="expression" dxfId="953" priority="966">
      <formula>$M245=#REF!</formula>
    </cfRule>
  </conditionalFormatting>
  <conditionalFormatting sqref="AD233">
    <cfRule type="expression" dxfId="952" priority="959">
      <formula>$M233=#REF!</formula>
    </cfRule>
    <cfRule type="expression" dxfId="951" priority="960">
      <formula>$M233=#REF!</formula>
    </cfRule>
    <cfRule type="expression" dxfId="950" priority="961">
      <formula>$M233=#REF!</formula>
    </cfRule>
    <cfRule type="expression" dxfId="949" priority="962">
      <formula>$M233=#REF!</formula>
    </cfRule>
  </conditionalFormatting>
  <conditionalFormatting sqref="AC233">
    <cfRule type="expression" dxfId="948" priority="955">
      <formula>$M233=#REF!</formula>
    </cfRule>
    <cfRule type="expression" dxfId="947" priority="956">
      <formula>$M233=#REF!</formula>
    </cfRule>
    <cfRule type="expression" dxfId="946" priority="957">
      <formula>$M233=#REF!</formula>
    </cfRule>
    <cfRule type="expression" dxfId="945" priority="958">
      <formula>$M233=#REF!</formula>
    </cfRule>
  </conditionalFormatting>
  <conditionalFormatting sqref="Q233">
    <cfRule type="cellIs" dxfId="944" priority="954" operator="equal">
      <formula>"Mut+ext"</formula>
    </cfRule>
  </conditionalFormatting>
  <conditionalFormatting sqref="Z233">
    <cfRule type="expression" dxfId="943" priority="950">
      <formula>$M233=#REF!</formula>
    </cfRule>
    <cfRule type="expression" dxfId="942" priority="951">
      <formula>$M233=#REF!</formula>
    </cfRule>
    <cfRule type="expression" dxfId="941" priority="952">
      <formula>$M233=#REF!</formula>
    </cfRule>
    <cfRule type="expression" dxfId="940" priority="953">
      <formula>$M233=#REF!</formula>
    </cfRule>
  </conditionalFormatting>
  <conditionalFormatting sqref="AD49">
    <cfRule type="expression" dxfId="939" priority="946">
      <formula>$M49=#REF!</formula>
    </cfRule>
    <cfRule type="expression" dxfId="938" priority="947">
      <formula>$M49=#REF!</formula>
    </cfRule>
    <cfRule type="expression" dxfId="937" priority="948">
      <formula>$M49=#REF!</formula>
    </cfRule>
    <cfRule type="expression" dxfId="936" priority="949">
      <formula>$M49=#REF!</formula>
    </cfRule>
  </conditionalFormatting>
  <conditionalFormatting sqref="AD37:AD40">
    <cfRule type="expression" dxfId="935" priority="942">
      <formula>$M37=#REF!</formula>
    </cfRule>
    <cfRule type="expression" dxfId="934" priority="943">
      <formula>$M37=#REF!</formula>
    </cfRule>
    <cfRule type="expression" dxfId="933" priority="944">
      <formula>$M37=#REF!</formula>
    </cfRule>
    <cfRule type="expression" dxfId="932" priority="945">
      <formula>$M37=#REF!</formula>
    </cfRule>
  </conditionalFormatting>
  <conditionalFormatting sqref="Z37">
    <cfRule type="expression" dxfId="931" priority="938">
      <formula>$M37=#REF!</formula>
    </cfRule>
    <cfRule type="expression" dxfId="930" priority="939">
      <formula>$M37=#REF!</formula>
    </cfRule>
    <cfRule type="expression" dxfId="929" priority="940">
      <formula>$M37=#REF!</formula>
    </cfRule>
    <cfRule type="expression" dxfId="928" priority="941">
      <formula>$M37=#REF!</formula>
    </cfRule>
  </conditionalFormatting>
  <conditionalFormatting sqref="Z49">
    <cfRule type="expression" dxfId="927" priority="934">
      <formula>$M49=#REF!</formula>
    </cfRule>
    <cfRule type="expression" dxfId="926" priority="935">
      <formula>$M49=#REF!</formula>
    </cfRule>
    <cfRule type="expression" dxfId="925" priority="936">
      <formula>$M49=#REF!</formula>
    </cfRule>
    <cfRule type="expression" dxfId="924" priority="937">
      <formula>$M49=#REF!</formula>
    </cfRule>
  </conditionalFormatting>
  <conditionalFormatting sqref="AC37">
    <cfRule type="expression" dxfId="923" priority="930">
      <formula>$M37=#REF!</formula>
    </cfRule>
    <cfRule type="expression" dxfId="922" priority="931">
      <formula>$M37=#REF!</formula>
    </cfRule>
    <cfRule type="expression" dxfId="921" priority="932">
      <formula>$M37=#REF!</formula>
    </cfRule>
    <cfRule type="expression" dxfId="920" priority="933">
      <formula>$M37=#REF!</formula>
    </cfRule>
  </conditionalFormatting>
  <conditionalFormatting sqref="AC38">
    <cfRule type="expression" dxfId="919" priority="926">
      <formula>$M38=#REF!</formula>
    </cfRule>
    <cfRule type="expression" dxfId="918" priority="927">
      <formula>$M38=#REF!</formula>
    </cfRule>
    <cfRule type="expression" dxfId="917" priority="928">
      <formula>$M38=#REF!</formula>
    </cfRule>
    <cfRule type="expression" dxfId="916" priority="929">
      <formula>$M38=#REF!</formula>
    </cfRule>
  </conditionalFormatting>
  <conditionalFormatting sqref="AC39">
    <cfRule type="expression" dxfId="915" priority="922">
      <formula>$M39=#REF!</formula>
    </cfRule>
    <cfRule type="expression" dxfId="914" priority="923">
      <formula>$M39=#REF!</formula>
    </cfRule>
    <cfRule type="expression" dxfId="913" priority="924">
      <formula>$M39=#REF!</formula>
    </cfRule>
    <cfRule type="expression" dxfId="912" priority="925">
      <formula>$M39=#REF!</formula>
    </cfRule>
  </conditionalFormatting>
  <conditionalFormatting sqref="AC40">
    <cfRule type="expression" dxfId="911" priority="918">
      <formula>$M40=#REF!</formula>
    </cfRule>
    <cfRule type="expression" dxfId="910" priority="919">
      <formula>$M40=#REF!</formula>
    </cfRule>
    <cfRule type="expression" dxfId="909" priority="920">
      <formula>$M40=#REF!</formula>
    </cfRule>
    <cfRule type="expression" dxfId="908" priority="921">
      <formula>$M40=#REF!</formula>
    </cfRule>
  </conditionalFormatting>
  <conditionalFormatting sqref="AC45">
    <cfRule type="expression" dxfId="907" priority="914">
      <formula>$M45=#REF!</formula>
    </cfRule>
    <cfRule type="expression" dxfId="906" priority="915">
      <formula>$M45=#REF!</formula>
    </cfRule>
    <cfRule type="expression" dxfId="905" priority="916">
      <formula>$M45=#REF!</formula>
    </cfRule>
    <cfRule type="expression" dxfId="904" priority="917">
      <formula>$M45=#REF!</formula>
    </cfRule>
  </conditionalFormatting>
  <conditionalFormatting sqref="AC47:AC48">
    <cfRule type="expression" dxfId="903" priority="910">
      <formula>$M47=#REF!</formula>
    </cfRule>
    <cfRule type="expression" dxfId="902" priority="911">
      <formula>$M47=#REF!</formula>
    </cfRule>
    <cfRule type="expression" dxfId="901" priority="912">
      <formula>$M47=#REF!</formula>
    </cfRule>
    <cfRule type="expression" dxfId="900" priority="913">
      <formula>$M47=#REF!</formula>
    </cfRule>
  </conditionalFormatting>
  <conditionalFormatting sqref="AC46">
    <cfRule type="expression" dxfId="899" priority="906">
      <formula>$M46=#REF!</formula>
    </cfRule>
    <cfRule type="expression" dxfId="898" priority="907">
      <formula>$M46=#REF!</formula>
    </cfRule>
    <cfRule type="expression" dxfId="897" priority="908">
      <formula>$M46=#REF!</formula>
    </cfRule>
    <cfRule type="expression" dxfId="896" priority="909">
      <formula>$M46=#REF!</formula>
    </cfRule>
  </conditionalFormatting>
  <conditionalFormatting sqref="AC49">
    <cfRule type="expression" dxfId="895" priority="902">
      <formula>$M49=#REF!</formula>
    </cfRule>
    <cfRule type="expression" dxfId="894" priority="903">
      <formula>$M49=#REF!</formula>
    </cfRule>
    <cfRule type="expression" dxfId="893" priority="904">
      <formula>$M49=#REF!</formula>
    </cfRule>
    <cfRule type="expression" dxfId="892" priority="905">
      <formula>$M49=#REF!</formula>
    </cfRule>
  </conditionalFormatting>
  <conditionalFormatting sqref="Q37:Q40 Q45:Q49">
    <cfRule type="cellIs" dxfId="891" priority="901" operator="equal">
      <formula>"Mut+ext"</formula>
    </cfRule>
  </conditionalFormatting>
  <conditionalFormatting sqref="Z38:Z40">
    <cfRule type="expression" dxfId="890" priority="897">
      <formula>$M38=#REF!</formula>
    </cfRule>
    <cfRule type="expression" dxfId="889" priority="898">
      <formula>$M38=#REF!</formula>
    </cfRule>
    <cfRule type="expression" dxfId="888" priority="899">
      <formula>$M38=#REF!</formula>
    </cfRule>
    <cfRule type="expression" dxfId="887" priority="900">
      <formula>$M38=#REF!</formula>
    </cfRule>
  </conditionalFormatting>
  <conditionalFormatting sqref="AD62">
    <cfRule type="expression" dxfId="886" priority="893">
      <formula>$M62=#REF!</formula>
    </cfRule>
    <cfRule type="expression" dxfId="885" priority="894">
      <formula>$M62=#REF!</formula>
    </cfRule>
    <cfRule type="expression" dxfId="884" priority="895">
      <formula>$M62=#REF!</formula>
    </cfRule>
    <cfRule type="expression" dxfId="883" priority="896">
      <formula>$M62=#REF!</formula>
    </cfRule>
  </conditionalFormatting>
  <conditionalFormatting sqref="AD50:AD52">
    <cfRule type="expression" dxfId="882" priority="889">
      <formula>$M50=#REF!</formula>
    </cfRule>
    <cfRule type="expression" dxfId="881" priority="890">
      <formula>$M50=#REF!</formula>
    </cfRule>
    <cfRule type="expression" dxfId="880" priority="891">
      <formula>$M50=#REF!</formula>
    </cfRule>
    <cfRule type="expression" dxfId="879" priority="892">
      <formula>$M50=#REF!</formula>
    </cfRule>
  </conditionalFormatting>
  <conditionalFormatting sqref="Z50">
    <cfRule type="expression" dxfId="878" priority="885">
      <formula>$M50=#REF!</formula>
    </cfRule>
    <cfRule type="expression" dxfId="877" priority="886">
      <formula>$M50=#REF!</formula>
    </cfRule>
    <cfRule type="expression" dxfId="876" priority="887">
      <formula>$M50=#REF!</formula>
    </cfRule>
    <cfRule type="expression" dxfId="875" priority="888">
      <formula>$M50=#REF!</formula>
    </cfRule>
  </conditionalFormatting>
  <conditionalFormatting sqref="Z62">
    <cfRule type="expression" dxfId="874" priority="881">
      <formula>$M62=#REF!</formula>
    </cfRule>
    <cfRule type="expression" dxfId="873" priority="882">
      <formula>$M62=#REF!</formula>
    </cfRule>
    <cfRule type="expression" dxfId="872" priority="883">
      <formula>$M62=#REF!</formula>
    </cfRule>
    <cfRule type="expression" dxfId="871" priority="884">
      <formula>$M62=#REF!</formula>
    </cfRule>
  </conditionalFormatting>
  <conditionalFormatting sqref="AC50">
    <cfRule type="expression" dxfId="870" priority="877">
      <formula>$M50=#REF!</formula>
    </cfRule>
    <cfRule type="expression" dxfId="869" priority="878">
      <formula>$M50=#REF!</formula>
    </cfRule>
    <cfRule type="expression" dxfId="868" priority="879">
      <formula>$M50=#REF!</formula>
    </cfRule>
    <cfRule type="expression" dxfId="867" priority="880">
      <formula>$M50=#REF!</formula>
    </cfRule>
  </conditionalFormatting>
  <conditionalFormatting sqref="AC51">
    <cfRule type="expression" dxfId="866" priority="873">
      <formula>$M51=#REF!</formula>
    </cfRule>
    <cfRule type="expression" dxfId="865" priority="874">
      <formula>$M51=#REF!</formula>
    </cfRule>
    <cfRule type="expression" dxfId="864" priority="875">
      <formula>$M51=#REF!</formula>
    </cfRule>
    <cfRule type="expression" dxfId="863" priority="876">
      <formula>$M51=#REF!</formula>
    </cfRule>
  </conditionalFormatting>
  <conditionalFormatting sqref="AC52">
    <cfRule type="expression" dxfId="862" priority="869">
      <formula>$M52=#REF!</formula>
    </cfRule>
    <cfRule type="expression" dxfId="861" priority="870">
      <formula>$M52=#REF!</formula>
    </cfRule>
    <cfRule type="expression" dxfId="860" priority="871">
      <formula>$M52=#REF!</formula>
    </cfRule>
    <cfRule type="expression" dxfId="859" priority="872">
      <formula>$M52=#REF!</formula>
    </cfRule>
  </conditionalFormatting>
  <conditionalFormatting sqref="AC57">
    <cfRule type="expression" dxfId="858" priority="865">
      <formula>$M57=#REF!</formula>
    </cfRule>
    <cfRule type="expression" dxfId="857" priority="866">
      <formula>$M57=#REF!</formula>
    </cfRule>
    <cfRule type="expression" dxfId="856" priority="867">
      <formula>$M57=#REF!</formula>
    </cfRule>
    <cfRule type="expression" dxfId="855" priority="868">
      <formula>$M57=#REF!</formula>
    </cfRule>
  </conditionalFormatting>
  <conditionalFormatting sqref="AC58">
    <cfRule type="expression" dxfId="854" priority="861">
      <formula>$M58=#REF!</formula>
    </cfRule>
    <cfRule type="expression" dxfId="853" priority="862">
      <formula>$M58=#REF!</formula>
    </cfRule>
    <cfRule type="expression" dxfId="852" priority="863">
      <formula>$M58=#REF!</formula>
    </cfRule>
    <cfRule type="expression" dxfId="851" priority="864">
      <formula>$M58=#REF!</formula>
    </cfRule>
  </conditionalFormatting>
  <conditionalFormatting sqref="AC60:AC61">
    <cfRule type="expression" dxfId="850" priority="857">
      <formula>$M60=#REF!</formula>
    </cfRule>
    <cfRule type="expression" dxfId="849" priority="858">
      <formula>$M60=#REF!</formula>
    </cfRule>
    <cfRule type="expression" dxfId="848" priority="859">
      <formula>$M60=#REF!</formula>
    </cfRule>
    <cfRule type="expression" dxfId="847" priority="860">
      <formula>$M60=#REF!</formula>
    </cfRule>
  </conditionalFormatting>
  <conditionalFormatting sqref="AC59">
    <cfRule type="expression" dxfId="846" priority="853">
      <formula>$M59=#REF!</formula>
    </cfRule>
    <cfRule type="expression" dxfId="845" priority="854">
      <formula>$M59=#REF!</formula>
    </cfRule>
    <cfRule type="expression" dxfId="844" priority="855">
      <formula>$M59=#REF!</formula>
    </cfRule>
    <cfRule type="expression" dxfId="843" priority="856">
      <formula>$M59=#REF!</formula>
    </cfRule>
  </conditionalFormatting>
  <conditionalFormatting sqref="AC62">
    <cfRule type="expression" dxfId="842" priority="849">
      <formula>$M62=#REF!</formula>
    </cfRule>
    <cfRule type="expression" dxfId="841" priority="850">
      <formula>$M62=#REF!</formula>
    </cfRule>
    <cfRule type="expression" dxfId="840" priority="851">
      <formula>$M62=#REF!</formula>
    </cfRule>
    <cfRule type="expression" dxfId="839" priority="852">
      <formula>$M62=#REF!</formula>
    </cfRule>
  </conditionalFormatting>
  <conditionalFormatting sqref="Q50:Q52 Q57:Q62">
    <cfRule type="cellIs" dxfId="838" priority="848" operator="equal">
      <formula>"Mut+ext"</formula>
    </cfRule>
  </conditionalFormatting>
  <conditionalFormatting sqref="Z51:Z52">
    <cfRule type="expression" dxfId="837" priority="844">
      <formula>$M51=#REF!</formula>
    </cfRule>
    <cfRule type="expression" dxfId="836" priority="845">
      <formula>$M51=#REF!</formula>
    </cfRule>
    <cfRule type="expression" dxfId="835" priority="846">
      <formula>$M51=#REF!</formula>
    </cfRule>
    <cfRule type="expression" dxfId="834" priority="847">
      <formula>$M51=#REF!</formula>
    </cfRule>
  </conditionalFormatting>
  <conditionalFormatting sqref="AD75">
    <cfRule type="expression" dxfId="833" priority="840">
      <formula>$M75=#REF!</formula>
    </cfRule>
    <cfRule type="expression" dxfId="832" priority="841">
      <formula>$M75=#REF!</formula>
    </cfRule>
    <cfRule type="expression" dxfId="831" priority="842">
      <formula>$M75=#REF!</formula>
    </cfRule>
    <cfRule type="expression" dxfId="830" priority="843">
      <formula>$M75=#REF!</formula>
    </cfRule>
  </conditionalFormatting>
  <conditionalFormatting sqref="AD63:AD65">
    <cfRule type="expression" dxfId="829" priority="836">
      <formula>$M63=#REF!</formula>
    </cfRule>
    <cfRule type="expression" dxfId="828" priority="837">
      <formula>$M63=#REF!</formula>
    </cfRule>
    <cfRule type="expression" dxfId="827" priority="838">
      <formula>$M63=#REF!</formula>
    </cfRule>
    <cfRule type="expression" dxfId="826" priority="839">
      <formula>$M63=#REF!</formula>
    </cfRule>
  </conditionalFormatting>
  <conditionalFormatting sqref="Z63">
    <cfRule type="expression" dxfId="825" priority="832">
      <formula>$M63=#REF!</formula>
    </cfRule>
    <cfRule type="expression" dxfId="824" priority="833">
      <formula>$M63=#REF!</formula>
    </cfRule>
    <cfRule type="expression" dxfId="823" priority="834">
      <formula>$M63=#REF!</formula>
    </cfRule>
    <cfRule type="expression" dxfId="822" priority="835">
      <formula>$M63=#REF!</formula>
    </cfRule>
  </conditionalFormatting>
  <conditionalFormatting sqref="Z75">
    <cfRule type="expression" dxfId="821" priority="828">
      <formula>$M75=#REF!</formula>
    </cfRule>
    <cfRule type="expression" dxfId="820" priority="829">
      <formula>$M75=#REF!</formula>
    </cfRule>
    <cfRule type="expression" dxfId="819" priority="830">
      <formula>$M75=#REF!</formula>
    </cfRule>
    <cfRule type="expression" dxfId="818" priority="831">
      <formula>$M75=#REF!</formula>
    </cfRule>
  </conditionalFormatting>
  <conditionalFormatting sqref="AC63">
    <cfRule type="expression" dxfId="817" priority="824">
      <formula>$M63=#REF!</formula>
    </cfRule>
    <cfRule type="expression" dxfId="816" priority="825">
      <formula>$M63=#REF!</formula>
    </cfRule>
    <cfRule type="expression" dxfId="815" priority="826">
      <formula>$M63=#REF!</formula>
    </cfRule>
    <cfRule type="expression" dxfId="814" priority="827">
      <formula>$M63=#REF!</formula>
    </cfRule>
  </conditionalFormatting>
  <conditionalFormatting sqref="AC64">
    <cfRule type="expression" dxfId="813" priority="820">
      <formula>$M64=#REF!</formula>
    </cfRule>
    <cfRule type="expression" dxfId="812" priority="821">
      <formula>$M64=#REF!</formula>
    </cfRule>
    <cfRule type="expression" dxfId="811" priority="822">
      <formula>$M64=#REF!</formula>
    </cfRule>
    <cfRule type="expression" dxfId="810" priority="823">
      <formula>$M64=#REF!</formula>
    </cfRule>
  </conditionalFormatting>
  <conditionalFormatting sqref="AC65">
    <cfRule type="expression" dxfId="809" priority="816">
      <formula>$M65=#REF!</formula>
    </cfRule>
    <cfRule type="expression" dxfId="808" priority="817">
      <formula>$M65=#REF!</formula>
    </cfRule>
    <cfRule type="expression" dxfId="807" priority="818">
      <formula>$M65=#REF!</formula>
    </cfRule>
    <cfRule type="expression" dxfId="806" priority="819">
      <formula>$M65=#REF!</formula>
    </cfRule>
  </conditionalFormatting>
  <conditionalFormatting sqref="AC70">
    <cfRule type="expression" dxfId="805" priority="812">
      <formula>$M70=#REF!</formula>
    </cfRule>
    <cfRule type="expression" dxfId="804" priority="813">
      <formula>$M70=#REF!</formula>
    </cfRule>
    <cfRule type="expression" dxfId="803" priority="814">
      <formula>$M70=#REF!</formula>
    </cfRule>
    <cfRule type="expression" dxfId="802" priority="815">
      <formula>$M70=#REF!</formula>
    </cfRule>
  </conditionalFormatting>
  <conditionalFormatting sqref="AC71">
    <cfRule type="expression" dxfId="801" priority="808">
      <formula>$M71=#REF!</formula>
    </cfRule>
    <cfRule type="expression" dxfId="800" priority="809">
      <formula>$M71=#REF!</formula>
    </cfRule>
    <cfRule type="expression" dxfId="799" priority="810">
      <formula>$M71=#REF!</formula>
    </cfRule>
    <cfRule type="expression" dxfId="798" priority="811">
      <formula>$M71=#REF!</formula>
    </cfRule>
  </conditionalFormatting>
  <conditionalFormatting sqref="AC73:AC74">
    <cfRule type="expression" dxfId="797" priority="804">
      <formula>$M73=#REF!</formula>
    </cfRule>
    <cfRule type="expression" dxfId="796" priority="805">
      <formula>$M73=#REF!</formula>
    </cfRule>
    <cfRule type="expression" dxfId="795" priority="806">
      <formula>$M73=#REF!</formula>
    </cfRule>
    <cfRule type="expression" dxfId="794" priority="807">
      <formula>$M73=#REF!</formula>
    </cfRule>
  </conditionalFormatting>
  <conditionalFormatting sqref="AC72">
    <cfRule type="expression" dxfId="793" priority="800">
      <formula>$M72=#REF!</formula>
    </cfRule>
    <cfRule type="expression" dxfId="792" priority="801">
      <formula>$M72=#REF!</formula>
    </cfRule>
    <cfRule type="expression" dxfId="791" priority="802">
      <formula>$M72=#REF!</formula>
    </cfRule>
    <cfRule type="expression" dxfId="790" priority="803">
      <formula>$M72=#REF!</formula>
    </cfRule>
  </conditionalFormatting>
  <conditionalFormatting sqref="AC75">
    <cfRule type="expression" dxfId="789" priority="796">
      <formula>$M75=#REF!</formula>
    </cfRule>
    <cfRule type="expression" dxfId="788" priority="797">
      <formula>$M75=#REF!</formula>
    </cfRule>
    <cfRule type="expression" dxfId="787" priority="798">
      <formula>$M75=#REF!</formula>
    </cfRule>
    <cfRule type="expression" dxfId="786" priority="799">
      <formula>$M75=#REF!</formula>
    </cfRule>
  </conditionalFormatting>
  <conditionalFormatting sqref="Q63:Q65 Q70:Q75">
    <cfRule type="cellIs" dxfId="785" priority="795" operator="equal">
      <formula>"Mut+ext"</formula>
    </cfRule>
  </conditionalFormatting>
  <conditionalFormatting sqref="Z64:Z65">
    <cfRule type="expression" dxfId="784" priority="791">
      <formula>$M64=#REF!</formula>
    </cfRule>
    <cfRule type="expression" dxfId="783" priority="792">
      <formula>$M64=#REF!</formula>
    </cfRule>
    <cfRule type="expression" dxfId="782" priority="793">
      <formula>$M64=#REF!</formula>
    </cfRule>
    <cfRule type="expression" dxfId="781" priority="794">
      <formula>$M64=#REF!</formula>
    </cfRule>
  </conditionalFormatting>
  <conditionalFormatting sqref="AD88">
    <cfRule type="expression" dxfId="780" priority="787">
      <formula>$M88=#REF!</formula>
    </cfRule>
    <cfRule type="expression" dxfId="779" priority="788">
      <formula>$M88=#REF!</formula>
    </cfRule>
    <cfRule type="expression" dxfId="778" priority="789">
      <formula>$M88=#REF!</formula>
    </cfRule>
    <cfRule type="expression" dxfId="777" priority="790">
      <formula>$M88=#REF!</formula>
    </cfRule>
  </conditionalFormatting>
  <conditionalFormatting sqref="AD76:AD78">
    <cfRule type="expression" dxfId="776" priority="783">
      <formula>$M76=#REF!</formula>
    </cfRule>
    <cfRule type="expression" dxfId="775" priority="784">
      <formula>$M76=#REF!</formula>
    </cfRule>
    <cfRule type="expression" dxfId="774" priority="785">
      <formula>$M76=#REF!</formula>
    </cfRule>
    <cfRule type="expression" dxfId="773" priority="786">
      <formula>$M76=#REF!</formula>
    </cfRule>
  </conditionalFormatting>
  <conditionalFormatting sqref="Z76">
    <cfRule type="expression" dxfId="772" priority="779">
      <formula>$M76=#REF!</formula>
    </cfRule>
    <cfRule type="expression" dxfId="771" priority="780">
      <formula>$M76=#REF!</formula>
    </cfRule>
    <cfRule type="expression" dxfId="770" priority="781">
      <formula>$M76=#REF!</formula>
    </cfRule>
    <cfRule type="expression" dxfId="769" priority="782">
      <formula>$M76=#REF!</formula>
    </cfRule>
  </conditionalFormatting>
  <conditionalFormatting sqref="Z88">
    <cfRule type="expression" dxfId="768" priority="775">
      <formula>$M88=#REF!</formula>
    </cfRule>
    <cfRule type="expression" dxfId="767" priority="776">
      <formula>$M88=#REF!</formula>
    </cfRule>
    <cfRule type="expression" dxfId="766" priority="777">
      <formula>$M88=#REF!</formula>
    </cfRule>
    <cfRule type="expression" dxfId="765" priority="778">
      <formula>$M88=#REF!</formula>
    </cfRule>
  </conditionalFormatting>
  <conditionalFormatting sqref="AC76">
    <cfRule type="expression" dxfId="764" priority="771">
      <formula>$M76=#REF!</formula>
    </cfRule>
    <cfRule type="expression" dxfId="763" priority="772">
      <formula>$M76=#REF!</formula>
    </cfRule>
    <cfRule type="expression" dxfId="762" priority="773">
      <formula>$M76=#REF!</formula>
    </cfRule>
    <cfRule type="expression" dxfId="761" priority="774">
      <formula>$M76=#REF!</formula>
    </cfRule>
  </conditionalFormatting>
  <conditionalFormatting sqref="AC77">
    <cfRule type="expression" dxfId="760" priority="767">
      <formula>$M77=#REF!</formula>
    </cfRule>
    <cfRule type="expression" dxfId="759" priority="768">
      <formula>$M77=#REF!</formula>
    </cfRule>
    <cfRule type="expression" dxfId="758" priority="769">
      <formula>$M77=#REF!</formula>
    </cfRule>
    <cfRule type="expression" dxfId="757" priority="770">
      <formula>$M77=#REF!</formula>
    </cfRule>
  </conditionalFormatting>
  <conditionalFormatting sqref="AC78 Z83:Z87">
    <cfRule type="expression" dxfId="756" priority="763">
      <formula>$M78=#REF!</formula>
    </cfRule>
    <cfRule type="expression" dxfId="755" priority="764">
      <formula>$M78=#REF!</formula>
    </cfRule>
    <cfRule type="expression" dxfId="754" priority="765">
      <formula>$M78=#REF!</formula>
    </cfRule>
    <cfRule type="expression" dxfId="753" priority="766">
      <formula>$M78=#REF!</formula>
    </cfRule>
  </conditionalFormatting>
  <conditionalFormatting sqref="AC83">
    <cfRule type="expression" dxfId="752" priority="759">
      <formula>$M83=#REF!</formula>
    </cfRule>
    <cfRule type="expression" dxfId="751" priority="760">
      <formula>$M83=#REF!</formula>
    </cfRule>
    <cfRule type="expression" dxfId="750" priority="761">
      <formula>$M83=#REF!</formula>
    </cfRule>
    <cfRule type="expression" dxfId="749" priority="762">
      <formula>$M83=#REF!</formula>
    </cfRule>
  </conditionalFormatting>
  <conditionalFormatting sqref="AC84">
    <cfRule type="expression" dxfId="748" priority="755">
      <formula>$M84=#REF!</formula>
    </cfRule>
    <cfRule type="expression" dxfId="747" priority="756">
      <formula>$M84=#REF!</formula>
    </cfRule>
    <cfRule type="expression" dxfId="746" priority="757">
      <formula>$M84=#REF!</formula>
    </cfRule>
    <cfRule type="expression" dxfId="745" priority="758">
      <formula>$M84=#REF!</formula>
    </cfRule>
  </conditionalFormatting>
  <conditionalFormatting sqref="AC86:AC87">
    <cfRule type="expression" dxfId="744" priority="751">
      <formula>$M86=#REF!</formula>
    </cfRule>
    <cfRule type="expression" dxfId="743" priority="752">
      <formula>$M86=#REF!</formula>
    </cfRule>
    <cfRule type="expression" dxfId="742" priority="753">
      <formula>$M86=#REF!</formula>
    </cfRule>
    <cfRule type="expression" dxfId="741" priority="754">
      <formula>$M86=#REF!</formula>
    </cfRule>
  </conditionalFormatting>
  <conditionalFormatting sqref="AC85">
    <cfRule type="expression" dxfId="740" priority="747">
      <formula>$M85=#REF!</formula>
    </cfRule>
    <cfRule type="expression" dxfId="739" priority="748">
      <formula>$M85=#REF!</formula>
    </cfRule>
    <cfRule type="expression" dxfId="738" priority="749">
      <formula>$M85=#REF!</formula>
    </cfRule>
    <cfRule type="expression" dxfId="737" priority="750">
      <formula>$M85=#REF!</formula>
    </cfRule>
  </conditionalFormatting>
  <conditionalFormatting sqref="AC88">
    <cfRule type="expression" dxfId="736" priority="743">
      <formula>$M88=#REF!</formula>
    </cfRule>
    <cfRule type="expression" dxfId="735" priority="744">
      <formula>$M88=#REF!</formula>
    </cfRule>
    <cfRule type="expression" dxfId="734" priority="745">
      <formula>$M88=#REF!</formula>
    </cfRule>
    <cfRule type="expression" dxfId="733" priority="746">
      <formula>$M88=#REF!</formula>
    </cfRule>
  </conditionalFormatting>
  <conditionalFormatting sqref="Q76:Q78 Q83:Q88">
    <cfRule type="cellIs" dxfId="732" priority="742" operator="equal">
      <formula>"Mut+ext"</formula>
    </cfRule>
  </conditionalFormatting>
  <conditionalFormatting sqref="Z77:Z78">
    <cfRule type="expression" dxfId="731" priority="738">
      <formula>$M77=#REF!</formula>
    </cfRule>
    <cfRule type="expression" dxfId="730" priority="739">
      <formula>$M77=#REF!</formula>
    </cfRule>
    <cfRule type="expression" dxfId="729" priority="740">
      <formula>$M77=#REF!</formula>
    </cfRule>
    <cfRule type="expression" dxfId="728" priority="741">
      <formula>$M77=#REF!</formula>
    </cfRule>
  </conditionalFormatting>
  <conditionalFormatting sqref="AD101">
    <cfRule type="expression" dxfId="727" priority="734">
      <formula>$M101=#REF!</formula>
    </cfRule>
    <cfRule type="expression" dxfId="726" priority="735">
      <formula>$M101=#REF!</formula>
    </cfRule>
    <cfRule type="expression" dxfId="725" priority="736">
      <formula>$M101=#REF!</formula>
    </cfRule>
    <cfRule type="expression" dxfId="724" priority="737">
      <formula>$M101=#REF!</formula>
    </cfRule>
  </conditionalFormatting>
  <conditionalFormatting sqref="AD89:AD92">
    <cfRule type="expression" dxfId="723" priority="730">
      <formula>$M89=#REF!</formula>
    </cfRule>
    <cfRule type="expression" dxfId="722" priority="731">
      <formula>$M89=#REF!</formula>
    </cfRule>
    <cfRule type="expression" dxfId="721" priority="732">
      <formula>$M89=#REF!</formula>
    </cfRule>
    <cfRule type="expression" dxfId="720" priority="733">
      <formula>$M89=#REF!</formula>
    </cfRule>
  </conditionalFormatting>
  <conditionalFormatting sqref="Z89">
    <cfRule type="expression" dxfId="719" priority="726">
      <formula>$M89=#REF!</formula>
    </cfRule>
    <cfRule type="expression" dxfId="718" priority="727">
      <formula>$M89=#REF!</formula>
    </cfRule>
    <cfRule type="expression" dxfId="717" priority="728">
      <formula>$M89=#REF!</formula>
    </cfRule>
    <cfRule type="expression" dxfId="716" priority="729">
      <formula>$M89=#REF!</formula>
    </cfRule>
  </conditionalFormatting>
  <conditionalFormatting sqref="Z101">
    <cfRule type="expression" dxfId="715" priority="722">
      <formula>$M101=#REF!</formula>
    </cfRule>
    <cfRule type="expression" dxfId="714" priority="723">
      <formula>$M101=#REF!</formula>
    </cfRule>
    <cfRule type="expression" dxfId="713" priority="724">
      <formula>$M101=#REF!</formula>
    </cfRule>
    <cfRule type="expression" dxfId="712" priority="725">
      <formula>$M101=#REF!</formula>
    </cfRule>
  </conditionalFormatting>
  <conditionalFormatting sqref="AC89 Z97:Z100 AD108:AD113">
    <cfRule type="expression" dxfId="711" priority="718">
      <formula>$M89=#REF!</formula>
    </cfRule>
    <cfRule type="expression" dxfId="710" priority="719">
      <formula>$M89=#REF!</formula>
    </cfRule>
    <cfRule type="expression" dxfId="709" priority="720">
      <formula>$M89=#REF!</formula>
    </cfRule>
    <cfRule type="expression" dxfId="708" priority="721">
      <formula>$M89=#REF!</formula>
    </cfRule>
  </conditionalFormatting>
  <conditionalFormatting sqref="AC90">
    <cfRule type="expression" dxfId="707" priority="714">
      <formula>$M90=#REF!</formula>
    </cfRule>
    <cfRule type="expression" dxfId="706" priority="715">
      <formula>$M90=#REF!</formula>
    </cfRule>
    <cfRule type="expression" dxfId="705" priority="716">
      <formula>$M90=#REF!</formula>
    </cfRule>
    <cfRule type="expression" dxfId="704" priority="717">
      <formula>$M90=#REF!</formula>
    </cfRule>
  </conditionalFormatting>
  <conditionalFormatting sqref="AC91">
    <cfRule type="expression" dxfId="703" priority="710">
      <formula>$M91=#REF!</formula>
    </cfRule>
    <cfRule type="expression" dxfId="702" priority="711">
      <formula>$M91=#REF!</formula>
    </cfRule>
    <cfRule type="expression" dxfId="701" priority="712">
      <formula>$M91=#REF!</formula>
    </cfRule>
    <cfRule type="expression" dxfId="700" priority="713">
      <formula>$M91=#REF!</formula>
    </cfRule>
  </conditionalFormatting>
  <conditionalFormatting sqref="AC92">
    <cfRule type="expression" dxfId="699" priority="706">
      <formula>$M92=#REF!</formula>
    </cfRule>
    <cfRule type="expression" dxfId="698" priority="707">
      <formula>$M92=#REF!</formula>
    </cfRule>
    <cfRule type="expression" dxfId="697" priority="708">
      <formula>$M92=#REF!</formula>
    </cfRule>
    <cfRule type="expression" dxfId="696" priority="709">
      <formula>$M92=#REF!</formula>
    </cfRule>
  </conditionalFormatting>
  <conditionalFormatting sqref="AC97">
    <cfRule type="expression" dxfId="695" priority="702">
      <formula>$M97=#REF!</formula>
    </cfRule>
    <cfRule type="expression" dxfId="694" priority="703">
      <formula>$M97=#REF!</formula>
    </cfRule>
    <cfRule type="expression" dxfId="693" priority="704">
      <formula>$M97=#REF!</formula>
    </cfRule>
    <cfRule type="expression" dxfId="692" priority="705">
      <formula>$M97=#REF!</formula>
    </cfRule>
  </conditionalFormatting>
  <conditionalFormatting sqref="AC99:AC100">
    <cfRule type="expression" dxfId="691" priority="698">
      <formula>$M99=#REF!</formula>
    </cfRule>
    <cfRule type="expression" dxfId="690" priority="699">
      <formula>$M99=#REF!</formula>
    </cfRule>
    <cfRule type="expression" dxfId="689" priority="700">
      <formula>$M99=#REF!</formula>
    </cfRule>
    <cfRule type="expression" dxfId="688" priority="701">
      <formula>$M99=#REF!</formula>
    </cfRule>
  </conditionalFormatting>
  <conditionalFormatting sqref="AC98">
    <cfRule type="expression" dxfId="687" priority="694">
      <formula>$M98=#REF!</formula>
    </cfRule>
    <cfRule type="expression" dxfId="686" priority="695">
      <formula>$M98=#REF!</formula>
    </cfRule>
    <cfRule type="expression" dxfId="685" priority="696">
      <formula>$M98=#REF!</formula>
    </cfRule>
    <cfRule type="expression" dxfId="684" priority="697">
      <formula>$M98=#REF!</formula>
    </cfRule>
  </conditionalFormatting>
  <conditionalFormatting sqref="AC101">
    <cfRule type="expression" dxfId="683" priority="690">
      <formula>$M101=#REF!</formula>
    </cfRule>
    <cfRule type="expression" dxfId="682" priority="691">
      <formula>$M101=#REF!</formula>
    </cfRule>
    <cfRule type="expression" dxfId="681" priority="692">
      <formula>$M101=#REF!</formula>
    </cfRule>
    <cfRule type="expression" dxfId="680" priority="693">
      <formula>$M101=#REF!</formula>
    </cfRule>
  </conditionalFormatting>
  <conditionalFormatting sqref="Q89:Q92 Q97:Q101">
    <cfRule type="cellIs" dxfId="679" priority="689" operator="equal">
      <formula>"Mut+ext"</formula>
    </cfRule>
  </conditionalFormatting>
  <conditionalFormatting sqref="Z90:Z92">
    <cfRule type="expression" dxfId="678" priority="685">
      <formula>$M90=#REF!</formula>
    </cfRule>
    <cfRule type="expression" dxfId="677" priority="686">
      <formula>$M90=#REF!</formula>
    </cfRule>
    <cfRule type="expression" dxfId="676" priority="687">
      <formula>$M90=#REF!</formula>
    </cfRule>
    <cfRule type="expression" dxfId="675" priority="688">
      <formula>$M90=#REF!</formula>
    </cfRule>
  </conditionalFormatting>
  <conditionalFormatting sqref="AD114">
    <cfRule type="expression" dxfId="674" priority="681">
      <formula>$M114=#REF!</formula>
    </cfRule>
    <cfRule type="expression" dxfId="673" priority="682">
      <formula>$M114=#REF!</formula>
    </cfRule>
    <cfRule type="expression" dxfId="672" priority="683">
      <formula>$M114=#REF!</formula>
    </cfRule>
    <cfRule type="expression" dxfId="671" priority="684">
      <formula>$M114=#REF!</formula>
    </cfRule>
  </conditionalFormatting>
  <conditionalFormatting sqref="AD102:AD103">
    <cfRule type="expression" dxfId="670" priority="677">
      <formula>$M102=#REF!</formula>
    </cfRule>
    <cfRule type="expression" dxfId="669" priority="678">
      <formula>$M102=#REF!</formula>
    </cfRule>
    <cfRule type="expression" dxfId="668" priority="679">
      <formula>$M102=#REF!</formula>
    </cfRule>
    <cfRule type="expression" dxfId="667" priority="680">
      <formula>$M102=#REF!</formula>
    </cfRule>
  </conditionalFormatting>
  <conditionalFormatting sqref="Z102">
    <cfRule type="expression" dxfId="666" priority="673">
      <formula>$M102=#REF!</formula>
    </cfRule>
    <cfRule type="expression" dxfId="665" priority="674">
      <formula>$M102=#REF!</formula>
    </cfRule>
    <cfRule type="expression" dxfId="664" priority="675">
      <formula>$M102=#REF!</formula>
    </cfRule>
    <cfRule type="expression" dxfId="663" priority="676">
      <formula>$M102=#REF!</formula>
    </cfRule>
  </conditionalFormatting>
  <conditionalFormatting sqref="Z114">
    <cfRule type="expression" dxfId="662" priority="669">
      <formula>$M114=#REF!</formula>
    </cfRule>
    <cfRule type="expression" dxfId="661" priority="670">
      <formula>$M114=#REF!</formula>
    </cfRule>
    <cfRule type="expression" dxfId="660" priority="671">
      <formula>$M114=#REF!</formula>
    </cfRule>
    <cfRule type="expression" dxfId="659" priority="672">
      <formula>$M114=#REF!</formula>
    </cfRule>
  </conditionalFormatting>
  <conditionalFormatting sqref="AC102">
    <cfRule type="expression" dxfId="658" priority="665">
      <formula>$M102=#REF!</formula>
    </cfRule>
    <cfRule type="expression" dxfId="657" priority="666">
      <formula>$M102=#REF!</formula>
    </cfRule>
    <cfRule type="expression" dxfId="656" priority="667">
      <formula>$M102=#REF!</formula>
    </cfRule>
    <cfRule type="expression" dxfId="655" priority="668">
      <formula>$M102=#REF!</formula>
    </cfRule>
  </conditionalFormatting>
  <conditionalFormatting sqref="AC103">
    <cfRule type="expression" dxfId="654" priority="661">
      <formula>$M103=#REF!</formula>
    </cfRule>
    <cfRule type="expression" dxfId="653" priority="662">
      <formula>$M103=#REF!</formula>
    </cfRule>
    <cfRule type="expression" dxfId="652" priority="663">
      <formula>$M103=#REF!</formula>
    </cfRule>
    <cfRule type="expression" dxfId="651" priority="664">
      <formula>$M103=#REF!</formula>
    </cfRule>
  </conditionalFormatting>
  <conditionalFormatting sqref="AC108">
    <cfRule type="expression" dxfId="650" priority="657">
      <formula>$M108=#REF!</formula>
    </cfRule>
    <cfRule type="expression" dxfId="649" priority="658">
      <formula>$M108=#REF!</formula>
    </cfRule>
    <cfRule type="expression" dxfId="648" priority="659">
      <formula>$M108=#REF!</formula>
    </cfRule>
    <cfRule type="expression" dxfId="647" priority="660">
      <formula>$M108=#REF!</formula>
    </cfRule>
  </conditionalFormatting>
  <conditionalFormatting sqref="AC109">
    <cfRule type="expression" dxfId="646" priority="653">
      <formula>$M109=#REF!</formula>
    </cfRule>
    <cfRule type="expression" dxfId="645" priority="654">
      <formula>$M109=#REF!</formula>
    </cfRule>
    <cfRule type="expression" dxfId="644" priority="655">
      <formula>$M109=#REF!</formula>
    </cfRule>
    <cfRule type="expression" dxfId="643" priority="656">
      <formula>$M109=#REF!</formula>
    </cfRule>
  </conditionalFormatting>
  <conditionalFormatting sqref="AC110">
    <cfRule type="expression" dxfId="642" priority="649">
      <formula>$M110=#REF!</formula>
    </cfRule>
    <cfRule type="expression" dxfId="641" priority="650">
      <formula>$M110=#REF!</formula>
    </cfRule>
    <cfRule type="expression" dxfId="640" priority="651">
      <formula>$M110=#REF!</formula>
    </cfRule>
    <cfRule type="expression" dxfId="639" priority="652">
      <formula>$M110=#REF!</formula>
    </cfRule>
  </conditionalFormatting>
  <conditionalFormatting sqref="AC112:AC113">
    <cfRule type="expression" dxfId="638" priority="645">
      <formula>$M112=#REF!</formula>
    </cfRule>
    <cfRule type="expression" dxfId="637" priority="646">
      <formula>$M112=#REF!</formula>
    </cfRule>
    <cfRule type="expression" dxfId="636" priority="647">
      <formula>$M112=#REF!</formula>
    </cfRule>
    <cfRule type="expression" dxfId="635" priority="648">
      <formula>$M112=#REF!</formula>
    </cfRule>
  </conditionalFormatting>
  <conditionalFormatting sqref="AC111">
    <cfRule type="expression" dxfId="634" priority="641">
      <formula>$M111=#REF!</formula>
    </cfRule>
    <cfRule type="expression" dxfId="633" priority="642">
      <formula>$M111=#REF!</formula>
    </cfRule>
    <cfRule type="expression" dxfId="632" priority="643">
      <formula>$M111=#REF!</formula>
    </cfRule>
    <cfRule type="expression" dxfId="631" priority="644">
      <formula>$M111=#REF!</formula>
    </cfRule>
  </conditionalFormatting>
  <conditionalFormatting sqref="AC114">
    <cfRule type="expression" dxfId="630" priority="637">
      <formula>$M114=#REF!</formula>
    </cfRule>
    <cfRule type="expression" dxfId="629" priority="638">
      <formula>$M114=#REF!</formula>
    </cfRule>
    <cfRule type="expression" dxfId="628" priority="639">
      <formula>$M114=#REF!</formula>
    </cfRule>
    <cfRule type="expression" dxfId="627" priority="640">
      <formula>$M114=#REF!</formula>
    </cfRule>
  </conditionalFormatting>
  <conditionalFormatting sqref="Q102:Q103 Q108:Q114">
    <cfRule type="cellIs" dxfId="626" priority="636" operator="equal">
      <formula>"Mut+ext"</formula>
    </cfRule>
  </conditionalFormatting>
  <conditionalFormatting sqref="Z103">
    <cfRule type="expression" dxfId="625" priority="632">
      <formula>$M103=#REF!</formula>
    </cfRule>
    <cfRule type="expression" dxfId="624" priority="633">
      <formula>$M103=#REF!</formula>
    </cfRule>
    <cfRule type="expression" dxfId="623" priority="634">
      <formula>$M103=#REF!</formula>
    </cfRule>
    <cfRule type="expression" dxfId="622" priority="635">
      <formula>$M103=#REF!</formula>
    </cfRule>
  </conditionalFormatting>
  <conditionalFormatting sqref="AD127">
    <cfRule type="expression" dxfId="621" priority="628">
      <formula>$M127=#REF!</formula>
    </cfRule>
    <cfRule type="expression" dxfId="620" priority="629">
      <formula>$M127=#REF!</formula>
    </cfRule>
    <cfRule type="expression" dxfId="619" priority="630">
      <formula>$M127=#REF!</formula>
    </cfRule>
    <cfRule type="expression" dxfId="618" priority="631">
      <formula>$M127=#REF!</formula>
    </cfRule>
  </conditionalFormatting>
  <conditionalFormatting sqref="AD115:AD116">
    <cfRule type="expression" dxfId="617" priority="624">
      <formula>$M115=#REF!</formula>
    </cfRule>
    <cfRule type="expression" dxfId="616" priority="625">
      <formula>$M115=#REF!</formula>
    </cfRule>
    <cfRule type="expression" dxfId="615" priority="626">
      <formula>$M115=#REF!</formula>
    </cfRule>
    <cfRule type="expression" dxfId="614" priority="627">
      <formula>$M115=#REF!</formula>
    </cfRule>
  </conditionalFormatting>
  <conditionalFormatting sqref="Z115">
    <cfRule type="expression" dxfId="613" priority="620">
      <formula>$M115=#REF!</formula>
    </cfRule>
    <cfRule type="expression" dxfId="612" priority="621">
      <formula>$M115=#REF!</formula>
    </cfRule>
    <cfRule type="expression" dxfId="611" priority="622">
      <formula>$M115=#REF!</formula>
    </cfRule>
    <cfRule type="expression" dxfId="610" priority="623">
      <formula>$M115=#REF!</formula>
    </cfRule>
  </conditionalFormatting>
  <conditionalFormatting sqref="Z127">
    <cfRule type="expression" dxfId="609" priority="616">
      <formula>$M127=#REF!</formula>
    </cfRule>
    <cfRule type="expression" dxfId="608" priority="617">
      <formula>$M127=#REF!</formula>
    </cfRule>
    <cfRule type="expression" dxfId="607" priority="618">
      <formula>$M127=#REF!</formula>
    </cfRule>
    <cfRule type="expression" dxfId="606" priority="619">
      <formula>$M127=#REF!</formula>
    </cfRule>
  </conditionalFormatting>
  <conditionalFormatting sqref="AC115">
    <cfRule type="expression" dxfId="605" priority="612">
      <formula>$M115=#REF!</formula>
    </cfRule>
    <cfRule type="expression" dxfId="604" priority="613">
      <formula>$M115=#REF!</formula>
    </cfRule>
    <cfRule type="expression" dxfId="603" priority="614">
      <formula>$M115=#REF!</formula>
    </cfRule>
    <cfRule type="expression" dxfId="602" priority="615">
      <formula>$M115=#REF!</formula>
    </cfRule>
  </conditionalFormatting>
  <conditionalFormatting sqref="AC116">
    <cfRule type="expression" dxfId="601" priority="608">
      <formula>$M116=#REF!</formula>
    </cfRule>
    <cfRule type="expression" dxfId="600" priority="609">
      <formula>$M116=#REF!</formula>
    </cfRule>
    <cfRule type="expression" dxfId="599" priority="610">
      <formula>$M116=#REF!</formula>
    </cfRule>
    <cfRule type="expression" dxfId="598" priority="611">
      <formula>$M116=#REF!</formula>
    </cfRule>
  </conditionalFormatting>
  <conditionalFormatting sqref="AC121">
    <cfRule type="expression" dxfId="597" priority="604">
      <formula>$M121=#REF!</formula>
    </cfRule>
    <cfRule type="expression" dxfId="596" priority="605">
      <formula>$M121=#REF!</formula>
    </cfRule>
    <cfRule type="expression" dxfId="595" priority="606">
      <formula>$M121=#REF!</formula>
    </cfRule>
    <cfRule type="expression" dxfId="594" priority="607">
      <formula>$M121=#REF!</formula>
    </cfRule>
  </conditionalFormatting>
  <conditionalFormatting sqref="AC122">
    <cfRule type="expression" dxfId="593" priority="600">
      <formula>$M122=#REF!</formula>
    </cfRule>
    <cfRule type="expression" dxfId="592" priority="601">
      <formula>$M122=#REF!</formula>
    </cfRule>
    <cfRule type="expression" dxfId="591" priority="602">
      <formula>$M122=#REF!</formula>
    </cfRule>
    <cfRule type="expression" dxfId="590" priority="603">
      <formula>$M122=#REF!</formula>
    </cfRule>
  </conditionalFormatting>
  <conditionalFormatting sqref="AC123">
    <cfRule type="expression" dxfId="589" priority="596">
      <formula>$M123=#REF!</formula>
    </cfRule>
    <cfRule type="expression" dxfId="588" priority="597">
      <formula>$M123=#REF!</formula>
    </cfRule>
    <cfRule type="expression" dxfId="587" priority="598">
      <formula>$M123=#REF!</formula>
    </cfRule>
    <cfRule type="expression" dxfId="586" priority="599">
      <formula>$M123=#REF!</formula>
    </cfRule>
  </conditionalFormatting>
  <conditionalFormatting sqref="AC125:AC126">
    <cfRule type="expression" dxfId="585" priority="592">
      <formula>$M125=#REF!</formula>
    </cfRule>
    <cfRule type="expression" dxfId="584" priority="593">
      <formula>$M125=#REF!</formula>
    </cfRule>
    <cfRule type="expression" dxfId="583" priority="594">
      <formula>$M125=#REF!</formula>
    </cfRule>
    <cfRule type="expression" dxfId="582" priority="595">
      <formula>$M125=#REF!</formula>
    </cfRule>
  </conditionalFormatting>
  <conditionalFormatting sqref="AC124">
    <cfRule type="expression" dxfId="581" priority="588">
      <formula>$M124=#REF!</formula>
    </cfRule>
    <cfRule type="expression" dxfId="580" priority="589">
      <formula>$M124=#REF!</formula>
    </cfRule>
    <cfRule type="expression" dxfId="579" priority="590">
      <formula>$M124=#REF!</formula>
    </cfRule>
    <cfRule type="expression" dxfId="578" priority="591">
      <formula>$M124=#REF!</formula>
    </cfRule>
  </conditionalFormatting>
  <conditionalFormatting sqref="AC127">
    <cfRule type="expression" dxfId="577" priority="584">
      <formula>$M127=#REF!</formula>
    </cfRule>
    <cfRule type="expression" dxfId="576" priority="585">
      <formula>$M127=#REF!</formula>
    </cfRule>
    <cfRule type="expression" dxfId="575" priority="586">
      <formula>$M127=#REF!</formula>
    </cfRule>
    <cfRule type="expression" dxfId="574" priority="587">
      <formula>$M127=#REF!</formula>
    </cfRule>
  </conditionalFormatting>
  <conditionalFormatting sqref="Q115:Q116 Q121:Q127">
    <cfRule type="cellIs" dxfId="573" priority="583" operator="equal">
      <formula>"Mut+ext"</formula>
    </cfRule>
  </conditionalFormatting>
  <conditionalFormatting sqref="Z116">
    <cfRule type="expression" dxfId="572" priority="579">
      <formula>$M116=#REF!</formula>
    </cfRule>
    <cfRule type="expression" dxfId="571" priority="580">
      <formula>$M116=#REF!</formula>
    </cfRule>
    <cfRule type="expression" dxfId="570" priority="581">
      <formula>$M116=#REF!</formula>
    </cfRule>
    <cfRule type="expression" dxfId="569" priority="582">
      <formula>$M116=#REF!</formula>
    </cfRule>
  </conditionalFormatting>
  <conditionalFormatting sqref="AD140">
    <cfRule type="expression" dxfId="568" priority="575">
      <formula>$M140=#REF!</formula>
    </cfRule>
    <cfRule type="expression" dxfId="567" priority="576">
      <formula>$M140=#REF!</formula>
    </cfRule>
    <cfRule type="expression" dxfId="566" priority="577">
      <formula>$M140=#REF!</formula>
    </cfRule>
    <cfRule type="expression" dxfId="565" priority="578">
      <formula>$M140=#REF!</formula>
    </cfRule>
  </conditionalFormatting>
  <conditionalFormatting sqref="AD128:AD129">
    <cfRule type="expression" dxfId="564" priority="571">
      <formula>$M128=#REF!</formula>
    </cfRule>
    <cfRule type="expression" dxfId="563" priority="572">
      <formula>$M128=#REF!</formula>
    </cfRule>
    <cfRule type="expression" dxfId="562" priority="573">
      <formula>$M128=#REF!</formula>
    </cfRule>
    <cfRule type="expression" dxfId="561" priority="574">
      <formula>$M128=#REF!</formula>
    </cfRule>
  </conditionalFormatting>
  <conditionalFormatting sqref="Z128">
    <cfRule type="expression" dxfId="560" priority="567">
      <formula>$M128=#REF!</formula>
    </cfRule>
    <cfRule type="expression" dxfId="559" priority="568">
      <formula>$M128=#REF!</formula>
    </cfRule>
    <cfRule type="expression" dxfId="558" priority="569">
      <formula>$M128=#REF!</formula>
    </cfRule>
    <cfRule type="expression" dxfId="557" priority="570">
      <formula>$M128=#REF!</formula>
    </cfRule>
  </conditionalFormatting>
  <conditionalFormatting sqref="Z140">
    <cfRule type="expression" dxfId="556" priority="563">
      <formula>$M140=#REF!</formula>
    </cfRule>
    <cfRule type="expression" dxfId="555" priority="564">
      <formula>$M140=#REF!</formula>
    </cfRule>
    <cfRule type="expression" dxfId="554" priority="565">
      <formula>$M140=#REF!</formula>
    </cfRule>
    <cfRule type="expression" dxfId="553" priority="566">
      <formula>$M140=#REF!</formula>
    </cfRule>
  </conditionalFormatting>
  <conditionalFormatting sqref="AC128">
    <cfRule type="expression" dxfId="552" priority="559">
      <formula>$M128=#REF!</formula>
    </cfRule>
    <cfRule type="expression" dxfId="551" priority="560">
      <formula>$M128=#REF!</formula>
    </cfRule>
    <cfRule type="expression" dxfId="550" priority="561">
      <formula>$M128=#REF!</formula>
    </cfRule>
    <cfRule type="expression" dxfId="549" priority="562">
      <formula>$M128=#REF!</formula>
    </cfRule>
  </conditionalFormatting>
  <conditionalFormatting sqref="AC129">
    <cfRule type="expression" dxfId="548" priority="555">
      <formula>$M129=#REF!</formula>
    </cfRule>
    <cfRule type="expression" dxfId="547" priority="556">
      <formula>$M129=#REF!</formula>
    </cfRule>
    <cfRule type="expression" dxfId="546" priority="557">
      <formula>$M129=#REF!</formula>
    </cfRule>
    <cfRule type="expression" dxfId="545" priority="558">
      <formula>$M129=#REF!</formula>
    </cfRule>
  </conditionalFormatting>
  <conditionalFormatting sqref="AC134">
    <cfRule type="expression" dxfId="544" priority="551">
      <formula>$M134=#REF!</formula>
    </cfRule>
    <cfRule type="expression" dxfId="543" priority="552">
      <formula>$M134=#REF!</formula>
    </cfRule>
    <cfRule type="expression" dxfId="542" priority="553">
      <formula>$M134=#REF!</formula>
    </cfRule>
    <cfRule type="expression" dxfId="541" priority="554">
      <formula>$M134=#REF!</formula>
    </cfRule>
  </conditionalFormatting>
  <conditionalFormatting sqref="AC135">
    <cfRule type="expression" dxfId="540" priority="547">
      <formula>$M135=#REF!</formula>
    </cfRule>
    <cfRule type="expression" dxfId="539" priority="548">
      <formula>$M135=#REF!</formula>
    </cfRule>
    <cfRule type="expression" dxfId="538" priority="549">
      <formula>$M135=#REF!</formula>
    </cfRule>
    <cfRule type="expression" dxfId="537" priority="550">
      <formula>$M135=#REF!</formula>
    </cfRule>
  </conditionalFormatting>
  <conditionalFormatting sqref="AC136">
    <cfRule type="expression" dxfId="536" priority="543">
      <formula>$M136=#REF!</formula>
    </cfRule>
    <cfRule type="expression" dxfId="535" priority="544">
      <formula>$M136=#REF!</formula>
    </cfRule>
    <cfRule type="expression" dxfId="534" priority="545">
      <formula>$M136=#REF!</formula>
    </cfRule>
    <cfRule type="expression" dxfId="533" priority="546">
      <formula>$M136=#REF!</formula>
    </cfRule>
  </conditionalFormatting>
  <conditionalFormatting sqref="AC138:AC139">
    <cfRule type="expression" dxfId="532" priority="539">
      <formula>$M138=#REF!</formula>
    </cfRule>
    <cfRule type="expression" dxfId="531" priority="540">
      <formula>$M138=#REF!</formula>
    </cfRule>
    <cfRule type="expression" dxfId="530" priority="541">
      <formula>$M138=#REF!</formula>
    </cfRule>
    <cfRule type="expression" dxfId="529" priority="542">
      <formula>$M138=#REF!</formula>
    </cfRule>
  </conditionalFormatting>
  <conditionalFormatting sqref="AC137">
    <cfRule type="expression" dxfId="528" priority="535">
      <formula>$M137=#REF!</formula>
    </cfRule>
    <cfRule type="expression" dxfId="527" priority="536">
      <formula>$M137=#REF!</formula>
    </cfRule>
    <cfRule type="expression" dxfId="526" priority="537">
      <formula>$M137=#REF!</formula>
    </cfRule>
    <cfRule type="expression" dxfId="525" priority="538">
      <formula>$M137=#REF!</formula>
    </cfRule>
  </conditionalFormatting>
  <conditionalFormatting sqref="AC140 Z134:Z139 AC254:AD257 Z254:Z257 AC266:AD270 Z266:Z270">
    <cfRule type="expression" dxfId="524" priority="531">
      <formula>$M134=#REF!</formula>
    </cfRule>
    <cfRule type="expression" dxfId="523" priority="532">
      <formula>$M134=#REF!</formula>
    </cfRule>
    <cfRule type="expression" dxfId="522" priority="533">
      <formula>$M134=#REF!</formula>
    </cfRule>
    <cfRule type="expression" dxfId="521" priority="534">
      <formula>$M134=#REF!</formula>
    </cfRule>
  </conditionalFormatting>
  <conditionalFormatting sqref="Q128:Q129 Q134:Q140">
    <cfRule type="cellIs" dxfId="520" priority="530" operator="equal">
      <formula>"Mut+ext"</formula>
    </cfRule>
  </conditionalFormatting>
  <conditionalFormatting sqref="Z129">
    <cfRule type="expression" dxfId="519" priority="526">
      <formula>$M129=#REF!</formula>
    </cfRule>
    <cfRule type="expression" dxfId="518" priority="527">
      <formula>$M129=#REF!</formula>
    </cfRule>
    <cfRule type="expression" dxfId="517" priority="528">
      <formula>$M129=#REF!</formula>
    </cfRule>
    <cfRule type="expression" dxfId="516" priority="529">
      <formula>$M129=#REF!</formula>
    </cfRule>
  </conditionalFormatting>
  <conditionalFormatting sqref="AD247:AD249">
    <cfRule type="expression" dxfId="515" priority="522">
      <formula>$M247=#REF!</formula>
    </cfRule>
    <cfRule type="expression" dxfId="514" priority="523">
      <formula>$M247=#REF!</formula>
    </cfRule>
    <cfRule type="expression" dxfId="513" priority="524">
      <formula>$M247=#REF!</formula>
    </cfRule>
    <cfRule type="expression" dxfId="512" priority="525">
      <formula>$M247=#REF!</formula>
    </cfRule>
  </conditionalFormatting>
  <conditionalFormatting sqref="AC247:AC249">
    <cfRule type="expression" dxfId="511" priority="518">
      <formula>$M247=#REF!</formula>
    </cfRule>
    <cfRule type="expression" dxfId="510" priority="519">
      <formula>$M247=#REF!</formula>
    </cfRule>
    <cfRule type="expression" dxfId="509" priority="520">
      <formula>$M247=#REF!</formula>
    </cfRule>
    <cfRule type="expression" dxfId="508" priority="521">
      <formula>$M247=#REF!</formula>
    </cfRule>
  </conditionalFormatting>
  <conditionalFormatting sqref="Q247:Q249 Q254:Q257">
    <cfRule type="cellIs" dxfId="507" priority="517" operator="equal">
      <formula>"Mut+ext"</formula>
    </cfRule>
  </conditionalFormatting>
  <conditionalFormatting sqref="Z247:Z249">
    <cfRule type="expression" dxfId="506" priority="513">
      <formula>$M247=#REF!</formula>
    </cfRule>
    <cfRule type="expression" dxfId="505" priority="514">
      <formula>$M247=#REF!</formula>
    </cfRule>
    <cfRule type="expression" dxfId="504" priority="515">
      <formula>$M247=#REF!</formula>
    </cfRule>
    <cfRule type="expression" dxfId="503" priority="516">
      <formula>$M247=#REF!</formula>
    </cfRule>
  </conditionalFormatting>
  <conditionalFormatting sqref="AD258">
    <cfRule type="expression" dxfId="502" priority="509">
      <formula>$M258=#REF!</formula>
    </cfRule>
    <cfRule type="expression" dxfId="501" priority="510">
      <formula>$M258=#REF!</formula>
    </cfRule>
    <cfRule type="expression" dxfId="500" priority="511">
      <formula>$M258=#REF!</formula>
    </cfRule>
    <cfRule type="expression" dxfId="499" priority="512">
      <formula>$M258=#REF!</formula>
    </cfRule>
  </conditionalFormatting>
  <conditionalFormatting sqref="AC258">
    <cfRule type="expression" dxfId="498" priority="505">
      <formula>$M258=#REF!</formula>
    </cfRule>
    <cfRule type="expression" dxfId="497" priority="506">
      <formula>$M258=#REF!</formula>
    </cfRule>
    <cfRule type="expression" dxfId="496" priority="507">
      <formula>$M258=#REF!</formula>
    </cfRule>
    <cfRule type="expression" dxfId="495" priority="508">
      <formula>$M258=#REF!</formula>
    </cfRule>
  </conditionalFormatting>
  <conditionalFormatting sqref="Q258">
    <cfRule type="cellIs" dxfId="494" priority="504" operator="equal">
      <formula>"Mut+ext"</formula>
    </cfRule>
  </conditionalFormatting>
  <conditionalFormatting sqref="Z258">
    <cfRule type="expression" dxfId="493" priority="500">
      <formula>$M258=#REF!</formula>
    </cfRule>
    <cfRule type="expression" dxfId="492" priority="501">
      <formula>$M258=#REF!</formula>
    </cfRule>
    <cfRule type="expression" dxfId="491" priority="502">
      <formula>$M258=#REF!</formula>
    </cfRule>
    <cfRule type="expression" dxfId="490" priority="503">
      <formula>$M258=#REF!</formula>
    </cfRule>
  </conditionalFormatting>
  <conditionalFormatting sqref="AD246">
    <cfRule type="expression" dxfId="489" priority="496">
      <formula>$M246=#REF!</formula>
    </cfRule>
    <cfRule type="expression" dxfId="488" priority="497">
      <formula>$M246=#REF!</formula>
    </cfRule>
    <cfRule type="expression" dxfId="487" priority="498">
      <formula>$M246=#REF!</formula>
    </cfRule>
    <cfRule type="expression" dxfId="486" priority="499">
      <formula>$M246=#REF!</formula>
    </cfRule>
  </conditionalFormatting>
  <conditionalFormatting sqref="AC246">
    <cfRule type="expression" dxfId="485" priority="492">
      <formula>$M246=#REF!</formula>
    </cfRule>
    <cfRule type="expression" dxfId="484" priority="493">
      <formula>$M246=#REF!</formula>
    </cfRule>
    <cfRule type="expression" dxfId="483" priority="494">
      <formula>$M246=#REF!</formula>
    </cfRule>
    <cfRule type="expression" dxfId="482" priority="495">
      <formula>$M246=#REF!</formula>
    </cfRule>
  </conditionalFormatting>
  <conditionalFormatting sqref="Q246">
    <cfRule type="cellIs" dxfId="481" priority="491" operator="equal">
      <formula>"Mut+ext"</formula>
    </cfRule>
  </conditionalFormatting>
  <conditionalFormatting sqref="Z246">
    <cfRule type="expression" dxfId="480" priority="487">
      <formula>$M246=#REF!</formula>
    </cfRule>
    <cfRule type="expression" dxfId="479" priority="488">
      <formula>$M246=#REF!</formula>
    </cfRule>
    <cfRule type="expression" dxfId="478" priority="489">
      <formula>$M246=#REF!</formula>
    </cfRule>
    <cfRule type="expression" dxfId="477" priority="490">
      <formula>$M246=#REF!</formula>
    </cfRule>
  </conditionalFormatting>
  <conditionalFormatting sqref="AD260:AD261">
    <cfRule type="expression" dxfId="476" priority="483">
      <formula>$M260=#REF!</formula>
    </cfRule>
    <cfRule type="expression" dxfId="475" priority="484">
      <formula>$M260=#REF!</formula>
    </cfRule>
    <cfRule type="expression" dxfId="474" priority="485">
      <formula>$M260=#REF!</formula>
    </cfRule>
    <cfRule type="expression" dxfId="473" priority="486">
      <formula>$M260=#REF!</formula>
    </cfRule>
  </conditionalFormatting>
  <conditionalFormatting sqref="AC260:AC261">
    <cfRule type="expression" dxfId="472" priority="479">
      <formula>$M260=#REF!</formula>
    </cfRule>
    <cfRule type="expression" dxfId="471" priority="480">
      <formula>$M260=#REF!</formula>
    </cfRule>
    <cfRule type="expression" dxfId="470" priority="481">
      <formula>$M260=#REF!</formula>
    </cfRule>
    <cfRule type="expression" dxfId="469" priority="482">
      <formula>$M260=#REF!</formula>
    </cfRule>
  </conditionalFormatting>
  <conditionalFormatting sqref="Q260:Q261 Q266:Q270">
    <cfRule type="cellIs" dxfId="468" priority="478" operator="equal">
      <formula>"Mut+ext"</formula>
    </cfRule>
  </conditionalFormatting>
  <conditionalFormatting sqref="Z260:Z261">
    <cfRule type="expression" dxfId="467" priority="474">
      <formula>$M260=#REF!</formula>
    </cfRule>
    <cfRule type="expression" dxfId="466" priority="475">
      <formula>$M260=#REF!</formula>
    </cfRule>
    <cfRule type="expression" dxfId="465" priority="476">
      <formula>$M260=#REF!</formula>
    </cfRule>
    <cfRule type="expression" dxfId="464" priority="477">
      <formula>$M260=#REF!</formula>
    </cfRule>
  </conditionalFormatting>
  <conditionalFormatting sqref="AD271">
    <cfRule type="expression" dxfId="463" priority="470">
      <formula>$M271=#REF!</formula>
    </cfRule>
    <cfRule type="expression" dxfId="462" priority="471">
      <formula>$M271=#REF!</formula>
    </cfRule>
    <cfRule type="expression" dxfId="461" priority="472">
      <formula>$M271=#REF!</formula>
    </cfRule>
    <cfRule type="expression" dxfId="460" priority="473">
      <formula>$M271=#REF!</formula>
    </cfRule>
  </conditionalFormatting>
  <conditionalFormatting sqref="AC271">
    <cfRule type="expression" dxfId="459" priority="466">
      <formula>$M271=#REF!</formula>
    </cfRule>
    <cfRule type="expression" dxfId="458" priority="467">
      <formula>$M271=#REF!</formula>
    </cfRule>
    <cfRule type="expression" dxfId="457" priority="468">
      <formula>$M271=#REF!</formula>
    </cfRule>
    <cfRule type="expression" dxfId="456" priority="469">
      <formula>$M271=#REF!</formula>
    </cfRule>
  </conditionalFormatting>
  <conditionalFormatting sqref="Q271">
    <cfRule type="cellIs" dxfId="455" priority="465" operator="equal">
      <formula>"Mut+ext"</formula>
    </cfRule>
  </conditionalFormatting>
  <conditionalFormatting sqref="Z271">
    <cfRule type="expression" dxfId="454" priority="461">
      <formula>$M271=#REF!</formula>
    </cfRule>
    <cfRule type="expression" dxfId="453" priority="462">
      <formula>$M271=#REF!</formula>
    </cfRule>
    <cfRule type="expression" dxfId="452" priority="463">
      <formula>$M271=#REF!</formula>
    </cfRule>
    <cfRule type="expression" dxfId="451" priority="464">
      <formula>$M271=#REF!</formula>
    </cfRule>
  </conditionalFormatting>
  <conditionalFormatting sqref="AD259">
    <cfRule type="expression" dxfId="450" priority="457">
      <formula>$M259=#REF!</formula>
    </cfRule>
    <cfRule type="expression" dxfId="449" priority="458">
      <formula>$M259=#REF!</formula>
    </cfRule>
    <cfRule type="expression" dxfId="448" priority="459">
      <formula>$M259=#REF!</formula>
    </cfRule>
    <cfRule type="expression" dxfId="447" priority="460">
      <formula>$M259=#REF!</formula>
    </cfRule>
  </conditionalFormatting>
  <conditionalFormatting sqref="AC259">
    <cfRule type="expression" dxfId="446" priority="453">
      <formula>$M259=#REF!</formula>
    </cfRule>
    <cfRule type="expression" dxfId="445" priority="454">
      <formula>$M259=#REF!</formula>
    </cfRule>
    <cfRule type="expression" dxfId="444" priority="455">
      <formula>$M259=#REF!</formula>
    </cfRule>
    <cfRule type="expression" dxfId="443" priority="456">
      <formula>$M259=#REF!</formula>
    </cfRule>
  </conditionalFormatting>
  <conditionalFormatting sqref="Q259">
    <cfRule type="cellIs" dxfId="442" priority="452" operator="equal">
      <formula>"Mut+ext"</formula>
    </cfRule>
  </conditionalFormatting>
  <conditionalFormatting sqref="Z259">
    <cfRule type="expression" dxfId="441" priority="448">
      <formula>$M259=#REF!</formula>
    </cfRule>
    <cfRule type="expression" dxfId="440" priority="449">
      <formula>$M259=#REF!</formula>
    </cfRule>
    <cfRule type="expression" dxfId="439" priority="450">
      <formula>$M259=#REF!</formula>
    </cfRule>
    <cfRule type="expression" dxfId="438" priority="451">
      <formula>$M259=#REF!</formula>
    </cfRule>
  </conditionalFormatting>
  <conditionalFormatting sqref="Q19">
    <cfRule type="cellIs" dxfId="437" priority="447" operator="equal">
      <formula>"Mut+ext"</formula>
    </cfRule>
  </conditionalFormatting>
  <conditionalFormatting sqref="AD16:AD17">
    <cfRule type="expression" dxfId="436" priority="443">
      <formula>$M16=#REF!</formula>
    </cfRule>
    <cfRule type="expression" dxfId="435" priority="444">
      <formula>$M16=#REF!</formula>
    </cfRule>
    <cfRule type="expression" dxfId="434" priority="445">
      <formula>$M16=#REF!</formula>
    </cfRule>
    <cfRule type="expression" dxfId="433" priority="446">
      <formula>$M16=#REF!</formula>
    </cfRule>
  </conditionalFormatting>
  <conditionalFormatting sqref="AC28">
    <cfRule type="expression" dxfId="432" priority="409">
      <formula>$M28=#REF!</formula>
    </cfRule>
    <cfRule type="expression" dxfId="431" priority="410">
      <formula>$M28=#REF!</formula>
    </cfRule>
    <cfRule type="expression" dxfId="430" priority="411">
      <formula>$M28=#REF!</formula>
    </cfRule>
    <cfRule type="expression" dxfId="429" priority="412">
      <formula>$M28=#REF!</formula>
    </cfRule>
  </conditionalFormatting>
  <conditionalFormatting sqref="AC17">
    <cfRule type="expression" dxfId="428" priority="431">
      <formula>$M17=#REF!</formula>
    </cfRule>
    <cfRule type="expression" dxfId="427" priority="432">
      <formula>$M17=#REF!</formula>
    </cfRule>
    <cfRule type="expression" dxfId="426" priority="433">
      <formula>$M17=#REF!</formula>
    </cfRule>
    <cfRule type="expression" dxfId="425" priority="434">
      <formula>$M17=#REF!</formula>
    </cfRule>
  </conditionalFormatting>
  <conditionalFormatting sqref="AC16">
    <cfRule type="expression" dxfId="424" priority="427">
      <formula>$M16=#REF!</formula>
    </cfRule>
    <cfRule type="expression" dxfId="423" priority="428">
      <formula>$M16=#REF!</formula>
    </cfRule>
    <cfRule type="expression" dxfId="422" priority="429">
      <formula>$M16=#REF!</formula>
    </cfRule>
    <cfRule type="expression" dxfId="421" priority="430">
      <formula>$M16=#REF!</formula>
    </cfRule>
  </conditionalFormatting>
  <conditionalFormatting sqref="Q16:Q17">
    <cfRule type="cellIs" dxfId="420" priority="426" operator="equal">
      <formula>"Mut+ext"</formula>
    </cfRule>
  </conditionalFormatting>
  <conditionalFormatting sqref="Z16:Z17">
    <cfRule type="expression" dxfId="419" priority="422">
      <formula>$M16=#REF!</formula>
    </cfRule>
    <cfRule type="expression" dxfId="418" priority="423">
      <formula>$M16=#REF!</formula>
    </cfRule>
    <cfRule type="expression" dxfId="417" priority="424">
      <formula>$M16=#REF!</formula>
    </cfRule>
    <cfRule type="expression" dxfId="416" priority="425">
      <formula>$M16=#REF!</formula>
    </cfRule>
  </conditionalFormatting>
  <conditionalFormatting sqref="AD27:AD30">
    <cfRule type="expression" dxfId="415" priority="417">
      <formula>$M27=#REF!</formula>
    </cfRule>
    <cfRule type="expression" dxfId="414" priority="418">
      <formula>$M27=#REF!</formula>
    </cfRule>
    <cfRule type="expression" dxfId="413" priority="419">
      <formula>$M27=#REF!</formula>
    </cfRule>
    <cfRule type="expression" dxfId="412" priority="420">
      <formula>$M27=#REF!</formula>
    </cfRule>
  </conditionalFormatting>
  <conditionalFormatting sqref="AC27">
    <cfRule type="expression" dxfId="411" priority="413">
      <formula>$M27=#REF!</formula>
    </cfRule>
    <cfRule type="expression" dxfId="410" priority="414">
      <formula>$M27=#REF!</formula>
    </cfRule>
    <cfRule type="expression" dxfId="409" priority="415">
      <formula>$M27=#REF!</formula>
    </cfRule>
    <cfRule type="expression" dxfId="408" priority="416">
      <formula>$M27=#REF!</formula>
    </cfRule>
  </conditionalFormatting>
  <conditionalFormatting sqref="AC30">
    <cfRule type="expression" dxfId="407" priority="405">
      <formula>$M30=#REF!</formula>
    </cfRule>
    <cfRule type="expression" dxfId="406" priority="406">
      <formula>$M30=#REF!</formula>
    </cfRule>
    <cfRule type="expression" dxfId="405" priority="407">
      <formula>$M30=#REF!</formula>
    </cfRule>
    <cfRule type="expression" dxfId="404" priority="408">
      <formula>$M30=#REF!</formula>
    </cfRule>
  </conditionalFormatting>
  <conditionalFormatting sqref="AC29">
    <cfRule type="expression" dxfId="403" priority="401">
      <formula>$M29=#REF!</formula>
    </cfRule>
    <cfRule type="expression" dxfId="402" priority="402">
      <formula>$M29=#REF!</formula>
    </cfRule>
    <cfRule type="expression" dxfId="401" priority="403">
      <formula>$M29=#REF!</formula>
    </cfRule>
    <cfRule type="expression" dxfId="400" priority="404">
      <formula>$M29=#REF!</formula>
    </cfRule>
  </conditionalFormatting>
  <conditionalFormatting sqref="Q30">
    <cfRule type="cellIs" dxfId="399" priority="400" operator="equal">
      <formula>"Mut+ext"</formula>
    </cfRule>
  </conditionalFormatting>
  <conditionalFormatting sqref="Z27:Z30">
    <cfRule type="expression" dxfId="398" priority="396">
      <formula>$M27=#REF!</formula>
    </cfRule>
    <cfRule type="expression" dxfId="397" priority="397">
      <formula>$M27=#REF!</formula>
    </cfRule>
    <cfRule type="expression" dxfId="396" priority="398">
      <formula>$M27=#REF!</formula>
    </cfRule>
    <cfRule type="expression" dxfId="395" priority="399">
      <formula>$M27=#REF!</formula>
    </cfRule>
  </conditionalFormatting>
  <conditionalFormatting sqref="AD41:AD44">
    <cfRule type="expression" dxfId="394" priority="392">
      <formula>$M41=#REF!</formula>
    </cfRule>
    <cfRule type="expression" dxfId="393" priority="393">
      <formula>$M41=#REF!</formula>
    </cfRule>
    <cfRule type="expression" dxfId="392" priority="394">
      <formula>$M41=#REF!</formula>
    </cfRule>
    <cfRule type="expression" dxfId="391" priority="395">
      <formula>$M41=#REF!</formula>
    </cfRule>
  </conditionalFormatting>
  <conditionalFormatting sqref="AC41">
    <cfRule type="expression" dxfId="390" priority="388">
      <formula>$M41=#REF!</formula>
    </cfRule>
    <cfRule type="expression" dxfId="389" priority="389">
      <formula>$M41=#REF!</formula>
    </cfRule>
    <cfRule type="expression" dxfId="388" priority="390">
      <formula>$M41=#REF!</formula>
    </cfRule>
    <cfRule type="expression" dxfId="387" priority="391">
      <formula>$M41=#REF!</formula>
    </cfRule>
  </conditionalFormatting>
  <conditionalFormatting sqref="AC43:AC44">
    <cfRule type="expression" dxfId="386" priority="384">
      <formula>$M43=#REF!</formula>
    </cfRule>
    <cfRule type="expression" dxfId="385" priority="385">
      <formula>$M43=#REF!</formula>
    </cfRule>
    <cfRule type="expression" dxfId="384" priority="386">
      <formula>$M43=#REF!</formula>
    </cfRule>
    <cfRule type="expression" dxfId="383" priority="387">
      <formula>$M43=#REF!</formula>
    </cfRule>
  </conditionalFormatting>
  <conditionalFormatting sqref="AC42">
    <cfRule type="expression" dxfId="382" priority="380">
      <formula>$M42=#REF!</formula>
    </cfRule>
    <cfRule type="expression" dxfId="381" priority="381">
      <formula>$M42=#REF!</formula>
    </cfRule>
    <cfRule type="expression" dxfId="380" priority="382">
      <formula>$M42=#REF!</formula>
    </cfRule>
    <cfRule type="expression" dxfId="379" priority="383">
      <formula>$M42=#REF!</formula>
    </cfRule>
  </conditionalFormatting>
  <conditionalFormatting sqref="Q41:Q44">
    <cfRule type="cellIs" dxfId="378" priority="379" operator="equal">
      <formula>"Mut+ext"</formula>
    </cfRule>
  </conditionalFormatting>
  <conditionalFormatting sqref="Z41:Z44">
    <cfRule type="expression" dxfId="377" priority="375">
      <formula>$M41=#REF!</formula>
    </cfRule>
    <cfRule type="expression" dxfId="376" priority="376">
      <formula>$M41=#REF!</formula>
    </cfRule>
    <cfRule type="expression" dxfId="375" priority="377">
      <formula>$M41=#REF!</formula>
    </cfRule>
    <cfRule type="expression" dxfId="374" priority="378">
      <formula>$M41=#REF!</formula>
    </cfRule>
  </conditionalFormatting>
  <conditionalFormatting sqref="AD53:AD56">
    <cfRule type="expression" dxfId="373" priority="371">
      <formula>$M53=#REF!</formula>
    </cfRule>
    <cfRule type="expression" dxfId="372" priority="372">
      <formula>$M53=#REF!</formula>
    </cfRule>
    <cfRule type="expression" dxfId="371" priority="373">
      <formula>$M53=#REF!</formula>
    </cfRule>
    <cfRule type="expression" dxfId="370" priority="374">
      <formula>$M53=#REF!</formula>
    </cfRule>
  </conditionalFormatting>
  <conditionalFormatting sqref="AC53">
    <cfRule type="expression" dxfId="369" priority="367">
      <formula>$M53=#REF!</formula>
    </cfRule>
    <cfRule type="expression" dxfId="368" priority="368">
      <formula>$M53=#REF!</formula>
    </cfRule>
    <cfRule type="expression" dxfId="367" priority="369">
      <formula>$M53=#REF!</formula>
    </cfRule>
    <cfRule type="expression" dxfId="366" priority="370">
      <formula>$M53=#REF!</formula>
    </cfRule>
  </conditionalFormatting>
  <conditionalFormatting sqref="AC54">
    <cfRule type="expression" dxfId="365" priority="363">
      <formula>$M54=#REF!</formula>
    </cfRule>
    <cfRule type="expression" dxfId="364" priority="364">
      <formula>$M54=#REF!</formula>
    </cfRule>
    <cfRule type="expression" dxfId="363" priority="365">
      <formula>$M54=#REF!</formula>
    </cfRule>
    <cfRule type="expression" dxfId="362" priority="366">
      <formula>$M54=#REF!</formula>
    </cfRule>
  </conditionalFormatting>
  <conditionalFormatting sqref="AC56">
    <cfRule type="expression" dxfId="361" priority="359">
      <formula>$M56=#REF!</formula>
    </cfRule>
    <cfRule type="expression" dxfId="360" priority="360">
      <formula>$M56=#REF!</formula>
    </cfRule>
    <cfRule type="expression" dxfId="359" priority="361">
      <formula>$M56=#REF!</formula>
    </cfRule>
    <cfRule type="expression" dxfId="358" priority="362">
      <formula>$M56=#REF!</formula>
    </cfRule>
  </conditionalFormatting>
  <conditionalFormatting sqref="AC55">
    <cfRule type="expression" dxfId="357" priority="355">
      <formula>$M55=#REF!</formula>
    </cfRule>
    <cfRule type="expression" dxfId="356" priority="356">
      <formula>$M55=#REF!</formula>
    </cfRule>
    <cfRule type="expression" dxfId="355" priority="357">
      <formula>$M55=#REF!</formula>
    </cfRule>
    <cfRule type="expression" dxfId="354" priority="358">
      <formula>$M55=#REF!</formula>
    </cfRule>
  </conditionalFormatting>
  <conditionalFormatting sqref="Q53:Q56">
    <cfRule type="cellIs" dxfId="353" priority="354" operator="equal">
      <formula>"Mut+ext"</formula>
    </cfRule>
  </conditionalFormatting>
  <conditionalFormatting sqref="Z53:Z56">
    <cfRule type="expression" dxfId="352" priority="350">
      <formula>$M53=#REF!</formula>
    </cfRule>
    <cfRule type="expression" dxfId="351" priority="351">
      <formula>$M53=#REF!</formula>
    </cfRule>
    <cfRule type="expression" dxfId="350" priority="352">
      <formula>$M53=#REF!</formula>
    </cfRule>
    <cfRule type="expression" dxfId="349" priority="353">
      <formula>$M53=#REF!</formula>
    </cfRule>
  </conditionalFormatting>
  <conditionalFormatting sqref="AD66:AD69">
    <cfRule type="expression" dxfId="348" priority="346">
      <formula>$M66=#REF!</formula>
    </cfRule>
    <cfRule type="expression" dxfId="347" priority="347">
      <formula>$M66=#REF!</formula>
    </cfRule>
    <cfRule type="expression" dxfId="346" priority="348">
      <formula>$M66=#REF!</formula>
    </cfRule>
    <cfRule type="expression" dxfId="345" priority="349">
      <formula>$M66=#REF!</formula>
    </cfRule>
  </conditionalFormatting>
  <conditionalFormatting sqref="AC66">
    <cfRule type="expression" dxfId="344" priority="342">
      <formula>$M66=#REF!</formula>
    </cfRule>
    <cfRule type="expression" dxfId="343" priority="343">
      <formula>$M66=#REF!</formula>
    </cfRule>
    <cfRule type="expression" dxfId="342" priority="344">
      <formula>$M66=#REF!</formula>
    </cfRule>
    <cfRule type="expression" dxfId="341" priority="345">
      <formula>$M66=#REF!</formula>
    </cfRule>
  </conditionalFormatting>
  <conditionalFormatting sqref="AC67">
    <cfRule type="expression" dxfId="340" priority="338">
      <formula>$M67=#REF!</formula>
    </cfRule>
    <cfRule type="expression" dxfId="339" priority="339">
      <formula>$M67=#REF!</formula>
    </cfRule>
    <cfRule type="expression" dxfId="338" priority="340">
      <formula>$M67=#REF!</formula>
    </cfRule>
    <cfRule type="expression" dxfId="337" priority="341">
      <formula>$M67=#REF!</formula>
    </cfRule>
  </conditionalFormatting>
  <conditionalFormatting sqref="AC69">
    <cfRule type="expression" dxfId="336" priority="334">
      <formula>$M69=#REF!</formula>
    </cfRule>
    <cfRule type="expression" dxfId="335" priority="335">
      <formula>$M69=#REF!</formula>
    </cfRule>
    <cfRule type="expression" dxfId="334" priority="336">
      <formula>$M69=#REF!</formula>
    </cfRule>
    <cfRule type="expression" dxfId="333" priority="337">
      <formula>$M69=#REF!</formula>
    </cfRule>
  </conditionalFormatting>
  <conditionalFormatting sqref="AC68">
    <cfRule type="expression" dxfId="332" priority="330">
      <formula>$M68=#REF!</formula>
    </cfRule>
    <cfRule type="expression" dxfId="331" priority="331">
      <formula>$M68=#REF!</formula>
    </cfRule>
    <cfRule type="expression" dxfId="330" priority="332">
      <formula>$M68=#REF!</formula>
    </cfRule>
    <cfRule type="expression" dxfId="329" priority="333">
      <formula>$M68=#REF!</formula>
    </cfRule>
  </conditionalFormatting>
  <conditionalFormatting sqref="Q66:Q69">
    <cfRule type="cellIs" dxfId="328" priority="329" operator="equal">
      <formula>"Mut+ext"</formula>
    </cfRule>
  </conditionalFormatting>
  <conditionalFormatting sqref="Z66:Z69">
    <cfRule type="expression" dxfId="327" priority="325">
      <formula>$M66=#REF!</formula>
    </cfRule>
    <cfRule type="expression" dxfId="326" priority="326">
      <formula>$M66=#REF!</formula>
    </cfRule>
    <cfRule type="expression" dxfId="325" priority="327">
      <formula>$M66=#REF!</formula>
    </cfRule>
    <cfRule type="expression" dxfId="324" priority="328">
      <formula>$M66=#REF!</formula>
    </cfRule>
  </conditionalFormatting>
  <conditionalFormatting sqref="AD79:AD82">
    <cfRule type="expression" dxfId="323" priority="321">
      <formula>$M79=#REF!</formula>
    </cfRule>
    <cfRule type="expression" dxfId="322" priority="322">
      <formula>$M79=#REF!</formula>
    </cfRule>
    <cfRule type="expression" dxfId="321" priority="323">
      <formula>$M79=#REF!</formula>
    </cfRule>
    <cfRule type="expression" dxfId="320" priority="324">
      <formula>$M79=#REF!</formula>
    </cfRule>
  </conditionalFormatting>
  <conditionalFormatting sqref="AC79">
    <cfRule type="expression" dxfId="319" priority="317">
      <formula>$M79=#REF!</formula>
    </cfRule>
    <cfRule type="expression" dxfId="318" priority="318">
      <formula>$M79=#REF!</formula>
    </cfRule>
    <cfRule type="expression" dxfId="317" priority="319">
      <formula>$M79=#REF!</formula>
    </cfRule>
    <cfRule type="expression" dxfId="316" priority="320">
      <formula>$M79=#REF!</formula>
    </cfRule>
  </conditionalFormatting>
  <conditionalFormatting sqref="AC80">
    <cfRule type="expression" dxfId="315" priority="313">
      <formula>$M80=#REF!</formula>
    </cfRule>
    <cfRule type="expression" dxfId="314" priority="314">
      <formula>$M80=#REF!</formula>
    </cfRule>
    <cfRule type="expression" dxfId="313" priority="315">
      <formula>$M80=#REF!</formula>
    </cfRule>
    <cfRule type="expression" dxfId="312" priority="316">
      <formula>$M80=#REF!</formula>
    </cfRule>
  </conditionalFormatting>
  <conditionalFormatting sqref="AC82">
    <cfRule type="expression" dxfId="311" priority="309">
      <formula>$M82=#REF!</formula>
    </cfRule>
    <cfRule type="expression" dxfId="310" priority="310">
      <formula>$M82=#REF!</formula>
    </cfRule>
    <cfRule type="expression" dxfId="309" priority="311">
      <formula>$M82=#REF!</formula>
    </cfRule>
    <cfRule type="expression" dxfId="308" priority="312">
      <formula>$M82=#REF!</formula>
    </cfRule>
  </conditionalFormatting>
  <conditionalFormatting sqref="AC81">
    <cfRule type="expression" dxfId="307" priority="305">
      <formula>$M81=#REF!</formula>
    </cfRule>
    <cfRule type="expression" dxfId="306" priority="306">
      <formula>$M81=#REF!</formula>
    </cfRule>
    <cfRule type="expression" dxfId="305" priority="307">
      <formula>$M81=#REF!</formula>
    </cfRule>
    <cfRule type="expression" dxfId="304" priority="308">
      <formula>$M81=#REF!</formula>
    </cfRule>
  </conditionalFormatting>
  <conditionalFormatting sqref="Q79:Q82">
    <cfRule type="cellIs" dxfId="303" priority="304" operator="equal">
      <formula>"Mut+ext"</formula>
    </cfRule>
  </conditionalFormatting>
  <conditionalFormatting sqref="Z79:Z82">
    <cfRule type="expression" dxfId="302" priority="300">
      <formula>$M79=#REF!</formula>
    </cfRule>
    <cfRule type="expression" dxfId="301" priority="301">
      <formula>$M79=#REF!</formula>
    </cfRule>
    <cfRule type="expression" dxfId="300" priority="302">
      <formula>$M79=#REF!</formula>
    </cfRule>
    <cfRule type="expression" dxfId="299" priority="303">
      <formula>$M79=#REF!</formula>
    </cfRule>
  </conditionalFormatting>
  <conditionalFormatting sqref="AD93:AD96">
    <cfRule type="expression" dxfId="298" priority="296">
      <formula>$M93=#REF!</formula>
    </cfRule>
    <cfRule type="expression" dxfId="297" priority="297">
      <formula>$M93=#REF!</formula>
    </cfRule>
    <cfRule type="expression" dxfId="296" priority="298">
      <formula>$M93=#REF!</formula>
    </cfRule>
    <cfRule type="expression" dxfId="295" priority="299">
      <formula>$M93=#REF!</formula>
    </cfRule>
  </conditionalFormatting>
  <conditionalFormatting sqref="AC93">
    <cfRule type="expression" dxfId="294" priority="292">
      <formula>$M93=#REF!</formula>
    </cfRule>
    <cfRule type="expression" dxfId="293" priority="293">
      <formula>$M93=#REF!</formula>
    </cfRule>
    <cfRule type="expression" dxfId="292" priority="294">
      <formula>$M93=#REF!</formula>
    </cfRule>
    <cfRule type="expression" dxfId="291" priority="295">
      <formula>$M93=#REF!</formula>
    </cfRule>
  </conditionalFormatting>
  <conditionalFormatting sqref="AC95:AC96">
    <cfRule type="expression" dxfId="290" priority="288">
      <formula>$M95=#REF!</formula>
    </cfRule>
    <cfRule type="expression" dxfId="289" priority="289">
      <formula>$M95=#REF!</formula>
    </cfRule>
    <cfRule type="expression" dxfId="288" priority="290">
      <formula>$M95=#REF!</formula>
    </cfRule>
    <cfRule type="expression" dxfId="287" priority="291">
      <formula>$M95=#REF!</formula>
    </cfRule>
  </conditionalFormatting>
  <conditionalFormatting sqref="AC94">
    <cfRule type="expression" dxfId="286" priority="284">
      <formula>$M94=#REF!</formula>
    </cfRule>
    <cfRule type="expression" dxfId="285" priority="285">
      <formula>$M94=#REF!</formula>
    </cfRule>
    <cfRule type="expression" dxfId="284" priority="286">
      <formula>$M94=#REF!</formula>
    </cfRule>
    <cfRule type="expression" dxfId="283" priority="287">
      <formula>$M94=#REF!</formula>
    </cfRule>
  </conditionalFormatting>
  <conditionalFormatting sqref="Q93:Q96">
    <cfRule type="cellIs" dxfId="282" priority="283" operator="equal">
      <formula>"Mut+ext"</formula>
    </cfRule>
  </conditionalFormatting>
  <conditionalFormatting sqref="Z93:Z96">
    <cfRule type="expression" dxfId="281" priority="279">
      <formula>$M93=#REF!</formula>
    </cfRule>
    <cfRule type="expression" dxfId="280" priority="280">
      <formula>$M93=#REF!</formula>
    </cfRule>
    <cfRule type="expression" dxfId="279" priority="281">
      <formula>$M93=#REF!</formula>
    </cfRule>
    <cfRule type="expression" dxfId="278" priority="282">
      <formula>$M93=#REF!</formula>
    </cfRule>
  </conditionalFormatting>
  <conditionalFormatting sqref="AD104:AD107">
    <cfRule type="expression" dxfId="277" priority="275">
      <formula>$M104=#REF!</formula>
    </cfRule>
    <cfRule type="expression" dxfId="276" priority="276">
      <formula>$M104=#REF!</formula>
    </cfRule>
    <cfRule type="expression" dxfId="275" priority="277">
      <formula>$M104=#REF!</formula>
    </cfRule>
    <cfRule type="expression" dxfId="274" priority="278">
      <formula>$M104=#REF!</formula>
    </cfRule>
  </conditionalFormatting>
  <conditionalFormatting sqref="AC104">
    <cfRule type="expression" dxfId="273" priority="271">
      <formula>$M104=#REF!</formula>
    </cfRule>
    <cfRule type="expression" dxfId="272" priority="272">
      <formula>$M104=#REF!</formula>
    </cfRule>
    <cfRule type="expression" dxfId="271" priority="273">
      <formula>$M104=#REF!</formula>
    </cfRule>
    <cfRule type="expression" dxfId="270" priority="274">
      <formula>$M104=#REF!</formula>
    </cfRule>
  </conditionalFormatting>
  <conditionalFormatting sqref="AC105">
    <cfRule type="expression" dxfId="269" priority="267">
      <formula>$M105=#REF!</formula>
    </cfRule>
    <cfRule type="expression" dxfId="268" priority="268">
      <formula>$M105=#REF!</formula>
    </cfRule>
    <cfRule type="expression" dxfId="267" priority="269">
      <formula>$M105=#REF!</formula>
    </cfRule>
    <cfRule type="expression" dxfId="266" priority="270">
      <formula>$M105=#REF!</formula>
    </cfRule>
  </conditionalFormatting>
  <conditionalFormatting sqref="AC106">
    <cfRule type="expression" dxfId="265" priority="263">
      <formula>$M106=#REF!</formula>
    </cfRule>
    <cfRule type="expression" dxfId="264" priority="264">
      <formula>$M106=#REF!</formula>
    </cfRule>
    <cfRule type="expression" dxfId="263" priority="265">
      <formula>$M106=#REF!</formula>
    </cfRule>
    <cfRule type="expression" dxfId="262" priority="266">
      <formula>$M106=#REF!</formula>
    </cfRule>
  </conditionalFormatting>
  <conditionalFormatting sqref="AC107">
    <cfRule type="expression" dxfId="261" priority="259">
      <formula>$M107=#REF!</formula>
    </cfRule>
    <cfRule type="expression" dxfId="260" priority="260">
      <formula>$M107=#REF!</formula>
    </cfRule>
    <cfRule type="expression" dxfId="259" priority="261">
      <formula>$M107=#REF!</formula>
    </cfRule>
    <cfRule type="expression" dxfId="258" priority="262">
      <formula>$M107=#REF!</formula>
    </cfRule>
  </conditionalFormatting>
  <conditionalFormatting sqref="Q104:Q107">
    <cfRule type="cellIs" dxfId="257" priority="258" operator="equal">
      <formula>"Mut+ext"</formula>
    </cfRule>
  </conditionalFormatting>
  <conditionalFormatting sqref="Z104:Z107">
    <cfRule type="expression" dxfId="256" priority="254">
      <formula>$M104=#REF!</formula>
    </cfRule>
    <cfRule type="expression" dxfId="255" priority="255">
      <formula>$M104=#REF!</formula>
    </cfRule>
    <cfRule type="expression" dxfId="254" priority="256">
      <formula>$M104=#REF!</formula>
    </cfRule>
    <cfRule type="expression" dxfId="253" priority="257">
      <formula>$M104=#REF!</formula>
    </cfRule>
  </conditionalFormatting>
  <conditionalFormatting sqref="AD117:AD120">
    <cfRule type="expression" dxfId="252" priority="250">
      <formula>$M117=#REF!</formula>
    </cfRule>
    <cfRule type="expression" dxfId="251" priority="251">
      <formula>$M117=#REF!</formula>
    </cfRule>
    <cfRule type="expression" dxfId="250" priority="252">
      <formula>$M117=#REF!</formula>
    </cfRule>
    <cfRule type="expression" dxfId="249" priority="253">
      <formula>$M117=#REF!</formula>
    </cfRule>
  </conditionalFormatting>
  <conditionalFormatting sqref="AC117">
    <cfRule type="expression" dxfId="248" priority="246">
      <formula>$M117=#REF!</formula>
    </cfRule>
    <cfRule type="expression" dxfId="247" priority="247">
      <formula>$M117=#REF!</formula>
    </cfRule>
    <cfRule type="expression" dxfId="246" priority="248">
      <formula>$M117=#REF!</formula>
    </cfRule>
    <cfRule type="expression" dxfId="245" priority="249">
      <formula>$M117=#REF!</formula>
    </cfRule>
  </conditionalFormatting>
  <conditionalFormatting sqref="AC118">
    <cfRule type="expression" dxfId="244" priority="242">
      <formula>$M118=#REF!</formula>
    </cfRule>
    <cfRule type="expression" dxfId="243" priority="243">
      <formula>$M118=#REF!</formula>
    </cfRule>
    <cfRule type="expression" dxfId="242" priority="244">
      <formula>$M118=#REF!</formula>
    </cfRule>
    <cfRule type="expression" dxfId="241" priority="245">
      <formula>$M118=#REF!</formula>
    </cfRule>
  </conditionalFormatting>
  <conditionalFormatting sqref="AC119">
    <cfRule type="expression" dxfId="240" priority="238">
      <formula>$M119=#REF!</formula>
    </cfRule>
    <cfRule type="expression" dxfId="239" priority="239">
      <formula>$M119=#REF!</formula>
    </cfRule>
    <cfRule type="expression" dxfId="238" priority="240">
      <formula>$M119=#REF!</formula>
    </cfRule>
    <cfRule type="expression" dxfId="237" priority="241">
      <formula>$M119=#REF!</formula>
    </cfRule>
  </conditionalFormatting>
  <conditionalFormatting sqref="AC120">
    <cfRule type="expression" dxfId="236" priority="234">
      <formula>$M120=#REF!</formula>
    </cfRule>
    <cfRule type="expression" dxfId="235" priority="235">
      <formula>$M120=#REF!</formula>
    </cfRule>
    <cfRule type="expression" dxfId="234" priority="236">
      <formula>$M120=#REF!</formula>
    </cfRule>
    <cfRule type="expression" dxfId="233" priority="237">
      <formula>$M120=#REF!</formula>
    </cfRule>
  </conditionalFormatting>
  <conditionalFormatting sqref="Q117:Q120">
    <cfRule type="cellIs" dxfId="232" priority="233" operator="equal">
      <formula>"Mut+ext"</formula>
    </cfRule>
  </conditionalFormatting>
  <conditionalFormatting sqref="Z117:Z120">
    <cfRule type="expression" dxfId="231" priority="229">
      <formula>$M117=#REF!</formula>
    </cfRule>
    <cfRule type="expression" dxfId="230" priority="230">
      <formula>$M117=#REF!</formula>
    </cfRule>
    <cfRule type="expression" dxfId="229" priority="231">
      <formula>$M117=#REF!</formula>
    </cfRule>
    <cfRule type="expression" dxfId="228" priority="232">
      <formula>$M117=#REF!</formula>
    </cfRule>
  </conditionalFormatting>
  <conditionalFormatting sqref="AD130:AD133">
    <cfRule type="expression" dxfId="227" priority="225">
      <formula>$M130=#REF!</formula>
    </cfRule>
    <cfRule type="expression" dxfId="226" priority="226">
      <formula>$M130=#REF!</formula>
    </cfRule>
    <cfRule type="expression" dxfId="225" priority="227">
      <formula>$M130=#REF!</formula>
    </cfRule>
    <cfRule type="expression" dxfId="224" priority="228">
      <formula>$M130=#REF!</formula>
    </cfRule>
  </conditionalFormatting>
  <conditionalFormatting sqref="AC130">
    <cfRule type="expression" dxfId="223" priority="221">
      <formula>$M130=#REF!</formula>
    </cfRule>
    <cfRule type="expression" dxfId="222" priority="222">
      <formula>$M130=#REF!</formula>
    </cfRule>
    <cfRule type="expression" dxfId="221" priority="223">
      <formula>$M130=#REF!</formula>
    </cfRule>
    <cfRule type="expression" dxfId="220" priority="224">
      <formula>$M130=#REF!</formula>
    </cfRule>
  </conditionalFormatting>
  <conditionalFormatting sqref="AC131">
    <cfRule type="expression" dxfId="219" priority="217">
      <formula>$M131=#REF!</formula>
    </cfRule>
    <cfRule type="expression" dxfId="218" priority="218">
      <formula>$M131=#REF!</formula>
    </cfRule>
    <cfRule type="expression" dxfId="217" priority="219">
      <formula>$M131=#REF!</formula>
    </cfRule>
    <cfRule type="expression" dxfId="216" priority="220">
      <formula>$M131=#REF!</formula>
    </cfRule>
  </conditionalFormatting>
  <conditionalFormatting sqref="AC132">
    <cfRule type="expression" dxfId="215" priority="213">
      <formula>$M132=#REF!</formula>
    </cfRule>
    <cfRule type="expression" dxfId="214" priority="214">
      <formula>$M132=#REF!</formula>
    </cfRule>
    <cfRule type="expression" dxfId="213" priority="215">
      <formula>$M132=#REF!</formula>
    </cfRule>
    <cfRule type="expression" dxfId="212" priority="216">
      <formula>$M132=#REF!</formula>
    </cfRule>
  </conditionalFormatting>
  <conditionalFormatting sqref="AC133">
    <cfRule type="expression" dxfId="211" priority="209">
      <formula>$M133=#REF!</formula>
    </cfRule>
    <cfRule type="expression" dxfId="210" priority="210">
      <formula>$M133=#REF!</formula>
    </cfRule>
    <cfRule type="expression" dxfId="209" priority="211">
      <formula>$M133=#REF!</formula>
    </cfRule>
    <cfRule type="expression" dxfId="208" priority="212">
      <formula>$M133=#REF!</formula>
    </cfRule>
  </conditionalFormatting>
  <conditionalFormatting sqref="Q130:Q133">
    <cfRule type="cellIs" dxfId="207" priority="208" operator="equal">
      <formula>"Mut+ext"</formula>
    </cfRule>
  </conditionalFormatting>
  <conditionalFormatting sqref="Z130:Z133">
    <cfRule type="expression" dxfId="206" priority="204">
      <formula>$M130=#REF!</formula>
    </cfRule>
    <cfRule type="expression" dxfId="205" priority="205">
      <formula>$M130=#REF!</formula>
    </cfRule>
    <cfRule type="expression" dxfId="204" priority="206">
      <formula>$M130=#REF!</formula>
    </cfRule>
    <cfRule type="expression" dxfId="203" priority="207">
      <formula>$M130=#REF!</formula>
    </cfRule>
  </conditionalFormatting>
  <conditionalFormatting sqref="AD146:AD148">
    <cfRule type="expression" dxfId="202" priority="200">
      <formula>$M146=#REF!</formula>
    </cfRule>
    <cfRule type="expression" dxfId="201" priority="201">
      <formula>$M146=#REF!</formula>
    </cfRule>
    <cfRule type="expression" dxfId="200" priority="202">
      <formula>$M146=#REF!</formula>
    </cfRule>
    <cfRule type="expression" dxfId="199" priority="203">
      <formula>$M146=#REF!</formula>
    </cfRule>
  </conditionalFormatting>
  <conditionalFormatting sqref="AC146:AC148">
    <cfRule type="expression" dxfId="198" priority="196">
      <formula>$M146=#REF!</formula>
    </cfRule>
    <cfRule type="expression" dxfId="197" priority="197">
      <formula>$M146=#REF!</formula>
    </cfRule>
    <cfRule type="expression" dxfId="196" priority="198">
      <formula>$M146=#REF!</formula>
    </cfRule>
    <cfRule type="expression" dxfId="195" priority="199">
      <formula>$M146=#REF!</formula>
    </cfRule>
  </conditionalFormatting>
  <conditionalFormatting sqref="Q146:Q148">
    <cfRule type="cellIs" dxfId="194" priority="195" operator="equal">
      <formula>"Mut+ext"</formula>
    </cfRule>
  </conditionalFormatting>
  <conditionalFormatting sqref="Z146:Z148">
    <cfRule type="expression" dxfId="193" priority="191">
      <formula>$M146=#REF!</formula>
    </cfRule>
    <cfRule type="expression" dxfId="192" priority="192">
      <formula>$M146=#REF!</formula>
    </cfRule>
    <cfRule type="expression" dxfId="191" priority="193">
      <formula>$M146=#REF!</formula>
    </cfRule>
    <cfRule type="expression" dxfId="190" priority="194">
      <formula>$M146=#REF!</formula>
    </cfRule>
  </conditionalFormatting>
  <conditionalFormatting sqref="AD157:AD160">
    <cfRule type="expression" dxfId="189" priority="187">
      <formula>$M157=#REF!</formula>
    </cfRule>
    <cfRule type="expression" dxfId="188" priority="188">
      <formula>$M157=#REF!</formula>
    </cfRule>
    <cfRule type="expression" dxfId="187" priority="189">
      <formula>$M157=#REF!</formula>
    </cfRule>
    <cfRule type="expression" dxfId="186" priority="190">
      <formula>$M157=#REF!</formula>
    </cfRule>
  </conditionalFormatting>
  <conditionalFormatting sqref="AC157:AC160">
    <cfRule type="expression" dxfId="185" priority="183">
      <formula>$M157=#REF!</formula>
    </cfRule>
    <cfRule type="expression" dxfId="184" priority="184">
      <formula>$M157=#REF!</formula>
    </cfRule>
    <cfRule type="expression" dxfId="183" priority="185">
      <formula>$M157=#REF!</formula>
    </cfRule>
    <cfRule type="expression" dxfId="182" priority="186">
      <formula>$M157=#REF!</formula>
    </cfRule>
  </conditionalFormatting>
  <conditionalFormatting sqref="Q157:Q160">
    <cfRule type="cellIs" dxfId="181" priority="182" operator="equal">
      <formula>"Mut+ext"</formula>
    </cfRule>
  </conditionalFormatting>
  <conditionalFormatting sqref="Z157:Z160">
    <cfRule type="expression" dxfId="180" priority="178">
      <formula>$M157=#REF!</formula>
    </cfRule>
    <cfRule type="expression" dxfId="179" priority="179">
      <formula>$M157=#REF!</formula>
    </cfRule>
    <cfRule type="expression" dxfId="178" priority="180">
      <formula>$M157=#REF!</formula>
    </cfRule>
    <cfRule type="expression" dxfId="177" priority="181">
      <formula>$M157=#REF!</formula>
    </cfRule>
  </conditionalFormatting>
  <conditionalFormatting sqref="AD172:AD175">
    <cfRule type="expression" dxfId="176" priority="174">
      <formula>$M172=#REF!</formula>
    </cfRule>
    <cfRule type="expression" dxfId="175" priority="175">
      <formula>$M172=#REF!</formula>
    </cfRule>
    <cfRule type="expression" dxfId="174" priority="176">
      <formula>$M172=#REF!</formula>
    </cfRule>
    <cfRule type="expression" dxfId="173" priority="177">
      <formula>$M172=#REF!</formula>
    </cfRule>
  </conditionalFormatting>
  <conditionalFormatting sqref="AC172:AC175">
    <cfRule type="expression" dxfId="172" priority="170">
      <formula>$M172=#REF!</formula>
    </cfRule>
    <cfRule type="expression" dxfId="171" priority="171">
      <formula>$M172=#REF!</formula>
    </cfRule>
    <cfRule type="expression" dxfId="170" priority="172">
      <formula>$M172=#REF!</formula>
    </cfRule>
    <cfRule type="expression" dxfId="169" priority="173">
      <formula>$M172=#REF!</formula>
    </cfRule>
  </conditionalFormatting>
  <conditionalFormatting sqref="Q172:Q175">
    <cfRule type="cellIs" dxfId="168" priority="169" operator="equal">
      <formula>"Mut+ext"</formula>
    </cfRule>
  </conditionalFormatting>
  <conditionalFormatting sqref="Z172:Z175">
    <cfRule type="expression" dxfId="167" priority="165">
      <formula>$M172=#REF!</formula>
    </cfRule>
    <cfRule type="expression" dxfId="166" priority="166">
      <formula>$M172=#REF!</formula>
    </cfRule>
    <cfRule type="expression" dxfId="165" priority="167">
      <formula>$M172=#REF!</formula>
    </cfRule>
    <cfRule type="expression" dxfId="164" priority="168">
      <formula>$M172=#REF!</formula>
    </cfRule>
  </conditionalFormatting>
  <conditionalFormatting sqref="AD185:AD188">
    <cfRule type="expression" dxfId="163" priority="161">
      <formula>$M185=#REF!</formula>
    </cfRule>
    <cfRule type="expression" dxfId="162" priority="162">
      <formula>$M185=#REF!</formula>
    </cfRule>
    <cfRule type="expression" dxfId="161" priority="163">
      <formula>$M185=#REF!</formula>
    </cfRule>
    <cfRule type="expression" dxfId="160" priority="164">
      <formula>$M185=#REF!</formula>
    </cfRule>
  </conditionalFormatting>
  <conditionalFormatting sqref="AC185:AC188">
    <cfRule type="expression" dxfId="159" priority="157">
      <formula>$M185=#REF!</formula>
    </cfRule>
    <cfRule type="expression" dxfId="158" priority="158">
      <formula>$M185=#REF!</formula>
    </cfRule>
    <cfRule type="expression" dxfId="157" priority="159">
      <formula>$M185=#REF!</formula>
    </cfRule>
    <cfRule type="expression" dxfId="156" priority="160">
      <formula>$M185=#REF!</formula>
    </cfRule>
  </conditionalFormatting>
  <conditionalFormatting sqref="Q185:Q188">
    <cfRule type="cellIs" dxfId="155" priority="156" operator="equal">
      <formula>"Mut+ext"</formula>
    </cfRule>
  </conditionalFormatting>
  <conditionalFormatting sqref="Z185:Z188">
    <cfRule type="expression" dxfId="154" priority="152">
      <formula>$M185=#REF!</formula>
    </cfRule>
    <cfRule type="expression" dxfId="153" priority="153">
      <formula>$M185=#REF!</formula>
    </cfRule>
    <cfRule type="expression" dxfId="152" priority="154">
      <formula>$M185=#REF!</formula>
    </cfRule>
    <cfRule type="expression" dxfId="151" priority="155">
      <formula>$M185=#REF!</formula>
    </cfRule>
  </conditionalFormatting>
  <conditionalFormatting sqref="AD198:AD201">
    <cfRule type="expression" dxfId="150" priority="148">
      <formula>$M198=#REF!</formula>
    </cfRule>
    <cfRule type="expression" dxfId="149" priority="149">
      <formula>$M198=#REF!</formula>
    </cfRule>
    <cfRule type="expression" dxfId="148" priority="150">
      <formula>$M198=#REF!</formula>
    </cfRule>
    <cfRule type="expression" dxfId="147" priority="151">
      <formula>$M198=#REF!</formula>
    </cfRule>
  </conditionalFormatting>
  <conditionalFormatting sqref="AC198:AC201">
    <cfRule type="expression" dxfId="146" priority="144">
      <formula>$M198=#REF!</formula>
    </cfRule>
    <cfRule type="expression" dxfId="145" priority="145">
      <formula>$M198=#REF!</formula>
    </cfRule>
    <cfRule type="expression" dxfId="144" priority="146">
      <formula>$M198=#REF!</formula>
    </cfRule>
    <cfRule type="expression" dxfId="143" priority="147">
      <formula>$M198=#REF!</formula>
    </cfRule>
  </conditionalFormatting>
  <conditionalFormatting sqref="Q198:Q201">
    <cfRule type="cellIs" dxfId="142" priority="143" operator="equal">
      <formula>"Mut+ext"</formula>
    </cfRule>
  </conditionalFormatting>
  <conditionalFormatting sqref="Z198:Z201">
    <cfRule type="expression" dxfId="141" priority="139">
      <formula>$M198=#REF!</formula>
    </cfRule>
    <cfRule type="expression" dxfId="140" priority="140">
      <formula>$M198=#REF!</formula>
    </cfRule>
    <cfRule type="expression" dxfId="139" priority="141">
      <formula>$M198=#REF!</formula>
    </cfRule>
    <cfRule type="expression" dxfId="138" priority="142">
      <formula>$M198=#REF!</formula>
    </cfRule>
  </conditionalFormatting>
  <conditionalFormatting sqref="AD211:AD214">
    <cfRule type="expression" dxfId="137" priority="135">
      <formula>$M211=#REF!</formula>
    </cfRule>
    <cfRule type="expression" dxfId="136" priority="136">
      <formula>$M211=#REF!</formula>
    </cfRule>
    <cfRule type="expression" dxfId="135" priority="137">
      <formula>$M211=#REF!</formula>
    </cfRule>
    <cfRule type="expression" dxfId="134" priority="138">
      <formula>$M211=#REF!</formula>
    </cfRule>
  </conditionalFormatting>
  <conditionalFormatting sqref="AC211:AC214">
    <cfRule type="expression" dxfId="133" priority="131">
      <formula>$M211=#REF!</formula>
    </cfRule>
    <cfRule type="expression" dxfId="132" priority="132">
      <formula>$M211=#REF!</formula>
    </cfRule>
    <cfRule type="expression" dxfId="131" priority="133">
      <formula>$M211=#REF!</formula>
    </cfRule>
    <cfRule type="expression" dxfId="130" priority="134">
      <formula>$M211=#REF!</formula>
    </cfRule>
  </conditionalFormatting>
  <conditionalFormatting sqref="Q211:Q214">
    <cfRule type="cellIs" dxfId="129" priority="130" operator="equal">
      <formula>"Mut+ext"</formula>
    </cfRule>
  </conditionalFormatting>
  <conditionalFormatting sqref="Z211:Z214">
    <cfRule type="expression" dxfId="128" priority="126">
      <formula>$M211=#REF!</formula>
    </cfRule>
    <cfRule type="expression" dxfId="127" priority="127">
      <formula>$M211=#REF!</formula>
    </cfRule>
    <cfRule type="expression" dxfId="126" priority="128">
      <formula>$M211=#REF!</formula>
    </cfRule>
    <cfRule type="expression" dxfId="125" priority="129">
      <formula>$M211=#REF!</formula>
    </cfRule>
  </conditionalFormatting>
  <conditionalFormatting sqref="AD224:AD227">
    <cfRule type="expression" dxfId="124" priority="122">
      <formula>$M224=#REF!</formula>
    </cfRule>
    <cfRule type="expression" dxfId="123" priority="123">
      <formula>$M224=#REF!</formula>
    </cfRule>
    <cfRule type="expression" dxfId="122" priority="124">
      <formula>$M224=#REF!</formula>
    </cfRule>
    <cfRule type="expression" dxfId="121" priority="125">
      <formula>$M224=#REF!</formula>
    </cfRule>
  </conditionalFormatting>
  <conditionalFormatting sqref="AC224:AC227">
    <cfRule type="expression" dxfId="120" priority="118">
      <formula>$M224=#REF!</formula>
    </cfRule>
    <cfRule type="expression" dxfId="119" priority="119">
      <formula>$M224=#REF!</formula>
    </cfRule>
    <cfRule type="expression" dxfId="118" priority="120">
      <formula>$M224=#REF!</formula>
    </cfRule>
    <cfRule type="expression" dxfId="117" priority="121">
      <formula>$M224=#REF!</formula>
    </cfRule>
  </conditionalFormatting>
  <conditionalFormatting sqref="Q224:Q227">
    <cfRule type="cellIs" dxfId="116" priority="117" operator="equal">
      <formula>"Mut+ext"</formula>
    </cfRule>
  </conditionalFormatting>
  <conditionalFormatting sqref="Z224:Z227">
    <cfRule type="expression" dxfId="115" priority="113">
      <formula>$M224=#REF!</formula>
    </cfRule>
    <cfRule type="expression" dxfId="114" priority="114">
      <formula>$M224=#REF!</formula>
    </cfRule>
    <cfRule type="expression" dxfId="113" priority="115">
      <formula>$M224=#REF!</formula>
    </cfRule>
    <cfRule type="expression" dxfId="112" priority="116">
      <formula>$M224=#REF!</formula>
    </cfRule>
  </conditionalFormatting>
  <conditionalFormatting sqref="AD236:AD239">
    <cfRule type="expression" dxfId="111" priority="109">
      <formula>$M236=#REF!</formula>
    </cfRule>
    <cfRule type="expression" dxfId="110" priority="110">
      <formula>$M236=#REF!</formula>
    </cfRule>
    <cfRule type="expression" dxfId="109" priority="111">
      <formula>$M236=#REF!</formula>
    </cfRule>
    <cfRule type="expression" dxfId="108" priority="112">
      <formula>$M236=#REF!</formula>
    </cfRule>
  </conditionalFormatting>
  <conditionalFormatting sqref="AC236:AC239">
    <cfRule type="expression" dxfId="107" priority="105">
      <formula>$M236=#REF!</formula>
    </cfRule>
    <cfRule type="expression" dxfId="106" priority="106">
      <formula>$M236=#REF!</formula>
    </cfRule>
    <cfRule type="expression" dxfId="105" priority="107">
      <formula>$M236=#REF!</formula>
    </cfRule>
    <cfRule type="expression" dxfId="104" priority="108">
      <formula>$M236=#REF!</formula>
    </cfRule>
  </conditionalFormatting>
  <conditionalFormatting sqref="Q236:Q239">
    <cfRule type="cellIs" dxfId="103" priority="104" operator="equal">
      <formula>"Mut+ext"</formula>
    </cfRule>
  </conditionalFormatting>
  <conditionalFormatting sqref="Z236:Z239">
    <cfRule type="expression" dxfId="102" priority="100">
      <formula>$M236=#REF!</formula>
    </cfRule>
    <cfRule type="expression" dxfId="101" priority="101">
      <formula>$M236=#REF!</formula>
    </cfRule>
    <cfRule type="expression" dxfId="100" priority="102">
      <formula>$M236=#REF!</formula>
    </cfRule>
    <cfRule type="expression" dxfId="99" priority="103">
      <formula>$M236=#REF!</formula>
    </cfRule>
  </conditionalFormatting>
  <conditionalFormatting sqref="AD250:AD253">
    <cfRule type="expression" dxfId="98" priority="96">
      <formula>$M250=#REF!</formula>
    </cfRule>
    <cfRule type="expression" dxfId="97" priority="97">
      <formula>$M250=#REF!</formula>
    </cfRule>
    <cfRule type="expression" dxfId="96" priority="98">
      <formula>$M250=#REF!</formula>
    </cfRule>
    <cfRule type="expression" dxfId="95" priority="99">
      <formula>$M250=#REF!</formula>
    </cfRule>
  </conditionalFormatting>
  <conditionalFormatting sqref="AC250:AC253">
    <cfRule type="expression" dxfId="94" priority="92">
      <formula>$M250=#REF!</formula>
    </cfRule>
    <cfRule type="expression" dxfId="93" priority="93">
      <formula>$M250=#REF!</formula>
    </cfRule>
    <cfRule type="expression" dxfId="92" priority="94">
      <formula>$M250=#REF!</formula>
    </cfRule>
    <cfRule type="expression" dxfId="91" priority="95">
      <formula>$M250=#REF!</formula>
    </cfRule>
  </conditionalFormatting>
  <conditionalFormatting sqref="Q250:Q253">
    <cfRule type="cellIs" dxfId="90" priority="91" operator="equal">
      <formula>"Mut+ext"</formula>
    </cfRule>
  </conditionalFormatting>
  <conditionalFormatting sqref="Z250:Z253">
    <cfRule type="expression" dxfId="89" priority="87">
      <formula>$M250=#REF!</formula>
    </cfRule>
    <cfRule type="expression" dxfId="88" priority="88">
      <formula>$M250=#REF!</formula>
    </cfRule>
    <cfRule type="expression" dxfId="87" priority="89">
      <formula>$M250=#REF!</formula>
    </cfRule>
    <cfRule type="expression" dxfId="86" priority="90">
      <formula>$M250=#REF!</formula>
    </cfRule>
  </conditionalFormatting>
  <conditionalFormatting sqref="AD262:AD265">
    <cfRule type="expression" dxfId="85" priority="83">
      <formula>$M262=#REF!</formula>
    </cfRule>
    <cfRule type="expression" dxfId="84" priority="84">
      <formula>$M262=#REF!</formula>
    </cfRule>
    <cfRule type="expression" dxfId="83" priority="85">
      <formula>$M262=#REF!</formula>
    </cfRule>
    <cfRule type="expression" dxfId="82" priority="86">
      <formula>$M262=#REF!</formula>
    </cfRule>
  </conditionalFormatting>
  <conditionalFormatting sqref="AC262:AC265">
    <cfRule type="expression" dxfId="81" priority="79">
      <formula>$M262=#REF!</formula>
    </cfRule>
    <cfRule type="expression" dxfId="80" priority="80">
      <formula>$M262=#REF!</formula>
    </cfRule>
    <cfRule type="expression" dxfId="79" priority="81">
      <formula>$M262=#REF!</formula>
    </cfRule>
    <cfRule type="expression" dxfId="78" priority="82">
      <formula>$M262=#REF!</formula>
    </cfRule>
  </conditionalFormatting>
  <conditionalFormatting sqref="Q262:Q265">
    <cfRule type="cellIs" dxfId="77" priority="78" operator="equal">
      <formula>"Mut+ext"</formula>
    </cfRule>
  </conditionalFormatting>
  <conditionalFormatting sqref="Z262:Z265">
    <cfRule type="expression" dxfId="76" priority="74">
      <formula>$M262=#REF!</formula>
    </cfRule>
    <cfRule type="expression" dxfId="75" priority="75">
      <formula>$M262=#REF!</formula>
    </cfRule>
    <cfRule type="expression" dxfId="74" priority="76">
      <formula>$M262=#REF!</formula>
    </cfRule>
    <cfRule type="expression" dxfId="73" priority="77">
      <formula>$M262=#REF!</formula>
    </cfRule>
  </conditionalFormatting>
  <conditionalFormatting sqref="Z143">
    <cfRule type="expression" dxfId="72" priority="70">
      <formula>$M143=#REF!</formula>
    </cfRule>
    <cfRule type="expression" dxfId="71" priority="71">
      <formula>$M143=#REF!</formula>
    </cfRule>
    <cfRule type="expression" dxfId="70" priority="72">
      <formula>$M143=#REF!</formula>
    </cfRule>
    <cfRule type="expression" dxfId="69" priority="73">
      <formula>$M143=#REF!</formula>
    </cfRule>
  </conditionalFormatting>
  <conditionalFormatting sqref="AD31">
    <cfRule type="expression" dxfId="68" priority="66">
      <formula>$M31=#REF!</formula>
    </cfRule>
    <cfRule type="expression" dxfId="67" priority="67">
      <formula>$M31=#REF!</formula>
    </cfRule>
    <cfRule type="expression" dxfId="66" priority="68">
      <formula>$M31=#REF!</formula>
    </cfRule>
    <cfRule type="expression" dxfId="65" priority="69">
      <formula>$M31=#REF!</formula>
    </cfRule>
  </conditionalFormatting>
  <conditionalFormatting sqref="AC31">
    <cfRule type="expression" dxfId="64" priority="62">
      <formula>$M31=#REF!</formula>
    </cfRule>
    <cfRule type="expression" dxfId="63" priority="63">
      <formula>$M31=#REF!</formula>
    </cfRule>
    <cfRule type="expression" dxfId="62" priority="64">
      <formula>$M31=#REF!</formula>
    </cfRule>
    <cfRule type="expression" dxfId="61" priority="65">
      <formula>$M31=#REF!</formula>
    </cfRule>
  </conditionalFormatting>
  <conditionalFormatting sqref="Q31">
    <cfRule type="cellIs" dxfId="60" priority="61" operator="equal">
      <formula>"Mut+ext"</formula>
    </cfRule>
  </conditionalFormatting>
  <conditionalFormatting sqref="Z31">
    <cfRule type="expression" dxfId="59" priority="57">
      <formula>$M31=#REF!</formula>
    </cfRule>
    <cfRule type="expression" dxfId="58" priority="58">
      <formula>$M31=#REF!</formula>
    </cfRule>
    <cfRule type="expression" dxfId="57" priority="59">
      <formula>$M31=#REF!</formula>
    </cfRule>
    <cfRule type="expression" dxfId="56" priority="60">
      <formula>$M31=#REF!</formula>
    </cfRule>
  </conditionalFormatting>
  <conditionalFormatting sqref="AD156">
    <cfRule type="expression" dxfId="55" priority="53">
      <formula>$M156=#REF!</formula>
    </cfRule>
    <cfRule type="expression" dxfId="54" priority="54">
      <formula>$M156=#REF!</formula>
    </cfRule>
    <cfRule type="expression" dxfId="53" priority="55">
      <formula>$M156=#REF!</formula>
    </cfRule>
    <cfRule type="expression" dxfId="52" priority="56">
      <formula>$M156=#REF!</formula>
    </cfRule>
  </conditionalFormatting>
  <conditionalFormatting sqref="AC156">
    <cfRule type="expression" dxfId="51" priority="49">
      <formula>$M156=#REF!</formula>
    </cfRule>
    <cfRule type="expression" dxfId="50" priority="50">
      <formula>$M156=#REF!</formula>
    </cfRule>
    <cfRule type="expression" dxfId="49" priority="51">
      <formula>$M156=#REF!</formula>
    </cfRule>
    <cfRule type="expression" dxfId="48" priority="52">
      <formula>$M156=#REF!</formula>
    </cfRule>
  </conditionalFormatting>
  <conditionalFormatting sqref="Q156">
    <cfRule type="cellIs" dxfId="47" priority="48" operator="equal">
      <formula>"Mut+ext"</formula>
    </cfRule>
  </conditionalFormatting>
  <conditionalFormatting sqref="Z156">
    <cfRule type="expression" dxfId="46" priority="44">
      <formula>$M156=#REF!</formula>
    </cfRule>
    <cfRule type="expression" dxfId="45" priority="45">
      <formula>$M156=#REF!</formula>
    </cfRule>
    <cfRule type="expression" dxfId="44" priority="46">
      <formula>$M156=#REF!</formula>
    </cfRule>
    <cfRule type="expression" dxfId="43" priority="47">
      <formula>$M156=#REF!</formula>
    </cfRule>
  </conditionalFormatting>
  <conditionalFormatting sqref="AD145">
    <cfRule type="expression" dxfId="42" priority="40">
      <formula>$M145=#REF!</formula>
    </cfRule>
    <cfRule type="expression" dxfId="41" priority="41">
      <formula>$M145=#REF!</formula>
    </cfRule>
    <cfRule type="expression" dxfId="40" priority="42">
      <formula>$M145=#REF!</formula>
    </cfRule>
    <cfRule type="expression" dxfId="39" priority="43">
      <formula>$M145=#REF!</formula>
    </cfRule>
  </conditionalFormatting>
  <conditionalFormatting sqref="AC145">
    <cfRule type="expression" dxfId="38" priority="36">
      <formula>$M145=#REF!</formula>
    </cfRule>
    <cfRule type="expression" dxfId="37" priority="37">
      <formula>$M145=#REF!</formula>
    </cfRule>
    <cfRule type="expression" dxfId="36" priority="38">
      <formula>$M145=#REF!</formula>
    </cfRule>
    <cfRule type="expression" dxfId="35" priority="39">
      <formula>$M145=#REF!</formula>
    </cfRule>
  </conditionalFormatting>
  <conditionalFormatting sqref="Q145">
    <cfRule type="cellIs" dxfId="34" priority="35" operator="equal">
      <formula>"Mut+ext"</formula>
    </cfRule>
  </conditionalFormatting>
  <conditionalFormatting sqref="Z145">
    <cfRule type="expression" dxfId="33" priority="31">
      <formula>$M145=#REF!</formula>
    </cfRule>
    <cfRule type="expression" dxfId="32" priority="32">
      <formula>$M145=#REF!</formula>
    </cfRule>
    <cfRule type="expression" dxfId="31" priority="33">
      <formula>$M145=#REF!</formula>
    </cfRule>
    <cfRule type="expression" dxfId="30" priority="34">
      <formula>$M145=#REF!</formula>
    </cfRule>
  </conditionalFormatting>
  <conditionalFormatting sqref="AD15">
    <cfRule type="expression" dxfId="29" priority="27">
      <formula>$M15=#REF!</formula>
    </cfRule>
    <cfRule type="expression" dxfId="28" priority="28">
      <formula>$M15=#REF!</formula>
    </cfRule>
    <cfRule type="expression" dxfId="27" priority="29">
      <formula>$M15=#REF!</formula>
    </cfRule>
    <cfRule type="expression" dxfId="26" priority="30">
      <formula>$M15=#REF!</formula>
    </cfRule>
  </conditionalFormatting>
  <conditionalFormatting sqref="AC15">
    <cfRule type="expression" dxfId="25" priority="23">
      <formula>$M15=#REF!</formula>
    </cfRule>
    <cfRule type="expression" dxfId="24" priority="24">
      <formula>$M15=#REF!</formula>
    </cfRule>
    <cfRule type="expression" dxfId="23" priority="25">
      <formula>$M15=#REF!</formula>
    </cfRule>
    <cfRule type="expression" dxfId="22" priority="26">
      <formula>$M15=#REF!</formula>
    </cfRule>
  </conditionalFormatting>
  <conditionalFormatting sqref="Q15">
    <cfRule type="cellIs" dxfId="21" priority="22" operator="equal">
      <formula>"Mut+ext"</formula>
    </cfRule>
  </conditionalFormatting>
  <conditionalFormatting sqref="Z15">
    <cfRule type="expression" dxfId="20" priority="18">
      <formula>$M15=#REF!</formula>
    </cfRule>
    <cfRule type="expression" dxfId="19" priority="19">
      <formula>$M15=#REF!</formula>
    </cfRule>
    <cfRule type="expression" dxfId="18" priority="20">
      <formula>$M15=#REF!</formula>
    </cfRule>
    <cfRule type="expression" dxfId="17" priority="21">
      <formula>$M15=#REF!</formula>
    </cfRule>
  </conditionalFormatting>
  <conditionalFormatting sqref="Z14">
    <cfRule type="expression" dxfId="16" priority="5">
      <formula>$M14=#REF!</formula>
    </cfRule>
    <cfRule type="expression" dxfId="15" priority="6">
      <formula>$M14=#REF!</formula>
    </cfRule>
    <cfRule type="expression" dxfId="14" priority="7">
      <formula>$M14=#REF!</formula>
    </cfRule>
    <cfRule type="expression" dxfId="13" priority="8">
      <formula>$M14=#REF!</formula>
    </cfRule>
  </conditionalFormatting>
  <conditionalFormatting sqref="AD14">
    <cfRule type="expression" dxfId="12" priority="14">
      <formula>$M14=#REF!</formula>
    </cfRule>
    <cfRule type="expression" dxfId="11" priority="15">
      <formula>$M14=#REF!</formula>
    </cfRule>
    <cfRule type="expression" dxfId="10" priority="16">
      <formula>$M14=#REF!</formula>
    </cfRule>
    <cfRule type="expression" dxfId="9" priority="17">
      <formula>$M14=#REF!</formula>
    </cfRule>
  </conditionalFormatting>
  <conditionalFormatting sqref="AC14">
    <cfRule type="expression" dxfId="8" priority="10">
      <formula>$M14=#REF!</formula>
    </cfRule>
    <cfRule type="expression" dxfId="7" priority="11">
      <formula>$M14=#REF!</formula>
    </cfRule>
    <cfRule type="expression" dxfId="6" priority="12">
      <formula>$M14=#REF!</formula>
    </cfRule>
    <cfRule type="expression" dxfId="5" priority="13">
      <formula>$M14=#REF!</formula>
    </cfRule>
  </conditionalFormatting>
  <conditionalFormatting sqref="Q14">
    <cfRule type="cellIs" dxfId="4" priority="9" operator="equal">
      <formula>"Mut+ext"</formula>
    </cfRule>
  </conditionalFormatting>
  <conditionalFormatting sqref="Z13">
    <cfRule type="expression" dxfId="3" priority="1">
      <formula>$M13=#REF!</formula>
    </cfRule>
    <cfRule type="expression" dxfId="2" priority="2">
      <formula>$M13=#REF!</formula>
    </cfRule>
    <cfRule type="expression" dxfId="1" priority="3">
      <formula>$M13=#REF!</formula>
    </cfRule>
    <cfRule type="expression" dxfId="0" priority="4">
      <formula>$M13=#REF!</formula>
    </cfRule>
  </conditionalFormatting>
  <dataValidations count="8">
    <dataValidation type="list" allowBlank="1" showInputMessage="1" showErrorMessage="1" sqref="K63:K140 K142:K271 K50:K61 K12:K48">
      <formula1>"Obligatoire,Option"</formula1>
    </dataValidation>
    <dataValidation type="list" allowBlank="1" showInputMessage="1" showErrorMessage="1" sqref="L142:L206 L50:L61 L63:L140 L219:L271 L12:L48">
      <formula1>"1,2,3,4"</formula1>
    </dataValidation>
    <dataValidation type="list" allowBlank="1" showInputMessage="1" showErrorMessage="1" sqref="S181:S182 S191:S192 S187:S188">
      <formula1>"Oui,Non"</formula1>
    </dataValidation>
    <dataValidation type="list" allowBlank="1" showInputMessage="1" showErrorMessage="1" sqref="Q246:Q257 Q142:Q153 Q259:Q270 Q37:Q48 Q50:Q61 Q63:Q74 Q128:Q139 Q155:Q166 Q24:Q35 Q168:Q179 Q181:Q192 Q194:Q205 Q207:Q218 Q220:Q231 Q76:Q87 Q89:Q100 Q102:Q113 Q115:Q126 Q233:Q244 Q12:Q22">
      <formula1>"Non,Mut,Mut+ext"</formula1>
    </dataValidation>
    <dataValidation type="list" allowBlank="1" showInputMessage="1" showErrorMessage="1" sqref="B3:C4">
      <formula1>"M1,M2"</formula1>
    </dataValidation>
    <dataValidation type="list" allowBlank="1" showInputMessage="1" showErrorMessage="1" sqref="B5:C6">
      <formula1>"P1,P2,P3,P4,P5,P6,P7,P8,P9,P10"</formula1>
    </dataValidation>
    <dataValidation type="list" allowBlank="1" showInputMessage="1" showErrorMessage="1" sqref="I6:K6">
      <formula1>"FI,Alternance,FC,Mixte"</formula1>
    </dataValidation>
    <dataValidation type="list" allowBlank="1" showInputMessage="1" showErrorMessage="1" sqref="F142:F153 F259:F270 F37:F48 F246:F257 F50:F61 F63:F74 F76:F87 F89:F100 F102:F113 F115:F126 F155:F166 F24:F35 F168:F179 F128:F139 F181:F192 F194:F205 F207:F218 F220:F231 F233:F244 F12:F22">
      <formula1>"Obligatoire,Optionnelle,Facultative"</formula1>
    </dataValidation>
  </dataValidations>
  <pageMargins left="0.31496062992125984" right="0.31496062992125984" top="0.3543307086614173" bottom="0.3543307086614173" header="0.31496062992125984" footer="0.31496062992125984"/>
  <pageSetup paperSize="8" scale="42" orientation="landscape" r:id="rId1"/>
  <legacyDrawing r:id="rId2"/>
  <extLst>
    <ext xmlns:x14="http://schemas.microsoft.com/office/spreadsheetml/2009/9/main" uri="{CCE6A557-97BC-4b89-ADB6-D9C93CAAB3DF}">
      <x14:dataValidations xmlns:xm="http://schemas.microsoft.com/office/excel/2006/main" count="5">
        <x14:dataValidation type="list" allowBlank="1" showInputMessage="1" showErrorMessage="1">
          <x14:formula1>
            <xm:f>'C:\Users\mpiperin\Desktop\dir%20des%20études\[VF%20Outil%20maquette%20master%20SDE-%2020210512%20.xlsx]Paramétrage'!#REF!</xm:f>
          </x14:formula1>
          <xm:sqref>H233:H244 J194:J205 H181:H192 J181:J192 H246:H257 J259:J270 J233:J244 H194:H205 J168:J179 J207:J218 J246:J257 H168:H179 J220:J231 H207:H218 H220:H231 H259:H270</xm:sqref>
        </x14:dataValidation>
        <x14:dataValidation type="list" allowBlank="1" showInputMessage="1" showErrorMessage="1">
          <x14:formula1>
            <xm:f>Paramétrage!$C$6:$C$29</xm:f>
          </x14:formula1>
          <xm:sqref>M12:M272</xm:sqref>
        </x14:dataValidation>
        <x14:dataValidation type="list" allowBlank="1" showInputMessage="1" showErrorMessage="1">
          <x14:formula1>
            <xm:f>Paramétrage!$G$6:$G$16</xm:f>
          </x14:formula1>
          <xm:sqref>I3:K3</xm:sqref>
        </x14:dataValidation>
        <x14:dataValidation type="list" allowBlank="1" showInputMessage="1" showErrorMessage="1">
          <x14:formula1>
            <xm:f>Paramétrage!$I$6:$I$10</xm:f>
          </x14:formula1>
          <xm:sqref>H12:H167</xm:sqref>
        </x14:dataValidation>
        <x14:dataValidation type="list" allowBlank="1" showInputMessage="1" showErrorMessage="1">
          <x14:formula1>
            <xm:f>Paramétrage!$K$6:$K$41</xm:f>
          </x14:formula1>
          <xm:sqref>J12:J167</xm:sqref>
        </x14:dataValidation>
      </x14:dataValidations>
    </ext>
  </extLs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3:N41"/>
  <sheetViews>
    <sheetView topLeftCell="A4" workbookViewId="0">
      <selection activeCell="C23" sqref="C23"/>
    </sheetView>
  </sheetViews>
  <sheetFormatPr baseColWidth="10" defaultColWidth="11.44140625" defaultRowHeight="13.2" x14ac:dyDescent="0.25"/>
  <cols>
    <col min="1" max="1" width="11.44140625" style="1"/>
    <col min="2" max="2" width="34.6640625" style="1" bestFit="1" customWidth="1"/>
    <col min="3" max="3" width="9.109375" style="1" bestFit="1" customWidth="1"/>
    <col min="4" max="4" width="15" style="1" hidden="1" customWidth="1"/>
    <col min="5" max="5" width="5.44140625" style="1" hidden="1" customWidth="1"/>
    <col min="6" max="6" width="11.44140625" style="1"/>
    <col min="7" max="7" width="59.109375" style="1" bestFit="1" customWidth="1"/>
    <col min="8" max="8" width="11.44140625" style="1"/>
    <col min="9" max="9" width="25.6640625" style="1" bestFit="1" customWidth="1"/>
    <col min="10" max="10" width="11.44140625" style="1"/>
    <col min="11" max="11" width="5.6640625" style="1" customWidth="1"/>
    <col min="12" max="12" width="43.44140625" style="1" customWidth="1"/>
    <col min="13" max="13" width="11.44140625" style="1"/>
    <col min="14" max="14" width="0" style="1" hidden="1" customWidth="1"/>
    <col min="15" max="16384" width="11.44140625" style="1"/>
  </cols>
  <sheetData>
    <row r="3" spans="2:14" x14ac:dyDescent="0.25">
      <c r="B3" s="1846" t="s">
        <v>935</v>
      </c>
      <c r="C3" s="1847"/>
      <c r="D3" s="51"/>
      <c r="E3" s="52"/>
      <c r="G3" s="10" t="s">
        <v>936</v>
      </c>
      <c r="I3" s="10" t="s">
        <v>937</v>
      </c>
      <c r="K3" s="1845" t="s">
        <v>938</v>
      </c>
      <c r="L3" s="1845"/>
      <c r="N3" s="4" t="s">
        <v>939</v>
      </c>
    </row>
    <row r="4" spans="2:14" x14ac:dyDescent="0.25">
      <c r="B4" s="7"/>
      <c r="C4" s="8"/>
      <c r="D4" s="7"/>
      <c r="E4" s="9"/>
    </row>
    <row r="5" spans="2:14" ht="14.4" x14ac:dyDescent="0.25">
      <c r="D5" s="1" t="s">
        <v>940</v>
      </c>
      <c r="E5" s="1222" t="s">
        <v>941</v>
      </c>
    </row>
    <row r="6" spans="2:14" ht="14.4" x14ac:dyDescent="0.25">
      <c r="B6" s="4" t="s">
        <v>942</v>
      </c>
      <c r="C6" s="3" t="s">
        <v>68</v>
      </c>
      <c r="D6" s="3">
        <v>1</v>
      </c>
      <c r="E6" s="3">
        <v>1.5</v>
      </c>
      <c r="G6" s="5" t="s">
        <v>943</v>
      </c>
      <c r="I6" s="4" t="s">
        <v>66</v>
      </c>
      <c r="K6" s="57" t="s">
        <v>944</v>
      </c>
      <c r="L6" s="4" t="s">
        <v>945</v>
      </c>
      <c r="N6" s="4">
        <v>300</v>
      </c>
    </row>
    <row r="7" spans="2:14" ht="14.4" x14ac:dyDescent="0.25">
      <c r="B7" s="4" t="s">
        <v>946</v>
      </c>
      <c r="C7" s="150" t="s">
        <v>80</v>
      </c>
      <c r="D7" s="3">
        <v>1</v>
      </c>
      <c r="E7" s="3">
        <v>1</v>
      </c>
      <c r="G7" s="5" t="s">
        <v>947</v>
      </c>
      <c r="I7" s="5" t="s">
        <v>948</v>
      </c>
      <c r="K7" s="30" t="s">
        <v>949</v>
      </c>
      <c r="L7" s="29" t="s">
        <v>950</v>
      </c>
      <c r="N7" s="4">
        <v>40</v>
      </c>
    </row>
    <row r="8" spans="2:14" ht="14.4" x14ac:dyDescent="0.25">
      <c r="B8" s="5" t="s">
        <v>951</v>
      </c>
      <c r="C8" s="150" t="s">
        <v>952</v>
      </c>
      <c r="D8" s="3">
        <v>1</v>
      </c>
      <c r="E8" s="3">
        <v>0.66</v>
      </c>
      <c r="G8" s="5" t="s">
        <v>953</v>
      </c>
      <c r="I8" s="4" t="s">
        <v>510</v>
      </c>
      <c r="K8" s="30" t="s">
        <v>954</v>
      </c>
      <c r="L8" s="29" t="s">
        <v>955</v>
      </c>
      <c r="N8" s="4">
        <v>35</v>
      </c>
    </row>
    <row r="9" spans="2:14" ht="14.4" x14ac:dyDescent="0.25">
      <c r="B9" s="4" t="s">
        <v>956</v>
      </c>
      <c r="C9" s="150" t="s">
        <v>957</v>
      </c>
      <c r="D9" s="3">
        <v>0</v>
      </c>
      <c r="E9" s="3">
        <v>0</v>
      </c>
      <c r="G9" s="5" t="s">
        <v>958</v>
      </c>
      <c r="I9" s="4" t="s">
        <v>670</v>
      </c>
      <c r="K9" s="30" t="s">
        <v>959</v>
      </c>
      <c r="L9" s="29" t="s">
        <v>960</v>
      </c>
      <c r="N9" s="4">
        <v>30</v>
      </c>
    </row>
    <row r="10" spans="2:14" ht="14.4" x14ac:dyDescent="0.25">
      <c r="B10" s="4" t="s">
        <v>961</v>
      </c>
      <c r="C10" s="150" t="s">
        <v>179</v>
      </c>
      <c r="D10" s="150">
        <v>0</v>
      </c>
      <c r="E10" s="3">
        <v>0</v>
      </c>
      <c r="G10" s="5" t="s">
        <v>26</v>
      </c>
      <c r="I10" s="4" t="s">
        <v>201</v>
      </c>
      <c r="K10" s="30" t="s">
        <v>962</v>
      </c>
      <c r="L10" s="29" t="s">
        <v>963</v>
      </c>
      <c r="N10" s="4">
        <v>25</v>
      </c>
    </row>
    <row r="11" spans="2:14" ht="14.4" x14ac:dyDescent="0.25">
      <c r="B11" s="5" t="s">
        <v>964</v>
      </c>
      <c r="C11" s="150" t="s">
        <v>965</v>
      </c>
      <c r="D11" s="3">
        <v>1</v>
      </c>
      <c r="E11" s="3">
        <v>1</v>
      </c>
      <c r="G11" s="5" t="s">
        <v>966</v>
      </c>
      <c r="K11" s="30" t="s">
        <v>967</v>
      </c>
      <c r="L11" s="29" t="s">
        <v>968</v>
      </c>
      <c r="N11" s="4">
        <v>24</v>
      </c>
    </row>
    <row r="12" spans="2:14" ht="14.4" x14ac:dyDescent="0.25">
      <c r="B12" s="5" t="s">
        <v>969</v>
      </c>
      <c r="C12" s="150" t="s">
        <v>970</v>
      </c>
      <c r="D12" s="3">
        <v>1</v>
      </c>
      <c r="E12" s="3">
        <v>1.5</v>
      </c>
      <c r="G12" s="5" t="s">
        <v>971</v>
      </c>
      <c r="K12" s="30" t="s">
        <v>972</v>
      </c>
      <c r="L12" s="29" t="s">
        <v>973</v>
      </c>
      <c r="N12" s="4">
        <v>12</v>
      </c>
    </row>
    <row r="13" spans="2:14" ht="14.4" x14ac:dyDescent="0.25">
      <c r="B13" s="4" t="s">
        <v>974</v>
      </c>
      <c r="C13" s="150" t="s">
        <v>671</v>
      </c>
      <c r="D13" s="3">
        <v>0</v>
      </c>
      <c r="E13" s="3">
        <v>0</v>
      </c>
      <c r="G13" s="5" t="s">
        <v>975</v>
      </c>
      <c r="K13" s="30" t="s">
        <v>976</v>
      </c>
      <c r="L13" s="29" t="s">
        <v>977</v>
      </c>
    </row>
    <row r="14" spans="2:14" ht="14.4" x14ac:dyDescent="0.25">
      <c r="B14" s="5" t="s">
        <v>978</v>
      </c>
      <c r="C14" s="150" t="s">
        <v>979</v>
      </c>
      <c r="D14" s="3">
        <v>1</v>
      </c>
      <c r="E14" s="3">
        <v>1</v>
      </c>
      <c r="G14" s="5" t="s">
        <v>980</v>
      </c>
      <c r="K14" s="30" t="s">
        <v>981</v>
      </c>
      <c r="L14" s="29" t="s">
        <v>982</v>
      </c>
    </row>
    <row r="15" spans="2:14" ht="14.4" x14ac:dyDescent="0.25">
      <c r="B15" s="5" t="s">
        <v>983</v>
      </c>
      <c r="C15" s="150" t="s">
        <v>984</v>
      </c>
      <c r="D15" s="3">
        <v>1</v>
      </c>
      <c r="E15" s="3">
        <v>1.5</v>
      </c>
      <c r="G15" s="5" t="s">
        <v>985</v>
      </c>
      <c r="K15" s="30" t="s">
        <v>986</v>
      </c>
      <c r="L15" s="29" t="s">
        <v>987</v>
      </c>
    </row>
    <row r="16" spans="2:14" ht="14.4" x14ac:dyDescent="0.25">
      <c r="B16" s="5" t="s">
        <v>988</v>
      </c>
      <c r="C16" s="150" t="s">
        <v>989</v>
      </c>
      <c r="D16" s="3">
        <v>0</v>
      </c>
      <c r="E16" s="3">
        <v>0</v>
      </c>
      <c r="G16" s="5" t="s">
        <v>990</v>
      </c>
      <c r="K16" s="28">
        <v>10</v>
      </c>
      <c r="L16" s="29" t="s">
        <v>991</v>
      </c>
    </row>
    <row r="17" spans="2:12" ht="14.4" x14ac:dyDescent="0.25">
      <c r="B17" s="4" t="s">
        <v>992</v>
      </c>
      <c r="C17" s="150" t="s">
        <v>993</v>
      </c>
      <c r="D17" s="3">
        <v>0</v>
      </c>
      <c r="E17" s="3">
        <v>0</v>
      </c>
      <c r="G17" s="2"/>
      <c r="K17" s="28">
        <v>11</v>
      </c>
      <c r="L17" s="29" t="s">
        <v>994</v>
      </c>
    </row>
    <row r="18" spans="2:12" ht="14.4" x14ac:dyDescent="0.25">
      <c r="B18" s="5" t="s">
        <v>995</v>
      </c>
      <c r="C18" s="150" t="s">
        <v>996</v>
      </c>
      <c r="D18" s="3">
        <v>1</v>
      </c>
      <c r="E18" s="3">
        <v>1</v>
      </c>
      <c r="K18" s="28">
        <v>12</v>
      </c>
      <c r="L18" s="29" t="s">
        <v>997</v>
      </c>
    </row>
    <row r="19" spans="2:12" ht="14.4" x14ac:dyDescent="0.25">
      <c r="B19" s="5" t="s">
        <v>998</v>
      </c>
      <c r="C19" s="150" t="s">
        <v>999</v>
      </c>
      <c r="D19" s="3">
        <v>1</v>
      </c>
      <c r="E19" s="3">
        <v>1.5</v>
      </c>
      <c r="K19" s="28">
        <v>13</v>
      </c>
      <c r="L19" s="29" t="s">
        <v>1000</v>
      </c>
    </row>
    <row r="20" spans="2:12" ht="14.4" x14ac:dyDescent="0.25">
      <c r="B20" s="4" t="s">
        <v>1001</v>
      </c>
      <c r="C20" s="150" t="s">
        <v>648</v>
      </c>
      <c r="D20" s="3">
        <v>0</v>
      </c>
      <c r="E20" s="3">
        <v>0</v>
      </c>
      <c r="K20" s="28">
        <v>14</v>
      </c>
      <c r="L20" s="29" t="s">
        <v>1002</v>
      </c>
    </row>
    <row r="21" spans="2:12" ht="14.4" x14ac:dyDescent="0.25">
      <c r="B21" s="5" t="s">
        <v>1003</v>
      </c>
      <c r="C21" s="150" t="s">
        <v>858</v>
      </c>
      <c r="D21" s="3">
        <v>1</v>
      </c>
      <c r="E21" s="3">
        <v>1</v>
      </c>
      <c r="K21" s="28">
        <v>15</v>
      </c>
      <c r="L21" s="29" t="s">
        <v>1004</v>
      </c>
    </row>
    <row r="22" spans="2:12" ht="14.4" x14ac:dyDescent="0.25">
      <c r="B22" s="5" t="s">
        <v>1005</v>
      </c>
      <c r="C22" s="150" t="s">
        <v>1006</v>
      </c>
      <c r="D22" s="3">
        <v>1</v>
      </c>
      <c r="E22" s="3">
        <v>1.5</v>
      </c>
      <c r="K22" s="28">
        <v>16</v>
      </c>
      <c r="L22" s="29" t="s">
        <v>1007</v>
      </c>
    </row>
    <row r="23" spans="2:12" ht="14.4" x14ac:dyDescent="0.25">
      <c r="B23" s="4" t="s">
        <v>1008</v>
      </c>
      <c r="C23" s="150" t="s">
        <v>756</v>
      </c>
      <c r="D23" s="3">
        <v>1</v>
      </c>
      <c r="E23" s="3">
        <v>1</v>
      </c>
      <c r="K23" s="28">
        <v>17</v>
      </c>
      <c r="L23" s="29" t="s">
        <v>1009</v>
      </c>
    </row>
    <row r="24" spans="2:12" ht="14.4" x14ac:dyDescent="0.25">
      <c r="B24" s="4" t="s">
        <v>1010</v>
      </c>
      <c r="C24" s="150" t="s">
        <v>1011</v>
      </c>
      <c r="D24" s="3">
        <v>0</v>
      </c>
      <c r="E24" s="3">
        <v>0</v>
      </c>
      <c r="K24" s="28">
        <v>18</v>
      </c>
      <c r="L24" s="29" t="s">
        <v>1012</v>
      </c>
    </row>
    <row r="25" spans="2:12" ht="14.4" x14ac:dyDescent="0.25">
      <c r="B25" s="5" t="s">
        <v>1013</v>
      </c>
      <c r="C25" s="150" t="s">
        <v>1014</v>
      </c>
      <c r="D25" s="150">
        <v>1</v>
      </c>
      <c r="E25" s="3">
        <v>1</v>
      </c>
      <c r="K25" s="28">
        <v>19</v>
      </c>
      <c r="L25" s="29" t="s">
        <v>1015</v>
      </c>
    </row>
    <row r="26" spans="2:12" ht="14.4" x14ac:dyDescent="0.25">
      <c r="B26" s="5" t="s">
        <v>1016</v>
      </c>
      <c r="C26" s="5" t="s">
        <v>1017</v>
      </c>
      <c r="D26" s="4">
        <v>1</v>
      </c>
      <c r="E26" s="3">
        <v>1.5</v>
      </c>
      <c r="K26" s="28">
        <v>20</v>
      </c>
      <c r="L26" s="29" t="s">
        <v>1018</v>
      </c>
    </row>
    <row r="27" spans="2:12" ht="14.4" x14ac:dyDescent="0.25">
      <c r="B27" s="4" t="s">
        <v>1019</v>
      </c>
      <c r="C27" s="5" t="s">
        <v>1020</v>
      </c>
      <c r="D27" s="5">
        <v>0</v>
      </c>
      <c r="E27" s="3">
        <v>0</v>
      </c>
      <c r="K27" s="28">
        <v>21</v>
      </c>
      <c r="L27" s="29" t="s">
        <v>1021</v>
      </c>
    </row>
    <row r="28" spans="2:12" x14ac:dyDescent="0.25">
      <c r="B28" s="5" t="s">
        <v>1022</v>
      </c>
      <c r="C28" s="5" t="s">
        <v>1023</v>
      </c>
      <c r="D28" s="5">
        <v>1</v>
      </c>
      <c r="E28" s="4">
        <v>1</v>
      </c>
      <c r="K28" s="28">
        <v>22</v>
      </c>
      <c r="L28" s="29" t="s">
        <v>1024</v>
      </c>
    </row>
    <row r="29" spans="2:12" x14ac:dyDescent="0.25">
      <c r="B29" s="5" t="s">
        <v>1025</v>
      </c>
      <c r="C29" s="5" t="s">
        <v>1026</v>
      </c>
      <c r="D29" s="5">
        <v>1</v>
      </c>
      <c r="E29" s="4">
        <v>1.5</v>
      </c>
      <c r="K29" s="28">
        <v>23</v>
      </c>
      <c r="L29" s="29" t="s">
        <v>1027</v>
      </c>
    </row>
    <row r="30" spans="2:12" x14ac:dyDescent="0.25">
      <c r="K30" s="28">
        <v>24</v>
      </c>
      <c r="L30" s="29" t="s">
        <v>1028</v>
      </c>
    </row>
    <row r="31" spans="2:12" x14ac:dyDescent="0.25">
      <c r="K31" s="28">
        <v>25</v>
      </c>
      <c r="L31" s="29" t="s">
        <v>1029</v>
      </c>
    </row>
    <row r="32" spans="2:12" x14ac:dyDescent="0.25">
      <c r="K32" s="28">
        <v>26</v>
      </c>
      <c r="L32" s="29" t="s">
        <v>1030</v>
      </c>
    </row>
    <row r="33" spans="11:12" x14ac:dyDescent="0.25">
      <c r="K33" s="28">
        <v>27</v>
      </c>
      <c r="L33" s="29" t="s">
        <v>1031</v>
      </c>
    </row>
    <row r="34" spans="11:12" x14ac:dyDescent="0.25">
      <c r="K34" s="28">
        <v>70</v>
      </c>
      <c r="L34" s="29" t="s">
        <v>1032</v>
      </c>
    </row>
    <row r="35" spans="11:12" x14ac:dyDescent="0.25">
      <c r="K35" s="28">
        <v>71</v>
      </c>
      <c r="L35" s="29" t="s">
        <v>1033</v>
      </c>
    </row>
    <row r="36" spans="11:12" x14ac:dyDescent="0.25">
      <c r="K36" s="28">
        <v>72</v>
      </c>
      <c r="L36" s="29" t="s">
        <v>1034</v>
      </c>
    </row>
    <row r="37" spans="11:12" x14ac:dyDescent="0.25">
      <c r="K37" s="28">
        <v>73</v>
      </c>
      <c r="L37" s="29" t="s">
        <v>1035</v>
      </c>
    </row>
    <row r="38" spans="11:12" x14ac:dyDescent="0.25">
      <c r="K38" s="28">
        <v>74</v>
      </c>
      <c r="L38" s="29" t="s">
        <v>1036</v>
      </c>
    </row>
    <row r="39" spans="11:12" x14ac:dyDescent="0.25">
      <c r="K39" s="28">
        <v>76</v>
      </c>
      <c r="L39" s="29" t="s">
        <v>1037</v>
      </c>
    </row>
    <row r="40" spans="11:12" x14ac:dyDescent="0.25">
      <c r="K40" s="28">
        <v>77</v>
      </c>
      <c r="L40" s="29" t="s">
        <v>1038</v>
      </c>
    </row>
    <row r="41" spans="11:12" x14ac:dyDescent="0.25">
      <c r="K41" s="28" t="s">
        <v>312</v>
      </c>
      <c r="L41" s="29"/>
    </row>
  </sheetData>
  <sheetProtection algorithmName="SHA-512" hashValue="oJaj0YNSyJP8oE4Wg18FYq79jnh+sj7dm8iEsQAw6R4xW7S8zWFtk20CNj4iZwYpb/RR76z0gPUtIQLLhKrqaQ==" saltValue="Nj/EoXCV6v+TgHIRtg2o4g==" spinCount="100000" sheet="1" objects="1" scenarios="1"/>
  <sortState ref="G6:G16">
    <sortCondition ref="G6"/>
  </sortState>
  <mergeCells count="2">
    <mergeCell ref="K3:L3"/>
    <mergeCell ref="B3:C3"/>
  </mergeCells>
  <conditionalFormatting sqref="M84">
    <cfRule type="expression" priority="895">
      <formula>VLOOKUP(#REF!,$C$6:$D$29,2,0)=0</formula>
    </cfRule>
  </conditionalFormatting>
  <pageMargins left="0.7" right="0.7" top="0.75" bottom="0.75" header="0.3" footer="0.3"/>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baseColWidth="10" defaultColWidth="11.44140625" defaultRowHeight="13.2"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3316D3A7D7A78047BCBC90274DC2729C" ma:contentTypeVersion="2" ma:contentTypeDescription="Crée un document." ma:contentTypeScope="" ma:versionID="568103ec7edb9a17c2b52ad574148d24">
  <xsd:schema xmlns:xsd="http://www.w3.org/2001/XMLSchema" xmlns:xs="http://www.w3.org/2001/XMLSchema" xmlns:p="http://schemas.microsoft.com/office/2006/metadata/properties" xmlns:ns2="fe0570b7-b4d9-4894-87d1-8db0ec43d3b0" targetNamespace="http://schemas.microsoft.com/office/2006/metadata/properties" ma:root="true" ma:fieldsID="8bb1ab061cbdc3ca29edf8bfa1985ca5" ns2:_="">
    <xsd:import namespace="fe0570b7-b4d9-4894-87d1-8db0ec43d3b0"/>
    <xsd:element name="properties">
      <xsd:complexType>
        <xsd:sequence>
          <xsd:element name="documentManagement">
            <xsd:complexType>
              <xsd:all>
                <xsd:element ref="ns2:MediaServiceMetadata" minOccurs="0"/>
                <xsd:element ref="ns2:MediaServiceFast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e0570b7-b4d9-4894-87d1-8db0ec43d3b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5C7D9244-B53A-468D-9573-BF2A3E5B176A}">
  <ds:schemaRefs>
    <ds:schemaRef ds:uri="http://purl.org/dc/dcmitype/"/>
    <ds:schemaRef ds:uri="http://schemas.openxmlformats.org/package/2006/metadata/core-properties"/>
    <ds:schemaRef ds:uri="http://www.w3.org/XML/1998/namespace"/>
    <ds:schemaRef ds:uri="http://purl.org/dc/terms/"/>
    <ds:schemaRef ds:uri="fe0570b7-b4d9-4894-87d1-8db0ec43d3b0"/>
    <ds:schemaRef ds:uri="http://schemas.microsoft.com/office/2006/documentManagement/types"/>
    <ds:schemaRef ds:uri="http://schemas.microsoft.com/office/infopath/2007/PartnerControls"/>
    <ds:schemaRef ds:uri="http://schemas.microsoft.com/office/2006/metadata/properties"/>
    <ds:schemaRef ds:uri="http://purl.org/dc/elements/1.1/"/>
  </ds:schemaRefs>
</ds:datastoreItem>
</file>

<file path=customXml/itemProps2.xml><?xml version="1.0" encoding="utf-8"?>
<ds:datastoreItem xmlns:ds="http://schemas.openxmlformats.org/officeDocument/2006/customXml" ds:itemID="{A3ACE8DB-FD53-4F69-85B7-9296DABC408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fe0570b7-b4d9-4894-87d1-8db0ec43d3b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14C4D7CD-DAE9-41F9-A9F1-F903ABFC60E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23</vt:i4>
      </vt:variant>
      <vt:variant>
        <vt:lpstr>Plages nommées</vt:lpstr>
      </vt:variant>
      <vt:variant>
        <vt:i4>1</vt:i4>
      </vt:variant>
    </vt:vector>
  </HeadingPairs>
  <TitlesOfParts>
    <vt:vector size="24" baseType="lpstr">
      <vt:lpstr>début</vt:lpstr>
      <vt:lpstr>Synthèse</vt:lpstr>
      <vt:lpstr>Feuil1</vt:lpstr>
      <vt:lpstr>M1MIFA</vt:lpstr>
      <vt:lpstr>M1MIFA IFCSTL</vt:lpstr>
      <vt:lpstr>M1DOE</vt:lpstr>
      <vt:lpstr>M1INEF</vt:lpstr>
      <vt:lpstr>M1PES</vt:lpstr>
      <vt:lpstr>M1ERE</vt:lpstr>
      <vt:lpstr>M1RefHdcp</vt:lpstr>
      <vt:lpstr>M2 MIFA</vt:lpstr>
      <vt:lpstr>M2 MIFA aménagé</vt:lpstr>
      <vt:lpstr>M2DOE</vt:lpstr>
      <vt:lpstr>M2INEF</vt:lpstr>
      <vt:lpstr>M2PES</vt:lpstr>
      <vt:lpstr>M2RefHdcp</vt:lpstr>
      <vt:lpstr>M2ERE</vt:lpstr>
      <vt:lpstr>M2ICF</vt:lpstr>
      <vt:lpstr>M2INPEF</vt:lpstr>
      <vt:lpstr>M2IESET</vt:lpstr>
      <vt:lpstr>M2MARDIF-MIFEF</vt:lpstr>
      <vt:lpstr>Paramétrage</vt:lpstr>
      <vt:lpstr>fin</vt:lpstr>
      <vt:lpstr>M2INEF!Zone_d_impression</vt:lpstr>
    </vt:vector>
  </TitlesOfParts>
  <Manager/>
  <Company>R.R.A.</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Agathe Valley</dc:creator>
  <cp:keywords/>
  <dc:description/>
  <cp:lastModifiedBy>AlainF</cp:lastModifiedBy>
  <cp:revision/>
  <dcterms:created xsi:type="dcterms:W3CDTF">2001-05-25T13:39:11Z</dcterms:created>
  <dcterms:modified xsi:type="dcterms:W3CDTF">2022-05-12T15:44:38Z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0x0101003316D3A7D7A78047BCBC90274DC2729C</vt:lpwstr>
  </property>
</Properties>
</file>